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11/relationships/webextensiontaskpanes" Target="xl/webextensions/taskpanes.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filterPrivacy="1" codeName="ThisWorkbook"/>
  <xr:revisionPtr revIDLastSave="9" documentId="13_ncr:1_{E4038236-BFFB-4D91-9B69-BFC49CC8364E}" xr6:coauthVersionLast="47" xr6:coauthVersionMax="47" xr10:uidLastSave="{A1BB0082-8F99-4F4F-96C5-5624D308A511}"/>
  <bookViews>
    <workbookView xWindow="1428" yWindow="1068" windowWidth="12960" windowHeight="12360" tabRatio="848" xr2:uid="{00000000-000D-0000-FFFF-FFFF00000000}"/>
  </bookViews>
  <sheets>
    <sheet name="Summary of Cost (HAM)" sheetId="49" r:id="rId1"/>
    <sheet name="Summary of Cost" sheetId="2" state="hidden" r:id="rId2"/>
    <sheet name="AbsCost" sheetId="6" r:id="rId3"/>
    <sheet name="AbsQty" sheetId="4" r:id="rId4"/>
    <sheet name="TCS" sheetId="7" r:id="rId5"/>
    <sheet name="EWE-(Cut-Fill)" sheetId="29" r:id="rId6"/>
    <sheet name="EWE-(Cut-Fill) (SR)" sheetId="30" r:id="rId7"/>
    <sheet name="RE WALL" sheetId="10" r:id="rId8"/>
    <sheet name="RA" sheetId="3" r:id="rId9"/>
    <sheet name="Lead &amp; Rate" sheetId="5" r:id="rId10"/>
    <sheet name="Key Map" sheetId="9" r:id="rId11"/>
    <sheet name="RA Bus Bay" sheetId="12" r:id="rId12"/>
    <sheet name="RA Bus Shelter" sheetId="13" r:id="rId13"/>
    <sheet name="RA Diversion Road" sheetId="39" state="hidden" r:id="rId14"/>
    <sheet name="RA High Mast Light " sheetId="40" r:id="rId15"/>
    <sheet name="RA Street Light (Single)" sheetId="42" state="hidden" r:id="rId16"/>
    <sheet name="RA Street Light (Double))" sheetId="41" r:id="rId17"/>
    <sheet name="Signs" sheetId="18" r:id="rId18"/>
    <sheet name="Provisions" sheetId="17" r:id="rId19"/>
    <sheet name="SR" sheetId="48" r:id="rId20"/>
    <sheet name="Structures" sheetId="19" r:id="rId21"/>
    <sheet name="Project Facility" sheetId="20" state="hidden" r:id="rId22"/>
    <sheet name="Tables" sheetId="36"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0">#N/A</definedName>
    <definedName name="\a">#N/A</definedName>
    <definedName name="\c">#N/A</definedName>
    <definedName name="\d">#N/A</definedName>
    <definedName name="\d\srh.xls">#N/A</definedName>
    <definedName name="\f">#N/A</definedName>
    <definedName name="\i">#N/A</definedName>
    <definedName name="\j">#N/A</definedName>
    <definedName name="\k">#N/A</definedName>
    <definedName name="\m">#N/A</definedName>
    <definedName name="\r">#N/A</definedName>
    <definedName name="\s">#N/A</definedName>
    <definedName name="\t">#N/A</definedName>
    <definedName name="________A655600">#N/A</definedName>
    <definedName name="________a65631">#N/A</definedName>
    <definedName name="_______A655600">#N/A</definedName>
    <definedName name="_______a65631">#N/A</definedName>
    <definedName name="_______AXX1">#N/A</definedName>
    <definedName name="_______axx2">#N/A</definedName>
    <definedName name="_______axx3">#N/A</definedName>
    <definedName name="_______axx4">#N/A</definedName>
    <definedName name="_______b111121">#N/A</definedName>
    <definedName name="_______bol1">#N/A</definedName>
    <definedName name="_______hfi04">#N/A</definedName>
    <definedName name="_______hfi1">#N/A</definedName>
    <definedName name="_______hfi2">#N/A</definedName>
    <definedName name="_______Ki1">#N/A</definedName>
    <definedName name="_______Ki2">#N/A</definedName>
    <definedName name="_______MAN1">#N/A</definedName>
    <definedName name="_______PB1">#N/A</definedName>
    <definedName name="_______Re1">#N/A</definedName>
    <definedName name="_______Rs1">#N/A</definedName>
    <definedName name="_______SH1">#N/A</definedName>
    <definedName name="_______SH2">#N/A</definedName>
    <definedName name="_______SH3">#N/A</definedName>
    <definedName name="_______SH4">#N/A</definedName>
    <definedName name="_______SH5">#N/A</definedName>
    <definedName name="_______te1">#N/A</definedName>
    <definedName name="______A2">#N/A</definedName>
    <definedName name="______AXX1">#N/A</definedName>
    <definedName name="______axx2">#N/A</definedName>
    <definedName name="______axx3">#N/A</definedName>
    <definedName name="______axx4">#N/A</definedName>
    <definedName name="______b111121">#N/A</definedName>
    <definedName name="______bol1">#N/A</definedName>
    <definedName name="______hfi04">#N/A</definedName>
    <definedName name="______hfi1">#N/A</definedName>
    <definedName name="______hfi2">#N/A</definedName>
    <definedName name="______Ki1">#N/A</definedName>
    <definedName name="______Ki2">#N/A</definedName>
    <definedName name="______MAN1">#N/A</definedName>
    <definedName name="______mnk1">#N/A</definedName>
    <definedName name="______PB1">#N/A</definedName>
    <definedName name="______Re1">#N/A</definedName>
    <definedName name="______Rs1">#N/A</definedName>
    <definedName name="______S3">#N/A</definedName>
    <definedName name="______SH1">#N/A</definedName>
    <definedName name="______SH2">#N/A</definedName>
    <definedName name="______SH3">#N/A</definedName>
    <definedName name="______SH4">#N/A</definedName>
    <definedName name="______SH5">#N/A</definedName>
    <definedName name="______te1">#N/A</definedName>
    <definedName name="_____A2">#N/A</definedName>
    <definedName name="_____A655600">#N/A</definedName>
    <definedName name="_____a65631">#N/A</definedName>
    <definedName name="_____AXX1">#N/A</definedName>
    <definedName name="_____axx2">#N/A</definedName>
    <definedName name="_____axx3">#N/A</definedName>
    <definedName name="_____axx4">#N/A</definedName>
    <definedName name="_____b111121">#N/A</definedName>
    <definedName name="_____bol1">#N/A</definedName>
    <definedName name="_____hfi04">#N/A</definedName>
    <definedName name="_____hfi1">#N/A</definedName>
    <definedName name="_____hfi2">#N/A</definedName>
    <definedName name="_____Ki1">#N/A</definedName>
    <definedName name="_____Ki2">#N/A</definedName>
    <definedName name="_____MAN1">#N/A</definedName>
    <definedName name="_____mnk1">#N/A</definedName>
    <definedName name="_____PB1">#N/A</definedName>
    <definedName name="_____Re1">#N/A</definedName>
    <definedName name="_____Rs1">#N/A</definedName>
    <definedName name="_____S3">#N/A</definedName>
    <definedName name="_____SH1">#N/A</definedName>
    <definedName name="_____SH2">#N/A</definedName>
    <definedName name="_____SH3">#N/A</definedName>
    <definedName name="_____SH4">#N/A</definedName>
    <definedName name="_____SH5">#N/A</definedName>
    <definedName name="_____te1">#N/A</definedName>
    <definedName name="____A2">#N/A</definedName>
    <definedName name="____A655600">#N/A</definedName>
    <definedName name="____a65631">#N/A</definedName>
    <definedName name="____AXX1">#N/A</definedName>
    <definedName name="____axx2">#N/A</definedName>
    <definedName name="____axx3">#N/A</definedName>
    <definedName name="____axx4">#N/A</definedName>
    <definedName name="____b111121">#N/A</definedName>
    <definedName name="____bol1">#N/A</definedName>
    <definedName name="____hfi04">#N/A</definedName>
    <definedName name="____hfi1">#N/A</definedName>
    <definedName name="____hfi2">#N/A</definedName>
    <definedName name="____Ki1">#N/A</definedName>
    <definedName name="____Ki2">#N/A</definedName>
    <definedName name="____MAN1">#N/A</definedName>
    <definedName name="____mnk1">#N/A</definedName>
    <definedName name="____PB1">#N/A</definedName>
    <definedName name="____Re1">#N/A</definedName>
    <definedName name="____Rs1">#N/A</definedName>
    <definedName name="____S3">#N/A</definedName>
    <definedName name="____SH1">#N/A</definedName>
    <definedName name="____SH2">#N/A</definedName>
    <definedName name="____SH3">#N/A</definedName>
    <definedName name="____SH4">#N/A</definedName>
    <definedName name="____SH5">#N/A</definedName>
    <definedName name="____te1">#N/A</definedName>
    <definedName name="___A2">#N/A</definedName>
    <definedName name="___A655600">#N/A</definedName>
    <definedName name="___a65631">#N/A</definedName>
    <definedName name="___AXX1">#N/A</definedName>
    <definedName name="___axx2">#N/A</definedName>
    <definedName name="___axx3">#N/A</definedName>
    <definedName name="___axx4">#N/A</definedName>
    <definedName name="___b111121">#N/A</definedName>
    <definedName name="___bol1">#N/A</definedName>
    <definedName name="___can430">40.73</definedName>
    <definedName name="___can435">43.3</definedName>
    <definedName name="___hfi04">#N/A</definedName>
    <definedName name="___hfi1">#N/A</definedName>
    <definedName name="___hfi2">#N/A</definedName>
    <definedName name="___Ki1">#N/A</definedName>
    <definedName name="___Ki2">#N/A</definedName>
    <definedName name="___MAN1">#N/A</definedName>
    <definedName name="___mnk1">#N/A</definedName>
    <definedName name="___PB1">#N/A</definedName>
    <definedName name="___Re1">#N/A</definedName>
    <definedName name="___Rs1">#N/A</definedName>
    <definedName name="___S3">#N/A</definedName>
    <definedName name="___SH1">#N/A</definedName>
    <definedName name="___SH2">#N/A</definedName>
    <definedName name="___SH3">#N/A</definedName>
    <definedName name="___SH4">#N/A</definedName>
    <definedName name="___SH5">#N/A</definedName>
    <definedName name="___te1">#N/A</definedName>
    <definedName name="__A2">#N/A</definedName>
    <definedName name="__A655600">#N/A</definedName>
    <definedName name="__a65631">#N/A</definedName>
    <definedName name="__ABR1" localSheetId="13">#REF!</definedName>
    <definedName name="__ABR1" localSheetId="15">#REF!</definedName>
    <definedName name="__ABR1" localSheetId="19">#REF!</definedName>
    <definedName name="__ABR1">#REF!</definedName>
    <definedName name="__ABR10" localSheetId="13">#REF!</definedName>
    <definedName name="__ABR10" localSheetId="15">#REF!</definedName>
    <definedName name="__ABR10">#REF!</definedName>
    <definedName name="__ABR11" localSheetId="13">#REF!</definedName>
    <definedName name="__ABR11" localSheetId="15">#REF!</definedName>
    <definedName name="__ABR11">#REF!</definedName>
    <definedName name="__ABR6" localSheetId="13">#REF!</definedName>
    <definedName name="__ABR6" localSheetId="15">#REF!</definedName>
    <definedName name="__ABR6">#REF!</definedName>
    <definedName name="__ABR8" localSheetId="13">#REF!</definedName>
    <definedName name="__ABR8" localSheetId="15">#REF!</definedName>
    <definedName name="__ABR8">#REF!</definedName>
    <definedName name="__ABR9" localSheetId="13">#REF!</definedName>
    <definedName name="__ABR9" localSheetId="15">#REF!</definedName>
    <definedName name="__ABR9">#REF!</definedName>
    <definedName name="__AXX1">#N/A</definedName>
    <definedName name="__axx2">#N/A</definedName>
    <definedName name="__axx3">#N/A</definedName>
    <definedName name="__axx4">#N/A</definedName>
    <definedName name="__b111121">#N/A</definedName>
    <definedName name="__bol1">#N/A</definedName>
    <definedName name="__can430">40.73</definedName>
    <definedName name="__can435">43.3</definedName>
    <definedName name="__hfi04">#N/A</definedName>
    <definedName name="__hfi1">#N/A</definedName>
    <definedName name="__hfi2">#N/A</definedName>
    <definedName name="__Ino1" localSheetId="13">#REF!</definedName>
    <definedName name="__Ino1" localSheetId="15">#REF!</definedName>
    <definedName name="__Ino1">#REF!</definedName>
    <definedName name="__IV65537">'[1]Steel-Circular'!#REF!</definedName>
    <definedName name="__Ki1">#N/A</definedName>
    <definedName name="__Ki2">#N/A</definedName>
    <definedName name="__KM016" localSheetId="13">#REF!</definedName>
    <definedName name="__KM016" localSheetId="15">#REF!</definedName>
    <definedName name="__KM016">#REF!</definedName>
    <definedName name="__KM1" localSheetId="13">#REF!</definedName>
    <definedName name="__KM1" localSheetId="15">#REF!</definedName>
    <definedName name="__KM1">#REF!</definedName>
    <definedName name="__KM10" localSheetId="13">#REF!</definedName>
    <definedName name="__KM10" localSheetId="15">#REF!</definedName>
    <definedName name="__KM10">#REF!</definedName>
    <definedName name="__KM11" localSheetId="13">#REF!</definedName>
    <definedName name="__KM11" localSheetId="15">#REF!</definedName>
    <definedName name="__KM11">#REF!</definedName>
    <definedName name="__KM12" localSheetId="13">#REF!</definedName>
    <definedName name="__KM12" localSheetId="15">#REF!</definedName>
    <definedName name="__KM12">#REF!</definedName>
    <definedName name="__KM13" localSheetId="13">#REF!</definedName>
    <definedName name="__KM13" localSheetId="15">#REF!</definedName>
    <definedName name="__KM13">#REF!</definedName>
    <definedName name="__KM14" localSheetId="13">#REF!</definedName>
    <definedName name="__KM14" localSheetId="15">#REF!</definedName>
    <definedName name="__KM14">#REF!</definedName>
    <definedName name="__KM15" localSheetId="13">#REF!</definedName>
    <definedName name="__KM15" localSheetId="15">#REF!</definedName>
    <definedName name="__KM15">#REF!</definedName>
    <definedName name="__KM16" localSheetId="13">#REF!</definedName>
    <definedName name="__KM16" localSheetId="15">#REF!</definedName>
    <definedName name="__KM16">#REF!</definedName>
    <definedName name="__KM17" localSheetId="13">#REF!</definedName>
    <definedName name="__KM17" localSheetId="15">#REF!</definedName>
    <definedName name="__KM17">#REF!</definedName>
    <definedName name="__KM18" localSheetId="13">#REF!</definedName>
    <definedName name="__KM18" localSheetId="15">#REF!</definedName>
    <definedName name="__KM18">#REF!</definedName>
    <definedName name="__KM19" localSheetId="13">#REF!</definedName>
    <definedName name="__KM19" localSheetId="15">#REF!</definedName>
    <definedName name="__KM19">#REF!</definedName>
    <definedName name="__KM2" localSheetId="13">#REF!</definedName>
    <definedName name="__KM2" localSheetId="15">#REF!</definedName>
    <definedName name="__KM2">#REF!</definedName>
    <definedName name="__KM20" localSheetId="13">#REF!</definedName>
    <definedName name="__KM20" localSheetId="15">#REF!</definedName>
    <definedName name="__KM20">#REF!</definedName>
    <definedName name="__KM22" localSheetId="13">#REF!</definedName>
    <definedName name="__KM22" localSheetId="15">#REF!</definedName>
    <definedName name="__KM22">#REF!</definedName>
    <definedName name="__KM24" localSheetId="13">#REF!</definedName>
    <definedName name="__KM24" localSheetId="15">#REF!</definedName>
    <definedName name="__KM24">#REF!</definedName>
    <definedName name="__KM26" localSheetId="13">#REF!</definedName>
    <definedName name="__KM26" localSheetId="15">#REF!</definedName>
    <definedName name="__KM26">#REF!</definedName>
    <definedName name="__KM3" localSheetId="13">#REF!</definedName>
    <definedName name="__KM3" localSheetId="15">#REF!</definedName>
    <definedName name="__KM3">#REF!</definedName>
    <definedName name="__KM4" localSheetId="13">#REF!</definedName>
    <definedName name="__KM4" localSheetId="15">#REF!</definedName>
    <definedName name="__KM4">#REF!</definedName>
    <definedName name="__KM5" localSheetId="13">#REF!</definedName>
    <definedName name="__KM5" localSheetId="15">#REF!</definedName>
    <definedName name="__KM5">#REF!</definedName>
    <definedName name="__KM6" localSheetId="13">#REF!</definedName>
    <definedName name="__KM6" localSheetId="15">#REF!</definedName>
    <definedName name="__KM6">#REF!</definedName>
    <definedName name="__KM7" localSheetId="13">#REF!</definedName>
    <definedName name="__KM7" localSheetId="15">#REF!</definedName>
    <definedName name="__KM7">#REF!</definedName>
    <definedName name="__KM8" localSheetId="13">#REF!</definedName>
    <definedName name="__KM8" localSheetId="15">#REF!</definedName>
    <definedName name="__KM8">#REF!</definedName>
    <definedName name="__KM9" localSheetId="13">#REF!</definedName>
    <definedName name="__KM9" localSheetId="15">#REF!</definedName>
    <definedName name="__KM9">#REF!</definedName>
    <definedName name="__ll17">#REF!</definedName>
    <definedName name="__MAN1">#N/A</definedName>
    <definedName name="__mnk1">#N/A</definedName>
    <definedName name="__np3">'[2]Material '!$G$50</definedName>
    <definedName name="__PB1">#N/A</definedName>
    <definedName name="__QI1" localSheetId="13">#REF!</definedName>
    <definedName name="__QI1" localSheetId="15">#REF!</definedName>
    <definedName name="__QI1">#REF!</definedName>
    <definedName name="__QI10" localSheetId="13">#REF!</definedName>
    <definedName name="__QI10" localSheetId="15">#REF!</definedName>
    <definedName name="__QI10">#REF!</definedName>
    <definedName name="__QI100" localSheetId="13">#REF!</definedName>
    <definedName name="__QI100" localSheetId="15">#REF!</definedName>
    <definedName name="__QI100" localSheetId="22">#REF!</definedName>
    <definedName name="__QI100">#REF!</definedName>
    <definedName name="__QI12" localSheetId="13">#REF!</definedName>
    <definedName name="__QI12" localSheetId="15">#REF!</definedName>
    <definedName name="__QI12" localSheetId="22">#REF!</definedName>
    <definedName name="__QI12">#REF!</definedName>
    <definedName name="__QI13" localSheetId="13">#REF!</definedName>
    <definedName name="__QI13" localSheetId="15">#REF!</definedName>
    <definedName name="__QI13" localSheetId="22">#REF!</definedName>
    <definedName name="__QI13">#REF!</definedName>
    <definedName name="__QI14" localSheetId="13">#REF!</definedName>
    <definedName name="__QI14" localSheetId="15">#REF!</definedName>
    <definedName name="__QI14" localSheetId="22">#REF!</definedName>
    <definedName name="__QI14">#REF!</definedName>
    <definedName name="__QI16" localSheetId="13">#REF!</definedName>
    <definedName name="__QI16" localSheetId="15">#REF!</definedName>
    <definedName name="__QI16">#REF!</definedName>
    <definedName name="__QI2" localSheetId="13">#REF!</definedName>
    <definedName name="__QI2" localSheetId="15">#REF!</definedName>
    <definedName name="__QI2" localSheetId="22">#REF!</definedName>
    <definedName name="__QI2">#REF!</definedName>
    <definedName name="__QI3" localSheetId="13">#REF!</definedName>
    <definedName name="__QI3" localSheetId="15">#REF!</definedName>
    <definedName name="__QI3" localSheetId="22">#REF!</definedName>
    <definedName name="__QI3">#REF!</definedName>
    <definedName name="__QI5" localSheetId="13">#REF!</definedName>
    <definedName name="__QI5" localSheetId="15">#REF!</definedName>
    <definedName name="__QI5" localSheetId="22">#REF!</definedName>
    <definedName name="__QI5">#REF!</definedName>
    <definedName name="__QI6" localSheetId="13">#REF!</definedName>
    <definedName name="__QI6" localSheetId="15">#REF!</definedName>
    <definedName name="__QI6" localSheetId="22">#REF!</definedName>
    <definedName name="__QI6">#REF!</definedName>
    <definedName name="__QI7" localSheetId="13">#REF!</definedName>
    <definedName name="__QI7" localSheetId="15">#REF!</definedName>
    <definedName name="__QI7">#REF!</definedName>
    <definedName name="__QI8" localSheetId="13">#REF!</definedName>
    <definedName name="__QI8" localSheetId="15">#REF!</definedName>
    <definedName name="__QI8">#REF!</definedName>
    <definedName name="__QI9" localSheetId="13">#REF!</definedName>
    <definedName name="__QI9" localSheetId="15">#REF!</definedName>
    <definedName name="__QI9">#REF!</definedName>
    <definedName name="__QKM1" localSheetId="13">#REF!</definedName>
    <definedName name="__QKM1" localSheetId="15">#REF!</definedName>
    <definedName name="__QKM1">#REF!</definedName>
    <definedName name="__QKM10" localSheetId="13">#REF!</definedName>
    <definedName name="__QKM10" localSheetId="15">#REF!</definedName>
    <definedName name="__QKM10">#REF!</definedName>
    <definedName name="__QKM11" localSheetId="13">#REF!</definedName>
    <definedName name="__QKM11" localSheetId="15">#REF!</definedName>
    <definedName name="__QKM11">#REF!</definedName>
    <definedName name="__QKM12" localSheetId="13">#REF!</definedName>
    <definedName name="__QKM12" localSheetId="15">#REF!</definedName>
    <definedName name="__QKM12">#REF!</definedName>
    <definedName name="__QKM13" localSheetId="13">#REF!</definedName>
    <definedName name="__QKM13" localSheetId="15">#REF!</definedName>
    <definedName name="__QKM13">#REF!</definedName>
    <definedName name="__QKM14" localSheetId="13">#REF!</definedName>
    <definedName name="__QKM14" localSheetId="15">#REF!</definedName>
    <definedName name="__QKM14">#REF!</definedName>
    <definedName name="__QKM15" localSheetId="13">#REF!</definedName>
    <definedName name="__QKM15" localSheetId="15">#REF!</definedName>
    <definedName name="__QKM15">#REF!</definedName>
    <definedName name="__QKM16" localSheetId="13">#REF!</definedName>
    <definedName name="__QKM16" localSheetId="15">#REF!</definedName>
    <definedName name="__QKM16">#REF!</definedName>
    <definedName name="__QKM17" localSheetId="13">#REF!</definedName>
    <definedName name="__QKM17" localSheetId="15">#REF!</definedName>
    <definedName name="__QKM17">#REF!</definedName>
    <definedName name="__QKM18" localSheetId="13">#REF!</definedName>
    <definedName name="__QKM18" localSheetId="15">#REF!</definedName>
    <definedName name="__QKM18">#REF!</definedName>
    <definedName name="__QKM19" localSheetId="13">#REF!</definedName>
    <definedName name="__QKM19" localSheetId="15">#REF!</definedName>
    <definedName name="__QKM19">#REF!</definedName>
    <definedName name="__QKM2" localSheetId="13">#REF!</definedName>
    <definedName name="__QKM2" localSheetId="15">#REF!</definedName>
    <definedName name="__QKM2">#REF!</definedName>
    <definedName name="__QKM3" localSheetId="13">#REF!</definedName>
    <definedName name="__QKM3" localSheetId="15">#REF!</definedName>
    <definedName name="__QKM3">#REF!</definedName>
    <definedName name="__QKM4" localSheetId="13">#REF!</definedName>
    <definedName name="__QKM4" localSheetId="15">#REF!</definedName>
    <definedName name="__QKM4">#REF!</definedName>
    <definedName name="__QKM5" localSheetId="13">#REF!</definedName>
    <definedName name="__QKM5" localSheetId="15">#REF!</definedName>
    <definedName name="__QKM5">#REF!</definedName>
    <definedName name="__QKM6" localSheetId="13">#REF!</definedName>
    <definedName name="__QKM6" localSheetId="15">#REF!</definedName>
    <definedName name="__QKM6">#REF!</definedName>
    <definedName name="__QKM7" localSheetId="13">#REF!</definedName>
    <definedName name="__QKM7" localSheetId="15">#REF!</definedName>
    <definedName name="__QKM7">#REF!</definedName>
    <definedName name="__QKM8" localSheetId="13">#REF!</definedName>
    <definedName name="__QKM8" localSheetId="15">#REF!</definedName>
    <definedName name="__QKM8">#REF!</definedName>
    <definedName name="__QKM9" localSheetId="13">#REF!</definedName>
    <definedName name="__QKM9" localSheetId="15">#REF!</definedName>
    <definedName name="__QKM9">#REF!</definedName>
    <definedName name="__Re1">#N/A</definedName>
    <definedName name="__RI1" localSheetId="13">#REF!</definedName>
    <definedName name="__RI1" localSheetId="15">#REF!</definedName>
    <definedName name="__RI1">#REF!</definedName>
    <definedName name="__RI10" localSheetId="13">#REF!</definedName>
    <definedName name="__RI10" localSheetId="15">#REF!</definedName>
    <definedName name="__RI10">#REF!</definedName>
    <definedName name="__RI100" localSheetId="13">#REF!</definedName>
    <definedName name="__RI100" localSheetId="15">#REF!</definedName>
    <definedName name="__RI100" localSheetId="22">#REF!</definedName>
    <definedName name="__RI100">#REF!</definedName>
    <definedName name="__RI11" localSheetId="13">#REF!</definedName>
    <definedName name="__RI11" localSheetId="15">#REF!</definedName>
    <definedName name="__RI11" localSheetId="22">#REF!</definedName>
    <definedName name="__RI11">#REF!</definedName>
    <definedName name="__RI12" localSheetId="13">#REF!</definedName>
    <definedName name="__RI12" localSheetId="15">#REF!</definedName>
    <definedName name="__RI12" localSheetId="22">#REF!</definedName>
    <definedName name="__RI12">#REF!</definedName>
    <definedName name="__RI13" localSheetId="13">#REF!</definedName>
    <definedName name="__RI13" localSheetId="15">#REF!</definedName>
    <definedName name="__RI13" localSheetId="22">#REF!</definedName>
    <definedName name="__RI13">#REF!</definedName>
    <definedName name="__RI14" localSheetId="13">#REF!</definedName>
    <definedName name="__RI14" localSheetId="15">#REF!</definedName>
    <definedName name="__RI14" localSheetId="22">#REF!</definedName>
    <definedName name="__RI14">#REF!</definedName>
    <definedName name="__RI16" localSheetId="13">#REF!</definedName>
    <definedName name="__RI16" localSheetId="15">#REF!</definedName>
    <definedName name="__RI16" localSheetId="22">#REF!</definedName>
    <definedName name="__RI16">#REF!</definedName>
    <definedName name="__RI2" localSheetId="13">#REF!</definedName>
    <definedName name="__RI2" localSheetId="15">#REF!</definedName>
    <definedName name="__RI2" localSheetId="22">#REF!</definedName>
    <definedName name="__RI2">#REF!</definedName>
    <definedName name="__RI3" localSheetId="13">#REF!</definedName>
    <definedName name="__RI3" localSheetId="15">#REF!</definedName>
    <definedName name="__RI3" localSheetId="22">#REF!</definedName>
    <definedName name="__RI3">#REF!</definedName>
    <definedName name="__RI4" localSheetId="13">#REF!</definedName>
    <definedName name="__RI4" localSheetId="15">#REF!</definedName>
    <definedName name="__RI4" localSheetId="22">#REF!</definedName>
    <definedName name="__RI4">#REF!</definedName>
    <definedName name="__RI5" localSheetId="13">#REF!</definedName>
    <definedName name="__RI5" localSheetId="15">#REF!</definedName>
    <definedName name="__RI5" localSheetId="22">#REF!</definedName>
    <definedName name="__RI5">#REF!</definedName>
    <definedName name="__RI6" localSheetId="13">#REF!</definedName>
    <definedName name="__RI6" localSheetId="15">#REF!</definedName>
    <definedName name="__RI6" localSheetId="22">#REF!</definedName>
    <definedName name="__RI6">#REF!</definedName>
    <definedName name="__RI7" localSheetId="13">#REF!</definedName>
    <definedName name="__RI7" localSheetId="15">#REF!</definedName>
    <definedName name="__RI7" localSheetId="22">#REF!</definedName>
    <definedName name="__RI7">#REF!</definedName>
    <definedName name="__RI79" localSheetId="13">#REF!</definedName>
    <definedName name="__RI79" localSheetId="15">#REF!</definedName>
    <definedName name="__RI79" localSheetId="22">#REF!</definedName>
    <definedName name="__RI79">#REF!</definedName>
    <definedName name="__RI8" localSheetId="13">#REF!</definedName>
    <definedName name="__RI8" localSheetId="15">#REF!</definedName>
    <definedName name="__RI8" localSheetId="22">#REF!</definedName>
    <definedName name="__RI8">#REF!</definedName>
    <definedName name="__RI9" localSheetId="13">#REF!</definedName>
    <definedName name="__RI9" localSheetId="15">#REF!</definedName>
    <definedName name="__RI9" localSheetId="22">#REF!</definedName>
    <definedName name="__RI9">#REF!</definedName>
    <definedName name="__RKM1" localSheetId="13">#REF!</definedName>
    <definedName name="__RKM1" localSheetId="15">#REF!</definedName>
    <definedName name="__RKM1" localSheetId="22">#REF!</definedName>
    <definedName name="__RKM1">#REF!</definedName>
    <definedName name="__RKM10" localSheetId="13">#REF!</definedName>
    <definedName name="__RKM10" localSheetId="15">#REF!</definedName>
    <definedName name="__RKM10">#REF!</definedName>
    <definedName name="__RKM11" localSheetId="13">#REF!</definedName>
    <definedName name="__RKM11" localSheetId="15">#REF!</definedName>
    <definedName name="__RKM11">#REF!</definedName>
    <definedName name="__RKM12" localSheetId="13">#REF!</definedName>
    <definedName name="__RKM12" localSheetId="15">#REF!</definedName>
    <definedName name="__RKM12">#REF!</definedName>
    <definedName name="__RKM13" localSheetId="13">#REF!</definedName>
    <definedName name="__RKM13" localSheetId="15">#REF!</definedName>
    <definedName name="__RKM13">#REF!</definedName>
    <definedName name="__RKM14" localSheetId="13">#REF!</definedName>
    <definedName name="__RKM14" localSheetId="15">#REF!</definedName>
    <definedName name="__RKM14">#REF!</definedName>
    <definedName name="__RKM15" localSheetId="13">#REF!</definedName>
    <definedName name="__RKM15" localSheetId="15">#REF!</definedName>
    <definedName name="__RKM15">#REF!</definedName>
    <definedName name="__RKM16" localSheetId="13">#REF!</definedName>
    <definedName name="__RKM16" localSheetId="15">#REF!</definedName>
    <definedName name="__RKM16">#REF!</definedName>
    <definedName name="__RKM17" localSheetId="13">#REF!</definedName>
    <definedName name="__RKM17" localSheetId="15">#REF!</definedName>
    <definedName name="__RKM17">#REF!</definedName>
    <definedName name="__RKM18" localSheetId="13">#REF!</definedName>
    <definedName name="__RKM18" localSheetId="15">#REF!</definedName>
    <definedName name="__RKM18">#REF!</definedName>
    <definedName name="__RKM19" localSheetId="13">#REF!</definedName>
    <definedName name="__RKM19" localSheetId="15">#REF!</definedName>
    <definedName name="__RKM19">#REF!</definedName>
    <definedName name="__RKM2" localSheetId="13">#REF!</definedName>
    <definedName name="__RKM2" localSheetId="15">#REF!</definedName>
    <definedName name="__RKM2">#REF!</definedName>
    <definedName name="__RKM3" localSheetId="13">#REF!</definedName>
    <definedName name="__RKM3" localSheetId="15">#REF!</definedName>
    <definedName name="__RKM3">#REF!</definedName>
    <definedName name="__RKM4" localSheetId="13">#REF!</definedName>
    <definedName name="__RKM4" localSheetId="15">#REF!</definedName>
    <definedName name="__RKM4">#REF!</definedName>
    <definedName name="__RKM5" localSheetId="13">#REF!</definedName>
    <definedName name="__RKM5" localSheetId="15">#REF!</definedName>
    <definedName name="__RKM5">#REF!</definedName>
    <definedName name="__RKM6" localSheetId="13">#REF!</definedName>
    <definedName name="__RKM6" localSheetId="15">#REF!</definedName>
    <definedName name="__RKM6">#REF!</definedName>
    <definedName name="__RKM7" localSheetId="13">#REF!</definedName>
    <definedName name="__RKM7" localSheetId="15">#REF!</definedName>
    <definedName name="__RKM7">#REF!</definedName>
    <definedName name="__RKM8" localSheetId="13">#REF!</definedName>
    <definedName name="__RKM8" localSheetId="15">#REF!</definedName>
    <definedName name="__RKM8">#REF!</definedName>
    <definedName name="__RKM9" localSheetId="13">#REF!</definedName>
    <definedName name="__RKM9" localSheetId="15">#REF!</definedName>
    <definedName name="__RKM9">#REF!</definedName>
    <definedName name="__Rs1">#N/A</definedName>
    <definedName name="__S3">#N/A</definedName>
    <definedName name="__SH1">#N/A</definedName>
    <definedName name="__SH2">#N/A</definedName>
    <definedName name="__SH3">#N/A</definedName>
    <definedName name="__SH4">#N/A</definedName>
    <definedName name="__SH5">#N/A</definedName>
    <definedName name="__te1">#N/A</definedName>
    <definedName name="_0">#N/A</definedName>
    <definedName name="_0___0">#N/A</definedName>
    <definedName name="_A2">#N/A</definedName>
    <definedName name="_A655600">#N/A</definedName>
    <definedName name="_a65631">#N/A</definedName>
    <definedName name="_ABR1" localSheetId="13">#REF!</definedName>
    <definedName name="_ABR1" localSheetId="15">#REF!</definedName>
    <definedName name="_ABR1" localSheetId="22">#REF!</definedName>
    <definedName name="_ABR1">#REF!</definedName>
    <definedName name="_ABR10" localSheetId="13">#REF!</definedName>
    <definedName name="_ABR10" localSheetId="15">#REF!</definedName>
    <definedName name="_ABR10" localSheetId="22">#REF!</definedName>
    <definedName name="_ABR10">#REF!</definedName>
    <definedName name="_ABR11" localSheetId="13">#REF!</definedName>
    <definedName name="_ABR11" localSheetId="15">#REF!</definedName>
    <definedName name="_ABR11" localSheetId="22">#REF!</definedName>
    <definedName name="_ABR11">#REF!</definedName>
    <definedName name="_ABR6" localSheetId="13">#REF!</definedName>
    <definedName name="_ABR6" localSheetId="15">#REF!</definedName>
    <definedName name="_ABR6">#REF!</definedName>
    <definedName name="_ABR8" localSheetId="13">#REF!</definedName>
    <definedName name="_ABR8" localSheetId="15">#REF!</definedName>
    <definedName name="_ABR8">#REF!</definedName>
    <definedName name="_ABR9" localSheetId="13">#REF!</definedName>
    <definedName name="_ABR9" localSheetId="15">#REF!</definedName>
    <definedName name="_ABR9">#REF!</definedName>
    <definedName name="_aoc10">#N/A</definedName>
    <definedName name="_aoc11">#N/A</definedName>
    <definedName name="_aoc7">#N/A</definedName>
    <definedName name="_aoc8">#N/A</definedName>
    <definedName name="_aoc9">#N/A</definedName>
    <definedName name="_AXX1">#N/A</definedName>
    <definedName name="_axx2">#N/A</definedName>
    <definedName name="_axx3">#N/A</definedName>
    <definedName name="_axx4">#N/A</definedName>
    <definedName name="_b111121">#N/A</definedName>
    <definedName name="_bol1">#N/A</definedName>
    <definedName name="_C">#N/A</definedName>
    <definedName name="_C___0">#N/A</definedName>
    <definedName name="_C___13">#N/A</definedName>
    <definedName name="_can430">40.73</definedName>
    <definedName name="_can435">43.3</definedName>
    <definedName name="_Fill" hidden="1">#REF!</definedName>
    <definedName name="_xlnm._FilterDatabase" localSheetId="2" hidden="1">AbsCost!$A$3:$F$261</definedName>
    <definedName name="_xlnm._FilterDatabase" localSheetId="5" hidden="1">'EWE-(Cut-Fill)'!$S$3:$V$1593</definedName>
    <definedName name="_xlnm._FilterDatabase" localSheetId="6" hidden="1">'EWE-(Cut-Fill) (SR)'!$Y$3:$AD$130</definedName>
    <definedName name="_xlnm._FilterDatabase" localSheetId="17" hidden="1">Signs!$A$3:$X$231</definedName>
    <definedName name="_xlnm._FilterDatabase" localSheetId="19" hidden="1">SR!$O$2:$T$2233</definedName>
    <definedName name="_hfi04">#N/A</definedName>
    <definedName name="_hfi1">#N/A</definedName>
    <definedName name="_hfi2">#N/A</definedName>
    <definedName name="_Ino1" localSheetId="13">#REF!</definedName>
    <definedName name="_Ino1" localSheetId="15">#REF!</definedName>
    <definedName name="_Ino1" localSheetId="22">#REF!</definedName>
    <definedName name="_Ino1">#REF!</definedName>
    <definedName name="_IV65537">'[1]Steel-Circular'!#REF!</definedName>
    <definedName name="_Ki1">#N/A</definedName>
    <definedName name="_Ki2">#N/A</definedName>
    <definedName name="_KM016" localSheetId="13">#REF!</definedName>
    <definedName name="_KM016" localSheetId="15">#REF!</definedName>
    <definedName name="_KM016" localSheetId="22">#REF!</definedName>
    <definedName name="_KM016">#REF!</definedName>
    <definedName name="_KM1" localSheetId="13">#REF!</definedName>
    <definedName name="_KM1" localSheetId="15">#REF!</definedName>
    <definedName name="_KM1" localSheetId="22">#REF!</definedName>
    <definedName name="_KM1">#REF!</definedName>
    <definedName name="_KM10" localSheetId="13">#REF!</definedName>
    <definedName name="_KM10" localSheetId="15">#REF!</definedName>
    <definedName name="_KM10">#REF!</definedName>
    <definedName name="_KM11" localSheetId="13">#REF!</definedName>
    <definedName name="_KM11" localSheetId="15">#REF!</definedName>
    <definedName name="_KM11">#REF!</definedName>
    <definedName name="_KM12" localSheetId="13">#REF!</definedName>
    <definedName name="_KM12" localSheetId="15">#REF!</definedName>
    <definedName name="_KM12">#REF!</definedName>
    <definedName name="_KM13" localSheetId="13">#REF!</definedName>
    <definedName name="_KM13" localSheetId="15">#REF!</definedName>
    <definedName name="_KM13">#REF!</definedName>
    <definedName name="_KM14" localSheetId="13">#REF!</definedName>
    <definedName name="_KM14" localSheetId="15">#REF!</definedName>
    <definedName name="_KM14">#REF!</definedName>
    <definedName name="_KM15" localSheetId="13">#REF!</definedName>
    <definedName name="_KM15" localSheetId="15">#REF!</definedName>
    <definedName name="_KM15">#REF!</definedName>
    <definedName name="_KM16" localSheetId="13">#REF!</definedName>
    <definedName name="_KM16" localSheetId="15">#REF!</definedName>
    <definedName name="_KM16">#REF!</definedName>
    <definedName name="_KM17" localSheetId="13">#REF!</definedName>
    <definedName name="_KM17" localSheetId="15">#REF!</definedName>
    <definedName name="_KM17">#REF!</definedName>
    <definedName name="_KM18" localSheetId="13">#REF!</definedName>
    <definedName name="_KM18" localSheetId="15">#REF!</definedName>
    <definedName name="_KM18">#REF!</definedName>
    <definedName name="_KM19" localSheetId="13">#REF!</definedName>
    <definedName name="_KM19" localSheetId="15">#REF!</definedName>
    <definedName name="_KM19">#REF!</definedName>
    <definedName name="_KM2" localSheetId="13">#REF!</definedName>
    <definedName name="_KM2" localSheetId="15">#REF!</definedName>
    <definedName name="_KM2">#REF!</definedName>
    <definedName name="_KM20" localSheetId="13">#REF!</definedName>
    <definedName name="_KM20" localSheetId="15">#REF!</definedName>
    <definedName name="_KM20">#REF!</definedName>
    <definedName name="_KM22" localSheetId="13">#REF!</definedName>
    <definedName name="_KM22" localSheetId="15">#REF!</definedName>
    <definedName name="_KM22">#REF!</definedName>
    <definedName name="_KM24" localSheetId="13">#REF!</definedName>
    <definedName name="_KM24" localSheetId="15">#REF!</definedName>
    <definedName name="_KM24">#REF!</definedName>
    <definedName name="_KM26" localSheetId="13">#REF!</definedName>
    <definedName name="_KM26" localSheetId="15">#REF!</definedName>
    <definedName name="_KM26">#REF!</definedName>
    <definedName name="_KM3" localSheetId="13">#REF!</definedName>
    <definedName name="_KM3" localSheetId="15">#REF!</definedName>
    <definedName name="_KM3">#REF!</definedName>
    <definedName name="_KM4" localSheetId="13">#REF!</definedName>
    <definedName name="_KM4" localSheetId="15">#REF!</definedName>
    <definedName name="_KM4">#REF!</definedName>
    <definedName name="_KM5" localSheetId="13">#REF!</definedName>
    <definedName name="_KM5" localSheetId="15">#REF!</definedName>
    <definedName name="_KM5">#REF!</definedName>
    <definedName name="_KM6" localSheetId="13">#REF!</definedName>
    <definedName name="_KM6" localSheetId="15">#REF!</definedName>
    <definedName name="_KM6">#REF!</definedName>
    <definedName name="_KM7" localSheetId="13">#REF!</definedName>
    <definedName name="_KM7" localSheetId="15">#REF!</definedName>
    <definedName name="_KM7">#REF!</definedName>
    <definedName name="_KM8" localSheetId="13">#REF!</definedName>
    <definedName name="_KM8" localSheetId="15">#REF!</definedName>
    <definedName name="_KM8">#REF!</definedName>
    <definedName name="_KM9" localSheetId="13">#REF!</definedName>
    <definedName name="_KM9" localSheetId="15">#REF!</definedName>
    <definedName name="_KM9">#REF!</definedName>
    <definedName name="_ll17">#N/A</definedName>
    <definedName name="_MAN1">#N/A</definedName>
    <definedName name="_MM1">#N/A</definedName>
    <definedName name="_MM2">#N/A</definedName>
    <definedName name="_mnk1">#N/A</definedName>
    <definedName name="_MT1">#N/A</definedName>
    <definedName name="_MT2">#N/A</definedName>
    <definedName name="_np3">'[2]Material '!$G$50</definedName>
    <definedName name="_Order1" hidden="1">255</definedName>
    <definedName name="_PB1">#N/A</definedName>
    <definedName name="_QI1" localSheetId="13">#REF!</definedName>
    <definedName name="_QI1" localSheetId="15">#REF!</definedName>
    <definedName name="_QI1">#REF!</definedName>
    <definedName name="_QI10" localSheetId="13">#REF!</definedName>
    <definedName name="_QI10" localSheetId="15">#REF!</definedName>
    <definedName name="_QI10">#REF!</definedName>
    <definedName name="_QI100" localSheetId="13">#REF!</definedName>
    <definedName name="_QI100" localSheetId="15">#REF!</definedName>
    <definedName name="_QI100" localSheetId="22">#REF!</definedName>
    <definedName name="_QI100">#REF!</definedName>
    <definedName name="_QI12" localSheetId="13">#REF!</definedName>
    <definedName name="_QI12" localSheetId="15">#REF!</definedName>
    <definedName name="_QI12" localSheetId="22">#REF!</definedName>
    <definedName name="_QI12">#REF!</definedName>
    <definedName name="_QI13" localSheetId="13">#REF!</definedName>
    <definedName name="_QI13" localSheetId="15">#REF!</definedName>
    <definedName name="_QI13" localSheetId="22">#REF!</definedName>
    <definedName name="_QI13">#REF!</definedName>
    <definedName name="_QI14" localSheetId="13">#REF!</definedName>
    <definedName name="_QI14" localSheetId="15">#REF!</definedName>
    <definedName name="_QI14" localSheetId="22">#REF!</definedName>
    <definedName name="_QI14">#REF!</definedName>
    <definedName name="_QI16" localSheetId="13">#REF!</definedName>
    <definedName name="_QI16" localSheetId="15">#REF!</definedName>
    <definedName name="_QI16">#REF!</definedName>
    <definedName name="_QI2" localSheetId="13">#REF!</definedName>
    <definedName name="_QI2" localSheetId="15">#REF!</definedName>
    <definedName name="_QI2" localSheetId="22">#REF!</definedName>
    <definedName name="_QI2">#REF!</definedName>
    <definedName name="_QI3" localSheetId="13">#REF!</definedName>
    <definedName name="_QI3" localSheetId="15">#REF!</definedName>
    <definedName name="_QI3" localSheetId="22">#REF!</definedName>
    <definedName name="_QI3">#REF!</definedName>
    <definedName name="_QI5" localSheetId="13">#REF!</definedName>
    <definedName name="_QI5" localSheetId="15">#REF!</definedName>
    <definedName name="_QI5" localSheetId="22">#REF!</definedName>
    <definedName name="_QI5">#REF!</definedName>
    <definedName name="_QI6" localSheetId="13">#REF!</definedName>
    <definedName name="_QI6" localSheetId="15">#REF!</definedName>
    <definedName name="_QI6" localSheetId="22">#REF!</definedName>
    <definedName name="_QI6">#REF!</definedName>
    <definedName name="_QI7" localSheetId="13">#REF!</definedName>
    <definedName name="_QI7" localSheetId="15">#REF!</definedName>
    <definedName name="_QI7">#REF!</definedName>
    <definedName name="_QI8" localSheetId="13">#REF!</definedName>
    <definedName name="_QI8" localSheetId="15">#REF!</definedName>
    <definedName name="_QI8">#REF!</definedName>
    <definedName name="_QI9" localSheetId="13">#REF!</definedName>
    <definedName name="_QI9" localSheetId="15">#REF!</definedName>
    <definedName name="_QI9">#REF!</definedName>
    <definedName name="_QKM1" localSheetId="13">#REF!</definedName>
    <definedName name="_QKM1" localSheetId="15">#REF!</definedName>
    <definedName name="_QKM1">#REF!</definedName>
    <definedName name="_QKM10" localSheetId="13">#REF!</definedName>
    <definedName name="_QKM10" localSheetId="15">#REF!</definedName>
    <definedName name="_QKM10">#REF!</definedName>
    <definedName name="_QKM11" localSheetId="13">#REF!</definedName>
    <definedName name="_QKM11" localSheetId="15">#REF!</definedName>
    <definedName name="_QKM11">#REF!</definedName>
    <definedName name="_QKM12" localSheetId="13">#REF!</definedName>
    <definedName name="_QKM12" localSheetId="15">#REF!</definedName>
    <definedName name="_QKM12">#REF!</definedName>
    <definedName name="_QKM13" localSheetId="13">#REF!</definedName>
    <definedName name="_QKM13" localSheetId="15">#REF!</definedName>
    <definedName name="_QKM13">#REF!</definedName>
    <definedName name="_QKM14" localSheetId="13">#REF!</definedName>
    <definedName name="_QKM14" localSheetId="15">#REF!</definedName>
    <definedName name="_QKM14">#REF!</definedName>
    <definedName name="_QKM15" localSheetId="13">#REF!</definedName>
    <definedName name="_QKM15" localSheetId="15">#REF!</definedName>
    <definedName name="_QKM15">#REF!</definedName>
    <definedName name="_QKM16" localSheetId="13">#REF!</definedName>
    <definedName name="_QKM16" localSheetId="15">#REF!</definedName>
    <definedName name="_QKM16">#REF!</definedName>
    <definedName name="_QKM17" localSheetId="13">#REF!</definedName>
    <definedName name="_QKM17" localSheetId="15">#REF!</definedName>
    <definedName name="_QKM17">#REF!</definedName>
    <definedName name="_QKM18" localSheetId="13">#REF!</definedName>
    <definedName name="_QKM18" localSheetId="15">#REF!</definedName>
    <definedName name="_QKM18">#REF!</definedName>
    <definedName name="_QKM19" localSheetId="13">#REF!</definedName>
    <definedName name="_QKM19" localSheetId="15">#REF!</definedName>
    <definedName name="_QKM19">#REF!</definedName>
    <definedName name="_QKM2" localSheetId="13">#REF!</definedName>
    <definedName name="_QKM2" localSheetId="15">#REF!</definedName>
    <definedName name="_QKM2">#REF!</definedName>
    <definedName name="_QKM3" localSheetId="13">#REF!</definedName>
    <definedName name="_QKM3" localSheetId="15">#REF!</definedName>
    <definedName name="_QKM3">#REF!</definedName>
    <definedName name="_QKM4" localSheetId="13">#REF!</definedName>
    <definedName name="_QKM4" localSheetId="15">#REF!</definedName>
    <definedName name="_QKM4">#REF!</definedName>
    <definedName name="_QKM5" localSheetId="13">#REF!</definedName>
    <definedName name="_QKM5" localSheetId="15">#REF!</definedName>
    <definedName name="_QKM5">#REF!</definedName>
    <definedName name="_QKM6" localSheetId="13">#REF!</definedName>
    <definedName name="_QKM6" localSheetId="15">#REF!</definedName>
    <definedName name="_QKM6">#REF!</definedName>
    <definedName name="_QKM7" localSheetId="13">#REF!</definedName>
    <definedName name="_QKM7" localSheetId="15">#REF!</definedName>
    <definedName name="_QKM7">#REF!</definedName>
    <definedName name="_QKM8" localSheetId="13">#REF!</definedName>
    <definedName name="_QKM8" localSheetId="15">#REF!</definedName>
    <definedName name="_QKM8">#REF!</definedName>
    <definedName name="_QKM9" localSheetId="13">#REF!</definedName>
    <definedName name="_QKM9" localSheetId="15">#REF!</definedName>
    <definedName name="_QKM9">#REF!</definedName>
    <definedName name="_Re1">#N/A</definedName>
    <definedName name="_RI1" localSheetId="13">#REF!</definedName>
    <definedName name="_RI1" localSheetId="15">#REF!</definedName>
    <definedName name="_RI1">#REF!</definedName>
    <definedName name="_RI10" localSheetId="13">#REF!</definedName>
    <definedName name="_RI10" localSheetId="15">#REF!</definedName>
    <definedName name="_RI10">#REF!</definedName>
    <definedName name="_RI100" localSheetId="13">#REF!</definedName>
    <definedName name="_RI100" localSheetId="15">#REF!</definedName>
    <definedName name="_RI100" localSheetId="22">#REF!</definedName>
    <definedName name="_RI100">#REF!</definedName>
    <definedName name="_RI11" localSheetId="13">#REF!</definedName>
    <definedName name="_RI11" localSheetId="15">#REF!</definedName>
    <definedName name="_RI11" localSheetId="22">#REF!</definedName>
    <definedName name="_RI11">#REF!</definedName>
    <definedName name="_RI12" localSheetId="13">#REF!</definedName>
    <definedName name="_RI12" localSheetId="15">#REF!</definedName>
    <definedName name="_RI12" localSheetId="22">#REF!</definedName>
    <definedName name="_RI12">#REF!</definedName>
    <definedName name="_RI13" localSheetId="13">#REF!</definedName>
    <definedName name="_RI13" localSheetId="15">#REF!</definedName>
    <definedName name="_RI13" localSheetId="22">#REF!</definedName>
    <definedName name="_RI13">#REF!</definedName>
    <definedName name="_RI14" localSheetId="13">#REF!</definedName>
    <definedName name="_RI14" localSheetId="15">#REF!</definedName>
    <definedName name="_RI14" localSheetId="22">#REF!</definedName>
    <definedName name="_RI14">#REF!</definedName>
    <definedName name="_RI16" localSheetId="13">#REF!</definedName>
    <definedName name="_RI16" localSheetId="15">#REF!</definedName>
    <definedName name="_RI16" localSheetId="22">#REF!</definedName>
    <definedName name="_RI16">#REF!</definedName>
    <definedName name="_RI2" localSheetId="13">#REF!</definedName>
    <definedName name="_RI2" localSheetId="15">#REF!</definedName>
    <definedName name="_RI2" localSheetId="22">#REF!</definedName>
    <definedName name="_RI2">#REF!</definedName>
    <definedName name="_RI3" localSheetId="13">#REF!</definedName>
    <definedName name="_RI3" localSheetId="15">#REF!</definedName>
    <definedName name="_RI3" localSheetId="22">#REF!</definedName>
    <definedName name="_RI3">#REF!</definedName>
    <definedName name="_RI4" localSheetId="13">#REF!</definedName>
    <definedName name="_RI4" localSheetId="15">#REF!</definedName>
    <definedName name="_RI4" localSheetId="22">#REF!</definedName>
    <definedName name="_RI4">#REF!</definedName>
    <definedName name="_RI5" localSheetId="13">#REF!</definedName>
    <definedName name="_RI5" localSheetId="15">#REF!</definedName>
    <definedName name="_RI5" localSheetId="22">#REF!</definedName>
    <definedName name="_RI5">#REF!</definedName>
    <definedName name="_RI6" localSheetId="13">#REF!</definedName>
    <definedName name="_RI6" localSheetId="15">#REF!</definedName>
    <definedName name="_RI6" localSheetId="22">#REF!</definedName>
    <definedName name="_RI6">#REF!</definedName>
    <definedName name="_RI7" localSheetId="13">#REF!</definedName>
    <definedName name="_RI7" localSheetId="15">#REF!</definedName>
    <definedName name="_RI7" localSheetId="22">#REF!</definedName>
    <definedName name="_RI7">#REF!</definedName>
    <definedName name="_RI79" localSheetId="13">#REF!</definedName>
    <definedName name="_RI79" localSheetId="15">#REF!</definedName>
    <definedName name="_RI79" localSheetId="22">#REF!</definedName>
    <definedName name="_RI79">#REF!</definedName>
    <definedName name="_RI8" localSheetId="13">#REF!</definedName>
    <definedName name="_RI8" localSheetId="15">#REF!</definedName>
    <definedName name="_RI8" localSheetId="22">#REF!</definedName>
    <definedName name="_RI8">#REF!</definedName>
    <definedName name="_RI9" localSheetId="13">#REF!</definedName>
    <definedName name="_RI9" localSheetId="15">#REF!</definedName>
    <definedName name="_RI9" localSheetId="22">#REF!</definedName>
    <definedName name="_RI9">#REF!</definedName>
    <definedName name="_RKM1" localSheetId="13">#REF!</definedName>
    <definedName name="_RKM1" localSheetId="15">#REF!</definedName>
    <definedName name="_RKM1" localSheetId="22">#REF!</definedName>
    <definedName name="_RKM1">#REF!</definedName>
    <definedName name="_RKM10" localSheetId="13">#REF!</definedName>
    <definedName name="_RKM10" localSheetId="15">#REF!</definedName>
    <definedName name="_RKM10">#REF!</definedName>
    <definedName name="_RKM11" localSheetId="13">#REF!</definedName>
    <definedName name="_RKM11" localSheetId="15">#REF!</definedName>
    <definedName name="_RKM11">#REF!</definedName>
    <definedName name="_RKM12" localSheetId="13">#REF!</definedName>
    <definedName name="_RKM12" localSheetId="15">#REF!</definedName>
    <definedName name="_RKM12">#REF!</definedName>
    <definedName name="_RKM13" localSheetId="13">#REF!</definedName>
    <definedName name="_RKM13" localSheetId="15">#REF!</definedName>
    <definedName name="_RKM13">#REF!</definedName>
    <definedName name="_RKM14" localSheetId="13">#REF!</definedName>
    <definedName name="_RKM14" localSheetId="15">#REF!</definedName>
    <definedName name="_RKM14">#REF!</definedName>
    <definedName name="_RKM15" localSheetId="13">#REF!</definedName>
    <definedName name="_RKM15" localSheetId="15">#REF!</definedName>
    <definedName name="_RKM15">#REF!</definedName>
    <definedName name="_RKM16" localSheetId="13">#REF!</definedName>
    <definedName name="_RKM16" localSheetId="15">#REF!</definedName>
    <definedName name="_RKM16">#REF!</definedName>
    <definedName name="_RKM17" localSheetId="13">#REF!</definedName>
    <definedName name="_RKM17" localSheetId="15">#REF!</definedName>
    <definedName name="_RKM17">#REF!</definedName>
    <definedName name="_RKM18" localSheetId="13">#REF!</definedName>
    <definedName name="_RKM18" localSheetId="15">#REF!</definedName>
    <definedName name="_RKM18">#REF!</definedName>
    <definedName name="_RKM19" localSheetId="13">#REF!</definedName>
    <definedName name="_RKM19" localSheetId="15">#REF!</definedName>
    <definedName name="_RKM19">#REF!</definedName>
    <definedName name="_RKM2" localSheetId="13">#REF!</definedName>
    <definedName name="_RKM2" localSheetId="15">#REF!</definedName>
    <definedName name="_RKM2">#REF!</definedName>
    <definedName name="_RKM3" localSheetId="13">#REF!</definedName>
    <definedName name="_RKM3" localSheetId="15">#REF!</definedName>
    <definedName name="_RKM3">#REF!</definedName>
    <definedName name="_RKM4" localSheetId="13">#REF!</definedName>
    <definedName name="_RKM4" localSheetId="15">#REF!</definedName>
    <definedName name="_RKM4">#REF!</definedName>
    <definedName name="_RKM5" localSheetId="13">#REF!</definedName>
    <definedName name="_RKM5" localSheetId="15">#REF!</definedName>
    <definedName name="_RKM5">#REF!</definedName>
    <definedName name="_RKM6" localSheetId="13">#REF!</definedName>
    <definedName name="_RKM6" localSheetId="15">#REF!</definedName>
    <definedName name="_RKM6">#REF!</definedName>
    <definedName name="_RKM7" localSheetId="13">#REF!</definedName>
    <definedName name="_RKM7" localSheetId="15">#REF!</definedName>
    <definedName name="_RKM7">#REF!</definedName>
    <definedName name="_RKM8" localSheetId="13">#REF!</definedName>
    <definedName name="_RKM8" localSheetId="15">#REF!</definedName>
    <definedName name="_RKM8">#REF!</definedName>
    <definedName name="_RKM9" localSheetId="13">#REF!</definedName>
    <definedName name="_RKM9" localSheetId="15">#REF!</definedName>
    <definedName name="_RKM9">#REF!</definedName>
    <definedName name="_Rs1">#N/A</definedName>
    <definedName name="_S3">#N/A</definedName>
    <definedName name="_SH1">#N/A</definedName>
    <definedName name="_SH2">#N/A</definedName>
    <definedName name="_SH3">#N/A</definedName>
    <definedName name="_SH4">#N/A</definedName>
    <definedName name="_SH5">#N/A</definedName>
    <definedName name="_sub20">#N/A</definedName>
    <definedName name="_te1">#N/A</definedName>
    <definedName name="a" localSheetId="13">#REF!</definedName>
    <definedName name="a" localSheetId="15">#REF!</definedName>
    <definedName name="a" localSheetId="22">#REF!</definedName>
    <definedName name="a">#REF!</definedName>
    <definedName name="a___0">#N/A</definedName>
    <definedName name="a___13">#N/A</definedName>
    <definedName name="A0">#N/A</definedName>
    <definedName name="A1_">#N/A</definedName>
    <definedName name="A1____0">#N/A</definedName>
    <definedName name="A1____13">#N/A</definedName>
    <definedName name="A10_">#N/A</definedName>
    <definedName name="A10____0">#N/A</definedName>
    <definedName name="A10____13">#N/A</definedName>
    <definedName name="A13_">#N/A</definedName>
    <definedName name="A13____0">#N/A</definedName>
    <definedName name="A13____13">#N/A</definedName>
    <definedName name="A2_">#N/A</definedName>
    <definedName name="A2____0">#N/A</definedName>
    <definedName name="A2____13">#N/A</definedName>
    <definedName name="A3_">#N/A</definedName>
    <definedName name="A3____0">#N/A</definedName>
    <definedName name="A3____13">#N/A</definedName>
    <definedName name="A4_">#N/A</definedName>
    <definedName name="A4____0">#N/A</definedName>
    <definedName name="A4____13">#N/A</definedName>
    <definedName name="A5_">#N/A</definedName>
    <definedName name="A5____0">#N/A</definedName>
    <definedName name="A5____13">#N/A</definedName>
    <definedName name="A6_">#N/A</definedName>
    <definedName name="A6____0">#N/A</definedName>
    <definedName name="A6____13">#N/A</definedName>
    <definedName name="A7_">#N/A</definedName>
    <definedName name="A7____0">#N/A</definedName>
    <definedName name="A7____13">#N/A</definedName>
    <definedName name="A8_">#N/A</definedName>
    <definedName name="A8____0">#N/A</definedName>
    <definedName name="A8____13">#N/A</definedName>
    <definedName name="A9_">#N/A</definedName>
    <definedName name="A9____0">#N/A</definedName>
    <definedName name="A9____13">#N/A</definedName>
    <definedName name="aa">#REF!</definedName>
    <definedName name="aaa" localSheetId="13">#REF!</definedName>
    <definedName name="aaa" localSheetId="15">#REF!</definedName>
    <definedName name="aaa" localSheetId="22">#REF!</definedName>
    <definedName name="aaa">#REF!</definedName>
    <definedName name="aAXX1">#N/A</definedName>
    <definedName name="ab">[3]Data!#REF!</definedName>
    <definedName name="ABC" localSheetId="13">#REF!</definedName>
    <definedName name="ABC" localSheetId="15">#REF!</definedName>
    <definedName name="ABC" localSheetId="22">#REF!</definedName>
    <definedName name="ABC">#REF!</definedName>
    <definedName name="abcd">#N/A</definedName>
    <definedName name="abstract">'[4]Rate Analysis'!$G$154</definedName>
    <definedName name="Ac">#N/A</definedName>
    <definedName name="acBridge">#N/A</definedName>
    <definedName name="ADANGAMARBLE_FLRING">#REF!</definedName>
    <definedName name="adarsh">#REF!</definedName>
    <definedName name="ADFFG">#N/A</definedName>
    <definedName name="ADFGFG">#N/A</definedName>
    <definedName name="adsdf" localSheetId="13">#REF!</definedName>
    <definedName name="adsdf" localSheetId="15">#REF!</definedName>
    <definedName name="adsdf">#REF!</definedName>
    <definedName name="Ag">#N/A</definedName>
    <definedName name="Ag___0">#N/A</definedName>
    <definedName name="Ag___13">#N/A</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rr10">#REF!</definedName>
    <definedName name="agrr63mm">#REF!</definedName>
    <definedName name="AL_DOOR">#REF!</definedName>
    <definedName name="AL_WINDOW">#REF!</definedName>
    <definedName name="alan" localSheetId="13">#REF!</definedName>
    <definedName name="alan" localSheetId="15">#REF!</definedName>
    <definedName name="alan">#REF!</definedName>
    <definedName name="alfa">#REF!</definedName>
    <definedName name="all">#REF!</definedName>
    <definedName name="alpha">#N/A</definedName>
    <definedName name="Alw">#N/A</definedName>
    <definedName name="anscount" hidden="1">1</definedName>
    <definedName name="ANTITERMITE">#REF!</definedName>
    <definedName name="approachslab">#REF!</definedName>
    <definedName name="april_qty">#N/A</definedName>
    <definedName name="aq">[3]Data!#REF!</definedName>
    <definedName name="area">#N/A</definedName>
    <definedName name="as">#N/A</definedName>
    <definedName name="asd" localSheetId="13">#REF!</definedName>
    <definedName name="asd" localSheetId="15">#REF!</definedName>
    <definedName name="asd" localSheetId="22">#REF!</definedName>
    <definedName name="asd">#REF!</definedName>
    <definedName name="ASFFFF">#N/A</definedName>
    <definedName name="ASHOKA">#N/A</definedName>
    <definedName name="b">#REF!</definedName>
    <definedName name="B___0">#N/A</definedName>
    <definedName name="B___13">#N/A</definedName>
    <definedName name="b1x">#N/A</definedName>
    <definedName name="b2x">#N/A</definedName>
    <definedName name="ballies">'[2]Material '!$G$31</definedName>
    <definedName name="Basecoat1" localSheetId="13">#REF!</definedName>
    <definedName name="Basecoat1" localSheetId="15">#REF!</definedName>
    <definedName name="Basecoat1" localSheetId="22">#REF!</definedName>
    <definedName name="Basecoat1">#REF!</definedName>
    <definedName name="Basecoat2" localSheetId="13">#REF!</definedName>
    <definedName name="Basecoat2" localSheetId="15">#REF!</definedName>
    <definedName name="Basecoat2" localSheetId="22">#REF!</definedName>
    <definedName name="Basecoat2">#REF!</definedName>
    <definedName name="Basecoat4" localSheetId="13">#REF!</definedName>
    <definedName name="Basecoat4" localSheetId="15">#REF!</definedName>
    <definedName name="Basecoat4">#REF!</definedName>
    <definedName name="Basecoat5" localSheetId="13">#REF!</definedName>
    <definedName name="Basecoat5" localSheetId="15">#REF!</definedName>
    <definedName name="Basecoat5">#REF!</definedName>
    <definedName name="batch">#N/A</definedName>
    <definedName name="BBM">#REF!</definedName>
    <definedName name="BC">#REF!</definedName>
    <definedName name="BENCHING_HARDROCK">#REF!</definedName>
    <definedName name="beta">#N/A</definedName>
    <definedName name="bf">#REF!</definedName>
    <definedName name="bhistee">#REF!</definedName>
    <definedName name="bhisti">#REF!</definedName>
    <definedName name="bitumen">#REF!</definedName>
    <definedName name="bitumen6070">#REF!</definedName>
    <definedName name="bitumen80_100">#N/A</definedName>
    <definedName name="bitumenboiler">#REF!</definedName>
    <definedName name="bitumenemul">#REF!</definedName>
    <definedName name="BLACK_GRANITE">#REF!</definedName>
    <definedName name="blacksmith">#REF!</definedName>
    <definedName name="blacksmithhelper">#REF!</definedName>
    <definedName name="blaster">#REF!</definedName>
    <definedName name="BLKGRANITE_SKIRTING">#REF!</definedName>
    <definedName name="BM">#REF!</definedName>
    <definedName name="BN">#N/A</definedName>
    <definedName name="bol">#N/A</definedName>
    <definedName name="boml">#N/A</definedName>
    <definedName name="bondstone">'[2]Material '!$G$40</definedName>
    <definedName name="BOREWELL">#REF!</definedName>
    <definedName name="botl">#N/A</definedName>
    <definedName name="botn">#N/A</definedName>
    <definedName name="boulder">#REF!</definedName>
    <definedName name="BRICK_COBA">#REF!</definedName>
    <definedName name="bricks">#REF!</definedName>
    <definedName name="BRICKWORK">#REF!</definedName>
    <definedName name="bs">#N/A</definedName>
    <definedName name="BT">#N/A</definedName>
    <definedName name="bua">#N/A</definedName>
    <definedName name="BUDDHA">#N/A</definedName>
    <definedName name="building">'[5]DETAILED  BOQ'!$A$2</definedName>
    <definedName name="building___0">#N/A</definedName>
    <definedName name="building___11">#N/A</definedName>
    <definedName name="building___12">#N/A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lkbitumen">#N/A</definedName>
    <definedName name="busbay.pcc">#REF!</definedName>
    <definedName name="Busbays">#N/A</definedName>
    <definedName name="Bx">#N/A</definedName>
    <definedName name="Bx___0">#N/A</definedName>
    <definedName name="Bx___13">#N/A</definedName>
    <definedName name="CA">#N/A</definedName>
    <definedName name="cant">#N/A</definedName>
    <definedName name="carpenter">#REF!</definedName>
    <definedName name="carpenter1">#REF!</definedName>
    <definedName name="carpenter2">#REF!</definedName>
    <definedName name="carpenterI">#REF!</definedName>
    <definedName name="carpenterII">#REF!</definedName>
    <definedName name="carpet">#N/A</definedName>
    <definedName name="carpet___0">#N/A</definedName>
    <definedName name="carpet___11">#N/A</definedName>
    <definedName name="carpet___12">#N/A</definedName>
    <definedName name="cautionary.pcc">#REF!</definedName>
    <definedName name="CEILING_PLASTERING">#REF!</definedName>
    <definedName name="CEMAS3">#N/A</definedName>
    <definedName name="Cement">#REF!</definedName>
    <definedName name="cement_mortar">#N/A</definedName>
    <definedName name="Cement_MR_Rate">#REF!</definedName>
    <definedName name="CEMENT_PAINT">#REF!</definedName>
    <definedName name="Cement_SR_Rate">#REF!</definedName>
    <definedName name="CEMKM1" localSheetId="13">#REF!</definedName>
    <definedName name="CEMKM1" localSheetId="15">#REF!</definedName>
    <definedName name="CEMKM1">#REF!</definedName>
    <definedName name="CEMKM10" localSheetId="13">#REF!</definedName>
    <definedName name="CEMKM10" localSheetId="15">#REF!</definedName>
    <definedName name="CEMKM10">#REF!</definedName>
    <definedName name="CEMKM11" localSheetId="13">#REF!</definedName>
    <definedName name="CEMKM11" localSheetId="15">#REF!</definedName>
    <definedName name="CEMKM11">#REF!</definedName>
    <definedName name="CEMKM12" localSheetId="13">#REF!</definedName>
    <definedName name="CEMKM12" localSheetId="15">#REF!</definedName>
    <definedName name="CEMKM12">#REF!</definedName>
    <definedName name="CEMKM13" localSheetId="13">#REF!</definedName>
    <definedName name="CEMKM13" localSheetId="15">#REF!</definedName>
    <definedName name="CEMKM13">#REF!</definedName>
    <definedName name="CEMKM14" localSheetId="13">#REF!</definedName>
    <definedName name="CEMKM14" localSheetId="15">#REF!</definedName>
    <definedName name="CEMKM14">#REF!</definedName>
    <definedName name="CEMKM15" localSheetId="13">#REF!</definedName>
    <definedName name="CEMKM15" localSheetId="15">#REF!</definedName>
    <definedName name="CEMKM15">#REF!</definedName>
    <definedName name="CEMKM16" localSheetId="13">#REF!</definedName>
    <definedName name="CEMKM16" localSheetId="15">#REF!</definedName>
    <definedName name="CEMKM16">#REF!</definedName>
    <definedName name="CEMKM17" localSheetId="13">#REF!</definedName>
    <definedName name="CEMKM17" localSheetId="15">#REF!</definedName>
    <definedName name="CEMKM17">#REF!</definedName>
    <definedName name="CEMKM18" localSheetId="13">#REF!</definedName>
    <definedName name="CEMKM18" localSheetId="15">#REF!</definedName>
    <definedName name="CEMKM18">#REF!</definedName>
    <definedName name="CEMKM19" localSheetId="13">#REF!</definedName>
    <definedName name="CEMKM19" localSheetId="15">#REF!</definedName>
    <definedName name="CEMKM19">#REF!</definedName>
    <definedName name="CEMKM2" localSheetId="13">#REF!</definedName>
    <definedName name="CEMKM2" localSheetId="15">#REF!</definedName>
    <definedName name="CEMKM2">#REF!</definedName>
    <definedName name="CEMKM20" localSheetId="13">#REF!</definedName>
    <definedName name="CEMKM20" localSheetId="15">#REF!</definedName>
    <definedName name="CEMKM20">#REF!</definedName>
    <definedName name="CEMKM3" localSheetId="13">#REF!</definedName>
    <definedName name="CEMKM3" localSheetId="15">#REF!</definedName>
    <definedName name="CEMKM3">#REF!</definedName>
    <definedName name="CEMKM4" localSheetId="13">#REF!</definedName>
    <definedName name="CEMKM4" localSheetId="15">#REF!</definedName>
    <definedName name="CEMKM4">#REF!</definedName>
    <definedName name="CEMKM5" localSheetId="13">#REF!</definedName>
    <definedName name="CEMKM5" localSheetId="15">#REF!</definedName>
    <definedName name="CEMKM5">#REF!</definedName>
    <definedName name="CEMKM6" localSheetId="13">#REF!</definedName>
    <definedName name="CEMKM6" localSheetId="15">#REF!</definedName>
    <definedName name="CEMKM6">#REF!</definedName>
    <definedName name="CEMKM7" localSheetId="13">#REF!</definedName>
    <definedName name="CEMKM7" localSheetId="15">#REF!</definedName>
    <definedName name="CEMKM7">#REF!</definedName>
    <definedName name="CEMKM8" localSheetId="13">#REF!</definedName>
    <definedName name="CEMKM8" localSheetId="15">#REF!</definedName>
    <definedName name="CEMKM8">#REF!</definedName>
    <definedName name="CEMKM9" localSheetId="13">#REF!</definedName>
    <definedName name="CEMKM9" localSheetId="15">#REF!</definedName>
    <definedName name="CEMKM9">#REF!</definedName>
    <definedName name="CERAMIC_FLOOR">#REF!</definedName>
    <definedName name="CHAJJA">#REF!</definedName>
    <definedName name="checked">#N/A</definedName>
    <definedName name="CHEJJA">#REF!</definedName>
    <definedName name="chevron.pcc">#REF!</definedName>
    <definedName name="chevrondirection.pcc">#REF!</definedName>
    <definedName name="chiseler">#REF!</definedName>
    <definedName name="CI_CHAMBER_COVERS">#REF!</definedName>
    <definedName name="CINDER">#REF!</definedName>
    <definedName name="circular.pcc">#REF!</definedName>
    <definedName name="coarsesand">#N/A</definedName>
    <definedName name="col">#N/A</definedName>
    <definedName name="col___0">#N/A</definedName>
    <definedName name="col___11">#N/A</definedName>
    <definedName name="col___12">#N/A</definedName>
    <definedName name="COLLAPSIBLE_GATE">#REF!</definedName>
    <definedName name="compactor">#REF!</definedName>
    <definedName name="concretepump">#REF!</definedName>
    <definedName name="CONT">#N/A</definedName>
    <definedName name="COPING">#REF!</definedName>
    <definedName name="COPING_CONCRETE">#REF!</definedName>
    <definedName name="copperplate">#REF!</definedName>
    <definedName name="CORNICES">#REF!</definedName>
    <definedName name="COU">#N/A</definedName>
    <definedName name="COU___0">#N/A</definedName>
    <definedName name="COU___13">#N/A</definedName>
    <definedName name="crane">#REF!</definedName>
    <definedName name="crashbarrier">#REF!</definedName>
    <definedName name="Cs">#N/A</definedName>
    <definedName name="Cs___0">#N/A</definedName>
    <definedName name="Cs___13">#N/A</definedName>
    <definedName name="cummeas_may1006">#N/A</definedName>
    <definedName name="cummeas_up_to_mar">#N/A</definedName>
    <definedName name="current1">'[6]FT-05-02IsoBOM'!#REF!</definedName>
    <definedName name="current2">'[6]FT-05-02IsoBOM'!#REF!</definedName>
    <definedName name="current3">'[6]FT-05-02IsoBOM'!#REF!</definedName>
    <definedName name="current4">'[6]FT-05-02IsoBOM'!#REF!</definedName>
    <definedName name="current5">'[6]FT-05-02IsoBOM'!#REF!</definedName>
    <definedName name="CURTAIN_WALL">#REF!</definedName>
    <definedName name="D">#N/A</definedName>
    <definedName name="d___0">#N/A</definedName>
    <definedName name="d___13">#N/A</definedName>
    <definedName name="d_10">#N/A</definedName>
    <definedName name="d_12">#N/A</definedName>
    <definedName name="d_16">#N/A</definedName>
    <definedName name="d_20">#N/A</definedName>
    <definedName name="d_25">#N/A</definedName>
    <definedName name="d_28">#N/A</definedName>
    <definedName name="d_32">#N/A</definedName>
    <definedName name="d_8">#N/A</definedName>
    <definedName name="DADOOING">#REF!</definedName>
    <definedName name="DATA10">[3]Data!#REF!</definedName>
    <definedName name="DATA100">[3]Data!#REF!</definedName>
    <definedName name="DATA1011">[3]Data!#REF!</definedName>
    <definedName name="DATA1012">[3]Data!#REF!</definedName>
    <definedName name="DATA1013">[3]Data!#REF!</definedName>
    <definedName name="DATA1014">[3]Data!#REF!</definedName>
    <definedName name="DATA1015">[3]Data!#REF!</definedName>
    <definedName name="DATA102">[3]Data!#REF!</definedName>
    <definedName name="DATA103">[3]Data!#REF!</definedName>
    <definedName name="DATA104">[3]Data!#REF!</definedName>
    <definedName name="DATA105">[3]Data!#REF!</definedName>
    <definedName name="DATA106">[3]Data!#REF!</definedName>
    <definedName name="DATA107A">[3]Data!#REF!</definedName>
    <definedName name="DATA107B">[3]Data!#REF!</definedName>
    <definedName name="DATA107C">[3]Data!#REF!</definedName>
    <definedName name="DATA107D">[3]Data!#REF!</definedName>
    <definedName name="DATA107E">[3]Data!#REF!</definedName>
    <definedName name="DATA107F">[3]Data!#REF!</definedName>
    <definedName name="DATA107G">[3]Data!#REF!</definedName>
    <definedName name="DATA108A">[3]Data!#REF!</definedName>
    <definedName name="DATA108B">[3]Data!#REF!</definedName>
    <definedName name="DATA108C">[3]Data!#REF!</definedName>
    <definedName name="DATA108D">[3]Data!#REF!</definedName>
    <definedName name="DATA108E">[3]Data!#REF!</definedName>
    <definedName name="DATA108F">[3]Data!#REF!</definedName>
    <definedName name="DATA108G">[3]Data!#REF!</definedName>
    <definedName name="DATA108H">[3]Data!#REF!</definedName>
    <definedName name="DATA108I">[3]Data!#REF!</definedName>
    <definedName name="DATA108J">[3]Data!#REF!</definedName>
    <definedName name="DATA108K">[3]Data!#REF!</definedName>
    <definedName name="DATA108L">[3]Data!#REF!</definedName>
    <definedName name="DATA108M">[3]Data!#REF!</definedName>
    <definedName name="DATA108N">[3]Data!#REF!</definedName>
    <definedName name="DATA108O">[3]Data!#REF!</definedName>
    <definedName name="DATA108P">[3]Data!#REF!</definedName>
    <definedName name="DATA109A">[3]Data!#REF!</definedName>
    <definedName name="DATA109B">[3]Data!#REF!</definedName>
    <definedName name="DATA109C">[3]Data!#REF!</definedName>
    <definedName name="DATA109D">[3]Data!#REF!</definedName>
    <definedName name="DATA109E">[3]Data!#REF!</definedName>
    <definedName name="DATA109F">[3]Data!#REF!</definedName>
    <definedName name="DATA109G">[3]Data!#REF!</definedName>
    <definedName name="DATA109H">[3]Data!#REF!</definedName>
    <definedName name="DATA109I">[3]Data!#REF!</definedName>
    <definedName name="DATA109J">[3]Data!#REF!</definedName>
    <definedName name="DATA109K">[3]Data!#REF!</definedName>
    <definedName name="DATA109L">[3]Data!#REF!</definedName>
    <definedName name="DATA109M">[3]Data!#REF!</definedName>
    <definedName name="DATA109N">[3]Data!#REF!</definedName>
    <definedName name="DATA109O">[3]Data!#REF!</definedName>
    <definedName name="DATA109P">[3]Data!#REF!</definedName>
    <definedName name="DATA11">[3]Data!#REF!</definedName>
    <definedName name="DATA110A">[3]Data!#REF!</definedName>
    <definedName name="DATA110B">[3]Data!#REF!</definedName>
    <definedName name="DATA110C">[3]Data!#REF!</definedName>
    <definedName name="DATA110D">[3]Data!#REF!</definedName>
    <definedName name="DATA110E">[3]Data!#REF!</definedName>
    <definedName name="DATA110F">[3]Data!#REF!</definedName>
    <definedName name="DATA110G">[3]Data!#REF!</definedName>
    <definedName name="DATA110H">[3]Data!#REF!</definedName>
    <definedName name="DATA110I">[3]Data!#REF!</definedName>
    <definedName name="DATA110J">[3]Data!#REF!</definedName>
    <definedName name="DATA110K">[3]Data!#REF!</definedName>
    <definedName name="DATA110L">[3]Data!#REF!</definedName>
    <definedName name="DATA110M">[3]Data!#REF!</definedName>
    <definedName name="DATA110N">[3]Data!#REF!</definedName>
    <definedName name="DATA110O">[3]Data!#REF!</definedName>
    <definedName name="DATA110P">[3]Data!#REF!</definedName>
    <definedName name="DATA111A">[3]Data!#REF!</definedName>
    <definedName name="DATA111B">[3]Data!#REF!</definedName>
    <definedName name="DATA111C">[3]Data!#REF!</definedName>
    <definedName name="DATA111D">[3]Data!#REF!</definedName>
    <definedName name="DATA111E">[3]Data!#REF!</definedName>
    <definedName name="DATA111F">[3]Data!#REF!</definedName>
    <definedName name="DATA111G">[3]Data!#REF!</definedName>
    <definedName name="DATA111H">[3]Data!#REF!</definedName>
    <definedName name="DATA111I">[3]Data!#REF!</definedName>
    <definedName name="DATA111J">[3]Data!#REF!</definedName>
    <definedName name="DATA111K">[3]Data!#REF!</definedName>
    <definedName name="DATA111L">[3]Data!#REF!</definedName>
    <definedName name="DATA111M">[3]Data!#REF!</definedName>
    <definedName name="DATA111N">[3]Data!#REF!</definedName>
    <definedName name="DATA111O">[3]Data!#REF!</definedName>
    <definedName name="DATA111P">[3]Data!#REF!</definedName>
    <definedName name="DATA112A">[3]Data!#REF!</definedName>
    <definedName name="DATA112B">[3]Data!#REF!</definedName>
    <definedName name="DATA112C">[3]Data!#REF!</definedName>
    <definedName name="DATA112D">[3]Data!#REF!</definedName>
    <definedName name="DATA112E">[3]Data!#REF!</definedName>
    <definedName name="DATA112F">[3]Data!#REF!</definedName>
    <definedName name="DATA112G">[3]Data!#REF!</definedName>
    <definedName name="DATA112H">[3]Data!#REF!</definedName>
    <definedName name="DATA112I">[3]Data!#REF!</definedName>
    <definedName name="DATA112J">[3]Data!#REF!</definedName>
    <definedName name="DATA112K">[3]Data!#REF!</definedName>
    <definedName name="DATA112L">[3]Data!#REF!</definedName>
    <definedName name="DATA112M">[3]Data!#REF!</definedName>
    <definedName name="DATA112N">[3]Data!#REF!</definedName>
    <definedName name="DATA112O">[3]Data!#REF!</definedName>
    <definedName name="DATA112P">[3]Data!#REF!</definedName>
    <definedName name="DATA113A">[3]Data!#REF!</definedName>
    <definedName name="DATA113B">[3]Data!#REF!</definedName>
    <definedName name="DATA113C">[3]Data!#REF!</definedName>
    <definedName name="DATA113D">[3]Data!#REF!</definedName>
    <definedName name="DATA113E">[3]Data!#REF!</definedName>
    <definedName name="DATA113F">[3]Data!#REF!</definedName>
    <definedName name="DATA113G">[3]Data!#REF!</definedName>
    <definedName name="DATA113H">[3]Data!#REF!</definedName>
    <definedName name="DATA113I">[3]Data!#REF!</definedName>
    <definedName name="DATA113J">[3]Data!#REF!</definedName>
    <definedName name="DATA113K">[3]Data!#REF!</definedName>
    <definedName name="DATA114">[3]Data!#REF!</definedName>
    <definedName name="DATA115">[3]Data!#REF!</definedName>
    <definedName name="DATA116">[3]Data!#REF!</definedName>
    <definedName name="DATA117">[3]Data!#REF!</definedName>
    <definedName name="DATA118">[3]Data!#REF!</definedName>
    <definedName name="DATA119">[3]Data!#REF!</definedName>
    <definedName name="DATA12">[3]Data!#REF!</definedName>
    <definedName name="DATA120">[3]Data!#REF!</definedName>
    <definedName name="DATA121">[3]Data!#REF!</definedName>
    <definedName name="DATA122">[3]Data!#REF!</definedName>
    <definedName name="DATA123">[3]Data!#REF!</definedName>
    <definedName name="DATA124">[3]Data!#REF!</definedName>
    <definedName name="DATA125">[3]Data!#REF!</definedName>
    <definedName name="DATA126">[3]Data!#REF!</definedName>
    <definedName name="DATA127A">[3]Data!#REF!</definedName>
    <definedName name="DATA127B">[3]Data!#REF!</definedName>
    <definedName name="DATA127C">[3]Data!#REF!</definedName>
    <definedName name="DATA127D">[3]Data!#REF!</definedName>
    <definedName name="DATA127E">[3]Data!#REF!</definedName>
    <definedName name="DATA127F">[3]Data!#REF!</definedName>
    <definedName name="DATA127G">[3]Data!#REF!</definedName>
    <definedName name="DATA127H">[3]Data!#REF!</definedName>
    <definedName name="DATA127I">[3]Data!#REF!</definedName>
    <definedName name="DATA127J">[3]Data!#REF!</definedName>
    <definedName name="DATA128A">[3]Data!#REF!</definedName>
    <definedName name="DATA128B">[3]Data!#REF!</definedName>
    <definedName name="DATA128C">[3]Data!#REF!</definedName>
    <definedName name="DATA128D">[3]Data!#REF!</definedName>
    <definedName name="DATA128E">[3]Data!#REF!</definedName>
    <definedName name="DATA128F">[3]Data!#REF!</definedName>
    <definedName name="DATA128G">[3]Data!#REF!</definedName>
    <definedName name="DATA129A">[3]Data!#REF!</definedName>
    <definedName name="DATA129B">[3]Data!#REF!</definedName>
    <definedName name="DATA129C">[3]Data!#REF!</definedName>
    <definedName name="DATA129D">[3]Data!#REF!</definedName>
    <definedName name="DATA13">[3]Data!#REF!</definedName>
    <definedName name="DATA130A">[3]Data!#REF!</definedName>
    <definedName name="DATA130B">[3]Data!#REF!</definedName>
    <definedName name="DATA131">[3]Data!#REF!</definedName>
    <definedName name="DATA132">[3]Data!#REF!</definedName>
    <definedName name="DATA133">[3]Data!#REF!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[3]Data!#REF!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[3]Data!#REF!</definedName>
    <definedName name="DATA144">[3]Data!#REF!</definedName>
    <definedName name="DATA145">[3]Data!#REF!</definedName>
    <definedName name="DATA146">[3]Data!#REF!</definedName>
    <definedName name="DATA147">[3]Data!#REF!</definedName>
    <definedName name="DATA148">[3]Data!#REF!</definedName>
    <definedName name="DATA149">[3]Data!#REF!</definedName>
    <definedName name="DATA150">[3]Data!#REF!</definedName>
    <definedName name="DATA152">[3]Data!#REF!</definedName>
    <definedName name="DATA153">[3]Data!#REF!</definedName>
    <definedName name="DATA154">[3]Data!#REF!</definedName>
    <definedName name="DATA156">[3]Data!#REF!</definedName>
    <definedName name="DATA157">[3]Data!#REF!</definedName>
    <definedName name="DATA158">[3]Data!#REF!</definedName>
    <definedName name="DATA159A">[3]Data!#REF!</definedName>
    <definedName name="DATA159B">[3]Data!#REF!</definedName>
    <definedName name="DATA159C">[3]Data!#REF!</definedName>
    <definedName name="DATA159D">[3]Data!#REF!</definedName>
    <definedName name="DATA16">[3]Data!#REF!</definedName>
    <definedName name="DATA160">[3]Data!#REF!</definedName>
    <definedName name="DATA161">[3]Data!#REF!</definedName>
    <definedName name="DATA162">[3]Data!#REF!</definedName>
    <definedName name="DATA163">[3]Data!#REF!</definedName>
    <definedName name="DATA18">[3]Data!#REF!</definedName>
    <definedName name="DATA19">[3]Data!#REF!</definedName>
    <definedName name="DATA2">[3]Data!#REF!</definedName>
    <definedName name="DATA20">[3]Data!#REF!</definedName>
    <definedName name="DATA21">[3]Data!#REF!</definedName>
    <definedName name="DATA22">[3]Data!#REF!</definedName>
    <definedName name="DATA23">[3]Data!#REF!</definedName>
    <definedName name="DATA24">[3]Data!#REF!</definedName>
    <definedName name="DATA26">[3]Data!#REF!</definedName>
    <definedName name="DATA27">[3]Data!#REF!</definedName>
    <definedName name="DATA29">[3]Data!#REF!</definedName>
    <definedName name="DATA3">[3]Data!#REF!</definedName>
    <definedName name="DATA30">[3]Data!#REF!</definedName>
    <definedName name="DATA31">[3]Data!#REF!</definedName>
    <definedName name="DATA32">[3]Data!#REF!</definedName>
    <definedName name="DATA33">[3]Data!#REF!</definedName>
    <definedName name="DATA34">[3]Data!#REF!</definedName>
    <definedName name="DATA35">[3]Data!#REF!</definedName>
    <definedName name="DATA36">[3]Data!#REF!</definedName>
    <definedName name="DATA37">[3]Data!#REF!</definedName>
    <definedName name="DATA38">[3]Data!#REF!</definedName>
    <definedName name="DATA39">[3]Data!#REF!</definedName>
    <definedName name="DATA4">[3]Data!#REF!</definedName>
    <definedName name="DATA40">[3]Data!#REF!</definedName>
    <definedName name="DATA41">[3]Data!#REF!</definedName>
    <definedName name="DATA42">[3]Data!#REF!</definedName>
    <definedName name="DATA43">[3]Data!#REF!</definedName>
    <definedName name="DATA44">[3]Data!#REF!</definedName>
    <definedName name="DATA45">[3]Data!#REF!</definedName>
    <definedName name="DATA46">[3]Data!#REF!</definedName>
    <definedName name="DATA47">[3]Data!#REF!</definedName>
    <definedName name="DATA48">[3]Data!#REF!</definedName>
    <definedName name="DATA49">[3]Data!#REF!</definedName>
    <definedName name="DATA5">[3]Data!#REF!</definedName>
    <definedName name="DATA50">[3]Data!#REF!</definedName>
    <definedName name="DATA51">[3]Data!#REF!</definedName>
    <definedName name="DATA52">[3]Data!#REF!</definedName>
    <definedName name="DATA53">[3]Data!#REF!</definedName>
    <definedName name="DATA54">[3]Data!#REF!</definedName>
    <definedName name="DATA56">[3]Data!#REF!</definedName>
    <definedName name="DATA57">[3]Data!#REF!</definedName>
    <definedName name="DATA58">[3]Data!#REF!</definedName>
    <definedName name="DATA59">[3]Data!#REF!</definedName>
    <definedName name="DATA6">[3]Data!#REF!</definedName>
    <definedName name="DATA60">[3]Data!#REF!</definedName>
    <definedName name="DATA61">[3]Data!#REF!</definedName>
    <definedName name="DATA63">[3]Data!#REF!</definedName>
    <definedName name="DATA64">[3]Data!#REF!</definedName>
    <definedName name="DATA65">[3]Data!#REF!</definedName>
    <definedName name="DATA66">[3]Data!#REF!</definedName>
    <definedName name="DATA67">[3]Data!#REF!</definedName>
    <definedName name="DATA68">[3]Data!#REF!</definedName>
    <definedName name="DATA69">[3]Data!#REF!</definedName>
    <definedName name="DATA7">[3]Data!#REF!</definedName>
    <definedName name="DATA70">[3]Data!#REF!</definedName>
    <definedName name="DATA71">[3]Data!#REF!</definedName>
    <definedName name="DATA72">[3]Data!#REF!</definedName>
    <definedName name="DATA73">[3]Data!#REF!</definedName>
    <definedName name="DATA74">[3]Data!#REF!</definedName>
    <definedName name="DATA76">[3]Data!#REF!</definedName>
    <definedName name="DATA77A">[3]Data!#REF!</definedName>
    <definedName name="DATA77B">[3]Data!#REF!</definedName>
    <definedName name="DATA78">[3]Data!#REF!</definedName>
    <definedName name="DATA79A">[3]Data!#REF!</definedName>
    <definedName name="DATA79B">[3]Data!#REF!</definedName>
    <definedName name="DATA79C">[3]Data!#REF!</definedName>
    <definedName name="DATA8">[3]Data!#REF!</definedName>
    <definedName name="DATA80A">[3]Data!#REF!</definedName>
    <definedName name="DATA80B">[3]Data!#REF!</definedName>
    <definedName name="DATA80C">[3]Data!#REF!</definedName>
    <definedName name="DATA81">[3]Data!#REF!</definedName>
    <definedName name="DATA82">[3]Data!#REF!</definedName>
    <definedName name="DATA84">[3]Data!#REF!</definedName>
    <definedName name="DATA85">[3]Data!#REF!</definedName>
    <definedName name="DATA86">[3]Data!#REF!</definedName>
    <definedName name="DATA87">[3]Data!#REF!</definedName>
    <definedName name="DATA88">[3]Data!#REF!</definedName>
    <definedName name="DATA89">[3]Data!#REF!</definedName>
    <definedName name="DATA9">[3]Data!#REF!</definedName>
    <definedName name="DATA90">[3]Data!#REF!</definedName>
    <definedName name="DATA92">[3]Data!#REF!</definedName>
    <definedName name="DATA93">[3]Data!#REF!</definedName>
    <definedName name="DATA94">[3]Data!#REF!</definedName>
    <definedName name="DATA95">[3]Data!#REF!</definedName>
    <definedName name="DATA98">[3]Data!#REF!</definedName>
    <definedName name="DATA99">[3]Data!#REF!</definedName>
    <definedName name="_xlnm.Database">#N/A</definedName>
    <definedName name="datonators">#REF!</definedName>
    <definedName name="db">#N/A</definedName>
    <definedName name="db___0">#N/A</definedName>
    <definedName name="db___13">#N/A</definedName>
    <definedName name="DBM">#REF!</definedName>
    <definedName name="DD">#N/A</definedName>
    <definedName name="DELTA20">#N/A</definedName>
    <definedName name="DELTA20___0">#N/A</definedName>
    <definedName name="DELTA20___13">#N/A</definedName>
    <definedName name="DESC100">[3]Data!#REF!</definedName>
    <definedName name="DESC101">[3]Data!#REF!</definedName>
    <definedName name="DESC1011">[3]Data!#REF!</definedName>
    <definedName name="DESC1012">[3]Data!#REF!</definedName>
    <definedName name="DESC1013">[3]Data!#REF!</definedName>
    <definedName name="DESC1014">[3]Data!#REF!</definedName>
    <definedName name="DESC1015">[3]Data!#REF!</definedName>
    <definedName name="DESC102">[3]Data!#REF!</definedName>
    <definedName name="DESC103">[3]Data!#REF!</definedName>
    <definedName name="DESC104">[3]Data!#REF!</definedName>
    <definedName name="DESC105">[3]Data!#REF!</definedName>
    <definedName name="DESC106">[3]Data!#REF!</definedName>
    <definedName name="DESC107">[3]Data!#REF!</definedName>
    <definedName name="DESC107A">[3]Data!#REF!</definedName>
    <definedName name="DESC107B">[3]Data!#REF!</definedName>
    <definedName name="DESC107C">[3]Data!#REF!</definedName>
    <definedName name="DESC107D">[3]Data!#REF!</definedName>
    <definedName name="DESC107E">[3]Data!#REF!</definedName>
    <definedName name="DESC107F">[3]Data!#REF!</definedName>
    <definedName name="DESC107G">[3]Data!#REF!</definedName>
    <definedName name="DESC108">[3]Data!#REF!</definedName>
    <definedName name="DESC108A">[3]Data!#REF!</definedName>
    <definedName name="DESC108B">[3]Data!#REF!</definedName>
    <definedName name="DESC108C">[3]Data!#REF!</definedName>
    <definedName name="DESC108D">[3]Data!#REF!</definedName>
    <definedName name="DESC108E">[3]Data!#REF!</definedName>
    <definedName name="DESC108F">[3]Data!#REF!</definedName>
    <definedName name="DESC108G">[3]Data!#REF!</definedName>
    <definedName name="DESC108H">[3]Data!#REF!</definedName>
    <definedName name="DESC108I">[3]Data!#REF!</definedName>
    <definedName name="DESC108J">[3]Data!#REF!</definedName>
    <definedName name="DESC108K">[3]Data!#REF!</definedName>
    <definedName name="DESC108L">[3]Data!#REF!</definedName>
    <definedName name="DESC108M">[3]Data!#REF!</definedName>
    <definedName name="DESC108N">[3]Data!#REF!</definedName>
    <definedName name="DESC108O">[3]Data!#REF!</definedName>
    <definedName name="DESC108P">[3]Data!#REF!</definedName>
    <definedName name="DESC109">[3]Data!#REF!</definedName>
    <definedName name="DESC109A">[3]Data!#REF!</definedName>
    <definedName name="DESC109B">[3]Data!#REF!</definedName>
    <definedName name="DESC109C">[3]Data!#REF!</definedName>
    <definedName name="DESC109D">[3]Data!#REF!</definedName>
    <definedName name="DESC109E">[3]Data!#REF!</definedName>
    <definedName name="DESC109F">[3]Data!#REF!</definedName>
    <definedName name="DESC109G">[3]Data!#REF!</definedName>
    <definedName name="DESC109H">[3]Data!#REF!</definedName>
    <definedName name="DESC109I">[3]Data!#REF!</definedName>
    <definedName name="DESC109J">[3]Data!#REF!</definedName>
    <definedName name="DESC109K">[3]Data!#REF!</definedName>
    <definedName name="DESC109L">[3]Data!#REF!</definedName>
    <definedName name="DESC109M">[3]Data!#REF!</definedName>
    <definedName name="DESC109N">[3]Data!#REF!</definedName>
    <definedName name="DESC109O">[3]Data!#REF!</definedName>
    <definedName name="DESC109P">[3]Data!#REF!</definedName>
    <definedName name="DESC110">[3]Data!#REF!</definedName>
    <definedName name="DESC110A">[3]Data!#REF!</definedName>
    <definedName name="DESC110B">[3]Data!#REF!</definedName>
    <definedName name="DESC110C">[3]Data!#REF!</definedName>
    <definedName name="DESC110D">[3]Data!#REF!</definedName>
    <definedName name="DESC110E">[3]Data!#REF!</definedName>
    <definedName name="DESC110F">[3]Data!#REF!</definedName>
    <definedName name="DESC110G">[3]Data!#REF!</definedName>
    <definedName name="DESC110H">[3]Data!#REF!</definedName>
    <definedName name="DESC110I">[3]Data!#REF!</definedName>
    <definedName name="DESC110J">[3]Data!#REF!</definedName>
    <definedName name="DESC110K">[3]Data!#REF!</definedName>
    <definedName name="DESC110L">[3]Data!#REF!</definedName>
    <definedName name="DESC110M">[3]Data!#REF!</definedName>
    <definedName name="DESC110N">[3]Data!#REF!</definedName>
    <definedName name="DESC110O">[3]Data!#REF!</definedName>
    <definedName name="DESC110P">[3]Data!#REF!</definedName>
    <definedName name="DESC111">[3]Data!#REF!</definedName>
    <definedName name="DESC111A">[3]Data!#REF!</definedName>
    <definedName name="DESC111B">[3]Data!#REF!</definedName>
    <definedName name="DESC111C">[3]Data!#REF!</definedName>
    <definedName name="DESC111D">[3]Data!#REF!</definedName>
    <definedName name="DESC111E">[3]Data!#REF!</definedName>
    <definedName name="DESC111F">[3]Data!#REF!</definedName>
    <definedName name="DESC111G">[3]Data!#REF!</definedName>
    <definedName name="DESC111H">[3]Data!#REF!</definedName>
    <definedName name="DESC111I">[3]Data!#REF!</definedName>
    <definedName name="DESC111J">[3]Data!#REF!</definedName>
    <definedName name="DESC111K">[3]Data!#REF!</definedName>
    <definedName name="DESC111L">[3]Data!#REF!</definedName>
    <definedName name="DESC111M">[3]Data!#REF!</definedName>
    <definedName name="DESC111N">[3]Data!#REF!</definedName>
    <definedName name="DESC111O">[3]Data!#REF!</definedName>
    <definedName name="DESC111P">[3]Data!#REF!</definedName>
    <definedName name="DESC112">[3]Data!#REF!</definedName>
    <definedName name="DESC112A">[3]Data!#REF!</definedName>
    <definedName name="DESC112B">[3]Data!#REF!</definedName>
    <definedName name="DESC112C">[3]Data!#REF!</definedName>
    <definedName name="DESC112D">[3]Data!#REF!</definedName>
    <definedName name="DESC112E">[3]Data!#REF!</definedName>
    <definedName name="DESC112F">[3]Data!#REF!</definedName>
    <definedName name="DESC112G">[3]Data!#REF!</definedName>
    <definedName name="DESC112H">[3]Data!#REF!</definedName>
    <definedName name="DESC112I">[3]Data!#REF!</definedName>
    <definedName name="DESC112J">[3]Data!#REF!</definedName>
    <definedName name="DESC112K">[3]Data!#REF!</definedName>
    <definedName name="DESC112L">[3]Data!#REF!</definedName>
    <definedName name="DESC112M">[3]Data!#REF!</definedName>
    <definedName name="DESC112N">[3]Data!#REF!</definedName>
    <definedName name="DESC112O">[3]Data!#REF!</definedName>
    <definedName name="DESC112P">[3]Data!#REF!</definedName>
    <definedName name="DESC113">[3]Data!#REF!</definedName>
    <definedName name="DESC113A">[3]Data!#REF!</definedName>
    <definedName name="DESC113B">[3]Data!#REF!</definedName>
    <definedName name="DESC113C">[3]Data!#REF!</definedName>
    <definedName name="DESC113D">[3]Data!#REF!</definedName>
    <definedName name="DESC113E">[3]Data!#REF!</definedName>
    <definedName name="DESC113F">[3]Data!#REF!</definedName>
    <definedName name="DESC113G">[3]Data!#REF!</definedName>
    <definedName name="DESC113H">[3]Data!#REF!</definedName>
    <definedName name="DESC113I">[3]Data!#REF!</definedName>
    <definedName name="DESC113J">[3]Data!#REF!</definedName>
    <definedName name="DESC113K">[3]Data!#REF!</definedName>
    <definedName name="DESC114">[3]Data!#REF!</definedName>
    <definedName name="DESC115">[3]Data!#REF!</definedName>
    <definedName name="DESC116">[3]Data!#REF!</definedName>
    <definedName name="DESC117">[3]Data!#REF!</definedName>
    <definedName name="DESC118">[3]Data!#REF!</definedName>
    <definedName name="DESC119">[3]Data!#REF!</definedName>
    <definedName name="DESC120">[3]Data!#REF!</definedName>
    <definedName name="DESC121">[3]Data!#REF!</definedName>
    <definedName name="DESC122">[3]Data!#REF!</definedName>
    <definedName name="DESC123">[3]Data!#REF!</definedName>
    <definedName name="DESC124">[3]Data!#REF!</definedName>
    <definedName name="DESC125">[3]Data!#REF!</definedName>
    <definedName name="DESC126">[3]Data!#REF!</definedName>
    <definedName name="DESC127">[3]Data!#REF!</definedName>
    <definedName name="DESC127A">[3]Data!#REF!</definedName>
    <definedName name="DESC127B">[3]Data!#REF!</definedName>
    <definedName name="DESC127C">[3]Data!#REF!</definedName>
    <definedName name="DESC127D">[3]Data!#REF!</definedName>
    <definedName name="DESC127E">[3]Data!#REF!</definedName>
    <definedName name="DESC127F">[3]Data!#REF!</definedName>
    <definedName name="DESC127G">[3]Data!#REF!</definedName>
    <definedName name="DESC127H">[3]Data!#REF!</definedName>
    <definedName name="DESC127I">[3]Data!#REF!</definedName>
    <definedName name="DESC127J">[3]Data!#REF!</definedName>
    <definedName name="DESC128">[3]Data!#REF!</definedName>
    <definedName name="DESC128A">[3]Data!#REF!</definedName>
    <definedName name="DESC128B">[3]Data!#REF!</definedName>
    <definedName name="DESC128C">[3]Data!#REF!</definedName>
    <definedName name="DESC128D">[3]Data!#REF!</definedName>
    <definedName name="DESC128E">[3]Data!#REF!</definedName>
    <definedName name="DESC128F">[3]Data!#REF!</definedName>
    <definedName name="DESC128G">[3]Data!#REF!</definedName>
    <definedName name="DESC129">[3]Data!#REF!</definedName>
    <definedName name="DESC129A">[3]Data!#REF!</definedName>
    <definedName name="DESC129B">[3]Data!#REF!</definedName>
    <definedName name="DESC129C">[3]Data!#REF!</definedName>
    <definedName name="DESC129D">[3]Data!#REF!</definedName>
    <definedName name="DESC130">[3]Data!#REF!</definedName>
    <definedName name="DESC130A">[3]Data!#REF!</definedName>
    <definedName name="DESC130B">[3]Data!#REF!</definedName>
    <definedName name="DESC131">[3]Data!#REF!</definedName>
    <definedName name="DESC132">[3]Data!#REF!</definedName>
    <definedName name="DESC133">[3]Data!#REF!</definedName>
    <definedName name="DESC14">[3]Data!#REF!</definedName>
    <definedName name="DESC143">[3]Data!#REF!</definedName>
    <definedName name="DESC144">[3]Data!#REF!</definedName>
    <definedName name="DESC145">[3]Data!#REF!</definedName>
    <definedName name="DESC146">[3]Data!#REF!</definedName>
    <definedName name="DESC147">[3]Data!#REF!</definedName>
    <definedName name="DESC148">[3]Data!#REF!</definedName>
    <definedName name="DESC149">[3]Data!#REF!</definedName>
    <definedName name="DESC150">[3]Data!#REF!</definedName>
    <definedName name="DESC152">[3]Data!#REF!</definedName>
    <definedName name="DESC153">[3]Data!#REF!</definedName>
    <definedName name="DESC154">[3]Data!#REF!</definedName>
    <definedName name="DESC1540">[3]Data!#REF!</definedName>
    <definedName name="DESC155">[3]Data!#REF!</definedName>
    <definedName name="DESC156">[3]Data!#REF!</definedName>
    <definedName name="DESC157">[3]Data!#REF!</definedName>
    <definedName name="DESC158">[3]Data!#REF!</definedName>
    <definedName name="DESC16">[3]Data!#REF!</definedName>
    <definedName name="DESC18">[3]Data!#REF!</definedName>
    <definedName name="DESC19">[3]Data!#REF!</definedName>
    <definedName name="DESC20">[3]Data!#REF!</definedName>
    <definedName name="DESC21">[3]Data!#REF!</definedName>
    <definedName name="DESC22">[3]Data!#REF!</definedName>
    <definedName name="DESC23">[3]Data!#REF!</definedName>
    <definedName name="DESC24">[3]Data!#REF!</definedName>
    <definedName name="DESC26">[3]Data!#REF!</definedName>
    <definedName name="DESC27">[3]Data!#REF!</definedName>
    <definedName name="DESC29">[3]Data!#REF!</definedName>
    <definedName name="DESC30">[3]Data!#REF!</definedName>
    <definedName name="DESC31">[3]Data!#REF!</definedName>
    <definedName name="DESC32">[3]Data!#REF!</definedName>
    <definedName name="DESC33">[3]Data!#REF!</definedName>
    <definedName name="DESC34">[3]Data!#REF!</definedName>
    <definedName name="DESC35">[3]Data!#REF!</definedName>
    <definedName name="DESC36">[3]Data!#REF!</definedName>
    <definedName name="DESC37">[3]Data!#REF!</definedName>
    <definedName name="DESC38">[3]Data!#REF!</definedName>
    <definedName name="DESC39">[3]Data!#REF!</definedName>
    <definedName name="DESC40">[3]Data!#REF!</definedName>
    <definedName name="DESC41">[3]Data!#REF!</definedName>
    <definedName name="DESC42">[3]Data!#REF!</definedName>
    <definedName name="DESC43">[3]Data!#REF!</definedName>
    <definedName name="DESC44">[3]Data!#REF!</definedName>
    <definedName name="DESC45">[3]Data!#REF!</definedName>
    <definedName name="DESC46">[3]Data!#REF!</definedName>
    <definedName name="DESC47">[3]Data!#REF!</definedName>
    <definedName name="DESC48">[3]Data!#REF!</definedName>
    <definedName name="DESC49">[3]Data!#REF!</definedName>
    <definedName name="DESC50">[3]Data!#REF!</definedName>
    <definedName name="DESC51">[3]Data!#REF!</definedName>
    <definedName name="DESC52">[3]Data!#REF!</definedName>
    <definedName name="DESC54">[3]Data!#REF!</definedName>
    <definedName name="DESC56">[3]Data!#REF!</definedName>
    <definedName name="DESC57">[3]Data!#REF!</definedName>
    <definedName name="DESC58">[3]Data!#REF!</definedName>
    <definedName name="DESC59">[3]Data!#REF!</definedName>
    <definedName name="DESC60">[3]Data!#REF!</definedName>
    <definedName name="DESC61">[3]Data!#REF!</definedName>
    <definedName name="DESC63">[3]Data!#REF!</definedName>
    <definedName name="DESC64">[3]Data!#REF!</definedName>
    <definedName name="DESC65">[3]Data!#REF!</definedName>
    <definedName name="DESC66">[3]Data!#REF!</definedName>
    <definedName name="DESC68">[3]Data!#REF!</definedName>
    <definedName name="DESC69">[3]Data!#REF!</definedName>
    <definedName name="DESC7">[3]Data!#REF!</definedName>
    <definedName name="DESC70">[3]Data!#REF!</definedName>
    <definedName name="DESC71">[3]Data!#REF!</definedName>
    <definedName name="DESC72">[3]Data!#REF!</definedName>
    <definedName name="DESC73">[3]Data!#REF!</definedName>
    <definedName name="DESC74">[3]Data!#REF!</definedName>
    <definedName name="DESC77">[3]Data!#REF!</definedName>
    <definedName name="DESC78">[3]Data!#REF!</definedName>
    <definedName name="DESC79">[3]Data!#REF!</definedName>
    <definedName name="DESC79A">[3]Data!#REF!</definedName>
    <definedName name="DESC79B">[3]Data!#REF!</definedName>
    <definedName name="DESC79C">[3]Data!#REF!</definedName>
    <definedName name="DESC80">[3]Data!#REF!</definedName>
    <definedName name="DESC80A">[3]Data!#REF!</definedName>
    <definedName name="DESC80B">[3]Data!#REF!</definedName>
    <definedName name="DESC80C">[3]Data!#REF!</definedName>
    <definedName name="DESC81">[3]Data!#REF!</definedName>
    <definedName name="DESC82">[3]Data!#REF!</definedName>
    <definedName name="DESC85">[3]Data!#REF!</definedName>
    <definedName name="DESC86">[3]Data!#REF!</definedName>
    <definedName name="DESC87">[3]Data!#REF!</definedName>
    <definedName name="DESC88">[3]Data!#REF!</definedName>
    <definedName name="DESC92">[3]Data!#REF!</definedName>
    <definedName name="DESC93">[3]Data!#REF!</definedName>
    <definedName name="DESC94">[3]Data!#REF!</definedName>
    <definedName name="DESC95">[3]Data!#REF!</definedName>
    <definedName name="DESC98">[3]Data!#REF!</definedName>
    <definedName name="DESC99">[3]Data!#REF!</definedName>
    <definedName name="designed">#N/A</definedName>
    <definedName name="Detonator">#REF!</definedName>
    <definedName name="dghkl" hidden="1">{"'Bill No. 7'!$A$1:$G$32"}</definedName>
    <definedName name="Di">#N/A</definedName>
    <definedName name="diesel">#REF!</definedName>
    <definedName name="DIns">#N/A</definedName>
    <definedName name="directinarrow.pcc">#REF!</definedName>
    <definedName name="dl">#N/A</definedName>
    <definedName name="dl___0">#N/A</definedName>
    <definedName name="dl___13">#N/A</definedName>
    <definedName name="Do">#N/A</definedName>
    <definedName name="docu">#N/A</definedName>
    <definedName name="DOOR">#REF!</definedName>
    <definedName name="dozer">#REF!</definedName>
    <definedName name="dozer200">#REF!</definedName>
    <definedName name="DPC">#REF!</definedName>
    <definedName name="drains">#REF!</definedName>
    <definedName name="dresser">#REF!</definedName>
    <definedName name="driller">#REF!</definedName>
    <definedName name="drillingequipment">#REF!</definedName>
    <definedName name="Ds">#N/A</definedName>
    <definedName name="Ds___0">#N/A</definedName>
    <definedName name="Ds___13">#N/A</definedName>
    <definedName name="dsat">#N/A</definedName>
    <definedName name="dt">#REF!</definedName>
    <definedName name="Dust">#REF!</definedName>
    <definedName name="e">#REF!</definedName>
    <definedName name="EARTHFILL_NEWEARTH">#REF!</definedName>
    <definedName name="eee" localSheetId="13">#REF!</definedName>
    <definedName name="eee" localSheetId="15">#REF!</definedName>
    <definedName name="eee">#REF!</definedName>
    <definedName name="EFILL_AVAILABLE">#REF!</definedName>
    <definedName name="ELECTRICAL">#REF!</definedName>
    <definedName name="electrician">#REF!</definedName>
    <definedName name="electricpoles">#REF!</definedName>
    <definedName name="Em">#N/A</definedName>
    <definedName name="Em___0">#N/A</definedName>
    <definedName name="Em___13">#N/A</definedName>
    <definedName name="Embankment">#REF!</definedName>
    <definedName name="emulsion">#REF!</definedName>
    <definedName name="ENAMEL">#REF!</definedName>
    <definedName name="environmentalcost">#REF!</definedName>
    <definedName name="Es">#N/A</definedName>
    <definedName name="Es___0">#N/A</definedName>
    <definedName name="Es___13">#N/A</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t">#N/A</definedName>
    <definedName name="Et___0">#N/A</definedName>
    <definedName name="Et___13">#N/A</definedName>
    <definedName name="ew">#REF!</definedName>
    <definedName name="Excavation">#REF!</definedName>
    <definedName name="excavator">#REF!</definedName>
    <definedName name="EXCVN">#REF!</definedName>
    <definedName name="Exist">[7]Exist!$A$1:$B$13470</definedName>
    <definedName name="EXTERNL_PLASTER">#REF!</definedName>
    <definedName name="f">#N/A</definedName>
    <definedName name="facia">#REF!</definedName>
    <definedName name="faciastone">'[2]Material '!$G$51</definedName>
    <definedName name="Fb">#N/A</definedName>
    <definedName name="feb_qty_rev_3">#N/A</definedName>
    <definedName name="feb_rev4_qty">#N/A</definedName>
    <definedName name="fgf">#N/A</definedName>
    <definedName name="Fh">#N/A</definedName>
    <definedName name="Fhwl">#N/A</definedName>
    <definedName name="fiberboard">#REF!</definedName>
    <definedName name="fiberboard20">#REF!</definedName>
    <definedName name="fiberboard5">#REF!</definedName>
    <definedName name="fibreboard12">#REF!</definedName>
    <definedName name="FICP">#N/A</definedName>
    <definedName name="filtermaterial">#REF!</definedName>
    <definedName name="finesand">#N/A</definedName>
    <definedName name="FIT">#N/A</definedName>
    <definedName name="FIT___0">#N/A</definedName>
    <definedName name="FIT___13">#N/A</definedName>
    <definedName name="fitter">#REF!</definedName>
    <definedName name="FLAGGING">#REF!</definedName>
    <definedName name="Floor">#N/A</definedName>
    <definedName name="FLOORING">#REF!</definedName>
    <definedName name="FLUSH_DOORS">#REF!</definedName>
    <definedName name="fm">#REF!</definedName>
    <definedName name="fo">#N/A</definedName>
    <definedName name="Fp">#N/A</definedName>
    <definedName name="FRAME_DOOR">#REF!</definedName>
    <definedName name="Fs">#N/A</definedName>
    <definedName name="fsg">#N/A</definedName>
    <definedName name="fusewire">#REF!</definedName>
    <definedName name="Fv">#N/A</definedName>
    <definedName name="g1052.">#REF!</definedName>
    <definedName name="g922.">#REF!</definedName>
    <definedName name="gama">#N/A</definedName>
    <definedName name="gamah">#N/A</definedName>
    <definedName name="gd">#N/A</definedName>
    <definedName name="GDGSDGG">#N/A</definedName>
    <definedName name="gelatine">#REF!</definedName>
    <definedName name="GenPave">#N/A</definedName>
    <definedName name="geofabric">#REF!</definedName>
    <definedName name="grader">#REF!</definedName>
    <definedName name="GRANIT_SKIRTING">#REF!</definedName>
    <definedName name="GRILLWORK">#REF!</definedName>
    <definedName name="GROOVES">#REF!</definedName>
    <definedName name="Group1">#N/A</definedName>
    <definedName name="Group2">#N/A</definedName>
    <definedName name="Group3">#N/A</definedName>
    <definedName name="Group4">#N/A</definedName>
    <definedName name="GSB">#REF!</definedName>
    <definedName name="GSDFGFHGH">#N/A</definedName>
    <definedName name="GSDGG">#N/A</definedName>
    <definedName name="gspace">[8]Anl!$G$27</definedName>
    <definedName name="guardpost.pcc">#REF!</definedName>
    <definedName name="Gw">#N/A</definedName>
    <definedName name="H">#N/A</definedName>
    <definedName name="H___0">#N/A</definedName>
    <definedName name="H___13">#N/A</definedName>
    <definedName name="H0">#N/A</definedName>
    <definedName name="H0___0">#N/A</definedName>
    <definedName name="H0___13">#N/A</definedName>
    <definedName name="Hammerman">#REF!</definedName>
    <definedName name="HARD_EXCVN">#REF!</definedName>
    <definedName name="HARDROCK_EXCVN">#REF!</definedName>
    <definedName name="HARDSOIL_EXCVN">#REF!</definedName>
    <definedName name="HARI">#N/A</definedName>
    <definedName name="Hcbdw">#N/A</definedName>
    <definedName name="Hcw">#N/A</definedName>
    <definedName name="HDPE">#REF!</definedName>
    <definedName name="headblacksmith">#REF!</definedName>
    <definedName name="HEADER">#N/A</definedName>
    <definedName name="headmason">#REF!</definedName>
    <definedName name="HeavyPave">#N/A</definedName>
    <definedName name="hfi">#N/A</definedName>
    <definedName name="hgr">#N/A</definedName>
    <definedName name="hh">#N/A</definedName>
    <definedName name="hh___0">#N/A</definedName>
    <definedName name="hh___13">#N/A</definedName>
    <definedName name="Hhpc">#N/A</definedName>
    <definedName name="hhs">#N/A</definedName>
    <definedName name="hi">#N/A</definedName>
    <definedName name="HINDHUSTAN">#N/A</definedName>
    <definedName name="HIns">#N/A</definedName>
    <definedName name="Hipc">#N/A</definedName>
    <definedName name="HJ">#N/A</definedName>
    <definedName name="Hlp">#N/A</definedName>
    <definedName name="hmplant">#REF!</definedName>
    <definedName name="hmplant10">#REF!</definedName>
    <definedName name="hmplant30">#REF!</definedName>
    <definedName name="ho">#N/A</definedName>
    <definedName name="ho___0">#N/A</definedName>
    <definedName name="ho___13">#N/A</definedName>
    <definedName name="hoi">#N/A</definedName>
    <definedName name="hotmixmidium">#REF!</definedName>
    <definedName name="hotmixplant">#REF!</definedName>
    <definedName name="hotmixsmall">#REF!</definedName>
    <definedName name="Hs">#N/A</definedName>
    <definedName name="hS___0">#N/A</definedName>
    <definedName name="hS___13">#N/A</definedName>
    <definedName name="Hs_atm">#N/A</definedName>
    <definedName name="HSS">#N/A</definedName>
    <definedName name="HTML_CodePage" hidden="1">1252</definedName>
    <definedName name="HTML_Control" hidden="1">{"'Typical Costs Estimates'!$C$158:$H$161"}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u">#N/A</definedName>
    <definedName name="Hu___0">#N/A</definedName>
    <definedName name="Hu___13">#N/A</definedName>
    <definedName name="humepipe1000">#REF!</definedName>
    <definedName name="humepipe1200">'[2]Material '!$G$48</definedName>
    <definedName name="Humepipe600">#REF!</definedName>
    <definedName name="Humepipe900">#REF!</definedName>
    <definedName name="humepipenp3">'[2]Material '!$G$49</definedName>
    <definedName name="hvacrates">#N/A</definedName>
    <definedName name="Hw_atm">#N/A</definedName>
    <definedName name="HX">#N/A</definedName>
    <definedName name="hxa">#N/A</definedName>
    <definedName name="hxb">#N/A</definedName>
    <definedName name="hxc">#N/A</definedName>
    <definedName name="hxd">#N/A</definedName>
    <definedName name="hxi">#N/A</definedName>
    <definedName name="hysd">#REF!</definedName>
    <definedName name="I">#N/A</definedName>
    <definedName name="I___0">#N/A</definedName>
    <definedName name="I___13">#N/A</definedName>
    <definedName name="I1.1P265" localSheetId="13">#REF!</definedName>
    <definedName name="I1.1P265" localSheetId="15">#REF!</definedName>
    <definedName name="I1.1P265" localSheetId="22">#REF!</definedName>
    <definedName name="I1.1P265">#REF!</definedName>
    <definedName name="I1.1P3" localSheetId="13">#REF!</definedName>
    <definedName name="I1.1P3" localSheetId="15">#REF!</definedName>
    <definedName name="I1.1P3" localSheetId="22">#REF!</definedName>
    <definedName name="I1.1P3">#REF!</definedName>
    <definedName name="I1.1P303" localSheetId="13">#REF!</definedName>
    <definedName name="I1.1P303" localSheetId="15">#REF!</definedName>
    <definedName name="I1.1P303" localSheetId="22">#REF!</definedName>
    <definedName name="I1.1P303">#REF!</definedName>
    <definedName name="I12.1P271" localSheetId="13">#REF!</definedName>
    <definedName name="I12.1P271" localSheetId="15">#REF!</definedName>
    <definedName name="I12.1P271">#REF!</definedName>
    <definedName name="I2aP303" localSheetId="13">#REF!</definedName>
    <definedName name="I2aP303" localSheetId="15">#REF!</definedName>
    <definedName name="I2aP303">#REF!</definedName>
    <definedName name="I3.2P19" localSheetId="13">#REF!</definedName>
    <definedName name="I3.2P19" localSheetId="15">#REF!</definedName>
    <definedName name="I3.2P19">#REF!</definedName>
    <definedName name="I4.3P267" localSheetId="13">#REF!</definedName>
    <definedName name="I4.3P267" localSheetId="15">#REF!</definedName>
    <definedName name="I4.3P267">#REF!</definedName>
    <definedName name="I5bP305a" localSheetId="13">#REF!</definedName>
    <definedName name="I5bP305a" localSheetId="15">#REF!</definedName>
    <definedName name="I5bP305a">#REF!</definedName>
    <definedName name="I5bP305b" localSheetId="13">#REF!</definedName>
    <definedName name="I5bP305b" localSheetId="15">#REF!</definedName>
    <definedName name="I5bP305b">#REF!</definedName>
    <definedName name="I5P267" localSheetId="13">#REF!</definedName>
    <definedName name="I5P267" localSheetId="15">#REF!</definedName>
    <definedName name="I5P267">#REF!</definedName>
    <definedName name="I6a2P307" localSheetId="13">#REF!</definedName>
    <definedName name="I6a2P307" localSheetId="15">#REF!</definedName>
    <definedName name="I6a2P307">#REF!</definedName>
    <definedName name="I7.1P195" localSheetId="13">#REF!</definedName>
    <definedName name="I7.1P195" localSheetId="15">#REF!</definedName>
    <definedName name="I7.1P195">#REF!</definedName>
    <definedName name="I8P197" localSheetId="13">#REF!</definedName>
    <definedName name="I8P197" localSheetId="15">#REF!</definedName>
    <definedName name="I8P197">#REF!</definedName>
    <definedName name="I9.7P309" localSheetId="13">#REF!</definedName>
    <definedName name="I9.7P309" localSheetId="15">#REF!</definedName>
    <definedName name="I9.7P309">#REF!</definedName>
    <definedName name="If">#N/A</definedName>
    <definedName name="Ig">#N/A</definedName>
    <definedName name="Ig___0">#N/A</definedName>
    <definedName name="Ig___13">#N/A</definedName>
    <definedName name="Ik">#N/A</definedName>
    <definedName name="Inflation">#N/A</definedName>
    <definedName name="insertplate_and_exp_joint">#N/A</definedName>
    <definedName name="INTERLOCK_PVRBLOCK">#REF!</definedName>
    <definedName name="ipu">#N/A</definedName>
    <definedName name="ipu___0">#N/A</definedName>
    <definedName name="ipu___13">#N/A</definedName>
    <definedName name="Is">#N/A</definedName>
    <definedName name="issue_summ">#N/A</definedName>
    <definedName name="J">#N/A</definedName>
    <definedName name="JEJS">#N/A</definedName>
    <definedName name="JEJS___0">#N/A</definedName>
    <definedName name="JEJS___11">#N/A</definedName>
    <definedName name="JEJS___12">#N/A</definedName>
    <definedName name="JEJS___13">#N/A</definedName>
    <definedName name="JEJS___4">#N/A</definedName>
    <definedName name="jhj" localSheetId="13">#REF!</definedName>
    <definedName name="jhj" localSheetId="15">#REF!</definedName>
    <definedName name="jhj">#REF!</definedName>
    <definedName name="job">'[5]DETAILED  BOQ'!$A$1</definedName>
    <definedName name="job___0">#N/A</definedName>
    <definedName name="job___11">#N/A</definedName>
    <definedName name="job___12">#N/A</definedName>
    <definedName name="JobID">#N/A</definedName>
    <definedName name="Jobtypes">[9]FORM7!$R$3:$S$7</definedName>
    <definedName name="K">#N/A</definedName>
    <definedName name="K___0">#N/A</definedName>
    <definedName name="K___13">#N/A</definedName>
    <definedName name="k1s">#N/A</definedName>
    <definedName name="k2s">#N/A</definedName>
    <definedName name="ka">#N/A</definedName>
    <definedName name="KARNA">#N/A</definedName>
    <definedName name="kb">#N/A</definedName>
    <definedName name="kc">#N/A</definedName>
    <definedName name="kerb1pcc">#REF!</definedName>
    <definedName name="kerb2pcc">#REF!</definedName>
    <definedName name="Kh">#N/A</definedName>
    <definedName name="Kh___0">#N/A</definedName>
    <definedName name="Kh___13">#N/A</definedName>
    <definedName name="khalasi">#REF!</definedName>
    <definedName name="Ki">#N/A</definedName>
    <definedName name="Ki___0">#N/A</definedName>
    <definedName name="Ki___13">#N/A</definedName>
    <definedName name="Ki1___0">#N/A</definedName>
    <definedName name="Ki1___13">#N/A</definedName>
    <definedName name="Ki2___0">#N/A</definedName>
    <definedName name="Ki2___13">#N/A</definedName>
    <definedName name="Kii">#N/A</definedName>
    <definedName name="Kii___0">#N/A</definedName>
    <definedName name="Kii___13">#N/A</definedName>
    <definedName name="KK">#N/A</definedName>
    <definedName name="kkkk">#N/A</definedName>
    <definedName name="Km">#N/A</definedName>
    <definedName name="Km___0">#N/A</definedName>
    <definedName name="Km___13">#N/A</definedName>
    <definedName name="Ks">#N/A</definedName>
    <definedName name="Ks___0">#N/A</definedName>
    <definedName name="Ks___13">#N/A</definedName>
    <definedName name="L">#N/A</definedName>
    <definedName name="L___0">#N/A</definedName>
    <definedName name="L___13">#N/A</definedName>
    <definedName name="L_Bhisti">#REF!</definedName>
    <definedName name="L_BitumenSprayer">[10]Labour!$D$4</definedName>
    <definedName name="L_Blacksmith">[10]Labour!$D$5</definedName>
    <definedName name="L_Mason_1stClass">#REF!</definedName>
    <definedName name="L_Mate">#REF!</definedName>
    <definedName name="L_Mazdoor">#REF!</definedName>
    <definedName name="L_Mazdoor_Semi">[10]Labour!$D$18</definedName>
    <definedName name="L_Mazdoor_Skilled">[10]Labour!$D$19</definedName>
    <definedName name="l1x">#N/A</definedName>
    <definedName name="l2x">#N/A</definedName>
    <definedName name="LAMP">#N/A</definedName>
    <definedName name="LAMP___0">#N/A</definedName>
    <definedName name="LAMP___13">#N/A</definedName>
    <definedName name="landacqcost">#REF!</definedName>
    <definedName name="Laterite_Rate">#REF!</definedName>
    <definedName name="Lc">#N/A</definedName>
    <definedName name="Lc___0">#N/A</definedName>
    <definedName name="Lc___13">#N/A</definedName>
    <definedName name="lcs">#N/A</definedName>
    <definedName name="LD">#N/A</definedName>
    <definedName name="lead">'[11]Material '!$S$11</definedName>
    <definedName name="lef">#N/A</definedName>
    <definedName name="Left">[7]LEFT!$A$1:$D$13727</definedName>
    <definedName name="lel">#N/A</definedName>
    <definedName name="len">#N/A</definedName>
    <definedName name="levelling">#REF!</definedName>
    <definedName name="LG">#N/A</definedName>
    <definedName name="light">#REF!</definedName>
    <definedName name="limcount" hidden="1">1</definedName>
    <definedName name="liner1">#N/A</definedName>
    <definedName name="loader">#REF!</definedName>
    <definedName name="LOFT">#REF!</definedName>
    <definedName name="Lr">#N/A</definedName>
    <definedName name="Lr___0">#N/A</definedName>
    <definedName name="Lr___13">#N/A</definedName>
    <definedName name="ls">#N/A</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R">#N/A</definedName>
    <definedName name="LUMEN">#N/A</definedName>
    <definedName name="LUMEN___0">#N/A</definedName>
    <definedName name="LUMEN___13">#N/A</definedName>
    <definedName name="LUX">#N/A</definedName>
    <definedName name="LUX___0">#N/A</definedName>
    <definedName name="LUX___13">#N/A</definedName>
    <definedName name="Lx">#N/A</definedName>
    <definedName name="Lx___0">#N/A</definedName>
    <definedName name="Lx___13">#N/A</definedName>
    <definedName name="M">#N/A</definedName>
    <definedName name="m___0">#N/A</definedName>
    <definedName name="m___13">#N/A</definedName>
    <definedName name="M_25_box_Culvert">#N/A</definedName>
    <definedName name="M_Aggregate_10">[12]Material!$D$17</definedName>
    <definedName name="M_Aggregate_20">[12]Material!$D$18</definedName>
    <definedName name="M_Aggregate_40">[12]Material!$D$19</definedName>
    <definedName name="M_Aggregate_Crushable_GradeII">[10]Material!$D$21</definedName>
    <definedName name="M_Aggregate_GradeII_63_45mm">[10]Material!$D$24</definedName>
    <definedName name="M_AluminiumSheeting_15mm">[13]Material!$D$28</definedName>
    <definedName name="M_BindingWire">[10]Material!$D$38</definedName>
    <definedName name="M_Bitumen_S65">[10]Material!$D$42</definedName>
    <definedName name="M_BitumenEmulsion_RS1">[10]Material!$D$44</definedName>
    <definedName name="M_BitumenEmulsion_SS1">[10]Material!$D$45</definedName>
    <definedName name="M_Blasted_Rubble">#REF!</definedName>
    <definedName name="M_BondStone_400_150_150mm">#REF!</definedName>
    <definedName name="M_Cement">[12]Material!$D$51</definedName>
    <definedName name="M_CompensationForEarthTakenFromPrivateLand">[10]Material!$D$54</definedName>
    <definedName name="M_CrowBars_40mm">[10]Material!$D$60</definedName>
    <definedName name="M_CrushedStoneChipping_132">[10]Material!$D$64</definedName>
    <definedName name="M_CrushedStoneChipping_67mm_100Passing_112mm">[10]Material!$D$65</definedName>
    <definedName name="M_GranularMaterial">[10]Material!$D$88</definedName>
    <definedName name="M_QuarriedStone_150_200mm">[10]Material!$D$112</definedName>
    <definedName name="M_RCCPipeNP3_1200mm">[12]Material!$D$113</definedName>
    <definedName name="M_Sand_Coarse">[12]Material!$D$125</definedName>
    <definedName name="M_Sand_Fine">[10]Material!$D$126</definedName>
    <definedName name="M_SteelReinforcement_HYSDBars">[10]Material!$D$129</definedName>
    <definedName name="M_StoneBoulder_150mm_below">[10]Material!$D$132</definedName>
    <definedName name="M_StoneForCoarseRubbleMasonry_1stSort">#REF!</definedName>
    <definedName name="M_StoneSpalls">[12]Material!$D$144</definedName>
    <definedName name="M_Water">[10]Material!$D$146</definedName>
    <definedName name="M_WoodenSleepers">[10]Material!$D$163</definedName>
    <definedName name="m10_foundation">#N/A</definedName>
    <definedName name="m15levelling">#REF!</definedName>
    <definedName name="m20_sub">#N/A</definedName>
    <definedName name="Ma">#N/A</definedName>
    <definedName name="Ma_v">#N/A</definedName>
    <definedName name="MAGADI_CLAD">#REF!</definedName>
    <definedName name="MAGADIPINK_CLADDING">#REF!</definedName>
    <definedName name="man">#N/A</definedName>
    <definedName name="man___0">#N/A</definedName>
    <definedName name="man___11">#N/A</definedName>
    <definedName name="man___12">#N/A</definedName>
    <definedName name="manday1">#N/A</definedName>
    <definedName name="manday1___0">#N/A</definedName>
    <definedName name="manday1___11">#N/A</definedName>
    <definedName name="manday1___12">#N/A</definedName>
    <definedName name="MARBLE_PARTNS">#REF!</definedName>
    <definedName name="march_qty">#N/A</definedName>
    <definedName name="markerpost.pcc">#REF!</definedName>
    <definedName name="mason">#REF!</definedName>
    <definedName name="mason_2ndclass">#N/A</definedName>
    <definedName name="mason1">'[2]Labour &amp; Plant'!$C$14</definedName>
    <definedName name="mason1stclass">#N/A</definedName>
    <definedName name="mason2">'[2]Labour &amp; Plant'!$C$15</definedName>
    <definedName name="masonhelper">#REF!</definedName>
    <definedName name="Mate">#REF!</definedName>
    <definedName name="MATHI_DOOR">#REF!</definedName>
    <definedName name="MAXKM1" localSheetId="13">#REF!</definedName>
    <definedName name="MAXKM1" localSheetId="15">#REF!</definedName>
    <definedName name="MAXKM1" localSheetId="22">#REF!</definedName>
    <definedName name="MAXKM1">#REF!</definedName>
    <definedName name="MAXKM10" localSheetId="13">#REF!</definedName>
    <definedName name="MAXKM10" localSheetId="15">#REF!</definedName>
    <definedName name="MAXKM10" localSheetId="22">#REF!</definedName>
    <definedName name="MAXKM10">#REF!</definedName>
    <definedName name="MAXKM11" localSheetId="13">#REF!</definedName>
    <definedName name="MAXKM11" localSheetId="15">#REF!</definedName>
    <definedName name="MAXKM11" localSheetId="22">#REF!</definedName>
    <definedName name="MAXKM11">#REF!</definedName>
    <definedName name="MAXKM12" localSheetId="13">#REF!</definedName>
    <definedName name="MAXKM12" localSheetId="15">#REF!</definedName>
    <definedName name="MAXKM12">#REF!</definedName>
    <definedName name="MAXKM13" localSheetId="13">#REF!</definedName>
    <definedName name="MAXKM13" localSheetId="15">#REF!</definedName>
    <definedName name="MAXKM13">#REF!</definedName>
    <definedName name="MAXKM14" localSheetId="13">#REF!</definedName>
    <definedName name="MAXKM14" localSheetId="15">#REF!</definedName>
    <definedName name="MAXKM14">#REF!</definedName>
    <definedName name="MAXKM15" localSheetId="13">#REF!</definedName>
    <definedName name="MAXKM15" localSheetId="15">#REF!</definedName>
    <definedName name="MAXKM15">#REF!</definedName>
    <definedName name="MAXKM16" localSheetId="13">#REF!</definedName>
    <definedName name="MAXKM16" localSheetId="15">#REF!</definedName>
    <definedName name="MAXKM16">#REF!</definedName>
    <definedName name="MAXKM17" localSheetId="13">#REF!</definedName>
    <definedName name="MAXKM17" localSheetId="15">#REF!</definedName>
    <definedName name="MAXKM17">#REF!</definedName>
    <definedName name="MAXKM18" localSheetId="13">#REF!</definedName>
    <definedName name="MAXKM18" localSheetId="15">#REF!</definedName>
    <definedName name="MAXKM18">#REF!</definedName>
    <definedName name="MAXKM19" localSheetId="13">#REF!</definedName>
    <definedName name="MAXKM19" localSheetId="15">#REF!</definedName>
    <definedName name="MAXKM19">#REF!</definedName>
    <definedName name="MAXKM2" localSheetId="13">#REF!</definedName>
    <definedName name="MAXKM2" localSheetId="15">#REF!</definedName>
    <definedName name="MAXKM2">#REF!</definedName>
    <definedName name="MAXKM20" localSheetId="13">#REF!</definedName>
    <definedName name="MAXKM20" localSheetId="15">#REF!</definedName>
    <definedName name="MAXKM20">#REF!</definedName>
    <definedName name="MAXKM3" localSheetId="13">#REF!</definedName>
    <definedName name="MAXKM3" localSheetId="15">#REF!</definedName>
    <definedName name="MAXKM3">#REF!</definedName>
    <definedName name="MAXKM4" localSheetId="13">#REF!</definedName>
    <definedName name="MAXKM4" localSheetId="15">#REF!</definedName>
    <definedName name="MAXKM4">#REF!</definedName>
    <definedName name="MAXKM5" localSheetId="13">#REF!</definedName>
    <definedName name="MAXKM5" localSheetId="15">#REF!</definedName>
    <definedName name="MAXKM5">#REF!</definedName>
    <definedName name="MAXKM6" localSheetId="13">#REF!</definedName>
    <definedName name="MAXKM6" localSheetId="15">#REF!</definedName>
    <definedName name="MAXKM6">#REF!</definedName>
    <definedName name="MAXKM7" localSheetId="13">#REF!</definedName>
    <definedName name="MAXKM7" localSheetId="15">#REF!</definedName>
    <definedName name="MAXKM7">#REF!</definedName>
    <definedName name="MAXKM8" localSheetId="13">#REF!</definedName>
    <definedName name="MAXKM8" localSheetId="15">#REF!</definedName>
    <definedName name="MAXKM8">#REF!</definedName>
    <definedName name="MAXKM9" localSheetId="13">#REF!</definedName>
    <definedName name="MAXKM9" localSheetId="15">#REF!</definedName>
    <definedName name="MAXKM9">#REF!</definedName>
    <definedName name="MaxLCKM1" localSheetId="13">#REF!</definedName>
    <definedName name="MaxLCKM1" localSheetId="15">#REF!</definedName>
    <definedName name="MaxLCKM1">#REF!</definedName>
    <definedName name="MaxLCKM10" localSheetId="13">#REF!</definedName>
    <definedName name="MaxLCKM10" localSheetId="15">#REF!</definedName>
    <definedName name="MaxLCKM10">#REF!</definedName>
    <definedName name="MaxLCKM11" localSheetId="13">#REF!</definedName>
    <definedName name="MaxLCKM11" localSheetId="15">#REF!</definedName>
    <definedName name="MaxLCKM11">#REF!</definedName>
    <definedName name="MaxLCKM12" localSheetId="13">#REF!</definedName>
    <definedName name="MaxLCKM12" localSheetId="15">#REF!</definedName>
    <definedName name="MaxLCKM12">#REF!</definedName>
    <definedName name="MaxLCKM13" localSheetId="13">#REF!</definedName>
    <definedName name="MaxLCKM13" localSheetId="15">#REF!</definedName>
    <definedName name="MaxLCKM13">#REF!</definedName>
    <definedName name="MaxLCKM14" localSheetId="13">#REF!</definedName>
    <definedName name="MaxLCKM14" localSheetId="15">#REF!</definedName>
    <definedName name="MaxLCKM14">#REF!</definedName>
    <definedName name="MaxLCKM2" localSheetId="13">#REF!</definedName>
    <definedName name="MaxLCKM2" localSheetId="15">#REF!</definedName>
    <definedName name="MaxLCKM2">#REF!</definedName>
    <definedName name="MaxLCKM3" localSheetId="13">#REF!</definedName>
    <definedName name="MaxLCKM3" localSheetId="15">#REF!</definedName>
    <definedName name="MaxLCKM3">#REF!</definedName>
    <definedName name="MaxLCKM4" localSheetId="13">#REF!</definedName>
    <definedName name="MaxLCKM4" localSheetId="15">#REF!</definedName>
    <definedName name="MaxLCKM4">#REF!</definedName>
    <definedName name="MaxLCKM5" localSheetId="13">#REF!</definedName>
    <definedName name="MaxLCKM5" localSheetId="15">#REF!</definedName>
    <definedName name="MaxLCKM5">#REF!</definedName>
    <definedName name="MaxLCKM6" localSheetId="13">#REF!</definedName>
    <definedName name="MaxLCKM6" localSheetId="15">#REF!</definedName>
    <definedName name="MaxLCKM6">#REF!</definedName>
    <definedName name="MaxLCKM7" localSheetId="13">#REF!</definedName>
    <definedName name="MaxLCKM7" localSheetId="15">#REF!</definedName>
    <definedName name="MaxLCKM7">#REF!</definedName>
    <definedName name="MaxLCKM8" localSheetId="13">#REF!</definedName>
    <definedName name="MaxLCKM8" localSheetId="15">#REF!</definedName>
    <definedName name="MaxLCKM8">#REF!</definedName>
    <definedName name="MaxLCKM9" localSheetId="13">#REF!</definedName>
    <definedName name="MaxLCKM9" localSheetId="15">#REF!</definedName>
    <definedName name="MaxLCKM9">#REF!</definedName>
    <definedName name="Mazdoor">#REF!</definedName>
    <definedName name="mazdoor_skilled">#N/A</definedName>
    <definedName name="mazdoor_unskilled">#N/A</definedName>
    <definedName name="Mb">#N/A</definedName>
    <definedName name="Mb_v">#N/A</definedName>
    <definedName name="Mc">#N/A</definedName>
    <definedName name="Mc_v">#N/A</definedName>
    <definedName name="MCW">#N/A</definedName>
    <definedName name="Md">#N/A</definedName>
    <definedName name="Median">#REF!</definedName>
    <definedName name="medianbarricade.pcc">#REF!</definedName>
    <definedName name="Metal_Rate">#REF!</definedName>
    <definedName name="METALKM1" localSheetId="13">#REF!</definedName>
    <definedName name="METALKM1" localSheetId="15">#REF!</definedName>
    <definedName name="METALKM1">#REF!</definedName>
    <definedName name="METALKM10" localSheetId="13">#REF!</definedName>
    <definedName name="METALKM10" localSheetId="15">#REF!</definedName>
    <definedName name="METALKM10">#REF!</definedName>
    <definedName name="METALKM11" localSheetId="13">#REF!</definedName>
    <definedName name="METALKM11" localSheetId="15">#REF!</definedName>
    <definedName name="METALKM11">#REF!</definedName>
    <definedName name="METALKM12" localSheetId="13">#REF!</definedName>
    <definedName name="METALKM12" localSheetId="15">#REF!</definedName>
    <definedName name="METALKM12">#REF!</definedName>
    <definedName name="METALKM13" localSheetId="13">#REF!</definedName>
    <definedName name="METALKM13" localSheetId="15">#REF!</definedName>
    <definedName name="METALKM13">#REF!</definedName>
    <definedName name="METALKM14" localSheetId="13">#REF!</definedName>
    <definedName name="METALKM14" localSheetId="15">#REF!</definedName>
    <definedName name="METALKM14">#REF!</definedName>
    <definedName name="METALKM15" localSheetId="13">#REF!</definedName>
    <definedName name="METALKM15" localSheetId="15">#REF!</definedName>
    <definedName name="METALKM15">#REF!</definedName>
    <definedName name="METALKM16" localSheetId="13">#REF!</definedName>
    <definedName name="METALKM16" localSheetId="15">#REF!</definedName>
    <definedName name="METALKM16">#REF!</definedName>
    <definedName name="METALKM17" localSheetId="13">#REF!</definedName>
    <definedName name="METALKM17" localSheetId="15">#REF!</definedName>
    <definedName name="METALKM17">#REF!</definedName>
    <definedName name="METALKM18" localSheetId="13">#REF!</definedName>
    <definedName name="METALKM18" localSheetId="15">#REF!</definedName>
    <definedName name="METALKM18">#REF!</definedName>
    <definedName name="METALKM19" localSheetId="13">#REF!</definedName>
    <definedName name="METALKM19" localSheetId="15">#REF!</definedName>
    <definedName name="METALKM19">#REF!</definedName>
    <definedName name="METALKM2" localSheetId="13">#REF!</definedName>
    <definedName name="METALKM2" localSheetId="15">#REF!</definedName>
    <definedName name="METALKM2">#REF!</definedName>
    <definedName name="METALKM20" localSheetId="13">#REF!</definedName>
    <definedName name="METALKM20" localSheetId="15">#REF!</definedName>
    <definedName name="METALKM20">#REF!</definedName>
    <definedName name="METALKM3" localSheetId="13">#REF!</definedName>
    <definedName name="METALKM3" localSheetId="15">#REF!</definedName>
    <definedName name="METALKM3">#REF!</definedName>
    <definedName name="METALKM4" localSheetId="13">#REF!</definedName>
    <definedName name="METALKM4" localSheetId="15">#REF!</definedName>
    <definedName name="METALKM4">#REF!</definedName>
    <definedName name="METALKM5" localSheetId="13">#REF!</definedName>
    <definedName name="METALKM5" localSheetId="15">#REF!</definedName>
    <definedName name="METALKM5">#REF!</definedName>
    <definedName name="METALKM6" localSheetId="13">#REF!</definedName>
    <definedName name="METALKM6" localSheetId="15">#REF!</definedName>
    <definedName name="METALKM6">#REF!</definedName>
    <definedName name="METALKM7" localSheetId="13">#REF!</definedName>
    <definedName name="METALKM7" localSheetId="15">#REF!</definedName>
    <definedName name="METALKM7">#REF!</definedName>
    <definedName name="METALKM8" localSheetId="13">#REF!</definedName>
    <definedName name="METALKM8" localSheetId="15">#REF!</definedName>
    <definedName name="METALKM8">#REF!</definedName>
    <definedName name="METALKM9" localSheetId="13">#REF!</definedName>
    <definedName name="METALKM9" localSheetId="15">#REF!</definedName>
    <definedName name="METALKM9">#REF!</definedName>
    <definedName name="MetLCKM1" localSheetId="13">#REF!</definedName>
    <definedName name="MetLCKM1" localSheetId="15">#REF!</definedName>
    <definedName name="MetLCKM1">#REF!</definedName>
    <definedName name="MetLCKM10" localSheetId="13">#REF!</definedName>
    <definedName name="MetLCKM10" localSheetId="15">#REF!</definedName>
    <definedName name="MetLCKM10">#REF!</definedName>
    <definedName name="MetLCKM11" localSheetId="13">#REF!</definedName>
    <definedName name="MetLCKM11" localSheetId="15">#REF!</definedName>
    <definedName name="MetLCKM11">#REF!</definedName>
    <definedName name="MetLCKM12" localSheetId="13">#REF!</definedName>
    <definedName name="MetLCKM12" localSheetId="15">#REF!</definedName>
    <definedName name="MetLCKM12">#REF!</definedName>
    <definedName name="MetLCKM13" localSheetId="13">#REF!</definedName>
    <definedName name="MetLCKM13" localSheetId="15">#REF!</definedName>
    <definedName name="MetLCKM13">#REF!</definedName>
    <definedName name="MetLCKM14" localSheetId="13">#REF!</definedName>
    <definedName name="MetLCKM14" localSheetId="15">#REF!</definedName>
    <definedName name="MetLCKM14">#REF!</definedName>
    <definedName name="MetLCKM2" localSheetId="13">#REF!</definedName>
    <definedName name="MetLCKM2" localSheetId="15">#REF!</definedName>
    <definedName name="MetLCKM2">#REF!</definedName>
    <definedName name="MetLCKM3" localSheetId="13">#REF!</definedName>
    <definedName name="MetLCKM3" localSheetId="15">#REF!</definedName>
    <definedName name="MetLCKM3">#REF!</definedName>
    <definedName name="MetLCKM4" localSheetId="13">#REF!</definedName>
    <definedName name="MetLCKM4" localSheetId="15">#REF!</definedName>
    <definedName name="MetLCKM4">#REF!</definedName>
    <definedName name="MetLCKM5" localSheetId="13">#REF!</definedName>
    <definedName name="MetLCKM5" localSheetId="15">#REF!</definedName>
    <definedName name="MetLCKM5">#REF!</definedName>
    <definedName name="MetLCKM6" localSheetId="13">#REF!</definedName>
    <definedName name="MetLCKM6" localSheetId="15">#REF!</definedName>
    <definedName name="MetLCKM6">#REF!</definedName>
    <definedName name="MetLCKM7" localSheetId="13">#REF!</definedName>
    <definedName name="MetLCKM7" localSheetId="15">#REF!</definedName>
    <definedName name="MetLCKM7">#REF!</definedName>
    <definedName name="MetLCKM8" localSheetId="13">#REF!</definedName>
    <definedName name="MetLCKM8" localSheetId="15">#REF!</definedName>
    <definedName name="MetLCKM8">#REF!</definedName>
    <definedName name="MetLCKM9" localSheetId="13">#REF!</definedName>
    <definedName name="MetLCKM9" localSheetId="15">#REF!</definedName>
    <definedName name="MetLCKM9">#REF!</definedName>
    <definedName name="Mf">#N/A</definedName>
    <definedName name="MF___0">#N/A</definedName>
    <definedName name="MF___13">#N/A</definedName>
    <definedName name="mff">#N/A</definedName>
    <definedName name="mhjj" hidden="1">{"'Bill No. 7'!$A$1:$G$32"}</definedName>
    <definedName name="Mhpc">#N/A</definedName>
    <definedName name="Mhpipd">#N/A</definedName>
    <definedName name="Mhps">#N/A</definedName>
    <definedName name="Mipc">#N/A</definedName>
    <definedName name="Mips">#N/A</definedName>
    <definedName name="mixer">#REF!</definedName>
    <definedName name="Mlpc">#N/A</definedName>
    <definedName name="Mlpd">#N/A</definedName>
    <definedName name="Mlps">#N/A</definedName>
    <definedName name="mm">#N/A</definedName>
    <definedName name="mnk">#N/A</definedName>
    <definedName name="mns">[14]Improvements!#REF!</definedName>
    <definedName name="modifiedbitumen">#REF!</definedName>
    <definedName name="MS_LADDER">#REF!</definedName>
    <definedName name="MS200202rev2">#N/A</definedName>
    <definedName name="ms2002may1706">#N/A</definedName>
    <definedName name="msbars">#REF!</definedName>
    <definedName name="msjune1807">#N/A</definedName>
    <definedName name="Muram">#REF!</definedName>
    <definedName name="MurrLCKM1" localSheetId="13">#REF!</definedName>
    <definedName name="MurrLCKM1" localSheetId="15">#REF!</definedName>
    <definedName name="MurrLCKM1">#REF!</definedName>
    <definedName name="MurrLCKM10" localSheetId="13">#REF!</definedName>
    <definedName name="MurrLCKM10" localSheetId="15">#REF!</definedName>
    <definedName name="MurrLCKM10">#REF!</definedName>
    <definedName name="MurrLCKM11" localSheetId="13">#REF!</definedName>
    <definedName name="MurrLCKM11" localSheetId="15">#REF!</definedName>
    <definedName name="MurrLCKM11">#REF!</definedName>
    <definedName name="MurrLCKM12" localSheetId="13">#REF!</definedName>
    <definedName name="MurrLCKM12" localSheetId="15">#REF!</definedName>
    <definedName name="MurrLCKM12">#REF!</definedName>
    <definedName name="MurrLCKM13" localSheetId="13">#REF!</definedName>
    <definedName name="MurrLCKM13" localSheetId="15">#REF!</definedName>
    <definedName name="MurrLCKM13">#REF!</definedName>
    <definedName name="MurrLCKM14" localSheetId="13">#REF!</definedName>
    <definedName name="MurrLCKM14" localSheetId="15">#REF!</definedName>
    <definedName name="MurrLCKM14">#REF!</definedName>
    <definedName name="MurrLCKM2" localSheetId="13">#REF!</definedName>
    <definedName name="MurrLCKM2" localSheetId="15">#REF!</definedName>
    <definedName name="MurrLCKM2">#REF!</definedName>
    <definedName name="MurrLCKM3" localSheetId="13">#REF!</definedName>
    <definedName name="MurrLCKM3" localSheetId="15">#REF!</definedName>
    <definedName name="MurrLCKM3">#REF!</definedName>
    <definedName name="MurrLCKM4" localSheetId="13">#REF!</definedName>
    <definedName name="MurrLCKM4" localSheetId="15">#REF!</definedName>
    <definedName name="MurrLCKM4">#REF!</definedName>
    <definedName name="MurrLCKM5" localSheetId="13">#REF!</definedName>
    <definedName name="MurrLCKM5" localSheetId="15">#REF!</definedName>
    <definedName name="MurrLCKM5">#REF!</definedName>
    <definedName name="MurrLCKM6" localSheetId="13">#REF!</definedName>
    <definedName name="MurrLCKM6" localSheetId="15">#REF!</definedName>
    <definedName name="MurrLCKM6">#REF!</definedName>
    <definedName name="MurrLCKM7" localSheetId="13">#REF!</definedName>
    <definedName name="MurrLCKM7" localSheetId="15">#REF!</definedName>
    <definedName name="MurrLCKM7">#REF!</definedName>
    <definedName name="MurrLCKM8" localSheetId="13">#REF!</definedName>
    <definedName name="MurrLCKM8" localSheetId="15">#REF!</definedName>
    <definedName name="MurrLCKM8">#REF!</definedName>
    <definedName name="MurrLCKM9" localSheetId="13">#REF!</definedName>
    <definedName name="MurrLCKM9" localSheetId="15">#REF!</definedName>
    <definedName name="MurrLCKM9">#REF!</definedName>
    <definedName name="MURRUM" localSheetId="13">#REF!</definedName>
    <definedName name="MURRUM" localSheetId="15">#REF!</definedName>
    <definedName name="MURRUM">#REF!</definedName>
    <definedName name="MURRUMKM1" localSheetId="13">#REF!</definedName>
    <definedName name="MURRUMKM1" localSheetId="15">#REF!</definedName>
    <definedName name="MURRUMKM1" localSheetId="22">#REF!</definedName>
    <definedName name="MURRUMKM1">#REF!</definedName>
    <definedName name="MURRUMKM10" localSheetId="13">#REF!</definedName>
    <definedName name="MURRUMKM10" localSheetId="15">#REF!</definedName>
    <definedName name="MURRUMKM10" localSheetId="22">#REF!</definedName>
    <definedName name="MURRUMKM10">#REF!</definedName>
    <definedName name="MURRUMKM11" localSheetId="13">#REF!</definedName>
    <definedName name="MURRUMKM11" localSheetId="15">#REF!</definedName>
    <definedName name="MURRUMKM11" localSheetId="22">#REF!</definedName>
    <definedName name="MURRUMKM11">#REF!</definedName>
    <definedName name="MURRUMKM12" localSheetId="13">#REF!</definedName>
    <definedName name="MURRUMKM12" localSheetId="15">#REF!</definedName>
    <definedName name="MURRUMKM12">#REF!</definedName>
    <definedName name="MURRUMKM13" localSheetId="13">#REF!</definedName>
    <definedName name="MURRUMKM13" localSheetId="15">#REF!</definedName>
    <definedName name="MURRUMKM13">#REF!</definedName>
    <definedName name="MURRUMKM14" localSheetId="13">#REF!</definedName>
    <definedName name="MURRUMKM14" localSheetId="15">#REF!</definedName>
    <definedName name="MURRUMKM14">#REF!</definedName>
    <definedName name="MURRUMKM15" localSheetId="13">#REF!</definedName>
    <definedName name="MURRUMKM15" localSheetId="15">#REF!</definedName>
    <definedName name="MURRUMKM15">#REF!</definedName>
    <definedName name="MURRUMKM16" localSheetId="13">#REF!</definedName>
    <definedName name="MURRUMKM16" localSheetId="15">#REF!</definedName>
    <definedName name="MURRUMKM16">#REF!</definedName>
    <definedName name="MURRUMKM17" localSheetId="13">#REF!</definedName>
    <definedName name="MURRUMKM17" localSheetId="15">#REF!</definedName>
    <definedName name="MURRUMKM17">#REF!</definedName>
    <definedName name="MURRUMKM18" localSheetId="13">#REF!</definedName>
    <definedName name="MURRUMKM18" localSheetId="15">#REF!</definedName>
    <definedName name="MURRUMKM18">#REF!</definedName>
    <definedName name="MURRUMKM19" localSheetId="13">#REF!</definedName>
    <definedName name="MURRUMKM19" localSheetId="15">#REF!</definedName>
    <definedName name="MURRUMKM19">#REF!</definedName>
    <definedName name="MURRUMKM2" localSheetId="13">#REF!</definedName>
    <definedName name="MURRUMKM2" localSheetId="15">#REF!</definedName>
    <definedName name="MURRUMKM2">#REF!</definedName>
    <definedName name="MURRUMKM20" localSheetId="13">#REF!</definedName>
    <definedName name="MURRUMKM20" localSheetId="15">#REF!</definedName>
    <definedName name="MURRUMKM20">#REF!</definedName>
    <definedName name="MURRUMKM3" localSheetId="13">#REF!</definedName>
    <definedName name="MURRUMKM3" localSheetId="15">#REF!</definedName>
    <definedName name="MURRUMKM3">#REF!</definedName>
    <definedName name="MURRUMKM4" localSheetId="13">#REF!</definedName>
    <definedName name="MURRUMKM4" localSheetId="15">#REF!</definedName>
    <definedName name="MURRUMKM4">#REF!</definedName>
    <definedName name="MURRUMKM5" localSheetId="13">#REF!</definedName>
    <definedName name="MURRUMKM5" localSheetId="15">#REF!</definedName>
    <definedName name="MURRUMKM5">#REF!</definedName>
    <definedName name="MURRUMKM6" localSheetId="13">#REF!</definedName>
    <definedName name="MURRUMKM6" localSheetId="15">#REF!</definedName>
    <definedName name="MURRUMKM6">#REF!</definedName>
    <definedName name="MURRUMKM7" localSheetId="13">#REF!</definedName>
    <definedName name="MURRUMKM7" localSheetId="15">#REF!</definedName>
    <definedName name="MURRUMKM7">#REF!</definedName>
    <definedName name="MURRUMKM8" localSheetId="13">#REF!</definedName>
    <definedName name="MURRUMKM8" localSheetId="15">#REF!</definedName>
    <definedName name="MURRUMKM8">#REF!</definedName>
    <definedName name="MURRUMKM9" localSheetId="13">#REF!</definedName>
    <definedName name="MURRUMKM9" localSheetId="15">#REF!</definedName>
    <definedName name="MURRUMKM9">#REF!</definedName>
    <definedName name="MurrumleadKM1" localSheetId="13">#REF!</definedName>
    <definedName name="MurrumleadKM1" localSheetId="15">#REF!</definedName>
    <definedName name="MurrumleadKM1">#REF!</definedName>
    <definedName name="MurrumleadKM10" localSheetId="13">#REF!</definedName>
    <definedName name="MurrumleadKM10" localSheetId="15">#REF!</definedName>
    <definedName name="MurrumleadKM10">#REF!</definedName>
    <definedName name="MurrumleadKM11" localSheetId="13">#REF!</definedName>
    <definedName name="MurrumleadKM11" localSheetId="15">#REF!</definedName>
    <definedName name="MurrumleadKM11">#REF!</definedName>
    <definedName name="MurrumleadKM12" localSheetId="13">#REF!</definedName>
    <definedName name="MurrumleadKM12" localSheetId="15">#REF!</definedName>
    <definedName name="MurrumleadKM12">#REF!</definedName>
    <definedName name="MurrumleadKM13" localSheetId="13">#REF!</definedName>
    <definedName name="MurrumleadKM13" localSheetId="15">#REF!</definedName>
    <definedName name="MurrumleadKM13">#REF!</definedName>
    <definedName name="MurrumleadKM14" localSheetId="13">#REF!</definedName>
    <definedName name="MurrumleadKM14" localSheetId="15">#REF!</definedName>
    <definedName name="MurrumleadKM14">#REF!</definedName>
    <definedName name="MurrumleadKM2" localSheetId="13">#REF!</definedName>
    <definedName name="MurrumleadKM2" localSheetId="15">#REF!</definedName>
    <definedName name="MurrumleadKM2">#REF!</definedName>
    <definedName name="MurrumleadKM3" localSheetId="13">#REF!</definedName>
    <definedName name="MurrumleadKM3" localSheetId="15">#REF!</definedName>
    <definedName name="MurrumleadKM3">#REF!</definedName>
    <definedName name="MurrumleadKM4" localSheetId="13">#REF!</definedName>
    <definedName name="MurrumleadKM4" localSheetId="15">#REF!</definedName>
    <definedName name="MurrumleadKM4">#REF!</definedName>
    <definedName name="MurrumleadKM5" localSheetId="13">#REF!</definedName>
    <definedName name="MurrumleadKM5" localSheetId="15">#REF!</definedName>
    <definedName name="MurrumleadKM5">#REF!</definedName>
    <definedName name="MurrumleadKM6" localSheetId="13">#REF!</definedName>
    <definedName name="MurrumleadKM6" localSheetId="15">#REF!</definedName>
    <definedName name="MurrumleadKM6">#REF!</definedName>
    <definedName name="MurrumleadKM7" localSheetId="13">#REF!</definedName>
    <definedName name="MurrumleadKM7" localSheetId="15">#REF!</definedName>
    <definedName name="MurrumleadKM7">#REF!</definedName>
    <definedName name="MurrumleadKM8" localSheetId="13">#REF!</definedName>
    <definedName name="MurrumleadKM8" localSheetId="15">#REF!</definedName>
    <definedName name="MurrumleadKM8">#REF!</definedName>
    <definedName name="MurrumleadKM9" localSheetId="13">#REF!</definedName>
    <definedName name="MurrumleadKM9" localSheetId="15">#REF!</definedName>
    <definedName name="MurrumleadKM9">#REF!</definedName>
    <definedName name="N">#N/A</definedName>
    <definedName name="N___0">#N/A</definedName>
    <definedName name="N___13">#N/A</definedName>
    <definedName name="n1x">#N/A</definedName>
    <definedName name="n1y">#N/A</definedName>
    <definedName name="n2x">#N/A</definedName>
    <definedName name="n2y">#N/A</definedName>
    <definedName name="name" localSheetId="13">#REF!</definedName>
    <definedName name="name" localSheetId="15">#REF!</definedName>
    <definedName name="name">#REF!</definedName>
    <definedName name="name1">#REF!</definedName>
    <definedName name="name2">#REF!</definedName>
    <definedName name="name3">#REF!</definedName>
    <definedName name="name4">#REF!</definedName>
    <definedName name="NB">#N/A</definedName>
    <definedName name="neoprene">#REF!</definedName>
    <definedName name="neoprinbearing">#REF!</definedName>
    <definedName name="new" hidden="1">{"'Bill No. 7'!$A$1:$G$32"}</definedName>
    <definedName name="nmk">#N/A</definedName>
    <definedName name="NN">#N/A</definedName>
    <definedName name="NN___0">#N/A</definedName>
    <definedName name="NN___13">#N/A</definedName>
    <definedName name="NOSING_BLKGRANITE">#REF!</definedName>
    <definedName name="NOSING_TANDURBLUE">#REF!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x">#N/A</definedName>
    <definedName name="Nx___0">#N/A</definedName>
    <definedName name="Nx___13">#N/A</definedName>
    <definedName name="nxs">#N/A</definedName>
    <definedName name="Ny">#N/A</definedName>
    <definedName name="Ny___0">#N/A</definedName>
    <definedName name="Ny___13">#N/A</definedName>
    <definedName name="nys">#N/A</definedName>
    <definedName name="O">#N/A</definedName>
    <definedName name="OBD">#REF!</definedName>
    <definedName name="octogonal.pcc">#REF!</definedName>
    <definedName name="ofcablescost">#REF!</definedName>
    <definedName name="OH_TANK">#REF!</definedName>
    <definedName name="ok">#REF!</definedName>
    <definedName name="OrdinaryRodBinder">#REF!</definedName>
    <definedName name="p">#N/A</definedName>
    <definedName name="p___0">#N/A</definedName>
    <definedName name="p___13">#N/A</definedName>
    <definedName name="P_M">#N/A</definedName>
    <definedName name="pa">#N/A</definedName>
    <definedName name="pa___0">#N/A</definedName>
    <definedName name="pa___13">#N/A</definedName>
    <definedName name="painter">#REF!</definedName>
    <definedName name="painter1">'[15]Labour &amp; Plant'!$C$32</definedName>
    <definedName name="painting">#REF!</definedName>
    <definedName name="Pane2">#N/A</definedName>
    <definedName name="Pane2___0">#N/A</definedName>
    <definedName name="Pane2___13">#N/A</definedName>
    <definedName name="PARTITION_WALL">#REF!</definedName>
    <definedName name="PATTI_ALROUND">#REF!</definedName>
    <definedName name="pavementreinstpcc">#REF!</definedName>
    <definedName name="paver">#REF!</definedName>
    <definedName name="pb">#N/A</definedName>
    <definedName name="pb___0">#N/A</definedName>
    <definedName name="pb___11">#N/A</definedName>
    <definedName name="pb___12">#N/A</definedName>
    <definedName name="pc">#N/A</definedName>
    <definedName name="PCC">#REF!</definedName>
    <definedName name="pH">#N/A</definedName>
    <definedName name="pH___0">#N/A</definedName>
    <definedName name="pH___13">#N/A</definedName>
    <definedName name="Picking" localSheetId="13">#REF!</definedName>
    <definedName name="Picking" localSheetId="15">#REF!</definedName>
    <definedName name="Picking" localSheetId="22">#REF!</definedName>
    <definedName name="Picking">#REF!</definedName>
    <definedName name="pipe">#N/A</definedName>
    <definedName name="pitching">#REF!</definedName>
    <definedName name="PLAIN_PLASTERING">#REF!</definedName>
    <definedName name="platecompactor">#REF!</definedName>
    <definedName name="plumber">#REF!</definedName>
    <definedName name="PLUMBING">#REF!</definedName>
    <definedName name="PM_AirCompressor_210cfm">'[10]Plant &amp;  Machinery'!$G$4</definedName>
    <definedName name="PM_BitumenBoilerOilFired_1000">'[10]Plant &amp;  Machinery'!$G$9</definedName>
    <definedName name="PM_BitumenBoilerOilFired_200">'[10]Plant &amp;  Machinery'!$G$8</definedName>
    <definedName name="PM_BitumenEmulsionPressureDistributor">'[10]Plant &amp;  Machinery'!$G$10</definedName>
    <definedName name="PM_ConcreteMixer">'[12]Plant &amp;  Machinery'!$G$11</definedName>
    <definedName name="PM_Crane">'[10]Plant &amp;  Machinery'!$G$12</definedName>
    <definedName name="PM_Dozer_D50">'[10]Plant &amp;  Machinery'!$G$13</definedName>
    <definedName name="PM_FrontEndLoader_1cum">'[10]Plant &amp;  Machinery'!$G$17</definedName>
    <definedName name="PM_HydraulicBroom">'[10]Plant &amp;  Machinery'!$G$19</definedName>
    <definedName name="PM_HydraulicExcavator_09cum">'[10]Plant &amp;  Machinery'!$G$20</definedName>
    <definedName name="PM_Mixall_6_10t">'[10]Plant &amp;  Machinery'!$G$24</definedName>
    <definedName name="PM_MotorGrader">'[10]Plant &amp;  Machinery'!$G$25</definedName>
    <definedName name="PM_StoneCrusher_200TPH">'[10]Plant &amp;  Machinery'!$G$33</definedName>
    <definedName name="PM_ThreeWheeled_80_100kN_StaticRoller">'[10]Plant &amp;  Machinery'!$G$34</definedName>
    <definedName name="PM_Tipper_55">'[10]Plant &amp;  Machinery'!$G$45</definedName>
    <definedName name="PM_Tractor_Trolley">'[10]Plant &amp;  Machinery'!$G$48</definedName>
    <definedName name="PM_Truck">'[10]Plant &amp;  Machinery'!$G$50</definedName>
    <definedName name="PM_WaterTanker_6kl">'[10]Plant &amp;  Machinery'!$G$53</definedName>
    <definedName name="pn">#N/A</definedName>
    <definedName name="POINTING">#REF!</definedName>
    <definedName name="Premould20">#REF!</definedName>
    <definedName name="premoulded">#REF!</definedName>
    <definedName name="_xlnm.Print_Area" localSheetId="2">AbsCost!$A$1:$F$269</definedName>
    <definedName name="_xlnm.Print_Area" localSheetId="3">AbsQty!$A$1:$H$1253</definedName>
    <definedName name="_xlnm.Print_Area" localSheetId="5">'EWE-(Cut-Fill)'!$A$1:$R$1606</definedName>
    <definedName name="_xlnm.Print_Area" localSheetId="6">'EWE-(Cut-Fill) (SR)'!$A$1:$X$184</definedName>
    <definedName name="_xlnm.Print_Area" localSheetId="10">'Key Map'!$A$1:$O$37</definedName>
    <definedName name="_xlnm.Print_Area" localSheetId="9">'Lead &amp; Rate'!$A$1:$F$34</definedName>
    <definedName name="_xlnm.Print_Area" localSheetId="18">Provisions!$A$1:$F$53</definedName>
    <definedName name="_xlnm.Print_Area" localSheetId="8">RA!$A$1:$S$122</definedName>
    <definedName name="_xlnm.Print_Area" localSheetId="11">'RA Bus Bay'!$A$1:$L$73</definedName>
    <definedName name="_xlnm.Print_Area" localSheetId="12">'RA Bus Shelter'!$A$1:$J$52</definedName>
    <definedName name="_xlnm.Print_Area" localSheetId="13">'RA Diversion Road'!$A$1:$J$51</definedName>
    <definedName name="_xlnm.Print_Area" localSheetId="14">'RA High Mast Light '!$A$1:$J$83</definedName>
    <definedName name="_xlnm.Print_Area" localSheetId="16">'RA Street Light (Double))'!$A$1:$J$77</definedName>
    <definedName name="_xlnm.Print_Area" localSheetId="15">'RA Street Light (Single)'!$A$1:$J$77</definedName>
    <definedName name="_xlnm.Print_Area" localSheetId="7">'RE WALL'!$A$1:$R$61</definedName>
    <definedName name="_xlnm.Print_Area" localSheetId="17">Signs!$A$1:$AB$231</definedName>
    <definedName name="_xlnm.Print_Area" localSheetId="19">SR!$A$1:$AF$2233,SR!$AH$1:$AM$26</definedName>
    <definedName name="_xlnm.Print_Area" localSheetId="1">'Summary of Cost'!$A$1:$F$36</definedName>
    <definedName name="_xlnm.Print_Area" localSheetId="0">'Summary of Cost (HAM)'!$A$1:$F$43</definedName>
    <definedName name="_xlnm.Print_Area" localSheetId="22">Tables!$A$1:$I$46</definedName>
    <definedName name="_xlnm.Print_Area" localSheetId="4">TCS!$A$1:$V$81</definedName>
    <definedName name="_xlnm.Print_Area">#REF!</definedName>
    <definedName name="Print_Area_MI">#REF!</definedName>
    <definedName name="PRINT_AREA_MI___0">#N/A</definedName>
    <definedName name="_xlnm.Print_Titles" localSheetId="2">AbsCost!$1:$3</definedName>
    <definedName name="_xlnm.Print_Titles" localSheetId="3">AbsQty!$1:$3</definedName>
    <definedName name="_xlnm.Print_Titles" localSheetId="5">'EWE-(Cut-Fill)'!$1:$3</definedName>
    <definedName name="_xlnm.Print_Titles" localSheetId="6">'EWE-(Cut-Fill) (SR)'!$1:$3</definedName>
    <definedName name="_xlnm.Print_Titles" localSheetId="8">RA!$1:$6</definedName>
    <definedName name="_xlnm.Print_Titles" localSheetId="14">'RA High Mast Light '!$1:$3</definedName>
    <definedName name="_xlnm.Print_Titles" localSheetId="16">'RA Street Light (Double))'!$1:$3</definedName>
    <definedName name="_xlnm.Print_Titles" localSheetId="15">'RA Street Light (Single)'!$1:$3</definedName>
    <definedName name="_xlnm.Print_Titles" localSheetId="7">'RE WALL'!$1:$3</definedName>
    <definedName name="_xlnm.Print_Titles" localSheetId="17">Signs!$1:$2</definedName>
    <definedName name="_xlnm.Print_Titles">#N/A</definedName>
    <definedName name="project">#N/A</definedName>
    <definedName name="PS">#N/A</definedName>
    <definedName name="PS___0">#N/A</definedName>
    <definedName name="PS___13">#N/A</definedName>
    <definedName name="Ptroller">#REF!</definedName>
    <definedName name="Pugmill">#REF!</definedName>
    <definedName name="pvc150.pcc">#REF!</definedName>
    <definedName name="pvcpipe100">#REF!</definedName>
    <definedName name="pvcpipe150">#REF!</definedName>
    <definedName name="pvcpipe50">#REF!</definedName>
    <definedName name="Qc">#N/A</definedName>
    <definedName name="Qc___0">#N/A</definedName>
    <definedName name="Qc___13">#N/A</definedName>
    <definedName name="Qf">#N/A</definedName>
    <definedName name="Qf___0">#N/A</definedName>
    <definedName name="Qf___13">#N/A</definedName>
    <definedName name="Qi">#N/A</definedName>
    <definedName name="Qi___0">#N/A</definedName>
    <definedName name="Qi___13">#N/A</definedName>
    <definedName name="QI100KM1" localSheetId="13">#REF!</definedName>
    <definedName name="QI100KM1" localSheetId="15">#REF!</definedName>
    <definedName name="QI100KM1" localSheetId="22">#REF!</definedName>
    <definedName name="QI100KM1">#REF!</definedName>
    <definedName name="QI100KM2" localSheetId="13">#REF!</definedName>
    <definedName name="QI100KM2" localSheetId="15">#REF!</definedName>
    <definedName name="QI100KM2" localSheetId="22">#REF!</definedName>
    <definedName name="QI100KM2">#REF!</definedName>
    <definedName name="QI100KM3" localSheetId="13">#REF!</definedName>
    <definedName name="QI100KM3" localSheetId="15">#REF!</definedName>
    <definedName name="QI100KM3" localSheetId="22">#REF!</definedName>
    <definedName name="QI100KM3">#REF!</definedName>
    <definedName name="QI100KM4" localSheetId="13">#REF!</definedName>
    <definedName name="QI100KM4" localSheetId="15">#REF!</definedName>
    <definedName name="QI100KM4">#REF!</definedName>
    <definedName name="QI100KM5" localSheetId="13">#REF!</definedName>
    <definedName name="QI100KM5" localSheetId="15">#REF!</definedName>
    <definedName name="QI100KM5">#REF!</definedName>
    <definedName name="QI100KM6" localSheetId="13">#REF!</definedName>
    <definedName name="QI100KM6" localSheetId="15">#REF!</definedName>
    <definedName name="QI100KM6">#REF!</definedName>
    <definedName name="QI10KM1" localSheetId="13">#REF!</definedName>
    <definedName name="QI10KM1" localSheetId="15">#REF!</definedName>
    <definedName name="QI10KM1">#REF!</definedName>
    <definedName name="QI10KM10" localSheetId="13">#REF!</definedName>
    <definedName name="QI10KM10" localSheetId="15">#REF!</definedName>
    <definedName name="QI10KM10">#REF!</definedName>
    <definedName name="QI10KM11" localSheetId="13">#REF!</definedName>
    <definedName name="QI10KM11" localSheetId="15">#REF!</definedName>
    <definedName name="QI10KM11">#REF!</definedName>
    <definedName name="QI10KM12" localSheetId="13">#REF!</definedName>
    <definedName name="QI10KM12" localSheetId="15">#REF!</definedName>
    <definedName name="QI10KM12">#REF!</definedName>
    <definedName name="QI10KM13" localSheetId="13">#REF!</definedName>
    <definedName name="QI10KM13" localSheetId="15">#REF!</definedName>
    <definedName name="QI10KM13">#REF!</definedName>
    <definedName name="QI10KM14" localSheetId="13">#REF!</definedName>
    <definedName name="QI10KM14" localSheetId="15">#REF!</definedName>
    <definedName name="QI10KM14">#REF!</definedName>
    <definedName name="QI10KM15" localSheetId="13">#REF!</definedName>
    <definedName name="QI10KM15" localSheetId="15">#REF!</definedName>
    <definedName name="QI10KM15">#REF!</definedName>
    <definedName name="QI10KM16" localSheetId="13">#REF!</definedName>
    <definedName name="QI10KM16" localSheetId="15">#REF!</definedName>
    <definedName name="QI10KM16">#REF!</definedName>
    <definedName name="QI10KM17" localSheetId="13">#REF!</definedName>
    <definedName name="QI10KM17" localSheetId="15">#REF!</definedName>
    <definedName name="QI10KM17">#REF!</definedName>
    <definedName name="QI10KM18" localSheetId="13">#REF!</definedName>
    <definedName name="QI10KM18" localSheetId="15">#REF!</definedName>
    <definedName name="QI10KM18">#REF!</definedName>
    <definedName name="QI10KM19" localSheetId="13">#REF!</definedName>
    <definedName name="QI10KM19" localSheetId="15">#REF!</definedName>
    <definedName name="QI10KM19">#REF!</definedName>
    <definedName name="QI10KM2" localSheetId="13">#REF!</definedName>
    <definedName name="QI10KM2" localSheetId="15">#REF!</definedName>
    <definedName name="QI10KM2">#REF!</definedName>
    <definedName name="QI10KM20" localSheetId="13">#REF!</definedName>
    <definedName name="QI10KM20" localSheetId="15">#REF!</definedName>
    <definedName name="QI10KM20">#REF!</definedName>
    <definedName name="QI10KM21" localSheetId="13">#REF!</definedName>
    <definedName name="QI10KM21" localSheetId="15">#REF!</definedName>
    <definedName name="QI10KM21">#REF!</definedName>
    <definedName name="QI10KM22" localSheetId="13">#REF!</definedName>
    <definedName name="QI10KM22" localSheetId="15">#REF!</definedName>
    <definedName name="QI10KM22">#REF!</definedName>
    <definedName name="QI10KM3" localSheetId="13">#REF!</definedName>
    <definedName name="QI10KM3" localSheetId="15">#REF!</definedName>
    <definedName name="QI10KM3">#REF!</definedName>
    <definedName name="QI10KM4" localSheetId="13">#REF!</definedName>
    <definedName name="QI10KM4" localSheetId="15">#REF!</definedName>
    <definedName name="QI10KM4">#REF!</definedName>
    <definedName name="QI10KM5" localSheetId="13">#REF!</definedName>
    <definedName name="QI10KM5" localSheetId="15">#REF!</definedName>
    <definedName name="QI10KM5">#REF!</definedName>
    <definedName name="QI10KM6" localSheetId="13">#REF!</definedName>
    <definedName name="QI10KM6" localSheetId="15">#REF!</definedName>
    <definedName name="QI10KM6">#REF!</definedName>
    <definedName name="QI10KM7" localSheetId="13">#REF!</definedName>
    <definedName name="QI10KM7" localSheetId="15">#REF!</definedName>
    <definedName name="QI10KM7">#REF!</definedName>
    <definedName name="QI10KM8" localSheetId="13">#REF!</definedName>
    <definedName name="QI10KM8" localSheetId="15">#REF!</definedName>
    <definedName name="QI10KM8">#REF!</definedName>
    <definedName name="QI10KM9" localSheetId="13">#REF!</definedName>
    <definedName name="QI10KM9" localSheetId="15">#REF!</definedName>
    <definedName name="QI10KM9">#REF!</definedName>
    <definedName name="QI11KM1" localSheetId="13">#REF!</definedName>
    <definedName name="QI11KM1" localSheetId="15">#REF!</definedName>
    <definedName name="QI11KM1">#REF!</definedName>
    <definedName name="QI11KM10" localSheetId="13">#REF!</definedName>
    <definedName name="QI11KM10" localSheetId="15">#REF!</definedName>
    <definedName name="QI11KM10">#REF!</definedName>
    <definedName name="QI11KM11" localSheetId="13">#REF!</definedName>
    <definedName name="QI11KM11" localSheetId="15">#REF!</definedName>
    <definedName name="QI11KM11">#REF!</definedName>
    <definedName name="QI11KM12" localSheetId="13">#REF!</definedName>
    <definedName name="QI11KM12" localSheetId="15">#REF!</definedName>
    <definedName name="QI11KM12">#REF!</definedName>
    <definedName name="QI11KM13" localSheetId="13">#REF!</definedName>
    <definedName name="QI11KM13" localSheetId="15">#REF!</definedName>
    <definedName name="QI11KM13">#REF!</definedName>
    <definedName name="QI11KM14" localSheetId="13">#REF!</definedName>
    <definedName name="QI11KM14" localSheetId="15">#REF!</definedName>
    <definedName name="QI11KM14">#REF!</definedName>
    <definedName name="QI11KM15" localSheetId="13">#REF!</definedName>
    <definedName name="QI11KM15" localSheetId="15">#REF!</definedName>
    <definedName name="QI11KM15">#REF!</definedName>
    <definedName name="QI11KM16" localSheetId="13">#REF!</definedName>
    <definedName name="QI11KM16" localSheetId="15">#REF!</definedName>
    <definedName name="QI11KM16">#REF!</definedName>
    <definedName name="QI11KM17" localSheetId="13">#REF!</definedName>
    <definedName name="QI11KM17" localSheetId="15">#REF!</definedName>
    <definedName name="QI11KM17">#REF!</definedName>
    <definedName name="QI11KM18" localSheetId="13">#REF!</definedName>
    <definedName name="QI11KM18" localSheetId="15">#REF!</definedName>
    <definedName name="QI11KM18">#REF!</definedName>
    <definedName name="QI11KM19" localSheetId="13">#REF!</definedName>
    <definedName name="QI11KM19" localSheetId="15">#REF!</definedName>
    <definedName name="QI11KM19">#REF!</definedName>
    <definedName name="QI11KM2" localSheetId="13">#REF!</definedName>
    <definedName name="QI11KM2" localSheetId="15">#REF!</definedName>
    <definedName name="QI11KM2">#REF!</definedName>
    <definedName name="QI11KM20" localSheetId="13">#REF!</definedName>
    <definedName name="QI11KM20" localSheetId="15">#REF!</definedName>
    <definedName name="QI11KM20" localSheetId="22">#REF!</definedName>
    <definedName name="QI11KM20">#REF!</definedName>
    <definedName name="QI11KM21" localSheetId="13">#REF!</definedName>
    <definedName name="QI11KM21" localSheetId="15">#REF!</definedName>
    <definedName name="QI11KM21" localSheetId="22">#REF!</definedName>
    <definedName name="QI11KM21">#REF!</definedName>
    <definedName name="QI11KM3" localSheetId="13">#REF!</definedName>
    <definedName name="QI11KM3" localSheetId="15">#REF!</definedName>
    <definedName name="QI11KM3" localSheetId="22">#REF!</definedName>
    <definedName name="QI11KM3">#REF!</definedName>
    <definedName name="QI11KM4" localSheetId="13">#REF!</definedName>
    <definedName name="QI11KM4" localSheetId="15">#REF!</definedName>
    <definedName name="QI11KM4" localSheetId="22">#REF!</definedName>
    <definedName name="QI11KM4">#REF!</definedName>
    <definedName name="QI11KM5" localSheetId="13">#REF!</definedName>
    <definedName name="QI11KM5" localSheetId="15">#REF!</definedName>
    <definedName name="QI11KM5">#REF!</definedName>
    <definedName name="QI11KM6" localSheetId="13">#REF!</definedName>
    <definedName name="QI11KM6" localSheetId="15">#REF!</definedName>
    <definedName name="QI11KM6">#REF!</definedName>
    <definedName name="QI11KM7" localSheetId="13">#REF!</definedName>
    <definedName name="QI11KM7" localSheetId="15">#REF!</definedName>
    <definedName name="QI11KM7">#REF!</definedName>
    <definedName name="QI11KM8" localSheetId="13">#REF!</definedName>
    <definedName name="QI11KM8" localSheetId="15">#REF!</definedName>
    <definedName name="QI11KM8">#REF!</definedName>
    <definedName name="QI11KM9" localSheetId="13">#REF!</definedName>
    <definedName name="QI11KM9" localSheetId="15">#REF!</definedName>
    <definedName name="QI11KM9">#REF!</definedName>
    <definedName name="QI12KM1" localSheetId="13">#REF!</definedName>
    <definedName name="QI12KM1" localSheetId="15">#REF!</definedName>
    <definedName name="QI12KM1">#REF!</definedName>
    <definedName name="QI12KM10" localSheetId="13">#REF!</definedName>
    <definedName name="QI12KM10" localSheetId="15">#REF!</definedName>
    <definedName name="QI12KM10">#REF!</definedName>
    <definedName name="QI12KM11" localSheetId="13">#REF!</definedName>
    <definedName name="QI12KM11" localSheetId="15">#REF!</definedName>
    <definedName name="QI12KM11">#REF!</definedName>
    <definedName name="QI12KM12" localSheetId="13">#REF!</definedName>
    <definedName name="QI12KM12" localSheetId="15">#REF!</definedName>
    <definedName name="QI12KM12">#REF!</definedName>
    <definedName name="QI12KM13" localSheetId="13">#REF!</definedName>
    <definedName name="QI12KM13" localSheetId="15">#REF!</definedName>
    <definedName name="QI12KM13">#REF!</definedName>
    <definedName name="QI12KM14" localSheetId="13">#REF!</definedName>
    <definedName name="QI12KM14" localSheetId="15">#REF!</definedName>
    <definedName name="QI12KM14">#REF!</definedName>
    <definedName name="QI12KM15" localSheetId="13">#REF!</definedName>
    <definedName name="QI12KM15" localSheetId="15">#REF!</definedName>
    <definedName name="QI12KM15">#REF!</definedName>
    <definedName name="QI12KM16" localSheetId="13">#REF!</definedName>
    <definedName name="QI12KM16" localSheetId="15">#REF!</definedName>
    <definedName name="QI12KM16">#REF!</definedName>
    <definedName name="QI12KM17" localSheetId="13">#REF!</definedName>
    <definedName name="QI12KM17" localSheetId="15">#REF!</definedName>
    <definedName name="QI12KM17">#REF!</definedName>
    <definedName name="QI12KM18" localSheetId="13">#REF!</definedName>
    <definedName name="QI12KM18" localSheetId="15">#REF!</definedName>
    <definedName name="QI12KM18">#REF!</definedName>
    <definedName name="QI12KM19" localSheetId="13">#REF!</definedName>
    <definedName name="QI12KM19" localSheetId="15">#REF!</definedName>
    <definedName name="QI12KM19">#REF!</definedName>
    <definedName name="QI12KM2" localSheetId="13">#REF!</definedName>
    <definedName name="QI12KM2" localSheetId="15">#REF!</definedName>
    <definedName name="QI12KM2">#REF!</definedName>
    <definedName name="QI12KM3" localSheetId="13">#REF!</definedName>
    <definedName name="QI12KM3" localSheetId="15">#REF!</definedName>
    <definedName name="QI12KM3">#REF!</definedName>
    <definedName name="QI12KM4" localSheetId="13">#REF!</definedName>
    <definedName name="QI12KM4" localSheetId="15">#REF!</definedName>
    <definedName name="QI12KM4">#REF!</definedName>
    <definedName name="QI12KM5" localSheetId="13">#REF!</definedName>
    <definedName name="QI12KM5" localSheetId="15">#REF!</definedName>
    <definedName name="QI12KM5">#REF!</definedName>
    <definedName name="QI12KM6" localSheetId="13">#REF!</definedName>
    <definedName name="QI12KM6" localSheetId="15">#REF!</definedName>
    <definedName name="QI12KM6">#REF!</definedName>
    <definedName name="QI12KM7" localSheetId="13">#REF!</definedName>
    <definedName name="QI12KM7" localSheetId="15">#REF!</definedName>
    <definedName name="QI12KM7">#REF!</definedName>
    <definedName name="QI12KM8" localSheetId="13">#REF!</definedName>
    <definedName name="QI12KM8" localSheetId="15">#REF!</definedName>
    <definedName name="QI12KM8">#REF!</definedName>
    <definedName name="QI12KM9" localSheetId="13">#REF!</definedName>
    <definedName name="QI12KM9" localSheetId="15">#REF!</definedName>
    <definedName name="QI12KM9">#REF!</definedName>
    <definedName name="QI13KM1" localSheetId="13">#REF!</definedName>
    <definedName name="QI13KM1" localSheetId="15">#REF!</definedName>
    <definedName name="QI13KM1" localSheetId="22">#REF!</definedName>
    <definedName name="QI13KM1">#REF!</definedName>
    <definedName name="QI13KM10" localSheetId="13">#REF!</definedName>
    <definedName name="QI13KM10" localSheetId="15">#REF!</definedName>
    <definedName name="QI13KM10" localSheetId="22">#REF!</definedName>
    <definedName name="QI13KM10">#REF!</definedName>
    <definedName name="QI13KM11" localSheetId="13">#REF!</definedName>
    <definedName name="QI13KM11" localSheetId="15">#REF!</definedName>
    <definedName name="QI13KM11" localSheetId="22">#REF!</definedName>
    <definedName name="QI13KM11">#REF!</definedName>
    <definedName name="QI13KM12" localSheetId="13">#REF!</definedName>
    <definedName name="QI13KM12" localSheetId="15">#REF!</definedName>
    <definedName name="QI13KM12">#REF!</definedName>
    <definedName name="QI13KM13" localSheetId="13">#REF!</definedName>
    <definedName name="QI13KM13" localSheetId="15">#REF!</definedName>
    <definedName name="QI13KM13">#REF!</definedName>
    <definedName name="QI13KM14" localSheetId="13">#REF!</definedName>
    <definedName name="QI13KM14" localSheetId="15">#REF!</definedName>
    <definedName name="QI13KM14">#REF!</definedName>
    <definedName name="QI13KM2" localSheetId="13">#REF!</definedName>
    <definedName name="QI13KM2" localSheetId="15">#REF!</definedName>
    <definedName name="QI13KM2">#REF!</definedName>
    <definedName name="QI13KM3" localSheetId="13">#REF!</definedName>
    <definedName name="QI13KM3" localSheetId="15">#REF!</definedName>
    <definedName name="QI13KM3">#REF!</definedName>
    <definedName name="QI13KM4" localSheetId="13">#REF!</definedName>
    <definedName name="QI13KM4" localSheetId="15">#REF!</definedName>
    <definedName name="QI13KM4">#REF!</definedName>
    <definedName name="QI13KM5" localSheetId="13">#REF!</definedName>
    <definedName name="QI13KM5" localSheetId="15">#REF!</definedName>
    <definedName name="QI13KM5">#REF!</definedName>
    <definedName name="QI13KM6" localSheetId="13">#REF!</definedName>
    <definedName name="QI13KM6" localSheetId="15">#REF!</definedName>
    <definedName name="QI13KM6">#REF!</definedName>
    <definedName name="QI13KM7" localSheetId="13">#REF!</definedName>
    <definedName name="QI13KM7" localSheetId="15">#REF!</definedName>
    <definedName name="QI13KM7">#REF!</definedName>
    <definedName name="QI13KM8" localSheetId="13">#REF!</definedName>
    <definedName name="QI13KM8" localSheetId="15">#REF!</definedName>
    <definedName name="QI13KM8">#REF!</definedName>
    <definedName name="QI13KM9" localSheetId="13">#REF!</definedName>
    <definedName name="QI13KM9" localSheetId="15">#REF!</definedName>
    <definedName name="QI13KM9">#REF!</definedName>
    <definedName name="QI14a" localSheetId="13">#REF!</definedName>
    <definedName name="QI14a" localSheetId="15">#REF!</definedName>
    <definedName name="QI14a">#REF!</definedName>
    <definedName name="QI15a" localSheetId="13">#REF!</definedName>
    <definedName name="QI15a" localSheetId="15">#REF!</definedName>
    <definedName name="QI15a">#REF!</definedName>
    <definedName name="QI15b" localSheetId="13">#REF!</definedName>
    <definedName name="QI15b" localSheetId="15">#REF!</definedName>
    <definedName name="QI15b">#REF!</definedName>
    <definedName name="QI15c" localSheetId="13">#REF!</definedName>
    <definedName name="QI15c" localSheetId="15">#REF!</definedName>
    <definedName name="QI15c">#REF!</definedName>
    <definedName name="QI1a" localSheetId="13">#REF!</definedName>
    <definedName name="QI1a" localSheetId="15">#REF!</definedName>
    <definedName name="QI1a" localSheetId="22">#REF!</definedName>
    <definedName name="QI1a">#REF!</definedName>
    <definedName name="QI1b" localSheetId="13">#REF!</definedName>
    <definedName name="QI1b" localSheetId="15">#REF!</definedName>
    <definedName name="QI1b" localSheetId="22">#REF!</definedName>
    <definedName name="QI1b">#REF!</definedName>
    <definedName name="QI1KM1" localSheetId="13">#REF!</definedName>
    <definedName name="QI1KM1" localSheetId="15">#REF!</definedName>
    <definedName name="QI1KM1" localSheetId="22">#REF!</definedName>
    <definedName name="QI1KM1">#REF!</definedName>
    <definedName name="QI1KM10" localSheetId="13">#REF!</definedName>
    <definedName name="QI1KM10" localSheetId="15">#REF!</definedName>
    <definedName name="QI1KM10">#REF!</definedName>
    <definedName name="QI1KM2" localSheetId="13">#REF!</definedName>
    <definedName name="QI1KM2" localSheetId="15">#REF!</definedName>
    <definedName name="QI1KM2">#REF!</definedName>
    <definedName name="QI1KM3" localSheetId="13">#REF!</definedName>
    <definedName name="QI1KM3" localSheetId="15">#REF!</definedName>
    <definedName name="QI1KM3">#REF!</definedName>
    <definedName name="QI1KM4" localSheetId="13">#REF!</definedName>
    <definedName name="QI1KM4" localSheetId="15">#REF!</definedName>
    <definedName name="QI1KM4">#REF!</definedName>
    <definedName name="QI1KM5" localSheetId="13">#REF!</definedName>
    <definedName name="QI1KM5" localSheetId="15">#REF!</definedName>
    <definedName name="QI1KM5">#REF!</definedName>
    <definedName name="QI1KM6" localSheetId="13">#REF!</definedName>
    <definedName name="QI1KM6" localSheetId="15">#REF!</definedName>
    <definedName name="QI1KM6">#REF!</definedName>
    <definedName name="QI1KM7" localSheetId="13">#REF!</definedName>
    <definedName name="QI1KM7" localSheetId="15">#REF!</definedName>
    <definedName name="QI1KM7">#REF!</definedName>
    <definedName name="QI1KM8" localSheetId="13">#REF!</definedName>
    <definedName name="QI1KM8" localSheetId="15">#REF!</definedName>
    <definedName name="QI1KM8">#REF!</definedName>
    <definedName name="QI1KM9" localSheetId="13">#REF!</definedName>
    <definedName name="QI1KM9" localSheetId="15">#REF!</definedName>
    <definedName name="QI1KM9">#REF!</definedName>
    <definedName name="QI2KM1" localSheetId="13">#REF!</definedName>
    <definedName name="QI2KM1" localSheetId="15">#REF!</definedName>
    <definedName name="QI2KM1">#REF!</definedName>
    <definedName name="QI2KM2" localSheetId="13">#REF!</definedName>
    <definedName name="QI2KM2" localSheetId="15">#REF!</definedName>
    <definedName name="QI2KM2">#REF!</definedName>
    <definedName name="QI2KM3" localSheetId="13">#REF!</definedName>
    <definedName name="QI2KM3" localSheetId="15">#REF!</definedName>
    <definedName name="QI2KM3">#REF!</definedName>
    <definedName name="QI2KM4" localSheetId="13">#REF!</definedName>
    <definedName name="QI2KM4" localSheetId="15">#REF!</definedName>
    <definedName name="QI2KM4">#REF!</definedName>
    <definedName name="QI2KM5" localSheetId="13">#REF!</definedName>
    <definedName name="QI2KM5" localSheetId="15">#REF!</definedName>
    <definedName name="QI2KM5">#REF!</definedName>
    <definedName name="QI2KM6" localSheetId="13">#REF!</definedName>
    <definedName name="QI2KM6" localSheetId="15">#REF!</definedName>
    <definedName name="QI2KM6">#REF!</definedName>
    <definedName name="QI3KM1" localSheetId="13">#REF!</definedName>
    <definedName name="QI3KM1" localSheetId="15">#REF!</definedName>
    <definedName name="QI3KM1">#REF!</definedName>
    <definedName name="QI3KM10" localSheetId="13">#REF!</definedName>
    <definedName name="QI3KM10" localSheetId="15">#REF!</definedName>
    <definedName name="QI3KM10">#REF!</definedName>
    <definedName name="QI3KM11" localSheetId="13">#REF!</definedName>
    <definedName name="QI3KM11" localSheetId="15">#REF!</definedName>
    <definedName name="QI3KM11">#REF!</definedName>
    <definedName name="QI3KM12" localSheetId="13">#REF!</definedName>
    <definedName name="QI3KM12" localSheetId="15">#REF!</definedName>
    <definedName name="QI3KM12">#REF!</definedName>
    <definedName name="QI3KM13" localSheetId="13">#REF!</definedName>
    <definedName name="QI3KM13" localSheetId="15">#REF!</definedName>
    <definedName name="QI3KM13">#REF!</definedName>
    <definedName name="QI3KM14" localSheetId="13">#REF!</definedName>
    <definedName name="QI3KM14" localSheetId="15">#REF!</definedName>
    <definedName name="QI3KM14">#REF!</definedName>
    <definedName name="QI3KM15" localSheetId="13">#REF!</definedName>
    <definedName name="QI3KM15" localSheetId="15">#REF!</definedName>
    <definedName name="QI3KM15">#REF!</definedName>
    <definedName name="QI3KM16" localSheetId="13">#REF!</definedName>
    <definedName name="QI3KM16" localSheetId="15">#REF!</definedName>
    <definedName name="QI3KM16">#REF!</definedName>
    <definedName name="QI3KM17" localSheetId="13">#REF!</definedName>
    <definedName name="QI3KM17" localSheetId="15">#REF!</definedName>
    <definedName name="QI3KM17">#REF!</definedName>
    <definedName name="QI3KM18" localSheetId="13">#REF!</definedName>
    <definedName name="QI3KM18" localSheetId="15">#REF!</definedName>
    <definedName name="QI3KM18">#REF!</definedName>
    <definedName name="QI3KM19" localSheetId="13">#REF!</definedName>
    <definedName name="QI3KM19" localSheetId="15">#REF!</definedName>
    <definedName name="QI3KM19">#REF!</definedName>
    <definedName name="QI3KM2" localSheetId="13">#REF!</definedName>
    <definedName name="QI3KM2" localSheetId="15">#REF!</definedName>
    <definedName name="QI3KM2">#REF!</definedName>
    <definedName name="QI3KM3" localSheetId="13">#REF!</definedName>
    <definedName name="QI3KM3" localSheetId="15">#REF!</definedName>
    <definedName name="QI3KM3">#REF!</definedName>
    <definedName name="QI3KM4" localSheetId="13">#REF!</definedName>
    <definedName name="QI3KM4" localSheetId="15">#REF!</definedName>
    <definedName name="QI3KM4">#REF!</definedName>
    <definedName name="QI3KM5" localSheetId="13">#REF!</definedName>
    <definedName name="QI3KM5" localSheetId="15">#REF!</definedName>
    <definedName name="QI3KM5">#REF!</definedName>
    <definedName name="QI3KM6" localSheetId="13">#REF!</definedName>
    <definedName name="QI3KM6" localSheetId="15">#REF!</definedName>
    <definedName name="QI3KM6">#REF!</definedName>
    <definedName name="QI3KM7" localSheetId="13">#REF!</definedName>
    <definedName name="QI3KM7" localSheetId="15">#REF!</definedName>
    <definedName name="QI3KM7">#REF!</definedName>
    <definedName name="QI3KM8" localSheetId="13">#REF!</definedName>
    <definedName name="QI3KM8" localSheetId="15">#REF!</definedName>
    <definedName name="QI3KM8">#REF!</definedName>
    <definedName name="QI3KM9" localSheetId="13">#REF!</definedName>
    <definedName name="QI3KM9" localSheetId="15">#REF!</definedName>
    <definedName name="QI3KM9">#REF!</definedName>
    <definedName name="QI4KM1" localSheetId="13">#REF!</definedName>
    <definedName name="QI4KM1" localSheetId="15">#REF!</definedName>
    <definedName name="QI4KM1">#REF!</definedName>
    <definedName name="QI4KM10" localSheetId="13">#REF!</definedName>
    <definedName name="QI4KM10" localSheetId="15">#REF!</definedName>
    <definedName name="QI4KM10">#REF!</definedName>
    <definedName name="QI4KM11" localSheetId="13">#REF!</definedName>
    <definedName name="QI4KM11" localSheetId="15">#REF!</definedName>
    <definedName name="QI4KM11">#REF!</definedName>
    <definedName name="QI4KM12" localSheetId="13">#REF!</definedName>
    <definedName name="QI4KM12" localSheetId="15">#REF!</definedName>
    <definedName name="QI4KM12">#REF!</definedName>
    <definedName name="QI4KM13" localSheetId="13">#REF!</definedName>
    <definedName name="QI4KM13" localSheetId="15">#REF!</definedName>
    <definedName name="QI4KM13">#REF!</definedName>
    <definedName name="QI4KM14" localSheetId="13">#REF!</definedName>
    <definedName name="QI4KM14" localSheetId="15">#REF!</definedName>
    <definedName name="QI4KM14">#REF!</definedName>
    <definedName name="QI4KM15" localSheetId="13">#REF!</definedName>
    <definedName name="QI4KM15" localSheetId="15">#REF!</definedName>
    <definedName name="QI4KM15">#REF!</definedName>
    <definedName name="QI4KM16" localSheetId="13">#REF!</definedName>
    <definedName name="QI4KM16" localSheetId="15">#REF!</definedName>
    <definedName name="QI4KM16">#REF!</definedName>
    <definedName name="QI4KM17" localSheetId="13">#REF!</definedName>
    <definedName name="QI4KM17" localSheetId="15">#REF!</definedName>
    <definedName name="QI4KM17">#REF!</definedName>
    <definedName name="QI4KM18" localSheetId="13">#REF!</definedName>
    <definedName name="QI4KM18" localSheetId="15">#REF!</definedName>
    <definedName name="QI4KM18">#REF!</definedName>
    <definedName name="QI4KM19" localSheetId="13">#REF!</definedName>
    <definedName name="QI4KM19" localSheetId="15">#REF!</definedName>
    <definedName name="QI4KM19">#REF!</definedName>
    <definedName name="QI4KM2" localSheetId="13">#REF!</definedName>
    <definedName name="QI4KM2" localSheetId="15">#REF!</definedName>
    <definedName name="QI4KM2">#REF!</definedName>
    <definedName name="QI4KM3" localSheetId="13">#REF!</definedName>
    <definedName name="QI4KM3" localSheetId="15">#REF!</definedName>
    <definedName name="QI4KM3">#REF!</definedName>
    <definedName name="QI4KM4" localSheetId="13">#REF!</definedName>
    <definedName name="QI4KM4" localSheetId="15">#REF!</definedName>
    <definedName name="QI4KM4">#REF!</definedName>
    <definedName name="QI4KM5" localSheetId="13">#REF!</definedName>
    <definedName name="QI4KM5" localSheetId="15">#REF!</definedName>
    <definedName name="QI4KM5">#REF!</definedName>
    <definedName name="QI4KM6" localSheetId="13">#REF!</definedName>
    <definedName name="QI4KM6" localSheetId="15">#REF!</definedName>
    <definedName name="QI4KM6">#REF!</definedName>
    <definedName name="QI4KM7" localSheetId="13">#REF!</definedName>
    <definedName name="QI4KM7" localSheetId="15">#REF!</definedName>
    <definedName name="QI4KM7">#REF!</definedName>
    <definedName name="QI4KM8" localSheetId="13">#REF!</definedName>
    <definedName name="QI4KM8" localSheetId="15">#REF!</definedName>
    <definedName name="QI4KM8">#REF!</definedName>
    <definedName name="QI4KM9" localSheetId="13">#REF!</definedName>
    <definedName name="QI4KM9" localSheetId="15">#REF!</definedName>
    <definedName name="QI4KM9">#REF!</definedName>
    <definedName name="QI5b" localSheetId="13">#REF!</definedName>
    <definedName name="QI5b" localSheetId="15">#REF!</definedName>
    <definedName name="QI5b" localSheetId="22">#REF!</definedName>
    <definedName name="QI5b">#REF!</definedName>
    <definedName name="QI5KM1" localSheetId="13">#REF!</definedName>
    <definedName name="QI5KM1" localSheetId="15">#REF!</definedName>
    <definedName name="QI5KM1" localSheetId="22">#REF!</definedName>
    <definedName name="QI5KM1">#REF!</definedName>
    <definedName name="QI5KM10" localSheetId="13">#REF!</definedName>
    <definedName name="QI5KM10" localSheetId="15">#REF!</definedName>
    <definedName name="QI5KM10" localSheetId="22">#REF!</definedName>
    <definedName name="QI5KM10">#REF!</definedName>
    <definedName name="QI5KM2" localSheetId="13">#REF!</definedName>
    <definedName name="QI5KM2" localSheetId="15">#REF!</definedName>
    <definedName name="QI5KM2">#REF!</definedName>
    <definedName name="QI5KM3" localSheetId="13">#REF!</definedName>
    <definedName name="QI5KM3" localSheetId="15">#REF!</definedName>
    <definedName name="QI5KM3">#REF!</definedName>
    <definedName name="QI5KM4" localSheetId="13">#REF!</definedName>
    <definedName name="QI5KM4" localSheetId="15">#REF!</definedName>
    <definedName name="QI5KM4">#REF!</definedName>
    <definedName name="QI5KM5" localSheetId="13">#REF!</definedName>
    <definedName name="QI5KM5" localSheetId="15">#REF!</definedName>
    <definedName name="QI5KM5">#REF!</definedName>
    <definedName name="QI5KM6" localSheetId="13">#REF!</definedName>
    <definedName name="QI5KM6" localSheetId="15">#REF!</definedName>
    <definedName name="QI5KM6">#REF!</definedName>
    <definedName name="QI5KM7" localSheetId="13">#REF!</definedName>
    <definedName name="QI5KM7" localSheetId="15">#REF!</definedName>
    <definedName name="QI5KM7">#REF!</definedName>
    <definedName name="QI5KM8" localSheetId="13">#REF!</definedName>
    <definedName name="QI5KM8" localSheetId="15">#REF!</definedName>
    <definedName name="QI5KM8">#REF!</definedName>
    <definedName name="QI5KM9" localSheetId="13">#REF!</definedName>
    <definedName name="QI5KM9" localSheetId="15">#REF!</definedName>
    <definedName name="QI5KM9">#REF!</definedName>
    <definedName name="QI6a" localSheetId="13">#REF!</definedName>
    <definedName name="QI6a" localSheetId="15">#REF!</definedName>
    <definedName name="QI6a">#REF!</definedName>
    <definedName name="QI6KM1" localSheetId="13">#REF!</definedName>
    <definedName name="QI6KM1" localSheetId="15">#REF!</definedName>
    <definedName name="QI6KM1" localSheetId="22">#REF!</definedName>
    <definedName name="QI6KM1">#REF!</definedName>
    <definedName name="QI6KM10" localSheetId="13">#REF!</definedName>
    <definedName name="QI6KM10" localSheetId="15">#REF!</definedName>
    <definedName name="QI6KM10" localSheetId="22">#REF!</definedName>
    <definedName name="QI6KM10">#REF!</definedName>
    <definedName name="QI6KM2" localSheetId="13">#REF!</definedName>
    <definedName name="QI6KM2" localSheetId="15">#REF!</definedName>
    <definedName name="QI6KM2" localSheetId="22">#REF!</definedName>
    <definedName name="QI6KM2">#REF!</definedName>
    <definedName name="QI6KM3" localSheetId="13">#REF!</definedName>
    <definedName name="QI6KM3" localSheetId="15">#REF!</definedName>
    <definedName name="QI6KM3">#REF!</definedName>
    <definedName name="QI6KM4" localSheetId="13">#REF!</definedName>
    <definedName name="QI6KM4" localSheetId="15">#REF!</definedName>
    <definedName name="QI6KM4">#REF!</definedName>
    <definedName name="QI6KM5" localSheetId="13">#REF!</definedName>
    <definedName name="QI6KM5" localSheetId="15">#REF!</definedName>
    <definedName name="QI6KM5">#REF!</definedName>
    <definedName name="QI6KM6" localSheetId="13">#REF!</definedName>
    <definedName name="QI6KM6" localSheetId="15">#REF!</definedName>
    <definedName name="QI6KM6">#REF!</definedName>
    <definedName name="QI6KM7" localSheetId="13">#REF!</definedName>
    <definedName name="QI6KM7" localSheetId="15">#REF!</definedName>
    <definedName name="QI6KM7">#REF!</definedName>
    <definedName name="QI6KM8" localSheetId="13">#REF!</definedName>
    <definedName name="QI6KM8" localSheetId="15">#REF!</definedName>
    <definedName name="QI6KM8">#REF!</definedName>
    <definedName name="QI6KM9" localSheetId="13">#REF!</definedName>
    <definedName name="QI6KM9" localSheetId="15">#REF!</definedName>
    <definedName name="QI6KM9">#REF!</definedName>
    <definedName name="QI79KM1" localSheetId="13">#REF!</definedName>
    <definedName name="QI79KM1" localSheetId="15">#REF!</definedName>
    <definedName name="QI79KM1">#REF!</definedName>
    <definedName name="QI79KM2" localSheetId="13">#REF!</definedName>
    <definedName name="QI79KM2" localSheetId="15">#REF!</definedName>
    <definedName name="QI79KM2">#REF!</definedName>
    <definedName name="QI79KM3" localSheetId="13">#REF!</definedName>
    <definedName name="QI79KM3" localSheetId="15">#REF!</definedName>
    <definedName name="QI79KM3">#REF!</definedName>
    <definedName name="QI79KM4" localSheetId="13">#REF!</definedName>
    <definedName name="QI79KM4" localSheetId="15">#REF!</definedName>
    <definedName name="QI79KM4">#REF!</definedName>
    <definedName name="QI79KM5" localSheetId="13">#REF!</definedName>
    <definedName name="QI79KM5" localSheetId="15">#REF!</definedName>
    <definedName name="QI79KM5">#REF!</definedName>
    <definedName name="QI79KM6" localSheetId="13">#REF!</definedName>
    <definedName name="QI79KM6" localSheetId="15">#REF!</definedName>
    <definedName name="QI79KM6">#REF!</definedName>
    <definedName name="QI7b" localSheetId="13">#REF!</definedName>
    <definedName name="QI7b" localSheetId="15">#REF!</definedName>
    <definedName name="QI7b">#REF!</definedName>
    <definedName name="QI7KM1" localSheetId="13">#REF!</definedName>
    <definedName name="QI7KM1" localSheetId="15">#REF!</definedName>
    <definedName name="QI7KM1">#REF!</definedName>
    <definedName name="QI7KM10" localSheetId="13">#REF!</definedName>
    <definedName name="QI7KM10" localSheetId="15">#REF!</definedName>
    <definedName name="QI7KM10">#REF!</definedName>
    <definedName name="QI7KM2" localSheetId="13">#REF!</definedName>
    <definedName name="QI7KM2" localSheetId="15">#REF!</definedName>
    <definedName name="QI7KM2">#REF!</definedName>
    <definedName name="QI7KM3" localSheetId="13">#REF!</definedName>
    <definedName name="QI7KM3" localSheetId="15">#REF!</definedName>
    <definedName name="QI7KM3">#REF!</definedName>
    <definedName name="QI7KM4" localSheetId="13">#REF!</definedName>
    <definedName name="QI7KM4" localSheetId="15">#REF!</definedName>
    <definedName name="QI7KM4">#REF!</definedName>
    <definedName name="QI7KM5" localSheetId="13">#REF!</definedName>
    <definedName name="QI7KM5" localSheetId="15">#REF!</definedName>
    <definedName name="QI7KM5">#REF!</definedName>
    <definedName name="QI7KM6" localSheetId="13">#REF!</definedName>
    <definedName name="QI7KM6" localSheetId="15">#REF!</definedName>
    <definedName name="QI7KM6">#REF!</definedName>
    <definedName name="QI7KM7" localSheetId="13">#REF!</definedName>
    <definedName name="QI7KM7" localSheetId="15">#REF!</definedName>
    <definedName name="QI7KM7">#REF!</definedName>
    <definedName name="QI7KM8" localSheetId="13">#REF!</definedName>
    <definedName name="QI7KM8" localSheetId="15">#REF!</definedName>
    <definedName name="QI7KM8">#REF!</definedName>
    <definedName name="QI7KM9" localSheetId="13">#REF!</definedName>
    <definedName name="QI7KM9" localSheetId="15">#REF!</definedName>
    <definedName name="QI7KM9">#REF!</definedName>
    <definedName name="QI8KM1" localSheetId="13">#REF!</definedName>
    <definedName name="QI8KM1" localSheetId="15">#REF!</definedName>
    <definedName name="QI8KM1">#REF!</definedName>
    <definedName name="QI8KM10" localSheetId="13">#REF!</definedName>
    <definedName name="QI8KM10" localSheetId="15">#REF!</definedName>
    <definedName name="QI8KM10">#REF!</definedName>
    <definedName name="QI8KM11" localSheetId="13">#REF!</definedName>
    <definedName name="QI8KM11" localSheetId="15">#REF!</definedName>
    <definedName name="QI8KM11">#REF!</definedName>
    <definedName name="QI8KM12" localSheetId="13">#REF!</definedName>
    <definedName name="QI8KM12" localSheetId="15">#REF!</definedName>
    <definedName name="QI8KM12">#REF!</definedName>
    <definedName name="QI8KM13" localSheetId="13">#REF!</definedName>
    <definedName name="QI8KM13" localSheetId="15">#REF!</definedName>
    <definedName name="QI8KM13">#REF!</definedName>
    <definedName name="QI8KM14" localSheetId="13">#REF!</definedName>
    <definedName name="QI8KM14" localSheetId="15">#REF!</definedName>
    <definedName name="QI8KM14">#REF!</definedName>
    <definedName name="QI8KM15" localSheetId="13">#REF!</definedName>
    <definedName name="QI8KM15" localSheetId="15">#REF!</definedName>
    <definedName name="QI8KM15">#REF!</definedName>
    <definedName name="QI8KM16" localSheetId="13">#REF!</definedName>
    <definedName name="QI8KM16" localSheetId="15">#REF!</definedName>
    <definedName name="QI8KM16">#REF!</definedName>
    <definedName name="QI8KM17" localSheetId="13">#REF!</definedName>
    <definedName name="QI8KM17" localSheetId="15">#REF!</definedName>
    <definedName name="QI8KM17">#REF!</definedName>
    <definedName name="QI8KM18" localSheetId="13">#REF!</definedName>
    <definedName name="QI8KM18" localSheetId="15">#REF!</definedName>
    <definedName name="QI8KM18">#REF!</definedName>
    <definedName name="QI8KM19" localSheetId="13">#REF!</definedName>
    <definedName name="QI8KM19" localSheetId="15">#REF!</definedName>
    <definedName name="QI8KM19">#REF!</definedName>
    <definedName name="QI8KM2" localSheetId="13">#REF!</definedName>
    <definedName name="QI8KM2" localSheetId="15">#REF!</definedName>
    <definedName name="QI8KM2">#REF!</definedName>
    <definedName name="QI8KM20" localSheetId="13">#REF!</definedName>
    <definedName name="QI8KM20" localSheetId="15">#REF!</definedName>
    <definedName name="QI8KM20">#REF!</definedName>
    <definedName name="QI8KM21" localSheetId="13">#REF!</definedName>
    <definedName name="QI8KM21" localSheetId="15">#REF!</definedName>
    <definedName name="QI8KM21">#REF!</definedName>
    <definedName name="QI8KM22" localSheetId="13">#REF!</definedName>
    <definedName name="QI8KM22" localSheetId="15">#REF!</definedName>
    <definedName name="QI8KM22">#REF!</definedName>
    <definedName name="QI8KM3" localSheetId="13">#REF!</definedName>
    <definedName name="QI8KM3" localSheetId="15">#REF!</definedName>
    <definedName name="QI8KM3">#REF!</definedName>
    <definedName name="QI8KM4" localSheetId="13">#REF!</definedName>
    <definedName name="QI8KM4" localSheetId="15">#REF!</definedName>
    <definedName name="QI8KM4">#REF!</definedName>
    <definedName name="QI8KM5" localSheetId="13">#REF!</definedName>
    <definedName name="QI8KM5" localSheetId="15">#REF!</definedName>
    <definedName name="QI8KM5">#REF!</definedName>
    <definedName name="QI8KM6" localSheetId="13">#REF!</definedName>
    <definedName name="QI8KM6" localSheetId="15">#REF!</definedName>
    <definedName name="QI8KM6">#REF!</definedName>
    <definedName name="QI8KM7" localSheetId="13">#REF!</definedName>
    <definedName name="QI8KM7" localSheetId="15">#REF!</definedName>
    <definedName name="QI8KM7">#REF!</definedName>
    <definedName name="QI8KM8" localSheetId="13">#REF!</definedName>
    <definedName name="QI8KM8" localSheetId="15">#REF!</definedName>
    <definedName name="QI8KM8">#REF!</definedName>
    <definedName name="QI8KM9" localSheetId="13">#REF!</definedName>
    <definedName name="QI8KM9" localSheetId="15">#REF!</definedName>
    <definedName name="QI8KM9">#REF!</definedName>
    <definedName name="QI9KM1" localSheetId="13">#REF!</definedName>
    <definedName name="QI9KM1" localSheetId="15">#REF!</definedName>
    <definedName name="QI9KM1">#REF!</definedName>
    <definedName name="QI9KM10" localSheetId="13">#REF!</definedName>
    <definedName name="QI9KM10" localSheetId="15">#REF!</definedName>
    <definedName name="QI9KM10">#REF!</definedName>
    <definedName name="QI9KM11" localSheetId="13">#REF!</definedName>
    <definedName name="QI9KM11" localSheetId="15">#REF!</definedName>
    <definedName name="QI9KM11">#REF!</definedName>
    <definedName name="QI9KM12" localSheetId="13">#REF!</definedName>
    <definedName name="QI9KM12" localSheetId="15">#REF!</definedName>
    <definedName name="QI9KM12">#REF!</definedName>
    <definedName name="QI9KM13" localSheetId="13">#REF!</definedName>
    <definedName name="QI9KM13" localSheetId="15">#REF!</definedName>
    <definedName name="QI9KM13">#REF!</definedName>
    <definedName name="QI9KM14" localSheetId="13">#REF!</definedName>
    <definedName name="QI9KM14" localSheetId="15">#REF!</definedName>
    <definedName name="QI9KM14">#REF!</definedName>
    <definedName name="QI9KM15" localSheetId="13">#REF!</definedName>
    <definedName name="QI9KM15" localSheetId="15">#REF!</definedName>
    <definedName name="QI9KM15">#REF!</definedName>
    <definedName name="QI9KM16" localSheetId="13">#REF!</definedName>
    <definedName name="QI9KM16" localSheetId="15">#REF!</definedName>
    <definedName name="QI9KM16">#REF!</definedName>
    <definedName name="QI9KM17" localSheetId="13">#REF!</definedName>
    <definedName name="QI9KM17" localSheetId="15">#REF!</definedName>
    <definedName name="QI9KM17">#REF!</definedName>
    <definedName name="QI9KM18" localSheetId="13">#REF!</definedName>
    <definedName name="QI9KM18" localSheetId="15">#REF!</definedName>
    <definedName name="QI9KM18">#REF!</definedName>
    <definedName name="QI9KM19" localSheetId="13">#REF!</definedName>
    <definedName name="QI9KM19" localSheetId="15">#REF!</definedName>
    <definedName name="QI9KM19">#REF!</definedName>
    <definedName name="QI9KM2" localSheetId="13">#REF!</definedName>
    <definedName name="QI9KM2" localSheetId="15">#REF!</definedName>
    <definedName name="QI9KM2">#REF!</definedName>
    <definedName name="QI9KM20" localSheetId="13">#REF!</definedName>
    <definedName name="QI9KM20" localSheetId="15">#REF!</definedName>
    <definedName name="QI9KM20">#REF!</definedName>
    <definedName name="QI9KM21" localSheetId="13">#REF!</definedName>
    <definedName name="QI9KM21" localSheetId="15">#REF!</definedName>
    <definedName name="QI9KM21">#REF!</definedName>
    <definedName name="QI9KM22" localSheetId="13">#REF!</definedName>
    <definedName name="QI9KM22" localSheetId="15">#REF!</definedName>
    <definedName name="QI9KM22">#REF!</definedName>
    <definedName name="QI9KM3" localSheetId="13">#REF!</definedName>
    <definedName name="QI9KM3" localSheetId="15">#REF!</definedName>
    <definedName name="QI9KM3">#REF!</definedName>
    <definedName name="QI9KM4" localSheetId="13">#REF!</definedName>
    <definedName name="QI9KM4" localSheetId="15">#REF!</definedName>
    <definedName name="QI9KM4">#REF!</definedName>
    <definedName name="QI9KM5" localSheetId="13">#REF!</definedName>
    <definedName name="QI9KM5" localSheetId="15">#REF!</definedName>
    <definedName name="QI9KM5">#REF!</definedName>
    <definedName name="QI9KM6" localSheetId="13">#REF!</definedName>
    <definedName name="QI9KM6" localSheetId="15">#REF!</definedName>
    <definedName name="QI9KM6">#REF!</definedName>
    <definedName name="QI9KM7" localSheetId="13">#REF!</definedName>
    <definedName name="QI9KM7" localSheetId="15">#REF!</definedName>
    <definedName name="QI9KM7">#REF!</definedName>
    <definedName name="QI9KM8" localSheetId="13">#REF!</definedName>
    <definedName name="QI9KM8" localSheetId="15">#REF!</definedName>
    <definedName name="QI9KM8">#REF!</definedName>
    <definedName name="QI9KM9" localSheetId="13">#REF!</definedName>
    <definedName name="QI9KM9" localSheetId="15">#REF!</definedName>
    <definedName name="QI9KM9">#REF!</definedName>
    <definedName name="Ql">#N/A</definedName>
    <definedName name="Ql___0">#N/A</definedName>
    <definedName name="Ql___13">#N/A</definedName>
    <definedName name="Qspan">#N/A</definedName>
    <definedName name="Qty_as_on_apr">#N/A</definedName>
    <definedName name="RA">#N/A</definedName>
    <definedName name="raisedmarker.pcc">#REF!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T">#N/A</definedName>
    <definedName name="ravi">#REF!</definedName>
    <definedName name="RC_RACKS">#REF!</definedName>
    <definedName name="RC_WORKS">#REF!</definedName>
    <definedName name="RCC_BEAMS">#REF!</definedName>
    <definedName name="RCC_CHAJJA">#REF!</definedName>
    <definedName name="RCC_COLUMNS">#REF!</definedName>
    <definedName name="RCC_FOOTINGS">#REF!</definedName>
    <definedName name="RCC_FOR_LINELS">#REF!</definedName>
    <definedName name="RCCFOR_ROOFSLAB">#REF!</definedName>
    <definedName name="rccm20">#N/A</definedName>
    <definedName name="Re">#N/A</definedName>
    <definedName name="Re___0">#N/A</definedName>
    <definedName name="Re___13">#N/A</definedName>
    <definedName name="REINFORCEMENT">#REF!</definedName>
    <definedName name="rel">#N/A</definedName>
    <definedName name="Rev">#N/A</definedName>
    <definedName name="Rg">#N/A</definedName>
    <definedName name="rgs">#N/A</definedName>
    <definedName name="RI10KM1" localSheetId="13">#REF!</definedName>
    <definedName name="RI10KM1" localSheetId="15">#REF!</definedName>
    <definedName name="RI10KM1">#REF!</definedName>
    <definedName name="RI10KM10" localSheetId="13">#REF!</definedName>
    <definedName name="RI10KM10" localSheetId="15">#REF!</definedName>
    <definedName name="RI10KM10">#REF!</definedName>
    <definedName name="RI10KM11" localSheetId="13">#REF!</definedName>
    <definedName name="RI10KM11" localSheetId="15">#REF!</definedName>
    <definedName name="RI10KM11">#REF!</definedName>
    <definedName name="RI10KM12" localSheetId="13">#REF!</definedName>
    <definedName name="RI10KM12" localSheetId="15">#REF!</definedName>
    <definedName name="RI10KM12">#REF!</definedName>
    <definedName name="RI10KM13" localSheetId="13">#REF!</definedName>
    <definedName name="RI10KM13" localSheetId="15">#REF!</definedName>
    <definedName name="RI10KM13">#REF!</definedName>
    <definedName name="RI10KM14" localSheetId="13">#REF!</definedName>
    <definedName name="RI10KM14" localSheetId="15">#REF!</definedName>
    <definedName name="RI10KM14">#REF!</definedName>
    <definedName name="RI10KM15" localSheetId="13">#REF!</definedName>
    <definedName name="RI10KM15" localSheetId="15">#REF!</definedName>
    <definedName name="RI10KM15">#REF!</definedName>
    <definedName name="RI10KM16" localSheetId="13">#REF!</definedName>
    <definedName name="RI10KM16" localSheetId="15">#REF!</definedName>
    <definedName name="RI10KM16">#REF!</definedName>
    <definedName name="RI10KM17" localSheetId="13">#REF!</definedName>
    <definedName name="RI10KM17" localSheetId="15">#REF!</definedName>
    <definedName name="RI10KM17">#REF!</definedName>
    <definedName name="RI10KM18" localSheetId="13">#REF!</definedName>
    <definedName name="RI10KM18" localSheetId="15">#REF!</definedName>
    <definedName name="RI10KM18">#REF!</definedName>
    <definedName name="RI10KM19" localSheetId="13">#REF!</definedName>
    <definedName name="RI10KM19" localSheetId="15">#REF!</definedName>
    <definedName name="RI10KM19">#REF!</definedName>
    <definedName name="RI10KM2" localSheetId="13">#REF!</definedName>
    <definedName name="RI10KM2" localSheetId="15">#REF!</definedName>
    <definedName name="RI10KM2">#REF!</definedName>
    <definedName name="RI10KM20" localSheetId="13">#REF!</definedName>
    <definedName name="RI10KM20" localSheetId="15">#REF!</definedName>
    <definedName name="RI10KM20">#REF!</definedName>
    <definedName name="RI10KM21" localSheetId="13">#REF!</definedName>
    <definedName name="RI10KM21" localSheetId="15">#REF!</definedName>
    <definedName name="RI10KM21">#REF!</definedName>
    <definedName name="RI10KM22" localSheetId="13">#REF!</definedName>
    <definedName name="RI10KM22" localSheetId="15">#REF!</definedName>
    <definedName name="RI10KM22">#REF!</definedName>
    <definedName name="RI10KM3" localSheetId="13">#REF!</definedName>
    <definedName name="RI10KM3" localSheetId="15">#REF!</definedName>
    <definedName name="RI10KM3">#REF!</definedName>
    <definedName name="RI10KM4" localSheetId="13">#REF!</definedName>
    <definedName name="RI10KM4" localSheetId="15">#REF!</definedName>
    <definedName name="RI10KM4">#REF!</definedName>
    <definedName name="RI10KM5" localSheetId="13">#REF!</definedName>
    <definedName name="RI10KM5" localSheetId="15">#REF!</definedName>
    <definedName name="RI10KM5">#REF!</definedName>
    <definedName name="RI10KM6" localSheetId="13">#REF!</definedName>
    <definedName name="RI10KM6" localSheetId="15">#REF!</definedName>
    <definedName name="RI10KM6">#REF!</definedName>
    <definedName name="RI10KM7" localSheetId="13">#REF!</definedName>
    <definedName name="RI10KM7" localSheetId="15">#REF!</definedName>
    <definedName name="RI10KM7">#REF!</definedName>
    <definedName name="RI10KM8" localSheetId="13">#REF!</definedName>
    <definedName name="RI10KM8" localSheetId="15">#REF!</definedName>
    <definedName name="RI10KM8">#REF!</definedName>
    <definedName name="RI10KM9" localSheetId="13">#REF!</definedName>
    <definedName name="RI10KM9" localSheetId="15">#REF!</definedName>
    <definedName name="RI10KM9">#REF!</definedName>
    <definedName name="RI11KM1" localSheetId="13">#REF!</definedName>
    <definedName name="RI11KM1" localSheetId="15">#REF!</definedName>
    <definedName name="RI11KM1">#REF!</definedName>
    <definedName name="RI11KM10" localSheetId="13">#REF!</definedName>
    <definedName name="RI11KM10" localSheetId="15">#REF!</definedName>
    <definedName name="RI11KM10">#REF!</definedName>
    <definedName name="RI11KM11" localSheetId="13">#REF!</definedName>
    <definedName name="RI11KM11" localSheetId="15">#REF!</definedName>
    <definedName name="RI11KM11">#REF!</definedName>
    <definedName name="RI11KM12" localSheetId="13">#REF!</definedName>
    <definedName name="RI11KM12" localSheetId="15">#REF!</definedName>
    <definedName name="RI11KM12">#REF!</definedName>
    <definedName name="RI11KM13" localSheetId="13">#REF!</definedName>
    <definedName name="RI11KM13" localSheetId="15">#REF!</definedName>
    <definedName name="RI11KM13">#REF!</definedName>
    <definedName name="RI11KM14" localSheetId="13">#REF!</definedName>
    <definedName name="RI11KM14" localSheetId="15">#REF!</definedName>
    <definedName name="RI11KM14">#REF!</definedName>
    <definedName name="RI11KM15" localSheetId="13">#REF!</definedName>
    <definedName name="RI11KM15" localSheetId="15">#REF!</definedName>
    <definedName name="RI11KM15">#REF!</definedName>
    <definedName name="RI11KM16" localSheetId="13">#REF!</definedName>
    <definedName name="RI11KM16" localSheetId="15">#REF!</definedName>
    <definedName name="RI11KM16">#REF!</definedName>
    <definedName name="RI11KM17" localSheetId="13">#REF!</definedName>
    <definedName name="RI11KM17" localSheetId="15">#REF!</definedName>
    <definedName name="RI11KM17">#REF!</definedName>
    <definedName name="RI11KM18" localSheetId="13">#REF!</definedName>
    <definedName name="RI11KM18" localSheetId="15">#REF!</definedName>
    <definedName name="RI11KM18">#REF!</definedName>
    <definedName name="RI11KM19" localSheetId="13">#REF!</definedName>
    <definedName name="RI11KM19" localSheetId="15">#REF!</definedName>
    <definedName name="RI11KM19">#REF!</definedName>
    <definedName name="RI11KM2" localSheetId="13">#REF!</definedName>
    <definedName name="RI11KM2" localSheetId="15">#REF!</definedName>
    <definedName name="RI11KM2">#REF!</definedName>
    <definedName name="RI11KM20" localSheetId="13">#REF!</definedName>
    <definedName name="RI11KM20" localSheetId="15">#REF!</definedName>
    <definedName name="RI11KM20" localSheetId="22">#REF!</definedName>
    <definedName name="RI11KM20">#REF!</definedName>
    <definedName name="RI11KM21" localSheetId="13">#REF!</definedName>
    <definedName name="RI11KM21" localSheetId="15">#REF!</definedName>
    <definedName name="RI11KM21" localSheetId="22">#REF!</definedName>
    <definedName name="RI11KM21">#REF!</definedName>
    <definedName name="RI11KM3" localSheetId="13">#REF!</definedName>
    <definedName name="RI11KM3" localSheetId="15">#REF!</definedName>
    <definedName name="RI11KM3" localSheetId="22">#REF!</definedName>
    <definedName name="RI11KM3">#REF!</definedName>
    <definedName name="RI11KM4" localSheetId="13">#REF!</definedName>
    <definedName name="RI11KM4" localSheetId="15">#REF!</definedName>
    <definedName name="RI11KM4" localSheetId="22">#REF!</definedName>
    <definedName name="RI11KM4">#REF!</definedName>
    <definedName name="RI11KM5" localSheetId="13">#REF!</definedName>
    <definedName name="RI11KM5" localSheetId="15">#REF!</definedName>
    <definedName name="RI11KM5">#REF!</definedName>
    <definedName name="RI11KM6" localSheetId="13">#REF!</definedName>
    <definedName name="RI11KM6" localSheetId="15">#REF!</definedName>
    <definedName name="RI11KM6">#REF!</definedName>
    <definedName name="RI11KM7" localSheetId="13">#REF!</definedName>
    <definedName name="RI11KM7" localSheetId="15">#REF!</definedName>
    <definedName name="RI11KM7">#REF!</definedName>
    <definedName name="RI11KM8" localSheetId="13">#REF!</definedName>
    <definedName name="RI11KM8" localSheetId="15">#REF!</definedName>
    <definedName name="RI11KM8">#REF!</definedName>
    <definedName name="RI11KM9" localSheetId="13">#REF!</definedName>
    <definedName name="RI11KM9" localSheetId="15">#REF!</definedName>
    <definedName name="RI11KM9">#REF!</definedName>
    <definedName name="RI12KM1" localSheetId="13">#REF!</definedName>
    <definedName name="RI12KM1" localSheetId="15">#REF!</definedName>
    <definedName name="RI12KM1">#REF!</definedName>
    <definedName name="RI12KM10" localSheetId="13">#REF!</definedName>
    <definedName name="RI12KM10" localSheetId="15">#REF!</definedName>
    <definedName name="RI12KM10">#REF!</definedName>
    <definedName name="RI12KM11" localSheetId="13">#REF!</definedName>
    <definedName name="RI12KM11" localSheetId="15">#REF!</definedName>
    <definedName name="RI12KM11">#REF!</definedName>
    <definedName name="RI12KM12" localSheetId="13">#REF!</definedName>
    <definedName name="RI12KM12" localSheetId="15">#REF!</definedName>
    <definedName name="RI12KM12">#REF!</definedName>
    <definedName name="RI12KM13" localSheetId="13">#REF!</definedName>
    <definedName name="RI12KM13" localSheetId="15">#REF!</definedName>
    <definedName name="RI12KM13">#REF!</definedName>
    <definedName name="RI12KM14" localSheetId="13">#REF!</definedName>
    <definedName name="RI12KM14" localSheetId="15">#REF!</definedName>
    <definedName name="RI12KM14">#REF!</definedName>
    <definedName name="RI12KM15" localSheetId="13">#REF!</definedName>
    <definedName name="RI12KM15" localSheetId="15">#REF!</definedName>
    <definedName name="RI12KM15">#REF!</definedName>
    <definedName name="RI12KM16" localSheetId="13">#REF!</definedName>
    <definedName name="RI12KM16" localSheetId="15">#REF!</definedName>
    <definedName name="RI12KM16">#REF!</definedName>
    <definedName name="RI12KM17" localSheetId="13">#REF!</definedName>
    <definedName name="RI12KM17" localSheetId="15">#REF!</definedName>
    <definedName name="RI12KM17">#REF!</definedName>
    <definedName name="RI12KM18" localSheetId="13">#REF!</definedName>
    <definedName name="RI12KM18" localSheetId="15">#REF!</definedName>
    <definedName name="RI12KM18">#REF!</definedName>
    <definedName name="RI12KM19" localSheetId="13">#REF!</definedName>
    <definedName name="RI12KM19" localSheetId="15">#REF!</definedName>
    <definedName name="RI12KM19">#REF!</definedName>
    <definedName name="RI12KM2" localSheetId="13">#REF!</definedName>
    <definedName name="RI12KM2" localSheetId="15">#REF!</definedName>
    <definedName name="RI12KM2">#REF!</definedName>
    <definedName name="RI12KM3" localSheetId="13">#REF!</definedName>
    <definedName name="RI12KM3" localSheetId="15">#REF!</definedName>
    <definedName name="RI12KM3">#REF!</definedName>
    <definedName name="RI12KM4" localSheetId="13">#REF!</definedName>
    <definedName name="RI12KM4" localSheetId="15">#REF!</definedName>
    <definedName name="RI12KM4">#REF!</definedName>
    <definedName name="RI12KM5" localSheetId="13">#REF!</definedName>
    <definedName name="RI12KM5" localSheetId="15">#REF!</definedName>
    <definedName name="RI12KM5">#REF!</definedName>
    <definedName name="RI12KM6" localSheetId="13">#REF!</definedName>
    <definedName name="RI12KM6" localSheetId="15">#REF!</definedName>
    <definedName name="RI12KM6">#REF!</definedName>
    <definedName name="RI12KM7" localSheetId="13">#REF!</definedName>
    <definedName name="RI12KM7" localSheetId="15">#REF!</definedName>
    <definedName name="RI12KM7">#REF!</definedName>
    <definedName name="RI12KM8" localSheetId="13">#REF!</definedName>
    <definedName name="RI12KM8" localSheetId="15">#REF!</definedName>
    <definedName name="RI12KM8">#REF!</definedName>
    <definedName name="RI12KM9" localSheetId="13">#REF!</definedName>
    <definedName name="RI12KM9" localSheetId="15">#REF!</definedName>
    <definedName name="RI12KM9">#REF!</definedName>
    <definedName name="RI13KM1" localSheetId="13">#REF!</definedName>
    <definedName name="RI13KM1" localSheetId="15">#REF!</definedName>
    <definedName name="RI13KM1" localSheetId="22">#REF!</definedName>
    <definedName name="RI13KM1">#REF!</definedName>
    <definedName name="RI13KM10" localSheetId="13">#REF!</definedName>
    <definedName name="RI13KM10" localSheetId="15">#REF!</definedName>
    <definedName name="RI13KM10" localSheetId="22">#REF!</definedName>
    <definedName name="RI13KM10">#REF!</definedName>
    <definedName name="RI13KM11" localSheetId="13">#REF!</definedName>
    <definedName name="RI13KM11" localSheetId="15">#REF!</definedName>
    <definedName name="RI13KM11" localSheetId="22">#REF!</definedName>
    <definedName name="RI13KM11">#REF!</definedName>
    <definedName name="RI13KM12" localSheetId="13">#REF!</definedName>
    <definedName name="RI13KM12" localSheetId="15">#REF!</definedName>
    <definedName name="RI13KM12">#REF!</definedName>
    <definedName name="RI13KM13" localSheetId="13">#REF!</definedName>
    <definedName name="RI13KM13" localSheetId="15">#REF!</definedName>
    <definedName name="RI13KM13">#REF!</definedName>
    <definedName name="RI13KM14" localSheetId="13">#REF!</definedName>
    <definedName name="RI13KM14" localSheetId="15">#REF!</definedName>
    <definedName name="RI13KM14">#REF!</definedName>
    <definedName name="RI13KM2" localSheetId="13">#REF!</definedName>
    <definedName name="RI13KM2" localSheetId="15">#REF!</definedName>
    <definedName name="RI13KM2">#REF!</definedName>
    <definedName name="RI13KM3" localSheetId="13">#REF!</definedName>
    <definedName name="RI13KM3" localSheetId="15">#REF!</definedName>
    <definedName name="RI13KM3">#REF!</definedName>
    <definedName name="RI13KM4" localSheetId="13">#REF!</definedName>
    <definedName name="RI13KM4" localSheetId="15">#REF!</definedName>
    <definedName name="RI13KM4">#REF!</definedName>
    <definedName name="RI13KM5" localSheetId="13">#REF!</definedName>
    <definedName name="RI13KM5" localSheetId="15">#REF!</definedName>
    <definedName name="RI13KM5">#REF!</definedName>
    <definedName name="RI13KM6" localSheetId="13">#REF!</definedName>
    <definedName name="RI13KM6" localSheetId="15">#REF!</definedName>
    <definedName name="RI13KM6">#REF!</definedName>
    <definedName name="RI13KM7" localSheetId="13">#REF!</definedName>
    <definedName name="RI13KM7" localSheetId="15">#REF!</definedName>
    <definedName name="RI13KM7">#REF!</definedName>
    <definedName name="RI13KM8" localSheetId="13">#REF!</definedName>
    <definedName name="RI13KM8" localSheetId="15">#REF!</definedName>
    <definedName name="RI13KM8">#REF!</definedName>
    <definedName name="RI13KM9" localSheetId="13">#REF!</definedName>
    <definedName name="RI13KM9" localSheetId="15">#REF!</definedName>
    <definedName name="RI13KM9">#REF!</definedName>
    <definedName name="RI14a" localSheetId="13">#REF!</definedName>
    <definedName name="RI14a" localSheetId="15">#REF!</definedName>
    <definedName name="RI14a">#REF!</definedName>
    <definedName name="RI15a" localSheetId="13">#REF!</definedName>
    <definedName name="RI15a" localSheetId="15">#REF!</definedName>
    <definedName name="RI15a">#REF!</definedName>
    <definedName name="RI15b" localSheetId="13">#REF!</definedName>
    <definedName name="RI15b" localSheetId="15">#REF!</definedName>
    <definedName name="RI15b">#REF!</definedName>
    <definedName name="RI15c" localSheetId="13">#REF!</definedName>
    <definedName name="RI15c" localSheetId="15">#REF!</definedName>
    <definedName name="RI15c">#REF!</definedName>
    <definedName name="RI1a" localSheetId="13">#REF!</definedName>
    <definedName name="RI1a" localSheetId="15">#REF!</definedName>
    <definedName name="RI1a" localSheetId="22">#REF!</definedName>
    <definedName name="RI1a">#REF!</definedName>
    <definedName name="RI1b" localSheetId="13">#REF!</definedName>
    <definedName name="RI1b" localSheetId="15">#REF!</definedName>
    <definedName name="RI1b" localSheetId="22">#REF!</definedName>
    <definedName name="RI1b">#REF!</definedName>
    <definedName name="RI2KM1">#REF!</definedName>
    <definedName name="RI2KM10" localSheetId="13">#REF!</definedName>
    <definedName name="RI2KM10" localSheetId="15">#REF!</definedName>
    <definedName name="RI2KM10" localSheetId="22">#REF!</definedName>
    <definedName name="RI2KM10">#REF!</definedName>
    <definedName name="RI2KM11" localSheetId="13">#REF!</definedName>
    <definedName name="RI2KM11" localSheetId="15">#REF!</definedName>
    <definedName name="RI2KM11" localSheetId="22">#REF!</definedName>
    <definedName name="RI2KM11">#REF!</definedName>
    <definedName name="RI2KM12" localSheetId="13">#REF!</definedName>
    <definedName name="RI2KM12" localSheetId="15">#REF!</definedName>
    <definedName name="RI2KM12" localSheetId="22">#REF!</definedName>
    <definedName name="RI2KM12">#REF!</definedName>
    <definedName name="RI2KM13" localSheetId="13">#REF!</definedName>
    <definedName name="RI2KM13" localSheetId="15">#REF!</definedName>
    <definedName name="RI2KM13">#REF!</definedName>
    <definedName name="RI2KM14" localSheetId="13">#REF!</definedName>
    <definedName name="RI2KM14" localSheetId="15">#REF!</definedName>
    <definedName name="RI2KM14">#REF!</definedName>
    <definedName name="RI2KM2">#REF!</definedName>
    <definedName name="RI2KM3">#REF!</definedName>
    <definedName name="RI2KM4" localSheetId="13">#REF!</definedName>
    <definedName name="RI2KM4" localSheetId="15">#REF!</definedName>
    <definedName name="RI2KM4" localSheetId="22">#REF!</definedName>
    <definedName name="RI2KM4">#REF!</definedName>
    <definedName name="RI2KM5" localSheetId="13">#REF!</definedName>
    <definedName name="RI2KM5" localSheetId="15">#REF!</definedName>
    <definedName name="RI2KM5" localSheetId="22">#REF!</definedName>
    <definedName name="RI2KM5">#REF!</definedName>
    <definedName name="RI2KM6" localSheetId="13">#REF!</definedName>
    <definedName name="RI2KM6" localSheetId="15">#REF!</definedName>
    <definedName name="RI2KM6" localSheetId="22">#REF!</definedName>
    <definedName name="RI2KM6">#REF!</definedName>
    <definedName name="RI2KM7" localSheetId="13">#REF!</definedName>
    <definedName name="RI2KM7" localSheetId="15">#REF!</definedName>
    <definedName name="RI2KM7">#REF!</definedName>
    <definedName name="RI2KM8" localSheetId="13">#REF!</definedName>
    <definedName name="RI2KM8" localSheetId="15">#REF!</definedName>
    <definedName name="RI2KM8">#REF!</definedName>
    <definedName name="RI2KM9" localSheetId="13">#REF!</definedName>
    <definedName name="RI2KM9" localSheetId="15">#REF!</definedName>
    <definedName name="RI2KM9">#REF!</definedName>
    <definedName name="RI3KM1" localSheetId="13">#REF!</definedName>
    <definedName name="RI3KM1" localSheetId="15">#REF!</definedName>
    <definedName name="RI3KM1">#REF!</definedName>
    <definedName name="RI3KM10" localSheetId="13">#REF!</definedName>
    <definedName name="RI3KM10" localSheetId="15">#REF!</definedName>
    <definedName name="RI3KM10">#REF!</definedName>
    <definedName name="RI3KM11" localSheetId="13">#REF!</definedName>
    <definedName name="RI3KM11" localSheetId="15">#REF!</definedName>
    <definedName name="RI3KM11">#REF!</definedName>
    <definedName name="RI3KM12" localSheetId="13">#REF!</definedName>
    <definedName name="RI3KM12" localSheetId="15">#REF!</definedName>
    <definedName name="RI3KM12">#REF!</definedName>
    <definedName name="RI3KM13" localSheetId="13">#REF!</definedName>
    <definedName name="RI3KM13" localSheetId="15">#REF!</definedName>
    <definedName name="RI3KM13">#REF!</definedName>
    <definedName name="RI3KM14" localSheetId="13">#REF!</definedName>
    <definedName name="RI3KM14" localSheetId="15">#REF!</definedName>
    <definedName name="RI3KM14">#REF!</definedName>
    <definedName name="RI3KM15" localSheetId="13">#REF!</definedName>
    <definedName name="RI3KM15" localSheetId="15">#REF!</definedName>
    <definedName name="RI3KM15">#REF!</definedName>
    <definedName name="RI3KM16" localSheetId="13">#REF!</definedName>
    <definedName name="RI3KM16" localSheetId="15">#REF!</definedName>
    <definedName name="RI3KM16">#REF!</definedName>
    <definedName name="RI3KM17" localSheetId="13">#REF!</definedName>
    <definedName name="RI3KM17" localSheetId="15">#REF!</definedName>
    <definedName name="RI3KM17">#REF!</definedName>
    <definedName name="RI3KM18" localSheetId="13">#REF!</definedName>
    <definedName name="RI3KM18" localSheetId="15">#REF!</definedName>
    <definedName name="RI3KM18">#REF!</definedName>
    <definedName name="RI3KM19" localSheetId="13">#REF!</definedName>
    <definedName name="RI3KM19" localSheetId="15">#REF!</definedName>
    <definedName name="RI3KM19">#REF!</definedName>
    <definedName name="RI3KM2" localSheetId="13">#REF!</definedName>
    <definedName name="RI3KM2" localSheetId="15">#REF!</definedName>
    <definedName name="RI3KM2">#REF!</definedName>
    <definedName name="RI3KM3" localSheetId="13">#REF!</definedName>
    <definedName name="RI3KM3" localSheetId="15">#REF!</definedName>
    <definedName name="RI3KM3">#REF!</definedName>
    <definedName name="RI3KM4" localSheetId="13">#REF!</definedName>
    <definedName name="RI3KM4" localSheetId="15">#REF!</definedName>
    <definedName name="RI3KM4">#REF!</definedName>
    <definedName name="RI3KM5" localSheetId="13">#REF!</definedName>
    <definedName name="RI3KM5" localSheetId="15">#REF!</definedName>
    <definedName name="RI3KM5">#REF!</definedName>
    <definedName name="RI3KM6" localSheetId="13">#REF!</definedName>
    <definedName name="RI3KM6" localSheetId="15">#REF!</definedName>
    <definedName name="RI3KM6">#REF!</definedName>
    <definedName name="RI3KM7" localSheetId="13">#REF!</definedName>
    <definedName name="RI3KM7" localSheetId="15">#REF!</definedName>
    <definedName name="RI3KM7">#REF!</definedName>
    <definedName name="RI3KM8" localSheetId="13">#REF!</definedName>
    <definedName name="RI3KM8" localSheetId="15">#REF!</definedName>
    <definedName name="RI3KM8">#REF!</definedName>
    <definedName name="RI3KM9" localSheetId="13">#REF!</definedName>
    <definedName name="RI3KM9" localSheetId="15">#REF!</definedName>
    <definedName name="RI3KM9">#REF!</definedName>
    <definedName name="RI4KM1" localSheetId="13">#REF!</definedName>
    <definedName name="RI4KM1" localSheetId="15">#REF!</definedName>
    <definedName name="RI4KM1">#REF!</definedName>
    <definedName name="RI4KM10" localSheetId="13">#REF!</definedName>
    <definedName name="RI4KM10" localSheetId="15">#REF!</definedName>
    <definedName name="RI4KM10">#REF!</definedName>
    <definedName name="RI4KM11" localSheetId="13">#REF!</definedName>
    <definedName name="RI4KM11" localSheetId="15">#REF!</definedName>
    <definedName name="RI4KM11">#REF!</definedName>
    <definedName name="RI4KM12" localSheetId="13">#REF!</definedName>
    <definedName name="RI4KM12" localSheetId="15">#REF!</definedName>
    <definedName name="RI4KM12">#REF!</definedName>
    <definedName name="RI4KM13" localSheetId="13">#REF!</definedName>
    <definedName name="RI4KM13" localSheetId="15">#REF!</definedName>
    <definedName name="RI4KM13">#REF!</definedName>
    <definedName name="RI4KM14" localSheetId="13">#REF!</definedName>
    <definedName name="RI4KM14" localSheetId="15">#REF!</definedName>
    <definedName name="RI4KM14">#REF!</definedName>
    <definedName name="RI4KM15" localSheetId="13">#REF!</definedName>
    <definedName name="RI4KM15" localSheetId="15">#REF!</definedName>
    <definedName name="RI4KM15">#REF!</definedName>
    <definedName name="RI4KM16" localSheetId="13">#REF!</definedName>
    <definedName name="RI4KM16" localSheetId="15">#REF!</definedName>
    <definedName name="RI4KM16">#REF!</definedName>
    <definedName name="RI4KM17" localSheetId="13">#REF!</definedName>
    <definedName name="RI4KM17" localSheetId="15">#REF!</definedName>
    <definedName name="RI4KM17">#REF!</definedName>
    <definedName name="RI4KM18" localSheetId="13">#REF!</definedName>
    <definedName name="RI4KM18" localSheetId="15">#REF!</definedName>
    <definedName name="RI4KM18">#REF!</definedName>
    <definedName name="RI4KM19" localSheetId="13">#REF!</definedName>
    <definedName name="RI4KM19" localSheetId="15">#REF!</definedName>
    <definedName name="RI4KM19">#REF!</definedName>
    <definedName name="RI4KM2" localSheetId="13">#REF!</definedName>
    <definedName name="RI4KM2" localSheetId="15">#REF!</definedName>
    <definedName name="RI4KM2">#REF!</definedName>
    <definedName name="RI4KM3" localSheetId="13">#REF!</definedName>
    <definedName name="RI4KM3" localSheetId="15">#REF!</definedName>
    <definedName name="RI4KM3">#REF!</definedName>
    <definedName name="RI4KM4" localSheetId="13">#REF!</definedName>
    <definedName name="RI4KM4" localSheetId="15">#REF!</definedName>
    <definedName name="RI4KM4">#REF!</definedName>
    <definedName name="RI4KM5" localSheetId="13">#REF!</definedName>
    <definedName name="RI4KM5" localSheetId="15">#REF!</definedName>
    <definedName name="RI4KM5">#REF!</definedName>
    <definedName name="RI4KM6" localSheetId="13">#REF!</definedName>
    <definedName name="RI4KM6" localSheetId="15">#REF!</definedName>
    <definedName name="RI4KM6">#REF!</definedName>
    <definedName name="RI4KM7" localSheetId="13">#REF!</definedName>
    <definedName name="RI4KM7" localSheetId="15">#REF!</definedName>
    <definedName name="RI4KM7">#REF!</definedName>
    <definedName name="RI4KM8" localSheetId="13">#REF!</definedName>
    <definedName name="RI4KM8" localSheetId="15">#REF!</definedName>
    <definedName name="RI4KM8">#REF!</definedName>
    <definedName name="RI4KM9" localSheetId="13">#REF!</definedName>
    <definedName name="RI4KM9" localSheetId="15">#REF!</definedName>
    <definedName name="RI4KM9">#REF!</definedName>
    <definedName name="RI6a" localSheetId="13">#REF!</definedName>
    <definedName name="RI6a" localSheetId="15">#REF!</definedName>
    <definedName name="RI6a">#REF!</definedName>
    <definedName name="RI6KM1" localSheetId="13">#REF!</definedName>
    <definedName name="RI6KM1" localSheetId="15">#REF!</definedName>
    <definedName name="RI6KM1" localSheetId="22">#REF!</definedName>
    <definedName name="RI6KM1">#REF!</definedName>
    <definedName name="RI6KM2" localSheetId="13">#REF!</definedName>
    <definedName name="RI6KM2" localSheetId="15">#REF!</definedName>
    <definedName name="RI6KM2" localSheetId="22">#REF!</definedName>
    <definedName name="RI6KM2">#REF!</definedName>
    <definedName name="RI6KM3" localSheetId="13">#REF!</definedName>
    <definedName name="RI6KM3" localSheetId="15">#REF!</definedName>
    <definedName name="RI6KM3" localSheetId="22">#REF!</definedName>
    <definedName name="RI6KM3">#REF!</definedName>
    <definedName name="RI7KM1" localSheetId="13">#REF!</definedName>
    <definedName name="RI7KM1" localSheetId="15">#REF!</definedName>
    <definedName name="RI7KM1">#REF!</definedName>
    <definedName name="RI7KM10" localSheetId="13">#REF!</definedName>
    <definedName name="RI7KM10" localSheetId="15">#REF!</definedName>
    <definedName name="RI7KM10">#REF!</definedName>
    <definedName name="RI7KM11" localSheetId="13">#REF!</definedName>
    <definedName name="RI7KM11" localSheetId="15">#REF!</definedName>
    <definedName name="RI7KM11">#REF!</definedName>
    <definedName name="RI7KM12" localSheetId="13">#REF!</definedName>
    <definedName name="RI7KM12" localSheetId="15">#REF!</definedName>
    <definedName name="RI7KM12">#REF!</definedName>
    <definedName name="RI7KM13" localSheetId="13">#REF!</definedName>
    <definedName name="RI7KM13" localSheetId="15">#REF!</definedName>
    <definedName name="RI7KM13">#REF!</definedName>
    <definedName name="RI7KM14" localSheetId="13">#REF!</definedName>
    <definedName name="RI7KM14" localSheetId="15">#REF!</definedName>
    <definedName name="RI7KM14">#REF!</definedName>
    <definedName name="RI7KM2" localSheetId="13">#REF!</definedName>
    <definedName name="RI7KM2" localSheetId="15">#REF!</definedName>
    <definedName name="RI7KM2">#REF!</definedName>
    <definedName name="RI7KM3" localSheetId="13">#REF!</definedName>
    <definedName name="RI7KM3" localSheetId="15">#REF!</definedName>
    <definedName name="RI7KM3">#REF!</definedName>
    <definedName name="RI7KM4" localSheetId="13">#REF!</definedName>
    <definedName name="RI7KM4" localSheetId="15">#REF!</definedName>
    <definedName name="RI7KM4">#REF!</definedName>
    <definedName name="RI7KM5" localSheetId="13">#REF!</definedName>
    <definedName name="RI7KM5" localSheetId="15">#REF!</definedName>
    <definedName name="RI7KM5">#REF!</definedName>
    <definedName name="RI7KM6" localSheetId="13">#REF!</definedName>
    <definedName name="RI7KM6" localSheetId="15">#REF!</definedName>
    <definedName name="RI7KM6">#REF!</definedName>
    <definedName name="RI7KM7" localSheetId="13">#REF!</definedName>
    <definedName name="RI7KM7" localSheetId="15">#REF!</definedName>
    <definedName name="RI7KM7">#REF!</definedName>
    <definedName name="RI7KM8" localSheetId="13">#REF!</definedName>
    <definedName name="RI7KM8" localSheetId="15">#REF!</definedName>
    <definedName name="RI7KM8">#REF!</definedName>
    <definedName name="RI7KM9" localSheetId="13">#REF!</definedName>
    <definedName name="RI7KM9" localSheetId="15">#REF!</definedName>
    <definedName name="RI7KM9">#REF!</definedName>
    <definedName name="RI8KM1" localSheetId="13">#REF!</definedName>
    <definedName name="RI8KM1" localSheetId="15">#REF!</definedName>
    <definedName name="RI8KM1">#REF!</definedName>
    <definedName name="RI8KM10" localSheetId="13">#REF!</definedName>
    <definedName name="RI8KM10" localSheetId="15">#REF!</definedName>
    <definedName name="RI8KM10">#REF!</definedName>
    <definedName name="RI8KM11" localSheetId="13">#REF!</definedName>
    <definedName name="RI8KM11" localSheetId="15">#REF!</definedName>
    <definedName name="RI8KM11">#REF!</definedName>
    <definedName name="RI8KM12" localSheetId="13">#REF!</definedName>
    <definedName name="RI8KM12" localSheetId="15">#REF!</definedName>
    <definedName name="RI8KM12">#REF!</definedName>
    <definedName name="RI8KM13" localSheetId="13">#REF!</definedName>
    <definedName name="RI8KM13" localSheetId="15">#REF!</definedName>
    <definedName name="RI8KM13">#REF!</definedName>
    <definedName name="RI8KM14" localSheetId="13">#REF!</definedName>
    <definedName name="RI8KM14" localSheetId="15">#REF!</definedName>
    <definedName name="RI8KM14">#REF!</definedName>
    <definedName name="RI8KM15" localSheetId="13">#REF!</definedName>
    <definedName name="RI8KM15" localSheetId="15">#REF!</definedName>
    <definedName name="RI8KM15">#REF!</definedName>
    <definedName name="RI8KM16" localSheetId="13">#REF!</definedName>
    <definedName name="RI8KM16" localSheetId="15">#REF!</definedName>
    <definedName name="RI8KM16">#REF!</definedName>
    <definedName name="RI8KM17" localSheetId="13">#REF!</definedName>
    <definedName name="RI8KM17" localSheetId="15">#REF!</definedName>
    <definedName name="RI8KM17">#REF!</definedName>
    <definedName name="RI8KM18" localSheetId="13">#REF!</definedName>
    <definedName name="RI8KM18" localSheetId="15">#REF!</definedName>
    <definedName name="RI8KM18">#REF!</definedName>
    <definedName name="RI8KM19" localSheetId="13">#REF!</definedName>
    <definedName name="RI8KM19" localSheetId="15">#REF!</definedName>
    <definedName name="RI8KM19">#REF!</definedName>
    <definedName name="RI8KM2" localSheetId="13">#REF!</definedName>
    <definedName name="RI8KM2" localSheetId="15">#REF!</definedName>
    <definedName name="RI8KM2">#REF!</definedName>
    <definedName name="RI8KM20" localSheetId="13">#REF!</definedName>
    <definedName name="RI8KM20" localSheetId="15">#REF!</definedName>
    <definedName name="RI8KM20">#REF!</definedName>
    <definedName name="RI8KM21" localSheetId="13">#REF!</definedName>
    <definedName name="RI8KM21" localSheetId="15">#REF!</definedName>
    <definedName name="RI8KM21">#REF!</definedName>
    <definedName name="RI8KM22" localSheetId="13">#REF!</definedName>
    <definedName name="RI8KM22" localSheetId="15">#REF!</definedName>
    <definedName name="RI8KM22">#REF!</definedName>
    <definedName name="RI8KM3" localSheetId="13">#REF!</definedName>
    <definedName name="RI8KM3" localSheetId="15">#REF!</definedName>
    <definedName name="RI8KM3">#REF!</definedName>
    <definedName name="RI8KM4" localSheetId="13">#REF!</definedName>
    <definedName name="RI8KM4" localSheetId="15">#REF!</definedName>
    <definedName name="RI8KM4">#REF!</definedName>
    <definedName name="RI8KM5" localSheetId="13">#REF!</definedName>
    <definedName name="RI8KM5" localSheetId="15">#REF!</definedName>
    <definedName name="RI8KM5">#REF!</definedName>
    <definedName name="RI8KM6" localSheetId="13">#REF!</definedName>
    <definedName name="RI8KM6" localSheetId="15">#REF!</definedName>
    <definedName name="RI8KM6">#REF!</definedName>
    <definedName name="RI8KM7" localSheetId="13">#REF!</definedName>
    <definedName name="RI8KM7" localSheetId="15">#REF!</definedName>
    <definedName name="RI8KM7">#REF!</definedName>
    <definedName name="RI8KM8" localSheetId="13">#REF!</definedName>
    <definedName name="RI8KM8" localSheetId="15">#REF!</definedName>
    <definedName name="RI8KM8">#REF!</definedName>
    <definedName name="RI8KM9" localSheetId="13">#REF!</definedName>
    <definedName name="RI8KM9" localSheetId="15">#REF!</definedName>
    <definedName name="RI8KM9">#REF!</definedName>
    <definedName name="RI9KM1" localSheetId="13">#REF!</definedName>
    <definedName name="RI9KM1" localSheetId="15">#REF!</definedName>
    <definedName name="RI9KM1">#REF!</definedName>
    <definedName name="RI9KM10" localSheetId="13">#REF!</definedName>
    <definedName name="RI9KM10" localSheetId="15">#REF!</definedName>
    <definedName name="RI9KM10">#REF!</definedName>
    <definedName name="RI9KM11" localSheetId="13">#REF!</definedName>
    <definedName name="RI9KM11" localSheetId="15">#REF!</definedName>
    <definedName name="RI9KM11">#REF!</definedName>
    <definedName name="RI9KM12" localSheetId="13">#REF!</definedName>
    <definedName name="RI9KM12" localSheetId="15">#REF!</definedName>
    <definedName name="RI9KM12">#REF!</definedName>
    <definedName name="RI9KM13" localSheetId="13">#REF!</definedName>
    <definedName name="RI9KM13" localSheetId="15">#REF!</definedName>
    <definedName name="RI9KM13">#REF!</definedName>
    <definedName name="RI9KM14" localSheetId="13">#REF!</definedName>
    <definedName name="RI9KM14" localSheetId="15">#REF!</definedName>
    <definedName name="RI9KM14">#REF!</definedName>
    <definedName name="RI9KM15" localSheetId="13">#REF!</definedName>
    <definedName name="RI9KM15" localSheetId="15">#REF!</definedName>
    <definedName name="RI9KM15">#REF!</definedName>
    <definedName name="RI9KM16" localSheetId="13">#REF!</definedName>
    <definedName name="RI9KM16" localSheetId="15">#REF!</definedName>
    <definedName name="RI9KM16">#REF!</definedName>
    <definedName name="RI9KM17" localSheetId="13">#REF!</definedName>
    <definedName name="RI9KM17" localSheetId="15">#REF!</definedName>
    <definedName name="RI9KM17">#REF!</definedName>
    <definedName name="RI9KM18" localSheetId="13">#REF!</definedName>
    <definedName name="RI9KM18" localSheetId="15">#REF!</definedName>
    <definedName name="RI9KM18">#REF!</definedName>
    <definedName name="RI9KM19" localSheetId="13">#REF!</definedName>
    <definedName name="RI9KM19" localSheetId="15">#REF!</definedName>
    <definedName name="RI9KM19">#REF!</definedName>
    <definedName name="RI9KM2" localSheetId="13">#REF!</definedName>
    <definedName name="RI9KM2" localSheetId="15">#REF!</definedName>
    <definedName name="RI9KM2">#REF!</definedName>
    <definedName name="RI9KM20" localSheetId="13">#REF!</definedName>
    <definedName name="RI9KM20" localSheetId="15">#REF!</definedName>
    <definedName name="RI9KM20">#REF!</definedName>
    <definedName name="RI9KM21" localSheetId="13">#REF!</definedName>
    <definedName name="RI9KM21" localSheetId="15">#REF!</definedName>
    <definedName name="RI9KM21">#REF!</definedName>
    <definedName name="RI9KM22" localSheetId="13">#REF!</definedName>
    <definedName name="RI9KM22" localSheetId="15">#REF!</definedName>
    <definedName name="RI9KM22">#REF!</definedName>
    <definedName name="RI9KM3" localSheetId="13">#REF!</definedName>
    <definedName name="RI9KM3" localSheetId="15">#REF!</definedName>
    <definedName name="RI9KM3">#REF!</definedName>
    <definedName name="RI9KM4" localSheetId="13">#REF!</definedName>
    <definedName name="RI9KM4" localSheetId="15">#REF!</definedName>
    <definedName name="RI9KM4">#REF!</definedName>
    <definedName name="RI9KM5" localSheetId="13">#REF!</definedName>
    <definedName name="RI9KM5" localSheetId="15">#REF!</definedName>
    <definedName name="RI9KM5">#REF!</definedName>
    <definedName name="RI9KM6" localSheetId="13">#REF!</definedName>
    <definedName name="RI9KM6" localSheetId="15">#REF!</definedName>
    <definedName name="RI9KM6">#REF!</definedName>
    <definedName name="RI9KM7" localSheetId="13">#REF!</definedName>
    <definedName name="RI9KM7" localSheetId="15">#REF!</definedName>
    <definedName name="RI9KM7">#REF!</definedName>
    <definedName name="RI9KM8" localSheetId="13">#REF!</definedName>
    <definedName name="RI9KM8" localSheetId="15">#REF!</definedName>
    <definedName name="RI9KM8">#REF!</definedName>
    <definedName name="RI9KM9" localSheetId="13">#REF!</definedName>
    <definedName name="RI9KM9" localSheetId="15">#REF!</definedName>
    <definedName name="RI9KM9">#REF!</definedName>
    <definedName name="rig">#N/A</definedName>
    <definedName name="Rigth">[7]RIGHT!$A$1:$C$13668</definedName>
    <definedName name="Rl">#N/A</definedName>
    <definedName name="Rl___0">#N/A</definedName>
    <definedName name="Rl___13">#N/A</definedName>
    <definedName name="robot">#N/A</definedName>
    <definedName name="Rodbinder">#REF!</definedName>
    <definedName name="roller">#REF!</definedName>
    <definedName name="ROOF">#REF!</definedName>
    <definedName name="rosid">#N/A</definedName>
    <definedName name="roughstone">#REF!</definedName>
    <definedName name="rr">#REF!</definedName>
    <definedName name="rrammv">#N/A</definedName>
    <definedName name="rrcost">#REF!</definedName>
    <definedName name="rrr" localSheetId="13">#REF!</definedName>
    <definedName name="rrr" localSheetId="15">#REF!</definedName>
    <definedName name="rrr">#REF!</definedName>
    <definedName name="Rs">#N/A</definedName>
    <definedName name="Rs___0">#N/A</definedName>
    <definedName name="Rs___13">#N/A</definedName>
    <definedName name="rsat">#N/A</definedName>
    <definedName name="Rse">#N/A</definedName>
    <definedName name="Rse___0">#N/A</definedName>
    <definedName name="Rse___13">#N/A</definedName>
    <definedName name="RSR">#N/A</definedName>
    <definedName name="rtrytrey">#N/A</definedName>
    <definedName name="rumblestrip.pcc">#REF!</definedName>
    <definedName name="rup">#REF!</definedName>
    <definedName name="RUPEE" localSheetId="13">#REF!</definedName>
    <definedName name="RUPEE" localSheetId="15">#REF!</definedName>
    <definedName name="RUPEE">#REF!</definedName>
    <definedName name="S">#N/A</definedName>
    <definedName name="S0">#N/A</definedName>
    <definedName name="Sa">#N/A</definedName>
    <definedName name="sajid">#REF!</definedName>
    <definedName name="salballies">#REF!</definedName>
    <definedName name="sand">#REF!</definedName>
    <definedName name="Sand_Rate">#REF!</definedName>
    <definedName name="sandfilling">#REF!</definedName>
    <definedName name="sastry">#N/A</definedName>
    <definedName name="sch">#N/A</definedName>
    <definedName name="scraper">#REF!</definedName>
    <definedName name="Sdate">#N/A</definedName>
    <definedName name="se">#N/A</definedName>
    <definedName name="see">#N/A</definedName>
    <definedName name="seg_1">[8]Anl!$G$68</definedName>
    <definedName name="seg_2">[8]Anl!$G$67</definedName>
    <definedName name="seg_c">[8]Anl!$G$66</definedName>
    <definedName name="sencount" hidden="1">1</definedName>
    <definedName name="senserpaver">#REF!</definedName>
    <definedName name="SEPTIC_TANK">#REF!</definedName>
    <definedName name="SEPTIC_TANL">#REF!</definedName>
    <definedName name="SF">#N/A</definedName>
    <definedName name="SHABAD_FLOOR">#REF!</definedName>
    <definedName name="sheet1">#N/A</definedName>
    <definedName name="sheet1___0">#N/A</definedName>
    <definedName name="sheet1___13">#N/A</definedName>
    <definedName name="Shoulder">#REF!</definedName>
    <definedName name="SHS">#N/A</definedName>
    <definedName name="shutteringtimber">#REF!</definedName>
    <definedName name="si">#N/A</definedName>
    <definedName name="Side1" localSheetId="13">#REF!</definedName>
    <definedName name="Side1" localSheetId="15">#REF!</definedName>
    <definedName name="Side1">#REF!</definedName>
    <definedName name="Side2" localSheetId="13">#REF!</definedName>
    <definedName name="Side2" localSheetId="15">#REF!</definedName>
    <definedName name="Side2">#REF!</definedName>
    <definedName name="Side3" localSheetId="13">#REF!</definedName>
    <definedName name="Side3" localSheetId="15">#REF!</definedName>
    <definedName name="Side3">#REF!</definedName>
    <definedName name="Side4" localSheetId="13">#REF!</definedName>
    <definedName name="Side4" localSheetId="15">#REF!</definedName>
    <definedName name="Side4">#REF!</definedName>
    <definedName name="Side5" localSheetId="13">#REF!</definedName>
    <definedName name="Side5" localSheetId="15">#REF!</definedName>
    <definedName name="Side5">#REF!</definedName>
    <definedName name="sigma0.2">#N/A</definedName>
    <definedName name="sigma0_2">#N/A</definedName>
    <definedName name="sigmab">#N/A</definedName>
    <definedName name="sigmah">#N/A</definedName>
    <definedName name="sigmat">#N/A</definedName>
    <definedName name="skilldresser">#REF!</definedName>
    <definedName name="skilledmazdoor">#REF!</definedName>
    <definedName name="skillmazdoor">#REF!</definedName>
    <definedName name="SKYLIGHT_ROOF">#REF!</definedName>
    <definedName name="slab20">#N/A</definedName>
    <definedName name="slab21">#N/A</definedName>
    <definedName name="slab8">#N/A</definedName>
    <definedName name="span">[8]Anl!$G$6</definedName>
    <definedName name="sprayer">#REF!</definedName>
    <definedName name="SQRT__1___0.6___1.0">#N/A</definedName>
    <definedName name="SQRT__1___0_6___1_0">#N/A</definedName>
    <definedName name="SQRT__1___0_6___1_0___0">#N/A</definedName>
    <definedName name="SQRT__1___0_6___1_0___13">#N/A</definedName>
    <definedName name="sri">#N/A</definedName>
    <definedName name="ss">#N/A</definedName>
    <definedName name="SSM">#REF!</definedName>
    <definedName name="SSM_ABOVE_GL">#REF!</definedName>
    <definedName name="SSM_BELOW_GL">#REF!</definedName>
    <definedName name="sss">#N/A</definedName>
    <definedName name="ssss">'[1]Steel-Circular'!#REF!</definedName>
    <definedName name="ST">#N/A</definedName>
    <definedName name="Staircase">#N/A</definedName>
    <definedName name="Staircase2">#N/A</definedName>
    <definedName name="staticpaver">#REF!</definedName>
    <definedName name="steam_props">#N/A</definedName>
    <definedName name="steel">#N/A</definedName>
    <definedName name="STEEL_WINDOW">#REF!</definedName>
    <definedName name="steelbars">#REF!</definedName>
    <definedName name="steelrailing.pcc">#REF!</definedName>
    <definedName name="steelrod">#REF!</definedName>
    <definedName name="steelstrands">#REF!</definedName>
    <definedName name="steelwire">#REF!</definedName>
    <definedName name="steelwires">#REF!</definedName>
    <definedName name="stonebreaker">#REF!</definedName>
    <definedName name="strands">#REF!</definedName>
    <definedName name="StrID">#N/A</definedName>
    <definedName name="structuralsteel">#REF!</definedName>
    <definedName name="structure">#N/A</definedName>
    <definedName name="Subgrade">#REF!</definedName>
    <definedName name="Subject">#N/A</definedName>
    <definedName name="substructure">#REF!</definedName>
    <definedName name="sumana">#REF!</definedName>
    <definedName name="Summary">#N/A</definedName>
    <definedName name="SUMP_TANK">#REF!</definedName>
    <definedName name="SUNKENPRN_PLASTERING">#REF!</definedName>
    <definedName name="super">#REF!</definedName>
    <definedName name="Sydney">#N/A</definedName>
    <definedName name="T">#N/A</definedName>
    <definedName name="t___0">#N/A</definedName>
    <definedName name="t___13">#N/A</definedName>
    <definedName name="T0">#N/A</definedName>
    <definedName name="TABLE_4">#N/A</definedName>
    <definedName name="table1">#N/A</definedName>
    <definedName name="TableData">#N/A</definedName>
    <definedName name="TANDOOR_BLUE">#REF!</definedName>
    <definedName name="TANDOOR_FLOOR">#REF!</definedName>
    <definedName name="TANDOOR_SKIRT">#REF!</definedName>
    <definedName name="TANDURBLUE_FLOORING">#REF!</definedName>
    <definedName name="tarnian">#REF!</definedName>
    <definedName name="tarpaper.pcc">#REF!</definedName>
    <definedName name="TCS">TCS!$A$2:$V$26</definedName>
    <definedName name="te">#N/A</definedName>
    <definedName name="telephonepoles">#REF!</definedName>
    <definedName name="tempdivert.pcc">#REF!</definedName>
    <definedName name="TEs">#N/A</definedName>
    <definedName name="TEs___0">#N/A</definedName>
    <definedName name="TEs___13">#N/A</definedName>
    <definedName name="test">#N/A</definedName>
    <definedName name="test1">#N/A</definedName>
    <definedName name="TEt">#N/A</definedName>
    <definedName name="TEt___0">#N/A</definedName>
    <definedName name="TEt___13">#N/A</definedName>
    <definedName name="TF">#N/A</definedName>
    <definedName name="tg4tw">#N/A</definedName>
    <definedName name="th">#N/A</definedName>
    <definedName name="Tiles">#REF!</definedName>
    <definedName name="timber">'[2]Material '!$G$30</definedName>
    <definedName name="tipp5t">#REF!</definedName>
    <definedName name="tipper">#REF!</definedName>
    <definedName name="tipper5t">#REF!</definedName>
    <definedName name="TITLE">#N/A</definedName>
    <definedName name="Title1">#N/A</definedName>
    <definedName name="Title2">#N/A</definedName>
    <definedName name="Tk">#N/A</definedName>
    <definedName name="tol">#N/A</definedName>
    <definedName name="topl">#N/A</definedName>
    <definedName name="topn">#N/A</definedName>
    <definedName name="TOTAL">#REF!</definedName>
    <definedName name="tr">#N/A</definedName>
    <definedName name="tractor">#REF!</definedName>
    <definedName name="transitmixer">#REF!</definedName>
    <definedName name="truck5t">#REF!</definedName>
    <definedName name="trucklayby.pcc">#REF!</definedName>
    <definedName name="tS">#N/A</definedName>
    <definedName name="tS___0">#N/A</definedName>
    <definedName name="tS___13">#N/A</definedName>
    <definedName name="tt">#N/A</definedName>
    <definedName name="TUES1">#N/A</definedName>
    <definedName name="Type">#REF!</definedName>
    <definedName name="Type3">#N/A</definedName>
    <definedName name="TYRO_PLASTERING">#REF!</definedName>
    <definedName name="UB">#N/A</definedName>
    <definedName name="UNITS">#N/A</definedName>
    <definedName name="US">#N/A</definedName>
    <definedName name="va">#N/A</definedName>
    <definedName name="va___0">#N/A</definedName>
    <definedName name="va___13">#N/A</definedName>
    <definedName name="VANDEMATARAM">#N/A</definedName>
    <definedName name="VB">#N/A</definedName>
    <definedName name="VD">#N/A</definedName>
    <definedName name="Vend">'[6]FT-05-02IsoBOM'!#REF!</definedName>
    <definedName name="vertical_col_and_corner_walls">#N/A</definedName>
    <definedName name="Vf">#N/A</definedName>
    <definedName name="vibrator">#REF!</definedName>
    <definedName name="vibro">#REF!</definedName>
    <definedName name="VIEW1" localSheetId="13">#REF!</definedName>
    <definedName name="VIEW1" localSheetId="15">#REF!</definedName>
    <definedName name="VIEW1">#REF!</definedName>
    <definedName name="VIEW2" localSheetId="13">#REF!</definedName>
    <definedName name="VIEW2" localSheetId="15">#REF!</definedName>
    <definedName name="VIEW2">#REF!</definedName>
    <definedName name="VIEW3" localSheetId="13">#REF!</definedName>
    <definedName name="VIEW3" localSheetId="15">#REF!</definedName>
    <definedName name="VIEW3">#REF!</definedName>
    <definedName name="VIVEKANANDA">#N/A</definedName>
    <definedName name="vk">[16]FORM7!$R$3:$S$7</definedName>
    <definedName name="Vsigma">#N/A</definedName>
    <definedName name="Vz">#N/A</definedName>
    <definedName name="w" localSheetId="13">#REF!</definedName>
    <definedName name="w" localSheetId="15">#REF!</definedName>
    <definedName name="w">#REF!</definedName>
    <definedName name="Waiting">"Picture 1"</definedName>
    <definedName name="watertank">#REF!</definedName>
    <definedName name="watertanker">#REF!</definedName>
    <definedName name="wearingcourse">#REF!</definedName>
    <definedName name="weepholes">#REF!</definedName>
    <definedName name="Welder">#REF!</definedName>
    <definedName name="welderhelper">#REF!</definedName>
    <definedName name="Wellsinker">#N/A</definedName>
    <definedName name="wid">#N/A</definedName>
    <definedName name="WIRE_GLASS">#REF!</definedName>
    <definedName name="WLP">#N/A</definedName>
    <definedName name="WMM">#REF!</definedName>
    <definedName name="wmmplant">#REF!</definedName>
    <definedName name="WP">#N/A</definedName>
    <definedName name="WPC">#REF!</definedName>
    <definedName name="Xl">#N/A</definedName>
    <definedName name="Xl___0">#N/A</definedName>
    <definedName name="Xl___13">#N/A</definedName>
    <definedName name="xx">#N/A</definedName>
    <definedName name="xxxx">#N/A</definedName>
    <definedName name="yy">#N/A</definedName>
    <definedName name="Zero">#REF!</definedName>
    <definedName name="zl">#N/A</definedName>
    <definedName name="zl___0">#N/A</definedName>
    <definedName name="zl___13">#N/A</definedName>
    <definedName name="zlpu">#N/A</definedName>
    <definedName name="zlpu___0">#N/A</definedName>
    <definedName name="zlpu___13">#N/A</definedName>
    <definedName name="zs">#N/A</definedName>
    <definedName name="zs___0">#N/A</definedName>
    <definedName name="zs___13">#N/A</definedName>
    <definedName name="zspu">#N/A</definedName>
    <definedName name="zspu___0">#N/A</definedName>
    <definedName name="zspu___13">#N/A</definedName>
    <definedName name="ZSS">#N/A</definedName>
    <definedName name="ZSS___0">#N/A</definedName>
    <definedName name="ZSS___13">#N/A</definedName>
    <definedName name="ztpu">#N/A</definedName>
    <definedName name="ztpu___0">#N/A</definedName>
    <definedName name="ztpu___13">#N/A</definedName>
    <definedName name="zxgsdfg" hidden="1">{"'Bill No. 7'!$A$1:$G$32"}</definedName>
    <definedName name="ZY">#N/A</definedName>
    <definedName name="ZY___0">#N/A</definedName>
    <definedName name="ZY___13">#N/A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49" l="1"/>
  <c r="H36" i="49"/>
  <c r="D31" i="49"/>
  <c r="D25" i="49"/>
  <c r="D22" i="49"/>
  <c r="D23" i="49"/>
  <c r="E1182" i="4"/>
  <c r="G19" i="49"/>
  <c r="F1207" i="4"/>
  <c r="F1182" i="4"/>
  <c r="G1208" i="4" l="1"/>
  <c r="F1208" i="4"/>
  <c r="D127" i="4" l="1"/>
  <c r="H123" i="4"/>
  <c r="E812" i="4"/>
  <c r="E814" i="4"/>
  <c r="E815" i="4"/>
  <c r="F5" i="7" l="1"/>
  <c r="F8" i="7"/>
  <c r="F12" i="7"/>
  <c r="E12" i="49" l="1"/>
  <c r="E13" i="49"/>
  <c r="E14" i="49"/>
  <c r="E15" i="49"/>
  <c r="E16" i="49"/>
  <c r="E17" i="49"/>
  <c r="E18" i="49"/>
  <c r="W6" i="7" l="1"/>
  <c r="W7" i="7"/>
  <c r="W8" i="7"/>
  <c r="W9" i="7"/>
  <c r="W10" i="7"/>
  <c r="W11" i="7"/>
  <c r="W12" i="7"/>
  <c r="W13" i="7"/>
  <c r="W14" i="7"/>
  <c r="W15" i="7"/>
  <c r="W5" i="7"/>
  <c r="I21" i="6"/>
  <c r="I28" i="6"/>
  <c r="I32" i="6"/>
  <c r="I38" i="6"/>
  <c r="I46" i="6"/>
  <c r="I89" i="6"/>
  <c r="I93" i="6"/>
  <c r="I100" i="6"/>
  <c r="I104" i="6"/>
  <c r="I105" i="6"/>
  <c r="I106" i="6"/>
  <c r="I107" i="6"/>
  <c r="I108" i="6"/>
  <c r="I109" i="6"/>
  <c r="I110" i="6"/>
  <c r="I112" i="6"/>
  <c r="I113" i="6"/>
  <c r="I114" i="6"/>
  <c r="I115" i="6"/>
  <c r="I116" i="6"/>
  <c r="I117" i="6"/>
  <c r="I118" i="6"/>
  <c r="I119" i="6"/>
  <c r="I120" i="6"/>
  <c r="I121" i="6"/>
  <c r="I122" i="6"/>
  <c r="I123" i="6"/>
  <c r="I124" i="6"/>
  <c r="I125" i="6"/>
  <c r="I126" i="6"/>
  <c r="I127" i="6"/>
  <c r="I128" i="6"/>
  <c r="I129" i="6"/>
  <c r="I130" i="6"/>
  <c r="I131" i="6"/>
  <c r="I132" i="6"/>
  <c r="I133" i="6"/>
  <c r="I134" i="6"/>
  <c r="I157" i="6"/>
  <c r="I181" i="6"/>
  <c r="I208" i="6"/>
  <c r="I233" i="6"/>
  <c r="I255" i="6"/>
  <c r="I256" i="6"/>
  <c r="I257" i="6"/>
  <c r="I258" i="6"/>
  <c r="I259" i="6"/>
  <c r="E20" i="49"/>
  <c r="W25" i="7" l="1"/>
  <c r="E37" i="49"/>
  <c r="E30" i="49"/>
  <c r="N48" i="49"/>
  <c r="D30" i="49"/>
  <c r="D20" i="49" l="1"/>
  <c r="L24" i="49" l="1"/>
  <c r="F25" i="17" l="1"/>
  <c r="E25" i="17"/>
  <c r="E16" i="17"/>
  <c r="F16" i="17" s="1"/>
  <c r="D36" i="49" l="1"/>
  <c r="E36" i="49" l="1"/>
  <c r="D37" i="49"/>
  <c r="E1189" i="4" l="1"/>
  <c r="F1225" i="4"/>
  <c r="B1225" i="4"/>
  <c r="B1226" i="4"/>
  <c r="B1224" i="4"/>
  <c r="B1220" i="4"/>
  <c r="B1221" i="4"/>
  <c r="B1219" i="4"/>
  <c r="B1203" i="4"/>
  <c r="G1205" i="4"/>
  <c r="G1220" i="4" s="1"/>
  <c r="F1205" i="4"/>
  <c r="F1204" i="4"/>
  <c r="K1203" i="4" a="1"/>
  <c r="K1203" i="4" s="1"/>
  <c r="D1190" i="4"/>
  <c r="D1204" i="4" s="1"/>
  <c r="B1190" i="4"/>
  <c r="E1190" i="4"/>
  <c r="E1204" i="4" s="1"/>
  <c r="F1181" i="4"/>
  <c r="H1181" i="4" s="1"/>
  <c r="G1181" i="4"/>
  <c r="F1190" i="4" l="1"/>
  <c r="H1190" i="4" s="1"/>
  <c r="Q35" i="7" l="1"/>
  <c r="P35" i="7"/>
  <c r="F253" i="6" l="1"/>
  <c r="I253" i="6" s="1"/>
  <c r="G712" i="4" l="1"/>
  <c r="G713" i="4"/>
  <c r="G714" i="4"/>
  <c r="G715" i="4"/>
  <c r="G716" i="4"/>
  <c r="G717" i="4"/>
  <c r="G718" i="4"/>
  <c r="G719" i="4"/>
  <c r="G720" i="4"/>
  <c r="G721" i="4"/>
  <c r="G722" i="4"/>
  <c r="G723" i="4"/>
  <c r="G724" i="4"/>
  <c r="G725" i="4"/>
  <c r="G726" i="4"/>
  <c r="G727" i="4"/>
  <c r="G728" i="4"/>
  <c r="G729" i="4"/>
  <c r="G730" i="4"/>
  <c r="G711" i="4"/>
  <c r="F813" i="4" l="1"/>
  <c r="F827" i="4" s="1"/>
  <c r="F851" i="4"/>
  <c r="E851" i="4"/>
  <c r="D851" i="4"/>
  <c r="D852" i="4" s="1"/>
  <c r="B850" i="4"/>
  <c r="K853" i="4" a="1"/>
  <c r="K853" i="4" s="1"/>
  <c r="K852" i="4" a="1"/>
  <c r="K852" i="4" s="1"/>
  <c r="K851" i="4" a="1"/>
  <c r="K851" i="4" s="1"/>
  <c r="B827" i="4"/>
  <c r="D827" i="4"/>
  <c r="E827" i="4"/>
  <c r="G813" i="4"/>
  <c r="H813" i="4" s="1"/>
  <c r="H827" i="4" l="1"/>
  <c r="D853" i="4"/>
  <c r="D29" i="2"/>
  <c r="E23" i="49" l="1"/>
  <c r="E22" i="49"/>
  <c r="E21" i="49"/>
  <c r="E34" i="49" l="1"/>
  <c r="A5" i="49"/>
  <c r="A6" i="49" l="1"/>
  <c r="F4" i="19"/>
  <c r="H4" i="19"/>
  <c r="F5" i="19"/>
  <c r="H5" i="19"/>
  <c r="F6" i="19"/>
  <c r="H6" i="19"/>
  <c r="F44" i="17"/>
  <c r="F45" i="17"/>
  <c r="F46" i="17"/>
  <c r="F47" i="17"/>
  <c r="F48" i="17"/>
  <c r="F49" i="17"/>
  <c r="D41" i="17"/>
  <c r="D40" i="17"/>
  <c r="D39" i="17"/>
  <c r="E38" i="17"/>
  <c r="F38" i="17" s="1"/>
  <c r="E37" i="17"/>
  <c r="E23" i="17"/>
  <c r="D23" i="17"/>
  <c r="D17" i="17"/>
  <c r="D18" i="17"/>
  <c r="D19" i="17"/>
  <c r="D15" i="17"/>
  <c r="Z61" i="7"/>
  <c r="AA61" i="7"/>
  <c r="AB61" i="7"/>
  <c r="AC61" i="7"/>
  <c r="AD61" i="7"/>
  <c r="AE61" i="7"/>
  <c r="Z62" i="7"/>
  <c r="AA62" i="7"/>
  <c r="AB62" i="7"/>
  <c r="AC62" i="7"/>
  <c r="AD62" i="7"/>
  <c r="AE62" i="7"/>
  <c r="Z63" i="7"/>
  <c r="AA63" i="7"/>
  <c r="AB63" i="7"/>
  <c r="AC63" i="7"/>
  <c r="AD63" i="7"/>
  <c r="AE63" i="7"/>
  <c r="Z64" i="7"/>
  <c r="AA64" i="7"/>
  <c r="AB64" i="7"/>
  <c r="AC64" i="7"/>
  <c r="AD64" i="7"/>
  <c r="AE64" i="7"/>
  <c r="Z65" i="7"/>
  <c r="AA65" i="7"/>
  <c r="AB65" i="7"/>
  <c r="AC65" i="7"/>
  <c r="AD65" i="7"/>
  <c r="AE65" i="7"/>
  <c r="Z66" i="7"/>
  <c r="AA66" i="7"/>
  <c r="AB66" i="7"/>
  <c r="AC66" i="7"/>
  <c r="AD66" i="7"/>
  <c r="AE66" i="7"/>
  <c r="Z67" i="7"/>
  <c r="AA67" i="7"/>
  <c r="AB67" i="7"/>
  <c r="AC67" i="7"/>
  <c r="AD67" i="7"/>
  <c r="AE67" i="7"/>
  <c r="Z68" i="7"/>
  <c r="AA68" i="7"/>
  <c r="AB68" i="7"/>
  <c r="AC68" i="7"/>
  <c r="AD68" i="7"/>
  <c r="AE68" i="7"/>
  <c r="Z69" i="7"/>
  <c r="AA69" i="7"/>
  <c r="AB69" i="7"/>
  <c r="AC69" i="7"/>
  <c r="AD69" i="7"/>
  <c r="AE69" i="7"/>
  <c r="Z70" i="7"/>
  <c r="AA70" i="7"/>
  <c r="AB70" i="7"/>
  <c r="AC70" i="7"/>
  <c r="AD70" i="7"/>
  <c r="AE70" i="7"/>
  <c r="AE60" i="7"/>
  <c r="AD60" i="7"/>
  <c r="AC60" i="7"/>
  <c r="AB60" i="7"/>
  <c r="AA60" i="7"/>
  <c r="Z60" i="7"/>
  <c r="Z33" i="7"/>
  <c r="AA33" i="7"/>
  <c r="AB33" i="7"/>
  <c r="AC33" i="7"/>
  <c r="AD33" i="7"/>
  <c r="AE33" i="7"/>
  <c r="AE32" i="7"/>
  <c r="AD32" i="7"/>
  <c r="AC32" i="7"/>
  <c r="AB32" i="7"/>
  <c r="AA32" i="7"/>
  <c r="Z32" i="7"/>
  <c r="AE7" i="7"/>
  <c r="AE8" i="7"/>
  <c r="AE9" i="7"/>
  <c r="AE10" i="7"/>
  <c r="AE11" i="7"/>
  <c r="AE12" i="7"/>
  <c r="AE13" i="7"/>
  <c r="AE14" i="7"/>
  <c r="AE15" i="7"/>
  <c r="AE16" i="7"/>
  <c r="AE17" i="7"/>
  <c r="AE18" i="7"/>
  <c r="AE19" i="7"/>
  <c r="AE20" i="7"/>
  <c r="AE21" i="7"/>
  <c r="AE22" i="7"/>
  <c r="AE23" i="7"/>
  <c r="AE24" i="7"/>
  <c r="AD7" i="7"/>
  <c r="AD8" i="7"/>
  <c r="AD9" i="7"/>
  <c r="AD10" i="7"/>
  <c r="AD11" i="7"/>
  <c r="AD12" i="7"/>
  <c r="AD13" i="7"/>
  <c r="AD14" i="7"/>
  <c r="AD15" i="7"/>
  <c r="AD16" i="7"/>
  <c r="AD17" i="7"/>
  <c r="AD18" i="7"/>
  <c r="AD19" i="7"/>
  <c r="AD20" i="7"/>
  <c r="AD21" i="7"/>
  <c r="AD22" i="7"/>
  <c r="AD23" i="7"/>
  <c r="AD24" i="7"/>
  <c r="AC7" i="7"/>
  <c r="AC8" i="7"/>
  <c r="AC9" i="7"/>
  <c r="AC10" i="7"/>
  <c r="AC11" i="7"/>
  <c r="AC12" i="7"/>
  <c r="AC13" i="7"/>
  <c r="AC14" i="7"/>
  <c r="AC15" i="7"/>
  <c r="AC16" i="7"/>
  <c r="AC17" i="7"/>
  <c r="AC18" i="7"/>
  <c r="AC19" i="7"/>
  <c r="AC20" i="7"/>
  <c r="AC21" i="7"/>
  <c r="AC22" i="7"/>
  <c r="AC23" i="7"/>
  <c r="AC24" i="7"/>
  <c r="AB7" i="7"/>
  <c r="AB8" i="7"/>
  <c r="AB9" i="7"/>
  <c r="AB10" i="7"/>
  <c r="AB11" i="7"/>
  <c r="AB12" i="7"/>
  <c r="AB13" i="7"/>
  <c r="AB14" i="7"/>
  <c r="AB15" i="7"/>
  <c r="AB16" i="7"/>
  <c r="AB17" i="7"/>
  <c r="AB18" i="7"/>
  <c r="AB19" i="7"/>
  <c r="AB20" i="7"/>
  <c r="AB21" i="7"/>
  <c r="AB22" i="7"/>
  <c r="AB23" i="7"/>
  <c r="AB24" i="7"/>
  <c r="AA7" i="7"/>
  <c r="AA8" i="7"/>
  <c r="AA9" i="7"/>
  <c r="AA10" i="7"/>
  <c r="AA11" i="7"/>
  <c r="AA12" i="7"/>
  <c r="AA13" i="7"/>
  <c r="AA14" i="7"/>
  <c r="AA15" i="7"/>
  <c r="AA16" i="7"/>
  <c r="AA17" i="7"/>
  <c r="AA18" i="7"/>
  <c r="AA19" i="7"/>
  <c r="AA20" i="7"/>
  <c r="AA21" i="7"/>
  <c r="AA22" i="7"/>
  <c r="AA23" i="7"/>
  <c r="AA24" i="7"/>
  <c r="Z7" i="7"/>
  <c r="Z8" i="7"/>
  <c r="Z9" i="7"/>
  <c r="Z10" i="7"/>
  <c r="Z11" i="7"/>
  <c r="Z12" i="7"/>
  <c r="Z13" i="7"/>
  <c r="Z14" i="7"/>
  <c r="Z15" i="7"/>
  <c r="Z16" i="7"/>
  <c r="Z17" i="7"/>
  <c r="Z18" i="7"/>
  <c r="Z19" i="7"/>
  <c r="Z20" i="7"/>
  <c r="Z21" i="7"/>
  <c r="Z22" i="7"/>
  <c r="Z23" i="7"/>
  <c r="Z24" i="7"/>
  <c r="F23" i="17" l="1"/>
  <c r="A7" i="49"/>
  <c r="A8" i="49" s="1"/>
  <c r="U8" i="7"/>
  <c r="D895" i="4"/>
  <c r="D894" i="4"/>
  <c r="D971" i="4"/>
  <c r="G971" i="4"/>
  <c r="G972" i="4"/>
  <c r="B961" i="4"/>
  <c r="B971" i="4" s="1"/>
  <c r="B962" i="4"/>
  <c r="B972" i="4" s="1"/>
  <c r="B960" i="4"/>
  <c r="B970" i="4" s="1"/>
  <c r="D961" i="4"/>
  <c r="E961" i="4"/>
  <c r="E971" i="4" s="1"/>
  <c r="F961" i="4"/>
  <c r="F971" i="4" s="1"/>
  <c r="E962" i="4"/>
  <c r="F962" i="4"/>
  <c r="E988" i="4"/>
  <c r="E989" i="4"/>
  <c r="D988" i="4"/>
  <c r="H988" i="4" s="1"/>
  <c r="B988" i="4"/>
  <c r="B989" i="4"/>
  <c r="B987" i="4"/>
  <c r="D952" i="4"/>
  <c r="H951" i="4"/>
  <c r="W707" i="29"/>
  <c r="W708" i="29"/>
  <c r="W709" i="29"/>
  <c r="W710" i="29"/>
  <c r="W711" i="29"/>
  <c r="W712" i="29"/>
  <c r="W713" i="29"/>
  <c r="W714" i="29"/>
  <c r="W715" i="29"/>
  <c r="W716" i="29"/>
  <c r="W717" i="29"/>
  <c r="W718" i="29"/>
  <c r="W719" i="29"/>
  <c r="W720" i="29"/>
  <c r="W721" i="29"/>
  <c r="W722" i="29"/>
  <c r="W723" i="29"/>
  <c r="W724" i="29"/>
  <c r="W725" i="29"/>
  <c r="W726" i="29"/>
  <c r="W727" i="29"/>
  <c r="W728" i="29"/>
  <c r="W729" i="29"/>
  <c r="W730" i="29"/>
  <c r="W731" i="29"/>
  <c r="W732" i="29"/>
  <c r="W733" i="29"/>
  <c r="W734" i="29"/>
  <c r="W735" i="29"/>
  <c r="W736" i="29"/>
  <c r="W737" i="29"/>
  <c r="W738" i="29"/>
  <c r="W739" i="29"/>
  <c r="W740" i="29"/>
  <c r="W741" i="29"/>
  <c r="W742" i="29"/>
  <c r="W743" i="29"/>
  <c r="W744" i="29"/>
  <c r="W745" i="29"/>
  <c r="W746" i="29"/>
  <c r="W747" i="29"/>
  <c r="W748" i="29"/>
  <c r="W749" i="29"/>
  <c r="W750" i="29"/>
  <c r="W751" i="29"/>
  <c r="W752" i="29"/>
  <c r="W753" i="29"/>
  <c r="W754" i="29"/>
  <c r="W755" i="29"/>
  <c r="W756" i="29"/>
  <c r="W757" i="29"/>
  <c r="W758" i="29"/>
  <c r="W759" i="29"/>
  <c r="W760" i="29"/>
  <c r="W761" i="29"/>
  <c r="W762" i="29"/>
  <c r="W763" i="29"/>
  <c r="W764" i="29"/>
  <c r="W765" i="29"/>
  <c r="W766" i="29"/>
  <c r="W767" i="29"/>
  <c r="W768" i="29"/>
  <c r="W769" i="29"/>
  <c r="W770" i="29"/>
  <c r="W771" i="29"/>
  <c r="W772" i="29"/>
  <c r="W773" i="29"/>
  <c r="W774" i="29"/>
  <c r="W775" i="29"/>
  <c r="W776" i="29"/>
  <c r="W777" i="29"/>
  <c r="W778" i="29"/>
  <c r="W779" i="29"/>
  <c r="W780" i="29"/>
  <c r="W781" i="29"/>
  <c r="W782" i="29"/>
  <c r="W783" i="29"/>
  <c r="W784" i="29"/>
  <c r="W785" i="29"/>
  <c r="W786" i="29"/>
  <c r="W787" i="29"/>
  <c r="W788" i="29"/>
  <c r="W789" i="29"/>
  <c r="W790" i="29"/>
  <c r="W791" i="29"/>
  <c r="W792" i="29"/>
  <c r="W793" i="29"/>
  <c r="W794" i="29"/>
  <c r="W795" i="29"/>
  <c r="W796" i="29"/>
  <c r="W797" i="29"/>
  <c r="W798" i="29"/>
  <c r="W799" i="29"/>
  <c r="W800" i="29"/>
  <c r="W801" i="29"/>
  <c r="W802" i="29"/>
  <c r="W803" i="29"/>
  <c r="W804" i="29"/>
  <c r="W805" i="29"/>
  <c r="W806" i="29"/>
  <c r="W807" i="29"/>
  <c r="W808" i="29"/>
  <c r="W809" i="29"/>
  <c r="W810" i="29"/>
  <c r="W811" i="29"/>
  <c r="W812" i="29"/>
  <c r="W813" i="29"/>
  <c r="W814" i="29"/>
  <c r="W815" i="29"/>
  <c r="W816" i="29"/>
  <c r="W817" i="29"/>
  <c r="W818" i="29"/>
  <c r="W819" i="29"/>
  <c r="W820" i="29"/>
  <c r="W958" i="29"/>
  <c r="W959" i="29"/>
  <c r="W960" i="29"/>
  <c r="W961" i="29"/>
  <c r="W962" i="29"/>
  <c r="W963" i="29"/>
  <c r="W964" i="29"/>
  <c r="W965" i="29"/>
  <c r="W966" i="29"/>
  <c r="W967" i="29"/>
  <c r="W968" i="29"/>
  <c r="W969" i="29"/>
  <c r="W970" i="29"/>
  <c r="W971" i="29"/>
  <c r="W972" i="29"/>
  <c r="W973" i="29"/>
  <c r="W974" i="29"/>
  <c r="W975" i="29"/>
  <c r="W976" i="29"/>
  <c r="W977" i="29"/>
  <c r="W978" i="29"/>
  <c r="W979" i="29"/>
  <c r="W980" i="29"/>
  <c r="W981" i="29"/>
  <c r="W982" i="29"/>
  <c r="W983" i="29"/>
  <c r="W984" i="29"/>
  <c r="W985" i="29"/>
  <c r="W986" i="29"/>
  <c r="W987" i="29"/>
  <c r="W988" i="29"/>
  <c r="W989" i="29"/>
  <c r="W990" i="29"/>
  <c r="W991" i="29"/>
  <c r="W992" i="29"/>
  <c r="W993" i="29"/>
  <c r="W994" i="29"/>
  <c r="W995" i="29"/>
  <c r="W996" i="29"/>
  <c r="W997" i="29"/>
  <c r="W998" i="29"/>
  <c r="W999" i="29"/>
  <c r="W1000" i="29"/>
  <c r="W1001" i="29"/>
  <c r="W1002" i="29"/>
  <c r="W1003" i="29"/>
  <c r="W1004" i="29"/>
  <c r="W1005" i="29"/>
  <c r="W1006" i="29"/>
  <c r="W1007" i="29"/>
  <c r="W1008" i="29"/>
  <c r="W1009" i="29"/>
  <c r="W1010" i="29"/>
  <c r="W1011" i="29"/>
  <c r="W1012" i="29"/>
  <c r="W1013" i="29"/>
  <c r="W1014" i="29"/>
  <c r="W1015" i="29"/>
  <c r="W1016" i="29"/>
  <c r="W1017" i="29"/>
  <c r="W1018" i="29"/>
  <c r="W1019" i="29"/>
  <c r="W1020" i="29"/>
  <c r="W1021" i="29"/>
  <c r="W1022" i="29"/>
  <c r="W1023" i="29"/>
  <c r="W1024" i="29"/>
  <c r="W1025" i="29"/>
  <c r="W1026" i="29"/>
  <c r="W1027" i="29"/>
  <c r="W1028" i="29"/>
  <c r="W1029" i="29"/>
  <c r="W1030" i="29"/>
  <c r="W1031" i="29"/>
  <c r="W1032" i="29"/>
  <c r="W1033" i="29"/>
  <c r="W1034" i="29"/>
  <c r="W1035" i="29"/>
  <c r="W1036" i="29"/>
  <c r="W1037" i="29"/>
  <c r="W1038" i="29"/>
  <c r="W1039" i="29"/>
  <c r="W1040" i="29"/>
  <c r="W1041" i="29"/>
  <c r="W1042" i="29"/>
  <c r="W1043" i="29"/>
  <c r="W1044" i="29"/>
  <c r="W1045" i="29"/>
  <c r="W1046" i="29"/>
  <c r="W1047" i="29"/>
  <c r="W1048" i="29"/>
  <c r="W1049" i="29"/>
  <c r="W1050" i="29"/>
  <c r="W1051" i="29"/>
  <c r="W1052" i="29"/>
  <c r="W1053" i="29"/>
  <c r="W1054" i="29"/>
  <c r="W1055" i="29"/>
  <c r="W1056" i="29"/>
  <c r="W1057" i="29"/>
  <c r="W1058" i="29"/>
  <c r="W1059" i="29"/>
  <c r="W1060" i="29"/>
  <c r="W1061" i="29"/>
  <c r="W1062" i="29"/>
  <c r="W1063" i="29"/>
  <c r="W1064" i="29"/>
  <c r="W1065" i="29"/>
  <c r="W1066" i="29"/>
  <c r="W1067" i="29"/>
  <c r="W1068" i="29"/>
  <c r="W1069" i="29"/>
  <c r="W1070" i="29"/>
  <c r="W1071" i="29"/>
  <c r="W1072" i="29"/>
  <c r="W1073" i="29"/>
  <c r="W1074" i="29"/>
  <c r="W1075" i="29"/>
  <c r="W1076" i="29"/>
  <c r="W1077" i="29"/>
  <c r="W1078" i="29"/>
  <c r="W1079" i="29"/>
  <c r="W1080" i="29"/>
  <c r="W1081" i="29"/>
  <c r="W1082" i="29"/>
  <c r="W1083" i="29"/>
  <c r="W1084" i="29"/>
  <c r="W1085" i="29"/>
  <c r="W1086" i="29"/>
  <c r="W1087" i="29"/>
  <c r="W1088" i="29"/>
  <c r="W1089" i="29"/>
  <c r="W1090" i="29"/>
  <c r="W1091" i="29"/>
  <c r="W1092" i="29"/>
  <c r="W1093" i="29"/>
  <c r="W1094" i="29"/>
  <c r="W1095" i="29"/>
  <c r="W1096" i="29"/>
  <c r="W1097" i="29"/>
  <c r="W1098" i="29"/>
  <c r="W1099" i="29"/>
  <c r="W1100" i="29"/>
  <c r="W1101" i="29"/>
  <c r="W1102" i="29"/>
  <c r="W1103" i="29"/>
  <c r="W1104" i="29"/>
  <c r="W1105" i="29"/>
  <c r="W1106" i="29"/>
  <c r="W1107" i="29"/>
  <c r="W1108" i="29"/>
  <c r="W1109" i="29"/>
  <c r="W1110" i="29"/>
  <c r="W1111" i="29"/>
  <c r="W1112" i="29"/>
  <c r="W1113" i="29"/>
  <c r="W1114" i="29"/>
  <c r="W1115" i="29"/>
  <c r="W1116" i="29"/>
  <c r="W1117" i="29"/>
  <c r="W1118" i="29"/>
  <c r="W1119" i="29"/>
  <c r="W1120" i="29"/>
  <c r="W1121" i="29"/>
  <c r="W1122" i="29"/>
  <c r="W1123" i="29"/>
  <c r="W1124" i="29"/>
  <c r="W1125" i="29"/>
  <c r="W1126" i="29"/>
  <c r="W1127" i="29"/>
  <c r="W1128" i="29"/>
  <c r="W1129" i="29"/>
  <c r="W1130" i="29"/>
  <c r="W1131" i="29"/>
  <c r="W1132" i="29"/>
  <c r="W1133" i="29"/>
  <c r="W1134" i="29"/>
  <c r="W1135" i="29"/>
  <c r="W1136" i="29"/>
  <c r="W1137" i="29"/>
  <c r="W1138" i="29"/>
  <c r="W1139" i="29"/>
  <c r="W1140" i="29"/>
  <c r="W1141" i="29"/>
  <c r="W1142" i="29"/>
  <c r="W1143" i="29"/>
  <c r="W1144" i="29"/>
  <c r="W1145" i="29"/>
  <c r="W1146" i="29"/>
  <c r="W1147" i="29"/>
  <c r="W1148" i="29"/>
  <c r="W1149" i="29"/>
  <c r="W1150" i="29"/>
  <c r="W1151" i="29"/>
  <c r="W1152" i="29"/>
  <c r="W1153" i="29"/>
  <c r="W1154" i="29"/>
  <c r="W1155" i="29"/>
  <c r="W1156" i="29"/>
  <c r="W1157" i="29"/>
  <c r="W1158" i="29"/>
  <c r="W1159" i="29"/>
  <c r="W1160" i="29"/>
  <c r="W1161" i="29"/>
  <c r="W1162" i="29"/>
  <c r="W1163" i="29"/>
  <c r="W1164" i="29"/>
  <c r="W1165" i="29"/>
  <c r="W1166" i="29"/>
  <c r="W1167" i="29"/>
  <c r="W1168" i="29"/>
  <c r="W1169" i="29"/>
  <c r="W1170" i="29"/>
  <c r="W1171" i="29"/>
  <c r="W1172" i="29"/>
  <c r="W1173" i="29"/>
  <c r="W1174" i="29"/>
  <c r="W1175" i="29"/>
  <c r="W1176" i="29"/>
  <c r="W1177" i="29"/>
  <c r="W1178" i="29"/>
  <c r="W1179" i="29"/>
  <c r="W1180" i="29"/>
  <c r="W1181" i="29"/>
  <c r="W1182" i="29"/>
  <c r="W1183" i="29"/>
  <c r="W1184" i="29"/>
  <c r="W1185" i="29"/>
  <c r="W1186" i="29"/>
  <c r="W1187" i="29"/>
  <c r="W1188" i="29"/>
  <c r="W1189" i="29"/>
  <c r="W1190" i="29"/>
  <c r="W1191" i="29"/>
  <c r="W1192" i="29"/>
  <c r="W1193" i="29"/>
  <c r="W1194" i="29"/>
  <c r="W1195" i="29"/>
  <c r="W1196" i="29"/>
  <c r="W1197" i="29"/>
  <c r="W1198" i="29"/>
  <c r="W1199" i="29"/>
  <c r="W1200" i="29"/>
  <c r="W1201" i="29"/>
  <c r="W1202" i="29"/>
  <c r="W1203" i="29"/>
  <c r="W1204" i="29"/>
  <c r="W1205" i="29"/>
  <c r="W1206" i="29"/>
  <c r="W1207" i="29"/>
  <c r="W1208" i="29"/>
  <c r="W1209" i="29"/>
  <c r="W1210" i="29"/>
  <c r="W1211" i="29"/>
  <c r="W1212" i="29"/>
  <c r="W1213" i="29"/>
  <c r="W1214" i="29"/>
  <c r="W1215" i="29"/>
  <c r="W1216" i="29"/>
  <c r="W1217" i="29"/>
  <c r="W1218" i="29"/>
  <c r="W1219" i="29"/>
  <c r="W1220" i="29"/>
  <c r="W1221" i="29"/>
  <c r="W1222" i="29"/>
  <c r="W1223" i="29"/>
  <c r="W1224" i="29"/>
  <c r="W1225" i="29"/>
  <c r="W1226" i="29"/>
  <c r="W1227" i="29"/>
  <c r="W1228" i="29"/>
  <c r="W1229" i="29"/>
  <c r="W1230" i="29"/>
  <c r="W1231" i="29"/>
  <c r="W1232" i="29"/>
  <c r="W1233" i="29"/>
  <c r="W1234" i="29"/>
  <c r="W1235" i="29"/>
  <c r="W1236" i="29"/>
  <c r="W1237" i="29"/>
  <c r="W1238" i="29"/>
  <c r="W1239" i="29"/>
  <c r="W1240" i="29"/>
  <c r="W1241" i="29"/>
  <c r="W1242" i="29"/>
  <c r="W1243" i="29"/>
  <c r="W1244" i="29"/>
  <c r="W1245" i="29"/>
  <c r="W1246" i="29"/>
  <c r="W1247" i="29"/>
  <c r="W1248" i="29"/>
  <c r="W1249" i="29"/>
  <c r="W1250" i="29"/>
  <c r="W1251" i="29"/>
  <c r="W1252" i="29"/>
  <c r="W1253" i="29"/>
  <c r="W1254" i="29"/>
  <c r="W1255" i="29"/>
  <c r="W1256" i="29"/>
  <c r="W1257" i="29"/>
  <c r="W1258" i="29"/>
  <c r="W1259" i="29"/>
  <c r="W1260" i="29"/>
  <c r="W1261" i="29"/>
  <c r="W1262" i="29"/>
  <c r="W1263" i="29"/>
  <c r="W1264" i="29"/>
  <c r="W1265" i="29"/>
  <c r="W1266" i="29"/>
  <c r="W1267" i="29"/>
  <c r="W1268" i="29"/>
  <c r="W1269" i="29"/>
  <c r="W1270" i="29"/>
  <c r="W1271" i="29"/>
  <c r="W1272" i="29"/>
  <c r="W1273" i="29"/>
  <c r="W1274" i="29"/>
  <c r="W1275" i="29"/>
  <c r="W1276" i="29"/>
  <c r="W1277" i="29"/>
  <c r="W1278" i="29"/>
  <c r="W1279" i="29"/>
  <c r="W1280" i="29"/>
  <c r="W1281" i="29"/>
  <c r="W1282" i="29"/>
  <c r="W1283" i="29"/>
  <c r="W1284" i="29"/>
  <c r="W1285" i="29"/>
  <c r="W1286" i="29"/>
  <c r="W1287" i="29"/>
  <c r="W1288" i="29"/>
  <c r="W1289" i="29"/>
  <c r="W1290" i="29"/>
  <c r="W1291" i="29"/>
  <c r="W1292" i="29"/>
  <c r="W1293" i="29"/>
  <c r="W1294" i="29"/>
  <c r="W1295" i="29"/>
  <c r="W1296" i="29"/>
  <c r="W1297" i="29"/>
  <c r="W1298" i="29"/>
  <c r="W1299" i="29"/>
  <c r="W1300" i="29"/>
  <c r="W1301" i="29"/>
  <c r="W1302" i="29"/>
  <c r="W1303" i="29"/>
  <c r="W1304" i="29"/>
  <c r="W1305" i="29"/>
  <c r="W1306" i="29"/>
  <c r="W1307" i="29"/>
  <c r="W1308" i="29"/>
  <c r="W1309" i="29"/>
  <c r="W1310" i="29"/>
  <c r="W1311" i="29"/>
  <c r="W1312" i="29"/>
  <c r="W1313" i="29"/>
  <c r="W1314" i="29"/>
  <c r="W1315" i="29"/>
  <c r="W1316" i="29"/>
  <c r="W1317" i="29"/>
  <c r="W1318" i="29"/>
  <c r="W1319" i="29"/>
  <c r="W1320" i="29"/>
  <c r="W1321" i="29"/>
  <c r="W1322" i="29"/>
  <c r="W1323" i="29"/>
  <c r="W1324" i="29"/>
  <c r="W1325" i="29"/>
  <c r="W1326" i="29"/>
  <c r="W1327" i="29"/>
  <c r="W1328" i="29"/>
  <c r="W1329" i="29"/>
  <c r="W1330" i="29"/>
  <c r="W1331" i="29"/>
  <c r="W1332" i="29"/>
  <c r="W1333" i="29"/>
  <c r="W1334" i="29"/>
  <c r="W1335" i="29"/>
  <c r="W1336" i="29"/>
  <c r="W1337" i="29"/>
  <c r="W1338" i="29"/>
  <c r="W1339" i="29"/>
  <c r="W1340" i="29"/>
  <c r="W1341" i="29"/>
  <c r="W1342" i="29"/>
  <c r="W1343" i="29"/>
  <c r="W1344" i="29"/>
  <c r="W1345" i="29"/>
  <c r="W1346" i="29"/>
  <c r="W1347" i="29"/>
  <c r="W1348" i="29"/>
  <c r="W1349" i="29"/>
  <c r="W1350" i="29"/>
  <c r="W1351" i="29"/>
  <c r="W1352" i="29"/>
  <c r="W1353" i="29"/>
  <c r="W1354" i="29"/>
  <c r="W1355" i="29"/>
  <c r="W1356" i="29"/>
  <c r="W1357" i="29"/>
  <c r="W1358" i="29"/>
  <c r="W1359" i="29"/>
  <c r="W1360" i="29"/>
  <c r="W1361" i="29"/>
  <c r="W1362" i="29"/>
  <c r="W1363" i="29"/>
  <c r="W1364" i="29"/>
  <c r="W1365" i="29"/>
  <c r="W1366" i="29"/>
  <c r="W1367" i="29"/>
  <c r="W1368" i="29"/>
  <c r="W1369" i="29"/>
  <c r="W1370" i="29"/>
  <c r="W1371" i="29"/>
  <c r="W1372" i="29"/>
  <c r="W1373" i="29"/>
  <c r="W1374" i="29"/>
  <c r="W1375" i="29"/>
  <c r="W1376" i="29"/>
  <c r="W1377" i="29"/>
  <c r="W1378" i="29"/>
  <c r="W1379" i="29"/>
  <c r="W1380" i="29"/>
  <c r="W1381" i="29"/>
  <c r="W1382" i="29"/>
  <c r="W1383" i="29"/>
  <c r="W1384" i="29"/>
  <c r="W1385" i="29"/>
  <c r="W1386" i="29"/>
  <c r="W1387" i="29"/>
  <c r="W1388" i="29"/>
  <c r="W1389" i="29"/>
  <c r="W1390" i="29"/>
  <c r="W1391" i="29"/>
  <c r="W1392" i="29"/>
  <c r="W1393" i="29"/>
  <c r="W1394" i="29"/>
  <c r="W1395" i="29"/>
  <c r="W1396" i="29"/>
  <c r="W1397" i="29"/>
  <c r="W1398" i="29"/>
  <c r="W1399" i="29"/>
  <c r="W1400" i="29"/>
  <c r="W1401" i="29"/>
  <c r="W1402" i="29"/>
  <c r="W1403" i="29"/>
  <c r="W1404" i="29"/>
  <c r="W1405" i="29"/>
  <c r="W1406" i="29"/>
  <c r="W1407" i="29"/>
  <c r="W1408" i="29"/>
  <c r="W1409" i="29"/>
  <c r="W1410" i="29"/>
  <c r="W1411" i="29"/>
  <c r="W1412" i="29"/>
  <c r="W1413" i="29"/>
  <c r="W1414" i="29"/>
  <c r="W1415" i="29"/>
  <c r="W1416" i="29"/>
  <c r="W1417" i="29"/>
  <c r="W1418" i="29"/>
  <c r="W1419" i="29"/>
  <c r="W1420" i="29"/>
  <c r="W1421" i="29"/>
  <c r="W1422" i="29"/>
  <c r="W1423" i="29"/>
  <c r="W1424" i="29"/>
  <c r="W1425" i="29"/>
  <c r="W1426" i="29"/>
  <c r="W1427" i="29"/>
  <c r="W1428" i="29"/>
  <c r="W1429" i="29"/>
  <c r="W1430" i="29"/>
  <c r="W1431" i="29"/>
  <c r="W1432" i="29"/>
  <c r="W1433" i="29"/>
  <c r="W1434" i="29"/>
  <c r="W1435" i="29"/>
  <c r="W1436" i="29"/>
  <c r="W1437" i="29"/>
  <c r="W1438" i="29"/>
  <c r="W1439" i="29"/>
  <c r="W1440" i="29"/>
  <c r="W1441" i="29"/>
  <c r="W1442" i="29"/>
  <c r="W1443" i="29"/>
  <c r="W1444" i="29"/>
  <c r="W1445" i="29"/>
  <c r="W1446" i="29"/>
  <c r="W1447" i="29"/>
  <c r="W1448" i="29"/>
  <c r="W1449" i="29"/>
  <c r="W1450" i="29"/>
  <c r="W1451" i="29"/>
  <c r="W1452" i="29"/>
  <c r="W1453" i="29"/>
  <c r="W1454" i="29"/>
  <c r="W1455" i="29"/>
  <c r="W1456" i="29"/>
  <c r="W1457" i="29"/>
  <c r="W1458" i="29"/>
  <c r="W1459" i="29"/>
  <c r="W1460" i="29"/>
  <c r="W1461" i="29"/>
  <c r="W1462" i="29"/>
  <c r="W1463" i="29"/>
  <c r="W1464" i="29"/>
  <c r="W1465" i="29"/>
  <c r="W1466" i="29"/>
  <c r="W1467" i="29"/>
  <c r="W1468" i="29"/>
  <c r="W1469" i="29"/>
  <c r="W1470" i="29"/>
  <c r="W1471" i="29"/>
  <c r="W1472" i="29"/>
  <c r="W1473" i="29"/>
  <c r="W1474" i="29"/>
  <c r="W1475" i="29"/>
  <c r="W1476" i="29"/>
  <c r="W1477" i="29"/>
  <c r="W1478" i="29"/>
  <c r="W1479" i="29"/>
  <c r="W1480" i="29"/>
  <c r="W1481" i="29"/>
  <c r="W1482" i="29"/>
  <c r="W1483" i="29"/>
  <c r="W1484" i="29"/>
  <c r="W1485" i="29"/>
  <c r="W1486" i="29"/>
  <c r="W1487" i="29"/>
  <c r="W1488" i="29"/>
  <c r="W1489" i="29"/>
  <c r="W1490" i="29"/>
  <c r="W1491" i="29"/>
  <c r="W1492" i="29"/>
  <c r="W1493" i="29"/>
  <c r="W1494" i="29"/>
  <c r="W1495" i="29"/>
  <c r="W1496" i="29"/>
  <c r="W1497" i="29"/>
  <c r="W1498" i="29"/>
  <c r="W1499" i="29"/>
  <c r="W1500" i="29"/>
  <c r="W1501" i="29"/>
  <c r="W1502" i="29"/>
  <c r="W1503" i="29"/>
  <c r="W1504" i="29"/>
  <c r="W1505" i="29"/>
  <c r="W1506" i="29"/>
  <c r="W1507" i="29"/>
  <c r="W1508" i="29"/>
  <c r="W1509" i="29"/>
  <c r="W1510" i="29"/>
  <c r="W1511" i="29"/>
  <c r="W1512" i="29"/>
  <c r="W1513" i="29"/>
  <c r="W1514" i="29"/>
  <c r="W1515" i="29"/>
  <c r="W1516" i="29"/>
  <c r="W1517" i="29"/>
  <c r="W1518" i="29"/>
  <c r="W1519" i="29"/>
  <c r="W1520" i="29"/>
  <c r="W1521" i="29"/>
  <c r="W1522" i="29"/>
  <c r="W1523" i="29"/>
  <c r="W1524" i="29"/>
  <c r="W1525" i="29"/>
  <c r="W1526" i="29"/>
  <c r="W1527" i="29"/>
  <c r="W1528" i="29"/>
  <c r="W1529" i="29"/>
  <c r="W1530" i="29"/>
  <c r="W1531" i="29"/>
  <c r="W1532" i="29"/>
  <c r="W1533" i="29"/>
  <c r="W1534" i="29"/>
  <c r="W1535" i="29"/>
  <c r="W1536" i="29"/>
  <c r="W1537" i="29"/>
  <c r="W1538" i="29"/>
  <c r="W1539" i="29"/>
  <c r="W1540" i="29"/>
  <c r="W1541" i="29"/>
  <c r="W1542" i="29"/>
  <c r="W1543" i="29"/>
  <c r="W1544" i="29"/>
  <c r="W1545" i="29"/>
  <c r="W1546" i="29"/>
  <c r="W1547" i="29"/>
  <c r="W1548" i="29"/>
  <c r="W1549" i="29"/>
  <c r="W1550" i="29"/>
  <c r="W1551" i="29"/>
  <c r="W1552" i="29"/>
  <c r="W1553" i="29"/>
  <c r="W1554" i="29"/>
  <c r="W1555" i="29"/>
  <c r="W1556" i="29"/>
  <c r="W1557" i="29"/>
  <c r="W1558" i="29"/>
  <c r="W1559" i="29"/>
  <c r="W1560" i="29"/>
  <c r="W1561" i="29"/>
  <c r="W1562" i="29"/>
  <c r="W1563" i="29"/>
  <c r="W1564" i="29"/>
  <c r="W1565" i="29"/>
  <c r="W1566" i="29"/>
  <c r="W1567" i="29"/>
  <c r="W1568" i="29"/>
  <c r="W1569" i="29"/>
  <c r="W1570" i="29"/>
  <c r="W1571" i="29"/>
  <c r="W1572" i="29"/>
  <c r="W1573" i="29"/>
  <c r="W1574" i="29"/>
  <c r="W1575" i="29"/>
  <c r="W1576" i="29"/>
  <c r="W1577" i="29"/>
  <c r="W1578" i="29"/>
  <c r="W1579" i="29"/>
  <c r="W1580" i="29"/>
  <c r="W1581" i="29"/>
  <c r="W1582" i="29"/>
  <c r="W1583" i="29"/>
  <c r="W1584" i="29"/>
  <c r="W1585" i="29"/>
  <c r="W1586" i="29"/>
  <c r="W1587" i="29"/>
  <c r="W1588" i="29"/>
  <c r="W1589" i="29"/>
  <c r="W1590" i="29"/>
  <c r="W1591" i="29"/>
  <c r="W1592" i="29"/>
  <c r="W706" i="29"/>
  <c r="H952" i="4" l="1"/>
  <c r="D989" i="4"/>
  <c r="A9" i="49"/>
  <c r="H971" i="4"/>
  <c r="D962" i="4"/>
  <c r="H962" i="4" s="1"/>
  <c r="H961" i="4"/>
  <c r="H989" i="4"/>
  <c r="F1201" i="4"/>
  <c r="F1202" i="4"/>
  <c r="G1202" i="4"/>
  <c r="G1182" i="4"/>
  <c r="A10" i="49" l="1"/>
  <c r="D106" i="6"/>
  <c r="F1226" i="4"/>
  <c r="F1224" i="4"/>
  <c r="G1221" i="4"/>
  <c r="D1226" i="4" s="1"/>
  <c r="G1219" i="4"/>
  <c r="L1227" i="4"/>
  <c r="K1227" i="4" a="1"/>
  <c r="K1227" i="4" s="1"/>
  <c r="K1226" i="4" a="1"/>
  <c r="K1226" i="4" s="1"/>
  <c r="K1224" i="4" a="1"/>
  <c r="K1224" i="4" s="1"/>
  <c r="L1222" i="4"/>
  <c r="K1222" i="4" a="1"/>
  <c r="K1222" i="4" s="1"/>
  <c r="K1221" i="4" a="1"/>
  <c r="K1221" i="4" s="1"/>
  <c r="K1219" i="4" a="1"/>
  <c r="K1219" i="4" s="1"/>
  <c r="F231" i="6"/>
  <c r="I231" i="6" s="1"/>
  <c r="A11" i="49" l="1"/>
  <c r="C235" i="18"/>
  <c r="C234" i="18"/>
  <c r="C233" i="18"/>
  <c r="Q10" i="7"/>
  <c r="I155" i="30"/>
  <c r="J155" i="30"/>
  <c r="K155" i="30" s="1"/>
  <c r="L155" i="30"/>
  <c r="O155" i="30"/>
  <c r="P155" i="30"/>
  <c r="Q155" i="30"/>
  <c r="W155" i="30" s="1"/>
  <c r="R155" i="30"/>
  <c r="S155" i="30"/>
  <c r="U155" i="30" s="1"/>
  <c r="T155" i="30"/>
  <c r="X155" i="30" s="1"/>
  <c r="V155" i="30"/>
  <c r="I156" i="30"/>
  <c r="P156" i="30" s="1"/>
  <c r="Q156" i="30" s="1"/>
  <c r="W156" i="30" s="1"/>
  <c r="J156" i="30"/>
  <c r="K156" i="30" s="1"/>
  <c r="O156" i="30"/>
  <c r="R156" i="30"/>
  <c r="I157" i="30"/>
  <c r="J157" i="30" s="1"/>
  <c r="O157" i="30"/>
  <c r="Q157" i="30" s="1"/>
  <c r="W157" i="30" s="1"/>
  <c r="P157" i="30"/>
  <c r="R157" i="30"/>
  <c r="I158" i="30"/>
  <c r="J158" i="30"/>
  <c r="K158" i="30"/>
  <c r="L158" i="30"/>
  <c r="O158" i="30"/>
  <c r="Q158" i="30" s="1"/>
  <c r="W158" i="30" s="1"/>
  <c r="P158" i="30"/>
  <c r="R158" i="30"/>
  <c r="U158" i="30" s="1"/>
  <c r="S158" i="30"/>
  <c r="T158" i="30"/>
  <c r="X158" i="30" s="1"/>
  <c r="I159" i="30"/>
  <c r="P159" i="30" s="1"/>
  <c r="Q159" i="30" s="1"/>
  <c r="W159" i="30" s="1"/>
  <c r="J159" i="30"/>
  <c r="S159" i="30" s="1"/>
  <c r="L159" i="30"/>
  <c r="O159" i="30"/>
  <c r="R159" i="30"/>
  <c r="I160" i="30"/>
  <c r="J160" i="30"/>
  <c r="K160" i="30" s="1"/>
  <c r="O160" i="30"/>
  <c r="Q160" i="30" s="1"/>
  <c r="W160" i="30" s="1"/>
  <c r="P160" i="30"/>
  <c r="R160" i="30"/>
  <c r="I161" i="30"/>
  <c r="J161" i="30"/>
  <c r="K161" i="30"/>
  <c r="L161" i="30"/>
  <c r="O161" i="30"/>
  <c r="P161" i="30"/>
  <c r="Q161" i="30"/>
  <c r="W161" i="30" s="1"/>
  <c r="R161" i="30"/>
  <c r="S161" i="30"/>
  <c r="T161" i="30"/>
  <c r="X161" i="30" s="1"/>
  <c r="U161" i="30"/>
  <c r="V161" i="30"/>
  <c r="I162" i="30"/>
  <c r="P162" i="30" s="1"/>
  <c r="Q162" i="30" s="1"/>
  <c r="W162" i="30" s="1"/>
  <c r="J162" i="30"/>
  <c r="K162" i="30" s="1"/>
  <c r="O162" i="30"/>
  <c r="R162" i="30"/>
  <c r="I163" i="30"/>
  <c r="J163" i="30" s="1"/>
  <c r="O163" i="30"/>
  <c r="P163" i="30"/>
  <c r="Q163" i="30" s="1"/>
  <c r="W163" i="30" s="1"/>
  <c r="R163" i="30"/>
  <c r="I164" i="30"/>
  <c r="J164" i="30"/>
  <c r="K164" i="30"/>
  <c r="L164" i="30"/>
  <c r="O164" i="30"/>
  <c r="Q164" i="30" s="1"/>
  <c r="W164" i="30" s="1"/>
  <c r="P164" i="30"/>
  <c r="R164" i="30"/>
  <c r="U164" i="30" s="1"/>
  <c r="S164" i="30"/>
  <c r="T164" i="30"/>
  <c r="X164" i="30" s="1"/>
  <c r="K20" i="36"/>
  <c r="I11" i="36"/>
  <c r="I12" i="36"/>
  <c r="I13" i="36"/>
  <c r="E5" i="36"/>
  <c r="E13" i="36"/>
  <c r="E12" i="36"/>
  <c r="E11" i="36"/>
  <c r="E9" i="36"/>
  <c r="I9" i="36"/>
  <c r="E10" i="36"/>
  <c r="I10" i="36"/>
  <c r="A12" i="49" l="1"/>
  <c r="S163" i="30"/>
  <c r="T163" i="30" s="1"/>
  <c r="X163" i="30" s="1"/>
  <c r="L163" i="30"/>
  <c r="K163" i="30"/>
  <c r="V159" i="30"/>
  <c r="S157" i="30"/>
  <c r="U157" i="30" s="1"/>
  <c r="L157" i="30"/>
  <c r="K157" i="30"/>
  <c r="S162" i="30"/>
  <c r="T162" i="30" s="1"/>
  <c r="X162" i="30" s="1"/>
  <c r="K159" i="30"/>
  <c r="S156" i="30"/>
  <c r="T156" i="30" s="1"/>
  <c r="X156" i="30" s="1"/>
  <c r="S160" i="30"/>
  <c r="U159" i="30"/>
  <c r="V164" i="30"/>
  <c r="L162" i="30"/>
  <c r="T159" i="30"/>
  <c r="X159" i="30" s="1"/>
  <c r="V158" i="30"/>
  <c r="L156" i="30"/>
  <c r="V157" i="30"/>
  <c r="V162" i="30"/>
  <c r="L160" i="30"/>
  <c r="R131" i="30"/>
  <c r="R132" i="30"/>
  <c r="R133" i="30"/>
  <c r="R134" i="30"/>
  <c r="R135" i="30"/>
  <c r="R136" i="30"/>
  <c r="R137" i="30"/>
  <c r="R138" i="30"/>
  <c r="R139" i="30"/>
  <c r="R140" i="30"/>
  <c r="R141" i="30"/>
  <c r="R142" i="30"/>
  <c r="R143" i="30"/>
  <c r="R144" i="30"/>
  <c r="R145" i="30"/>
  <c r="R146" i="30"/>
  <c r="R147" i="30"/>
  <c r="R148" i="30"/>
  <c r="R149" i="30"/>
  <c r="R150" i="30"/>
  <c r="R151" i="30"/>
  <c r="R152" i="30"/>
  <c r="R153" i="30"/>
  <c r="R154" i="30"/>
  <c r="O131" i="30"/>
  <c r="O132" i="30"/>
  <c r="O133" i="30"/>
  <c r="O134" i="30"/>
  <c r="O135" i="30"/>
  <c r="O136" i="30"/>
  <c r="O137" i="30"/>
  <c r="O138" i="30"/>
  <c r="O139" i="30"/>
  <c r="O140" i="30"/>
  <c r="O141" i="30"/>
  <c r="O142" i="30"/>
  <c r="O143" i="30"/>
  <c r="O144" i="30"/>
  <c r="O145" i="30"/>
  <c r="O146" i="30"/>
  <c r="O147" i="30"/>
  <c r="O148" i="30"/>
  <c r="O149" i="30"/>
  <c r="O150" i="30"/>
  <c r="O151" i="30"/>
  <c r="O152" i="30"/>
  <c r="O153" i="30"/>
  <c r="O154" i="30"/>
  <c r="G4" i="29"/>
  <c r="H4" i="29" s="1"/>
  <c r="G5" i="29"/>
  <c r="H5" i="29" s="1"/>
  <c r="G6" i="29"/>
  <c r="H6" i="29" s="1"/>
  <c r="G7" i="29"/>
  <c r="H7" i="29" s="1"/>
  <c r="G8" i="29"/>
  <c r="H8" i="29" s="1"/>
  <c r="G9" i="29"/>
  <c r="H9" i="29" s="1"/>
  <c r="G10" i="29"/>
  <c r="H10" i="29" s="1"/>
  <c r="G11" i="29"/>
  <c r="H11" i="29" s="1"/>
  <c r="G12" i="29"/>
  <c r="H12" i="29" s="1"/>
  <c r="G13" i="29"/>
  <c r="H13" i="29" s="1"/>
  <c r="G14" i="29"/>
  <c r="H14" i="29" s="1"/>
  <c r="G15" i="29"/>
  <c r="H15" i="29" s="1"/>
  <c r="G16" i="29"/>
  <c r="H16" i="29" s="1"/>
  <c r="G17" i="29"/>
  <c r="H17" i="29" s="1"/>
  <c r="G18" i="29"/>
  <c r="H18" i="29" s="1"/>
  <c r="G19" i="29"/>
  <c r="H19" i="29" s="1"/>
  <c r="G20" i="29"/>
  <c r="H20" i="29" s="1"/>
  <c r="G21" i="29"/>
  <c r="H21" i="29" s="1"/>
  <c r="G22" i="29"/>
  <c r="H22" i="29" s="1"/>
  <c r="G23" i="29"/>
  <c r="H23" i="29" s="1"/>
  <c r="G24" i="29"/>
  <c r="H24" i="29" s="1"/>
  <c r="G25" i="29"/>
  <c r="H25" i="29"/>
  <c r="G26" i="29"/>
  <c r="H26" i="29" s="1"/>
  <c r="G27" i="29"/>
  <c r="H27" i="29" s="1"/>
  <c r="G28" i="29"/>
  <c r="H28" i="29" s="1"/>
  <c r="G29" i="29"/>
  <c r="H29" i="29" s="1"/>
  <c r="G30" i="29"/>
  <c r="H30" i="29" s="1"/>
  <c r="G31" i="29"/>
  <c r="H31" i="29" s="1"/>
  <c r="G32" i="29"/>
  <c r="H32" i="29" s="1"/>
  <c r="G33" i="29"/>
  <c r="H33" i="29" s="1"/>
  <c r="G34" i="29"/>
  <c r="H34" i="29" s="1"/>
  <c r="G35" i="29"/>
  <c r="H35" i="29" s="1"/>
  <c r="G36" i="29"/>
  <c r="H36" i="29" s="1"/>
  <c r="G37" i="29"/>
  <c r="H37" i="29" s="1"/>
  <c r="G38" i="29"/>
  <c r="H38" i="29" s="1"/>
  <c r="G39" i="29"/>
  <c r="H39" i="29" s="1"/>
  <c r="G40" i="29"/>
  <c r="H40" i="29" s="1"/>
  <c r="G41" i="29"/>
  <c r="H41" i="29" s="1"/>
  <c r="G42" i="29"/>
  <c r="H42" i="29" s="1"/>
  <c r="G43" i="29"/>
  <c r="H43" i="29" s="1"/>
  <c r="G44" i="29"/>
  <c r="H44" i="29" s="1"/>
  <c r="G45" i="29"/>
  <c r="H45" i="29" s="1"/>
  <c r="G46" i="29"/>
  <c r="H46" i="29" s="1"/>
  <c r="G47" i="29"/>
  <c r="H47" i="29" s="1"/>
  <c r="G48" i="29"/>
  <c r="H48" i="29" s="1"/>
  <c r="G49" i="29"/>
  <c r="H49" i="29" s="1"/>
  <c r="G50" i="29"/>
  <c r="H50" i="29" s="1"/>
  <c r="G51" i="29"/>
  <c r="H51" i="29" s="1"/>
  <c r="G52" i="29"/>
  <c r="H52" i="29" s="1"/>
  <c r="G53" i="29"/>
  <c r="H53" i="29" s="1"/>
  <c r="G54" i="29"/>
  <c r="H54" i="29" s="1"/>
  <c r="G55" i="29"/>
  <c r="H55" i="29" s="1"/>
  <c r="G56" i="29"/>
  <c r="H56" i="29" s="1"/>
  <c r="G57" i="29"/>
  <c r="H57" i="29"/>
  <c r="G58" i="29"/>
  <c r="H58" i="29" s="1"/>
  <c r="G59" i="29"/>
  <c r="H59" i="29" s="1"/>
  <c r="G60" i="29"/>
  <c r="H60" i="29" s="1"/>
  <c r="G61" i="29"/>
  <c r="H61" i="29"/>
  <c r="G62" i="29"/>
  <c r="H62" i="29" s="1"/>
  <c r="G63" i="29"/>
  <c r="H63" i="29" s="1"/>
  <c r="G64" i="29"/>
  <c r="H64" i="29" s="1"/>
  <c r="G65" i="29"/>
  <c r="H65" i="29" s="1"/>
  <c r="G66" i="29"/>
  <c r="H66" i="29" s="1"/>
  <c r="G67" i="29"/>
  <c r="H67" i="29" s="1"/>
  <c r="G68" i="29"/>
  <c r="H68" i="29" s="1"/>
  <c r="G69" i="29"/>
  <c r="H69" i="29" s="1"/>
  <c r="G70" i="29"/>
  <c r="H70" i="29" s="1"/>
  <c r="G71" i="29"/>
  <c r="H71" i="29" s="1"/>
  <c r="G72" i="29"/>
  <c r="H72" i="29" s="1"/>
  <c r="G73" i="29"/>
  <c r="H73" i="29" s="1"/>
  <c r="G74" i="29"/>
  <c r="H74" i="29" s="1"/>
  <c r="G75" i="29"/>
  <c r="H75" i="29" s="1"/>
  <c r="G76" i="29"/>
  <c r="H76" i="29" s="1"/>
  <c r="G77" i="29"/>
  <c r="H77" i="29" s="1"/>
  <c r="G78" i="29"/>
  <c r="H78" i="29" s="1"/>
  <c r="G79" i="29"/>
  <c r="H79" i="29" s="1"/>
  <c r="G80" i="29"/>
  <c r="H80" i="29" s="1"/>
  <c r="G81" i="29"/>
  <c r="H81" i="29"/>
  <c r="G82" i="29"/>
  <c r="H82" i="29" s="1"/>
  <c r="G83" i="29"/>
  <c r="H83" i="29" s="1"/>
  <c r="G84" i="29"/>
  <c r="H84" i="29" s="1"/>
  <c r="G85" i="29"/>
  <c r="H85" i="29" s="1"/>
  <c r="G86" i="29"/>
  <c r="H86" i="29" s="1"/>
  <c r="G87" i="29"/>
  <c r="H87" i="29" s="1"/>
  <c r="G88" i="29"/>
  <c r="H88" i="29" s="1"/>
  <c r="G89" i="29"/>
  <c r="H89" i="29" s="1"/>
  <c r="G90" i="29"/>
  <c r="H90" i="29" s="1"/>
  <c r="G91" i="29"/>
  <c r="H91" i="29" s="1"/>
  <c r="G92" i="29"/>
  <c r="H92" i="29" s="1"/>
  <c r="G93" i="29"/>
  <c r="H93" i="29" s="1"/>
  <c r="G94" i="29"/>
  <c r="H94" i="29" s="1"/>
  <c r="G95" i="29"/>
  <c r="H95" i="29" s="1"/>
  <c r="G96" i="29"/>
  <c r="H96" i="29" s="1"/>
  <c r="G97" i="29"/>
  <c r="H97" i="29" s="1"/>
  <c r="G98" i="29"/>
  <c r="H98" i="29" s="1"/>
  <c r="G99" i="29"/>
  <c r="H99" i="29" s="1"/>
  <c r="G100" i="29"/>
  <c r="H100" i="29" s="1"/>
  <c r="G101" i="29"/>
  <c r="H101" i="29" s="1"/>
  <c r="G102" i="29"/>
  <c r="H102" i="29" s="1"/>
  <c r="G103" i="29"/>
  <c r="H103" i="29" s="1"/>
  <c r="G104" i="29"/>
  <c r="H104" i="29" s="1"/>
  <c r="G105" i="29"/>
  <c r="H105" i="29" s="1"/>
  <c r="G106" i="29"/>
  <c r="H106" i="29" s="1"/>
  <c r="G107" i="29"/>
  <c r="H107" i="29" s="1"/>
  <c r="G108" i="29"/>
  <c r="H108" i="29" s="1"/>
  <c r="G109" i="29"/>
  <c r="H109" i="29"/>
  <c r="G110" i="29"/>
  <c r="H110" i="29" s="1"/>
  <c r="G111" i="29"/>
  <c r="H111" i="29" s="1"/>
  <c r="G112" i="29"/>
  <c r="H112" i="29" s="1"/>
  <c r="G113" i="29"/>
  <c r="H113" i="29" s="1"/>
  <c r="G114" i="29"/>
  <c r="H114" i="29" s="1"/>
  <c r="G115" i="29"/>
  <c r="H115" i="29" s="1"/>
  <c r="G116" i="29"/>
  <c r="H116" i="29" s="1"/>
  <c r="G117" i="29"/>
  <c r="H117" i="29"/>
  <c r="G118" i="29"/>
  <c r="H118" i="29" s="1"/>
  <c r="G119" i="29"/>
  <c r="H119" i="29" s="1"/>
  <c r="G120" i="29"/>
  <c r="H120" i="29" s="1"/>
  <c r="G121" i="29"/>
  <c r="H121" i="29" s="1"/>
  <c r="G122" i="29"/>
  <c r="H122" i="29" s="1"/>
  <c r="G123" i="29"/>
  <c r="H123" i="29" s="1"/>
  <c r="G124" i="29"/>
  <c r="H124" i="29" s="1"/>
  <c r="G125" i="29"/>
  <c r="H125" i="29" s="1"/>
  <c r="G126" i="29"/>
  <c r="H126" i="29" s="1"/>
  <c r="G127" i="29"/>
  <c r="H127" i="29" s="1"/>
  <c r="G128" i="29"/>
  <c r="H128" i="29" s="1"/>
  <c r="G129" i="29"/>
  <c r="H129" i="29" s="1"/>
  <c r="G130" i="29"/>
  <c r="H130" i="29" s="1"/>
  <c r="G131" i="29"/>
  <c r="H131" i="29" s="1"/>
  <c r="G132" i="29"/>
  <c r="H132" i="29" s="1"/>
  <c r="G133" i="29"/>
  <c r="H133" i="29" s="1"/>
  <c r="G134" i="29"/>
  <c r="H134" i="29" s="1"/>
  <c r="G135" i="29"/>
  <c r="H135" i="29" s="1"/>
  <c r="G136" i="29"/>
  <c r="H136" i="29" s="1"/>
  <c r="G137" i="29"/>
  <c r="H137" i="29" s="1"/>
  <c r="G138" i="29"/>
  <c r="H138" i="29" s="1"/>
  <c r="G139" i="29"/>
  <c r="H139" i="29" s="1"/>
  <c r="G140" i="29"/>
  <c r="H140" i="29" s="1"/>
  <c r="G141" i="29"/>
  <c r="H141" i="29" s="1"/>
  <c r="G142" i="29"/>
  <c r="H142" i="29" s="1"/>
  <c r="G143" i="29"/>
  <c r="H143" i="29" s="1"/>
  <c r="G144" i="29"/>
  <c r="H144" i="29" s="1"/>
  <c r="G145" i="29"/>
  <c r="H145" i="29"/>
  <c r="G146" i="29"/>
  <c r="H146" i="29" s="1"/>
  <c r="G147" i="29"/>
  <c r="H147" i="29" s="1"/>
  <c r="G148" i="29"/>
  <c r="H148" i="29" s="1"/>
  <c r="G149" i="29"/>
  <c r="H149" i="29" s="1"/>
  <c r="G150" i="29"/>
  <c r="H150" i="29" s="1"/>
  <c r="G151" i="29"/>
  <c r="H151" i="29" s="1"/>
  <c r="G152" i="29"/>
  <c r="H152" i="29" s="1"/>
  <c r="G153" i="29"/>
  <c r="H153" i="29"/>
  <c r="G154" i="29"/>
  <c r="H154" i="29" s="1"/>
  <c r="G155" i="29"/>
  <c r="H155" i="29" s="1"/>
  <c r="G156" i="29"/>
  <c r="H156" i="29" s="1"/>
  <c r="G157" i="29"/>
  <c r="H157" i="29" s="1"/>
  <c r="G158" i="29"/>
  <c r="H158" i="29" s="1"/>
  <c r="G159" i="29"/>
  <c r="H159" i="29" s="1"/>
  <c r="G160" i="29"/>
  <c r="H160" i="29" s="1"/>
  <c r="G161" i="29"/>
  <c r="H161" i="29" s="1"/>
  <c r="G162" i="29"/>
  <c r="H162" i="29" s="1"/>
  <c r="G163" i="29"/>
  <c r="H163" i="29" s="1"/>
  <c r="G164" i="29"/>
  <c r="H164" i="29" s="1"/>
  <c r="G165" i="29"/>
  <c r="H165" i="29" s="1"/>
  <c r="G166" i="29"/>
  <c r="H166" i="29" s="1"/>
  <c r="G167" i="29"/>
  <c r="H167" i="29" s="1"/>
  <c r="G168" i="29"/>
  <c r="H168" i="29" s="1"/>
  <c r="G169" i="29"/>
  <c r="H169" i="29" s="1"/>
  <c r="G170" i="29"/>
  <c r="H170" i="29" s="1"/>
  <c r="G171" i="29"/>
  <c r="H171" i="29" s="1"/>
  <c r="G172" i="29"/>
  <c r="H172" i="29" s="1"/>
  <c r="G173" i="29"/>
  <c r="H173" i="29" s="1"/>
  <c r="G174" i="29"/>
  <c r="H174" i="29" s="1"/>
  <c r="G175" i="29"/>
  <c r="H175" i="29" s="1"/>
  <c r="G176" i="29"/>
  <c r="H176" i="29" s="1"/>
  <c r="G177" i="29"/>
  <c r="H177" i="29" s="1"/>
  <c r="G178" i="29"/>
  <c r="H178" i="29" s="1"/>
  <c r="G179" i="29"/>
  <c r="H179" i="29" s="1"/>
  <c r="G180" i="29"/>
  <c r="H180" i="29" s="1"/>
  <c r="G181" i="29"/>
  <c r="H181" i="29"/>
  <c r="G182" i="29"/>
  <c r="H182" i="29" s="1"/>
  <c r="G183" i="29"/>
  <c r="H183" i="29" s="1"/>
  <c r="G184" i="29"/>
  <c r="H184" i="29" s="1"/>
  <c r="G185" i="29"/>
  <c r="H185" i="29" s="1"/>
  <c r="G186" i="29"/>
  <c r="H186" i="29" s="1"/>
  <c r="G187" i="29"/>
  <c r="H187" i="29" s="1"/>
  <c r="G188" i="29"/>
  <c r="H188" i="29" s="1"/>
  <c r="G189" i="29"/>
  <c r="H189" i="29" s="1"/>
  <c r="G190" i="29"/>
  <c r="H190" i="29" s="1"/>
  <c r="G191" i="29"/>
  <c r="H191" i="29" s="1"/>
  <c r="G192" i="29"/>
  <c r="H192" i="29" s="1"/>
  <c r="G193" i="29"/>
  <c r="H193" i="29" s="1"/>
  <c r="G194" i="29"/>
  <c r="H194" i="29" s="1"/>
  <c r="G195" i="29"/>
  <c r="H195" i="29" s="1"/>
  <c r="G196" i="29"/>
  <c r="H196" i="29" s="1"/>
  <c r="G197" i="29"/>
  <c r="H197" i="29" s="1"/>
  <c r="G198" i="29"/>
  <c r="H198" i="29" s="1"/>
  <c r="G199" i="29"/>
  <c r="H199" i="29" s="1"/>
  <c r="G200" i="29"/>
  <c r="H200" i="29" s="1"/>
  <c r="G201" i="29"/>
  <c r="H201" i="29"/>
  <c r="G202" i="29"/>
  <c r="H202" i="29" s="1"/>
  <c r="G203" i="29"/>
  <c r="H203" i="29" s="1"/>
  <c r="G204" i="29"/>
  <c r="H204" i="29" s="1"/>
  <c r="G205" i="29"/>
  <c r="H205" i="29" s="1"/>
  <c r="G206" i="29"/>
  <c r="H206" i="29" s="1"/>
  <c r="G207" i="29"/>
  <c r="H207" i="29" s="1"/>
  <c r="G208" i="29"/>
  <c r="H208" i="29" s="1"/>
  <c r="G209" i="29"/>
  <c r="H209" i="29" s="1"/>
  <c r="G210" i="29"/>
  <c r="H210" i="29" s="1"/>
  <c r="G211" i="29"/>
  <c r="H211" i="29" s="1"/>
  <c r="G212" i="29"/>
  <c r="H212" i="29" s="1"/>
  <c r="G213" i="29"/>
  <c r="H213" i="29" s="1"/>
  <c r="G214" i="29"/>
  <c r="H214" i="29" s="1"/>
  <c r="G215" i="29"/>
  <c r="H215" i="29" s="1"/>
  <c r="G216" i="29"/>
  <c r="H216" i="29" s="1"/>
  <c r="G217" i="29"/>
  <c r="H217" i="29"/>
  <c r="G218" i="29"/>
  <c r="H218" i="29" s="1"/>
  <c r="G219" i="29"/>
  <c r="H219" i="29" s="1"/>
  <c r="G220" i="29"/>
  <c r="H220" i="29" s="1"/>
  <c r="G221" i="29"/>
  <c r="H221" i="29" s="1"/>
  <c r="G222" i="29"/>
  <c r="H222" i="29" s="1"/>
  <c r="G223" i="29"/>
  <c r="H223" i="29" s="1"/>
  <c r="G224" i="29"/>
  <c r="H224" i="29" s="1"/>
  <c r="G225" i="29"/>
  <c r="H225" i="29"/>
  <c r="G226" i="29"/>
  <c r="H226" i="29" s="1"/>
  <c r="G227" i="29"/>
  <c r="H227" i="29" s="1"/>
  <c r="G228" i="29"/>
  <c r="H228" i="29" s="1"/>
  <c r="G229" i="29"/>
  <c r="H229" i="29" s="1"/>
  <c r="G230" i="29"/>
  <c r="H230" i="29" s="1"/>
  <c r="G231" i="29"/>
  <c r="H231" i="29" s="1"/>
  <c r="G232" i="29"/>
  <c r="H232" i="29" s="1"/>
  <c r="G233" i="29"/>
  <c r="H233" i="29" s="1"/>
  <c r="G234" i="29"/>
  <c r="H234" i="29" s="1"/>
  <c r="G235" i="29"/>
  <c r="H235" i="29" s="1"/>
  <c r="G236" i="29"/>
  <c r="H236" i="29" s="1"/>
  <c r="G237" i="29"/>
  <c r="H237" i="29"/>
  <c r="G238" i="29"/>
  <c r="H238" i="29" s="1"/>
  <c r="G239" i="29"/>
  <c r="H239" i="29" s="1"/>
  <c r="G240" i="29"/>
  <c r="H240" i="29" s="1"/>
  <c r="G241" i="29"/>
  <c r="H241" i="29" s="1"/>
  <c r="G242" i="29"/>
  <c r="H242" i="29" s="1"/>
  <c r="G243" i="29"/>
  <c r="H243" i="29" s="1"/>
  <c r="G244" i="29"/>
  <c r="H244" i="29" s="1"/>
  <c r="G245" i="29"/>
  <c r="H245" i="29" s="1"/>
  <c r="G246" i="29"/>
  <c r="H246" i="29" s="1"/>
  <c r="G247" i="29"/>
  <c r="H247" i="29" s="1"/>
  <c r="G248" i="29"/>
  <c r="H248" i="29" s="1"/>
  <c r="G249" i="29"/>
  <c r="H249" i="29" s="1"/>
  <c r="G250" i="29"/>
  <c r="H250" i="29" s="1"/>
  <c r="G251" i="29"/>
  <c r="H251" i="29" s="1"/>
  <c r="G252" i="29"/>
  <c r="H252" i="29" s="1"/>
  <c r="G253" i="29"/>
  <c r="H253" i="29"/>
  <c r="G254" i="29"/>
  <c r="H254" i="29" s="1"/>
  <c r="G255" i="29"/>
  <c r="H255" i="29" s="1"/>
  <c r="G256" i="29"/>
  <c r="H256" i="29" s="1"/>
  <c r="G257" i="29"/>
  <c r="H257" i="29" s="1"/>
  <c r="G258" i="29"/>
  <c r="H258" i="29" s="1"/>
  <c r="G259" i="29"/>
  <c r="H259" i="29" s="1"/>
  <c r="G260" i="29"/>
  <c r="H260" i="29" s="1"/>
  <c r="G261" i="29"/>
  <c r="H261" i="29"/>
  <c r="G262" i="29"/>
  <c r="H262" i="29" s="1"/>
  <c r="G263" i="29"/>
  <c r="H263" i="29" s="1"/>
  <c r="G264" i="29"/>
  <c r="H264" i="29" s="1"/>
  <c r="G265" i="29"/>
  <c r="H265" i="29" s="1"/>
  <c r="G266" i="29"/>
  <c r="H266" i="29" s="1"/>
  <c r="G267" i="29"/>
  <c r="H267" i="29" s="1"/>
  <c r="G268" i="29"/>
  <c r="H268" i="29" s="1"/>
  <c r="G269" i="29"/>
  <c r="H269" i="29" s="1"/>
  <c r="G270" i="29"/>
  <c r="H270" i="29" s="1"/>
  <c r="G271" i="29"/>
  <c r="H271" i="29" s="1"/>
  <c r="G272" i="29"/>
  <c r="H272" i="29" s="1"/>
  <c r="G273" i="29"/>
  <c r="H273" i="29" s="1"/>
  <c r="G274" i="29"/>
  <c r="H274" i="29" s="1"/>
  <c r="G275" i="29"/>
  <c r="H275" i="29" s="1"/>
  <c r="G276" i="29"/>
  <c r="H276" i="29" s="1"/>
  <c r="G277" i="29"/>
  <c r="H277" i="29"/>
  <c r="G278" i="29"/>
  <c r="H278" i="29" s="1"/>
  <c r="G279" i="29"/>
  <c r="H279" i="29" s="1"/>
  <c r="G280" i="29"/>
  <c r="H280" i="29" s="1"/>
  <c r="G281" i="29"/>
  <c r="H281" i="29" s="1"/>
  <c r="G282" i="29"/>
  <c r="H282" i="29" s="1"/>
  <c r="G283" i="29"/>
  <c r="H283" i="29" s="1"/>
  <c r="G284" i="29"/>
  <c r="H284" i="29" s="1"/>
  <c r="G285" i="29"/>
  <c r="H285" i="29" s="1"/>
  <c r="G286" i="29"/>
  <c r="H286" i="29" s="1"/>
  <c r="G287" i="29"/>
  <c r="H287" i="29" s="1"/>
  <c r="G288" i="29"/>
  <c r="H288" i="29" s="1"/>
  <c r="G289" i="29"/>
  <c r="H289" i="29" s="1"/>
  <c r="G290" i="29"/>
  <c r="H290" i="29" s="1"/>
  <c r="G291" i="29"/>
  <c r="H291" i="29" s="1"/>
  <c r="G292" i="29"/>
  <c r="H292" i="29" s="1"/>
  <c r="G293" i="29"/>
  <c r="H293" i="29" s="1"/>
  <c r="G294" i="29"/>
  <c r="H294" i="29" s="1"/>
  <c r="G295" i="29"/>
  <c r="H295" i="29" s="1"/>
  <c r="G296" i="29"/>
  <c r="H296" i="29" s="1"/>
  <c r="G297" i="29"/>
  <c r="H297" i="29" s="1"/>
  <c r="G298" i="29"/>
  <c r="H298" i="29" s="1"/>
  <c r="G299" i="29"/>
  <c r="H299" i="29" s="1"/>
  <c r="G300" i="29"/>
  <c r="H300" i="29" s="1"/>
  <c r="G301" i="29"/>
  <c r="H301" i="29" s="1"/>
  <c r="G302" i="29"/>
  <c r="H302" i="29" s="1"/>
  <c r="G303" i="29"/>
  <c r="H303" i="29" s="1"/>
  <c r="G304" i="29"/>
  <c r="H304" i="29" s="1"/>
  <c r="G305" i="29"/>
  <c r="H305" i="29" s="1"/>
  <c r="G306" i="29"/>
  <c r="H306" i="29" s="1"/>
  <c r="G307" i="29"/>
  <c r="H307" i="29" s="1"/>
  <c r="G308" i="29"/>
  <c r="H308" i="29" s="1"/>
  <c r="G309" i="29"/>
  <c r="H309" i="29" s="1"/>
  <c r="G310" i="29"/>
  <c r="H310" i="29" s="1"/>
  <c r="G311" i="29"/>
  <c r="H311" i="29" s="1"/>
  <c r="G312" i="29"/>
  <c r="H312" i="29" s="1"/>
  <c r="G313" i="29"/>
  <c r="H313" i="29" s="1"/>
  <c r="G314" i="29"/>
  <c r="H314" i="29" s="1"/>
  <c r="G315" i="29"/>
  <c r="H315" i="29" s="1"/>
  <c r="G316" i="29"/>
  <c r="H316" i="29" s="1"/>
  <c r="G317" i="29"/>
  <c r="H317" i="29" s="1"/>
  <c r="G318" i="29"/>
  <c r="H318" i="29" s="1"/>
  <c r="G319" i="29"/>
  <c r="H319" i="29" s="1"/>
  <c r="G320" i="29"/>
  <c r="H320" i="29" s="1"/>
  <c r="G321" i="29"/>
  <c r="H321" i="29" s="1"/>
  <c r="G322" i="29"/>
  <c r="H322" i="29" s="1"/>
  <c r="G323" i="29"/>
  <c r="H323" i="29" s="1"/>
  <c r="G324" i="29"/>
  <c r="H324" i="29" s="1"/>
  <c r="G325" i="29"/>
  <c r="H325" i="29" s="1"/>
  <c r="G326" i="29"/>
  <c r="H326" i="29" s="1"/>
  <c r="G327" i="29"/>
  <c r="H327" i="29" s="1"/>
  <c r="G328" i="29"/>
  <c r="H328" i="29" s="1"/>
  <c r="G329" i="29"/>
  <c r="H329" i="29" s="1"/>
  <c r="G330" i="29"/>
  <c r="H330" i="29" s="1"/>
  <c r="G331" i="29"/>
  <c r="H331" i="29" s="1"/>
  <c r="G332" i="29"/>
  <c r="H332" i="29" s="1"/>
  <c r="G333" i="29"/>
  <c r="H333" i="29" s="1"/>
  <c r="G334" i="29"/>
  <c r="H334" i="29" s="1"/>
  <c r="G335" i="29"/>
  <c r="H335" i="29" s="1"/>
  <c r="G336" i="29"/>
  <c r="H336" i="29" s="1"/>
  <c r="G337" i="29"/>
  <c r="H337" i="29"/>
  <c r="G338" i="29"/>
  <c r="H338" i="29" s="1"/>
  <c r="G339" i="29"/>
  <c r="H339" i="29" s="1"/>
  <c r="G340" i="29"/>
  <c r="H340" i="29" s="1"/>
  <c r="G341" i="29"/>
  <c r="H341" i="29" s="1"/>
  <c r="G342" i="29"/>
  <c r="H342" i="29" s="1"/>
  <c r="G343" i="29"/>
  <c r="H343" i="29" s="1"/>
  <c r="G344" i="29"/>
  <c r="H344" i="29" s="1"/>
  <c r="G345" i="29"/>
  <c r="H345" i="29" s="1"/>
  <c r="G346" i="29"/>
  <c r="H346" i="29" s="1"/>
  <c r="G347" i="29"/>
  <c r="H347" i="29" s="1"/>
  <c r="G348" i="29"/>
  <c r="H348" i="29" s="1"/>
  <c r="G349" i="29"/>
  <c r="H349" i="29" s="1"/>
  <c r="G350" i="29"/>
  <c r="H350" i="29" s="1"/>
  <c r="G351" i="29"/>
  <c r="H351" i="29" s="1"/>
  <c r="G352" i="29"/>
  <c r="H352" i="29" s="1"/>
  <c r="G353" i="29"/>
  <c r="H353" i="29" s="1"/>
  <c r="G354" i="29"/>
  <c r="H354" i="29" s="1"/>
  <c r="G355" i="29"/>
  <c r="H355" i="29" s="1"/>
  <c r="G356" i="29"/>
  <c r="H356" i="29" s="1"/>
  <c r="G357" i="29"/>
  <c r="H357" i="29" s="1"/>
  <c r="G358" i="29"/>
  <c r="H358" i="29" s="1"/>
  <c r="G359" i="29"/>
  <c r="H359" i="29" s="1"/>
  <c r="G360" i="29"/>
  <c r="H360" i="29" s="1"/>
  <c r="G361" i="29"/>
  <c r="H361" i="29"/>
  <c r="G362" i="29"/>
  <c r="H362" i="29" s="1"/>
  <c r="G363" i="29"/>
  <c r="H363" i="29" s="1"/>
  <c r="G364" i="29"/>
  <c r="H364" i="29" s="1"/>
  <c r="G365" i="29"/>
  <c r="H365" i="29" s="1"/>
  <c r="G366" i="29"/>
  <c r="H366" i="29" s="1"/>
  <c r="G367" i="29"/>
  <c r="H367" i="29" s="1"/>
  <c r="G368" i="29"/>
  <c r="H368" i="29" s="1"/>
  <c r="G369" i="29"/>
  <c r="H369" i="29" s="1"/>
  <c r="G370" i="29"/>
  <c r="H370" i="29" s="1"/>
  <c r="G371" i="29"/>
  <c r="H371" i="29" s="1"/>
  <c r="G372" i="29"/>
  <c r="H372" i="29" s="1"/>
  <c r="G373" i="29"/>
  <c r="H373" i="29" s="1"/>
  <c r="G374" i="29"/>
  <c r="H374" i="29" s="1"/>
  <c r="G375" i="29"/>
  <c r="H375" i="29" s="1"/>
  <c r="G376" i="29"/>
  <c r="H376" i="29" s="1"/>
  <c r="G377" i="29"/>
  <c r="H377" i="29" s="1"/>
  <c r="G378" i="29"/>
  <c r="H378" i="29" s="1"/>
  <c r="G379" i="29"/>
  <c r="H379" i="29" s="1"/>
  <c r="G380" i="29"/>
  <c r="H380" i="29" s="1"/>
  <c r="G381" i="29"/>
  <c r="H381" i="29" s="1"/>
  <c r="G382" i="29"/>
  <c r="H382" i="29" s="1"/>
  <c r="G383" i="29"/>
  <c r="H383" i="29" s="1"/>
  <c r="G384" i="29"/>
  <c r="H384" i="29" s="1"/>
  <c r="G385" i="29"/>
  <c r="H385" i="29" s="1"/>
  <c r="G386" i="29"/>
  <c r="H386" i="29" s="1"/>
  <c r="G387" i="29"/>
  <c r="H387" i="29" s="1"/>
  <c r="G388" i="29"/>
  <c r="H388" i="29" s="1"/>
  <c r="G389" i="29"/>
  <c r="H389" i="29" s="1"/>
  <c r="G390" i="29"/>
  <c r="H390" i="29" s="1"/>
  <c r="G391" i="29"/>
  <c r="H391" i="29" s="1"/>
  <c r="G392" i="29"/>
  <c r="H392" i="29" s="1"/>
  <c r="G393" i="29"/>
  <c r="H393" i="29" s="1"/>
  <c r="G394" i="29"/>
  <c r="H394" i="29" s="1"/>
  <c r="G395" i="29"/>
  <c r="H395" i="29" s="1"/>
  <c r="G396" i="29"/>
  <c r="H396" i="29" s="1"/>
  <c r="G397" i="29"/>
  <c r="H397" i="29" s="1"/>
  <c r="G398" i="29"/>
  <c r="H398" i="29" s="1"/>
  <c r="G399" i="29"/>
  <c r="H399" i="29" s="1"/>
  <c r="G400" i="29"/>
  <c r="H400" i="29" s="1"/>
  <c r="G401" i="29"/>
  <c r="H401" i="29" s="1"/>
  <c r="G402" i="29"/>
  <c r="H402" i="29" s="1"/>
  <c r="G403" i="29"/>
  <c r="H403" i="29" s="1"/>
  <c r="G404" i="29"/>
  <c r="H404" i="29" s="1"/>
  <c r="G405" i="29"/>
  <c r="H405" i="29" s="1"/>
  <c r="G406" i="29"/>
  <c r="H406" i="29" s="1"/>
  <c r="G407" i="29"/>
  <c r="H407" i="29" s="1"/>
  <c r="G408" i="29"/>
  <c r="H408" i="29" s="1"/>
  <c r="G409" i="29"/>
  <c r="H409" i="29" s="1"/>
  <c r="G410" i="29"/>
  <c r="H410" i="29" s="1"/>
  <c r="G411" i="29"/>
  <c r="H411" i="29" s="1"/>
  <c r="G412" i="29"/>
  <c r="H412" i="29" s="1"/>
  <c r="G413" i="29"/>
  <c r="H413" i="29" s="1"/>
  <c r="G414" i="29"/>
  <c r="H414" i="29" s="1"/>
  <c r="G415" i="29"/>
  <c r="H415" i="29" s="1"/>
  <c r="G416" i="29"/>
  <c r="H416" i="29" s="1"/>
  <c r="G417" i="29"/>
  <c r="H417" i="29" s="1"/>
  <c r="G418" i="29"/>
  <c r="H418" i="29" s="1"/>
  <c r="G419" i="29"/>
  <c r="H419" i="29" s="1"/>
  <c r="G420" i="29"/>
  <c r="H420" i="29" s="1"/>
  <c r="G421" i="29"/>
  <c r="H421" i="29" s="1"/>
  <c r="G422" i="29"/>
  <c r="H422" i="29" s="1"/>
  <c r="G423" i="29"/>
  <c r="H423" i="29" s="1"/>
  <c r="G424" i="29"/>
  <c r="H424" i="29" s="1"/>
  <c r="G425" i="29"/>
  <c r="H425" i="29" s="1"/>
  <c r="G426" i="29"/>
  <c r="H426" i="29" s="1"/>
  <c r="G427" i="29"/>
  <c r="H427" i="29" s="1"/>
  <c r="G428" i="29"/>
  <c r="H428" i="29" s="1"/>
  <c r="G429" i="29"/>
  <c r="H429" i="29" s="1"/>
  <c r="G430" i="29"/>
  <c r="H430" i="29" s="1"/>
  <c r="G431" i="29"/>
  <c r="H431" i="29" s="1"/>
  <c r="G432" i="29"/>
  <c r="H432" i="29" s="1"/>
  <c r="G433" i="29"/>
  <c r="H433" i="29"/>
  <c r="G434" i="29"/>
  <c r="H434" i="29" s="1"/>
  <c r="G435" i="29"/>
  <c r="H435" i="29" s="1"/>
  <c r="G436" i="29"/>
  <c r="H436" i="29" s="1"/>
  <c r="G437" i="29"/>
  <c r="H437" i="29" s="1"/>
  <c r="G438" i="29"/>
  <c r="H438" i="29" s="1"/>
  <c r="G439" i="29"/>
  <c r="H439" i="29" s="1"/>
  <c r="G440" i="29"/>
  <c r="H440" i="29" s="1"/>
  <c r="G441" i="29"/>
  <c r="H441" i="29" s="1"/>
  <c r="G442" i="29"/>
  <c r="H442" i="29" s="1"/>
  <c r="G443" i="29"/>
  <c r="H443" i="29" s="1"/>
  <c r="G444" i="29"/>
  <c r="H444" i="29" s="1"/>
  <c r="G445" i="29"/>
  <c r="H445" i="29" s="1"/>
  <c r="G446" i="29"/>
  <c r="H446" i="29" s="1"/>
  <c r="G447" i="29"/>
  <c r="H447" i="29" s="1"/>
  <c r="G448" i="29"/>
  <c r="H448" i="29" s="1"/>
  <c r="G449" i="29"/>
  <c r="H449" i="29" s="1"/>
  <c r="G450" i="29"/>
  <c r="H450" i="29" s="1"/>
  <c r="G451" i="29"/>
  <c r="H451" i="29" s="1"/>
  <c r="G452" i="29"/>
  <c r="H452" i="29" s="1"/>
  <c r="G453" i="29"/>
  <c r="H453" i="29" s="1"/>
  <c r="G454" i="29"/>
  <c r="H454" i="29" s="1"/>
  <c r="G455" i="29"/>
  <c r="H455" i="29" s="1"/>
  <c r="G456" i="29"/>
  <c r="H456" i="29" s="1"/>
  <c r="G457" i="29"/>
  <c r="H457" i="29" s="1"/>
  <c r="G458" i="29"/>
  <c r="H458" i="29" s="1"/>
  <c r="G459" i="29"/>
  <c r="H459" i="29" s="1"/>
  <c r="G460" i="29"/>
  <c r="H460" i="29" s="1"/>
  <c r="G461" i="29"/>
  <c r="H461" i="29" s="1"/>
  <c r="G462" i="29"/>
  <c r="H462" i="29" s="1"/>
  <c r="G463" i="29"/>
  <c r="H463" i="29" s="1"/>
  <c r="G464" i="29"/>
  <c r="H464" i="29" s="1"/>
  <c r="G465" i="29"/>
  <c r="H465" i="29" s="1"/>
  <c r="G466" i="29"/>
  <c r="H466" i="29" s="1"/>
  <c r="G467" i="29"/>
  <c r="H467" i="29" s="1"/>
  <c r="G468" i="29"/>
  <c r="H468" i="29" s="1"/>
  <c r="G469" i="29"/>
  <c r="H469" i="29" s="1"/>
  <c r="G470" i="29"/>
  <c r="H470" i="29" s="1"/>
  <c r="G471" i="29"/>
  <c r="H471" i="29" s="1"/>
  <c r="G472" i="29"/>
  <c r="H472" i="29" s="1"/>
  <c r="G473" i="29"/>
  <c r="H473" i="29" s="1"/>
  <c r="G474" i="29"/>
  <c r="H474" i="29" s="1"/>
  <c r="G475" i="29"/>
  <c r="H475" i="29" s="1"/>
  <c r="G476" i="29"/>
  <c r="H476" i="29" s="1"/>
  <c r="G477" i="29"/>
  <c r="H477" i="29" s="1"/>
  <c r="G478" i="29"/>
  <c r="H478" i="29" s="1"/>
  <c r="G479" i="29"/>
  <c r="H479" i="29" s="1"/>
  <c r="G480" i="29"/>
  <c r="H480" i="29" s="1"/>
  <c r="G481" i="29"/>
  <c r="H481" i="29" s="1"/>
  <c r="G482" i="29"/>
  <c r="H482" i="29" s="1"/>
  <c r="G483" i="29"/>
  <c r="H483" i="29" s="1"/>
  <c r="G484" i="29"/>
  <c r="H484" i="29" s="1"/>
  <c r="G485" i="29"/>
  <c r="H485" i="29" s="1"/>
  <c r="G486" i="29"/>
  <c r="H486" i="29" s="1"/>
  <c r="G487" i="29"/>
  <c r="H487" i="29" s="1"/>
  <c r="G488" i="29"/>
  <c r="H488" i="29" s="1"/>
  <c r="G489" i="29"/>
  <c r="H489" i="29" s="1"/>
  <c r="G490" i="29"/>
  <c r="H490" i="29" s="1"/>
  <c r="G491" i="29"/>
  <c r="H491" i="29" s="1"/>
  <c r="G492" i="29"/>
  <c r="H492" i="29" s="1"/>
  <c r="G493" i="29"/>
  <c r="H493" i="29" s="1"/>
  <c r="G494" i="29"/>
  <c r="H494" i="29" s="1"/>
  <c r="G495" i="29"/>
  <c r="H495" i="29" s="1"/>
  <c r="G496" i="29"/>
  <c r="H496" i="29" s="1"/>
  <c r="G497" i="29"/>
  <c r="H497" i="29" s="1"/>
  <c r="G498" i="29"/>
  <c r="H498" i="29" s="1"/>
  <c r="G499" i="29"/>
  <c r="H499" i="29" s="1"/>
  <c r="G500" i="29"/>
  <c r="H500" i="29" s="1"/>
  <c r="G501" i="29"/>
  <c r="H501" i="29" s="1"/>
  <c r="G502" i="29"/>
  <c r="H502" i="29" s="1"/>
  <c r="G503" i="29"/>
  <c r="H503" i="29" s="1"/>
  <c r="G504" i="29"/>
  <c r="H504" i="29" s="1"/>
  <c r="G505" i="29"/>
  <c r="H505" i="29" s="1"/>
  <c r="G506" i="29"/>
  <c r="H506" i="29" s="1"/>
  <c r="G507" i="29"/>
  <c r="H507" i="29" s="1"/>
  <c r="G508" i="29"/>
  <c r="H508" i="29" s="1"/>
  <c r="G509" i="29"/>
  <c r="H509" i="29" s="1"/>
  <c r="G510" i="29"/>
  <c r="H510" i="29" s="1"/>
  <c r="G511" i="29"/>
  <c r="H511" i="29" s="1"/>
  <c r="G512" i="29"/>
  <c r="H512" i="29" s="1"/>
  <c r="G513" i="29"/>
  <c r="H513" i="29" s="1"/>
  <c r="G514" i="29"/>
  <c r="H514" i="29" s="1"/>
  <c r="G515" i="29"/>
  <c r="H515" i="29" s="1"/>
  <c r="G516" i="29"/>
  <c r="H516" i="29" s="1"/>
  <c r="G517" i="29"/>
  <c r="H517" i="29"/>
  <c r="G518" i="29"/>
  <c r="H518" i="29" s="1"/>
  <c r="G519" i="29"/>
  <c r="H519" i="29" s="1"/>
  <c r="G520" i="29"/>
  <c r="H520" i="29" s="1"/>
  <c r="G521" i="29"/>
  <c r="H521" i="29" s="1"/>
  <c r="G522" i="29"/>
  <c r="H522" i="29" s="1"/>
  <c r="G523" i="29"/>
  <c r="H523" i="29" s="1"/>
  <c r="G524" i="29"/>
  <c r="H524" i="29" s="1"/>
  <c r="G525" i="29"/>
  <c r="H525" i="29" s="1"/>
  <c r="G526" i="29"/>
  <c r="H526" i="29" s="1"/>
  <c r="G527" i="29"/>
  <c r="H527" i="29"/>
  <c r="G528" i="29"/>
  <c r="H528" i="29" s="1"/>
  <c r="G529" i="29"/>
  <c r="H529" i="29" s="1"/>
  <c r="G530" i="29"/>
  <c r="H530" i="29" s="1"/>
  <c r="G531" i="29"/>
  <c r="H531" i="29" s="1"/>
  <c r="G532" i="29"/>
  <c r="H532" i="29" s="1"/>
  <c r="G533" i="29"/>
  <c r="H533" i="29" s="1"/>
  <c r="G534" i="29"/>
  <c r="H534" i="29" s="1"/>
  <c r="G535" i="29"/>
  <c r="H535" i="29" s="1"/>
  <c r="G536" i="29"/>
  <c r="H536" i="29" s="1"/>
  <c r="G537" i="29"/>
  <c r="H537" i="29" s="1"/>
  <c r="G538" i="29"/>
  <c r="H538" i="29" s="1"/>
  <c r="G539" i="29"/>
  <c r="H539" i="29" s="1"/>
  <c r="G540" i="29"/>
  <c r="H540" i="29" s="1"/>
  <c r="G541" i="29"/>
  <c r="H541" i="29" s="1"/>
  <c r="G542" i="29"/>
  <c r="H542" i="29"/>
  <c r="G543" i="29"/>
  <c r="H543" i="29" s="1"/>
  <c r="G544" i="29"/>
  <c r="H544" i="29" s="1"/>
  <c r="G545" i="29"/>
  <c r="H545" i="29" s="1"/>
  <c r="G546" i="29"/>
  <c r="H546" i="29" s="1"/>
  <c r="G547" i="29"/>
  <c r="H547" i="29" s="1"/>
  <c r="G548" i="29"/>
  <c r="H548" i="29"/>
  <c r="G549" i="29"/>
  <c r="H549" i="29" s="1"/>
  <c r="G550" i="29"/>
  <c r="H550" i="29" s="1"/>
  <c r="G551" i="29"/>
  <c r="H551" i="29" s="1"/>
  <c r="G552" i="29"/>
  <c r="H552" i="29" s="1"/>
  <c r="G553" i="29"/>
  <c r="H553" i="29" s="1"/>
  <c r="G554" i="29"/>
  <c r="H554" i="29" s="1"/>
  <c r="G555" i="29"/>
  <c r="H555" i="29" s="1"/>
  <c r="G556" i="29"/>
  <c r="H556" i="29" s="1"/>
  <c r="G557" i="29"/>
  <c r="H557" i="29" s="1"/>
  <c r="G558" i="29"/>
  <c r="H558" i="29" s="1"/>
  <c r="G559" i="29"/>
  <c r="H559" i="29" s="1"/>
  <c r="G560" i="29"/>
  <c r="H560" i="29" s="1"/>
  <c r="G561" i="29"/>
  <c r="H561" i="29" s="1"/>
  <c r="G562" i="29"/>
  <c r="H562" i="29" s="1"/>
  <c r="G563" i="29"/>
  <c r="H563" i="29" s="1"/>
  <c r="G564" i="29"/>
  <c r="H564" i="29" s="1"/>
  <c r="G565" i="29"/>
  <c r="H565" i="29" s="1"/>
  <c r="G566" i="29"/>
  <c r="H566" i="29" s="1"/>
  <c r="G567" i="29"/>
  <c r="H567" i="29" s="1"/>
  <c r="G568" i="29"/>
  <c r="H568" i="29" s="1"/>
  <c r="G569" i="29"/>
  <c r="H569" i="29" s="1"/>
  <c r="G570" i="29"/>
  <c r="H570" i="29" s="1"/>
  <c r="G571" i="29"/>
  <c r="H571" i="29" s="1"/>
  <c r="G572" i="29"/>
  <c r="H572" i="29" s="1"/>
  <c r="G573" i="29"/>
  <c r="H573" i="29" s="1"/>
  <c r="G574" i="29"/>
  <c r="H574" i="29" s="1"/>
  <c r="G575" i="29"/>
  <c r="H575" i="29"/>
  <c r="G576" i="29"/>
  <c r="H576" i="29" s="1"/>
  <c r="G577" i="29"/>
  <c r="H577" i="29" s="1"/>
  <c r="G578" i="29"/>
  <c r="H578" i="29" s="1"/>
  <c r="G579" i="29"/>
  <c r="H579" i="29" s="1"/>
  <c r="G580" i="29"/>
  <c r="H580" i="29" s="1"/>
  <c r="G581" i="29"/>
  <c r="H581" i="29" s="1"/>
  <c r="G582" i="29"/>
  <c r="H582" i="29" s="1"/>
  <c r="G583" i="29"/>
  <c r="H583" i="29" s="1"/>
  <c r="G584" i="29"/>
  <c r="H584" i="29" s="1"/>
  <c r="G585" i="29"/>
  <c r="H585" i="29" s="1"/>
  <c r="G586" i="29"/>
  <c r="H586" i="29" s="1"/>
  <c r="G587" i="29"/>
  <c r="H587" i="29" s="1"/>
  <c r="G588" i="29"/>
  <c r="H588" i="29" s="1"/>
  <c r="G589" i="29"/>
  <c r="H589" i="29" s="1"/>
  <c r="G590" i="29"/>
  <c r="H590" i="29" s="1"/>
  <c r="G591" i="29"/>
  <c r="H591" i="29" s="1"/>
  <c r="G592" i="29"/>
  <c r="H592" i="29" s="1"/>
  <c r="G593" i="29"/>
  <c r="H593" i="29" s="1"/>
  <c r="G594" i="29"/>
  <c r="H594" i="29" s="1"/>
  <c r="G595" i="29"/>
  <c r="H595" i="29" s="1"/>
  <c r="G596" i="29"/>
  <c r="H596" i="29" s="1"/>
  <c r="G597" i="29"/>
  <c r="H597" i="29" s="1"/>
  <c r="G598" i="29"/>
  <c r="H598" i="29" s="1"/>
  <c r="G599" i="29"/>
  <c r="H599" i="29"/>
  <c r="G600" i="29"/>
  <c r="H600" i="29" s="1"/>
  <c r="G601" i="29"/>
  <c r="H601" i="29" s="1"/>
  <c r="G602" i="29"/>
  <c r="H602" i="29" s="1"/>
  <c r="G603" i="29"/>
  <c r="H603" i="29" s="1"/>
  <c r="G604" i="29"/>
  <c r="H604" i="29" s="1"/>
  <c r="G605" i="29"/>
  <c r="H605" i="29" s="1"/>
  <c r="G606" i="29"/>
  <c r="H606" i="29" s="1"/>
  <c r="G607" i="29"/>
  <c r="H607" i="29" s="1"/>
  <c r="G608" i="29"/>
  <c r="H608" i="29" s="1"/>
  <c r="G609" i="29"/>
  <c r="H609" i="29" s="1"/>
  <c r="G610" i="29"/>
  <c r="H610" i="29" s="1"/>
  <c r="G611" i="29"/>
  <c r="H611" i="29" s="1"/>
  <c r="G612" i="29"/>
  <c r="H612" i="29" s="1"/>
  <c r="G613" i="29"/>
  <c r="H613" i="29" s="1"/>
  <c r="G614" i="29"/>
  <c r="H614" i="29"/>
  <c r="G615" i="29"/>
  <c r="H615" i="29" s="1"/>
  <c r="G616" i="29"/>
  <c r="H616" i="29" s="1"/>
  <c r="G617" i="29"/>
  <c r="H617" i="29" s="1"/>
  <c r="G618" i="29"/>
  <c r="H618" i="29" s="1"/>
  <c r="G619" i="29"/>
  <c r="H619" i="29" s="1"/>
  <c r="G620" i="29"/>
  <c r="H620" i="29" s="1"/>
  <c r="G621" i="29"/>
  <c r="H621" i="29" s="1"/>
  <c r="G622" i="29"/>
  <c r="H622" i="29" s="1"/>
  <c r="G623" i="29"/>
  <c r="H623" i="29" s="1"/>
  <c r="G624" i="29"/>
  <c r="H624" i="29" s="1"/>
  <c r="G625" i="29"/>
  <c r="H625" i="29" s="1"/>
  <c r="G626" i="29"/>
  <c r="H626" i="29" s="1"/>
  <c r="G627" i="29"/>
  <c r="H627" i="29" s="1"/>
  <c r="G628" i="29"/>
  <c r="H628" i="29" s="1"/>
  <c r="G629" i="29"/>
  <c r="H629" i="29" s="1"/>
  <c r="G630" i="29"/>
  <c r="H630" i="29" s="1"/>
  <c r="G631" i="29"/>
  <c r="H631" i="29" s="1"/>
  <c r="G632" i="29"/>
  <c r="H632" i="29" s="1"/>
  <c r="G633" i="29"/>
  <c r="H633" i="29" s="1"/>
  <c r="G634" i="29"/>
  <c r="H634" i="29" s="1"/>
  <c r="G635" i="29"/>
  <c r="H635" i="29" s="1"/>
  <c r="G636" i="29"/>
  <c r="H636" i="29" s="1"/>
  <c r="G637" i="29"/>
  <c r="H637" i="29" s="1"/>
  <c r="G638" i="29"/>
  <c r="H638" i="29" s="1"/>
  <c r="G639" i="29"/>
  <c r="H639" i="29" s="1"/>
  <c r="G640" i="29"/>
  <c r="H640" i="29" s="1"/>
  <c r="G641" i="29"/>
  <c r="H641" i="29" s="1"/>
  <c r="G642" i="29"/>
  <c r="H642" i="29" s="1"/>
  <c r="G643" i="29"/>
  <c r="H643" i="29" s="1"/>
  <c r="G644" i="29"/>
  <c r="H644" i="29"/>
  <c r="G645" i="29"/>
  <c r="H645" i="29" s="1"/>
  <c r="G646" i="29"/>
  <c r="H646" i="29" s="1"/>
  <c r="G647" i="29"/>
  <c r="H647" i="29" s="1"/>
  <c r="G648" i="29"/>
  <c r="H648" i="29" s="1"/>
  <c r="G649" i="29"/>
  <c r="H649" i="29" s="1"/>
  <c r="G650" i="29"/>
  <c r="H650" i="29"/>
  <c r="G651" i="29"/>
  <c r="H651" i="29" s="1"/>
  <c r="G652" i="29"/>
  <c r="H652" i="29" s="1"/>
  <c r="G653" i="29"/>
  <c r="H653" i="29" s="1"/>
  <c r="G654" i="29"/>
  <c r="H654" i="29" s="1"/>
  <c r="G655" i="29"/>
  <c r="H655" i="29"/>
  <c r="G656" i="29"/>
  <c r="H656" i="29" s="1"/>
  <c r="G657" i="29"/>
  <c r="H657" i="29" s="1"/>
  <c r="G658" i="29"/>
  <c r="H658" i="29" s="1"/>
  <c r="G659" i="29"/>
  <c r="H659" i="29" s="1"/>
  <c r="G660" i="29"/>
  <c r="H660" i="29" s="1"/>
  <c r="G661" i="29"/>
  <c r="H661" i="29" s="1"/>
  <c r="G662" i="29"/>
  <c r="H662" i="29" s="1"/>
  <c r="G663" i="29"/>
  <c r="H663" i="29" s="1"/>
  <c r="G664" i="29"/>
  <c r="H664" i="29" s="1"/>
  <c r="G665" i="29"/>
  <c r="H665" i="29" s="1"/>
  <c r="G666" i="29"/>
  <c r="H666" i="29" s="1"/>
  <c r="G667" i="29"/>
  <c r="H667" i="29" s="1"/>
  <c r="G668" i="29"/>
  <c r="H668" i="29" s="1"/>
  <c r="G669" i="29"/>
  <c r="H669" i="29" s="1"/>
  <c r="G670" i="29"/>
  <c r="H670" i="29" s="1"/>
  <c r="G671" i="29"/>
  <c r="H671" i="29" s="1"/>
  <c r="G672" i="29"/>
  <c r="H672" i="29" s="1"/>
  <c r="G673" i="29"/>
  <c r="H673" i="29" s="1"/>
  <c r="G674" i="29"/>
  <c r="H674" i="29"/>
  <c r="G675" i="29"/>
  <c r="H675" i="29" s="1"/>
  <c r="G676" i="29"/>
  <c r="H676" i="29" s="1"/>
  <c r="G677" i="29"/>
  <c r="H677" i="29" s="1"/>
  <c r="G678" i="29"/>
  <c r="H678" i="29" s="1"/>
  <c r="G679" i="29"/>
  <c r="H679" i="29"/>
  <c r="G680" i="29"/>
  <c r="H680" i="29" s="1"/>
  <c r="G681" i="29"/>
  <c r="H681" i="29" s="1"/>
  <c r="G682" i="29"/>
  <c r="H682" i="29" s="1"/>
  <c r="G683" i="29"/>
  <c r="H683" i="29" s="1"/>
  <c r="G684" i="29"/>
  <c r="H684" i="29" s="1"/>
  <c r="G685" i="29"/>
  <c r="H685" i="29" s="1"/>
  <c r="G686" i="29"/>
  <c r="H686" i="29" s="1"/>
  <c r="G687" i="29"/>
  <c r="H687" i="29" s="1"/>
  <c r="G688" i="29"/>
  <c r="H688" i="29" s="1"/>
  <c r="G689" i="29"/>
  <c r="H689" i="29" s="1"/>
  <c r="G690" i="29"/>
  <c r="H690" i="29" s="1"/>
  <c r="G691" i="29"/>
  <c r="H691" i="29" s="1"/>
  <c r="G692" i="29"/>
  <c r="H692" i="29" s="1"/>
  <c r="G693" i="29"/>
  <c r="H693" i="29" s="1"/>
  <c r="G694" i="29"/>
  <c r="H694" i="29" s="1"/>
  <c r="G695" i="29"/>
  <c r="H695" i="29" s="1"/>
  <c r="G696" i="29"/>
  <c r="H696" i="29" s="1"/>
  <c r="G697" i="29"/>
  <c r="H697" i="29" s="1"/>
  <c r="G698" i="29"/>
  <c r="H698" i="29"/>
  <c r="G699" i="29"/>
  <c r="H699" i="29" s="1"/>
  <c r="G700" i="29"/>
  <c r="H700" i="29" s="1"/>
  <c r="G701" i="29"/>
  <c r="H701" i="29" s="1"/>
  <c r="G702" i="29"/>
  <c r="H702" i="29" s="1"/>
  <c r="G703" i="29"/>
  <c r="H703" i="29" s="1"/>
  <c r="G704" i="29"/>
  <c r="H704" i="29" s="1"/>
  <c r="G705" i="29"/>
  <c r="H705" i="29" s="1"/>
  <c r="G706" i="29"/>
  <c r="H706" i="29" s="1"/>
  <c r="G707" i="29"/>
  <c r="H707" i="29"/>
  <c r="G708" i="29"/>
  <c r="H708" i="29" s="1"/>
  <c r="G709" i="29"/>
  <c r="H709" i="29" s="1"/>
  <c r="G710" i="29"/>
  <c r="H710" i="29" s="1"/>
  <c r="G711" i="29"/>
  <c r="H711" i="29" s="1"/>
  <c r="G712" i="29"/>
  <c r="H712" i="29" s="1"/>
  <c r="G713" i="29"/>
  <c r="H713" i="29" s="1"/>
  <c r="G714" i="29"/>
  <c r="H714" i="29" s="1"/>
  <c r="G715" i="29"/>
  <c r="H715" i="29" s="1"/>
  <c r="G716" i="29"/>
  <c r="H716" i="29" s="1"/>
  <c r="G717" i="29"/>
  <c r="H717" i="29" s="1"/>
  <c r="G718" i="29"/>
  <c r="H718" i="29" s="1"/>
  <c r="G719" i="29"/>
  <c r="H719" i="29" s="1"/>
  <c r="G720" i="29"/>
  <c r="H720" i="29" s="1"/>
  <c r="G721" i="29"/>
  <c r="H721" i="29" s="1"/>
  <c r="G722" i="29"/>
  <c r="H722" i="29"/>
  <c r="G723" i="29"/>
  <c r="H723" i="29" s="1"/>
  <c r="G724" i="29"/>
  <c r="H724" i="29" s="1"/>
  <c r="G725" i="29"/>
  <c r="H725" i="29" s="1"/>
  <c r="G726" i="29"/>
  <c r="H726" i="29" s="1"/>
  <c r="G727" i="29"/>
  <c r="H727" i="29"/>
  <c r="G728" i="29"/>
  <c r="H728" i="29" s="1"/>
  <c r="G729" i="29"/>
  <c r="H729" i="29" s="1"/>
  <c r="G730" i="29"/>
  <c r="H730" i="29" s="1"/>
  <c r="G731" i="29"/>
  <c r="H731" i="29" s="1"/>
  <c r="G732" i="29"/>
  <c r="H732" i="29" s="1"/>
  <c r="G733" i="29"/>
  <c r="H733" i="29" s="1"/>
  <c r="G734" i="29"/>
  <c r="H734" i="29"/>
  <c r="G735" i="29"/>
  <c r="H735" i="29" s="1"/>
  <c r="G736" i="29"/>
  <c r="H736" i="29" s="1"/>
  <c r="G737" i="29"/>
  <c r="H737" i="29" s="1"/>
  <c r="G738" i="29"/>
  <c r="H738" i="29" s="1"/>
  <c r="G739" i="29"/>
  <c r="H739" i="29" s="1"/>
  <c r="G740" i="29"/>
  <c r="H740" i="29" s="1"/>
  <c r="G741" i="29"/>
  <c r="H741" i="29" s="1"/>
  <c r="G742" i="29"/>
  <c r="H742" i="29" s="1"/>
  <c r="G743" i="29"/>
  <c r="H743" i="29" s="1"/>
  <c r="G744" i="29"/>
  <c r="H744" i="29" s="1"/>
  <c r="G745" i="29"/>
  <c r="H745" i="29" s="1"/>
  <c r="G746" i="29"/>
  <c r="H746" i="29" s="1"/>
  <c r="G747" i="29"/>
  <c r="H747" i="29" s="1"/>
  <c r="G748" i="29"/>
  <c r="H748" i="29" s="1"/>
  <c r="G749" i="29"/>
  <c r="H749" i="29" s="1"/>
  <c r="G750" i="29"/>
  <c r="H750" i="29" s="1"/>
  <c r="G751" i="29"/>
  <c r="H751" i="29"/>
  <c r="G752" i="29"/>
  <c r="H752" i="29" s="1"/>
  <c r="G753" i="29"/>
  <c r="H753" i="29" s="1"/>
  <c r="G754" i="29"/>
  <c r="H754" i="29" s="1"/>
  <c r="G755" i="29"/>
  <c r="H755" i="29" s="1"/>
  <c r="G756" i="29"/>
  <c r="H756" i="29" s="1"/>
  <c r="G757" i="29"/>
  <c r="H757" i="29" s="1"/>
  <c r="G758" i="29"/>
  <c r="H758" i="29" s="1"/>
  <c r="G759" i="29"/>
  <c r="H759" i="29" s="1"/>
  <c r="G760" i="29"/>
  <c r="H760" i="29" s="1"/>
  <c r="G761" i="29"/>
  <c r="H761" i="29" s="1"/>
  <c r="G762" i="29"/>
  <c r="H762" i="29" s="1"/>
  <c r="G763" i="29"/>
  <c r="H763" i="29" s="1"/>
  <c r="G764" i="29"/>
  <c r="H764" i="29"/>
  <c r="G765" i="29"/>
  <c r="H765" i="29" s="1"/>
  <c r="G766" i="29"/>
  <c r="H766" i="29" s="1"/>
  <c r="G767" i="29"/>
  <c r="H767" i="29" s="1"/>
  <c r="G768" i="29"/>
  <c r="H768" i="29" s="1"/>
  <c r="G769" i="29"/>
  <c r="H769" i="29" s="1"/>
  <c r="G770" i="29"/>
  <c r="H770" i="29"/>
  <c r="G771" i="29"/>
  <c r="H771" i="29" s="1"/>
  <c r="G772" i="29"/>
  <c r="H772" i="29" s="1"/>
  <c r="G773" i="29"/>
  <c r="H773" i="29" s="1"/>
  <c r="G774" i="29"/>
  <c r="H774" i="29" s="1"/>
  <c r="G775" i="29"/>
  <c r="H775" i="29" s="1"/>
  <c r="G776" i="29"/>
  <c r="H776" i="29" s="1"/>
  <c r="G777" i="29"/>
  <c r="H777" i="29" s="1"/>
  <c r="G778" i="29"/>
  <c r="H778" i="29" s="1"/>
  <c r="G779" i="29"/>
  <c r="H779" i="29" s="1"/>
  <c r="G780" i="29"/>
  <c r="H780" i="29" s="1"/>
  <c r="G781" i="29"/>
  <c r="H781" i="29" s="1"/>
  <c r="G782" i="29"/>
  <c r="H782" i="29" s="1"/>
  <c r="G783" i="29"/>
  <c r="H783" i="29" s="1"/>
  <c r="G784" i="29"/>
  <c r="H784" i="29" s="1"/>
  <c r="G785" i="29"/>
  <c r="H785" i="29" s="1"/>
  <c r="G786" i="29"/>
  <c r="H786" i="29" s="1"/>
  <c r="G787" i="29"/>
  <c r="H787" i="29" s="1"/>
  <c r="G788" i="29"/>
  <c r="H788" i="29" s="1"/>
  <c r="G789" i="29"/>
  <c r="H789" i="29" s="1"/>
  <c r="G790" i="29"/>
  <c r="H790" i="29" s="1"/>
  <c r="G791" i="29"/>
  <c r="H791" i="29"/>
  <c r="G792" i="29"/>
  <c r="H792" i="29" s="1"/>
  <c r="G793" i="29"/>
  <c r="H793" i="29" s="1"/>
  <c r="G794" i="29"/>
  <c r="H794" i="29" s="1"/>
  <c r="G795" i="29"/>
  <c r="H795" i="29" s="1"/>
  <c r="G796" i="29"/>
  <c r="H796" i="29" s="1"/>
  <c r="G797" i="29"/>
  <c r="H797" i="29" s="1"/>
  <c r="G798" i="29"/>
  <c r="H798" i="29" s="1"/>
  <c r="G799" i="29"/>
  <c r="H799" i="29" s="1"/>
  <c r="G800" i="29"/>
  <c r="H800" i="29" s="1"/>
  <c r="G801" i="29"/>
  <c r="H801" i="29" s="1"/>
  <c r="G802" i="29"/>
  <c r="H802" i="29" s="1"/>
  <c r="G803" i="29"/>
  <c r="H803" i="29"/>
  <c r="G804" i="29"/>
  <c r="H804" i="29" s="1"/>
  <c r="G805" i="29"/>
  <c r="H805" i="29" s="1"/>
  <c r="G806" i="29"/>
  <c r="H806" i="29" s="1"/>
  <c r="G807" i="29"/>
  <c r="H807" i="29" s="1"/>
  <c r="G808" i="29"/>
  <c r="H808" i="29" s="1"/>
  <c r="G809" i="29"/>
  <c r="H809" i="29" s="1"/>
  <c r="G810" i="29"/>
  <c r="H810" i="29" s="1"/>
  <c r="G811" i="29"/>
  <c r="H811" i="29" s="1"/>
  <c r="G812" i="29"/>
  <c r="H812" i="29" s="1"/>
  <c r="G813" i="29"/>
  <c r="H813" i="29" s="1"/>
  <c r="G814" i="29"/>
  <c r="H814" i="29" s="1"/>
  <c r="G815" i="29"/>
  <c r="H815" i="29"/>
  <c r="G816" i="29"/>
  <c r="H816" i="29" s="1"/>
  <c r="G817" i="29"/>
  <c r="H817" i="29" s="1"/>
  <c r="G818" i="29"/>
  <c r="H818" i="29" s="1"/>
  <c r="G819" i="29"/>
  <c r="H819" i="29" s="1"/>
  <c r="G820" i="29"/>
  <c r="H820" i="29" s="1"/>
  <c r="G821" i="29"/>
  <c r="H821" i="29" s="1"/>
  <c r="G822" i="29"/>
  <c r="H822" i="29" s="1"/>
  <c r="G823" i="29"/>
  <c r="H823" i="29" s="1"/>
  <c r="G824" i="29"/>
  <c r="H824" i="29" s="1"/>
  <c r="G825" i="29"/>
  <c r="H825" i="29" s="1"/>
  <c r="G826" i="29"/>
  <c r="H826" i="29" s="1"/>
  <c r="G827" i="29"/>
  <c r="H827" i="29" s="1"/>
  <c r="G828" i="29"/>
  <c r="H828" i="29" s="1"/>
  <c r="G829" i="29"/>
  <c r="H829" i="29" s="1"/>
  <c r="G830" i="29"/>
  <c r="H830" i="29"/>
  <c r="G831" i="29"/>
  <c r="H831" i="29" s="1"/>
  <c r="G832" i="29"/>
  <c r="H832" i="29" s="1"/>
  <c r="G833" i="29"/>
  <c r="H833" i="29" s="1"/>
  <c r="G834" i="29"/>
  <c r="H834" i="29" s="1"/>
  <c r="G835" i="29"/>
  <c r="H835" i="29" s="1"/>
  <c r="G836" i="29"/>
  <c r="H836" i="29" s="1"/>
  <c r="G837" i="29"/>
  <c r="H837" i="29" s="1"/>
  <c r="G838" i="29"/>
  <c r="H838" i="29" s="1"/>
  <c r="G839" i="29"/>
  <c r="H839" i="29"/>
  <c r="G840" i="29"/>
  <c r="H840" i="29" s="1"/>
  <c r="G841" i="29"/>
  <c r="H841" i="29" s="1"/>
  <c r="G842" i="29"/>
  <c r="H842" i="29" s="1"/>
  <c r="G843" i="29"/>
  <c r="H843" i="29" s="1"/>
  <c r="G844" i="29"/>
  <c r="H844" i="29" s="1"/>
  <c r="G845" i="29"/>
  <c r="H845" i="29" s="1"/>
  <c r="G846" i="29"/>
  <c r="H846" i="29" s="1"/>
  <c r="G847" i="29"/>
  <c r="H847" i="29"/>
  <c r="G848" i="29"/>
  <c r="H848" i="29" s="1"/>
  <c r="G849" i="29"/>
  <c r="H849" i="29" s="1"/>
  <c r="G850" i="29"/>
  <c r="H850" i="29" s="1"/>
  <c r="G851" i="29"/>
  <c r="H851" i="29" s="1"/>
  <c r="G852" i="29"/>
  <c r="H852" i="29" s="1"/>
  <c r="G853" i="29"/>
  <c r="H853" i="29" s="1"/>
  <c r="G854" i="29"/>
  <c r="H854" i="29" s="1"/>
  <c r="G855" i="29"/>
  <c r="H855" i="29" s="1"/>
  <c r="G856" i="29"/>
  <c r="H856" i="29" s="1"/>
  <c r="G857" i="29"/>
  <c r="H857" i="29" s="1"/>
  <c r="G858" i="29"/>
  <c r="H858" i="29" s="1"/>
  <c r="G859" i="29"/>
  <c r="H859" i="29" s="1"/>
  <c r="G860" i="29"/>
  <c r="H860" i="29" s="1"/>
  <c r="G861" i="29"/>
  <c r="H861" i="29" s="1"/>
  <c r="G862" i="29"/>
  <c r="H862" i="29" s="1"/>
  <c r="G863" i="29"/>
  <c r="H863" i="29" s="1"/>
  <c r="G864" i="29"/>
  <c r="H864" i="29" s="1"/>
  <c r="G865" i="29"/>
  <c r="H865" i="29" s="1"/>
  <c r="G866" i="29"/>
  <c r="H866" i="29"/>
  <c r="G867" i="29"/>
  <c r="H867" i="29" s="1"/>
  <c r="G868" i="29"/>
  <c r="H868" i="29" s="1"/>
  <c r="G869" i="29"/>
  <c r="H869" i="29" s="1"/>
  <c r="G870" i="29"/>
  <c r="H870" i="29" s="1"/>
  <c r="G871" i="29"/>
  <c r="H871" i="29" s="1"/>
  <c r="G872" i="29"/>
  <c r="H872" i="29" s="1"/>
  <c r="G873" i="29"/>
  <c r="H873" i="29" s="1"/>
  <c r="G874" i="29"/>
  <c r="H874" i="29" s="1"/>
  <c r="G875" i="29"/>
  <c r="H875" i="29" s="1"/>
  <c r="G876" i="29"/>
  <c r="H876" i="29" s="1"/>
  <c r="G877" i="29"/>
  <c r="H877" i="29" s="1"/>
  <c r="G878" i="29"/>
  <c r="H878" i="29"/>
  <c r="G879" i="29"/>
  <c r="H879" i="29" s="1"/>
  <c r="G880" i="29"/>
  <c r="H880" i="29" s="1"/>
  <c r="G881" i="29"/>
  <c r="H881" i="29" s="1"/>
  <c r="G882" i="29"/>
  <c r="H882" i="29" s="1"/>
  <c r="G883" i="29"/>
  <c r="H883" i="29" s="1"/>
  <c r="G884" i="29"/>
  <c r="H884" i="29" s="1"/>
  <c r="G885" i="29"/>
  <c r="H885" i="29" s="1"/>
  <c r="G886" i="29"/>
  <c r="H886" i="29" s="1"/>
  <c r="G887" i="29"/>
  <c r="H887" i="29" s="1"/>
  <c r="G888" i="29"/>
  <c r="H888" i="29" s="1"/>
  <c r="G889" i="29"/>
  <c r="H889" i="29" s="1"/>
  <c r="G890" i="29"/>
  <c r="H890" i="29"/>
  <c r="G891" i="29"/>
  <c r="H891" i="29" s="1"/>
  <c r="G892" i="29"/>
  <c r="H892" i="29" s="1"/>
  <c r="G893" i="29"/>
  <c r="H893" i="29" s="1"/>
  <c r="G894" i="29"/>
  <c r="H894" i="29" s="1"/>
  <c r="G895" i="29"/>
  <c r="H895" i="29"/>
  <c r="G896" i="29"/>
  <c r="H896" i="29" s="1"/>
  <c r="G897" i="29"/>
  <c r="H897" i="29" s="1"/>
  <c r="G898" i="29"/>
  <c r="H898" i="29" s="1"/>
  <c r="G899" i="29"/>
  <c r="H899" i="29"/>
  <c r="G900" i="29"/>
  <c r="H900" i="29" s="1"/>
  <c r="G901" i="29"/>
  <c r="H901" i="29" s="1"/>
  <c r="G902" i="29"/>
  <c r="H902" i="29"/>
  <c r="G903" i="29"/>
  <c r="H903" i="29" s="1"/>
  <c r="G904" i="29"/>
  <c r="H904" i="29" s="1"/>
  <c r="G905" i="29"/>
  <c r="H905" i="29" s="1"/>
  <c r="G906" i="29"/>
  <c r="H906" i="29" s="1"/>
  <c r="G907" i="29"/>
  <c r="H907" i="29" s="1"/>
  <c r="G908" i="29"/>
  <c r="H908" i="29" s="1"/>
  <c r="G909" i="29"/>
  <c r="H909" i="29" s="1"/>
  <c r="G910" i="29"/>
  <c r="H910" i="29" s="1"/>
  <c r="G911" i="29"/>
  <c r="H911" i="29"/>
  <c r="G912" i="29"/>
  <c r="H912" i="29" s="1"/>
  <c r="G913" i="29"/>
  <c r="H913" i="29" s="1"/>
  <c r="G914" i="29"/>
  <c r="H914" i="29" s="1"/>
  <c r="G915" i="29"/>
  <c r="H915" i="29" s="1"/>
  <c r="G916" i="29"/>
  <c r="H916" i="29" s="1"/>
  <c r="G917" i="29"/>
  <c r="H917" i="29" s="1"/>
  <c r="G918" i="29"/>
  <c r="H918" i="29" s="1"/>
  <c r="G919" i="29"/>
  <c r="H919" i="29"/>
  <c r="G920" i="29"/>
  <c r="H920" i="29" s="1"/>
  <c r="G921" i="29"/>
  <c r="H921" i="29" s="1"/>
  <c r="G922" i="29"/>
  <c r="H922" i="29" s="1"/>
  <c r="G923" i="29"/>
  <c r="H923" i="29" s="1"/>
  <c r="G924" i="29"/>
  <c r="H924" i="29" s="1"/>
  <c r="G925" i="29"/>
  <c r="H925" i="29" s="1"/>
  <c r="G926" i="29"/>
  <c r="H926" i="29" s="1"/>
  <c r="G927" i="29"/>
  <c r="H927" i="29" s="1"/>
  <c r="G928" i="29"/>
  <c r="H928" i="29" s="1"/>
  <c r="G929" i="29"/>
  <c r="H929" i="29"/>
  <c r="G930" i="29"/>
  <c r="H930" i="29" s="1"/>
  <c r="G931" i="29"/>
  <c r="H931" i="29" s="1"/>
  <c r="G932" i="29"/>
  <c r="H932" i="29" s="1"/>
  <c r="G933" i="29"/>
  <c r="H933" i="29" s="1"/>
  <c r="G934" i="29"/>
  <c r="H934" i="29" s="1"/>
  <c r="G935" i="29"/>
  <c r="H935" i="29"/>
  <c r="G936" i="29"/>
  <c r="H936" i="29" s="1"/>
  <c r="G937" i="29"/>
  <c r="H937" i="29" s="1"/>
  <c r="G938" i="29"/>
  <c r="H938" i="29"/>
  <c r="G939" i="29"/>
  <c r="H939" i="29" s="1"/>
  <c r="G940" i="29"/>
  <c r="H940" i="29" s="1"/>
  <c r="G941" i="29"/>
  <c r="H941" i="29" s="1"/>
  <c r="G942" i="29"/>
  <c r="H942" i="29" s="1"/>
  <c r="G943" i="29"/>
  <c r="H943" i="29" s="1"/>
  <c r="G944" i="29"/>
  <c r="H944" i="29" s="1"/>
  <c r="G945" i="29"/>
  <c r="H945" i="29" s="1"/>
  <c r="G946" i="29"/>
  <c r="H946" i="29" s="1"/>
  <c r="G947" i="29"/>
  <c r="H947" i="29" s="1"/>
  <c r="G948" i="29"/>
  <c r="H948" i="29" s="1"/>
  <c r="G949" i="29"/>
  <c r="H949" i="29" s="1"/>
  <c r="G950" i="29"/>
  <c r="H950" i="29"/>
  <c r="G951" i="29"/>
  <c r="H951" i="29" s="1"/>
  <c r="G952" i="29"/>
  <c r="H952" i="29" s="1"/>
  <c r="G953" i="29"/>
  <c r="H953" i="29" s="1"/>
  <c r="G954" i="29"/>
  <c r="H954" i="29" s="1"/>
  <c r="G955" i="29"/>
  <c r="H955" i="29" s="1"/>
  <c r="G956" i="29"/>
  <c r="H956" i="29" s="1"/>
  <c r="G957" i="29"/>
  <c r="H957" i="29" s="1"/>
  <c r="G958" i="29"/>
  <c r="H958" i="29" s="1"/>
  <c r="G959" i="29"/>
  <c r="H959" i="29" s="1"/>
  <c r="G960" i="29"/>
  <c r="H960" i="29" s="1"/>
  <c r="G961" i="29"/>
  <c r="H961" i="29" s="1"/>
  <c r="G962" i="29"/>
  <c r="H962" i="29" s="1"/>
  <c r="G963" i="29"/>
  <c r="H963" i="29" s="1"/>
  <c r="G964" i="29"/>
  <c r="H964" i="29" s="1"/>
  <c r="G965" i="29"/>
  <c r="H965" i="29" s="1"/>
  <c r="G966" i="29"/>
  <c r="H966" i="29" s="1"/>
  <c r="G967" i="29"/>
  <c r="H967" i="29" s="1"/>
  <c r="G968" i="29"/>
  <c r="H968" i="29" s="1"/>
  <c r="G969" i="29"/>
  <c r="H969" i="29" s="1"/>
  <c r="G970" i="29"/>
  <c r="H970" i="29" s="1"/>
  <c r="G971" i="29"/>
  <c r="H971" i="29" s="1"/>
  <c r="G972" i="29"/>
  <c r="H972" i="29" s="1"/>
  <c r="G973" i="29"/>
  <c r="H973" i="29" s="1"/>
  <c r="G974" i="29"/>
  <c r="H974" i="29" s="1"/>
  <c r="G975" i="29"/>
  <c r="H975" i="29" s="1"/>
  <c r="G976" i="29"/>
  <c r="H976" i="29" s="1"/>
  <c r="G977" i="29"/>
  <c r="H977" i="29" s="1"/>
  <c r="G978" i="29"/>
  <c r="H978" i="29" s="1"/>
  <c r="G979" i="29"/>
  <c r="H979" i="29" s="1"/>
  <c r="G980" i="29"/>
  <c r="H980" i="29" s="1"/>
  <c r="G981" i="29"/>
  <c r="H981" i="29" s="1"/>
  <c r="G982" i="29"/>
  <c r="H982" i="29" s="1"/>
  <c r="G983" i="29"/>
  <c r="H983" i="29" s="1"/>
  <c r="G984" i="29"/>
  <c r="H984" i="29" s="1"/>
  <c r="G985" i="29"/>
  <c r="H985" i="29" s="1"/>
  <c r="G986" i="29"/>
  <c r="H986" i="29"/>
  <c r="G987" i="29"/>
  <c r="H987" i="29" s="1"/>
  <c r="G988" i="29"/>
  <c r="H988" i="29" s="1"/>
  <c r="G989" i="29"/>
  <c r="H989" i="29" s="1"/>
  <c r="G990" i="29"/>
  <c r="H990" i="29" s="1"/>
  <c r="G991" i="29"/>
  <c r="H991" i="29"/>
  <c r="G992" i="29"/>
  <c r="H992" i="29" s="1"/>
  <c r="G993" i="29"/>
  <c r="H993" i="29" s="1"/>
  <c r="G994" i="29"/>
  <c r="H994" i="29" s="1"/>
  <c r="G995" i="29"/>
  <c r="H995" i="29" s="1"/>
  <c r="G996" i="29"/>
  <c r="H996" i="29" s="1"/>
  <c r="G997" i="29"/>
  <c r="H997" i="29" s="1"/>
  <c r="G998" i="29"/>
  <c r="H998" i="29" s="1"/>
  <c r="G999" i="29"/>
  <c r="H999" i="29" s="1"/>
  <c r="G1000" i="29"/>
  <c r="H1000" i="29" s="1"/>
  <c r="G1001" i="29"/>
  <c r="H1001" i="29"/>
  <c r="G1002" i="29"/>
  <c r="H1002" i="29" s="1"/>
  <c r="G1003" i="29"/>
  <c r="H1003" i="29" s="1"/>
  <c r="G1004" i="29"/>
  <c r="H1004" i="29" s="1"/>
  <c r="G1005" i="29"/>
  <c r="H1005" i="29" s="1"/>
  <c r="G1006" i="29"/>
  <c r="H1006" i="29" s="1"/>
  <c r="G1007" i="29"/>
  <c r="H1007" i="29" s="1"/>
  <c r="G1008" i="29"/>
  <c r="H1008" i="29" s="1"/>
  <c r="G1009" i="29"/>
  <c r="H1009" i="29" s="1"/>
  <c r="G1010" i="29"/>
  <c r="H1010" i="29" s="1"/>
  <c r="G1011" i="29"/>
  <c r="H1011" i="29" s="1"/>
  <c r="G1012" i="29"/>
  <c r="H1012" i="29" s="1"/>
  <c r="G1013" i="29"/>
  <c r="H1013" i="29" s="1"/>
  <c r="G1014" i="29"/>
  <c r="H1014" i="29" s="1"/>
  <c r="G1015" i="29"/>
  <c r="H1015" i="29" s="1"/>
  <c r="G1016" i="29"/>
  <c r="H1016" i="29" s="1"/>
  <c r="G1017" i="29"/>
  <c r="H1017" i="29" s="1"/>
  <c r="G1018" i="29"/>
  <c r="H1018" i="29" s="1"/>
  <c r="G1019" i="29"/>
  <c r="H1019" i="29" s="1"/>
  <c r="G1020" i="29"/>
  <c r="H1020" i="29" s="1"/>
  <c r="G1021" i="29"/>
  <c r="H1021" i="29" s="1"/>
  <c r="G1022" i="29"/>
  <c r="H1022" i="29" s="1"/>
  <c r="G1023" i="29"/>
  <c r="H1023" i="29" s="1"/>
  <c r="G1024" i="29"/>
  <c r="H1024" i="29" s="1"/>
  <c r="G1025" i="29"/>
  <c r="H1025" i="29" s="1"/>
  <c r="G1026" i="29"/>
  <c r="H1026" i="29" s="1"/>
  <c r="G1027" i="29"/>
  <c r="H1027" i="29" s="1"/>
  <c r="G1028" i="29"/>
  <c r="H1028" i="29" s="1"/>
  <c r="G1029" i="29"/>
  <c r="H1029" i="29" s="1"/>
  <c r="G1030" i="29"/>
  <c r="H1030" i="29" s="1"/>
  <c r="G1031" i="29"/>
  <c r="H1031" i="29"/>
  <c r="G1032" i="29"/>
  <c r="H1032" i="29" s="1"/>
  <c r="G1033" i="29"/>
  <c r="H1033" i="29"/>
  <c r="G1034" i="29"/>
  <c r="H1034" i="29" s="1"/>
  <c r="G1035" i="29"/>
  <c r="H1035" i="29"/>
  <c r="G1036" i="29"/>
  <c r="H1036" i="29" s="1"/>
  <c r="G1037" i="29"/>
  <c r="H1037" i="29"/>
  <c r="G1038" i="29"/>
  <c r="H1038" i="29" s="1"/>
  <c r="G1039" i="29"/>
  <c r="H1039" i="29"/>
  <c r="G1040" i="29"/>
  <c r="H1040" i="29" s="1"/>
  <c r="G1041" i="29"/>
  <c r="H1041" i="29" s="1"/>
  <c r="G1042" i="29"/>
  <c r="H1042" i="29" s="1"/>
  <c r="G1043" i="29"/>
  <c r="H1043" i="29" s="1"/>
  <c r="G1044" i="29"/>
  <c r="H1044" i="29" s="1"/>
  <c r="G1045" i="29"/>
  <c r="H1045" i="29" s="1"/>
  <c r="G1046" i="29"/>
  <c r="H1046" i="29" s="1"/>
  <c r="G1047" i="29"/>
  <c r="H1047" i="29" s="1"/>
  <c r="G1048" i="29"/>
  <c r="H1048" i="29" s="1"/>
  <c r="G1049" i="29"/>
  <c r="H1049" i="29" s="1"/>
  <c r="G1050" i="29"/>
  <c r="H1050" i="29" s="1"/>
  <c r="G1051" i="29"/>
  <c r="H1051" i="29" s="1"/>
  <c r="G1052" i="29"/>
  <c r="H1052" i="29" s="1"/>
  <c r="G1053" i="29"/>
  <c r="H1053" i="29" s="1"/>
  <c r="G1054" i="29"/>
  <c r="H1054" i="29" s="1"/>
  <c r="G1055" i="29"/>
  <c r="H1055" i="29" s="1"/>
  <c r="G1056" i="29"/>
  <c r="H1056" i="29" s="1"/>
  <c r="G1057" i="29"/>
  <c r="H1057" i="29" s="1"/>
  <c r="G1058" i="29"/>
  <c r="H1058" i="29" s="1"/>
  <c r="G1059" i="29"/>
  <c r="H1059" i="29" s="1"/>
  <c r="G1060" i="29"/>
  <c r="H1060" i="29" s="1"/>
  <c r="G1061" i="29"/>
  <c r="H1061" i="29" s="1"/>
  <c r="G1062" i="29"/>
  <c r="H1062" i="29" s="1"/>
  <c r="G1063" i="29"/>
  <c r="H1063" i="29" s="1"/>
  <c r="G1064" i="29"/>
  <c r="H1064" i="29" s="1"/>
  <c r="G1065" i="29"/>
  <c r="H1065" i="29" s="1"/>
  <c r="G1066" i="29"/>
  <c r="H1066" i="29" s="1"/>
  <c r="G1067" i="29"/>
  <c r="H1067" i="29" s="1"/>
  <c r="G1068" i="29"/>
  <c r="H1068" i="29" s="1"/>
  <c r="G1069" i="29"/>
  <c r="H1069" i="29" s="1"/>
  <c r="G1070" i="29"/>
  <c r="H1070" i="29" s="1"/>
  <c r="G1071" i="29"/>
  <c r="H1071" i="29" s="1"/>
  <c r="G1072" i="29"/>
  <c r="H1072" i="29" s="1"/>
  <c r="G1073" i="29"/>
  <c r="H1073" i="29" s="1"/>
  <c r="G1074" i="29"/>
  <c r="H1074" i="29" s="1"/>
  <c r="G1075" i="29"/>
  <c r="H1075" i="29" s="1"/>
  <c r="G1076" i="29"/>
  <c r="H1076" i="29" s="1"/>
  <c r="G1077" i="29"/>
  <c r="H1077" i="29" s="1"/>
  <c r="G1078" i="29"/>
  <c r="H1078" i="29" s="1"/>
  <c r="G1079" i="29"/>
  <c r="H1079" i="29" s="1"/>
  <c r="G1080" i="29"/>
  <c r="H1080" i="29" s="1"/>
  <c r="G1081" i="29"/>
  <c r="H1081" i="29" s="1"/>
  <c r="G1082" i="29"/>
  <c r="H1082" i="29" s="1"/>
  <c r="G1083" i="29"/>
  <c r="H1083" i="29" s="1"/>
  <c r="G1084" i="29"/>
  <c r="H1084" i="29" s="1"/>
  <c r="G1085" i="29"/>
  <c r="H1085" i="29" s="1"/>
  <c r="G1086" i="29"/>
  <c r="H1086" i="29" s="1"/>
  <c r="G1087" i="29"/>
  <c r="H1087" i="29" s="1"/>
  <c r="G1088" i="29"/>
  <c r="H1088" i="29" s="1"/>
  <c r="G1089" i="29"/>
  <c r="H1089" i="29" s="1"/>
  <c r="G1090" i="29"/>
  <c r="H1090" i="29" s="1"/>
  <c r="G1091" i="29"/>
  <c r="H1091" i="29" s="1"/>
  <c r="G1092" i="29"/>
  <c r="H1092" i="29" s="1"/>
  <c r="G1093" i="29"/>
  <c r="H1093" i="29" s="1"/>
  <c r="G1094" i="29"/>
  <c r="H1094" i="29"/>
  <c r="G1095" i="29"/>
  <c r="H1095" i="29" s="1"/>
  <c r="G1096" i="29"/>
  <c r="H1096" i="29" s="1"/>
  <c r="G1097" i="29"/>
  <c r="H1097" i="29" s="1"/>
  <c r="G1098" i="29"/>
  <c r="H1098" i="29" s="1"/>
  <c r="G1099" i="29"/>
  <c r="H1099" i="29" s="1"/>
  <c r="G1100" i="29"/>
  <c r="H1100" i="29" s="1"/>
  <c r="G1101" i="29"/>
  <c r="H1101" i="29" s="1"/>
  <c r="G1102" i="29"/>
  <c r="H1102" i="29" s="1"/>
  <c r="G1103" i="29"/>
  <c r="H1103" i="29" s="1"/>
  <c r="G1104" i="29"/>
  <c r="H1104" i="29" s="1"/>
  <c r="G1105" i="29"/>
  <c r="H1105" i="29" s="1"/>
  <c r="G1106" i="29"/>
  <c r="H1106" i="29" s="1"/>
  <c r="G1107" i="29"/>
  <c r="H1107" i="29" s="1"/>
  <c r="G1108" i="29"/>
  <c r="H1108" i="29" s="1"/>
  <c r="G1109" i="29"/>
  <c r="H1109" i="29" s="1"/>
  <c r="G1110" i="29"/>
  <c r="H1110" i="29" s="1"/>
  <c r="G1111" i="29"/>
  <c r="H1111" i="29" s="1"/>
  <c r="G1112" i="29"/>
  <c r="H1112" i="29" s="1"/>
  <c r="G1113" i="29"/>
  <c r="H1113" i="29" s="1"/>
  <c r="G1114" i="29"/>
  <c r="H1114" i="29" s="1"/>
  <c r="G1115" i="29"/>
  <c r="H1115" i="29" s="1"/>
  <c r="G1116" i="29"/>
  <c r="H1116" i="29" s="1"/>
  <c r="G1117" i="29"/>
  <c r="H1117" i="29" s="1"/>
  <c r="G1118" i="29"/>
  <c r="H1118" i="29" s="1"/>
  <c r="G1119" i="29"/>
  <c r="H1119" i="29" s="1"/>
  <c r="G1120" i="29"/>
  <c r="H1120" i="29" s="1"/>
  <c r="G1121" i="29"/>
  <c r="H1121" i="29"/>
  <c r="G1122" i="29"/>
  <c r="H1122" i="29" s="1"/>
  <c r="G1123" i="29"/>
  <c r="H1123" i="29" s="1"/>
  <c r="G1124" i="29"/>
  <c r="H1124" i="29" s="1"/>
  <c r="G1125" i="29"/>
  <c r="H1125" i="29" s="1"/>
  <c r="G1126" i="29"/>
  <c r="H1126" i="29" s="1"/>
  <c r="G1127" i="29"/>
  <c r="H1127" i="29" s="1"/>
  <c r="G1128" i="29"/>
  <c r="H1128" i="29" s="1"/>
  <c r="G1129" i="29"/>
  <c r="H1129" i="29"/>
  <c r="G1130" i="29"/>
  <c r="H1130" i="29"/>
  <c r="G1131" i="29"/>
  <c r="H1131" i="29" s="1"/>
  <c r="G1132" i="29"/>
  <c r="H1132" i="29" s="1"/>
  <c r="G1133" i="29"/>
  <c r="H1133" i="29" s="1"/>
  <c r="G1134" i="29"/>
  <c r="H1134" i="29" s="1"/>
  <c r="G1135" i="29"/>
  <c r="H1135" i="29" s="1"/>
  <c r="G1136" i="29"/>
  <c r="H1136" i="29" s="1"/>
  <c r="G1137" i="29"/>
  <c r="H1137" i="29" s="1"/>
  <c r="G1138" i="29"/>
  <c r="H1138" i="29" s="1"/>
  <c r="G1139" i="29"/>
  <c r="H1139" i="29" s="1"/>
  <c r="G1140" i="29"/>
  <c r="H1140" i="29" s="1"/>
  <c r="G1141" i="29"/>
  <c r="H1141" i="29" s="1"/>
  <c r="G1142" i="29"/>
  <c r="H1142" i="29" s="1"/>
  <c r="G1143" i="29"/>
  <c r="H1143" i="29" s="1"/>
  <c r="G1144" i="29"/>
  <c r="H1144" i="29" s="1"/>
  <c r="G1145" i="29"/>
  <c r="H1145" i="29"/>
  <c r="G1146" i="29"/>
  <c r="H1146" i="29" s="1"/>
  <c r="G1147" i="29"/>
  <c r="H1147" i="29"/>
  <c r="G1148" i="29"/>
  <c r="H1148" i="29" s="1"/>
  <c r="G1149" i="29"/>
  <c r="H1149" i="29"/>
  <c r="G1150" i="29"/>
  <c r="H1150" i="29" s="1"/>
  <c r="G1151" i="29"/>
  <c r="H1151" i="29" s="1"/>
  <c r="G1152" i="29"/>
  <c r="H1152" i="29" s="1"/>
  <c r="G1153" i="29"/>
  <c r="H1153" i="29" s="1"/>
  <c r="G1154" i="29"/>
  <c r="H1154" i="29"/>
  <c r="G1155" i="29"/>
  <c r="H1155" i="29" s="1"/>
  <c r="G1156" i="29"/>
  <c r="H1156" i="29" s="1"/>
  <c r="G1157" i="29"/>
  <c r="H1157" i="29" s="1"/>
  <c r="G1158" i="29"/>
  <c r="H1158" i="29" s="1"/>
  <c r="G1159" i="29"/>
  <c r="H1159" i="29"/>
  <c r="G1160" i="29"/>
  <c r="H1160" i="29" s="1"/>
  <c r="G1161" i="29"/>
  <c r="H1161" i="29" s="1"/>
  <c r="G1162" i="29"/>
  <c r="H1162" i="29" s="1"/>
  <c r="G1163" i="29"/>
  <c r="H1163" i="29" s="1"/>
  <c r="G1164" i="29"/>
  <c r="H1164" i="29" s="1"/>
  <c r="G1165" i="29"/>
  <c r="H1165" i="29" s="1"/>
  <c r="G1166" i="29"/>
  <c r="H1166" i="29" s="1"/>
  <c r="G1167" i="29"/>
  <c r="H1167" i="29" s="1"/>
  <c r="G1168" i="29"/>
  <c r="H1168" i="29" s="1"/>
  <c r="G1169" i="29"/>
  <c r="H1169" i="29" s="1"/>
  <c r="G1170" i="29"/>
  <c r="H1170" i="29" s="1"/>
  <c r="G1171" i="29"/>
  <c r="H1171" i="29" s="1"/>
  <c r="G1172" i="29"/>
  <c r="H1172" i="29" s="1"/>
  <c r="G1173" i="29"/>
  <c r="H1173" i="29" s="1"/>
  <c r="G1174" i="29"/>
  <c r="H1174" i="29" s="1"/>
  <c r="G1175" i="29"/>
  <c r="H1175" i="29" s="1"/>
  <c r="G1176" i="29"/>
  <c r="H1176" i="29" s="1"/>
  <c r="G1177" i="29"/>
  <c r="H1177" i="29" s="1"/>
  <c r="G1178" i="29"/>
  <c r="H1178" i="29" s="1"/>
  <c r="G1179" i="29"/>
  <c r="H1179" i="29" s="1"/>
  <c r="G1180" i="29"/>
  <c r="H1180" i="29" s="1"/>
  <c r="G1181" i="29"/>
  <c r="H1181" i="29" s="1"/>
  <c r="G1182" i="29"/>
  <c r="H1182" i="29"/>
  <c r="G1183" i="29"/>
  <c r="H1183" i="29" s="1"/>
  <c r="G1184" i="29"/>
  <c r="H1184" i="29" s="1"/>
  <c r="G1185" i="29"/>
  <c r="H1185" i="29" s="1"/>
  <c r="G1186" i="29"/>
  <c r="H1186" i="29" s="1"/>
  <c r="G1187" i="29"/>
  <c r="H1187" i="29" s="1"/>
  <c r="G1188" i="29"/>
  <c r="H1188" i="29"/>
  <c r="G1189" i="29"/>
  <c r="H1189" i="29" s="1"/>
  <c r="G1190" i="29"/>
  <c r="H1190" i="29"/>
  <c r="G1191" i="29"/>
  <c r="H1191" i="29" s="1"/>
  <c r="G1192" i="29"/>
  <c r="H1192" i="29" s="1"/>
  <c r="G1193" i="29"/>
  <c r="H1193" i="29" s="1"/>
  <c r="G1194" i="29"/>
  <c r="H1194" i="29" s="1"/>
  <c r="G1195" i="29"/>
  <c r="H1195" i="29" s="1"/>
  <c r="G1196" i="29"/>
  <c r="H1196" i="29" s="1"/>
  <c r="G1197" i="29"/>
  <c r="H1197" i="29" s="1"/>
  <c r="G1198" i="29"/>
  <c r="H1198" i="29" s="1"/>
  <c r="G1199" i="29"/>
  <c r="H1199" i="29" s="1"/>
  <c r="G1200" i="29"/>
  <c r="H1200" i="29" s="1"/>
  <c r="G1201" i="29"/>
  <c r="H1201" i="29" s="1"/>
  <c r="G1202" i="29"/>
  <c r="H1202" i="29"/>
  <c r="G1203" i="29"/>
  <c r="H1203" i="29" s="1"/>
  <c r="G1204" i="29"/>
  <c r="H1204" i="29" s="1"/>
  <c r="G1205" i="29"/>
  <c r="H1205" i="29" s="1"/>
  <c r="G1206" i="29"/>
  <c r="H1206" i="29" s="1"/>
  <c r="G1207" i="29"/>
  <c r="H1207" i="29"/>
  <c r="G1208" i="29"/>
  <c r="H1208" i="29" s="1"/>
  <c r="G1209" i="29"/>
  <c r="H1209" i="29" s="1"/>
  <c r="G1210" i="29"/>
  <c r="H1210" i="29" s="1"/>
  <c r="G1211" i="29"/>
  <c r="H1211" i="29" s="1"/>
  <c r="G1212" i="29"/>
  <c r="H1212" i="29"/>
  <c r="G1213" i="29"/>
  <c r="H1213" i="29" s="1"/>
  <c r="G1214" i="29"/>
  <c r="H1214" i="29" s="1"/>
  <c r="G1215" i="29"/>
  <c r="H1215" i="29" s="1"/>
  <c r="G1216" i="29"/>
  <c r="H1216" i="29" s="1"/>
  <c r="G1217" i="29"/>
  <c r="H1217" i="29"/>
  <c r="G1218" i="29"/>
  <c r="H1218" i="29"/>
  <c r="G1219" i="29"/>
  <c r="H1219" i="29" s="1"/>
  <c r="G1220" i="29"/>
  <c r="H1220" i="29" s="1"/>
  <c r="G1221" i="29"/>
  <c r="H1221" i="29"/>
  <c r="G1222" i="29"/>
  <c r="H1222" i="29" s="1"/>
  <c r="G1223" i="29"/>
  <c r="H1223" i="29" s="1"/>
  <c r="G1224" i="29"/>
  <c r="H1224" i="29" s="1"/>
  <c r="G1225" i="29"/>
  <c r="H1225" i="29" s="1"/>
  <c r="G1226" i="29"/>
  <c r="H1226" i="29" s="1"/>
  <c r="G1227" i="29"/>
  <c r="H1227" i="29"/>
  <c r="G1228" i="29"/>
  <c r="H1228" i="29" s="1"/>
  <c r="G1229" i="29"/>
  <c r="H1229" i="29" s="1"/>
  <c r="G1230" i="29"/>
  <c r="H1230" i="29" s="1"/>
  <c r="G1231" i="29"/>
  <c r="H1231" i="29" s="1"/>
  <c r="G1232" i="29"/>
  <c r="H1232" i="29" s="1"/>
  <c r="G1233" i="29"/>
  <c r="H1233" i="29" s="1"/>
  <c r="G1234" i="29"/>
  <c r="H1234" i="29" s="1"/>
  <c r="G1235" i="29"/>
  <c r="H1235" i="29" s="1"/>
  <c r="G1236" i="29"/>
  <c r="H1236" i="29"/>
  <c r="G1237" i="29"/>
  <c r="H1237" i="29" s="1"/>
  <c r="G1238" i="29"/>
  <c r="H1238" i="29" s="1"/>
  <c r="G1239" i="29"/>
  <c r="H1239" i="29"/>
  <c r="G1240" i="29"/>
  <c r="H1240" i="29" s="1"/>
  <c r="G1241" i="29"/>
  <c r="H1241" i="29" s="1"/>
  <c r="G1242" i="29"/>
  <c r="H1242" i="29" s="1"/>
  <c r="G1243" i="29"/>
  <c r="H1243" i="29" s="1"/>
  <c r="G1244" i="29"/>
  <c r="H1244" i="29" s="1"/>
  <c r="G1245" i="29"/>
  <c r="H1245" i="29" s="1"/>
  <c r="G1246" i="29"/>
  <c r="H1246" i="29" s="1"/>
  <c r="G1247" i="29"/>
  <c r="H1247" i="29" s="1"/>
  <c r="G1248" i="29"/>
  <c r="H1248" i="29"/>
  <c r="G1249" i="29"/>
  <c r="H1249" i="29" s="1"/>
  <c r="G1250" i="29"/>
  <c r="H1250" i="29" s="1"/>
  <c r="G1251" i="29"/>
  <c r="H1251" i="29" s="1"/>
  <c r="G1252" i="29"/>
  <c r="H1252" i="29" s="1"/>
  <c r="G1253" i="29"/>
  <c r="H1253" i="29" s="1"/>
  <c r="G1254" i="29"/>
  <c r="H1254" i="29" s="1"/>
  <c r="G1255" i="29"/>
  <c r="H1255" i="29" s="1"/>
  <c r="G1256" i="29"/>
  <c r="H1256" i="29" s="1"/>
  <c r="G1257" i="29"/>
  <c r="H1257" i="29"/>
  <c r="G1258" i="29"/>
  <c r="H1258" i="29" s="1"/>
  <c r="G1259" i="29"/>
  <c r="H1259" i="29" s="1"/>
  <c r="G1260" i="29"/>
  <c r="H1260" i="29" s="1"/>
  <c r="G1261" i="29"/>
  <c r="H1261" i="29" s="1"/>
  <c r="G1262" i="29"/>
  <c r="H1262" i="29" s="1"/>
  <c r="G1263" i="29"/>
  <c r="H1263" i="29"/>
  <c r="G1264" i="29"/>
  <c r="H1264" i="29" s="1"/>
  <c r="G1265" i="29"/>
  <c r="H1265" i="29" s="1"/>
  <c r="G1266" i="29"/>
  <c r="H1266" i="29"/>
  <c r="G1267" i="29"/>
  <c r="H1267" i="29" s="1"/>
  <c r="G1268" i="29"/>
  <c r="H1268" i="29" s="1"/>
  <c r="G1269" i="29"/>
  <c r="H1269" i="29" s="1"/>
  <c r="G1270" i="29"/>
  <c r="H1270" i="29" s="1"/>
  <c r="G1271" i="29"/>
  <c r="H1271" i="29" s="1"/>
  <c r="G1272" i="29"/>
  <c r="H1272" i="29" s="1"/>
  <c r="G1273" i="29"/>
  <c r="H1273" i="29" s="1"/>
  <c r="G1274" i="29"/>
  <c r="H1274" i="29" s="1"/>
  <c r="G1275" i="29"/>
  <c r="H1275" i="29"/>
  <c r="G1276" i="29"/>
  <c r="H1276" i="29" s="1"/>
  <c r="G1277" i="29"/>
  <c r="H1277" i="29" s="1"/>
  <c r="G1278" i="29"/>
  <c r="H1278" i="29" s="1"/>
  <c r="G1279" i="29"/>
  <c r="H1279" i="29" s="1"/>
  <c r="G1280" i="29"/>
  <c r="H1280" i="29" s="1"/>
  <c r="G1281" i="29"/>
  <c r="H1281" i="29" s="1"/>
  <c r="G1282" i="29"/>
  <c r="H1282" i="29" s="1"/>
  <c r="G1283" i="29"/>
  <c r="H1283" i="29" s="1"/>
  <c r="G1284" i="29"/>
  <c r="H1284" i="29" s="1"/>
  <c r="G1285" i="29"/>
  <c r="H1285" i="29" s="1"/>
  <c r="G1286" i="29"/>
  <c r="H1286" i="29" s="1"/>
  <c r="G1287" i="29"/>
  <c r="H1287" i="29" s="1"/>
  <c r="G1288" i="29"/>
  <c r="H1288" i="29" s="1"/>
  <c r="G1289" i="29"/>
  <c r="H1289" i="29" s="1"/>
  <c r="G1290" i="29"/>
  <c r="H1290" i="29" s="1"/>
  <c r="G1291" i="29"/>
  <c r="H1291" i="29" s="1"/>
  <c r="G1292" i="29"/>
  <c r="H1292" i="29" s="1"/>
  <c r="G1293" i="29"/>
  <c r="H1293" i="29" s="1"/>
  <c r="G1294" i="29"/>
  <c r="H1294" i="29" s="1"/>
  <c r="G1295" i="29"/>
  <c r="H1295" i="29" s="1"/>
  <c r="G1296" i="29"/>
  <c r="H1296" i="29" s="1"/>
  <c r="G1297" i="29"/>
  <c r="H1297" i="29" s="1"/>
  <c r="G1298" i="29"/>
  <c r="H1298" i="29" s="1"/>
  <c r="G1299" i="29"/>
  <c r="H1299" i="29" s="1"/>
  <c r="G1300" i="29"/>
  <c r="H1300" i="29" s="1"/>
  <c r="G1301" i="29"/>
  <c r="H1301" i="29" s="1"/>
  <c r="G1302" i="29"/>
  <c r="H1302" i="29" s="1"/>
  <c r="G1303" i="29"/>
  <c r="H1303" i="29" s="1"/>
  <c r="G1304" i="29"/>
  <c r="H1304" i="29" s="1"/>
  <c r="G1305" i="29"/>
  <c r="H1305" i="29" s="1"/>
  <c r="G1306" i="29"/>
  <c r="H1306" i="29" s="1"/>
  <c r="G1307" i="29"/>
  <c r="H1307" i="29" s="1"/>
  <c r="G1308" i="29"/>
  <c r="H1308" i="29" s="1"/>
  <c r="G1309" i="29"/>
  <c r="H1309" i="29" s="1"/>
  <c r="G1310" i="29"/>
  <c r="H1310" i="29" s="1"/>
  <c r="G1311" i="29"/>
  <c r="H1311" i="29" s="1"/>
  <c r="G1312" i="29"/>
  <c r="H1312" i="29" s="1"/>
  <c r="G1313" i="29"/>
  <c r="H1313" i="29" s="1"/>
  <c r="G1314" i="29"/>
  <c r="H1314" i="29" s="1"/>
  <c r="G1315" i="29"/>
  <c r="H1315" i="29" s="1"/>
  <c r="G1316" i="29"/>
  <c r="H1316" i="29" s="1"/>
  <c r="G1317" i="29"/>
  <c r="H1317" i="29" s="1"/>
  <c r="G1318" i="29"/>
  <c r="H1318" i="29" s="1"/>
  <c r="G1319" i="29"/>
  <c r="H1319" i="29" s="1"/>
  <c r="G1320" i="29"/>
  <c r="H1320" i="29" s="1"/>
  <c r="G1321" i="29"/>
  <c r="H1321" i="29" s="1"/>
  <c r="G1322" i="29"/>
  <c r="H1322" i="29" s="1"/>
  <c r="G1323" i="29"/>
  <c r="H1323" i="29" s="1"/>
  <c r="G1324" i="29"/>
  <c r="H1324" i="29" s="1"/>
  <c r="G1325" i="29"/>
  <c r="H1325" i="29" s="1"/>
  <c r="G1326" i="29"/>
  <c r="H1326" i="29" s="1"/>
  <c r="G1327" i="29"/>
  <c r="H1327" i="29" s="1"/>
  <c r="G1328" i="29"/>
  <c r="H1328" i="29" s="1"/>
  <c r="G1329" i="29"/>
  <c r="H1329" i="29" s="1"/>
  <c r="G1330" i="29"/>
  <c r="H1330" i="29" s="1"/>
  <c r="G1331" i="29"/>
  <c r="H1331" i="29" s="1"/>
  <c r="G1332" i="29"/>
  <c r="H1332" i="29" s="1"/>
  <c r="G1333" i="29"/>
  <c r="H1333" i="29" s="1"/>
  <c r="G1334" i="29"/>
  <c r="H1334" i="29" s="1"/>
  <c r="G1335" i="29"/>
  <c r="H1335" i="29" s="1"/>
  <c r="G1336" i="29"/>
  <c r="H1336" i="29" s="1"/>
  <c r="G1337" i="29"/>
  <c r="H1337" i="29" s="1"/>
  <c r="G1338" i="29"/>
  <c r="H1338" i="29" s="1"/>
  <c r="G1339" i="29"/>
  <c r="H1339" i="29" s="1"/>
  <c r="G1340" i="29"/>
  <c r="H1340" i="29" s="1"/>
  <c r="G1341" i="29"/>
  <c r="H1341" i="29" s="1"/>
  <c r="G1342" i="29"/>
  <c r="H1342" i="29" s="1"/>
  <c r="G1343" i="29"/>
  <c r="H1343" i="29" s="1"/>
  <c r="G1344" i="29"/>
  <c r="H1344" i="29" s="1"/>
  <c r="G1345" i="29"/>
  <c r="H1345" i="29" s="1"/>
  <c r="G1346" i="29"/>
  <c r="H1346" i="29" s="1"/>
  <c r="G1347" i="29"/>
  <c r="H1347" i="29" s="1"/>
  <c r="G1348" i="29"/>
  <c r="H1348" i="29" s="1"/>
  <c r="G1349" i="29"/>
  <c r="H1349" i="29" s="1"/>
  <c r="G1350" i="29"/>
  <c r="H1350" i="29" s="1"/>
  <c r="G1351" i="29"/>
  <c r="H1351" i="29" s="1"/>
  <c r="G1352" i="29"/>
  <c r="H1352" i="29" s="1"/>
  <c r="G1353" i="29"/>
  <c r="H1353" i="29" s="1"/>
  <c r="G1354" i="29"/>
  <c r="H1354" i="29" s="1"/>
  <c r="G1355" i="29"/>
  <c r="H1355" i="29" s="1"/>
  <c r="G1356" i="29"/>
  <c r="H1356" i="29" s="1"/>
  <c r="G1357" i="29"/>
  <c r="H1357" i="29" s="1"/>
  <c r="G1358" i="29"/>
  <c r="H1358" i="29" s="1"/>
  <c r="G1359" i="29"/>
  <c r="H1359" i="29" s="1"/>
  <c r="G1360" i="29"/>
  <c r="H1360" i="29" s="1"/>
  <c r="G1361" i="29"/>
  <c r="H1361" i="29" s="1"/>
  <c r="G1362" i="29"/>
  <c r="H1362" i="29" s="1"/>
  <c r="G1363" i="29"/>
  <c r="H1363" i="29" s="1"/>
  <c r="G1364" i="29"/>
  <c r="H1364" i="29" s="1"/>
  <c r="G1365" i="29"/>
  <c r="H1365" i="29" s="1"/>
  <c r="G1366" i="29"/>
  <c r="H1366" i="29" s="1"/>
  <c r="G1367" i="29"/>
  <c r="H1367" i="29" s="1"/>
  <c r="G1368" i="29"/>
  <c r="H1368" i="29" s="1"/>
  <c r="G1369" i="29"/>
  <c r="H1369" i="29" s="1"/>
  <c r="G1370" i="29"/>
  <c r="H1370" i="29" s="1"/>
  <c r="G1371" i="29"/>
  <c r="H1371" i="29" s="1"/>
  <c r="G1372" i="29"/>
  <c r="H1372" i="29" s="1"/>
  <c r="G1373" i="29"/>
  <c r="H1373" i="29" s="1"/>
  <c r="G1374" i="29"/>
  <c r="H1374" i="29" s="1"/>
  <c r="G1375" i="29"/>
  <c r="H1375" i="29" s="1"/>
  <c r="G1376" i="29"/>
  <c r="H1376" i="29" s="1"/>
  <c r="G1377" i="29"/>
  <c r="H1377" i="29" s="1"/>
  <c r="G1378" i="29"/>
  <c r="H1378" i="29" s="1"/>
  <c r="G1379" i="29"/>
  <c r="H1379" i="29" s="1"/>
  <c r="G1380" i="29"/>
  <c r="H1380" i="29" s="1"/>
  <c r="G1381" i="29"/>
  <c r="H1381" i="29" s="1"/>
  <c r="G1382" i="29"/>
  <c r="H1382" i="29" s="1"/>
  <c r="G1383" i="29"/>
  <c r="H1383" i="29" s="1"/>
  <c r="G1384" i="29"/>
  <c r="H1384" i="29" s="1"/>
  <c r="G1385" i="29"/>
  <c r="H1385" i="29" s="1"/>
  <c r="G1386" i="29"/>
  <c r="H1386" i="29" s="1"/>
  <c r="G1387" i="29"/>
  <c r="H1387" i="29" s="1"/>
  <c r="G1388" i="29"/>
  <c r="H1388" i="29" s="1"/>
  <c r="G1389" i="29"/>
  <c r="H1389" i="29" s="1"/>
  <c r="G1390" i="29"/>
  <c r="H1390" i="29" s="1"/>
  <c r="G1391" i="29"/>
  <c r="H1391" i="29" s="1"/>
  <c r="G1392" i="29"/>
  <c r="H1392" i="29" s="1"/>
  <c r="G1393" i="29"/>
  <c r="H1393" i="29" s="1"/>
  <c r="G1394" i="29"/>
  <c r="H1394" i="29" s="1"/>
  <c r="G1395" i="29"/>
  <c r="H1395" i="29" s="1"/>
  <c r="G1396" i="29"/>
  <c r="H1396" i="29" s="1"/>
  <c r="G1397" i="29"/>
  <c r="H1397" i="29" s="1"/>
  <c r="G1398" i="29"/>
  <c r="H1398" i="29" s="1"/>
  <c r="G1399" i="29"/>
  <c r="H1399" i="29" s="1"/>
  <c r="G1400" i="29"/>
  <c r="H1400" i="29" s="1"/>
  <c r="G1401" i="29"/>
  <c r="H1401" i="29" s="1"/>
  <c r="G1402" i="29"/>
  <c r="H1402" i="29" s="1"/>
  <c r="G1403" i="29"/>
  <c r="H1403" i="29" s="1"/>
  <c r="G1404" i="29"/>
  <c r="H1404" i="29" s="1"/>
  <c r="G1405" i="29"/>
  <c r="H1405" i="29" s="1"/>
  <c r="G1406" i="29"/>
  <c r="H1406" i="29" s="1"/>
  <c r="G1407" i="29"/>
  <c r="H1407" i="29" s="1"/>
  <c r="G1408" i="29"/>
  <c r="H1408" i="29" s="1"/>
  <c r="G1409" i="29"/>
  <c r="H1409" i="29" s="1"/>
  <c r="G1410" i="29"/>
  <c r="H1410" i="29" s="1"/>
  <c r="G1411" i="29"/>
  <c r="H1411" i="29" s="1"/>
  <c r="G1412" i="29"/>
  <c r="H1412" i="29" s="1"/>
  <c r="G1413" i="29"/>
  <c r="H1413" i="29" s="1"/>
  <c r="G1414" i="29"/>
  <c r="H1414" i="29" s="1"/>
  <c r="G1415" i="29"/>
  <c r="H1415" i="29" s="1"/>
  <c r="G1416" i="29"/>
  <c r="H1416" i="29" s="1"/>
  <c r="G1417" i="29"/>
  <c r="H1417" i="29" s="1"/>
  <c r="G1418" i="29"/>
  <c r="H1418" i="29" s="1"/>
  <c r="G1419" i="29"/>
  <c r="H1419" i="29" s="1"/>
  <c r="G1420" i="29"/>
  <c r="H1420" i="29" s="1"/>
  <c r="G1421" i="29"/>
  <c r="H1421" i="29" s="1"/>
  <c r="G1422" i="29"/>
  <c r="H1422" i="29" s="1"/>
  <c r="G1423" i="29"/>
  <c r="H1423" i="29" s="1"/>
  <c r="G1424" i="29"/>
  <c r="H1424" i="29" s="1"/>
  <c r="G1425" i="29"/>
  <c r="H1425" i="29" s="1"/>
  <c r="G1426" i="29"/>
  <c r="H1426" i="29" s="1"/>
  <c r="G1427" i="29"/>
  <c r="H1427" i="29" s="1"/>
  <c r="G1428" i="29"/>
  <c r="H1428" i="29" s="1"/>
  <c r="G1429" i="29"/>
  <c r="H1429" i="29" s="1"/>
  <c r="G1430" i="29"/>
  <c r="H1430" i="29" s="1"/>
  <c r="G1431" i="29"/>
  <c r="H1431" i="29" s="1"/>
  <c r="G1432" i="29"/>
  <c r="H1432" i="29" s="1"/>
  <c r="G1433" i="29"/>
  <c r="H1433" i="29" s="1"/>
  <c r="G1434" i="29"/>
  <c r="H1434" i="29" s="1"/>
  <c r="G1435" i="29"/>
  <c r="H1435" i="29" s="1"/>
  <c r="G1436" i="29"/>
  <c r="H1436" i="29" s="1"/>
  <c r="G1437" i="29"/>
  <c r="H1437" i="29" s="1"/>
  <c r="G1438" i="29"/>
  <c r="H1438" i="29" s="1"/>
  <c r="G1439" i="29"/>
  <c r="H1439" i="29" s="1"/>
  <c r="G1440" i="29"/>
  <c r="H1440" i="29" s="1"/>
  <c r="G1441" i="29"/>
  <c r="H1441" i="29" s="1"/>
  <c r="G1442" i="29"/>
  <c r="H1442" i="29" s="1"/>
  <c r="G1443" i="29"/>
  <c r="H1443" i="29" s="1"/>
  <c r="G1444" i="29"/>
  <c r="H1444" i="29" s="1"/>
  <c r="G1445" i="29"/>
  <c r="H1445" i="29" s="1"/>
  <c r="G1446" i="29"/>
  <c r="H1446" i="29" s="1"/>
  <c r="G1447" i="29"/>
  <c r="H1447" i="29" s="1"/>
  <c r="G1448" i="29"/>
  <c r="H1448" i="29" s="1"/>
  <c r="G1449" i="29"/>
  <c r="H1449" i="29" s="1"/>
  <c r="G1450" i="29"/>
  <c r="H1450" i="29" s="1"/>
  <c r="G1451" i="29"/>
  <c r="H1451" i="29" s="1"/>
  <c r="G1452" i="29"/>
  <c r="H1452" i="29" s="1"/>
  <c r="G1453" i="29"/>
  <c r="H1453" i="29" s="1"/>
  <c r="G1454" i="29"/>
  <c r="H1454" i="29" s="1"/>
  <c r="G1455" i="29"/>
  <c r="H1455" i="29" s="1"/>
  <c r="G1456" i="29"/>
  <c r="H1456" i="29" s="1"/>
  <c r="G1457" i="29"/>
  <c r="H1457" i="29" s="1"/>
  <c r="G1458" i="29"/>
  <c r="H1458" i="29" s="1"/>
  <c r="G1459" i="29"/>
  <c r="H1459" i="29" s="1"/>
  <c r="G1460" i="29"/>
  <c r="H1460" i="29" s="1"/>
  <c r="G1461" i="29"/>
  <c r="H1461" i="29" s="1"/>
  <c r="G1462" i="29"/>
  <c r="H1462" i="29" s="1"/>
  <c r="G1463" i="29"/>
  <c r="H1463" i="29" s="1"/>
  <c r="G1464" i="29"/>
  <c r="H1464" i="29" s="1"/>
  <c r="G1465" i="29"/>
  <c r="H1465" i="29" s="1"/>
  <c r="G1466" i="29"/>
  <c r="H1466" i="29" s="1"/>
  <c r="G1467" i="29"/>
  <c r="H1467" i="29" s="1"/>
  <c r="G1468" i="29"/>
  <c r="H1468" i="29" s="1"/>
  <c r="G1469" i="29"/>
  <c r="H1469" i="29" s="1"/>
  <c r="G1470" i="29"/>
  <c r="H1470" i="29" s="1"/>
  <c r="G1471" i="29"/>
  <c r="H1471" i="29" s="1"/>
  <c r="G1472" i="29"/>
  <c r="H1472" i="29" s="1"/>
  <c r="G1473" i="29"/>
  <c r="H1473" i="29" s="1"/>
  <c r="G1474" i="29"/>
  <c r="H1474" i="29" s="1"/>
  <c r="G1475" i="29"/>
  <c r="H1475" i="29" s="1"/>
  <c r="G1476" i="29"/>
  <c r="H1476" i="29" s="1"/>
  <c r="G1477" i="29"/>
  <c r="H1477" i="29" s="1"/>
  <c r="G1478" i="29"/>
  <c r="H1478" i="29" s="1"/>
  <c r="G1479" i="29"/>
  <c r="H1479" i="29" s="1"/>
  <c r="G1480" i="29"/>
  <c r="H1480" i="29" s="1"/>
  <c r="G1481" i="29"/>
  <c r="H1481" i="29" s="1"/>
  <c r="G1482" i="29"/>
  <c r="H1482" i="29" s="1"/>
  <c r="G1483" i="29"/>
  <c r="H1483" i="29" s="1"/>
  <c r="G1484" i="29"/>
  <c r="H1484" i="29" s="1"/>
  <c r="G1485" i="29"/>
  <c r="H1485" i="29" s="1"/>
  <c r="G1486" i="29"/>
  <c r="H1486" i="29" s="1"/>
  <c r="G1487" i="29"/>
  <c r="H1487" i="29" s="1"/>
  <c r="G1488" i="29"/>
  <c r="H1488" i="29" s="1"/>
  <c r="G1489" i="29"/>
  <c r="H1489" i="29" s="1"/>
  <c r="G1490" i="29"/>
  <c r="H1490" i="29" s="1"/>
  <c r="G1491" i="29"/>
  <c r="H1491" i="29" s="1"/>
  <c r="G1492" i="29"/>
  <c r="H1492" i="29" s="1"/>
  <c r="G1493" i="29"/>
  <c r="H1493" i="29" s="1"/>
  <c r="G1494" i="29"/>
  <c r="H1494" i="29" s="1"/>
  <c r="G1495" i="29"/>
  <c r="H1495" i="29" s="1"/>
  <c r="G1496" i="29"/>
  <c r="H1496" i="29" s="1"/>
  <c r="G1497" i="29"/>
  <c r="H1497" i="29" s="1"/>
  <c r="G1498" i="29"/>
  <c r="H1498" i="29" s="1"/>
  <c r="G1499" i="29"/>
  <c r="H1499" i="29" s="1"/>
  <c r="G1500" i="29"/>
  <c r="H1500" i="29" s="1"/>
  <c r="G1501" i="29"/>
  <c r="H1501" i="29" s="1"/>
  <c r="G1502" i="29"/>
  <c r="H1502" i="29" s="1"/>
  <c r="G1503" i="29"/>
  <c r="H1503" i="29" s="1"/>
  <c r="G1504" i="29"/>
  <c r="H1504" i="29" s="1"/>
  <c r="G1505" i="29"/>
  <c r="H1505" i="29" s="1"/>
  <c r="G1506" i="29"/>
  <c r="H1506" i="29" s="1"/>
  <c r="G1507" i="29"/>
  <c r="H1507" i="29" s="1"/>
  <c r="G1508" i="29"/>
  <c r="H1508" i="29" s="1"/>
  <c r="G1509" i="29"/>
  <c r="H1509" i="29" s="1"/>
  <c r="G1510" i="29"/>
  <c r="H1510" i="29" s="1"/>
  <c r="G1511" i="29"/>
  <c r="H1511" i="29" s="1"/>
  <c r="G1512" i="29"/>
  <c r="H1512" i="29" s="1"/>
  <c r="G1513" i="29"/>
  <c r="H1513" i="29" s="1"/>
  <c r="G1514" i="29"/>
  <c r="H1514" i="29" s="1"/>
  <c r="G1515" i="29"/>
  <c r="H1515" i="29" s="1"/>
  <c r="G1516" i="29"/>
  <c r="H1516" i="29" s="1"/>
  <c r="G1517" i="29"/>
  <c r="H1517" i="29" s="1"/>
  <c r="G1518" i="29"/>
  <c r="H1518" i="29" s="1"/>
  <c r="G1519" i="29"/>
  <c r="H1519" i="29" s="1"/>
  <c r="G1520" i="29"/>
  <c r="H1520" i="29" s="1"/>
  <c r="G1521" i="29"/>
  <c r="H1521" i="29" s="1"/>
  <c r="G1522" i="29"/>
  <c r="H1522" i="29" s="1"/>
  <c r="G1523" i="29"/>
  <c r="H1523" i="29" s="1"/>
  <c r="G1524" i="29"/>
  <c r="H1524" i="29" s="1"/>
  <c r="G1525" i="29"/>
  <c r="H1525" i="29" s="1"/>
  <c r="G1526" i="29"/>
  <c r="H1526" i="29" s="1"/>
  <c r="G1527" i="29"/>
  <c r="H1527" i="29" s="1"/>
  <c r="G1528" i="29"/>
  <c r="H1528" i="29" s="1"/>
  <c r="G1529" i="29"/>
  <c r="H1529" i="29" s="1"/>
  <c r="G1530" i="29"/>
  <c r="H1530" i="29" s="1"/>
  <c r="G1531" i="29"/>
  <c r="H1531" i="29" s="1"/>
  <c r="G1532" i="29"/>
  <c r="H1532" i="29" s="1"/>
  <c r="G1533" i="29"/>
  <c r="H1533" i="29" s="1"/>
  <c r="G1534" i="29"/>
  <c r="H1534" i="29" s="1"/>
  <c r="G1535" i="29"/>
  <c r="H1535" i="29" s="1"/>
  <c r="G1536" i="29"/>
  <c r="H1536" i="29" s="1"/>
  <c r="G1537" i="29"/>
  <c r="H1537" i="29" s="1"/>
  <c r="G1538" i="29"/>
  <c r="H1538" i="29" s="1"/>
  <c r="G1539" i="29"/>
  <c r="H1539" i="29" s="1"/>
  <c r="G1540" i="29"/>
  <c r="H1540" i="29" s="1"/>
  <c r="G1541" i="29"/>
  <c r="H1541" i="29" s="1"/>
  <c r="G1542" i="29"/>
  <c r="H1542" i="29" s="1"/>
  <c r="G1543" i="29"/>
  <c r="H1543" i="29" s="1"/>
  <c r="G1544" i="29"/>
  <c r="H1544" i="29" s="1"/>
  <c r="G1545" i="29"/>
  <c r="H1545" i="29" s="1"/>
  <c r="G1546" i="29"/>
  <c r="H1546" i="29" s="1"/>
  <c r="G1547" i="29"/>
  <c r="H1547" i="29" s="1"/>
  <c r="G1548" i="29"/>
  <c r="H1548" i="29" s="1"/>
  <c r="G1549" i="29"/>
  <c r="H1549" i="29" s="1"/>
  <c r="G1550" i="29"/>
  <c r="H1550" i="29" s="1"/>
  <c r="G1551" i="29"/>
  <c r="H1551" i="29" s="1"/>
  <c r="G1552" i="29"/>
  <c r="H1552" i="29" s="1"/>
  <c r="G1553" i="29"/>
  <c r="H1553" i="29" s="1"/>
  <c r="G1554" i="29"/>
  <c r="H1554" i="29" s="1"/>
  <c r="G1555" i="29"/>
  <c r="H1555" i="29" s="1"/>
  <c r="G1556" i="29"/>
  <c r="H1556" i="29" s="1"/>
  <c r="G1557" i="29"/>
  <c r="H1557" i="29" s="1"/>
  <c r="G1558" i="29"/>
  <c r="H1558" i="29" s="1"/>
  <c r="G1559" i="29"/>
  <c r="H1559" i="29" s="1"/>
  <c r="G1560" i="29"/>
  <c r="H1560" i="29" s="1"/>
  <c r="G1561" i="29"/>
  <c r="H1561" i="29" s="1"/>
  <c r="G1562" i="29"/>
  <c r="H1562" i="29" s="1"/>
  <c r="G1563" i="29"/>
  <c r="H1563" i="29" s="1"/>
  <c r="G1564" i="29"/>
  <c r="H1564" i="29" s="1"/>
  <c r="G1565" i="29"/>
  <c r="H1565" i="29" s="1"/>
  <c r="G1566" i="29"/>
  <c r="H1566" i="29" s="1"/>
  <c r="G1567" i="29"/>
  <c r="H1567" i="29" s="1"/>
  <c r="G1568" i="29"/>
  <c r="H1568" i="29" s="1"/>
  <c r="G1569" i="29"/>
  <c r="H1569" i="29" s="1"/>
  <c r="G1570" i="29"/>
  <c r="H1570" i="29" s="1"/>
  <c r="G1571" i="29"/>
  <c r="H1571" i="29" s="1"/>
  <c r="G1572" i="29"/>
  <c r="H1572" i="29" s="1"/>
  <c r="G1573" i="29"/>
  <c r="H1573" i="29" s="1"/>
  <c r="G1574" i="29"/>
  <c r="H1574" i="29" s="1"/>
  <c r="G1575" i="29"/>
  <c r="H1575" i="29" s="1"/>
  <c r="G1576" i="29"/>
  <c r="H1576" i="29" s="1"/>
  <c r="G1577" i="29"/>
  <c r="H1577" i="29" s="1"/>
  <c r="G1578" i="29"/>
  <c r="H1578" i="29" s="1"/>
  <c r="G1579" i="29"/>
  <c r="H1579" i="29" s="1"/>
  <c r="G1580" i="29"/>
  <c r="H1580" i="29" s="1"/>
  <c r="G1581" i="29"/>
  <c r="H1581" i="29" s="1"/>
  <c r="G1582" i="29"/>
  <c r="H1582" i="29" s="1"/>
  <c r="G1583" i="29"/>
  <c r="H1583" i="29" s="1"/>
  <c r="G1584" i="29"/>
  <c r="H1584" i="29" s="1"/>
  <c r="G1585" i="29"/>
  <c r="H1585" i="29" s="1"/>
  <c r="G1586" i="29"/>
  <c r="H1586" i="29" s="1"/>
  <c r="G1587" i="29"/>
  <c r="H1587" i="29" s="1"/>
  <c r="G1588" i="29"/>
  <c r="H1588" i="29" s="1"/>
  <c r="G1589" i="29"/>
  <c r="H1589" i="29" s="1"/>
  <c r="G1590" i="29"/>
  <c r="H1590" i="29" s="1"/>
  <c r="G1591" i="29"/>
  <c r="H1591" i="29" s="1"/>
  <c r="A13" i="49" l="1"/>
  <c r="U163" i="30"/>
  <c r="U156" i="30"/>
  <c r="V163" i="30"/>
  <c r="U162" i="30"/>
  <c r="T157" i="30"/>
  <c r="X157" i="30" s="1"/>
  <c r="V156" i="30"/>
  <c r="T160" i="30"/>
  <c r="X160" i="30" s="1"/>
  <c r="U160" i="30"/>
  <c r="V160" i="30"/>
  <c r="A14" i="49" l="1"/>
  <c r="F10" i="7"/>
  <c r="F11" i="7"/>
  <c r="F13" i="7"/>
  <c r="F14" i="7"/>
  <c r="F15" i="7"/>
  <c r="E982" i="4"/>
  <c r="D977" i="4"/>
  <c r="E816" i="4"/>
  <c r="D861" i="4"/>
  <c r="D863" i="4" s="1"/>
  <c r="B860" i="4"/>
  <c r="B829" i="4"/>
  <c r="D829" i="4"/>
  <c r="F815" i="4"/>
  <c r="F829" i="4" s="1"/>
  <c r="G815" i="4"/>
  <c r="G862" i="4" s="1"/>
  <c r="F816" i="4"/>
  <c r="F853" i="4" s="1"/>
  <c r="G816" i="4"/>
  <c r="G852" i="4" s="1"/>
  <c r="E19" i="17" l="1"/>
  <c r="F19" i="17" s="1"/>
  <c r="A15" i="49"/>
  <c r="F861" i="4"/>
  <c r="D862" i="4"/>
  <c r="E853" i="4" l="1"/>
  <c r="H853" i="4" s="1"/>
  <c r="E852" i="4"/>
  <c r="H852" i="4" s="1"/>
  <c r="H851" i="4"/>
  <c r="A16" i="49"/>
  <c r="AK13" i="48"/>
  <c r="B1189" i="4"/>
  <c r="B1200" i="4" s="1"/>
  <c r="E1201" i="4"/>
  <c r="E1219" i="4" s="1"/>
  <c r="E1224" i="4" s="1"/>
  <c r="G1180" i="4"/>
  <c r="F1180" i="4"/>
  <c r="P5" i="10"/>
  <c r="P6" i="10"/>
  <c r="P7" i="10"/>
  <c r="P8"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 i="10"/>
  <c r="O5" i="10"/>
  <c r="O6" i="10"/>
  <c r="O7" i="10"/>
  <c r="O8" i="10"/>
  <c r="O9" i="10"/>
  <c r="O10" i="10"/>
  <c r="O11" i="10"/>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 i="10"/>
  <c r="N5" i="10"/>
  <c r="N6" i="10"/>
  <c r="N7" i="10"/>
  <c r="N8" i="10"/>
  <c r="N9" i="10"/>
  <c r="N10" i="10"/>
  <c r="N11" i="10"/>
  <c r="N12" i="10"/>
  <c r="N13" i="10"/>
  <c r="N14" i="10"/>
  <c r="N15" i="10"/>
  <c r="N16" i="10"/>
  <c r="N17" i="10"/>
  <c r="N18" i="10"/>
  <c r="N19" i="10"/>
  <c r="N20" i="10"/>
  <c r="N21" i="1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 i="10"/>
  <c r="M5" i="10"/>
  <c r="M6" i="10"/>
  <c r="M7" i="10"/>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L5" i="10"/>
  <c r="L6" i="10"/>
  <c r="L7" i="10"/>
  <c r="L8" i="10"/>
  <c r="L9" i="10"/>
  <c r="L10" i="10"/>
  <c r="L11" i="10"/>
  <c r="L12" i="10"/>
  <c r="L13" i="10"/>
  <c r="L14" i="10"/>
  <c r="L15" i="10"/>
  <c r="L16" i="10"/>
  <c r="L17" i="10"/>
  <c r="L18" i="10"/>
  <c r="L19" i="10"/>
  <c r="L20" i="10"/>
  <c r="L21" i="10"/>
  <c r="L22" i="10"/>
  <c r="L23" i="10"/>
  <c r="L24" i="10"/>
  <c r="L25" i="10"/>
  <c r="L26" i="10"/>
  <c r="L27" i="10"/>
  <c r="L28" i="10"/>
  <c r="L29" i="10"/>
  <c r="L30" i="10"/>
  <c r="L31" i="10"/>
  <c r="L32" i="10"/>
  <c r="L33" i="10"/>
  <c r="L34" i="10"/>
  <c r="L35" i="10"/>
  <c r="L36" i="10"/>
  <c r="L37" i="10"/>
  <c r="L38" i="10"/>
  <c r="L39" i="10"/>
  <c r="L40" i="10"/>
  <c r="L41" i="10"/>
  <c r="L42" i="10"/>
  <c r="L43" i="10"/>
  <c r="L44" i="10"/>
  <c r="L45" i="10"/>
  <c r="L46" i="10"/>
  <c r="L47" i="10"/>
  <c r="L4" i="10"/>
  <c r="K5" i="10"/>
  <c r="K6" i="10"/>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 i="10"/>
  <c r="J5" i="10"/>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 i="10"/>
  <c r="H48" i="30"/>
  <c r="I48" i="30"/>
  <c r="P48" i="30" s="1"/>
  <c r="H49" i="30"/>
  <c r="I49" i="30"/>
  <c r="P49" i="30" s="1"/>
  <c r="H50" i="30"/>
  <c r="I50" i="30"/>
  <c r="P50" i="30" s="1"/>
  <c r="H51" i="30"/>
  <c r="I51" i="30"/>
  <c r="P51" i="30" s="1"/>
  <c r="H52" i="30"/>
  <c r="I52" i="30"/>
  <c r="P52" i="30" s="1"/>
  <c r="H53" i="30"/>
  <c r="I53" i="30"/>
  <c r="P53" i="30" s="1"/>
  <c r="H54" i="30"/>
  <c r="I54" i="30"/>
  <c r="P54" i="30" s="1"/>
  <c r="H55" i="30"/>
  <c r="I55" i="30"/>
  <c r="P55" i="30" s="1"/>
  <c r="H56" i="30"/>
  <c r="I56" i="30"/>
  <c r="P56" i="30" s="1"/>
  <c r="H57" i="30"/>
  <c r="I57" i="30"/>
  <c r="P57" i="30" s="1"/>
  <c r="H58" i="30"/>
  <c r="I58" i="30"/>
  <c r="P58" i="30" s="1"/>
  <c r="H59" i="30"/>
  <c r="I59" i="30"/>
  <c r="P59" i="30" s="1"/>
  <c r="H60" i="30"/>
  <c r="I60" i="30"/>
  <c r="P60" i="30" s="1"/>
  <c r="H61" i="30"/>
  <c r="I61" i="30"/>
  <c r="P61" i="30" s="1"/>
  <c r="H62" i="30"/>
  <c r="I62" i="30"/>
  <c r="P62" i="30" s="1"/>
  <c r="H63" i="30"/>
  <c r="I63" i="30"/>
  <c r="P63" i="30" s="1"/>
  <c r="H64" i="30"/>
  <c r="I64" i="30"/>
  <c r="P64" i="30" s="1"/>
  <c r="H65" i="30"/>
  <c r="I65" i="30"/>
  <c r="P65" i="30" s="1"/>
  <c r="H66" i="30"/>
  <c r="I66" i="30"/>
  <c r="P66" i="30" s="1"/>
  <c r="H67" i="30"/>
  <c r="I67" i="30"/>
  <c r="P67" i="30" s="1"/>
  <c r="H68" i="30"/>
  <c r="I68" i="30"/>
  <c r="P68" i="30" s="1"/>
  <c r="H69" i="30"/>
  <c r="I69" i="30"/>
  <c r="P69" i="30" s="1"/>
  <c r="H70" i="30"/>
  <c r="I70" i="30"/>
  <c r="P70" i="30" s="1"/>
  <c r="H71" i="30"/>
  <c r="I71" i="30"/>
  <c r="P71" i="30" s="1"/>
  <c r="H72" i="30"/>
  <c r="I72" i="30"/>
  <c r="P72" i="30" s="1"/>
  <c r="H73" i="30"/>
  <c r="I73" i="30"/>
  <c r="P73" i="30" s="1"/>
  <c r="H74" i="30"/>
  <c r="I74" i="30"/>
  <c r="P74" i="30" s="1"/>
  <c r="H75" i="30"/>
  <c r="I75" i="30"/>
  <c r="P75" i="30" s="1"/>
  <c r="H76" i="30"/>
  <c r="I76" i="30"/>
  <c r="P76" i="30" s="1"/>
  <c r="H77" i="30"/>
  <c r="I77" i="30"/>
  <c r="P77" i="30" s="1"/>
  <c r="H78" i="30"/>
  <c r="I78" i="30"/>
  <c r="P78" i="30" s="1"/>
  <c r="H79" i="30"/>
  <c r="I79" i="30"/>
  <c r="P79" i="30" s="1"/>
  <c r="H80" i="30"/>
  <c r="I80" i="30"/>
  <c r="P80" i="30" s="1"/>
  <c r="H81" i="30"/>
  <c r="I81" i="30"/>
  <c r="P81" i="30" s="1"/>
  <c r="H82" i="30"/>
  <c r="I82" i="30"/>
  <c r="P82" i="30" s="1"/>
  <c r="H83" i="30"/>
  <c r="I83" i="30"/>
  <c r="P83" i="30" s="1"/>
  <c r="H84" i="30"/>
  <c r="I84" i="30"/>
  <c r="P84" i="30" s="1"/>
  <c r="H85" i="30"/>
  <c r="I85" i="30"/>
  <c r="P85" i="30" s="1"/>
  <c r="H86" i="30"/>
  <c r="I86" i="30"/>
  <c r="P86" i="30" s="1"/>
  <c r="H87" i="30"/>
  <c r="I87" i="30"/>
  <c r="P87" i="30" s="1"/>
  <c r="H88" i="30"/>
  <c r="I88" i="30"/>
  <c r="P88" i="30" s="1"/>
  <c r="H89" i="30"/>
  <c r="I89" i="30"/>
  <c r="P89" i="30" s="1"/>
  <c r="H90" i="30"/>
  <c r="I90" i="30"/>
  <c r="P90" i="30" s="1"/>
  <c r="H91" i="30"/>
  <c r="I91" i="30"/>
  <c r="P91" i="30" s="1"/>
  <c r="H92" i="30"/>
  <c r="I92" i="30"/>
  <c r="P92" i="30" s="1"/>
  <c r="H93" i="30"/>
  <c r="I93" i="30"/>
  <c r="P93" i="30" s="1"/>
  <c r="H94" i="30"/>
  <c r="I94" i="30"/>
  <c r="P94" i="30" s="1"/>
  <c r="H95" i="30"/>
  <c r="I95" i="30"/>
  <c r="P95" i="30" s="1"/>
  <c r="H96" i="30"/>
  <c r="I96" i="30"/>
  <c r="P96" i="30" s="1"/>
  <c r="H97" i="30"/>
  <c r="I97" i="30"/>
  <c r="P97" i="30" s="1"/>
  <c r="H98" i="30"/>
  <c r="I98" i="30"/>
  <c r="P98" i="30" s="1"/>
  <c r="H99" i="30"/>
  <c r="I99" i="30"/>
  <c r="P99" i="30" s="1"/>
  <c r="H100" i="30"/>
  <c r="I100" i="30"/>
  <c r="P100" i="30" s="1"/>
  <c r="H101" i="30"/>
  <c r="I101" i="30"/>
  <c r="P101" i="30" s="1"/>
  <c r="H102" i="30"/>
  <c r="I102" i="30"/>
  <c r="P102" i="30" s="1"/>
  <c r="H103" i="30"/>
  <c r="I103" i="30"/>
  <c r="P103" i="30" s="1"/>
  <c r="H104" i="30"/>
  <c r="I104" i="30"/>
  <c r="P104" i="30" s="1"/>
  <c r="H105" i="30"/>
  <c r="I105" i="30"/>
  <c r="P105" i="30" s="1"/>
  <c r="H106" i="30"/>
  <c r="I106" i="30"/>
  <c r="P106" i="30" s="1"/>
  <c r="H107" i="30"/>
  <c r="I107" i="30"/>
  <c r="P107" i="30" s="1"/>
  <c r="H108" i="30"/>
  <c r="I108" i="30"/>
  <c r="P108" i="30" s="1"/>
  <c r="H109" i="30"/>
  <c r="I109" i="30"/>
  <c r="P109" i="30" s="1"/>
  <c r="H110" i="30"/>
  <c r="I110" i="30"/>
  <c r="P110" i="30" s="1"/>
  <c r="H111" i="30"/>
  <c r="I111" i="30"/>
  <c r="P111" i="30" s="1"/>
  <c r="H112" i="30"/>
  <c r="I112" i="30"/>
  <c r="P112" i="30" s="1"/>
  <c r="H113" i="30"/>
  <c r="I113" i="30"/>
  <c r="P113" i="30" s="1"/>
  <c r="H114" i="30"/>
  <c r="I114" i="30"/>
  <c r="P114" i="30" s="1"/>
  <c r="H115" i="30"/>
  <c r="I115" i="30"/>
  <c r="P115" i="30" s="1"/>
  <c r="H116" i="30"/>
  <c r="I116" i="30"/>
  <c r="P116" i="30" s="1"/>
  <c r="H117" i="30"/>
  <c r="I117" i="30"/>
  <c r="P117" i="30" s="1"/>
  <c r="H118" i="30"/>
  <c r="I118" i="30"/>
  <c r="P118" i="30" s="1"/>
  <c r="H119" i="30"/>
  <c r="I119" i="30"/>
  <c r="P119" i="30" s="1"/>
  <c r="H120" i="30"/>
  <c r="I120" i="30"/>
  <c r="P120" i="30" s="1"/>
  <c r="H121" i="30"/>
  <c r="I121" i="30"/>
  <c r="P121" i="30" s="1"/>
  <c r="H122" i="30"/>
  <c r="I122" i="30"/>
  <c r="P122" i="30" s="1"/>
  <c r="H123" i="30"/>
  <c r="I123" i="30"/>
  <c r="P123" i="30" s="1"/>
  <c r="H124" i="30"/>
  <c r="I124" i="30"/>
  <c r="P124" i="30" s="1"/>
  <c r="H125" i="30"/>
  <c r="I125" i="30"/>
  <c r="P125" i="30" s="1"/>
  <c r="H126" i="30"/>
  <c r="I126" i="30"/>
  <c r="P126" i="30" s="1"/>
  <c r="H127" i="30"/>
  <c r="I127" i="30"/>
  <c r="P127" i="30" s="1"/>
  <c r="H128" i="30"/>
  <c r="I128" i="30"/>
  <c r="P128" i="30" s="1"/>
  <c r="H129" i="30"/>
  <c r="I129" i="30"/>
  <c r="P129" i="30" s="1"/>
  <c r="H130" i="30"/>
  <c r="I130" i="30"/>
  <c r="P130" i="30" s="1"/>
  <c r="I131" i="30"/>
  <c r="P131" i="30" s="1"/>
  <c r="I132" i="30"/>
  <c r="I133" i="30"/>
  <c r="I134" i="30"/>
  <c r="P134" i="30" s="1"/>
  <c r="I135" i="30"/>
  <c r="I136" i="30"/>
  <c r="I137" i="30"/>
  <c r="I138" i="30"/>
  <c r="P138" i="30" s="1"/>
  <c r="I139" i="30"/>
  <c r="I140" i="30"/>
  <c r="I141" i="30"/>
  <c r="I142" i="30"/>
  <c r="I143" i="30"/>
  <c r="I144" i="30"/>
  <c r="I145" i="30"/>
  <c r="P145" i="30" s="1"/>
  <c r="I146" i="30"/>
  <c r="I147" i="30"/>
  <c r="P147" i="30" s="1"/>
  <c r="I148" i="30"/>
  <c r="P148" i="30" s="1"/>
  <c r="I149" i="30"/>
  <c r="I150" i="30"/>
  <c r="P150" i="30" s="1"/>
  <c r="I151" i="30"/>
  <c r="I152" i="30"/>
  <c r="P152" i="30" s="1"/>
  <c r="I153" i="30"/>
  <c r="I154" i="30"/>
  <c r="A17" i="49" l="1"/>
  <c r="J133" i="30"/>
  <c r="S133" i="30" s="1"/>
  <c r="P133" i="30"/>
  <c r="J126" i="30"/>
  <c r="S126" i="30" s="1"/>
  <c r="R126" i="30"/>
  <c r="O126" i="30"/>
  <c r="J120" i="30"/>
  <c r="O120" i="30"/>
  <c r="J114" i="30"/>
  <c r="L114" i="30" s="1"/>
  <c r="R114" i="30" s="1"/>
  <c r="O114" i="30"/>
  <c r="J108" i="30"/>
  <c r="O108" i="30"/>
  <c r="J102" i="30"/>
  <c r="R102" i="30"/>
  <c r="O102" i="30"/>
  <c r="J96" i="30"/>
  <c r="R96" i="30"/>
  <c r="O96" i="30"/>
  <c r="R90" i="30"/>
  <c r="O90" i="30"/>
  <c r="J84" i="30"/>
  <c r="R84" i="30"/>
  <c r="O84" i="30"/>
  <c r="J78" i="30"/>
  <c r="R78" i="30"/>
  <c r="O78" i="30"/>
  <c r="J72" i="30"/>
  <c r="R72" i="30"/>
  <c r="O72" i="30"/>
  <c r="J66" i="30"/>
  <c r="L66" i="30" s="1"/>
  <c r="R66" i="30"/>
  <c r="O66" i="30"/>
  <c r="J60" i="30"/>
  <c r="S60" i="30" s="1"/>
  <c r="R60" i="30"/>
  <c r="O60" i="30"/>
  <c r="J54" i="30"/>
  <c r="S54" i="30" s="1"/>
  <c r="R54" i="30"/>
  <c r="O54" i="30"/>
  <c r="J48" i="30"/>
  <c r="S48" i="30" s="1"/>
  <c r="R48" i="30"/>
  <c r="O48" i="30"/>
  <c r="J143" i="30"/>
  <c r="S143" i="30" s="1"/>
  <c r="P143" i="30"/>
  <c r="R125" i="30"/>
  <c r="O125" i="30"/>
  <c r="O119" i="30"/>
  <c r="O113" i="30"/>
  <c r="O107" i="30"/>
  <c r="R101" i="30"/>
  <c r="O101" i="30"/>
  <c r="R95" i="30"/>
  <c r="O95" i="30"/>
  <c r="R89" i="30"/>
  <c r="O89" i="30"/>
  <c r="R83" i="30"/>
  <c r="O83" i="30"/>
  <c r="R77" i="30"/>
  <c r="O77" i="30"/>
  <c r="R71" i="30"/>
  <c r="O71" i="30"/>
  <c r="R65" i="30"/>
  <c r="O65" i="30"/>
  <c r="R59" i="30"/>
  <c r="O59" i="30"/>
  <c r="R53" i="30"/>
  <c r="O53" i="30"/>
  <c r="J146" i="30"/>
  <c r="S146" i="30" s="1"/>
  <c r="P146" i="30"/>
  <c r="J144" i="30"/>
  <c r="S144" i="30" s="1"/>
  <c r="P144" i="30"/>
  <c r="J153" i="30"/>
  <c r="S153" i="30" s="1"/>
  <c r="P153" i="30"/>
  <c r="J141" i="30"/>
  <c r="S141" i="30" s="1"/>
  <c r="P141" i="30"/>
  <c r="J130" i="30"/>
  <c r="S130" i="30" s="1"/>
  <c r="R130" i="30"/>
  <c r="O130" i="30"/>
  <c r="J124" i="30"/>
  <c r="R124" i="30"/>
  <c r="O124" i="30"/>
  <c r="J118" i="30"/>
  <c r="O118" i="30"/>
  <c r="J112" i="30"/>
  <c r="O112" i="30"/>
  <c r="J106" i="30"/>
  <c r="L106" i="30" s="1"/>
  <c r="R106" i="30" s="1"/>
  <c r="O106" i="30"/>
  <c r="J100" i="30"/>
  <c r="R100" i="30"/>
  <c r="O100" i="30"/>
  <c r="J94" i="30"/>
  <c r="R94" i="30"/>
  <c r="O94" i="30"/>
  <c r="J88" i="30"/>
  <c r="R88" i="30"/>
  <c r="O88" i="30"/>
  <c r="J82" i="30"/>
  <c r="K82" i="30" s="1"/>
  <c r="R82" i="30"/>
  <c r="O82" i="30"/>
  <c r="J76" i="30"/>
  <c r="K76" i="30" s="1"/>
  <c r="R76" i="30"/>
  <c r="O76" i="30"/>
  <c r="J70" i="30"/>
  <c r="R70" i="30"/>
  <c r="O70" i="30"/>
  <c r="J64" i="30"/>
  <c r="R64" i="30"/>
  <c r="O64" i="30"/>
  <c r="J58" i="30"/>
  <c r="S58" i="30" s="1"/>
  <c r="R58" i="30"/>
  <c r="O58" i="30"/>
  <c r="J52" i="30"/>
  <c r="S52" i="30" s="1"/>
  <c r="R52" i="30"/>
  <c r="O52" i="30"/>
  <c r="J142" i="30"/>
  <c r="S142" i="30" s="1"/>
  <c r="P142" i="30"/>
  <c r="J132" i="30"/>
  <c r="S132" i="30" s="1"/>
  <c r="P132" i="30"/>
  <c r="J154" i="30"/>
  <c r="S154" i="30" s="1"/>
  <c r="P154" i="30"/>
  <c r="J140" i="30"/>
  <c r="S140" i="30" s="1"/>
  <c r="P140" i="30"/>
  <c r="J151" i="30"/>
  <c r="S151" i="30" s="1"/>
  <c r="T151" i="30" s="1"/>
  <c r="X151" i="30" s="1"/>
  <c r="P151" i="30"/>
  <c r="J139" i="30"/>
  <c r="S139" i="30" s="1"/>
  <c r="P139" i="30"/>
  <c r="J129" i="30"/>
  <c r="S129" i="30" s="1"/>
  <c r="R129" i="30"/>
  <c r="O129" i="30"/>
  <c r="J123" i="30"/>
  <c r="R123" i="30"/>
  <c r="O123" i="30"/>
  <c r="J117" i="30"/>
  <c r="O117" i="30"/>
  <c r="J111" i="30"/>
  <c r="L111" i="30" s="1"/>
  <c r="R111" i="30"/>
  <c r="O111" i="30"/>
  <c r="J105" i="30"/>
  <c r="R105" i="30"/>
  <c r="O105" i="30"/>
  <c r="J99" i="30"/>
  <c r="R99" i="30"/>
  <c r="O99" i="30"/>
  <c r="J93" i="30"/>
  <c r="K93" i="30" s="1"/>
  <c r="R93" i="30"/>
  <c r="O93" i="30"/>
  <c r="J87" i="30"/>
  <c r="L87" i="30" s="1"/>
  <c r="R87" i="30"/>
  <c r="O87" i="30"/>
  <c r="J81" i="30"/>
  <c r="R81" i="30"/>
  <c r="O81" i="30"/>
  <c r="J75" i="30"/>
  <c r="R75" i="30"/>
  <c r="O75" i="30"/>
  <c r="J69" i="30"/>
  <c r="K69" i="30" s="1"/>
  <c r="R69" i="30"/>
  <c r="O69" i="30"/>
  <c r="J63" i="30"/>
  <c r="R63" i="30"/>
  <c r="O63" i="30"/>
  <c r="R57" i="30"/>
  <c r="O57" i="30"/>
  <c r="R51" i="30"/>
  <c r="O51" i="30"/>
  <c r="J149" i="30"/>
  <c r="S149" i="30" s="1"/>
  <c r="P149" i="30"/>
  <c r="J137" i="30"/>
  <c r="S137" i="30" s="1"/>
  <c r="P137" i="30"/>
  <c r="J128" i="30"/>
  <c r="S128" i="30" s="1"/>
  <c r="R128" i="30"/>
  <c r="O128" i="30"/>
  <c r="J122" i="30"/>
  <c r="R122" i="30"/>
  <c r="O122" i="30"/>
  <c r="J116" i="30"/>
  <c r="O116" i="30"/>
  <c r="J110" i="30"/>
  <c r="L110" i="30" s="1"/>
  <c r="R110" i="30"/>
  <c r="O110" i="30"/>
  <c r="J104" i="30"/>
  <c r="K104" i="30" s="1"/>
  <c r="R104" i="30"/>
  <c r="O104" i="30"/>
  <c r="J98" i="30"/>
  <c r="R98" i="30"/>
  <c r="O98" i="30"/>
  <c r="J92" i="30"/>
  <c r="R92" i="30"/>
  <c r="O92" i="30"/>
  <c r="J86" i="30"/>
  <c r="K86" i="30" s="1"/>
  <c r="R86" i="30"/>
  <c r="O86" i="30"/>
  <c r="J80" i="30"/>
  <c r="L80" i="30" s="1"/>
  <c r="R80" i="30"/>
  <c r="O80" i="30"/>
  <c r="J74" i="30"/>
  <c r="R74" i="30"/>
  <c r="O74" i="30"/>
  <c r="R68" i="30"/>
  <c r="O68" i="30"/>
  <c r="J62" i="30"/>
  <c r="S62" i="30" s="1"/>
  <c r="R62" i="30"/>
  <c r="O62" i="30"/>
  <c r="J56" i="30"/>
  <c r="S56" i="30" s="1"/>
  <c r="R56" i="30"/>
  <c r="O56" i="30"/>
  <c r="J50" i="30"/>
  <c r="S50" i="30" s="1"/>
  <c r="R50" i="30"/>
  <c r="O50" i="30"/>
  <c r="J136" i="30"/>
  <c r="S136" i="30" s="1"/>
  <c r="P136" i="30"/>
  <c r="J135" i="30"/>
  <c r="S135" i="30" s="1"/>
  <c r="P135" i="30"/>
  <c r="R127" i="30"/>
  <c r="O127" i="30"/>
  <c r="O121" i="30"/>
  <c r="O115" i="30"/>
  <c r="O109" i="30"/>
  <c r="R103" i="30"/>
  <c r="O103" i="30"/>
  <c r="R97" i="30"/>
  <c r="O97" i="30"/>
  <c r="R91" i="30"/>
  <c r="O91" i="30"/>
  <c r="R85" i="30"/>
  <c r="O85" i="30"/>
  <c r="R79" i="30"/>
  <c r="O79" i="30"/>
  <c r="R73" i="30"/>
  <c r="O73" i="30"/>
  <c r="R67" i="30"/>
  <c r="O67" i="30"/>
  <c r="R61" i="30"/>
  <c r="O61" i="30"/>
  <c r="R55" i="30"/>
  <c r="O55" i="30"/>
  <c r="R49" i="30"/>
  <c r="O49" i="30"/>
  <c r="J90" i="30"/>
  <c r="K90" i="30" s="1"/>
  <c r="J119" i="30"/>
  <c r="J113" i="30"/>
  <c r="K113" i="30" s="1"/>
  <c r="J107" i="30"/>
  <c r="K107" i="30" s="1"/>
  <c r="J101" i="30"/>
  <c r="K101" i="30" s="1"/>
  <c r="J95" i="30"/>
  <c r="J89" i="30"/>
  <c r="L89" i="30" s="1"/>
  <c r="J83" i="30"/>
  <c r="J77" i="30"/>
  <c r="L77" i="30" s="1"/>
  <c r="J71" i="30"/>
  <c r="K71" i="30" s="1"/>
  <c r="J65" i="30"/>
  <c r="J59" i="30"/>
  <c r="S59" i="30" s="1"/>
  <c r="J53" i="30"/>
  <c r="S53" i="30" s="1"/>
  <c r="J150" i="30"/>
  <c r="L150" i="30" s="1"/>
  <c r="J131" i="30"/>
  <c r="K131" i="30" s="1"/>
  <c r="J57" i="30"/>
  <c r="S57" i="30" s="1"/>
  <c r="J51" i="30"/>
  <c r="S51" i="30" s="1"/>
  <c r="J148" i="30"/>
  <c r="J138" i="30"/>
  <c r="S138" i="30" s="1"/>
  <c r="J147" i="30"/>
  <c r="S147" i="30" s="1"/>
  <c r="J68" i="30"/>
  <c r="L68" i="30" s="1"/>
  <c r="J125" i="30"/>
  <c r="L125" i="30" s="1"/>
  <c r="J145" i="30"/>
  <c r="S145" i="30" s="1"/>
  <c r="J127" i="30"/>
  <c r="S127" i="30" s="1"/>
  <c r="J121" i="30"/>
  <c r="J115" i="30"/>
  <c r="L115" i="30" s="1"/>
  <c r="R115" i="30" s="1"/>
  <c r="J109" i="30"/>
  <c r="J103" i="30"/>
  <c r="K103" i="30" s="1"/>
  <c r="J97" i="30"/>
  <c r="K97" i="30" s="1"/>
  <c r="J91" i="30"/>
  <c r="J85" i="30"/>
  <c r="J79" i="30"/>
  <c r="L79" i="30" s="1"/>
  <c r="J73" i="30"/>
  <c r="K73" i="30" s="1"/>
  <c r="J67" i="30"/>
  <c r="K67" i="30" s="1"/>
  <c r="J61" i="30"/>
  <c r="S61" i="30" s="1"/>
  <c r="J55" i="30"/>
  <c r="S55" i="30" s="1"/>
  <c r="J49" i="30"/>
  <c r="S49" i="30" s="1"/>
  <c r="J152" i="30"/>
  <c r="J134" i="30"/>
  <c r="L134" i="30" s="1"/>
  <c r="L102" i="30"/>
  <c r="L126" i="30"/>
  <c r="L75" i="30"/>
  <c r="K96" i="30"/>
  <c r="L82" i="30"/>
  <c r="K129" i="30"/>
  <c r="L129" i="30"/>
  <c r="L135" i="30"/>
  <c r="K135" i="30"/>
  <c r="K78" i="30"/>
  <c r="L78" i="30"/>
  <c r="K143" i="30"/>
  <c r="K105" i="30"/>
  <c r="L142" i="30"/>
  <c r="L130" i="30"/>
  <c r="L133" i="30"/>
  <c r="L118" i="30"/>
  <c r="R118" i="30" s="1"/>
  <c r="K149" i="30"/>
  <c r="K118" i="30"/>
  <c r="H1180" i="4"/>
  <c r="F1189" i="4"/>
  <c r="H1189" i="4" s="1"/>
  <c r="K154" i="30"/>
  <c r="L154" i="30"/>
  <c r="L132" i="30"/>
  <c r="K132" i="30"/>
  <c r="K144" i="30"/>
  <c r="L144" i="30"/>
  <c r="L92" i="30"/>
  <c r="K92" i="30"/>
  <c r="L149" i="30"/>
  <c r="L123" i="30"/>
  <c r="K123" i="30"/>
  <c r="L88" i="30"/>
  <c r="K88" i="30"/>
  <c r="L143" i="30"/>
  <c r="K138" i="30"/>
  <c r="K148" i="30"/>
  <c r="K126" i="30"/>
  <c r="K110" i="30"/>
  <c r="L105" i="30"/>
  <c r="L98" i="30"/>
  <c r="L86" i="30"/>
  <c r="K74" i="30"/>
  <c r="L74" i="30"/>
  <c r="K94" i="30"/>
  <c r="L94" i="30"/>
  <c r="L96" i="30"/>
  <c r="K89" i="30"/>
  <c r="K81" i="30"/>
  <c r="L81" i="30"/>
  <c r="K142" i="30"/>
  <c r="K136" i="30"/>
  <c r="K133" i="30"/>
  <c r="L84" i="30"/>
  <c r="K84" i="30"/>
  <c r="L100" i="30"/>
  <c r="K63" i="30"/>
  <c r="L76" i="30"/>
  <c r="K75" i="30"/>
  <c r="K83" i="30"/>
  <c r="L83" i="30"/>
  <c r="L61" i="30"/>
  <c r="K51" i="30"/>
  <c r="L51" i="30"/>
  <c r="K48" i="30"/>
  <c r="L48" i="30"/>
  <c r="L70" i="30"/>
  <c r="L62" i="30"/>
  <c r="L54" i="30"/>
  <c r="K70" i="30"/>
  <c r="K66" i="30"/>
  <c r="K62" i="30"/>
  <c r="K58" i="30"/>
  <c r="K54" i="30"/>
  <c r="L72" i="30"/>
  <c r="L60" i="30"/>
  <c r="L52" i="30"/>
  <c r="K72" i="30"/>
  <c r="K68" i="30"/>
  <c r="K60" i="30"/>
  <c r="K52" i="30"/>
  <c r="A18" i="49" l="1"/>
  <c r="K137" i="30"/>
  <c r="L145" i="30"/>
  <c r="K125" i="30"/>
  <c r="K140" i="30"/>
  <c r="K77" i="30"/>
  <c r="L137" i="30"/>
  <c r="K141" i="30"/>
  <c r="L153" i="30"/>
  <c r="L141" i="30"/>
  <c r="K153" i="30"/>
  <c r="L140" i="30"/>
  <c r="L93" i="30"/>
  <c r="K56" i="30"/>
  <c r="L57" i="30"/>
  <c r="L107" i="30"/>
  <c r="R107" i="30" s="1"/>
  <c r="L103" i="30"/>
  <c r="K57" i="30"/>
  <c r="S63" i="30"/>
  <c r="L69" i="30"/>
  <c r="S69" i="30" s="1"/>
  <c r="L58" i="30"/>
  <c r="L56" i="30"/>
  <c r="L71" i="30"/>
  <c r="S71" i="30" s="1"/>
  <c r="L67" i="30"/>
  <c r="K79" i="30"/>
  <c r="S67" i="30"/>
  <c r="S66" i="30"/>
  <c r="L59" i="30"/>
  <c r="K147" i="30"/>
  <c r="S68" i="30"/>
  <c r="S77" i="30"/>
  <c r="K80" i="30"/>
  <c r="L127" i="30"/>
  <c r="K59" i="30"/>
  <c r="L55" i="30"/>
  <c r="K151" i="30"/>
  <c r="L147" i="30"/>
  <c r="L63" i="30"/>
  <c r="V151" i="30"/>
  <c r="K127" i="30"/>
  <c r="L136" i="30"/>
  <c r="L113" i="30"/>
  <c r="R113" i="30" s="1"/>
  <c r="K55" i="30"/>
  <c r="L73" i="30"/>
  <c r="S73" i="30" s="1"/>
  <c r="L151" i="30"/>
  <c r="K115" i="30"/>
  <c r="L53" i="30"/>
  <c r="K53" i="30"/>
  <c r="K145" i="30"/>
  <c r="K50" i="30"/>
  <c r="L90" i="30"/>
  <c r="S90" i="30" s="1"/>
  <c r="S87" i="30"/>
  <c r="S111" i="30"/>
  <c r="S76" i="30"/>
  <c r="S100" i="30"/>
  <c r="S84" i="30"/>
  <c r="K139" i="30"/>
  <c r="S80" i="30"/>
  <c r="L146" i="30"/>
  <c r="S125" i="30"/>
  <c r="K65" i="30"/>
  <c r="S114" i="30"/>
  <c r="K146" i="30"/>
  <c r="S93" i="30"/>
  <c r="S82" i="30"/>
  <c r="S106" i="30"/>
  <c r="K61" i="30"/>
  <c r="L49" i="30"/>
  <c r="S79" i="30"/>
  <c r="S86" i="30"/>
  <c r="S110" i="30"/>
  <c r="T110" i="30" s="1"/>
  <c r="X110" i="30" s="1"/>
  <c r="K49" i="30"/>
  <c r="L121" i="30"/>
  <c r="S83" i="30"/>
  <c r="S96" i="30"/>
  <c r="K150" i="30"/>
  <c r="S150" i="30"/>
  <c r="L50" i="30"/>
  <c r="K121" i="30"/>
  <c r="L138" i="30"/>
  <c r="S89" i="30"/>
  <c r="S75" i="30"/>
  <c r="S123" i="30"/>
  <c r="S88" i="30"/>
  <c r="S72" i="30"/>
  <c r="L148" i="30"/>
  <c r="S148" i="30"/>
  <c r="T148" i="30" s="1"/>
  <c r="X148" i="30" s="1"/>
  <c r="S92" i="30"/>
  <c r="L85" i="30"/>
  <c r="S85" i="30" s="1"/>
  <c r="T85" i="30" s="1"/>
  <c r="X85" i="30" s="1"/>
  <c r="S103" i="30"/>
  <c r="S102" i="30"/>
  <c r="U102" i="30" s="1"/>
  <c r="L139" i="30"/>
  <c r="K134" i="30"/>
  <c r="S134" i="30"/>
  <c r="K109" i="30"/>
  <c r="S107" i="30"/>
  <c r="S81" i="30"/>
  <c r="S105" i="30"/>
  <c r="S70" i="30"/>
  <c r="S94" i="30"/>
  <c r="S118" i="30"/>
  <c r="T118" i="30" s="1"/>
  <c r="X118" i="30" s="1"/>
  <c r="S78" i="30"/>
  <c r="K85" i="30"/>
  <c r="L119" i="30"/>
  <c r="K152" i="30"/>
  <c r="S152" i="30"/>
  <c r="S115" i="30"/>
  <c r="L131" i="30"/>
  <c r="S131" i="30"/>
  <c r="V131" i="30" s="1"/>
  <c r="S74" i="30"/>
  <c r="S98" i="30"/>
  <c r="L152" i="30"/>
  <c r="L109" i="30"/>
  <c r="L65" i="30"/>
  <c r="S65" i="30" s="1"/>
  <c r="U138" i="30"/>
  <c r="L97" i="30"/>
  <c r="S97" i="30" s="1"/>
  <c r="K130" i="30"/>
  <c r="T129" i="30"/>
  <c r="X129" i="30" s="1"/>
  <c r="K102" i="30"/>
  <c r="L122" i="30"/>
  <c r="S122" i="30" s="1"/>
  <c r="K122" i="30"/>
  <c r="L117" i="30"/>
  <c r="K111" i="30"/>
  <c r="U151" i="30"/>
  <c r="K119" i="30"/>
  <c r="AB141" i="30"/>
  <c r="L64" i="30"/>
  <c r="S64" i="30" s="1"/>
  <c r="K87" i="30"/>
  <c r="L101" i="30"/>
  <c r="S101" i="30" s="1"/>
  <c r="K106" i="30"/>
  <c r="K64" i="30"/>
  <c r="K114" i="30"/>
  <c r="AC97" i="30"/>
  <c r="AD97" i="30"/>
  <c r="AD150" i="30"/>
  <c r="AC135" i="30"/>
  <c r="AD135" i="30"/>
  <c r="L104" i="30"/>
  <c r="S104" i="30" s="1"/>
  <c r="K98" i="30"/>
  <c r="AD98" i="30" s="1"/>
  <c r="K100" i="30"/>
  <c r="AB136" i="30"/>
  <c r="AA136" i="30"/>
  <c r="K91" i="30"/>
  <c r="L91" i="30"/>
  <c r="S91" i="30" s="1"/>
  <c r="K95" i="30"/>
  <c r="L95" i="30"/>
  <c r="S95" i="30" s="1"/>
  <c r="AB142" i="30"/>
  <c r="AD106" i="30"/>
  <c r="K117" i="30"/>
  <c r="T135" i="30"/>
  <c r="X135" i="30" s="1"/>
  <c r="U135" i="30"/>
  <c r="V135" i="30"/>
  <c r="K112" i="30"/>
  <c r="L112" i="30"/>
  <c r="AD53" i="30"/>
  <c r="AB127" i="30"/>
  <c r="AD144" i="30"/>
  <c r="K108" i="30"/>
  <c r="L108" i="30"/>
  <c r="T126" i="30"/>
  <c r="X126" i="30" s="1"/>
  <c r="U126" i="30"/>
  <c r="V126" i="30"/>
  <c r="AD84" i="30"/>
  <c r="AD81" i="30"/>
  <c r="AD153" i="30"/>
  <c r="Q86" i="30"/>
  <c r="W86" i="30" s="1"/>
  <c r="AD56" i="30"/>
  <c r="AD71" i="30"/>
  <c r="AD151" i="30"/>
  <c r="Q140" i="30"/>
  <c r="W140" i="30" s="1"/>
  <c r="AD86" i="30"/>
  <c r="AC150" i="30"/>
  <c r="Q150" i="30"/>
  <c r="W150" i="30" s="1"/>
  <c r="AD72" i="30"/>
  <c r="AD55" i="30"/>
  <c r="K120" i="30"/>
  <c r="L120" i="30"/>
  <c r="AD102" i="30"/>
  <c r="K124" i="30"/>
  <c r="L124" i="30"/>
  <c r="S124" i="30" s="1"/>
  <c r="AD89" i="30"/>
  <c r="AD74" i="30"/>
  <c r="AD145" i="30"/>
  <c r="AD64" i="30"/>
  <c r="AD75" i="30"/>
  <c r="AC76" i="30"/>
  <c r="AB56" i="30"/>
  <c r="AB54" i="30"/>
  <c r="AD133" i="30"/>
  <c r="AC134" i="30"/>
  <c r="AD110" i="30"/>
  <c r="Q134" i="30"/>
  <c r="W134" i="30" s="1"/>
  <c r="AD59" i="30"/>
  <c r="AD136" i="30"/>
  <c r="Q96" i="30"/>
  <c r="W96" i="30" s="1"/>
  <c r="AD62" i="30"/>
  <c r="AD76" i="30"/>
  <c r="AD139" i="30"/>
  <c r="K116" i="30"/>
  <c r="L116" i="30"/>
  <c r="AD126" i="30"/>
  <c r="T141" i="30"/>
  <c r="X141" i="30" s="1"/>
  <c r="U141" i="30"/>
  <c r="V141" i="30"/>
  <c r="AA141" i="30"/>
  <c r="AA131" i="30"/>
  <c r="AB130" i="30"/>
  <c r="AD119" i="30"/>
  <c r="AD107" i="30"/>
  <c r="AD141" i="30"/>
  <c r="AB154" i="30"/>
  <c r="AD50" i="30"/>
  <c r="AB143" i="30"/>
  <c r="AC143" i="30"/>
  <c r="AD142" i="30"/>
  <c r="K128" i="30"/>
  <c r="L128" i="30"/>
  <c r="AB145" i="30"/>
  <c r="AD122" i="30"/>
  <c r="AD130" i="30"/>
  <c r="U140" i="30"/>
  <c r="T140" i="30"/>
  <c r="X140" i="30" s="1"/>
  <c r="Q143" i="30"/>
  <c r="W143" i="30" s="1"/>
  <c r="AD146" i="30"/>
  <c r="AD154" i="30"/>
  <c r="AD79" i="30"/>
  <c r="AD69" i="30"/>
  <c r="AC78" i="30"/>
  <c r="AD82" i="30"/>
  <c r="Q76" i="30"/>
  <c r="W76" i="30" s="1"/>
  <c r="AB139" i="30"/>
  <c r="AD87" i="30"/>
  <c r="Q78" i="30"/>
  <c r="W78" i="30" s="1"/>
  <c r="AD103" i="30"/>
  <c r="K99" i="30"/>
  <c r="L99" i="30"/>
  <c r="S99" i="30" s="1"/>
  <c r="AA142" i="30"/>
  <c r="AD137" i="30"/>
  <c r="H7" i="19"/>
  <c r="H8" i="19"/>
  <c r="H9" i="19"/>
  <c r="H10" i="19"/>
  <c r="H11" i="19"/>
  <c r="H12" i="19"/>
  <c r="H13" i="19"/>
  <c r="H14" i="19"/>
  <c r="H15" i="19"/>
  <c r="H16" i="19"/>
  <c r="H17" i="19"/>
  <c r="H18" i="19"/>
  <c r="H19" i="19"/>
  <c r="H20" i="19"/>
  <c r="H21" i="19"/>
  <c r="H22" i="19"/>
  <c r="H23" i="19"/>
  <c r="H3" i="19"/>
  <c r="F7" i="19"/>
  <c r="F8" i="19"/>
  <c r="F9" i="19"/>
  <c r="F10" i="19"/>
  <c r="F11" i="19"/>
  <c r="F12" i="19"/>
  <c r="F13" i="19"/>
  <c r="F14" i="19"/>
  <c r="F15" i="19"/>
  <c r="F16" i="19"/>
  <c r="F17" i="19"/>
  <c r="F18" i="19"/>
  <c r="F19" i="19"/>
  <c r="F20" i="19"/>
  <c r="F21" i="19"/>
  <c r="F22" i="19"/>
  <c r="F23" i="19"/>
  <c r="F3" i="19"/>
  <c r="AB79" i="30" l="1"/>
  <c r="T102" i="30"/>
  <c r="X102" i="30" s="1"/>
  <c r="S117" i="30"/>
  <c r="R117" i="30"/>
  <c r="S113" i="30"/>
  <c r="S108" i="30"/>
  <c r="R108" i="30"/>
  <c r="S121" i="30"/>
  <c r="R121" i="30"/>
  <c r="AA122" i="30" s="1"/>
  <c r="S120" i="30"/>
  <c r="AB120" i="30" s="1"/>
  <c r="R120" i="30"/>
  <c r="AA119" i="30" s="1"/>
  <c r="S112" i="30"/>
  <c r="AB111" i="30" s="1"/>
  <c r="R112" i="30"/>
  <c r="U118" i="30"/>
  <c r="S116" i="30"/>
  <c r="R116" i="30"/>
  <c r="S119" i="30"/>
  <c r="AB118" i="30" s="1"/>
  <c r="R119" i="30"/>
  <c r="V118" i="30"/>
  <c r="V102" i="30"/>
  <c r="S109" i="30"/>
  <c r="AB108" i="30" s="1"/>
  <c r="R109" i="30"/>
  <c r="AA110" i="30" s="1"/>
  <c r="T90" i="30"/>
  <c r="X90" i="30" s="1"/>
  <c r="U90" i="30"/>
  <c r="V90" i="30"/>
  <c r="V110" i="30"/>
  <c r="U110" i="30"/>
  <c r="AB149" i="30"/>
  <c r="U148" i="30"/>
  <c r="Y141" i="30"/>
  <c r="U131" i="30"/>
  <c r="V148" i="30"/>
  <c r="T131" i="30"/>
  <c r="X131" i="30" s="1"/>
  <c r="AB75" i="30"/>
  <c r="V85" i="30"/>
  <c r="U85" i="30"/>
  <c r="AB152" i="30"/>
  <c r="AB50" i="30"/>
  <c r="V138" i="30"/>
  <c r="T138" i="30"/>
  <c r="X138" i="30" s="1"/>
  <c r="Q135" i="30"/>
  <c r="W135" i="30" s="1"/>
  <c r="Z135" i="30" s="1"/>
  <c r="V140" i="30"/>
  <c r="AB57" i="30"/>
  <c r="AB64" i="30"/>
  <c r="V129" i="30"/>
  <c r="U129" i="30"/>
  <c r="AC141" i="30"/>
  <c r="AD115" i="30"/>
  <c r="AB66" i="30"/>
  <c r="Q98" i="30"/>
  <c r="W98" i="30" s="1"/>
  <c r="AB88" i="30"/>
  <c r="AB70" i="30"/>
  <c r="T133" i="30"/>
  <c r="X133" i="30" s="1"/>
  <c r="AA85" i="30"/>
  <c r="Q105" i="30"/>
  <c r="W105" i="30" s="1"/>
  <c r="Q102" i="30"/>
  <c r="W102" i="30" s="1"/>
  <c r="AB140" i="30"/>
  <c r="Q149" i="30"/>
  <c r="W149" i="30" s="1"/>
  <c r="Z150" i="30" s="1"/>
  <c r="AD96" i="30"/>
  <c r="Q141" i="30"/>
  <c r="W141" i="30" s="1"/>
  <c r="Z141" i="30" s="1"/>
  <c r="AD101" i="30"/>
  <c r="Q152" i="30"/>
  <c r="W152" i="30" s="1"/>
  <c r="Q97" i="30"/>
  <c r="W97" i="30" s="1"/>
  <c r="Q129" i="30"/>
  <c r="W129" i="30" s="1"/>
  <c r="AC92" i="30"/>
  <c r="V104" i="30"/>
  <c r="AB62" i="30"/>
  <c r="Q118" i="30"/>
  <c r="W118" i="30" s="1"/>
  <c r="AB85" i="30"/>
  <c r="T82" i="30"/>
  <c r="X82" i="30" s="1"/>
  <c r="U82" i="30"/>
  <c r="V82" i="30"/>
  <c r="AB61" i="30"/>
  <c r="T78" i="30"/>
  <c r="X78" i="30" s="1"/>
  <c r="U78" i="30"/>
  <c r="V78" i="30"/>
  <c r="AC106" i="30"/>
  <c r="Q106" i="30"/>
  <c r="W106" i="30" s="1"/>
  <c r="U87" i="30"/>
  <c r="T87" i="30"/>
  <c r="X87" i="30" s="1"/>
  <c r="V87" i="30"/>
  <c r="AB69" i="30"/>
  <c r="AB95" i="30"/>
  <c r="T136" i="30"/>
  <c r="X136" i="30" s="1"/>
  <c r="Y136" i="30" s="1"/>
  <c r="U136" i="30"/>
  <c r="V136" i="30"/>
  <c r="AB83" i="30"/>
  <c r="AB51" i="30"/>
  <c r="AB92" i="30"/>
  <c r="AA91" i="30"/>
  <c r="AB106" i="30"/>
  <c r="AB97" i="30"/>
  <c r="U133" i="30"/>
  <c r="V133" i="30"/>
  <c r="T142" i="30"/>
  <c r="X142" i="30" s="1"/>
  <c r="Y142" i="30" s="1"/>
  <c r="V142" i="30"/>
  <c r="U142" i="30"/>
  <c r="AD68" i="30"/>
  <c r="AA139" i="30"/>
  <c r="V139" i="30"/>
  <c r="T139" i="30"/>
  <c r="X139" i="30" s="1"/>
  <c r="U139" i="30"/>
  <c r="AA140" i="30"/>
  <c r="V68" i="30"/>
  <c r="AA68" i="30"/>
  <c r="T68" i="30"/>
  <c r="X68" i="30" s="1"/>
  <c r="U68" i="30"/>
  <c r="Q73" i="30"/>
  <c r="W73" i="30" s="1"/>
  <c r="AC73" i="30"/>
  <c r="AA146" i="30"/>
  <c r="V146" i="30"/>
  <c r="U146" i="30"/>
  <c r="T146" i="30"/>
  <c r="X146" i="30" s="1"/>
  <c r="AB122" i="30"/>
  <c r="AA96" i="30"/>
  <c r="V96" i="30"/>
  <c r="U96" i="30"/>
  <c r="T96" i="30"/>
  <c r="X96" i="30" s="1"/>
  <c r="Q65" i="30"/>
  <c r="W65" i="30" s="1"/>
  <c r="AC65" i="30"/>
  <c r="T51" i="30"/>
  <c r="X51" i="30" s="1"/>
  <c r="U51" i="30"/>
  <c r="V51" i="30"/>
  <c r="AA51" i="30"/>
  <c r="AD147" i="30"/>
  <c r="AA123" i="30"/>
  <c r="AB123" i="30"/>
  <c r="Q61" i="30"/>
  <c r="W61" i="30" s="1"/>
  <c r="AC61" i="30"/>
  <c r="U150" i="30"/>
  <c r="AA150" i="30"/>
  <c r="T150" i="30"/>
  <c r="X150" i="30" s="1"/>
  <c r="V150" i="30"/>
  <c r="AA151" i="30"/>
  <c r="AB55" i="30"/>
  <c r="AA134" i="30"/>
  <c r="V134" i="30"/>
  <c r="T134" i="30"/>
  <c r="X134" i="30" s="1"/>
  <c r="U134" i="30"/>
  <c r="V80" i="30"/>
  <c r="AA80" i="30"/>
  <c r="T80" i="30"/>
  <c r="X80" i="30" s="1"/>
  <c r="U80" i="30"/>
  <c r="AD88" i="30"/>
  <c r="Q81" i="30"/>
  <c r="W81" i="30" s="1"/>
  <c r="AC81" i="30"/>
  <c r="AC138" i="30"/>
  <c r="Q138" i="30"/>
  <c r="W138" i="30" s="1"/>
  <c r="V76" i="30"/>
  <c r="AA76" i="30"/>
  <c r="U76" i="30"/>
  <c r="T76" i="30"/>
  <c r="X76" i="30" s="1"/>
  <c r="T121" i="30"/>
  <c r="X121" i="30" s="1"/>
  <c r="U121" i="30"/>
  <c r="V121" i="30"/>
  <c r="AD77" i="30"/>
  <c r="AD78" i="30"/>
  <c r="Q154" i="30"/>
  <c r="W154" i="30" s="1"/>
  <c r="AC154" i="30"/>
  <c r="T145" i="30"/>
  <c r="X145" i="30" s="1"/>
  <c r="V145" i="30"/>
  <c r="U145" i="30"/>
  <c r="AA145" i="30"/>
  <c r="AD143" i="30"/>
  <c r="T122" i="30"/>
  <c r="X122" i="30" s="1"/>
  <c r="U122" i="30"/>
  <c r="V122" i="30"/>
  <c r="AA117" i="30"/>
  <c r="AB116" i="30"/>
  <c r="AD51" i="30"/>
  <c r="AC110" i="30"/>
  <c r="Q110" i="30"/>
  <c r="W110" i="30" s="1"/>
  <c r="AD67" i="30"/>
  <c r="AC75" i="30"/>
  <c r="Q75" i="30"/>
  <c r="W75" i="30" s="1"/>
  <c r="AD124" i="30"/>
  <c r="Q48" i="30"/>
  <c r="W48" i="30" s="1"/>
  <c r="Q113" i="30"/>
  <c r="W113" i="30" s="1"/>
  <c r="AC114" i="30"/>
  <c r="AB150" i="30"/>
  <c r="AB151" i="30"/>
  <c r="AD131" i="30"/>
  <c r="AB49" i="30"/>
  <c r="AC88" i="30"/>
  <c r="Q88" i="30"/>
  <c r="W88" i="30" s="1"/>
  <c r="AB101" i="30"/>
  <c r="AB131" i="30"/>
  <c r="AB76" i="30"/>
  <c r="AA111" i="30"/>
  <c r="Q77" i="30"/>
  <c r="W77" i="30" s="1"/>
  <c r="Z77" i="30" s="1"/>
  <c r="AC77" i="30"/>
  <c r="U123" i="30"/>
  <c r="T123" i="30"/>
  <c r="X123" i="30" s="1"/>
  <c r="V123" i="30"/>
  <c r="AA143" i="30"/>
  <c r="T143" i="30"/>
  <c r="X143" i="30" s="1"/>
  <c r="U143" i="30"/>
  <c r="V143" i="30"/>
  <c r="AC117" i="30"/>
  <c r="AD116" i="30"/>
  <c r="Q51" i="30"/>
  <c r="W51" i="30" s="1"/>
  <c r="AC51" i="30"/>
  <c r="AB73" i="30"/>
  <c r="Q67" i="30"/>
  <c r="W67" i="30" s="1"/>
  <c r="AC67" i="30"/>
  <c r="AD134" i="30"/>
  <c r="AA105" i="30"/>
  <c r="T105" i="30"/>
  <c r="X105" i="30" s="1"/>
  <c r="U105" i="30"/>
  <c r="V105" i="30"/>
  <c r="Q71" i="30"/>
  <c r="W71" i="30" s="1"/>
  <c r="AC71" i="30"/>
  <c r="Q131" i="30"/>
  <c r="W131" i="30" s="1"/>
  <c r="AC131" i="30"/>
  <c r="AA49" i="30"/>
  <c r="T49" i="30"/>
  <c r="X49" i="30" s="1"/>
  <c r="U49" i="30"/>
  <c r="V49" i="30"/>
  <c r="AA101" i="30"/>
  <c r="T101" i="30"/>
  <c r="X101" i="30" s="1"/>
  <c r="U101" i="30"/>
  <c r="V101" i="30"/>
  <c r="AA102" i="30"/>
  <c r="AD112" i="30"/>
  <c r="AA149" i="30"/>
  <c r="U149" i="30"/>
  <c r="T149" i="30"/>
  <c r="X149" i="30" s="1"/>
  <c r="Y149" i="30" s="1"/>
  <c r="V149" i="30"/>
  <c r="Q101" i="30"/>
  <c r="W101" i="30" s="1"/>
  <c r="AC101" i="30"/>
  <c r="AC102" i="30"/>
  <c r="T73" i="30"/>
  <c r="X73" i="30" s="1"/>
  <c r="V73" i="30"/>
  <c r="U73" i="30"/>
  <c r="AA73" i="30"/>
  <c r="Q92" i="30"/>
  <c r="W92" i="30" s="1"/>
  <c r="T59" i="30"/>
  <c r="X59" i="30" s="1"/>
  <c r="U59" i="30"/>
  <c r="V59" i="30"/>
  <c r="AA59" i="30"/>
  <c r="T50" i="30"/>
  <c r="X50" i="30" s="1"/>
  <c r="U50" i="30"/>
  <c r="V50" i="30"/>
  <c r="AA50" i="30"/>
  <c r="Q72" i="30"/>
  <c r="W72" i="30" s="1"/>
  <c r="AC72" i="30"/>
  <c r="V88" i="30"/>
  <c r="AA88" i="30"/>
  <c r="T88" i="30"/>
  <c r="X88" i="30" s="1"/>
  <c r="U88" i="30"/>
  <c r="T94" i="30"/>
  <c r="X94" i="30" s="1"/>
  <c r="U94" i="30"/>
  <c r="V94" i="30"/>
  <c r="AA94" i="30"/>
  <c r="Q93" i="30"/>
  <c r="W93" i="30" s="1"/>
  <c r="AC93" i="30"/>
  <c r="AD63" i="30"/>
  <c r="AC87" i="30"/>
  <c r="Q87" i="30"/>
  <c r="W87" i="30" s="1"/>
  <c r="Z87" i="30" s="1"/>
  <c r="Q137" i="30"/>
  <c r="W137" i="30" s="1"/>
  <c r="AC137" i="30"/>
  <c r="U147" i="30"/>
  <c r="T147" i="30"/>
  <c r="X147" i="30" s="1"/>
  <c r="Y147" i="30" s="1"/>
  <c r="V147" i="30"/>
  <c r="AA147" i="30"/>
  <c r="AA148" i="30"/>
  <c r="T70" i="30"/>
  <c r="X70" i="30" s="1"/>
  <c r="U70" i="30"/>
  <c r="V70" i="30"/>
  <c r="AA70" i="30"/>
  <c r="U103" i="30"/>
  <c r="AA103" i="30"/>
  <c r="T103" i="30"/>
  <c r="X103" i="30" s="1"/>
  <c r="V103" i="30"/>
  <c r="AA104" i="30"/>
  <c r="Q69" i="30"/>
  <c r="W69" i="30" s="1"/>
  <c r="AC69" i="30"/>
  <c r="U119" i="30"/>
  <c r="T119" i="30"/>
  <c r="X119" i="30" s="1"/>
  <c r="V119" i="30"/>
  <c r="T86" i="30"/>
  <c r="X86" i="30" s="1"/>
  <c r="Y86" i="30" s="1"/>
  <c r="U86" i="30"/>
  <c r="V86" i="30"/>
  <c r="AA86" i="30"/>
  <c r="AA87" i="30"/>
  <c r="V64" i="30"/>
  <c r="AA64" i="30"/>
  <c r="T64" i="30"/>
  <c r="X64" i="30" s="1"/>
  <c r="U64" i="30"/>
  <c r="AB65" i="30"/>
  <c r="AB58" i="30"/>
  <c r="AD118" i="30"/>
  <c r="AB59" i="30"/>
  <c r="AA61" i="30"/>
  <c r="T61" i="30"/>
  <c r="X61" i="30" s="1"/>
  <c r="U61" i="30"/>
  <c r="V61" i="30"/>
  <c r="Q74" i="30"/>
  <c r="W74" i="30" s="1"/>
  <c r="AC74" i="30"/>
  <c r="Q56" i="30"/>
  <c r="W56" i="30" s="1"/>
  <c r="AC56" i="30"/>
  <c r="U98" i="30"/>
  <c r="V98" i="30"/>
  <c r="T98" i="30"/>
  <c r="X98" i="30" s="1"/>
  <c r="AD85" i="30"/>
  <c r="AD108" i="30"/>
  <c r="AD93" i="30"/>
  <c r="Q53" i="30"/>
  <c r="W53" i="30" s="1"/>
  <c r="AC53" i="30"/>
  <c r="Q121" i="30"/>
  <c r="W121" i="30" s="1"/>
  <c r="Q63" i="30"/>
  <c r="W63" i="30" s="1"/>
  <c r="AC63" i="30"/>
  <c r="AC103" i="30"/>
  <c r="Q103" i="30"/>
  <c r="W103" i="30" s="1"/>
  <c r="AB86" i="30"/>
  <c r="AB87" i="30"/>
  <c r="AB147" i="30"/>
  <c r="AB148" i="30"/>
  <c r="AC107" i="30"/>
  <c r="Q107" i="30"/>
  <c r="W107" i="30" s="1"/>
  <c r="Z107" i="30" s="1"/>
  <c r="AC139" i="30"/>
  <c r="Q139" i="30"/>
  <c r="W139" i="30" s="1"/>
  <c r="Z139" i="30" s="1"/>
  <c r="Q66" i="30"/>
  <c r="W66" i="30" s="1"/>
  <c r="AC66" i="30"/>
  <c r="AB114" i="30"/>
  <c r="AA65" i="30"/>
  <c r="T65" i="30"/>
  <c r="X65" i="30" s="1"/>
  <c r="U65" i="30"/>
  <c r="V65" i="30"/>
  <c r="T58" i="30"/>
  <c r="X58" i="30" s="1"/>
  <c r="U58" i="30"/>
  <c r="V58" i="30"/>
  <c r="AA58" i="30"/>
  <c r="Q117" i="30"/>
  <c r="W117" i="30" s="1"/>
  <c r="AC118" i="30"/>
  <c r="AA95" i="30"/>
  <c r="T75" i="30"/>
  <c r="X75" i="30" s="1"/>
  <c r="V75" i="30"/>
  <c r="AA75" i="30"/>
  <c r="U75" i="30"/>
  <c r="T117" i="30"/>
  <c r="X117" i="30" s="1"/>
  <c r="U117" i="30"/>
  <c r="V117" i="30"/>
  <c r="AA118" i="30"/>
  <c r="V84" i="30"/>
  <c r="AA84" i="30"/>
  <c r="U84" i="30"/>
  <c r="T84" i="30"/>
  <c r="X84" i="30" s="1"/>
  <c r="AC121" i="30"/>
  <c r="AD120" i="30"/>
  <c r="AC151" i="30"/>
  <c r="Q151" i="30"/>
  <c r="W151" i="30" s="1"/>
  <c r="Z151" i="30" s="1"/>
  <c r="AC152" i="30"/>
  <c r="AD140" i="30"/>
  <c r="AB74" i="30"/>
  <c r="Q85" i="30"/>
  <c r="W85" i="30" s="1"/>
  <c r="AC85" i="30"/>
  <c r="Q58" i="30"/>
  <c r="W58" i="30" s="1"/>
  <c r="AC58" i="30"/>
  <c r="T63" i="30"/>
  <c r="X63" i="30" s="1"/>
  <c r="U63" i="30"/>
  <c r="V63" i="30"/>
  <c r="AA63" i="30"/>
  <c r="AD125" i="30"/>
  <c r="AD57" i="30"/>
  <c r="Q146" i="30"/>
  <c r="W146" i="30" s="1"/>
  <c r="AC146" i="30"/>
  <c r="AB72" i="30"/>
  <c r="AB99" i="30"/>
  <c r="AA98" i="30"/>
  <c r="V100" i="30"/>
  <c r="T100" i="30"/>
  <c r="X100" i="30" s="1"/>
  <c r="U100" i="30"/>
  <c r="V72" i="30"/>
  <c r="AA72" i="30"/>
  <c r="T72" i="30"/>
  <c r="X72" i="30" s="1"/>
  <c r="U72" i="30"/>
  <c r="T62" i="30"/>
  <c r="X62" i="30" s="1"/>
  <c r="U62" i="30"/>
  <c r="V62" i="30"/>
  <c r="AA62" i="30"/>
  <c r="AB137" i="30"/>
  <c r="AB138" i="30"/>
  <c r="AC130" i="30"/>
  <c r="Q130" i="30"/>
  <c r="W130" i="30" s="1"/>
  <c r="Z130" i="30" s="1"/>
  <c r="AA57" i="30"/>
  <c r="T57" i="30"/>
  <c r="X57" i="30" s="1"/>
  <c r="U57" i="30"/>
  <c r="V57" i="30"/>
  <c r="AD123" i="30"/>
  <c r="AD66" i="30"/>
  <c r="T114" i="30"/>
  <c r="X114" i="30" s="1"/>
  <c r="U114" i="30"/>
  <c r="V114" i="30"/>
  <c r="AA114" i="30"/>
  <c r="AB77" i="30"/>
  <c r="AB78" i="30"/>
  <c r="AB60" i="30"/>
  <c r="AC94" i="30"/>
  <c r="Q94" i="30"/>
  <c r="W94" i="30" s="1"/>
  <c r="AC95" i="30"/>
  <c r="AB84" i="30"/>
  <c r="T132" i="30"/>
  <c r="X132" i="30" s="1"/>
  <c r="U132" i="30"/>
  <c r="V132" i="30"/>
  <c r="AA132" i="30"/>
  <c r="AA133" i="30"/>
  <c r="T74" i="30"/>
  <c r="X74" i="30" s="1"/>
  <c r="U74" i="30"/>
  <c r="V74" i="30"/>
  <c r="AA74" i="30"/>
  <c r="U127" i="30"/>
  <c r="T127" i="30"/>
  <c r="X127" i="30" s="1"/>
  <c r="Y127" i="30" s="1"/>
  <c r="V127" i="30"/>
  <c r="AA127" i="30"/>
  <c r="AB81" i="30"/>
  <c r="AB82" i="30"/>
  <c r="AD58" i="30"/>
  <c r="AB63" i="30"/>
  <c r="AC125" i="30"/>
  <c r="Q125" i="30"/>
  <c r="W125" i="30" s="1"/>
  <c r="Q57" i="30"/>
  <c r="W57" i="30" s="1"/>
  <c r="AC57" i="30"/>
  <c r="AA137" i="30"/>
  <c r="V137" i="30"/>
  <c r="AA138" i="30"/>
  <c r="T137" i="30"/>
  <c r="X137" i="30" s="1"/>
  <c r="U137" i="30"/>
  <c r="Q50" i="30"/>
  <c r="W50" i="30" s="1"/>
  <c r="AC50" i="30"/>
  <c r="AC123" i="30"/>
  <c r="Q123" i="30"/>
  <c r="W123" i="30" s="1"/>
  <c r="T71" i="30"/>
  <c r="X71" i="30" s="1"/>
  <c r="U71" i="30"/>
  <c r="V71" i="30"/>
  <c r="AA71" i="30"/>
  <c r="T77" i="30"/>
  <c r="X77" i="30" s="1"/>
  <c r="AA77" i="30"/>
  <c r="V77" i="30"/>
  <c r="U77" i="30"/>
  <c r="AA78" i="30"/>
  <c r="V60" i="30"/>
  <c r="AA60" i="30"/>
  <c r="T60" i="30"/>
  <c r="X60" i="30" s="1"/>
  <c r="U60" i="30"/>
  <c r="AB115" i="30"/>
  <c r="Q133" i="30"/>
  <c r="W133" i="30" s="1"/>
  <c r="Z134" i="30" s="1"/>
  <c r="AC133" i="30"/>
  <c r="T54" i="30"/>
  <c r="X54" i="30" s="1"/>
  <c r="U54" i="30"/>
  <c r="V54" i="30"/>
  <c r="AA54" i="30"/>
  <c r="AD94" i="30"/>
  <c r="AD95" i="30"/>
  <c r="U111" i="30"/>
  <c r="T111" i="30"/>
  <c r="X111" i="30" s="1"/>
  <c r="V111" i="30"/>
  <c r="AB102" i="30"/>
  <c r="AB132" i="30"/>
  <c r="AB133" i="30"/>
  <c r="T113" i="30"/>
  <c r="X113" i="30" s="1"/>
  <c r="U113" i="30"/>
  <c r="V113" i="30"/>
  <c r="Q153" i="30"/>
  <c r="W153" i="30" s="1"/>
  <c r="Z153" i="30" s="1"/>
  <c r="AC153" i="30"/>
  <c r="AD52" i="30"/>
  <c r="T81" i="30"/>
  <c r="X81" i="30" s="1"/>
  <c r="AA81" i="30"/>
  <c r="U81" i="30"/>
  <c r="V81" i="30"/>
  <c r="AA82" i="30"/>
  <c r="AD60" i="30"/>
  <c r="AB93" i="30"/>
  <c r="AC122" i="30"/>
  <c r="Q122" i="30"/>
  <c r="W122" i="30" s="1"/>
  <c r="AB71" i="30"/>
  <c r="AB107" i="30"/>
  <c r="AB125" i="30"/>
  <c r="U115" i="30"/>
  <c r="T115" i="30"/>
  <c r="X115" i="30" s="1"/>
  <c r="V115" i="30"/>
  <c r="V48" i="30"/>
  <c r="T48" i="30"/>
  <c r="X48" i="30" s="1"/>
  <c r="U48" i="30"/>
  <c r="Q89" i="30"/>
  <c r="W89" i="30" s="1"/>
  <c r="AC89" i="30"/>
  <c r="T67" i="30"/>
  <c r="X67" i="30" s="1"/>
  <c r="U67" i="30"/>
  <c r="V67" i="30"/>
  <c r="AA67" i="30"/>
  <c r="T153" i="30"/>
  <c r="X153" i="30" s="1"/>
  <c r="U153" i="30"/>
  <c r="V153" i="30"/>
  <c r="AA153" i="30"/>
  <c r="AC84" i="30"/>
  <c r="Q84" i="30"/>
  <c r="W84" i="30" s="1"/>
  <c r="Q52" i="30"/>
  <c r="W52" i="30" s="1"/>
  <c r="AC52" i="30"/>
  <c r="Q60" i="30"/>
  <c r="W60" i="30" s="1"/>
  <c r="AC60" i="30"/>
  <c r="AC132" i="30"/>
  <c r="Q132" i="30"/>
  <c r="W132" i="30" s="1"/>
  <c r="T93" i="30"/>
  <c r="X93" i="30" s="1"/>
  <c r="U93" i="30"/>
  <c r="AA93" i="30"/>
  <c r="V93" i="30"/>
  <c r="AD83" i="30"/>
  <c r="AC126" i="30"/>
  <c r="Q126" i="30"/>
  <c r="W126" i="30" s="1"/>
  <c r="AA125" i="30"/>
  <c r="T125" i="30"/>
  <c r="X125" i="30" s="1"/>
  <c r="U125" i="30"/>
  <c r="V125" i="30"/>
  <c r="V56" i="30"/>
  <c r="AA56" i="30"/>
  <c r="T56" i="30"/>
  <c r="X56" i="30" s="1"/>
  <c r="U56" i="30"/>
  <c r="AB67" i="30"/>
  <c r="Q55" i="30"/>
  <c r="W55" i="30" s="1"/>
  <c r="AC55" i="30"/>
  <c r="AC115" i="30"/>
  <c r="Q115" i="30"/>
  <c r="W115" i="30" s="1"/>
  <c r="Q70" i="30"/>
  <c r="W70" i="30" s="1"/>
  <c r="AC70" i="30"/>
  <c r="AD109" i="30"/>
  <c r="AB89" i="30"/>
  <c r="AD127" i="30"/>
  <c r="AA126" i="30"/>
  <c r="AD111" i="30"/>
  <c r="AB53" i="30"/>
  <c r="AD132" i="30"/>
  <c r="AA135" i="30"/>
  <c r="AC83" i="30"/>
  <c r="Q83" i="30"/>
  <c r="W83" i="30" s="1"/>
  <c r="V106" i="30"/>
  <c r="AA106" i="30"/>
  <c r="T106" i="30"/>
  <c r="X106" i="30" s="1"/>
  <c r="U106" i="30"/>
  <c r="Q82" i="30"/>
  <c r="W82" i="30" s="1"/>
  <c r="AC82" i="30"/>
  <c r="V92" i="30"/>
  <c r="AA92" i="30"/>
  <c r="T92" i="30"/>
  <c r="X92" i="30" s="1"/>
  <c r="U92" i="30"/>
  <c r="Q68" i="30"/>
  <c r="W68" i="30" s="1"/>
  <c r="AC68" i="30"/>
  <c r="U107" i="30"/>
  <c r="T107" i="30"/>
  <c r="X107" i="30" s="1"/>
  <c r="V107" i="30"/>
  <c r="AA107" i="30"/>
  <c r="AA69" i="30"/>
  <c r="T69" i="30"/>
  <c r="X69" i="30" s="1"/>
  <c r="U69" i="30"/>
  <c r="V69" i="30"/>
  <c r="AD148" i="30"/>
  <c r="AD149" i="30"/>
  <c r="T79" i="30"/>
  <c r="X79" i="30" s="1"/>
  <c r="AA79" i="30"/>
  <c r="U79" i="30"/>
  <c r="V79" i="30"/>
  <c r="AA97" i="30"/>
  <c r="T66" i="30"/>
  <c r="X66" i="30" s="1"/>
  <c r="U66" i="30"/>
  <c r="V66" i="30"/>
  <c r="AA66" i="30"/>
  <c r="AA154" i="30"/>
  <c r="V154" i="30"/>
  <c r="T154" i="30"/>
  <c r="X154" i="30" s="1"/>
  <c r="U154" i="30"/>
  <c r="AC148" i="30"/>
  <c r="Q148" i="30"/>
  <c r="W148" i="30" s="1"/>
  <c r="AC149" i="30"/>
  <c r="AD90" i="30"/>
  <c r="AB52" i="30"/>
  <c r="Q64" i="30"/>
  <c r="W64" i="30" s="1"/>
  <c r="Z64" i="30" s="1"/>
  <c r="AC64" i="30"/>
  <c r="AD104" i="30"/>
  <c r="AD105" i="30"/>
  <c r="AD49" i="30"/>
  <c r="AC140" i="30"/>
  <c r="AD70" i="30"/>
  <c r="AC109" i="30"/>
  <c r="Q109" i="30"/>
  <c r="W109" i="30" s="1"/>
  <c r="U89" i="30"/>
  <c r="AA89" i="30"/>
  <c r="T89" i="30"/>
  <c r="X89" i="30" s="1"/>
  <c r="V89" i="30"/>
  <c r="AC127" i="30"/>
  <c r="Q127" i="30"/>
  <c r="W127" i="30" s="1"/>
  <c r="AC111" i="30"/>
  <c r="Q111" i="30"/>
  <c r="W111" i="30" s="1"/>
  <c r="Z111" i="30" s="1"/>
  <c r="AD80" i="30"/>
  <c r="AA53" i="30"/>
  <c r="T53" i="30"/>
  <c r="X53" i="30" s="1"/>
  <c r="U53" i="30"/>
  <c r="V53" i="30"/>
  <c r="U144" i="30"/>
  <c r="T144" i="30"/>
  <c r="X144" i="30" s="1"/>
  <c r="Y144" i="30" s="1"/>
  <c r="V144" i="30"/>
  <c r="AA144" i="30"/>
  <c r="Q54" i="30"/>
  <c r="W54" i="30" s="1"/>
  <c r="AC54" i="30"/>
  <c r="Q142" i="30"/>
  <c r="W142" i="30" s="1"/>
  <c r="AC142" i="30"/>
  <c r="AC119" i="30"/>
  <c r="Q119" i="30"/>
  <c r="W119" i="30" s="1"/>
  <c r="Q62" i="30"/>
  <c r="W62" i="30" s="1"/>
  <c r="AC62" i="30"/>
  <c r="AC90" i="30"/>
  <c r="Q90" i="30"/>
  <c r="W90" i="30" s="1"/>
  <c r="AC145" i="30"/>
  <c r="Q145" i="30"/>
  <c r="W145" i="30" s="1"/>
  <c r="AB68" i="30"/>
  <c r="AC79" i="30"/>
  <c r="Q79" i="30"/>
  <c r="W79" i="30" s="1"/>
  <c r="Z79" i="30" s="1"/>
  <c r="AD73" i="30"/>
  <c r="AB146" i="30"/>
  <c r="T130" i="30"/>
  <c r="X130" i="30" s="1"/>
  <c r="Y130" i="30" s="1"/>
  <c r="U130" i="30"/>
  <c r="V130" i="30"/>
  <c r="AA130" i="30"/>
  <c r="AD65" i="30"/>
  <c r="T83" i="30"/>
  <c r="X83" i="30" s="1"/>
  <c r="AA83" i="30"/>
  <c r="V83" i="30"/>
  <c r="U83" i="30"/>
  <c r="AC136" i="30"/>
  <c r="Q136" i="30"/>
  <c r="W136" i="30" s="1"/>
  <c r="Z136" i="30" s="1"/>
  <c r="Q59" i="30"/>
  <c r="W59" i="30" s="1"/>
  <c r="Z59" i="30" s="1"/>
  <c r="AC59" i="30"/>
  <c r="AD152" i="30"/>
  <c r="V52" i="30"/>
  <c r="AA52" i="30"/>
  <c r="T52" i="30"/>
  <c r="X52" i="30" s="1"/>
  <c r="U52" i="30"/>
  <c r="Q147" i="30"/>
  <c r="W147" i="30" s="1"/>
  <c r="AC147" i="30"/>
  <c r="Q104" i="30"/>
  <c r="W104" i="30" s="1"/>
  <c r="Z104" i="30" s="1"/>
  <c r="AC104" i="30"/>
  <c r="AC105" i="30"/>
  <c r="AD61" i="30"/>
  <c r="Q49" i="30"/>
  <c r="W49" i="30" s="1"/>
  <c r="AC49" i="30"/>
  <c r="T55" i="30"/>
  <c r="X55" i="30" s="1"/>
  <c r="U55" i="30"/>
  <c r="V55" i="30"/>
  <c r="AA55" i="30"/>
  <c r="AC86" i="30"/>
  <c r="AB134" i="30"/>
  <c r="AB135" i="30"/>
  <c r="AB80" i="30"/>
  <c r="AB110" i="30"/>
  <c r="AC144" i="30"/>
  <c r="Q144" i="30"/>
  <c r="W144" i="30" s="1"/>
  <c r="Z144" i="30" s="1"/>
  <c r="AD138" i="30"/>
  <c r="Q80" i="30"/>
  <c r="W80" i="30" s="1"/>
  <c r="AC80" i="30"/>
  <c r="AB144" i="30"/>
  <c r="AD54" i="30"/>
  <c r="F230" i="6"/>
  <c r="I230" i="6" s="1"/>
  <c r="AB112" i="30" l="1"/>
  <c r="Z54" i="30"/>
  <c r="Z132" i="30"/>
  <c r="Z68" i="30"/>
  <c r="T109" i="30"/>
  <c r="X109" i="30" s="1"/>
  <c r="V109" i="30"/>
  <c r="U109" i="30"/>
  <c r="AB113" i="30"/>
  <c r="Y89" i="30"/>
  <c r="AB121" i="30"/>
  <c r="Z66" i="30"/>
  <c r="Y52" i="30"/>
  <c r="Z88" i="30"/>
  <c r="Z82" i="30"/>
  <c r="Z90" i="30"/>
  <c r="Z86" i="30"/>
  <c r="Y93" i="30"/>
  <c r="Z89" i="30"/>
  <c r="Z97" i="30"/>
  <c r="Y83" i="30"/>
  <c r="Y143" i="30"/>
  <c r="Z52" i="30"/>
  <c r="Y60" i="30"/>
  <c r="Y55" i="30"/>
  <c r="Z62" i="30"/>
  <c r="Z70" i="30"/>
  <c r="Y139" i="30"/>
  <c r="Z119" i="30"/>
  <c r="Y132" i="30"/>
  <c r="Z102" i="30"/>
  <c r="Z103" i="30"/>
  <c r="Y50" i="30"/>
  <c r="Z147" i="30"/>
  <c r="Y122" i="30"/>
  <c r="Y63" i="30"/>
  <c r="Z106" i="30"/>
  <c r="Y146" i="30"/>
  <c r="Z49" i="30"/>
  <c r="Z57" i="30"/>
  <c r="Z94" i="30"/>
  <c r="Z127" i="30"/>
  <c r="Y65" i="30"/>
  <c r="Z123" i="30"/>
  <c r="Y74" i="30"/>
  <c r="Y71" i="30"/>
  <c r="Y57" i="30"/>
  <c r="Y80" i="30"/>
  <c r="Y68" i="30"/>
  <c r="Y106" i="30"/>
  <c r="Z72" i="30"/>
  <c r="Z58" i="30"/>
  <c r="Z93" i="30"/>
  <c r="Y67" i="30"/>
  <c r="Y137" i="30"/>
  <c r="Y53" i="30"/>
  <c r="Z83" i="30"/>
  <c r="Z126" i="30"/>
  <c r="Y77" i="30"/>
  <c r="Y64" i="30"/>
  <c r="Y154" i="30"/>
  <c r="Y118" i="30"/>
  <c r="Z74" i="30"/>
  <c r="Z98" i="30"/>
  <c r="Y81" i="30"/>
  <c r="Y73" i="30"/>
  <c r="Z148" i="30"/>
  <c r="Z69" i="30"/>
  <c r="Y101" i="30"/>
  <c r="Y102" i="30"/>
  <c r="Z75" i="30"/>
  <c r="Y76" i="30"/>
  <c r="Z61" i="30"/>
  <c r="Z50" i="30"/>
  <c r="Y82" i="30"/>
  <c r="Z149" i="30"/>
  <c r="Y79" i="30"/>
  <c r="Z60" i="30"/>
  <c r="Y75" i="30"/>
  <c r="Y134" i="30"/>
  <c r="Y135" i="30"/>
  <c r="Y138" i="30"/>
  <c r="Z76" i="30"/>
  <c r="Y84" i="30"/>
  <c r="Y110" i="30"/>
  <c r="Y61" i="30"/>
  <c r="Z110" i="30"/>
  <c r="Y87" i="30"/>
  <c r="Z118" i="30"/>
  <c r="Y140" i="30"/>
  <c r="Z137" i="30"/>
  <c r="Y49" i="30"/>
  <c r="Z67" i="30"/>
  <c r="Y145" i="30"/>
  <c r="Z138" i="30"/>
  <c r="Z105" i="30"/>
  <c r="Z142" i="30"/>
  <c r="Z143" i="30"/>
  <c r="Y54" i="30"/>
  <c r="Y114" i="30"/>
  <c r="Z55" i="30"/>
  <c r="Z84" i="30"/>
  <c r="Z85" i="30"/>
  <c r="Z63" i="30"/>
  <c r="Y88" i="30"/>
  <c r="Y59" i="30"/>
  <c r="Z154" i="30"/>
  <c r="Y131" i="30"/>
  <c r="Z145" i="30"/>
  <c r="Y69" i="30"/>
  <c r="Z133" i="30"/>
  <c r="Y62" i="30"/>
  <c r="Z146" i="30"/>
  <c r="Z131" i="30"/>
  <c r="Z51" i="30"/>
  <c r="Z81" i="30"/>
  <c r="Y51" i="30"/>
  <c r="Y85" i="30"/>
  <c r="Z80" i="30"/>
  <c r="Z56" i="30"/>
  <c r="Y151" i="30"/>
  <c r="Y150" i="30"/>
  <c r="Z73" i="30"/>
  <c r="Y133" i="30"/>
  <c r="Z78" i="30"/>
  <c r="Y66" i="30"/>
  <c r="Y56" i="30"/>
  <c r="Y72" i="30"/>
  <c r="Y58" i="30"/>
  <c r="Z53" i="30"/>
  <c r="Y70" i="30"/>
  <c r="Z71" i="30"/>
  <c r="Z65" i="30"/>
  <c r="Y78" i="30"/>
  <c r="Z152" i="30"/>
  <c r="Z140" i="30"/>
  <c r="Y148" i="30"/>
  <c r="AA115" i="30"/>
  <c r="AC98" i="30"/>
  <c r="V152" i="30"/>
  <c r="AA152" i="30"/>
  <c r="T152" i="30"/>
  <c r="X152" i="30" s="1"/>
  <c r="Y152" i="30" s="1"/>
  <c r="U152" i="30"/>
  <c r="AB153" i="30"/>
  <c r="Q114" i="30"/>
  <c r="W114" i="30" s="1"/>
  <c r="Z114" i="30" s="1"/>
  <c r="AD114" i="30"/>
  <c r="V97" i="30"/>
  <c r="U97" i="30"/>
  <c r="T97" i="30"/>
  <c r="X97" i="30" s="1"/>
  <c r="AB105" i="30"/>
  <c r="AA113" i="30"/>
  <c r="AA100" i="30"/>
  <c r="AB104" i="30"/>
  <c r="AB103" i="30"/>
  <c r="Q100" i="30"/>
  <c r="W100" i="30" s="1"/>
  <c r="AB109" i="30"/>
  <c r="Q95" i="30"/>
  <c r="W95" i="30" s="1"/>
  <c r="AC96" i="30"/>
  <c r="U104" i="30"/>
  <c r="T104" i="30"/>
  <c r="X104" i="30" s="1"/>
  <c r="Y104" i="30" s="1"/>
  <c r="AD91" i="30"/>
  <c r="AD92" i="30"/>
  <c r="AC91" i="30"/>
  <c r="Q91" i="30"/>
  <c r="W91" i="30" s="1"/>
  <c r="Z91" i="30" s="1"/>
  <c r="V95" i="30"/>
  <c r="T95" i="30"/>
  <c r="X95" i="30" s="1"/>
  <c r="Y95" i="30" s="1"/>
  <c r="U95" i="30"/>
  <c r="AB100" i="30"/>
  <c r="U91" i="30"/>
  <c r="T91" i="30"/>
  <c r="X91" i="30" s="1"/>
  <c r="Y91" i="30" s="1"/>
  <c r="V91" i="30"/>
  <c r="AA90" i="30"/>
  <c r="AB98" i="30"/>
  <c r="AB90" i="30"/>
  <c r="AB91" i="30"/>
  <c r="AB119" i="30"/>
  <c r="AB117" i="30"/>
  <c r="AB94" i="30"/>
  <c r="AB96" i="30"/>
  <c r="AD128" i="30"/>
  <c r="AD129" i="30"/>
  <c r="Q112" i="30"/>
  <c r="W112" i="30" s="1"/>
  <c r="AC112" i="30"/>
  <c r="AD113" i="30"/>
  <c r="AC128" i="30"/>
  <c r="Q128" i="30"/>
  <c r="W128" i="30" s="1"/>
  <c r="AC129" i="30"/>
  <c r="T108" i="30"/>
  <c r="X108" i="30" s="1"/>
  <c r="U108" i="30"/>
  <c r="V108" i="30"/>
  <c r="AA108" i="30"/>
  <c r="Q116" i="30"/>
  <c r="W116" i="30" s="1"/>
  <c r="AC116" i="30"/>
  <c r="AA109" i="30"/>
  <c r="AB124" i="30"/>
  <c r="AB126" i="30"/>
  <c r="T112" i="30"/>
  <c r="X112" i="30" s="1"/>
  <c r="Y112" i="30" s="1"/>
  <c r="U112" i="30"/>
  <c r="V112" i="30"/>
  <c r="AA112" i="30"/>
  <c r="AC113" i="30"/>
  <c r="T116" i="30"/>
  <c r="X116" i="30" s="1"/>
  <c r="Y116" i="30" s="1"/>
  <c r="U116" i="30"/>
  <c r="V116" i="30"/>
  <c r="AA116" i="30"/>
  <c r="T124" i="30"/>
  <c r="X124" i="30" s="1"/>
  <c r="Y125" i="30" s="1"/>
  <c r="U124" i="30"/>
  <c r="V124" i="30"/>
  <c r="AA124" i="30"/>
  <c r="AD121" i="30"/>
  <c r="Q120" i="30"/>
  <c r="W120" i="30" s="1"/>
  <c r="Z120" i="30" s="1"/>
  <c r="AC120" i="30"/>
  <c r="AC124" i="30"/>
  <c r="Q124" i="30"/>
  <c r="W124" i="30" s="1"/>
  <c r="AD99" i="30"/>
  <c r="AD100" i="30"/>
  <c r="AD117" i="30"/>
  <c r="AB128" i="30"/>
  <c r="AB129" i="30"/>
  <c r="U99" i="30"/>
  <c r="T99" i="30"/>
  <c r="X99" i="30" s="1"/>
  <c r="Y99" i="30" s="1"/>
  <c r="V99" i="30"/>
  <c r="AA99" i="30"/>
  <c r="Q99" i="30"/>
  <c r="W99" i="30" s="1"/>
  <c r="AC99" i="30"/>
  <c r="AC100" i="30"/>
  <c r="Q108" i="30"/>
  <c r="W108" i="30" s="1"/>
  <c r="Z108" i="30" s="1"/>
  <c r="AC108" i="30"/>
  <c r="T120" i="30"/>
  <c r="X120" i="30" s="1"/>
  <c r="U120" i="30"/>
  <c r="V120" i="30"/>
  <c r="AA120" i="30"/>
  <c r="AA128" i="30"/>
  <c r="T128" i="30"/>
  <c r="X128" i="30" s="1"/>
  <c r="U128" i="30"/>
  <c r="V128" i="30"/>
  <c r="AA129" i="30"/>
  <c r="AA121" i="30"/>
  <c r="F204" i="6"/>
  <c r="I204" i="6" s="1"/>
  <c r="F205" i="6"/>
  <c r="I205" i="6" s="1"/>
  <c r="F206" i="6"/>
  <c r="I206" i="6" s="1"/>
  <c r="Z122" i="30" l="1"/>
  <c r="Z99" i="30"/>
  <c r="Y94" i="30"/>
  <c r="Z115" i="30"/>
  <c r="Y103" i="30"/>
  <c r="Z128" i="30"/>
  <c r="Z129" i="30"/>
  <c r="Y90" i="30"/>
  <c r="Y97" i="30"/>
  <c r="Y98" i="30"/>
  <c r="Y111" i="30"/>
  <c r="Z92" i="30"/>
  <c r="Y117" i="30"/>
  <c r="Y153" i="30"/>
  <c r="Z112" i="30"/>
  <c r="Z113" i="30"/>
  <c r="Y126" i="30"/>
  <c r="Y100" i="30"/>
  <c r="Y120" i="30"/>
  <c r="Y119" i="30"/>
  <c r="Y121" i="30"/>
  <c r="Z95" i="30"/>
  <c r="Z96" i="30"/>
  <c r="Y92" i="30"/>
  <c r="Y113" i="30"/>
  <c r="Y108" i="30"/>
  <c r="Y109" i="30"/>
  <c r="Y115" i="30"/>
  <c r="Z116" i="30"/>
  <c r="Z117" i="30"/>
  <c r="Z100" i="30"/>
  <c r="Z101" i="30"/>
  <c r="Z109" i="30"/>
  <c r="Y128" i="30"/>
  <c r="Y129" i="30"/>
  <c r="Z124" i="30"/>
  <c r="Z125" i="30"/>
  <c r="Y96" i="30"/>
  <c r="Y105" i="30"/>
  <c r="Z121" i="30"/>
  <c r="Y124" i="30"/>
  <c r="Y123" i="30"/>
  <c r="Y107" i="30"/>
  <c r="F179" i="6"/>
  <c r="I179" i="6" s="1"/>
  <c r="F132" i="6" l="1"/>
  <c r="F131" i="6"/>
  <c r="F130" i="6"/>
  <c r="F129" i="6"/>
  <c r="F128" i="6"/>
  <c r="F127" i="6"/>
  <c r="F126" i="6"/>
  <c r="F125" i="6"/>
  <c r="F124" i="6"/>
  <c r="E30" i="2"/>
  <c r="G805" i="4"/>
  <c r="G733" i="4"/>
  <c r="F733" i="4"/>
  <c r="F805" i="4" s="1"/>
  <c r="G519" i="4"/>
  <c r="F519" i="4"/>
  <c r="F591" i="4" s="1"/>
  <c r="F378" i="4"/>
  <c r="F250" i="4"/>
  <c r="G378" i="4"/>
  <c r="E378" i="4"/>
  <c r="E519" i="4" s="1"/>
  <c r="E591" i="4" s="1"/>
  <c r="E662" i="4" s="1"/>
  <c r="E733" i="4" s="1"/>
  <c r="E805" i="4" s="1"/>
  <c r="D1084" i="4" s="1"/>
  <c r="H1084" i="4" s="1"/>
  <c r="D378" i="4"/>
  <c r="D519" i="4" s="1"/>
  <c r="B378" i="4"/>
  <c r="B519" i="4" s="1"/>
  <c r="B591" i="4" s="1"/>
  <c r="B662" i="4" s="1"/>
  <c r="B733" i="4" s="1"/>
  <c r="B805" i="4" s="1"/>
  <c r="B1084" i="4" s="1"/>
  <c r="B1139" i="4" s="1"/>
  <c r="G250" i="4"/>
  <c r="Y169" i="30"/>
  <c r="Z169" i="30"/>
  <c r="AA169" i="30"/>
  <c r="AB169" i="30"/>
  <c r="AC169" i="30"/>
  <c r="AD169" i="30"/>
  <c r="E32" i="36"/>
  <c r="E33" i="36"/>
  <c r="H250" i="4" l="1"/>
  <c r="D1139" i="4"/>
  <c r="H1139" i="4" s="1"/>
  <c r="B1037" i="4"/>
  <c r="E1037" i="4"/>
  <c r="F133" i="6"/>
  <c r="D12" i="49" s="1"/>
  <c r="H378" i="4"/>
  <c r="H519" i="4"/>
  <c r="D591" i="4"/>
  <c r="D662" i="4" s="1"/>
  <c r="E1202" i="4"/>
  <c r="K1200" i="4" a="1"/>
  <c r="K1200" i="4" s="1"/>
  <c r="D1188" i="4"/>
  <c r="D1199" i="4" l="1"/>
  <c r="D1198" i="4"/>
  <c r="D1201" i="4"/>
  <c r="H662" i="4"/>
  <c r="D733" i="4"/>
  <c r="H591" i="4"/>
  <c r="H1201" i="4"/>
  <c r="Q1578" i="29"/>
  <c r="B1158" i="4"/>
  <c r="B1157" i="4"/>
  <c r="B1148" i="4"/>
  <c r="D1024" i="4"/>
  <c r="D1025" i="4"/>
  <c r="D1026" i="4"/>
  <c r="D1023" i="4"/>
  <c r="D1021" i="4"/>
  <c r="D1018" i="4"/>
  <c r="D1002" i="4"/>
  <c r="D1000" i="4"/>
  <c r="D998" i="4"/>
  <c r="D995" i="4"/>
  <c r="D994" i="4"/>
  <c r="G970" i="4"/>
  <c r="G968" i="4"/>
  <c r="L974" i="4"/>
  <c r="K974" i="4" a="1"/>
  <c r="K974" i="4" s="1"/>
  <c r="L967" i="4"/>
  <c r="K967" i="4" a="1"/>
  <c r="K967" i="4" s="1"/>
  <c r="B963" i="4"/>
  <c r="E963" i="4"/>
  <c r="E972" i="4" s="1"/>
  <c r="F963" i="4"/>
  <c r="F972" i="4" s="1"/>
  <c r="F907" i="4"/>
  <c r="F908" i="4"/>
  <c r="F909" i="4"/>
  <c r="F910" i="4"/>
  <c r="D907" i="4"/>
  <c r="D896" i="4"/>
  <c r="D908" i="4" s="1"/>
  <c r="D897" i="4"/>
  <c r="D909" i="4" s="1"/>
  <c r="D898" i="4"/>
  <c r="D910" i="4" s="1"/>
  <c r="B895" i="4"/>
  <c r="B907" i="4" s="1"/>
  <c r="B896" i="4"/>
  <c r="B908" i="4" s="1"/>
  <c r="B897" i="4"/>
  <c r="B909" i="4" s="1"/>
  <c r="B898" i="4"/>
  <c r="B910" i="4" s="1"/>
  <c r="D856" i="4"/>
  <c r="D857" i="4" s="1"/>
  <c r="K858" i="4" a="1"/>
  <c r="K858" i="4" s="1"/>
  <c r="K857" i="4" a="1"/>
  <c r="K857" i="4" s="1"/>
  <c r="K856" i="4" a="1"/>
  <c r="K856" i="4" s="1"/>
  <c r="B828" i="4"/>
  <c r="B855" i="4" s="1"/>
  <c r="D828" i="4"/>
  <c r="F814" i="4"/>
  <c r="F828" i="4" s="1"/>
  <c r="G814" i="4"/>
  <c r="G857" i="4" s="1"/>
  <c r="F259" i="4"/>
  <c r="F258" i="4"/>
  <c r="G258" i="4"/>
  <c r="E257" i="4"/>
  <c r="E896" i="4" s="1"/>
  <c r="E908" i="4" s="1"/>
  <c r="G256" i="4"/>
  <c r="F256" i="4"/>
  <c r="F255" i="4"/>
  <c r="F227" i="4"/>
  <c r="F228" i="4"/>
  <c r="F229" i="4"/>
  <c r="F230" i="4"/>
  <c r="F231" i="4"/>
  <c r="F232" i="4"/>
  <c r="F233" i="4"/>
  <c r="F234" i="4"/>
  <c r="F235" i="4"/>
  <c r="F236" i="4"/>
  <c r="F237" i="4"/>
  <c r="F238" i="4"/>
  <c r="F239" i="4"/>
  <c r="F240" i="4"/>
  <c r="F241" i="4"/>
  <c r="F242" i="4"/>
  <c r="F243" i="4"/>
  <c r="F244" i="4"/>
  <c r="F245" i="4"/>
  <c r="F226" i="4"/>
  <c r="Q70" i="7"/>
  <c r="V67" i="7"/>
  <c r="Y61" i="7"/>
  <c r="Y62" i="7"/>
  <c r="Y63" i="7"/>
  <c r="Y64" i="7"/>
  <c r="Y66" i="7"/>
  <c r="Y60" i="7"/>
  <c r="X61" i="7"/>
  <c r="X62" i="7"/>
  <c r="X63" i="7"/>
  <c r="X64" i="7"/>
  <c r="X65" i="7"/>
  <c r="Y65" i="7" s="1"/>
  <c r="X66" i="7"/>
  <c r="X60" i="7"/>
  <c r="F66" i="7"/>
  <c r="Q66" i="7"/>
  <c r="R66" i="7"/>
  <c r="S66" i="7"/>
  <c r="T66" i="7"/>
  <c r="U66" i="7"/>
  <c r="V66" i="7"/>
  <c r="F67" i="7"/>
  <c r="X67" i="7" s="1"/>
  <c r="Y67" i="7" s="1"/>
  <c r="Q67" i="7"/>
  <c r="R67" i="7"/>
  <c r="S67" i="7"/>
  <c r="T67" i="7"/>
  <c r="U67" i="7"/>
  <c r="F68" i="7"/>
  <c r="Q68" i="7"/>
  <c r="R68" i="7"/>
  <c r="S68" i="7"/>
  <c r="T68" i="7"/>
  <c r="U68" i="7"/>
  <c r="V68" i="7"/>
  <c r="F69" i="7"/>
  <c r="X69" i="7" s="1"/>
  <c r="Y69" i="7" s="1"/>
  <c r="Q69" i="7"/>
  <c r="R69" i="7"/>
  <c r="S69" i="7"/>
  <c r="T69" i="7"/>
  <c r="U69" i="7"/>
  <c r="V69" i="7"/>
  <c r="F70" i="7"/>
  <c r="X70" i="7" s="1"/>
  <c r="Y70" i="7" s="1"/>
  <c r="R70" i="7"/>
  <c r="S70" i="7"/>
  <c r="T70" i="7"/>
  <c r="U70" i="7"/>
  <c r="V70" i="7"/>
  <c r="F71" i="7"/>
  <c r="Q71" i="7"/>
  <c r="R71" i="7"/>
  <c r="S71" i="7"/>
  <c r="T71" i="7"/>
  <c r="U71" i="7"/>
  <c r="V71" i="7"/>
  <c r="P34" i="7"/>
  <c r="P32" i="7"/>
  <c r="AB71" i="7" l="1"/>
  <c r="AB80" i="7" s="1"/>
  <c r="AC71" i="7"/>
  <c r="AC80" i="7" s="1"/>
  <c r="AD71" i="7"/>
  <c r="AD80" i="7" s="1"/>
  <c r="AE71" i="7"/>
  <c r="AE80" i="7" s="1"/>
  <c r="Z71" i="7"/>
  <c r="Z80" i="7" s="1"/>
  <c r="AA71" i="7"/>
  <c r="AA80" i="7" s="1"/>
  <c r="X71" i="7"/>
  <c r="Y71" i="7" s="1"/>
  <c r="D1202" i="4"/>
  <c r="D1219" i="4"/>
  <c r="H733" i="4"/>
  <c r="D805" i="4"/>
  <c r="H908" i="4"/>
  <c r="H896" i="4"/>
  <c r="F856" i="4"/>
  <c r="D858" i="4"/>
  <c r="X68" i="7"/>
  <c r="Y68" i="7" s="1"/>
  <c r="F23" i="4"/>
  <c r="F22" i="4"/>
  <c r="G14" i="4"/>
  <c r="G15" i="4"/>
  <c r="B15" i="4"/>
  <c r="B14" i="4"/>
  <c r="B13" i="4"/>
  <c r="T15" i="7"/>
  <c r="S15" i="7"/>
  <c r="R15" i="7"/>
  <c r="R13" i="7"/>
  <c r="Q13" i="7"/>
  <c r="P14" i="7"/>
  <c r="V14" i="7" s="1"/>
  <c r="P13" i="7"/>
  <c r="S13" i="7" s="1"/>
  <c r="E258" i="4"/>
  <c r="E897" i="4" s="1"/>
  <c r="E909" i="4" s="1"/>
  <c r="H909" i="4" s="1"/>
  <c r="P5" i="7"/>
  <c r="P6" i="7"/>
  <c r="P7" i="7"/>
  <c r="P8" i="7"/>
  <c r="Q8" i="7" s="1"/>
  <c r="P9" i="7"/>
  <c r="S9" i="7" s="1"/>
  <c r="P10" i="7"/>
  <c r="R10" i="7" s="1"/>
  <c r="P11" i="7"/>
  <c r="Q11" i="7" s="1"/>
  <c r="P12" i="7"/>
  <c r="P15" i="7"/>
  <c r="P16" i="7"/>
  <c r="P17" i="7"/>
  <c r="P18" i="7"/>
  <c r="P19" i="7"/>
  <c r="P20" i="7"/>
  <c r="P21" i="7"/>
  <c r="P22" i="7"/>
  <c r="P23" i="7"/>
  <c r="P24" i="7"/>
  <c r="E14" i="4"/>
  <c r="F9" i="7"/>
  <c r="E18" i="17"/>
  <c r="F18" i="17" s="1"/>
  <c r="F4" i="10"/>
  <c r="H1202" i="4" l="1"/>
  <c r="D1220" i="4"/>
  <c r="H258" i="4"/>
  <c r="V13" i="7"/>
  <c r="T13" i="7"/>
  <c r="Q12" i="7"/>
  <c r="T12" i="7"/>
  <c r="R12" i="7"/>
  <c r="S12" i="7"/>
  <c r="E1148" i="4"/>
  <c r="E1151" i="4"/>
  <c r="E256" i="4"/>
  <c r="E15" i="17"/>
  <c r="F15" i="17" s="1"/>
  <c r="G1157" i="4"/>
  <c r="F27" i="7"/>
  <c r="H897" i="4"/>
  <c r="E15" i="4"/>
  <c r="H15" i="4" s="1"/>
  <c r="E829" i="4"/>
  <c r="H829" i="4" s="1"/>
  <c r="H815" i="4"/>
  <c r="E861" i="4"/>
  <c r="E17" i="17"/>
  <c r="F17" i="17" s="1"/>
  <c r="G1158" i="4"/>
  <c r="H805" i="4"/>
  <c r="D1037" i="4"/>
  <c r="H1037" i="4" s="1"/>
  <c r="H14" i="4"/>
  <c r="R14" i="7"/>
  <c r="S14" i="7"/>
  <c r="T14" i="7"/>
  <c r="U14" i="7"/>
  <c r="U13" i="7"/>
  <c r="S10" i="7"/>
  <c r="T10" i="7"/>
  <c r="R9" i="7"/>
  <c r="V11" i="7"/>
  <c r="V10" i="7"/>
  <c r="U10" i="7"/>
  <c r="V8" i="7"/>
  <c r="T8" i="7"/>
  <c r="S8" i="7"/>
  <c r="U11" i="7"/>
  <c r="T11" i="7"/>
  <c r="S11" i="7"/>
  <c r="U12" i="7"/>
  <c r="R11" i="7"/>
  <c r="V9" i="7"/>
  <c r="R8" i="7"/>
  <c r="V12" i="7"/>
  <c r="U9" i="7"/>
  <c r="T9" i="7"/>
  <c r="F10" i="39"/>
  <c r="A1" i="39"/>
  <c r="L1246" i="4"/>
  <c r="K1246" i="4" a="1"/>
  <c r="K1246" i="4" s="1"/>
  <c r="K1245" i="4" a="1"/>
  <c r="K1245" i="4" s="1"/>
  <c r="K1244" i="4" a="1"/>
  <c r="K1244" i="4" s="1"/>
  <c r="H1244" i="4"/>
  <c r="L1243" i="4"/>
  <c r="K1243" i="4" a="1"/>
  <c r="K1243" i="4" s="1"/>
  <c r="H1243" i="4"/>
  <c r="L1240" i="4"/>
  <c r="K1240" i="4" a="1"/>
  <c r="K1240" i="4" s="1"/>
  <c r="K1239" i="4" a="1"/>
  <c r="K1239" i="4" s="1"/>
  <c r="K1238" i="4" a="1"/>
  <c r="K1238" i="4" s="1"/>
  <c r="H1238" i="4"/>
  <c r="L1237" i="4"/>
  <c r="K1237" i="4" a="1"/>
  <c r="K1237" i="4" s="1"/>
  <c r="H1237" i="4"/>
  <c r="H1232" i="4"/>
  <c r="H1231" i="4"/>
  <c r="L1234" i="4"/>
  <c r="K1234" i="4" a="1"/>
  <c r="K1234" i="4" s="1"/>
  <c r="K1233" i="4" a="1"/>
  <c r="K1233" i="4" s="1"/>
  <c r="K1232" i="4" a="1"/>
  <c r="K1232" i="4" s="1"/>
  <c r="L1231" i="4"/>
  <c r="K1231" i="4" a="1"/>
  <c r="K1231" i="4" s="1"/>
  <c r="L1228" i="4"/>
  <c r="F958" i="4"/>
  <c r="F968" i="4" s="1"/>
  <c r="F960" i="4"/>
  <c r="F970" i="4" s="1"/>
  <c r="E958" i="4"/>
  <c r="E968" i="4" s="1"/>
  <c r="D960" i="4"/>
  <c r="D970" i="4" s="1"/>
  <c r="D958" i="4"/>
  <c r="D968" i="4" s="1"/>
  <c r="B959" i="4"/>
  <c r="B969" i="4" s="1"/>
  <c r="B958" i="4"/>
  <c r="B968" i="4" s="1"/>
  <c r="H948" i="4"/>
  <c r="L965" i="4"/>
  <c r="K965" i="4" a="1"/>
  <c r="K965" i="4" s="1"/>
  <c r="L957" i="4"/>
  <c r="K957" i="4" a="1"/>
  <c r="K957" i="4" s="1"/>
  <c r="L955" i="4"/>
  <c r="K955" i="4" a="1"/>
  <c r="K955" i="4" s="1"/>
  <c r="L948" i="4"/>
  <c r="K948" i="4" a="1"/>
  <c r="K948" i="4" s="1"/>
  <c r="L946" i="4"/>
  <c r="K946" i="4" a="1"/>
  <c r="K946" i="4" s="1"/>
  <c r="H937" i="4"/>
  <c r="D982" i="4"/>
  <c r="H977" i="4"/>
  <c r="H979" i="4" s="1"/>
  <c r="L984" i="4"/>
  <c r="K984" i="4" a="1"/>
  <c r="K984" i="4" s="1"/>
  <c r="L983" i="4"/>
  <c r="K983" i="4" a="1"/>
  <c r="K983" i="4" s="1"/>
  <c r="E1089" i="4"/>
  <c r="F1214" i="4" l="1"/>
  <c r="E895" i="4"/>
  <c r="H256" i="4"/>
  <c r="E828" i="4"/>
  <c r="H828" i="4" s="1"/>
  <c r="E856" i="4"/>
  <c r="H814" i="4"/>
  <c r="H1234" i="4"/>
  <c r="I1229" i="4" s="1"/>
  <c r="H968" i="4"/>
  <c r="H1246" i="4"/>
  <c r="I1241" i="4" s="1"/>
  <c r="H958" i="4"/>
  <c r="H1240" i="4"/>
  <c r="I1235" i="4" s="1"/>
  <c r="H982" i="4"/>
  <c r="H984" i="4" s="1"/>
  <c r="I980" i="4" s="1"/>
  <c r="C21" i="5"/>
  <c r="D21" i="5"/>
  <c r="C22" i="5"/>
  <c r="D22" i="5"/>
  <c r="C23" i="5"/>
  <c r="D23" i="5"/>
  <c r="C24" i="5"/>
  <c r="D24" i="5"/>
  <c r="C25" i="5"/>
  <c r="D25" i="5"/>
  <c r="D20" i="5"/>
  <c r="L1090" i="4"/>
  <c r="K1090" i="4" a="1"/>
  <c r="K1090" i="4" s="1"/>
  <c r="L1089" i="4"/>
  <c r="K1089" i="4" a="1"/>
  <c r="K1089" i="4" s="1"/>
  <c r="H1089" i="4"/>
  <c r="H1090" i="4" s="1"/>
  <c r="I1088" i="4" s="1"/>
  <c r="D1085" i="4"/>
  <c r="E900" i="4"/>
  <c r="B894" i="4"/>
  <c r="B906" i="4" s="1"/>
  <c r="E262" i="4"/>
  <c r="G262" i="4"/>
  <c r="G259" i="4"/>
  <c r="E259" i="4"/>
  <c r="F257" i="4"/>
  <c r="G257" i="4"/>
  <c r="D1207" i="4"/>
  <c r="D1221" i="4" s="1"/>
  <c r="G1209" i="4"/>
  <c r="F1191" i="4"/>
  <c r="H112" i="4"/>
  <c r="H107" i="4"/>
  <c r="H106" i="4"/>
  <c r="H105" i="4"/>
  <c r="H104" i="4"/>
  <c r="H99" i="4"/>
  <c r="H98" i="4"/>
  <c r="H95" i="4"/>
  <c r="H92" i="4"/>
  <c r="H91" i="4"/>
  <c r="H88" i="4"/>
  <c r="H87" i="4"/>
  <c r="H84" i="4"/>
  <c r="H83" i="4"/>
  <c r="H82" i="4"/>
  <c r="H79" i="4"/>
  <c r="H78" i="4"/>
  <c r="H75" i="4"/>
  <c r="H74" i="4"/>
  <c r="H71" i="4"/>
  <c r="H68" i="4"/>
  <c r="H67" i="4"/>
  <c r="H64" i="4"/>
  <c r="H63" i="4"/>
  <c r="H62" i="4"/>
  <c r="H61" i="4"/>
  <c r="H56" i="4"/>
  <c r="H55" i="4"/>
  <c r="H54" i="4"/>
  <c r="H51" i="4"/>
  <c r="H50" i="4"/>
  <c r="H49" i="4"/>
  <c r="H46" i="4"/>
  <c r="A1" i="4"/>
  <c r="E1207" i="4"/>
  <c r="Q6" i="29"/>
  <c r="Q7" i="29"/>
  <c r="Q8" i="29"/>
  <c r="Q9" i="29"/>
  <c r="Q10" i="29"/>
  <c r="Q11" i="29"/>
  <c r="Q12" i="29"/>
  <c r="Q13" i="29"/>
  <c r="Q14" i="29"/>
  <c r="Q15" i="29"/>
  <c r="Q16" i="29"/>
  <c r="Q17" i="29"/>
  <c r="Q18" i="29"/>
  <c r="Q19" i="29"/>
  <c r="Q20" i="29"/>
  <c r="Q21" i="29"/>
  <c r="Q22" i="29"/>
  <c r="Q23" i="29"/>
  <c r="Q24" i="29"/>
  <c r="Q25" i="29"/>
  <c r="Q26" i="29"/>
  <c r="Q27" i="29"/>
  <c r="Q28" i="29"/>
  <c r="Q29" i="29"/>
  <c r="Q30" i="29"/>
  <c r="Q31" i="29"/>
  <c r="Q32" i="29"/>
  <c r="Q33" i="29"/>
  <c r="Q34" i="29"/>
  <c r="Q35" i="29"/>
  <c r="Q36" i="29"/>
  <c r="Q37" i="29"/>
  <c r="Q38" i="29"/>
  <c r="Q39" i="29"/>
  <c r="Q40" i="29"/>
  <c r="Q41" i="29"/>
  <c r="Q42" i="29"/>
  <c r="Q43" i="29"/>
  <c r="Q44" i="29"/>
  <c r="Q45" i="29"/>
  <c r="Q46" i="29"/>
  <c r="Q47" i="29"/>
  <c r="Q48" i="29"/>
  <c r="Q49" i="29"/>
  <c r="Q50" i="29"/>
  <c r="Q51" i="29"/>
  <c r="Q52" i="29"/>
  <c r="Q53" i="29"/>
  <c r="Q54" i="29"/>
  <c r="Q55" i="29"/>
  <c r="Q56" i="29"/>
  <c r="Q57" i="29"/>
  <c r="Q58" i="29"/>
  <c r="Q59" i="29"/>
  <c r="Q60" i="29"/>
  <c r="Q61" i="29"/>
  <c r="Q62" i="29"/>
  <c r="Q63" i="29"/>
  <c r="Q64" i="29"/>
  <c r="Q65" i="29"/>
  <c r="Q66" i="29"/>
  <c r="Q67" i="29"/>
  <c r="Q68" i="29"/>
  <c r="Q69" i="29"/>
  <c r="Q70" i="29"/>
  <c r="Q71" i="29"/>
  <c r="Q72" i="29"/>
  <c r="Q73" i="29"/>
  <c r="Q74" i="29"/>
  <c r="Q75" i="29"/>
  <c r="Q76" i="29"/>
  <c r="Q77" i="29"/>
  <c r="Q78" i="29"/>
  <c r="Q79" i="29"/>
  <c r="Q80" i="29"/>
  <c r="Q81" i="29"/>
  <c r="Q82" i="29"/>
  <c r="Q83" i="29"/>
  <c r="Q84" i="29"/>
  <c r="Q85" i="29"/>
  <c r="Q86" i="29"/>
  <c r="Q87" i="29"/>
  <c r="Q88" i="29"/>
  <c r="Q89" i="29"/>
  <c r="Q90" i="29"/>
  <c r="Q91" i="29"/>
  <c r="Q92" i="29"/>
  <c r="Q93" i="29"/>
  <c r="Q94" i="29"/>
  <c r="Q95" i="29"/>
  <c r="Q96" i="29"/>
  <c r="Q97" i="29"/>
  <c r="Q98" i="29"/>
  <c r="Q99" i="29"/>
  <c r="Q100" i="29"/>
  <c r="Q101" i="29"/>
  <c r="Q102" i="29"/>
  <c r="Q103" i="29"/>
  <c r="Q104" i="29"/>
  <c r="Q105" i="29"/>
  <c r="Q106" i="29"/>
  <c r="Q107" i="29"/>
  <c r="Q108" i="29"/>
  <c r="Q109" i="29"/>
  <c r="Q110" i="29"/>
  <c r="Q111" i="29"/>
  <c r="Q112" i="29"/>
  <c r="Q113" i="29"/>
  <c r="Q114" i="29"/>
  <c r="Q115" i="29"/>
  <c r="Q116" i="29"/>
  <c r="Q117" i="29"/>
  <c r="Q118" i="29"/>
  <c r="Q119" i="29"/>
  <c r="Q120" i="29"/>
  <c r="Q121" i="29"/>
  <c r="Q122" i="29"/>
  <c r="Q123" i="29"/>
  <c r="Q124" i="29"/>
  <c r="Q125" i="29"/>
  <c r="Q126" i="29"/>
  <c r="Q127" i="29"/>
  <c r="Q128" i="29"/>
  <c r="Q129" i="29"/>
  <c r="Q130" i="29"/>
  <c r="Q131" i="29"/>
  <c r="Q132" i="29"/>
  <c r="Q133" i="29"/>
  <c r="Q134" i="29"/>
  <c r="Q135" i="29"/>
  <c r="Q136" i="29"/>
  <c r="Q137" i="29"/>
  <c r="Q138" i="29"/>
  <c r="Q139" i="29"/>
  <c r="Q140" i="29"/>
  <c r="Q141" i="29"/>
  <c r="Q142" i="29"/>
  <c r="Q143" i="29"/>
  <c r="Q144" i="29"/>
  <c r="Q145" i="29"/>
  <c r="Q146" i="29"/>
  <c r="Q147" i="29"/>
  <c r="Q148" i="29"/>
  <c r="Q149" i="29"/>
  <c r="Q150" i="29"/>
  <c r="Q151" i="29"/>
  <c r="Q152" i="29"/>
  <c r="Q153" i="29"/>
  <c r="Q154" i="29"/>
  <c r="Q155" i="29"/>
  <c r="Q156" i="29"/>
  <c r="Q157" i="29"/>
  <c r="Q158" i="29"/>
  <c r="Q159" i="29"/>
  <c r="Q160" i="29"/>
  <c r="Q161" i="29"/>
  <c r="Q162" i="29"/>
  <c r="Q163" i="29"/>
  <c r="Q164" i="29"/>
  <c r="Q165" i="29"/>
  <c r="Q166" i="29"/>
  <c r="Q167" i="29"/>
  <c r="Q168" i="29"/>
  <c r="Q169" i="29"/>
  <c r="Q170" i="29"/>
  <c r="Q171" i="29"/>
  <c r="Q172" i="29"/>
  <c r="Q173" i="29"/>
  <c r="Q174" i="29"/>
  <c r="Q175" i="29"/>
  <c r="Q176" i="29"/>
  <c r="Q177" i="29"/>
  <c r="Q178" i="29"/>
  <c r="Q179" i="29"/>
  <c r="Q180" i="29"/>
  <c r="Q181" i="29"/>
  <c r="Q182" i="29"/>
  <c r="Q183" i="29"/>
  <c r="Q184" i="29"/>
  <c r="Q185" i="29"/>
  <c r="Q186" i="29"/>
  <c r="Q187" i="29"/>
  <c r="Q188" i="29"/>
  <c r="Q189" i="29"/>
  <c r="Q190" i="29"/>
  <c r="Q191" i="29"/>
  <c r="Q192" i="29"/>
  <c r="Q193" i="29"/>
  <c r="Q194" i="29"/>
  <c r="Q195" i="29"/>
  <c r="Q196" i="29"/>
  <c r="Q197" i="29"/>
  <c r="Q198" i="29"/>
  <c r="Q199" i="29"/>
  <c r="Q200" i="29"/>
  <c r="Q201" i="29"/>
  <c r="Q202" i="29"/>
  <c r="Q203" i="29"/>
  <c r="Q204" i="29"/>
  <c r="Q205" i="29"/>
  <c r="Q206" i="29"/>
  <c r="Q207" i="29"/>
  <c r="Q208" i="29"/>
  <c r="Q209" i="29"/>
  <c r="Q210" i="29"/>
  <c r="Q211" i="29"/>
  <c r="Q212" i="29"/>
  <c r="Q213" i="29"/>
  <c r="Q214" i="29"/>
  <c r="Q215" i="29"/>
  <c r="Q216" i="29"/>
  <c r="Q217" i="29"/>
  <c r="Q218" i="29"/>
  <c r="Q219" i="29"/>
  <c r="Q220" i="29"/>
  <c r="Q221" i="29"/>
  <c r="Q222" i="29"/>
  <c r="Q223" i="29"/>
  <c r="Q224" i="29"/>
  <c r="Q225" i="29"/>
  <c r="Q226" i="29"/>
  <c r="Q227" i="29"/>
  <c r="Q228" i="29"/>
  <c r="Q229" i="29"/>
  <c r="Q230" i="29"/>
  <c r="Q231" i="29"/>
  <c r="Q232" i="29"/>
  <c r="Q233" i="29"/>
  <c r="Q234" i="29"/>
  <c r="Q235" i="29"/>
  <c r="Q236" i="29"/>
  <c r="Q237" i="29"/>
  <c r="Q238" i="29"/>
  <c r="Q239" i="29"/>
  <c r="Q240" i="29"/>
  <c r="Q241" i="29"/>
  <c r="Q242" i="29"/>
  <c r="Q243" i="29"/>
  <c r="Q244" i="29"/>
  <c r="Q245" i="29"/>
  <c r="Q246" i="29"/>
  <c r="Q247" i="29"/>
  <c r="Q248" i="29"/>
  <c r="Q249" i="29"/>
  <c r="Q250" i="29"/>
  <c r="Q251" i="29"/>
  <c r="Q252" i="29"/>
  <c r="Q253" i="29"/>
  <c r="Q254" i="29"/>
  <c r="Q255" i="29"/>
  <c r="Q256" i="29"/>
  <c r="Q257" i="29"/>
  <c r="Q258" i="29"/>
  <c r="Q259" i="29"/>
  <c r="Q260" i="29"/>
  <c r="Q261" i="29"/>
  <c r="Q262" i="29"/>
  <c r="Q263" i="29"/>
  <c r="Q264" i="29"/>
  <c r="Q265" i="29"/>
  <c r="Q266" i="29"/>
  <c r="Q267" i="29"/>
  <c r="Q268" i="29"/>
  <c r="Q269" i="29"/>
  <c r="Q270" i="29"/>
  <c r="Q271" i="29"/>
  <c r="Q272" i="29"/>
  <c r="Q273" i="29"/>
  <c r="Q274" i="29"/>
  <c r="Q275" i="29"/>
  <c r="Q276" i="29"/>
  <c r="Q277" i="29"/>
  <c r="Q278" i="29"/>
  <c r="Q279" i="29"/>
  <c r="Q280" i="29"/>
  <c r="Q281" i="29"/>
  <c r="Q282" i="29"/>
  <c r="Q283" i="29"/>
  <c r="Q284" i="29"/>
  <c r="Q285" i="29"/>
  <c r="Q286" i="29"/>
  <c r="Q287" i="29"/>
  <c r="Q288" i="29"/>
  <c r="Q289" i="29"/>
  <c r="Q290" i="29"/>
  <c r="Q291" i="29"/>
  <c r="Q292" i="29"/>
  <c r="Q293" i="29"/>
  <c r="Q294" i="29"/>
  <c r="Q295" i="29"/>
  <c r="Q296" i="29"/>
  <c r="Q297" i="29"/>
  <c r="Q298" i="29"/>
  <c r="Q299" i="29"/>
  <c r="Q300" i="29"/>
  <c r="Q301" i="29"/>
  <c r="Q302" i="29"/>
  <c r="Q303" i="29"/>
  <c r="Q304" i="29"/>
  <c r="Q305" i="29"/>
  <c r="Q306" i="29"/>
  <c r="Q307" i="29"/>
  <c r="Q308" i="29"/>
  <c r="Q309" i="29"/>
  <c r="Q310" i="29"/>
  <c r="Q311" i="29"/>
  <c r="Q312" i="29"/>
  <c r="Q313" i="29"/>
  <c r="Q314" i="29"/>
  <c r="Q315" i="29"/>
  <c r="Q316" i="29"/>
  <c r="Q317" i="29"/>
  <c r="Q318" i="29"/>
  <c r="Q319" i="29"/>
  <c r="Q320" i="29"/>
  <c r="Q321" i="29"/>
  <c r="Q322" i="29"/>
  <c r="Q323" i="29"/>
  <c r="Q324" i="29"/>
  <c r="Q325" i="29"/>
  <c r="Q326" i="29"/>
  <c r="Q327" i="29"/>
  <c r="Q328" i="29"/>
  <c r="Q329" i="29"/>
  <c r="Q330" i="29"/>
  <c r="Q331" i="29"/>
  <c r="Q332" i="29"/>
  <c r="Q333" i="29"/>
  <c r="Q334" i="29"/>
  <c r="Q335" i="29"/>
  <c r="Q336" i="29"/>
  <c r="Q337" i="29"/>
  <c r="Q338" i="29"/>
  <c r="Q339" i="29"/>
  <c r="Q340" i="29"/>
  <c r="Q341" i="29"/>
  <c r="Q342" i="29"/>
  <c r="Q343" i="29"/>
  <c r="Q344" i="29"/>
  <c r="Q345" i="29"/>
  <c r="Q346" i="29"/>
  <c r="Q347" i="29"/>
  <c r="Q348" i="29"/>
  <c r="Q349" i="29"/>
  <c r="Q350" i="29"/>
  <c r="Q351" i="29"/>
  <c r="Q352" i="29"/>
  <c r="Q353" i="29"/>
  <c r="Q354" i="29"/>
  <c r="Q355" i="29"/>
  <c r="Q356" i="29"/>
  <c r="Q357" i="29"/>
  <c r="Q358" i="29"/>
  <c r="Q359" i="29"/>
  <c r="Q360" i="29"/>
  <c r="Q361" i="29"/>
  <c r="Q362" i="29"/>
  <c r="Q363" i="29"/>
  <c r="Q364" i="29"/>
  <c r="Q365" i="29"/>
  <c r="Q366" i="29"/>
  <c r="Q367" i="29"/>
  <c r="Q368" i="29"/>
  <c r="Q369" i="29"/>
  <c r="Q370" i="29"/>
  <c r="Q371" i="29"/>
  <c r="Q372" i="29"/>
  <c r="Q373" i="29"/>
  <c r="Q374" i="29"/>
  <c r="Q375" i="29"/>
  <c r="Q376" i="29"/>
  <c r="Q377" i="29"/>
  <c r="Q378" i="29"/>
  <c r="Q379" i="29"/>
  <c r="Q380" i="29"/>
  <c r="Q381" i="29"/>
  <c r="Q382" i="29"/>
  <c r="Q383" i="29"/>
  <c r="Q384" i="29"/>
  <c r="Q385" i="29"/>
  <c r="Q386" i="29"/>
  <c r="Q387" i="29"/>
  <c r="Q388" i="29"/>
  <c r="Q389" i="29"/>
  <c r="Q390" i="29"/>
  <c r="Q391" i="29"/>
  <c r="Q392" i="29"/>
  <c r="Q393" i="29"/>
  <c r="Q394" i="29"/>
  <c r="Q395" i="29"/>
  <c r="Q396" i="29"/>
  <c r="Q397" i="29"/>
  <c r="Q398" i="29"/>
  <c r="Q399" i="29"/>
  <c r="Q400" i="29"/>
  <c r="Q401" i="29"/>
  <c r="Q402" i="29"/>
  <c r="Q403" i="29"/>
  <c r="Q404" i="29"/>
  <c r="Q405" i="29"/>
  <c r="Q406" i="29"/>
  <c r="Q407" i="29"/>
  <c r="Q408" i="29"/>
  <c r="Q409" i="29"/>
  <c r="Q410" i="29"/>
  <c r="Q411" i="29"/>
  <c r="Q412" i="29"/>
  <c r="Q413" i="29"/>
  <c r="Q414" i="29"/>
  <c r="Q415" i="29"/>
  <c r="Q416" i="29"/>
  <c r="Q417" i="29"/>
  <c r="Q418" i="29"/>
  <c r="Q419" i="29"/>
  <c r="Q420" i="29"/>
  <c r="Q421" i="29"/>
  <c r="Q422" i="29"/>
  <c r="Q423" i="29"/>
  <c r="Q424" i="29"/>
  <c r="Q425" i="29"/>
  <c r="Q426" i="29"/>
  <c r="Q427" i="29"/>
  <c r="Q428" i="29"/>
  <c r="Q429" i="29"/>
  <c r="Q430" i="29"/>
  <c r="Q431" i="29"/>
  <c r="Q432" i="29"/>
  <c r="Q433" i="29"/>
  <c r="Q434" i="29"/>
  <c r="Q435" i="29"/>
  <c r="Q436" i="29"/>
  <c r="Q437" i="29"/>
  <c r="Q438" i="29"/>
  <c r="Q439" i="29"/>
  <c r="Q440" i="29"/>
  <c r="Q441" i="29"/>
  <c r="Q442" i="29"/>
  <c r="Q443" i="29"/>
  <c r="Q444" i="29"/>
  <c r="Q445" i="29"/>
  <c r="Q446" i="29"/>
  <c r="Q447" i="29"/>
  <c r="Q448" i="29"/>
  <c r="Q449" i="29"/>
  <c r="Q450" i="29"/>
  <c r="Q451" i="29"/>
  <c r="Q452" i="29"/>
  <c r="Q453" i="29"/>
  <c r="Q454" i="29"/>
  <c r="Q455" i="29"/>
  <c r="Q456" i="29"/>
  <c r="Q457" i="29"/>
  <c r="Q458" i="29"/>
  <c r="Q459" i="29"/>
  <c r="Q460" i="29"/>
  <c r="Q461" i="29"/>
  <c r="Q462" i="29"/>
  <c r="Q463" i="29"/>
  <c r="Q464" i="29"/>
  <c r="Q465" i="29"/>
  <c r="Q466" i="29"/>
  <c r="Q467" i="29"/>
  <c r="Q468" i="29"/>
  <c r="Q469" i="29"/>
  <c r="Q470" i="29"/>
  <c r="Q471" i="29"/>
  <c r="Q472" i="29"/>
  <c r="Q473" i="29"/>
  <c r="Q474" i="29"/>
  <c r="Q475" i="29"/>
  <c r="Q476" i="29"/>
  <c r="Q477" i="29"/>
  <c r="Q478" i="29"/>
  <c r="Q479" i="29"/>
  <c r="Q480" i="29"/>
  <c r="Q481" i="29"/>
  <c r="Q482" i="29"/>
  <c r="Q483" i="29"/>
  <c r="Q484" i="29"/>
  <c r="Q485" i="29"/>
  <c r="Q486" i="29"/>
  <c r="Q487" i="29"/>
  <c r="Q488" i="29"/>
  <c r="Q489" i="29"/>
  <c r="Q490" i="29"/>
  <c r="Q491" i="29"/>
  <c r="Q492" i="29"/>
  <c r="Q493" i="29"/>
  <c r="Q494" i="29"/>
  <c r="Q495" i="29"/>
  <c r="Q496" i="29"/>
  <c r="Q497" i="29"/>
  <c r="Q498" i="29"/>
  <c r="Q499" i="29"/>
  <c r="Q500" i="29"/>
  <c r="Q501" i="29"/>
  <c r="Q502" i="29"/>
  <c r="Q503" i="29"/>
  <c r="Q504" i="29"/>
  <c r="Q505" i="29"/>
  <c r="Q506" i="29"/>
  <c r="Q507" i="29"/>
  <c r="Q508" i="29"/>
  <c r="Q509" i="29"/>
  <c r="Q510" i="29"/>
  <c r="Q511" i="29"/>
  <c r="Q512" i="29"/>
  <c r="Q513" i="29"/>
  <c r="Q514" i="29"/>
  <c r="Q515" i="29"/>
  <c r="Q516" i="29"/>
  <c r="Q517" i="29"/>
  <c r="Q518" i="29"/>
  <c r="Q519" i="29"/>
  <c r="Q520" i="29"/>
  <c r="Q521" i="29"/>
  <c r="Q522" i="29"/>
  <c r="Q523" i="29"/>
  <c r="Q524" i="29"/>
  <c r="Q525" i="29"/>
  <c r="Q526" i="29"/>
  <c r="Q527" i="29"/>
  <c r="Q528" i="29"/>
  <c r="Q529" i="29"/>
  <c r="Q530" i="29"/>
  <c r="Q531" i="29"/>
  <c r="Q532" i="29"/>
  <c r="Q533" i="29"/>
  <c r="Q534" i="29"/>
  <c r="Q535" i="29"/>
  <c r="Q536" i="29"/>
  <c r="Q537" i="29"/>
  <c r="Q538" i="29"/>
  <c r="Q539" i="29"/>
  <c r="Q540" i="29"/>
  <c r="Q541" i="29"/>
  <c r="Q542" i="29"/>
  <c r="Q543" i="29"/>
  <c r="Q544" i="29"/>
  <c r="Q545" i="29"/>
  <c r="Q546" i="29"/>
  <c r="Q547" i="29"/>
  <c r="Q548" i="29"/>
  <c r="Q549" i="29"/>
  <c r="Q550" i="29"/>
  <c r="Q551" i="29"/>
  <c r="Q552" i="29"/>
  <c r="Q553" i="29"/>
  <c r="Q554" i="29"/>
  <c r="Q555" i="29"/>
  <c r="Q556" i="29"/>
  <c r="Q557" i="29"/>
  <c r="Q558" i="29"/>
  <c r="Q559" i="29"/>
  <c r="Q560" i="29"/>
  <c r="Q561" i="29"/>
  <c r="Q562" i="29"/>
  <c r="Q563" i="29"/>
  <c r="Q564" i="29"/>
  <c r="Q565" i="29"/>
  <c r="Q566" i="29"/>
  <c r="Q567" i="29"/>
  <c r="Q568" i="29"/>
  <c r="Q569" i="29"/>
  <c r="Q570" i="29"/>
  <c r="Q571" i="29"/>
  <c r="Q572" i="29"/>
  <c r="Q573" i="29"/>
  <c r="Q574" i="29"/>
  <c r="Q575" i="29"/>
  <c r="Q576" i="29"/>
  <c r="Q577" i="29"/>
  <c r="Q578" i="29"/>
  <c r="Q579" i="29"/>
  <c r="Q580" i="29"/>
  <c r="Q581" i="29"/>
  <c r="Q582" i="29"/>
  <c r="Q583" i="29"/>
  <c r="Q584" i="29"/>
  <c r="Q585" i="29"/>
  <c r="Q586" i="29"/>
  <c r="Q587" i="29"/>
  <c r="Q588" i="29"/>
  <c r="Q589" i="29"/>
  <c r="Q590" i="29"/>
  <c r="Q591" i="29"/>
  <c r="Q592" i="29"/>
  <c r="Q593" i="29"/>
  <c r="Q594" i="29"/>
  <c r="Q595" i="29"/>
  <c r="Q596" i="29"/>
  <c r="Q597" i="29"/>
  <c r="Q598" i="29"/>
  <c r="Q599" i="29"/>
  <c r="Q600" i="29"/>
  <c r="Q601" i="29"/>
  <c r="Q602" i="29"/>
  <c r="Q603" i="29"/>
  <c r="Q604" i="29"/>
  <c r="Q605" i="29"/>
  <c r="Q606" i="29"/>
  <c r="Q607" i="29"/>
  <c r="Q608" i="29"/>
  <c r="Q609" i="29"/>
  <c r="Q610" i="29"/>
  <c r="Q611" i="29"/>
  <c r="Q612" i="29"/>
  <c r="Q613" i="29"/>
  <c r="Q614" i="29"/>
  <c r="Q615" i="29"/>
  <c r="Q616" i="29"/>
  <c r="Q617" i="29"/>
  <c r="Q618" i="29"/>
  <c r="Q619" i="29"/>
  <c r="Q620" i="29"/>
  <c r="Q621" i="29"/>
  <c r="Q622" i="29"/>
  <c r="Q623" i="29"/>
  <c r="Q624" i="29"/>
  <c r="Q625" i="29"/>
  <c r="Q626" i="29"/>
  <c r="Q627" i="29"/>
  <c r="Q628" i="29"/>
  <c r="Q629" i="29"/>
  <c r="Q630" i="29"/>
  <c r="Q631" i="29"/>
  <c r="Q632" i="29"/>
  <c r="Q633" i="29"/>
  <c r="Q634" i="29"/>
  <c r="Q635" i="29"/>
  <c r="Q636" i="29"/>
  <c r="Q637" i="29"/>
  <c r="Q638" i="29"/>
  <c r="Q639" i="29"/>
  <c r="Q640" i="29"/>
  <c r="Q641" i="29"/>
  <c r="Q642" i="29"/>
  <c r="Q643" i="29"/>
  <c r="Q644" i="29"/>
  <c r="Q645" i="29"/>
  <c r="Q646" i="29"/>
  <c r="Q647" i="29"/>
  <c r="Q648" i="29"/>
  <c r="Q649" i="29"/>
  <c r="Q650" i="29"/>
  <c r="Q651" i="29"/>
  <c r="Q652" i="29"/>
  <c r="Q653" i="29"/>
  <c r="Q654" i="29"/>
  <c r="Q655" i="29"/>
  <c r="Q656" i="29"/>
  <c r="Q657" i="29"/>
  <c r="Q658" i="29"/>
  <c r="Q659" i="29"/>
  <c r="Q660" i="29"/>
  <c r="Q661" i="29"/>
  <c r="Q662" i="29"/>
  <c r="Q663" i="29"/>
  <c r="Q664" i="29"/>
  <c r="Q665" i="29"/>
  <c r="Q666" i="29"/>
  <c r="Q667" i="29"/>
  <c r="Q668" i="29"/>
  <c r="Q669" i="29"/>
  <c r="Q670" i="29"/>
  <c r="Q671" i="29"/>
  <c r="Q672" i="29"/>
  <c r="Q673" i="29"/>
  <c r="Q674" i="29"/>
  <c r="Q675" i="29"/>
  <c r="Q676" i="29"/>
  <c r="Q677" i="29"/>
  <c r="Q678" i="29"/>
  <c r="Q679" i="29"/>
  <c r="Q680" i="29"/>
  <c r="Q681" i="29"/>
  <c r="Q682" i="29"/>
  <c r="Q683" i="29"/>
  <c r="Q684" i="29"/>
  <c r="Q685" i="29"/>
  <c r="Q686" i="29"/>
  <c r="Q687" i="29"/>
  <c r="Q688" i="29"/>
  <c r="Q689" i="29"/>
  <c r="Q690" i="29"/>
  <c r="Q691" i="29"/>
  <c r="Q692" i="29"/>
  <c r="Q693" i="29"/>
  <c r="Q694" i="29"/>
  <c r="Q695" i="29"/>
  <c r="Q696" i="29"/>
  <c r="Q697" i="29"/>
  <c r="Q698" i="29"/>
  <c r="Q699" i="29"/>
  <c r="Q700" i="29"/>
  <c r="Q701" i="29"/>
  <c r="Q702" i="29"/>
  <c r="Q703" i="29"/>
  <c r="Q704" i="29"/>
  <c r="Q705" i="29"/>
  <c r="Q706" i="29"/>
  <c r="Q707" i="29"/>
  <c r="Q708" i="29"/>
  <c r="Q709" i="29"/>
  <c r="Q710" i="29"/>
  <c r="Q711" i="29"/>
  <c r="Q712" i="29"/>
  <c r="Q713" i="29"/>
  <c r="Q714" i="29"/>
  <c r="Q715" i="29"/>
  <c r="Q716" i="29"/>
  <c r="Q717" i="29"/>
  <c r="Q718" i="29"/>
  <c r="Q719" i="29"/>
  <c r="Q720" i="29"/>
  <c r="Q721" i="29"/>
  <c r="Q722" i="29"/>
  <c r="Q723" i="29"/>
  <c r="Q724" i="29"/>
  <c r="Q725" i="29"/>
  <c r="Q726" i="29"/>
  <c r="Q727" i="29"/>
  <c r="Q728" i="29"/>
  <c r="Q729" i="29"/>
  <c r="Q730" i="29"/>
  <c r="Q731" i="29"/>
  <c r="Q732" i="29"/>
  <c r="Q733" i="29"/>
  <c r="Q734" i="29"/>
  <c r="Q735" i="29"/>
  <c r="Q736" i="29"/>
  <c r="Q737" i="29"/>
  <c r="Q738" i="29"/>
  <c r="Q739" i="29"/>
  <c r="Q740" i="29"/>
  <c r="Q741" i="29"/>
  <c r="Q742" i="29"/>
  <c r="Q743" i="29"/>
  <c r="Q744" i="29"/>
  <c r="Q745" i="29"/>
  <c r="Q746" i="29"/>
  <c r="Q747" i="29"/>
  <c r="Q748" i="29"/>
  <c r="Q749" i="29"/>
  <c r="Q750" i="29"/>
  <c r="Q751" i="29"/>
  <c r="Q752" i="29"/>
  <c r="Q753" i="29"/>
  <c r="Q754" i="29"/>
  <c r="Q755" i="29"/>
  <c r="Q756" i="29"/>
  <c r="Q757" i="29"/>
  <c r="Q758" i="29"/>
  <c r="Q759" i="29"/>
  <c r="Q760" i="29"/>
  <c r="Q761" i="29"/>
  <c r="Q762" i="29"/>
  <c r="Q763" i="29"/>
  <c r="Q764" i="29"/>
  <c r="Q765" i="29"/>
  <c r="Q766" i="29"/>
  <c r="Q767" i="29"/>
  <c r="Q768" i="29"/>
  <c r="Q769" i="29"/>
  <c r="Q770" i="29"/>
  <c r="Q771" i="29"/>
  <c r="Q772" i="29"/>
  <c r="Q773" i="29"/>
  <c r="Q774" i="29"/>
  <c r="Q775" i="29"/>
  <c r="Q776" i="29"/>
  <c r="Q777" i="29"/>
  <c r="Q778" i="29"/>
  <c r="Q779" i="29"/>
  <c r="Q780" i="29"/>
  <c r="Q781" i="29"/>
  <c r="Q782" i="29"/>
  <c r="Q783" i="29"/>
  <c r="Q784" i="29"/>
  <c r="Q785" i="29"/>
  <c r="Q786" i="29"/>
  <c r="Q787" i="29"/>
  <c r="Q788" i="29"/>
  <c r="Q789" i="29"/>
  <c r="Q790" i="29"/>
  <c r="Q791" i="29"/>
  <c r="Q792" i="29"/>
  <c r="Q793" i="29"/>
  <c r="Q794" i="29"/>
  <c r="Q795" i="29"/>
  <c r="Q796" i="29"/>
  <c r="Q797" i="29"/>
  <c r="Q798" i="29"/>
  <c r="Q799" i="29"/>
  <c r="Q800" i="29"/>
  <c r="Q801" i="29"/>
  <c r="Q802" i="29"/>
  <c r="Q803" i="29"/>
  <c r="Q804" i="29"/>
  <c r="Q805" i="29"/>
  <c r="Q806" i="29"/>
  <c r="Q807" i="29"/>
  <c r="Q808" i="29"/>
  <c r="Q809" i="29"/>
  <c r="Q810" i="29"/>
  <c r="Q811" i="29"/>
  <c r="Q812" i="29"/>
  <c r="Q813" i="29"/>
  <c r="Q814" i="29"/>
  <c r="Q815" i="29"/>
  <c r="Q816" i="29"/>
  <c r="Q817" i="29"/>
  <c r="Q818" i="29"/>
  <c r="Q819" i="29"/>
  <c r="Q820" i="29"/>
  <c r="Q821" i="29"/>
  <c r="Q822" i="29"/>
  <c r="Q823" i="29"/>
  <c r="Q824" i="29"/>
  <c r="Q825" i="29"/>
  <c r="Q826" i="29"/>
  <c r="Q827" i="29"/>
  <c r="Q828" i="29"/>
  <c r="Q829" i="29"/>
  <c r="Q830" i="29"/>
  <c r="Q831" i="29"/>
  <c r="Q832" i="29"/>
  <c r="Q833" i="29"/>
  <c r="Q834" i="29"/>
  <c r="Q835" i="29"/>
  <c r="Q836" i="29"/>
  <c r="Q837" i="29"/>
  <c r="Q838" i="29"/>
  <c r="Q839" i="29"/>
  <c r="Q840" i="29"/>
  <c r="Q841" i="29"/>
  <c r="Q842" i="29"/>
  <c r="Q843" i="29"/>
  <c r="Q844" i="29"/>
  <c r="Q845" i="29"/>
  <c r="Q846" i="29"/>
  <c r="Q847" i="29"/>
  <c r="Q848" i="29"/>
  <c r="Q849" i="29"/>
  <c r="Q850" i="29"/>
  <c r="Q851" i="29"/>
  <c r="Q852" i="29"/>
  <c r="Q853" i="29"/>
  <c r="Q854" i="29"/>
  <c r="Q855" i="29"/>
  <c r="Q856" i="29"/>
  <c r="Q857" i="29"/>
  <c r="Q858" i="29"/>
  <c r="Q859" i="29"/>
  <c r="Q860" i="29"/>
  <c r="Q861" i="29"/>
  <c r="Q862" i="29"/>
  <c r="Q863" i="29"/>
  <c r="Q864" i="29"/>
  <c r="Q865" i="29"/>
  <c r="Q866" i="29"/>
  <c r="Q867" i="29"/>
  <c r="Q868" i="29"/>
  <c r="Q869" i="29"/>
  <c r="Q870" i="29"/>
  <c r="Q871" i="29"/>
  <c r="Q872" i="29"/>
  <c r="Q873" i="29"/>
  <c r="Q874" i="29"/>
  <c r="Q875" i="29"/>
  <c r="Q876" i="29"/>
  <c r="Q877" i="29"/>
  <c r="Q878" i="29"/>
  <c r="Q879" i="29"/>
  <c r="Q880" i="29"/>
  <c r="Q881" i="29"/>
  <c r="Q882" i="29"/>
  <c r="Q883" i="29"/>
  <c r="Q884" i="29"/>
  <c r="Q885" i="29"/>
  <c r="Q886" i="29"/>
  <c r="Q887" i="29"/>
  <c r="Q888" i="29"/>
  <c r="Q889" i="29"/>
  <c r="Q890" i="29"/>
  <c r="Q891" i="29"/>
  <c r="Q892" i="29"/>
  <c r="Q893" i="29"/>
  <c r="Q894" i="29"/>
  <c r="Q895" i="29"/>
  <c r="Q896" i="29"/>
  <c r="Q897" i="29"/>
  <c r="Q898" i="29"/>
  <c r="Q899" i="29"/>
  <c r="Q900" i="29"/>
  <c r="Q901" i="29"/>
  <c r="Q902" i="29"/>
  <c r="Q903" i="29"/>
  <c r="Q904" i="29"/>
  <c r="Q905" i="29"/>
  <c r="Q906" i="29"/>
  <c r="Q907" i="29"/>
  <c r="Q908" i="29"/>
  <c r="Q909" i="29"/>
  <c r="Q910" i="29"/>
  <c r="Q911" i="29"/>
  <c r="Q912" i="29"/>
  <c r="Q913" i="29"/>
  <c r="Q914" i="29"/>
  <c r="Q915" i="29"/>
  <c r="Q916" i="29"/>
  <c r="Q917" i="29"/>
  <c r="Q918" i="29"/>
  <c r="Q919" i="29"/>
  <c r="Q920" i="29"/>
  <c r="Q921" i="29"/>
  <c r="Q922" i="29"/>
  <c r="Q923" i="29"/>
  <c r="Q924" i="29"/>
  <c r="Q925" i="29"/>
  <c r="Q926" i="29"/>
  <c r="Q927" i="29"/>
  <c r="Q928" i="29"/>
  <c r="Q929" i="29"/>
  <c r="Q930" i="29"/>
  <c r="Q931" i="29"/>
  <c r="Q932" i="29"/>
  <c r="Q933" i="29"/>
  <c r="Q934" i="29"/>
  <c r="Q935" i="29"/>
  <c r="Q936" i="29"/>
  <c r="Q937" i="29"/>
  <c r="Q938" i="29"/>
  <c r="Q939" i="29"/>
  <c r="Q940" i="29"/>
  <c r="Q941" i="29"/>
  <c r="Q942" i="29"/>
  <c r="Q943" i="29"/>
  <c r="Q944" i="29"/>
  <c r="Q945" i="29"/>
  <c r="Q946" i="29"/>
  <c r="Q947" i="29"/>
  <c r="Q948" i="29"/>
  <c r="Q949" i="29"/>
  <c r="Q950" i="29"/>
  <c r="Q951" i="29"/>
  <c r="Q952" i="29"/>
  <c r="Q953" i="29"/>
  <c r="Q954" i="29"/>
  <c r="Q955" i="29"/>
  <c r="Q956" i="29"/>
  <c r="Q957" i="29"/>
  <c r="Q958" i="29"/>
  <c r="Q959" i="29"/>
  <c r="Q960" i="29"/>
  <c r="Q961" i="29"/>
  <c r="Q962" i="29"/>
  <c r="Q963" i="29"/>
  <c r="Q964" i="29"/>
  <c r="Q965" i="29"/>
  <c r="Q966" i="29"/>
  <c r="Q967" i="29"/>
  <c r="Q968" i="29"/>
  <c r="Q969" i="29"/>
  <c r="Q970" i="29"/>
  <c r="Q971" i="29"/>
  <c r="Q972" i="29"/>
  <c r="Q973" i="29"/>
  <c r="Q974" i="29"/>
  <c r="Q975" i="29"/>
  <c r="Q976" i="29"/>
  <c r="Q977" i="29"/>
  <c r="Q978" i="29"/>
  <c r="Q979" i="29"/>
  <c r="Q980" i="29"/>
  <c r="Q981" i="29"/>
  <c r="Q982" i="29"/>
  <c r="Q983" i="29"/>
  <c r="Q984" i="29"/>
  <c r="Q985" i="29"/>
  <c r="Q986" i="29"/>
  <c r="Q987" i="29"/>
  <c r="Q988" i="29"/>
  <c r="Q989" i="29"/>
  <c r="Q990" i="29"/>
  <c r="Q991" i="29"/>
  <c r="Q992" i="29"/>
  <c r="Q993" i="29"/>
  <c r="Q994" i="29"/>
  <c r="Q995" i="29"/>
  <c r="Q996" i="29"/>
  <c r="Q997" i="29"/>
  <c r="Q998" i="29"/>
  <c r="Q999" i="29"/>
  <c r="Q1000" i="29"/>
  <c r="Q1001" i="29"/>
  <c r="Q1002" i="29"/>
  <c r="Q1003" i="29"/>
  <c r="Q1004" i="29"/>
  <c r="Q1005" i="29"/>
  <c r="Q1006" i="29"/>
  <c r="Q1007" i="29"/>
  <c r="Q1008" i="29"/>
  <c r="Q1009" i="29"/>
  <c r="Q1010" i="29"/>
  <c r="Q1011" i="29"/>
  <c r="Q1012" i="29"/>
  <c r="Q1013" i="29"/>
  <c r="Q1014" i="29"/>
  <c r="Q1015" i="29"/>
  <c r="Q1016" i="29"/>
  <c r="Q1017" i="29"/>
  <c r="Q1018" i="29"/>
  <c r="Q1019" i="29"/>
  <c r="Q1020" i="29"/>
  <c r="Q1021" i="29"/>
  <c r="Q1022" i="29"/>
  <c r="Q1023" i="29"/>
  <c r="Q1024" i="29"/>
  <c r="Q1025" i="29"/>
  <c r="Q1026" i="29"/>
  <c r="Q1027" i="29"/>
  <c r="Q1028" i="29"/>
  <c r="Q1029" i="29"/>
  <c r="Q1030" i="29"/>
  <c r="Q1031" i="29"/>
  <c r="Q1032" i="29"/>
  <c r="Q1033" i="29"/>
  <c r="Q1034" i="29"/>
  <c r="Q1035" i="29"/>
  <c r="Q1036" i="29"/>
  <c r="Q1037" i="29"/>
  <c r="Q1038" i="29"/>
  <c r="Q1039" i="29"/>
  <c r="Q1040" i="29"/>
  <c r="Q1041" i="29"/>
  <c r="Q1042" i="29"/>
  <c r="Q1043" i="29"/>
  <c r="Q1044" i="29"/>
  <c r="Q1045" i="29"/>
  <c r="Q1046" i="29"/>
  <c r="Q1047" i="29"/>
  <c r="Q1048" i="29"/>
  <c r="Q1049" i="29"/>
  <c r="Q1050" i="29"/>
  <c r="Q1051" i="29"/>
  <c r="Q1052" i="29"/>
  <c r="Q1053" i="29"/>
  <c r="Q1054" i="29"/>
  <c r="Q1055" i="29"/>
  <c r="Q1056" i="29"/>
  <c r="Q1057" i="29"/>
  <c r="Q1058" i="29"/>
  <c r="Q1059" i="29"/>
  <c r="Q1060" i="29"/>
  <c r="Q1061" i="29"/>
  <c r="Q1062" i="29"/>
  <c r="Q1063" i="29"/>
  <c r="Q1064" i="29"/>
  <c r="Q1065" i="29"/>
  <c r="Q1066" i="29"/>
  <c r="Q1067" i="29"/>
  <c r="Q1068" i="29"/>
  <c r="Q1069" i="29"/>
  <c r="Q1070" i="29"/>
  <c r="Q1071" i="29"/>
  <c r="Q1072" i="29"/>
  <c r="Q1073" i="29"/>
  <c r="Q1074" i="29"/>
  <c r="Q1075" i="29"/>
  <c r="Q1076" i="29"/>
  <c r="Q1077" i="29"/>
  <c r="Q1078" i="29"/>
  <c r="Q1079" i="29"/>
  <c r="Q1080" i="29"/>
  <c r="Q1081" i="29"/>
  <c r="Q1082" i="29"/>
  <c r="Q1083" i="29"/>
  <c r="Q1084" i="29"/>
  <c r="Q1085" i="29"/>
  <c r="Q1086" i="29"/>
  <c r="Q1087" i="29"/>
  <c r="Q1088" i="29"/>
  <c r="Q1089" i="29"/>
  <c r="Q1090" i="29"/>
  <c r="Q1091" i="29"/>
  <c r="Q1092" i="29"/>
  <c r="Q1093" i="29"/>
  <c r="Q1094" i="29"/>
  <c r="Q1095" i="29"/>
  <c r="Q1096" i="29"/>
  <c r="Q1097" i="29"/>
  <c r="Q1098" i="29"/>
  <c r="Q1099" i="29"/>
  <c r="Q1100" i="29"/>
  <c r="Q1101" i="29"/>
  <c r="Q1102" i="29"/>
  <c r="Q1103" i="29"/>
  <c r="Q1104" i="29"/>
  <c r="Q1105" i="29"/>
  <c r="Q1106" i="29"/>
  <c r="Q1107" i="29"/>
  <c r="Q1108" i="29"/>
  <c r="Q1109" i="29"/>
  <c r="Q1110" i="29"/>
  <c r="Q1111" i="29"/>
  <c r="Q1112" i="29"/>
  <c r="Q1113" i="29"/>
  <c r="Q1114" i="29"/>
  <c r="Q1115" i="29"/>
  <c r="Q1116" i="29"/>
  <c r="Q1117" i="29"/>
  <c r="Q1118" i="29"/>
  <c r="Q1119" i="29"/>
  <c r="Q1120" i="29"/>
  <c r="Q1121" i="29"/>
  <c r="Q1122" i="29"/>
  <c r="Q1123" i="29"/>
  <c r="Q1124" i="29"/>
  <c r="Q1125" i="29"/>
  <c r="Q1126" i="29"/>
  <c r="Q1127" i="29"/>
  <c r="Q1128" i="29"/>
  <c r="Q1129" i="29"/>
  <c r="Q1130" i="29"/>
  <c r="Q1131" i="29"/>
  <c r="Q1132" i="29"/>
  <c r="Q1133" i="29"/>
  <c r="Q1134" i="29"/>
  <c r="Q1135" i="29"/>
  <c r="Q1136" i="29"/>
  <c r="Q1137" i="29"/>
  <c r="Q1138" i="29"/>
  <c r="Q1139" i="29"/>
  <c r="Q1140" i="29"/>
  <c r="Q1141" i="29"/>
  <c r="Q1142" i="29"/>
  <c r="Q1143" i="29"/>
  <c r="Q1144" i="29"/>
  <c r="Q1145" i="29"/>
  <c r="Q1146" i="29"/>
  <c r="Q1147" i="29"/>
  <c r="Q1148" i="29"/>
  <c r="Q1149" i="29"/>
  <c r="Q1150" i="29"/>
  <c r="Q1151" i="29"/>
  <c r="Q1152" i="29"/>
  <c r="Q1153" i="29"/>
  <c r="Q1154" i="29"/>
  <c r="Q1155" i="29"/>
  <c r="Q1156" i="29"/>
  <c r="Q1157" i="29"/>
  <c r="Q1158" i="29"/>
  <c r="Q1159" i="29"/>
  <c r="Q1160" i="29"/>
  <c r="Q1161" i="29"/>
  <c r="Q1162" i="29"/>
  <c r="Q1163" i="29"/>
  <c r="Q1164" i="29"/>
  <c r="Q1165" i="29"/>
  <c r="Q1166" i="29"/>
  <c r="Q1167" i="29"/>
  <c r="Q1168" i="29"/>
  <c r="Q1169" i="29"/>
  <c r="Q1170" i="29"/>
  <c r="Q1171" i="29"/>
  <c r="Q1172" i="29"/>
  <c r="Q1173" i="29"/>
  <c r="Q1174" i="29"/>
  <c r="Q1175" i="29"/>
  <c r="Q1176" i="29"/>
  <c r="Q1177" i="29"/>
  <c r="Q1178" i="29"/>
  <c r="Q1179" i="29"/>
  <c r="Q1180" i="29"/>
  <c r="Q1181" i="29"/>
  <c r="Q1182" i="29"/>
  <c r="Q1183" i="29"/>
  <c r="Q1184" i="29"/>
  <c r="Q1185" i="29"/>
  <c r="Q1186" i="29"/>
  <c r="Q1187" i="29"/>
  <c r="Q1188" i="29"/>
  <c r="Q1189" i="29"/>
  <c r="Q1190" i="29"/>
  <c r="Q1191" i="29"/>
  <c r="Q1192" i="29"/>
  <c r="Q1193" i="29"/>
  <c r="Q1194" i="29"/>
  <c r="Q1195" i="29"/>
  <c r="Q1196" i="29"/>
  <c r="Q1197" i="29"/>
  <c r="Q1198" i="29"/>
  <c r="Q1199" i="29"/>
  <c r="Q1200" i="29"/>
  <c r="Q1201" i="29"/>
  <c r="Q1202" i="29"/>
  <c r="Q1203" i="29"/>
  <c r="Q1204" i="29"/>
  <c r="Q1205" i="29"/>
  <c r="Q1206" i="29"/>
  <c r="Q1207" i="29"/>
  <c r="Q1208" i="29"/>
  <c r="Q1209" i="29"/>
  <c r="Q1210" i="29"/>
  <c r="Q1211" i="29"/>
  <c r="Q1212" i="29"/>
  <c r="Q1213" i="29"/>
  <c r="Q1214" i="29"/>
  <c r="Q1215" i="29"/>
  <c r="Q1216" i="29"/>
  <c r="Q1217" i="29"/>
  <c r="Q1218" i="29"/>
  <c r="Q1219" i="29"/>
  <c r="Q1220" i="29"/>
  <c r="Q1221" i="29"/>
  <c r="Q1222" i="29"/>
  <c r="Q1223" i="29"/>
  <c r="Q1224" i="29"/>
  <c r="Q1225" i="29"/>
  <c r="Q1226" i="29"/>
  <c r="Q1227" i="29"/>
  <c r="Q1228" i="29"/>
  <c r="Q1229" i="29"/>
  <c r="Q1230" i="29"/>
  <c r="Q1231" i="29"/>
  <c r="Q1232" i="29"/>
  <c r="Q1233" i="29"/>
  <c r="Q1234" i="29"/>
  <c r="Q1235" i="29"/>
  <c r="Q1236" i="29"/>
  <c r="Q1237" i="29"/>
  <c r="Q1238" i="29"/>
  <c r="Q1239" i="29"/>
  <c r="Q1240" i="29"/>
  <c r="Q1241" i="29"/>
  <c r="Q1242" i="29"/>
  <c r="Q1243" i="29"/>
  <c r="Q1244" i="29"/>
  <c r="Q1245" i="29"/>
  <c r="Q1246" i="29"/>
  <c r="Q1247" i="29"/>
  <c r="Q1248" i="29"/>
  <c r="Q1249" i="29"/>
  <c r="Q1250" i="29"/>
  <c r="Q1251" i="29"/>
  <c r="Q1252" i="29"/>
  <c r="Q1253" i="29"/>
  <c r="Q1254" i="29"/>
  <c r="Q1255" i="29"/>
  <c r="Q1256" i="29"/>
  <c r="Q1257" i="29"/>
  <c r="Q1258" i="29"/>
  <c r="Q1259" i="29"/>
  <c r="Q1260" i="29"/>
  <c r="Q1261" i="29"/>
  <c r="Q1262" i="29"/>
  <c r="Q1263" i="29"/>
  <c r="Q1264" i="29"/>
  <c r="Q1265" i="29"/>
  <c r="Q1266" i="29"/>
  <c r="Q1267" i="29"/>
  <c r="Q1268" i="29"/>
  <c r="Q1269" i="29"/>
  <c r="Q1270" i="29"/>
  <c r="Q1271" i="29"/>
  <c r="Q1272" i="29"/>
  <c r="Q1273" i="29"/>
  <c r="Q1274" i="29"/>
  <c r="Q1275" i="29"/>
  <c r="Q1276" i="29"/>
  <c r="Q1277" i="29"/>
  <c r="Q1278" i="29"/>
  <c r="Q1279" i="29"/>
  <c r="Q1280" i="29"/>
  <c r="Q1281" i="29"/>
  <c r="Q1282" i="29"/>
  <c r="Q1283" i="29"/>
  <c r="Q1284" i="29"/>
  <c r="Q1285" i="29"/>
  <c r="Q1286" i="29"/>
  <c r="Q1287" i="29"/>
  <c r="Q1288" i="29"/>
  <c r="Q1289" i="29"/>
  <c r="Q1290" i="29"/>
  <c r="Q1291" i="29"/>
  <c r="Q1292" i="29"/>
  <c r="Q1293" i="29"/>
  <c r="Q1294" i="29"/>
  <c r="Q1295" i="29"/>
  <c r="Q1296" i="29"/>
  <c r="Q1297" i="29"/>
  <c r="Q1298" i="29"/>
  <c r="Q1299" i="29"/>
  <c r="Q1300" i="29"/>
  <c r="Q1301" i="29"/>
  <c r="Q1302" i="29"/>
  <c r="Q1303" i="29"/>
  <c r="Q1304" i="29"/>
  <c r="Q1305" i="29"/>
  <c r="Q1306" i="29"/>
  <c r="Q1307" i="29"/>
  <c r="Q1308" i="29"/>
  <c r="Q1309" i="29"/>
  <c r="Q1310" i="29"/>
  <c r="Q1311" i="29"/>
  <c r="Q1312" i="29"/>
  <c r="Q1313" i="29"/>
  <c r="Q1314" i="29"/>
  <c r="Q1315" i="29"/>
  <c r="Q1316" i="29"/>
  <c r="Q1317" i="29"/>
  <c r="Q1318" i="29"/>
  <c r="Q1319" i="29"/>
  <c r="Q1320" i="29"/>
  <c r="Q1321" i="29"/>
  <c r="Q1322" i="29"/>
  <c r="Q1323" i="29"/>
  <c r="Q1324" i="29"/>
  <c r="Q1325" i="29"/>
  <c r="Q1326" i="29"/>
  <c r="Q1327" i="29"/>
  <c r="Q1328" i="29"/>
  <c r="Q1329" i="29"/>
  <c r="Q1330" i="29"/>
  <c r="Q1331" i="29"/>
  <c r="Q1332" i="29"/>
  <c r="Q1333" i="29"/>
  <c r="Q1334" i="29"/>
  <c r="Q1335" i="29"/>
  <c r="Q1336" i="29"/>
  <c r="Q1337" i="29"/>
  <c r="Q1338" i="29"/>
  <c r="Q1339" i="29"/>
  <c r="Q1340" i="29"/>
  <c r="Q1341" i="29"/>
  <c r="Q1342" i="29"/>
  <c r="Q1343" i="29"/>
  <c r="Q1344" i="29"/>
  <c r="Q1345" i="29"/>
  <c r="Q1346" i="29"/>
  <c r="Q1347" i="29"/>
  <c r="Q1348" i="29"/>
  <c r="Q1349" i="29"/>
  <c r="Q1350" i="29"/>
  <c r="Q1351" i="29"/>
  <c r="Q1352" i="29"/>
  <c r="Q1353" i="29"/>
  <c r="Q1354" i="29"/>
  <c r="Q1355" i="29"/>
  <c r="Q1356" i="29"/>
  <c r="Q1357" i="29"/>
  <c r="Q1358" i="29"/>
  <c r="Q1359" i="29"/>
  <c r="Q1360" i="29"/>
  <c r="Q1361" i="29"/>
  <c r="Q1362" i="29"/>
  <c r="Q1363" i="29"/>
  <c r="Q1364" i="29"/>
  <c r="Q1365" i="29"/>
  <c r="Q1366" i="29"/>
  <c r="Q1367" i="29"/>
  <c r="Q1368" i="29"/>
  <c r="Q1369" i="29"/>
  <c r="Q1370" i="29"/>
  <c r="Q1371" i="29"/>
  <c r="Q1372" i="29"/>
  <c r="Q1373" i="29"/>
  <c r="Q1374" i="29"/>
  <c r="Q1375" i="29"/>
  <c r="Q1376" i="29"/>
  <c r="Q1377" i="29"/>
  <c r="Q1378" i="29"/>
  <c r="Q1379" i="29"/>
  <c r="Q1380" i="29"/>
  <c r="Q1381" i="29"/>
  <c r="Q1382" i="29"/>
  <c r="Q1383" i="29"/>
  <c r="Q1384" i="29"/>
  <c r="Q1385" i="29"/>
  <c r="Q1386" i="29"/>
  <c r="Q1387" i="29"/>
  <c r="Q1388" i="29"/>
  <c r="Q1389" i="29"/>
  <c r="Q1390" i="29"/>
  <c r="Q1391" i="29"/>
  <c r="Q1392" i="29"/>
  <c r="Q1393" i="29"/>
  <c r="Q1394" i="29"/>
  <c r="Q1395" i="29"/>
  <c r="Q1396" i="29"/>
  <c r="Q1397" i="29"/>
  <c r="Q1398" i="29"/>
  <c r="Q1399" i="29"/>
  <c r="Q1400" i="29"/>
  <c r="Q1401" i="29"/>
  <c r="Q1402" i="29"/>
  <c r="Q1403" i="29"/>
  <c r="Q1404" i="29"/>
  <c r="Q1405" i="29"/>
  <c r="Q1406" i="29"/>
  <c r="Q1407" i="29"/>
  <c r="Q1408" i="29"/>
  <c r="Q1409" i="29"/>
  <c r="Q1410" i="29"/>
  <c r="Q1411" i="29"/>
  <c r="Q1412" i="29"/>
  <c r="Q1413" i="29"/>
  <c r="Q1414" i="29"/>
  <c r="Q1415" i="29"/>
  <c r="Q1416" i="29"/>
  <c r="Q1417" i="29"/>
  <c r="Q1418" i="29"/>
  <c r="Q1419" i="29"/>
  <c r="Q1420" i="29"/>
  <c r="Q1421" i="29"/>
  <c r="Q1422" i="29"/>
  <c r="Q1423" i="29"/>
  <c r="Q1424" i="29"/>
  <c r="Q1425" i="29"/>
  <c r="Q1426" i="29"/>
  <c r="Q1427" i="29"/>
  <c r="Q1428" i="29"/>
  <c r="Q1429" i="29"/>
  <c r="Q1430" i="29"/>
  <c r="Q1431" i="29"/>
  <c r="Q1432" i="29"/>
  <c r="Q1433" i="29"/>
  <c r="Q1434" i="29"/>
  <c r="Q1435" i="29"/>
  <c r="Q1436" i="29"/>
  <c r="Q1437" i="29"/>
  <c r="Q1438" i="29"/>
  <c r="Q1439" i="29"/>
  <c r="Q1440" i="29"/>
  <c r="Q1441" i="29"/>
  <c r="Q1442" i="29"/>
  <c r="Q1443" i="29"/>
  <c r="Q1444" i="29"/>
  <c r="Q1445" i="29"/>
  <c r="Q1446" i="29"/>
  <c r="Q1447" i="29"/>
  <c r="Q1448" i="29"/>
  <c r="Q1449" i="29"/>
  <c r="Q1450" i="29"/>
  <c r="Q1451" i="29"/>
  <c r="Q1452" i="29"/>
  <c r="Q1453" i="29"/>
  <c r="Q1454" i="29"/>
  <c r="Q1455" i="29"/>
  <c r="Q1456" i="29"/>
  <c r="Q1457" i="29"/>
  <c r="Q1458" i="29"/>
  <c r="Q1459" i="29"/>
  <c r="Q1460" i="29"/>
  <c r="Q1461" i="29"/>
  <c r="Q1462" i="29"/>
  <c r="Q1463" i="29"/>
  <c r="Q1464" i="29"/>
  <c r="Q1465" i="29"/>
  <c r="Q1466" i="29"/>
  <c r="Q1467" i="29"/>
  <c r="Q1468" i="29"/>
  <c r="Q1469" i="29"/>
  <c r="Q1470" i="29"/>
  <c r="Q1471" i="29"/>
  <c r="Q1472" i="29"/>
  <c r="Q1473" i="29"/>
  <c r="Q1474" i="29"/>
  <c r="Q1475" i="29"/>
  <c r="Q1476" i="29"/>
  <c r="Q1477" i="29"/>
  <c r="Q1478" i="29"/>
  <c r="Q1479" i="29"/>
  <c r="Q1480" i="29"/>
  <c r="Q1481" i="29"/>
  <c r="Q1482" i="29"/>
  <c r="Q1483" i="29"/>
  <c r="Q1484" i="29"/>
  <c r="Q1485" i="29"/>
  <c r="Q1486" i="29"/>
  <c r="Q1487" i="29"/>
  <c r="Q1488" i="29"/>
  <c r="Q1489" i="29"/>
  <c r="Q1490" i="29"/>
  <c r="Q1491" i="29"/>
  <c r="Q1492" i="29"/>
  <c r="Q1493" i="29"/>
  <c r="Q1494" i="29"/>
  <c r="Q1495" i="29"/>
  <c r="Q1496" i="29"/>
  <c r="Q1497" i="29"/>
  <c r="Q1498" i="29"/>
  <c r="Q1499" i="29"/>
  <c r="Q1500" i="29"/>
  <c r="Q1501" i="29"/>
  <c r="Q1502" i="29"/>
  <c r="Q1503" i="29"/>
  <c r="Q1504" i="29"/>
  <c r="Q1505" i="29"/>
  <c r="Q1506" i="29"/>
  <c r="Q1507" i="29"/>
  <c r="Q1508" i="29"/>
  <c r="Q1509" i="29"/>
  <c r="Q1510" i="29"/>
  <c r="Q1511" i="29"/>
  <c r="Q1512" i="29"/>
  <c r="Q1513" i="29"/>
  <c r="Q1514" i="29"/>
  <c r="Q1515" i="29"/>
  <c r="Q1516" i="29"/>
  <c r="Q1517" i="29"/>
  <c r="Q1518" i="29"/>
  <c r="Q1519" i="29"/>
  <c r="Q1520" i="29"/>
  <c r="Q1521" i="29"/>
  <c r="Q1522" i="29"/>
  <c r="Q1523" i="29"/>
  <c r="Q1524" i="29"/>
  <c r="T1524" i="29" s="1"/>
  <c r="Q1525" i="29"/>
  <c r="Q1526" i="29"/>
  <c r="Q1527" i="29"/>
  <c r="Q1528" i="29"/>
  <c r="Q1529" i="29"/>
  <c r="Q1530" i="29"/>
  <c r="Q1531" i="29"/>
  <c r="Q1532" i="29"/>
  <c r="Q1533" i="29"/>
  <c r="Q1534" i="29"/>
  <c r="Q1535" i="29"/>
  <c r="Q1536" i="29"/>
  <c r="Q1537" i="29"/>
  <c r="Q1538" i="29"/>
  <c r="Q1539" i="29"/>
  <c r="Q1540" i="29"/>
  <c r="Q1541" i="29"/>
  <c r="Q1542" i="29"/>
  <c r="Q1543" i="29"/>
  <c r="Q1544" i="29"/>
  <c r="Q1545" i="29"/>
  <c r="Q1546" i="29"/>
  <c r="Q1547" i="29"/>
  <c r="Q1548" i="29"/>
  <c r="Q1549" i="29"/>
  <c r="Q1550" i="29"/>
  <c r="Q1551" i="29"/>
  <c r="Q1552" i="29"/>
  <c r="Q1553" i="29"/>
  <c r="Q1554" i="29"/>
  <c r="Q1555" i="29"/>
  <c r="Q1556" i="29"/>
  <c r="Q1557" i="29"/>
  <c r="Q1558" i="29"/>
  <c r="Q1559" i="29"/>
  <c r="Q1560" i="29"/>
  <c r="Q1561" i="29"/>
  <c r="Q1562" i="29"/>
  <c r="Q1563" i="29"/>
  <c r="Q1564" i="29"/>
  <c r="Q1565" i="29"/>
  <c r="Q1566" i="29"/>
  <c r="Q1567" i="29"/>
  <c r="Q1568" i="29"/>
  <c r="Q1569" i="29"/>
  <c r="Q1570" i="29"/>
  <c r="Q1571" i="29"/>
  <c r="Q1572" i="29"/>
  <c r="Q1573" i="29"/>
  <c r="Q1574" i="29"/>
  <c r="Q1575" i="29"/>
  <c r="Q1576" i="29"/>
  <c r="Q1577" i="29"/>
  <c r="Q1579" i="29"/>
  <c r="T1579" i="29" s="1"/>
  <c r="Q1580" i="29"/>
  <c r="Q1581" i="29"/>
  <c r="Q1582" i="29"/>
  <c r="Q1583" i="29"/>
  <c r="Q1584" i="29"/>
  <c r="Q1585" i="29"/>
  <c r="Q1586" i="29"/>
  <c r="Q5" i="29"/>
  <c r="K1505" i="29"/>
  <c r="I1505" i="29"/>
  <c r="M1505" i="29" s="1"/>
  <c r="K1506" i="29"/>
  <c r="I1507" i="29"/>
  <c r="M1507" i="29" s="1"/>
  <c r="K1507" i="29"/>
  <c r="I1508" i="29"/>
  <c r="M1508" i="29" s="1"/>
  <c r="K1509" i="29"/>
  <c r="I1509" i="29"/>
  <c r="M1509" i="29" s="1"/>
  <c r="K1510" i="29"/>
  <c r="I1510" i="29"/>
  <c r="M1510" i="29" s="1"/>
  <c r="K1511" i="29"/>
  <c r="I1511" i="29"/>
  <c r="M1511" i="29" s="1"/>
  <c r="I1513" i="29"/>
  <c r="M1513" i="29" s="1"/>
  <c r="K1513" i="29"/>
  <c r="I1514" i="29"/>
  <c r="M1514" i="29" s="1"/>
  <c r="K1515" i="29"/>
  <c r="K1516" i="29"/>
  <c r="I1516" i="29"/>
  <c r="M1516" i="29" s="1"/>
  <c r="K1517" i="29"/>
  <c r="I1517" i="29"/>
  <c r="M1517" i="29" s="1"/>
  <c r="K1518" i="29"/>
  <c r="I1519" i="29"/>
  <c r="M1519" i="29" s="1"/>
  <c r="K1519" i="29"/>
  <c r="K1520" i="29"/>
  <c r="I1520" i="29"/>
  <c r="M1520" i="29" s="1"/>
  <c r="K1521" i="29"/>
  <c r="I1521" i="29"/>
  <c r="M1521" i="29" s="1"/>
  <c r="K1522" i="29"/>
  <c r="I1522" i="29"/>
  <c r="M1522" i="29" s="1"/>
  <c r="K1523" i="29"/>
  <c r="I1523" i="29"/>
  <c r="M1523" i="29" s="1"/>
  <c r="I1525" i="29"/>
  <c r="M1525" i="29" s="1"/>
  <c r="K1525" i="29"/>
  <c r="I1526" i="29"/>
  <c r="M1526" i="29" s="1"/>
  <c r="K1527" i="29"/>
  <c r="K1528" i="29"/>
  <c r="I1528" i="29"/>
  <c r="M1528" i="29" s="1"/>
  <c r="K1529" i="29"/>
  <c r="I1529" i="29"/>
  <c r="M1529" i="29" s="1"/>
  <c r="K1530" i="29"/>
  <c r="I1531" i="29"/>
  <c r="M1531" i="29" s="1"/>
  <c r="K1531" i="29"/>
  <c r="K1532" i="29"/>
  <c r="I1532" i="29"/>
  <c r="M1532" i="29" s="1"/>
  <c r="K1533" i="29"/>
  <c r="I1533" i="29"/>
  <c r="M1533" i="29" s="1"/>
  <c r="K1534" i="29"/>
  <c r="I1534" i="29"/>
  <c r="M1534" i="29" s="1"/>
  <c r="K1535" i="29"/>
  <c r="I1535" i="29"/>
  <c r="M1535" i="29" s="1"/>
  <c r="I1537" i="29"/>
  <c r="M1537" i="29" s="1"/>
  <c r="K1537" i="29"/>
  <c r="I1538" i="29"/>
  <c r="M1538" i="29" s="1"/>
  <c r="K1539" i="29"/>
  <c r="K1540" i="29"/>
  <c r="I1540" i="29"/>
  <c r="M1540" i="29" s="1"/>
  <c r="K1541" i="29"/>
  <c r="I1541" i="29"/>
  <c r="M1541" i="29" s="1"/>
  <c r="K1542" i="29"/>
  <c r="I1543" i="29"/>
  <c r="M1543" i="29" s="1"/>
  <c r="K1543" i="29"/>
  <c r="K1544" i="29"/>
  <c r="I1544" i="29"/>
  <c r="M1544" i="29" s="1"/>
  <c r="K1545" i="29"/>
  <c r="I1545" i="29"/>
  <c r="M1545" i="29" s="1"/>
  <c r="K1546" i="29"/>
  <c r="I1546" i="29"/>
  <c r="M1546" i="29" s="1"/>
  <c r="K1547" i="29"/>
  <c r="I1547" i="29"/>
  <c r="M1547" i="29" s="1"/>
  <c r="I1549" i="29"/>
  <c r="M1549" i="29" s="1"/>
  <c r="K1549" i="29"/>
  <c r="I1550" i="29"/>
  <c r="M1550" i="29" s="1"/>
  <c r="K1551" i="29"/>
  <c r="K1552" i="29"/>
  <c r="I1552" i="29"/>
  <c r="M1552" i="29" s="1"/>
  <c r="K1553" i="29"/>
  <c r="I1553" i="29"/>
  <c r="M1553" i="29" s="1"/>
  <c r="K1554" i="29"/>
  <c r="I1555" i="29"/>
  <c r="M1555" i="29" s="1"/>
  <c r="K1555" i="29"/>
  <c r="K1556" i="29"/>
  <c r="I1556" i="29"/>
  <c r="M1556" i="29" s="1"/>
  <c r="K1557" i="29"/>
  <c r="I1557" i="29"/>
  <c r="M1557" i="29" s="1"/>
  <c r="K1558" i="29"/>
  <c r="I1558" i="29"/>
  <c r="M1558" i="29" s="1"/>
  <c r="K1559" i="29"/>
  <c r="I1559" i="29"/>
  <c r="M1559" i="29" s="1"/>
  <c r="I1561" i="29"/>
  <c r="M1561" i="29" s="1"/>
  <c r="K1561" i="29"/>
  <c r="I1562" i="29"/>
  <c r="M1562" i="29" s="1"/>
  <c r="K1563" i="29"/>
  <c r="K1564" i="29"/>
  <c r="I1564" i="29"/>
  <c r="M1564" i="29" s="1"/>
  <c r="K1565" i="29"/>
  <c r="I1565" i="29"/>
  <c r="M1565" i="29" s="1"/>
  <c r="K1566" i="29"/>
  <c r="I1567" i="29"/>
  <c r="M1567" i="29" s="1"/>
  <c r="K1567" i="29"/>
  <c r="K1568" i="29"/>
  <c r="I1568" i="29"/>
  <c r="M1568" i="29" s="1"/>
  <c r="K1569" i="29"/>
  <c r="I1569" i="29"/>
  <c r="M1569" i="29" s="1"/>
  <c r="K1570" i="29"/>
  <c r="I1570" i="29"/>
  <c r="M1570" i="29" s="1"/>
  <c r="K1571" i="29"/>
  <c r="I1571" i="29"/>
  <c r="M1571" i="29" s="1"/>
  <c r="I1573" i="29"/>
  <c r="M1573" i="29" s="1"/>
  <c r="K1573" i="29"/>
  <c r="I1574" i="29"/>
  <c r="M1574" i="29" s="1"/>
  <c r="K1575" i="29"/>
  <c r="K1576" i="29"/>
  <c r="I1576" i="29"/>
  <c r="M1576" i="29" s="1"/>
  <c r="K1577" i="29"/>
  <c r="I1577" i="29"/>
  <c r="M1577" i="29" s="1"/>
  <c r="K1578" i="29"/>
  <c r="I1579" i="29"/>
  <c r="M1579" i="29" s="1"/>
  <c r="K1579" i="29"/>
  <c r="K1580" i="29"/>
  <c r="I1580" i="29"/>
  <c r="M1580" i="29" s="1"/>
  <c r="K1581" i="29"/>
  <c r="I1581" i="29"/>
  <c r="M1581" i="29" s="1"/>
  <c r="K1582" i="29"/>
  <c r="I1582" i="29"/>
  <c r="M1582" i="29" s="1"/>
  <c r="K1583" i="29"/>
  <c r="I1583" i="29"/>
  <c r="M1583" i="29" s="1"/>
  <c r="I1585" i="29"/>
  <c r="M1585" i="29" s="1"/>
  <c r="K1585" i="29"/>
  <c r="I1586" i="29"/>
  <c r="M1586" i="29" s="1"/>
  <c r="K1588" i="29"/>
  <c r="K1589" i="29"/>
  <c r="K1590" i="29"/>
  <c r="L1590" i="29" s="1"/>
  <c r="I1591" i="29"/>
  <c r="M1591" i="29" s="1"/>
  <c r="K1501" i="29"/>
  <c r="L1501" i="29" s="1"/>
  <c r="K1502" i="29"/>
  <c r="I1503" i="29"/>
  <c r="M1503" i="29" s="1"/>
  <c r="K1503" i="29"/>
  <c r="K1504" i="29"/>
  <c r="I1504" i="29"/>
  <c r="M1504" i="29" s="1"/>
  <c r="U1504" i="29" s="1"/>
  <c r="D1017" i="4"/>
  <c r="D1019" i="4"/>
  <c r="D1020" i="4"/>
  <c r="D1022" i="4"/>
  <c r="D1027" i="4"/>
  <c r="D1028" i="4"/>
  <c r="D1029" i="4"/>
  <c r="D1030" i="4"/>
  <c r="D1031" i="4"/>
  <c r="D1032" i="4"/>
  <c r="D1033" i="4"/>
  <c r="D1034" i="4"/>
  <c r="D1035" i="4"/>
  <c r="D1016" i="4"/>
  <c r="D999" i="4"/>
  <c r="D996" i="4"/>
  <c r="D997" i="4"/>
  <c r="D1001" i="4"/>
  <c r="D1003" i="4"/>
  <c r="D1004" i="4"/>
  <c r="D1005" i="4"/>
  <c r="D1006" i="4"/>
  <c r="D1007" i="4"/>
  <c r="D1008" i="4"/>
  <c r="D1009" i="4"/>
  <c r="D1010" i="4"/>
  <c r="D1011" i="4"/>
  <c r="D1012" i="4"/>
  <c r="D1013" i="4"/>
  <c r="D883" i="4"/>
  <c r="G867" i="4"/>
  <c r="D866" i="4"/>
  <c r="D867" i="4" s="1"/>
  <c r="K867" i="4" a="1"/>
  <c r="K867" i="4" s="1"/>
  <c r="K866" i="4" a="1"/>
  <c r="K866" i="4" s="1"/>
  <c r="D846" i="4"/>
  <c r="D848" i="4" s="1"/>
  <c r="D826" i="4"/>
  <c r="D830" i="4"/>
  <c r="B830" i="4"/>
  <c r="B826" i="4"/>
  <c r="B845" i="4" s="1"/>
  <c r="F830" i="4"/>
  <c r="G812" i="4"/>
  <c r="G847" i="4" s="1"/>
  <c r="F812" i="4"/>
  <c r="F826" i="4" s="1"/>
  <c r="E830" i="4"/>
  <c r="L129" i="4"/>
  <c r="K129" i="4" a="1"/>
  <c r="K129" i="4" s="1"/>
  <c r="L127" i="4"/>
  <c r="K127" i="4" a="1"/>
  <c r="K127" i="4" s="1"/>
  <c r="L4" i="29"/>
  <c r="I6" i="29"/>
  <c r="M6" i="29" s="1"/>
  <c r="I4" i="29"/>
  <c r="F1593" i="29"/>
  <c r="E1593" i="29"/>
  <c r="B865" i="4" l="1"/>
  <c r="E1208" i="4"/>
  <c r="E1221" i="4"/>
  <c r="E1226" i="4" s="1"/>
  <c r="D1208" i="4"/>
  <c r="T1581" i="29"/>
  <c r="T1568" i="29"/>
  <c r="T1556" i="29"/>
  <c r="T1544" i="29"/>
  <c r="T1520" i="29"/>
  <c r="D132" i="4"/>
  <c r="H132" i="4" s="1"/>
  <c r="U1569" i="29"/>
  <c r="T1585" i="29"/>
  <c r="T1572" i="29"/>
  <c r="T1560" i="29"/>
  <c r="T1548" i="29"/>
  <c r="T1508" i="29"/>
  <c r="T1512" i="29"/>
  <c r="T1574" i="29"/>
  <c r="T1562" i="29"/>
  <c r="T1550" i="29"/>
  <c r="T1514" i="29"/>
  <c r="T1536" i="29"/>
  <c r="U1547" i="29"/>
  <c r="U1508" i="29"/>
  <c r="T1502" i="29"/>
  <c r="S1570" i="29"/>
  <c r="U1556" i="29"/>
  <c r="U1511" i="29"/>
  <c r="U1520" i="29"/>
  <c r="E907" i="4"/>
  <c r="H907" i="4" s="1"/>
  <c r="H895" i="4"/>
  <c r="T1575" i="29"/>
  <c r="T1539" i="29"/>
  <c r="T1527" i="29"/>
  <c r="T1515" i="29"/>
  <c r="T1503" i="29"/>
  <c r="T1582" i="29"/>
  <c r="T1569" i="29"/>
  <c r="T1557" i="29"/>
  <c r="T1545" i="29"/>
  <c r="T1521" i="29"/>
  <c r="T1509" i="29"/>
  <c r="D122" i="4"/>
  <c r="H127" i="4" s="1"/>
  <c r="H129" i="4" s="1"/>
  <c r="N1591" i="29"/>
  <c r="R1591" i="29" s="1"/>
  <c r="U1532" i="29"/>
  <c r="U1521" i="29"/>
  <c r="T1583" i="29"/>
  <c r="T1570" i="29"/>
  <c r="T1558" i="29"/>
  <c r="T1546" i="29"/>
  <c r="T1534" i="29"/>
  <c r="T1522" i="29"/>
  <c r="T1510" i="29"/>
  <c r="T1532" i="29"/>
  <c r="U1574" i="29"/>
  <c r="U1568" i="29"/>
  <c r="U1562" i="29"/>
  <c r="U1545" i="29"/>
  <c r="T1565" i="29"/>
  <c r="T1553" i="29"/>
  <c r="T1541" i="29"/>
  <c r="T1529" i="29"/>
  <c r="T1517" i="29"/>
  <c r="T1505" i="29"/>
  <c r="U1571" i="29"/>
  <c r="U1544" i="29"/>
  <c r="T1538" i="29"/>
  <c r="T1526" i="29"/>
  <c r="T1577" i="29"/>
  <c r="T1578" i="29"/>
  <c r="U1581" i="29"/>
  <c r="U1509" i="29"/>
  <c r="T1584" i="29"/>
  <c r="T1571" i="29"/>
  <c r="T1559" i="29"/>
  <c r="T1547" i="29"/>
  <c r="T1535" i="29"/>
  <c r="T1523" i="29"/>
  <c r="T1511" i="29"/>
  <c r="T1533" i="29"/>
  <c r="U1514" i="29"/>
  <c r="U1557" i="29"/>
  <c r="T1580" i="29"/>
  <c r="T1567" i="29"/>
  <c r="T1555" i="29"/>
  <c r="T1543" i="29"/>
  <c r="T1531" i="29"/>
  <c r="T1519" i="29"/>
  <c r="T1507" i="29"/>
  <c r="T1566" i="29"/>
  <c r="T1554" i="29"/>
  <c r="T1542" i="29"/>
  <c r="T1530" i="29"/>
  <c r="T1518" i="29"/>
  <c r="T1506" i="29"/>
  <c r="T1576" i="29"/>
  <c r="T1564" i="29"/>
  <c r="T1552" i="29"/>
  <c r="T1540" i="29"/>
  <c r="T1528" i="29"/>
  <c r="T1516" i="29"/>
  <c r="T1504" i="29"/>
  <c r="U1533" i="29"/>
  <c r="T1563" i="29"/>
  <c r="T1551" i="29"/>
  <c r="T1586" i="29"/>
  <c r="T1573" i="29"/>
  <c r="T1561" i="29"/>
  <c r="T1549" i="29"/>
  <c r="T1537" i="29"/>
  <c r="T1525" i="29"/>
  <c r="T1513" i="29"/>
  <c r="L1559" i="29"/>
  <c r="L1531" i="29"/>
  <c r="V1531" i="29"/>
  <c r="L1535" i="29"/>
  <c r="L1588" i="29"/>
  <c r="N1570" i="29"/>
  <c r="R1570" i="29" s="1"/>
  <c r="U1570" i="29"/>
  <c r="L1565" i="29"/>
  <c r="V1565" i="29"/>
  <c r="L1554" i="29"/>
  <c r="V1554" i="29"/>
  <c r="L1543" i="29"/>
  <c r="V1543" i="29"/>
  <c r="L1510" i="29"/>
  <c r="V1510" i="29"/>
  <c r="N1553" i="29"/>
  <c r="R1553" i="29" s="1"/>
  <c r="L1579" i="29"/>
  <c r="V1579" i="29"/>
  <c r="L1581" i="29"/>
  <c r="V1581" i="29"/>
  <c r="L1576" i="29"/>
  <c r="V1576" i="29"/>
  <c r="L1570" i="29"/>
  <c r="V1570" i="29"/>
  <c r="N1543" i="29"/>
  <c r="R1543" i="29" s="1"/>
  <c r="L1537" i="29"/>
  <c r="L1532" i="29"/>
  <c r="V1532" i="29"/>
  <c r="L1521" i="29"/>
  <c r="V1521" i="29"/>
  <c r="L1516" i="29"/>
  <c r="V1516" i="29"/>
  <c r="L1504" i="29"/>
  <c r="V1504" i="29"/>
  <c r="U1580" i="29"/>
  <c r="P1580" i="29"/>
  <c r="L1569" i="29"/>
  <c r="V1569" i="29"/>
  <c r="L1564" i="29"/>
  <c r="V1564" i="29"/>
  <c r="N1558" i="29"/>
  <c r="R1558" i="29" s="1"/>
  <c r="U1558" i="29"/>
  <c r="L1553" i="29"/>
  <c r="V1553" i="29"/>
  <c r="L1547" i="29"/>
  <c r="V1547" i="29"/>
  <c r="N1531" i="29"/>
  <c r="R1531" i="29" s="1"/>
  <c r="L1525" i="29"/>
  <c r="L1503" i="29"/>
  <c r="V1503" i="29"/>
  <c r="L1585" i="29"/>
  <c r="L1580" i="29"/>
  <c r="V1580" i="29"/>
  <c r="L1563" i="29"/>
  <c r="L1558" i="29"/>
  <c r="V1558" i="29"/>
  <c r="N1541" i="29"/>
  <c r="R1541" i="29" s="1"/>
  <c r="L1530" i="29"/>
  <c r="V1530" i="29"/>
  <c r="L1520" i="29"/>
  <c r="V1520" i="29"/>
  <c r="L1507" i="29"/>
  <c r="L1575" i="29"/>
  <c r="L1541" i="29"/>
  <c r="V1541" i="29"/>
  <c r="L1502" i="29"/>
  <c r="V1502" i="29"/>
  <c r="N1579" i="29"/>
  <c r="R1579" i="29" s="1"/>
  <c r="L1573" i="29"/>
  <c r="L1568" i="29"/>
  <c r="V1568" i="29"/>
  <c r="L1557" i="29"/>
  <c r="V1557" i="29"/>
  <c r="L1552" i="29"/>
  <c r="V1552" i="29"/>
  <c r="L1546" i="29"/>
  <c r="V1546" i="29"/>
  <c r="N1519" i="29"/>
  <c r="R1519" i="29" s="1"/>
  <c r="L1513" i="29"/>
  <c r="L1506" i="29"/>
  <c r="V1506" i="29"/>
  <c r="L1578" i="29"/>
  <c r="V1578" i="29"/>
  <c r="L1567" i="29"/>
  <c r="V1567" i="29"/>
  <c r="L1551" i="29"/>
  <c r="N1534" i="29"/>
  <c r="R1534" i="29" s="1"/>
  <c r="U1534" i="29"/>
  <c r="L1529" i="29"/>
  <c r="V1529" i="29"/>
  <c r="L1523" i="29"/>
  <c r="L1518" i="29"/>
  <c r="V1518" i="29"/>
  <c r="L1583" i="29"/>
  <c r="N1567" i="29"/>
  <c r="R1567" i="29" s="1"/>
  <c r="L1561" i="29"/>
  <c r="L1545" i="29"/>
  <c r="V1545" i="29"/>
  <c r="L1540" i="29"/>
  <c r="V1540" i="29"/>
  <c r="L1534" i="29"/>
  <c r="V1534" i="29"/>
  <c r="N1505" i="29"/>
  <c r="R1505" i="29" s="1"/>
  <c r="U1505" i="29"/>
  <c r="L1509" i="29"/>
  <c r="L1519" i="29"/>
  <c r="V1519" i="29"/>
  <c r="L1566" i="29"/>
  <c r="V1566" i="29"/>
  <c r="L1556" i="29"/>
  <c r="V1556" i="29"/>
  <c r="L1539" i="29"/>
  <c r="O1528" i="29"/>
  <c r="L1522" i="29"/>
  <c r="V1522" i="29"/>
  <c r="L1511" i="29"/>
  <c r="V1511" i="29"/>
  <c r="L1505" i="29"/>
  <c r="V1505" i="29"/>
  <c r="L1542" i="29"/>
  <c r="V1542" i="29"/>
  <c r="N1582" i="29"/>
  <c r="R1582" i="29" s="1"/>
  <c r="U1582" i="29"/>
  <c r="L1577" i="29"/>
  <c r="V1577" i="29"/>
  <c r="L1571" i="29"/>
  <c r="V1571" i="29"/>
  <c r="L1555" i="29"/>
  <c r="V1555" i="29"/>
  <c r="L1533" i="29"/>
  <c r="V1533" i="29"/>
  <c r="L1528" i="29"/>
  <c r="V1528" i="29"/>
  <c r="N1522" i="29"/>
  <c r="R1522" i="29" s="1"/>
  <c r="U1522" i="29"/>
  <c r="L1517" i="29"/>
  <c r="V1517" i="29"/>
  <c r="L1515" i="29"/>
  <c r="N1546" i="29"/>
  <c r="R1546" i="29" s="1"/>
  <c r="U1546" i="29"/>
  <c r="N1507" i="29"/>
  <c r="R1507" i="29" s="1"/>
  <c r="L1589" i="29"/>
  <c r="V1589" i="29"/>
  <c r="L1582" i="29"/>
  <c r="V1582" i="29"/>
  <c r="N1565" i="29"/>
  <c r="R1565" i="29" s="1"/>
  <c r="S1565" i="29" s="1"/>
  <c r="N1555" i="29"/>
  <c r="R1555" i="29" s="1"/>
  <c r="L1549" i="29"/>
  <c r="L1544" i="29"/>
  <c r="V1544" i="29"/>
  <c r="L1527" i="29"/>
  <c r="N1510" i="29"/>
  <c r="R1510" i="29" s="1"/>
  <c r="S1511" i="29" s="1"/>
  <c r="U1510" i="29"/>
  <c r="I1589" i="29"/>
  <c r="M1589" i="29" s="1"/>
  <c r="O1589" i="29" s="1"/>
  <c r="I1588" i="29"/>
  <c r="M1588" i="29" s="1"/>
  <c r="P1588" i="29" s="1"/>
  <c r="K1587" i="29"/>
  <c r="V1588" i="29" s="1"/>
  <c r="Q1589" i="29"/>
  <c r="O1591" i="29"/>
  <c r="Q1591" i="29"/>
  <c r="Q1590" i="29"/>
  <c r="Q1588" i="29"/>
  <c r="K1591" i="29"/>
  <c r="V1590" i="29" s="1"/>
  <c r="Q1587" i="29"/>
  <c r="T1587" i="29" s="1"/>
  <c r="N1547" i="29"/>
  <c r="R1547" i="29" s="1"/>
  <c r="S1547" i="29" s="1"/>
  <c r="O1547" i="29"/>
  <c r="N1517" i="29"/>
  <c r="R1517" i="29" s="1"/>
  <c r="S1517" i="29" s="1"/>
  <c r="O1517" i="29"/>
  <c r="N1511" i="29"/>
  <c r="R1511" i="29" s="1"/>
  <c r="O1511" i="29"/>
  <c r="N1535" i="29"/>
  <c r="R1535" i="29" s="1"/>
  <c r="S1535" i="29" s="1"/>
  <c r="O1535" i="29"/>
  <c r="N1529" i="29"/>
  <c r="R1529" i="29" s="1"/>
  <c r="O1529" i="29"/>
  <c r="N1577" i="29"/>
  <c r="R1577" i="29" s="1"/>
  <c r="O1577" i="29"/>
  <c r="N1576" i="29"/>
  <c r="R1576" i="29" s="1"/>
  <c r="O1576" i="29"/>
  <c r="O1568" i="29"/>
  <c r="N1568" i="29"/>
  <c r="R1568" i="29" s="1"/>
  <c r="N1514" i="29"/>
  <c r="R1514" i="29" s="1"/>
  <c r="O1514" i="29"/>
  <c r="O1565" i="29"/>
  <c r="O1556" i="29"/>
  <c r="N1556" i="29"/>
  <c r="R1556" i="29" s="1"/>
  <c r="O1580" i="29"/>
  <c r="N1580" i="29"/>
  <c r="R1580" i="29" s="1"/>
  <c r="N1526" i="29"/>
  <c r="R1526" i="29" s="1"/>
  <c r="S1526" i="29" s="1"/>
  <c r="O1526" i="29"/>
  <c r="O1558" i="29"/>
  <c r="O1522" i="29"/>
  <c r="N1538" i="29"/>
  <c r="R1538" i="29" s="1"/>
  <c r="O1538" i="29"/>
  <c r="N1509" i="29"/>
  <c r="R1509" i="29" s="1"/>
  <c r="O1509" i="29"/>
  <c r="O1555" i="29"/>
  <c r="O1519" i="29"/>
  <c r="N1503" i="29"/>
  <c r="R1503" i="29" s="1"/>
  <c r="O1503" i="29"/>
  <c r="N1550" i="29"/>
  <c r="R1550" i="29" s="1"/>
  <c r="O1550" i="29"/>
  <c r="N1513" i="29"/>
  <c r="R1513" i="29" s="1"/>
  <c r="O1513" i="29"/>
  <c r="N1562" i="29"/>
  <c r="R1562" i="29" s="1"/>
  <c r="O1562" i="29"/>
  <c r="N1525" i="29"/>
  <c r="R1525" i="29" s="1"/>
  <c r="O1525" i="29"/>
  <c r="O1508" i="29"/>
  <c r="N1508" i="29"/>
  <c r="R1508" i="29" s="1"/>
  <c r="O1553" i="29"/>
  <c r="N1574" i="29"/>
  <c r="R1574" i="29" s="1"/>
  <c r="O1574" i="29"/>
  <c r="N1537" i="29"/>
  <c r="R1537" i="29" s="1"/>
  <c r="O1537" i="29"/>
  <c r="N1521" i="29"/>
  <c r="R1521" i="29" s="1"/>
  <c r="O1521" i="29"/>
  <c r="O1582" i="29"/>
  <c r="O1546" i="29"/>
  <c r="O1510" i="29"/>
  <c r="N1586" i="29"/>
  <c r="R1586" i="29" s="1"/>
  <c r="O1586" i="29"/>
  <c r="N1549" i="29"/>
  <c r="R1549" i="29" s="1"/>
  <c r="O1549" i="29"/>
  <c r="N1533" i="29"/>
  <c r="R1533" i="29" s="1"/>
  <c r="O1533" i="29"/>
  <c r="N1523" i="29"/>
  <c r="R1523" i="29" s="1"/>
  <c r="S1523" i="29" s="1"/>
  <c r="O1523" i="29"/>
  <c r="O1579" i="29"/>
  <c r="O1543" i="29"/>
  <c r="O1507" i="29"/>
  <c r="N1528" i="29"/>
  <c r="R1528" i="29" s="1"/>
  <c r="N1561" i="29"/>
  <c r="R1561" i="29" s="1"/>
  <c r="O1561" i="29"/>
  <c r="N1545" i="29"/>
  <c r="R1545" i="29" s="1"/>
  <c r="O1545" i="29"/>
  <c r="O1516" i="29"/>
  <c r="N1516" i="29"/>
  <c r="R1516" i="29" s="1"/>
  <c r="N1564" i="29"/>
  <c r="R1564" i="29" s="1"/>
  <c r="O1564" i="29"/>
  <c r="N1504" i="29"/>
  <c r="R1504" i="29" s="1"/>
  <c r="O1504" i="29"/>
  <c r="N1573" i="29"/>
  <c r="R1573" i="29" s="1"/>
  <c r="O1573" i="29"/>
  <c r="N1557" i="29"/>
  <c r="R1557" i="29" s="1"/>
  <c r="S1557" i="29" s="1"/>
  <c r="O1557" i="29"/>
  <c r="O1520" i="29"/>
  <c r="N1520" i="29"/>
  <c r="R1520" i="29" s="1"/>
  <c r="O1541" i="29"/>
  <c r="O1505" i="29"/>
  <c r="N1583" i="29"/>
  <c r="R1583" i="29" s="1"/>
  <c r="S1583" i="29" s="1"/>
  <c r="O1583" i="29"/>
  <c r="N1585" i="29"/>
  <c r="R1585" i="29" s="1"/>
  <c r="O1585" i="29"/>
  <c r="N1569" i="29"/>
  <c r="R1569" i="29" s="1"/>
  <c r="O1569" i="29"/>
  <c r="N1559" i="29"/>
  <c r="R1559" i="29" s="1"/>
  <c r="S1559" i="29" s="1"/>
  <c r="O1559" i="29"/>
  <c r="N1540" i="29"/>
  <c r="R1540" i="29" s="1"/>
  <c r="O1540" i="29"/>
  <c r="N1532" i="29"/>
  <c r="R1532" i="29" s="1"/>
  <c r="O1532" i="29"/>
  <c r="O1570" i="29"/>
  <c r="O1534" i="29"/>
  <c r="N6" i="29"/>
  <c r="R6" i="29" s="1"/>
  <c r="O6" i="29"/>
  <c r="N1581" i="29"/>
  <c r="R1581" i="29" s="1"/>
  <c r="O1581" i="29"/>
  <c r="N1571" i="29"/>
  <c r="R1571" i="29" s="1"/>
  <c r="S1571" i="29" s="1"/>
  <c r="O1571" i="29"/>
  <c r="N1552" i="29"/>
  <c r="R1552" i="29" s="1"/>
  <c r="O1552" i="29"/>
  <c r="O1544" i="29"/>
  <c r="N1544" i="29"/>
  <c r="R1544" i="29" s="1"/>
  <c r="O1567" i="29"/>
  <c r="O1531" i="29"/>
  <c r="E898" i="4"/>
  <c r="H257" i="4"/>
  <c r="H262" i="4"/>
  <c r="H259" i="4"/>
  <c r="H1208" i="4"/>
  <c r="H1207" i="4"/>
  <c r="H101" i="4"/>
  <c r="H58" i="4"/>
  <c r="P1582" i="29"/>
  <c r="P1579" i="29"/>
  <c r="P1508" i="29"/>
  <c r="P1591" i="29"/>
  <c r="P1533" i="29"/>
  <c r="P1521" i="29"/>
  <c r="P1545" i="29"/>
  <c r="P1538" i="29"/>
  <c r="P1526" i="29"/>
  <c r="P1514" i="29"/>
  <c r="P1557" i="29"/>
  <c r="P1550" i="29"/>
  <c r="P1507" i="29"/>
  <c r="P1567" i="29"/>
  <c r="P1569" i="29"/>
  <c r="P1562" i="29"/>
  <c r="P1532" i="29"/>
  <c r="P1520" i="29"/>
  <c r="P1581" i="29"/>
  <c r="P1574" i="29"/>
  <c r="P1544" i="29"/>
  <c r="P1510" i="29"/>
  <c r="P1586" i="29"/>
  <c r="P1556" i="29"/>
  <c r="P1585" i="29"/>
  <c r="P1568" i="29"/>
  <c r="P1537" i="29"/>
  <c r="P1528" i="29"/>
  <c r="P1525" i="29"/>
  <c r="P1516" i="29"/>
  <c r="P1513" i="29"/>
  <c r="P1570" i="29"/>
  <c r="P1549" i="29"/>
  <c r="P1540" i="29"/>
  <c r="P1534" i="29"/>
  <c r="P1531" i="29"/>
  <c r="P1522" i="29"/>
  <c r="P1519" i="29"/>
  <c r="P1505" i="29"/>
  <c r="P1561" i="29"/>
  <c r="P1552" i="29"/>
  <c r="P1546" i="29"/>
  <c r="P1543" i="29"/>
  <c r="P1509" i="29"/>
  <c r="P1576" i="29"/>
  <c r="P1573" i="29"/>
  <c r="P1564" i="29"/>
  <c r="P1558" i="29"/>
  <c r="P1555" i="29"/>
  <c r="K1508" i="29"/>
  <c r="V1509" i="29" s="1"/>
  <c r="P1577" i="29"/>
  <c r="P1565" i="29"/>
  <c r="P1553" i="29"/>
  <c r="P1541" i="29"/>
  <c r="P1529" i="29"/>
  <c r="P1517" i="29"/>
  <c r="I1584" i="29"/>
  <c r="M1584" i="29" s="1"/>
  <c r="U1584" i="29" s="1"/>
  <c r="I1572" i="29"/>
  <c r="M1572" i="29" s="1"/>
  <c r="U1572" i="29" s="1"/>
  <c r="I1560" i="29"/>
  <c r="M1560" i="29" s="1"/>
  <c r="U1560" i="29" s="1"/>
  <c r="I1548" i="29"/>
  <c r="M1548" i="29" s="1"/>
  <c r="U1548" i="29" s="1"/>
  <c r="I1536" i="29"/>
  <c r="M1536" i="29" s="1"/>
  <c r="U1536" i="29" s="1"/>
  <c r="I1524" i="29"/>
  <c r="M1524" i="29" s="1"/>
  <c r="U1524" i="29" s="1"/>
  <c r="I1512" i="29"/>
  <c r="M1512" i="29" s="1"/>
  <c r="U1512" i="29" s="1"/>
  <c r="K1584" i="29"/>
  <c r="V1585" i="29" s="1"/>
  <c r="K1572" i="29"/>
  <c r="V1573" i="29" s="1"/>
  <c r="K1560" i="29"/>
  <c r="V1559" i="29" s="1"/>
  <c r="K1548" i="29"/>
  <c r="K1536" i="29"/>
  <c r="V1535" i="29" s="1"/>
  <c r="K1524" i="29"/>
  <c r="V1523" i="29" s="1"/>
  <c r="K1512" i="29"/>
  <c r="V1513" i="29" s="1"/>
  <c r="I1587" i="29"/>
  <c r="M1587" i="29" s="1"/>
  <c r="U1587" i="29" s="1"/>
  <c r="K1586" i="29"/>
  <c r="I1575" i="29"/>
  <c r="M1575" i="29" s="1"/>
  <c r="U1575" i="29" s="1"/>
  <c r="K1574" i="29"/>
  <c r="V1575" i="29" s="1"/>
  <c r="I1563" i="29"/>
  <c r="M1563" i="29" s="1"/>
  <c r="U1563" i="29" s="1"/>
  <c r="K1562" i="29"/>
  <c r="V1563" i="29" s="1"/>
  <c r="I1551" i="29"/>
  <c r="M1551" i="29" s="1"/>
  <c r="U1551" i="29" s="1"/>
  <c r="K1550" i="29"/>
  <c r="V1551" i="29" s="1"/>
  <c r="I1539" i="29"/>
  <c r="M1539" i="29" s="1"/>
  <c r="U1539" i="29" s="1"/>
  <c r="K1538" i="29"/>
  <c r="V1539" i="29" s="1"/>
  <c r="I1527" i="29"/>
  <c r="M1527" i="29" s="1"/>
  <c r="U1527" i="29" s="1"/>
  <c r="K1526" i="29"/>
  <c r="V1527" i="29" s="1"/>
  <c r="I1515" i="29"/>
  <c r="M1515" i="29" s="1"/>
  <c r="U1515" i="29" s="1"/>
  <c r="K1514" i="29"/>
  <c r="V1515" i="29" s="1"/>
  <c r="P1583" i="29"/>
  <c r="P1571" i="29"/>
  <c r="P1559" i="29"/>
  <c r="P1547" i="29"/>
  <c r="P1535" i="29"/>
  <c r="P1523" i="29"/>
  <c r="P1511" i="29"/>
  <c r="I1590" i="29"/>
  <c r="M1590" i="29" s="1"/>
  <c r="U1591" i="29" s="1"/>
  <c r="I1578" i="29"/>
  <c r="M1578" i="29" s="1"/>
  <c r="U1579" i="29" s="1"/>
  <c r="S1574" i="29"/>
  <c r="I1566" i="29"/>
  <c r="M1566" i="29" s="1"/>
  <c r="U1566" i="29" s="1"/>
  <c r="I1554" i="29"/>
  <c r="M1554" i="29" s="1"/>
  <c r="U1554" i="29" s="1"/>
  <c r="S1550" i="29"/>
  <c r="I1542" i="29"/>
  <c r="M1542" i="29" s="1"/>
  <c r="U1542" i="29" s="1"/>
  <c r="I1530" i="29"/>
  <c r="M1530" i="29" s="1"/>
  <c r="U1530" i="29" s="1"/>
  <c r="I1518" i="29"/>
  <c r="M1518" i="29" s="1"/>
  <c r="U1518" i="29" s="1"/>
  <c r="I1506" i="29"/>
  <c r="M1506" i="29" s="1"/>
  <c r="U1506" i="29" s="1"/>
  <c r="P1504" i="29"/>
  <c r="P1503" i="29"/>
  <c r="I1501" i="29"/>
  <c r="M1501" i="29" s="1"/>
  <c r="I1502" i="29"/>
  <c r="M1502" i="29" s="1"/>
  <c r="U1503" i="29" s="1"/>
  <c r="F866" i="4"/>
  <c r="F846" i="4"/>
  <c r="E866" i="4"/>
  <c r="E867" i="4" s="1"/>
  <c r="D847" i="4"/>
  <c r="H830" i="4"/>
  <c r="H816" i="4"/>
  <c r="I5" i="29"/>
  <c r="M5" i="29" s="1"/>
  <c r="P6" i="29"/>
  <c r="G204" i="4"/>
  <c r="Q181" i="4"/>
  <c r="A19" i="3"/>
  <c r="I111" i="4"/>
  <c r="L95" i="4"/>
  <c r="K95" i="4" a="1"/>
  <c r="K95" i="4" s="1"/>
  <c r="L94" i="4"/>
  <c r="K94" i="4" a="1"/>
  <c r="K94" i="4" s="1"/>
  <c r="L91" i="4"/>
  <c r="K91" i="4" a="1"/>
  <c r="K91" i="4" s="1"/>
  <c r="L90" i="4"/>
  <c r="K90" i="4" a="1"/>
  <c r="K90" i="4" s="1"/>
  <c r="L88" i="4"/>
  <c r="K88" i="4" a="1"/>
  <c r="K88" i="4" s="1"/>
  <c r="L87" i="4"/>
  <c r="K87" i="4" a="1"/>
  <c r="K87" i="4" s="1"/>
  <c r="L86" i="4"/>
  <c r="K86" i="4" a="1"/>
  <c r="K86" i="4" s="1"/>
  <c r="L83" i="4"/>
  <c r="K83" i="4" a="1"/>
  <c r="K83" i="4" s="1"/>
  <c r="L82" i="4"/>
  <c r="K82" i="4" a="1"/>
  <c r="K82" i="4" s="1"/>
  <c r="L81" i="4"/>
  <c r="K81" i="4" a="1"/>
  <c r="K81" i="4" s="1"/>
  <c r="L79" i="4"/>
  <c r="K79" i="4" a="1"/>
  <c r="K79" i="4" s="1"/>
  <c r="L78" i="4"/>
  <c r="K78" i="4" a="1"/>
  <c r="K78" i="4" s="1"/>
  <c r="L77" i="4"/>
  <c r="K77" i="4" a="1"/>
  <c r="K77" i="4" s="1"/>
  <c r="L75" i="4"/>
  <c r="K75" i="4" a="1"/>
  <c r="K75" i="4" s="1"/>
  <c r="L74" i="4"/>
  <c r="K74" i="4" a="1"/>
  <c r="K74" i="4" s="1"/>
  <c r="L73" i="4"/>
  <c r="K73" i="4" a="1"/>
  <c r="K73" i="4" s="1"/>
  <c r="L71" i="4"/>
  <c r="K71" i="4" a="1"/>
  <c r="K71" i="4" s="1"/>
  <c r="L70" i="4"/>
  <c r="K70" i="4" a="1"/>
  <c r="K70" i="4" s="1"/>
  <c r="I126" i="4" l="1"/>
  <c r="F7" i="17"/>
  <c r="S1546" i="29"/>
  <c r="S1577" i="29"/>
  <c r="S1529" i="29"/>
  <c r="S1553" i="29"/>
  <c r="S1586" i="29"/>
  <c r="S1534" i="29"/>
  <c r="S1522" i="29"/>
  <c r="S1582" i="29"/>
  <c r="S1505" i="29"/>
  <c r="S1562" i="29"/>
  <c r="S1538" i="29"/>
  <c r="S1558" i="29"/>
  <c r="S1541" i="29"/>
  <c r="U1541" i="29"/>
  <c r="U1517" i="29"/>
  <c r="V1549" i="29"/>
  <c r="U1565" i="29"/>
  <c r="U1523" i="29"/>
  <c r="V1561" i="29"/>
  <c r="U1550" i="29"/>
  <c r="U1577" i="29"/>
  <c r="U1529" i="29"/>
  <c r="U1526" i="29"/>
  <c r="V1507" i="29"/>
  <c r="U1553" i="29"/>
  <c r="U1535" i="29"/>
  <c r="U1583" i="29"/>
  <c r="U1586" i="29"/>
  <c r="V1583" i="29"/>
  <c r="U1538" i="29"/>
  <c r="U1559" i="29"/>
  <c r="U1592" i="29"/>
  <c r="S1544" i="29"/>
  <c r="P1589" i="29"/>
  <c r="F1215" i="4"/>
  <c r="H122" i="4"/>
  <c r="H125" i="4" s="1"/>
  <c r="L1591" i="29"/>
  <c r="V1591" i="29"/>
  <c r="V1592" i="29"/>
  <c r="V1525" i="29"/>
  <c r="S1592" i="29"/>
  <c r="T1591" i="29"/>
  <c r="T1592" i="29"/>
  <c r="S1508" i="29"/>
  <c r="S1580" i="29"/>
  <c r="S1545" i="29"/>
  <c r="U1507" i="29"/>
  <c r="S1581" i="29"/>
  <c r="U1576" i="29"/>
  <c r="S1509" i="29"/>
  <c r="S1532" i="29"/>
  <c r="S1568" i="29"/>
  <c r="U1564" i="29"/>
  <c r="S1561" i="29"/>
  <c r="U1585" i="29"/>
  <c r="U1552" i="29"/>
  <c r="U1519" i="29"/>
  <c r="U1573" i="29"/>
  <c r="S1520" i="29"/>
  <c r="U1555" i="29"/>
  <c r="S1521" i="29"/>
  <c r="U1537" i="29"/>
  <c r="S1569" i="29"/>
  <c r="S1573" i="29"/>
  <c r="S1510" i="29"/>
  <c r="U1567" i="29"/>
  <c r="V1537" i="29"/>
  <c r="S1504" i="29"/>
  <c r="U1513" i="29"/>
  <c r="U1561" i="29"/>
  <c r="U1525" i="29"/>
  <c r="U1540" i="29"/>
  <c r="U1528" i="29"/>
  <c r="U1531" i="29"/>
  <c r="U1543" i="29"/>
  <c r="U1516" i="29"/>
  <c r="T1588" i="29"/>
  <c r="S1533" i="29"/>
  <c r="S1556" i="29"/>
  <c r="U1549" i="29"/>
  <c r="T1589" i="29"/>
  <c r="T1590" i="29"/>
  <c r="L1514" i="29"/>
  <c r="V1514" i="29"/>
  <c r="N1588" i="29"/>
  <c r="R1588" i="29" s="1"/>
  <c r="U1588" i="29"/>
  <c r="L1538" i="29"/>
  <c r="V1538" i="29"/>
  <c r="L1512" i="29"/>
  <c r="V1512" i="29"/>
  <c r="N1589" i="29"/>
  <c r="R1589" i="29" s="1"/>
  <c r="S1589" i="29" s="1"/>
  <c r="U1589" i="29"/>
  <c r="U1590" i="29"/>
  <c r="L1587" i="29"/>
  <c r="V1587" i="29"/>
  <c r="L1524" i="29"/>
  <c r="V1524" i="29"/>
  <c r="L1586" i="29"/>
  <c r="V1586" i="29"/>
  <c r="L1508" i="29"/>
  <c r="V1508" i="29"/>
  <c r="L1526" i="29"/>
  <c r="V1526" i="29"/>
  <c r="L1536" i="29"/>
  <c r="V1536" i="29"/>
  <c r="U1578" i="29"/>
  <c r="P1578" i="29"/>
  <c r="L1548" i="29"/>
  <c r="V1548" i="29"/>
  <c r="S1514" i="29"/>
  <c r="L1560" i="29"/>
  <c r="V1560" i="29"/>
  <c r="L1572" i="29"/>
  <c r="V1572" i="29"/>
  <c r="L1550" i="29"/>
  <c r="V1550" i="29"/>
  <c r="L1562" i="29"/>
  <c r="V1562" i="29"/>
  <c r="L1574" i="29"/>
  <c r="V1574" i="29"/>
  <c r="L1584" i="29"/>
  <c r="V1584" i="29"/>
  <c r="O1588" i="29"/>
  <c r="N1590" i="29"/>
  <c r="R1590" i="29" s="1"/>
  <c r="S1591" i="29" s="1"/>
  <c r="O1590" i="29"/>
  <c r="K5" i="29"/>
  <c r="L5" i="29" s="1"/>
  <c r="N1587" i="29"/>
  <c r="R1587" i="29" s="1"/>
  <c r="S1587" i="29" s="1"/>
  <c r="O1587" i="29"/>
  <c r="N1518" i="29"/>
  <c r="R1518" i="29" s="1"/>
  <c r="S1518" i="29" s="1"/>
  <c r="O1518" i="29"/>
  <c r="N1563" i="29"/>
  <c r="R1563" i="29" s="1"/>
  <c r="S1564" i="29" s="1"/>
  <c r="O1563" i="29"/>
  <c r="N1572" i="29"/>
  <c r="R1572" i="29" s="1"/>
  <c r="S1572" i="29" s="1"/>
  <c r="O1572" i="29"/>
  <c r="N1512" i="29"/>
  <c r="R1512" i="29" s="1"/>
  <c r="S1512" i="29" s="1"/>
  <c r="O1512" i="29"/>
  <c r="N1584" i="29"/>
  <c r="R1584" i="29" s="1"/>
  <c r="S1584" i="29" s="1"/>
  <c r="O1584" i="29"/>
  <c r="N1530" i="29"/>
  <c r="R1530" i="29" s="1"/>
  <c r="O1530" i="29"/>
  <c r="N1502" i="29"/>
  <c r="R1502" i="29" s="1"/>
  <c r="S1502" i="29" s="1"/>
  <c r="O1502" i="29"/>
  <c r="N1542" i="29"/>
  <c r="R1542" i="29" s="1"/>
  <c r="S1542" i="29" s="1"/>
  <c r="O1542" i="29"/>
  <c r="N1515" i="29"/>
  <c r="R1515" i="29" s="1"/>
  <c r="S1515" i="29" s="1"/>
  <c r="O1515" i="29"/>
  <c r="N1575" i="29"/>
  <c r="R1575" i="29" s="1"/>
  <c r="S1575" i="29" s="1"/>
  <c r="O1575" i="29"/>
  <c r="N1524" i="29"/>
  <c r="R1524" i="29" s="1"/>
  <c r="S1524" i="29" s="1"/>
  <c r="O1524" i="29"/>
  <c r="N1501" i="29"/>
  <c r="R1501" i="29" s="1"/>
  <c r="O1501" i="29"/>
  <c r="N1554" i="29"/>
  <c r="R1554" i="29" s="1"/>
  <c r="S1554" i="29" s="1"/>
  <c r="O1554" i="29"/>
  <c r="N1527" i="29"/>
  <c r="R1527" i="29" s="1"/>
  <c r="S1528" i="29" s="1"/>
  <c r="O1527" i="29"/>
  <c r="N1536" i="29"/>
  <c r="R1536" i="29" s="1"/>
  <c r="S1536" i="29" s="1"/>
  <c r="O1536" i="29"/>
  <c r="N1560" i="29"/>
  <c r="R1560" i="29" s="1"/>
  <c r="S1560" i="29" s="1"/>
  <c r="O1560" i="29"/>
  <c r="N1566" i="29"/>
  <c r="R1566" i="29" s="1"/>
  <c r="S1566" i="29" s="1"/>
  <c r="O1566" i="29"/>
  <c r="N1539" i="29"/>
  <c r="R1539" i="29" s="1"/>
  <c r="S1540" i="29" s="1"/>
  <c r="O1539" i="29"/>
  <c r="N1548" i="29"/>
  <c r="R1548" i="29" s="1"/>
  <c r="S1548" i="29" s="1"/>
  <c r="O1548" i="29"/>
  <c r="P5" i="29"/>
  <c r="O5" i="29"/>
  <c r="N5" i="29"/>
  <c r="R5" i="29" s="1"/>
  <c r="N1506" i="29"/>
  <c r="R1506" i="29" s="1"/>
  <c r="S1506" i="29" s="1"/>
  <c r="O1506" i="29"/>
  <c r="N1578" i="29"/>
  <c r="R1578" i="29" s="1"/>
  <c r="S1578" i="29" s="1"/>
  <c r="O1578" i="29"/>
  <c r="N1551" i="29"/>
  <c r="R1551" i="29" s="1"/>
  <c r="S1552" i="29" s="1"/>
  <c r="O1551" i="29"/>
  <c r="H898" i="4"/>
  <c r="E910" i="4"/>
  <c r="H910" i="4" s="1"/>
  <c r="P1575" i="29"/>
  <c r="P1554" i="29"/>
  <c r="P1563" i="29"/>
  <c r="P1515" i="29"/>
  <c r="P1587" i="29"/>
  <c r="P1512" i="29"/>
  <c r="P1548" i="29"/>
  <c r="P1584" i="29"/>
  <c r="P1542" i="29"/>
  <c r="P1572" i="29"/>
  <c r="P1518" i="29"/>
  <c r="P1566" i="29"/>
  <c r="P1527" i="29"/>
  <c r="P1536" i="29"/>
  <c r="P1539" i="29"/>
  <c r="P1524" i="29"/>
  <c r="P1560" i="29"/>
  <c r="P1506" i="29"/>
  <c r="P1530" i="29"/>
  <c r="P1590" i="29"/>
  <c r="P1551" i="29"/>
  <c r="P1501" i="29"/>
  <c r="P1502" i="29"/>
  <c r="H109" i="4"/>
  <c r="I103" i="4" s="1"/>
  <c r="F20" i="4"/>
  <c r="G13" i="4"/>
  <c r="P8" i="4"/>
  <c r="H8" i="4"/>
  <c r="H7" i="4"/>
  <c r="H6" i="4"/>
  <c r="F60" i="7"/>
  <c r="S1576" i="29" l="1"/>
  <c r="S1590" i="29"/>
  <c r="S1513" i="29"/>
  <c r="S1531" i="29"/>
  <c r="S1530" i="29"/>
  <c r="S1525" i="29"/>
  <c r="S1503" i="29"/>
  <c r="S1539" i="29"/>
  <c r="S1551" i="29"/>
  <c r="S1537" i="29"/>
  <c r="S1563" i="29"/>
  <c r="S1585" i="29"/>
  <c r="S1579" i="29"/>
  <c r="S1555" i="29"/>
  <c r="S1567" i="29"/>
  <c r="S1507" i="29"/>
  <c r="S1549" i="29"/>
  <c r="S1519" i="29"/>
  <c r="S1543" i="29"/>
  <c r="S1527" i="29"/>
  <c r="S1588" i="29"/>
  <c r="S1516" i="29"/>
  <c r="AJ6" i="48"/>
  <c r="AJ7" i="48"/>
  <c r="AJ8" i="48"/>
  <c r="AJ9" i="48"/>
  <c r="H47" i="39"/>
  <c r="C47" i="39"/>
  <c r="B47" i="39"/>
  <c r="R184" i="30"/>
  <c r="K184" i="30"/>
  <c r="B184" i="30"/>
  <c r="O1606" i="29"/>
  <c r="J1606" i="29"/>
  <c r="C1606" i="29"/>
  <c r="M122" i="3"/>
  <c r="D122" i="3"/>
  <c r="B122" i="3"/>
  <c r="B17" i="39" l="1"/>
  <c r="B33" i="39"/>
  <c r="A744" i="48"/>
  <c r="B13" i="39"/>
  <c r="B9" i="39"/>
  <c r="B4" i="39"/>
  <c r="AL21" i="48"/>
  <c r="AL22" i="48"/>
  <c r="AL23" i="48"/>
  <c r="AL24" i="48"/>
  <c r="AL25" i="48"/>
  <c r="AL20" i="48"/>
  <c r="E20" i="5" s="1"/>
  <c r="A5" i="48"/>
  <c r="A6" i="48"/>
  <c r="A7" i="48"/>
  <c r="A8" i="48"/>
  <c r="A9" i="48"/>
  <c r="A10" i="48"/>
  <c r="A11" i="48"/>
  <c r="A12" i="48"/>
  <c r="A13" i="48"/>
  <c r="A14" i="48"/>
  <c r="A15" i="48"/>
  <c r="A16" i="48"/>
  <c r="A17" i="48"/>
  <c r="A18" i="48"/>
  <c r="A19" i="48"/>
  <c r="A20" i="48"/>
  <c r="A21" i="48"/>
  <c r="A22" i="48"/>
  <c r="A23" i="48"/>
  <c r="A24" i="48"/>
  <c r="A25" i="48"/>
  <c r="A26" i="48"/>
  <c r="A27" i="48"/>
  <c r="A28" i="48"/>
  <c r="A29" i="48"/>
  <c r="A30" i="48"/>
  <c r="A31" i="48"/>
  <c r="A32" i="48"/>
  <c r="A33" i="48"/>
  <c r="A34" i="48"/>
  <c r="A35" i="48"/>
  <c r="A36" i="48"/>
  <c r="A37" i="48"/>
  <c r="A38" i="48"/>
  <c r="A39" i="48"/>
  <c r="A40" i="48"/>
  <c r="A41" i="48"/>
  <c r="A42" i="48"/>
  <c r="A43" i="48"/>
  <c r="A44" i="48"/>
  <c r="A45" i="48"/>
  <c r="A46" i="48"/>
  <c r="A47" i="48"/>
  <c r="A48" i="48"/>
  <c r="A49" i="48"/>
  <c r="A50" i="48"/>
  <c r="A51" i="48"/>
  <c r="A52" i="48"/>
  <c r="A53" i="48"/>
  <c r="A54" i="48"/>
  <c r="A55" i="48"/>
  <c r="A56" i="48"/>
  <c r="A57" i="48"/>
  <c r="A58" i="48"/>
  <c r="A59" i="48"/>
  <c r="A60" i="48"/>
  <c r="A61" i="48"/>
  <c r="A62" i="48"/>
  <c r="A63" i="48"/>
  <c r="A64" i="48"/>
  <c r="A65" i="48"/>
  <c r="A66" i="48"/>
  <c r="A67" i="48"/>
  <c r="A68" i="48"/>
  <c r="A69" i="48"/>
  <c r="A70" i="48"/>
  <c r="A71" i="48"/>
  <c r="A72" i="48"/>
  <c r="A73" i="48"/>
  <c r="A74" i="48"/>
  <c r="A75" i="48"/>
  <c r="A76" i="48"/>
  <c r="A77" i="48"/>
  <c r="A78" i="48"/>
  <c r="A79" i="48"/>
  <c r="A80" i="48"/>
  <c r="A81" i="48"/>
  <c r="A82" i="48"/>
  <c r="A83" i="48"/>
  <c r="A84" i="48"/>
  <c r="A85" i="48"/>
  <c r="A86" i="48"/>
  <c r="A87" i="48"/>
  <c r="A88" i="48"/>
  <c r="A89" i="48"/>
  <c r="A90" i="48"/>
  <c r="A91" i="48"/>
  <c r="A92" i="48"/>
  <c r="A93" i="48"/>
  <c r="A94" i="48"/>
  <c r="A95" i="48"/>
  <c r="A96" i="48"/>
  <c r="A97" i="48"/>
  <c r="A98" i="48"/>
  <c r="A99" i="48"/>
  <c r="A100" i="48"/>
  <c r="A101" i="48"/>
  <c r="A102" i="48"/>
  <c r="A103" i="48"/>
  <c r="A104" i="48"/>
  <c r="A105" i="48"/>
  <c r="A106" i="48"/>
  <c r="A107" i="48"/>
  <c r="A108" i="48"/>
  <c r="A109" i="48"/>
  <c r="A110" i="48"/>
  <c r="A111" i="48"/>
  <c r="A112" i="48"/>
  <c r="A113" i="48"/>
  <c r="A114" i="48"/>
  <c r="A115" i="48"/>
  <c r="A116" i="48"/>
  <c r="A117" i="48"/>
  <c r="A118" i="48"/>
  <c r="A119" i="48"/>
  <c r="A120" i="48"/>
  <c r="A121" i="48"/>
  <c r="A122" i="48"/>
  <c r="A123" i="48"/>
  <c r="A124" i="48"/>
  <c r="A125" i="48"/>
  <c r="A126" i="48"/>
  <c r="A127" i="48"/>
  <c r="A128" i="48"/>
  <c r="A129" i="48"/>
  <c r="A130" i="48"/>
  <c r="A131" i="48"/>
  <c r="A132" i="48"/>
  <c r="A133" i="48"/>
  <c r="A134" i="48"/>
  <c r="A135" i="48"/>
  <c r="A136" i="48"/>
  <c r="A137" i="48"/>
  <c r="A138" i="48"/>
  <c r="A139" i="48"/>
  <c r="A140" i="48"/>
  <c r="A141" i="48"/>
  <c r="A142" i="48"/>
  <c r="A143" i="48"/>
  <c r="A144" i="48"/>
  <c r="A145" i="48"/>
  <c r="A146" i="48"/>
  <c r="A147" i="48"/>
  <c r="A148" i="48"/>
  <c r="A149" i="48"/>
  <c r="A150" i="48"/>
  <c r="A151" i="48"/>
  <c r="A152" i="48"/>
  <c r="A153" i="48"/>
  <c r="A154" i="48"/>
  <c r="A155" i="48"/>
  <c r="A156" i="48"/>
  <c r="A157" i="48"/>
  <c r="A158" i="48"/>
  <c r="A159" i="48"/>
  <c r="A160" i="48"/>
  <c r="A161" i="48"/>
  <c r="A162" i="48"/>
  <c r="A163" i="48"/>
  <c r="A164" i="48"/>
  <c r="A165" i="48"/>
  <c r="A166" i="48"/>
  <c r="A167" i="48"/>
  <c r="A168" i="48"/>
  <c r="A169" i="48"/>
  <c r="A170" i="48"/>
  <c r="A171" i="48"/>
  <c r="A172" i="48"/>
  <c r="A173" i="48"/>
  <c r="A174" i="48"/>
  <c r="A175" i="48"/>
  <c r="A176" i="48"/>
  <c r="A177" i="48"/>
  <c r="A178" i="48"/>
  <c r="A179" i="48"/>
  <c r="A180" i="48"/>
  <c r="A181" i="48"/>
  <c r="A182" i="48"/>
  <c r="A183" i="48"/>
  <c r="A184" i="48"/>
  <c r="A185" i="48"/>
  <c r="A186" i="48"/>
  <c r="A187" i="48"/>
  <c r="A188" i="48"/>
  <c r="A189" i="48"/>
  <c r="A190" i="48"/>
  <c r="A191" i="48"/>
  <c r="A192" i="48"/>
  <c r="A193" i="48"/>
  <c r="A194" i="48"/>
  <c r="A195" i="48"/>
  <c r="A196" i="48"/>
  <c r="A197" i="48"/>
  <c r="A198" i="48"/>
  <c r="A199" i="48"/>
  <c r="A200" i="48"/>
  <c r="A201" i="48"/>
  <c r="A202" i="48"/>
  <c r="A203" i="48"/>
  <c r="A204" i="48"/>
  <c r="A205" i="48"/>
  <c r="A206" i="48"/>
  <c r="A207" i="48"/>
  <c r="A208" i="48"/>
  <c r="A209" i="48"/>
  <c r="A210" i="48"/>
  <c r="A211" i="48"/>
  <c r="A212" i="48"/>
  <c r="A213" i="48"/>
  <c r="A214" i="48"/>
  <c r="A215" i="48"/>
  <c r="A216" i="48"/>
  <c r="A217" i="48"/>
  <c r="A218" i="48"/>
  <c r="A219" i="48"/>
  <c r="A220" i="48"/>
  <c r="A221" i="48"/>
  <c r="A222" i="48"/>
  <c r="A223" i="48"/>
  <c r="A224" i="48"/>
  <c r="A225" i="48"/>
  <c r="A226" i="48"/>
  <c r="A227" i="48"/>
  <c r="A228" i="48"/>
  <c r="A229" i="48"/>
  <c r="A230" i="48"/>
  <c r="A231" i="48"/>
  <c r="A232" i="48"/>
  <c r="A233" i="48"/>
  <c r="A234" i="48"/>
  <c r="A235" i="48"/>
  <c r="A236" i="48"/>
  <c r="A237" i="48"/>
  <c r="A238" i="48"/>
  <c r="A239" i="48"/>
  <c r="A240" i="48"/>
  <c r="A241" i="48"/>
  <c r="A242" i="48"/>
  <c r="A243" i="48"/>
  <c r="A244" i="48"/>
  <c r="A245" i="48"/>
  <c r="A246" i="48"/>
  <c r="A247" i="48"/>
  <c r="A248" i="48"/>
  <c r="A249" i="48"/>
  <c r="A250" i="48"/>
  <c r="A251" i="48"/>
  <c r="A252" i="48"/>
  <c r="A253" i="48"/>
  <c r="A254" i="48"/>
  <c r="A255" i="48"/>
  <c r="A256" i="48"/>
  <c r="A257" i="48"/>
  <c r="A258" i="48"/>
  <c r="A259" i="48"/>
  <c r="A260" i="48"/>
  <c r="A261" i="48"/>
  <c r="A262" i="48"/>
  <c r="A263" i="48"/>
  <c r="A264" i="48"/>
  <c r="A265" i="48"/>
  <c r="A266" i="48"/>
  <c r="A267" i="48"/>
  <c r="A268" i="48"/>
  <c r="A269" i="48"/>
  <c r="A270" i="48"/>
  <c r="A271" i="48"/>
  <c r="A272" i="48"/>
  <c r="A273" i="48"/>
  <c r="A274" i="48"/>
  <c r="A275" i="48"/>
  <c r="A276" i="48"/>
  <c r="A277" i="48"/>
  <c r="A278" i="48"/>
  <c r="A279" i="48"/>
  <c r="A280" i="48"/>
  <c r="A281" i="48"/>
  <c r="A282" i="48"/>
  <c r="A283" i="48"/>
  <c r="A284" i="48"/>
  <c r="A285" i="48"/>
  <c r="A286" i="48"/>
  <c r="A287" i="48"/>
  <c r="A288" i="48"/>
  <c r="A289" i="48"/>
  <c r="A290" i="48"/>
  <c r="A291" i="48"/>
  <c r="A292" i="48"/>
  <c r="A293" i="48"/>
  <c r="A294" i="48"/>
  <c r="A295" i="48"/>
  <c r="A296" i="48"/>
  <c r="A297" i="48"/>
  <c r="A298" i="48"/>
  <c r="A299" i="48"/>
  <c r="A300" i="48"/>
  <c r="A301" i="48"/>
  <c r="A302" i="48"/>
  <c r="A303" i="48"/>
  <c r="A304" i="48"/>
  <c r="A305" i="48"/>
  <c r="A306" i="48"/>
  <c r="A307" i="48"/>
  <c r="A308" i="48"/>
  <c r="A309" i="48"/>
  <c r="A310" i="48"/>
  <c r="A311" i="48"/>
  <c r="A312" i="48"/>
  <c r="A313" i="48"/>
  <c r="A314" i="48"/>
  <c r="A315" i="48"/>
  <c r="A316" i="48"/>
  <c r="A317" i="48"/>
  <c r="A318" i="48"/>
  <c r="A319" i="48"/>
  <c r="A320" i="48"/>
  <c r="A321" i="48"/>
  <c r="A322" i="48"/>
  <c r="A323" i="48"/>
  <c r="A324" i="48"/>
  <c r="A325" i="48"/>
  <c r="A326" i="48"/>
  <c r="A327" i="48"/>
  <c r="A328" i="48"/>
  <c r="A329" i="48"/>
  <c r="A330" i="48"/>
  <c r="A331" i="48"/>
  <c r="A332" i="48"/>
  <c r="A333" i="48"/>
  <c r="A334" i="48"/>
  <c r="A335" i="48"/>
  <c r="A336" i="48"/>
  <c r="A337" i="48"/>
  <c r="A338" i="48"/>
  <c r="A339" i="48"/>
  <c r="A340" i="48"/>
  <c r="A341" i="48"/>
  <c r="A342" i="48"/>
  <c r="A343" i="48"/>
  <c r="A344" i="48"/>
  <c r="A345" i="48"/>
  <c r="A346" i="48"/>
  <c r="A347" i="48"/>
  <c r="A348" i="48"/>
  <c r="A349" i="48"/>
  <c r="A350" i="48"/>
  <c r="A351" i="48"/>
  <c r="A352" i="48"/>
  <c r="A353" i="48"/>
  <c r="A354" i="48"/>
  <c r="A355" i="48"/>
  <c r="A356" i="48"/>
  <c r="A357" i="48"/>
  <c r="A358" i="48"/>
  <c r="A359" i="48"/>
  <c r="A360" i="48"/>
  <c r="A361" i="48"/>
  <c r="A362" i="48"/>
  <c r="A363" i="48"/>
  <c r="A364" i="48"/>
  <c r="A365" i="48"/>
  <c r="A366" i="48"/>
  <c r="A367" i="48"/>
  <c r="A368" i="48"/>
  <c r="A369" i="48"/>
  <c r="A370" i="48"/>
  <c r="A371" i="48"/>
  <c r="A372" i="48"/>
  <c r="A373" i="48"/>
  <c r="A374" i="48"/>
  <c r="A375" i="48"/>
  <c r="A376" i="48"/>
  <c r="A377" i="48"/>
  <c r="A378" i="48"/>
  <c r="A379" i="48"/>
  <c r="A380" i="48"/>
  <c r="A381" i="48"/>
  <c r="A382" i="48"/>
  <c r="A383" i="48"/>
  <c r="A384" i="48"/>
  <c r="A385" i="48"/>
  <c r="A386" i="48"/>
  <c r="A387" i="48"/>
  <c r="A388" i="48"/>
  <c r="A389" i="48"/>
  <c r="A390" i="48"/>
  <c r="A391" i="48"/>
  <c r="A392" i="48"/>
  <c r="A393" i="48"/>
  <c r="A394" i="48"/>
  <c r="A395" i="48"/>
  <c r="A396" i="48"/>
  <c r="A397" i="48"/>
  <c r="A398" i="48"/>
  <c r="A399" i="48"/>
  <c r="A400" i="48"/>
  <c r="A401" i="48"/>
  <c r="A402" i="48"/>
  <c r="A403" i="48"/>
  <c r="A404" i="48"/>
  <c r="A405" i="48"/>
  <c r="A406" i="48"/>
  <c r="A407" i="48"/>
  <c r="A408" i="48"/>
  <c r="A409" i="48"/>
  <c r="A410" i="48"/>
  <c r="A411" i="48"/>
  <c r="A412" i="48"/>
  <c r="A413" i="48"/>
  <c r="A414" i="48"/>
  <c r="A415" i="48"/>
  <c r="A416" i="48"/>
  <c r="A417" i="48"/>
  <c r="A418" i="48"/>
  <c r="A419" i="48"/>
  <c r="A420" i="48"/>
  <c r="A421" i="48"/>
  <c r="A422" i="48"/>
  <c r="A423" i="48"/>
  <c r="A424" i="48"/>
  <c r="A425" i="48"/>
  <c r="A426" i="48"/>
  <c r="A427" i="48"/>
  <c r="A428" i="48"/>
  <c r="A429" i="48"/>
  <c r="A430" i="48"/>
  <c r="A431" i="48"/>
  <c r="A432" i="48"/>
  <c r="A433" i="48"/>
  <c r="A434" i="48"/>
  <c r="A435" i="48"/>
  <c r="A436" i="48"/>
  <c r="A437" i="48"/>
  <c r="A438" i="48"/>
  <c r="A439" i="48"/>
  <c r="A440" i="48"/>
  <c r="A441" i="48"/>
  <c r="A442" i="48"/>
  <c r="A443" i="48"/>
  <c r="A444" i="48"/>
  <c r="A445" i="48"/>
  <c r="A446" i="48"/>
  <c r="A447" i="48"/>
  <c r="A448" i="48"/>
  <c r="A449" i="48"/>
  <c r="A450" i="48"/>
  <c r="A451" i="48"/>
  <c r="A452" i="48"/>
  <c r="A453" i="48"/>
  <c r="A454" i="48"/>
  <c r="A455" i="48"/>
  <c r="A456" i="48"/>
  <c r="A457" i="48"/>
  <c r="A458" i="48"/>
  <c r="A459" i="48"/>
  <c r="A460" i="48"/>
  <c r="A461" i="48"/>
  <c r="A462" i="48"/>
  <c r="A463" i="48"/>
  <c r="A464" i="48"/>
  <c r="A465" i="48"/>
  <c r="A466" i="48"/>
  <c r="A467" i="48"/>
  <c r="A468" i="48"/>
  <c r="A469" i="48"/>
  <c r="A470" i="48"/>
  <c r="A471" i="48"/>
  <c r="A472" i="48"/>
  <c r="A473" i="48"/>
  <c r="A474" i="48"/>
  <c r="A475" i="48"/>
  <c r="A476" i="48"/>
  <c r="A477" i="48"/>
  <c r="A478" i="48"/>
  <c r="A479" i="48"/>
  <c r="A480" i="48"/>
  <c r="A481" i="48"/>
  <c r="A482" i="48"/>
  <c r="A483" i="48"/>
  <c r="A484" i="48"/>
  <c r="A485" i="48"/>
  <c r="A486" i="48"/>
  <c r="A487" i="48"/>
  <c r="A488" i="48"/>
  <c r="A489" i="48"/>
  <c r="A490" i="48"/>
  <c r="A491" i="48"/>
  <c r="A492" i="48"/>
  <c r="A493" i="48"/>
  <c r="A494" i="48"/>
  <c r="A495" i="48"/>
  <c r="A496" i="48"/>
  <c r="A497" i="48"/>
  <c r="A498" i="48"/>
  <c r="A499" i="48"/>
  <c r="A500" i="48"/>
  <c r="A501" i="48"/>
  <c r="A502" i="48"/>
  <c r="A503" i="48"/>
  <c r="A504" i="48"/>
  <c r="A505" i="48"/>
  <c r="A506" i="48"/>
  <c r="A507" i="48"/>
  <c r="A508" i="48"/>
  <c r="A509" i="48"/>
  <c r="A510" i="48"/>
  <c r="A511" i="48"/>
  <c r="A512" i="48"/>
  <c r="A513" i="48"/>
  <c r="A514" i="48"/>
  <c r="A515" i="48"/>
  <c r="A516" i="48"/>
  <c r="A517" i="48"/>
  <c r="A518" i="48"/>
  <c r="A519" i="48"/>
  <c r="A520" i="48"/>
  <c r="A521" i="48"/>
  <c r="A522" i="48"/>
  <c r="A523" i="48"/>
  <c r="A524" i="48"/>
  <c r="A525" i="48"/>
  <c r="A526" i="48"/>
  <c r="A527" i="48"/>
  <c r="A528" i="48"/>
  <c r="A529" i="48"/>
  <c r="A530" i="48"/>
  <c r="A531" i="48"/>
  <c r="A532" i="48"/>
  <c r="A533" i="48"/>
  <c r="A534" i="48"/>
  <c r="A535" i="48"/>
  <c r="A536" i="48"/>
  <c r="A537" i="48"/>
  <c r="A538" i="48"/>
  <c r="A539" i="48"/>
  <c r="A540" i="48"/>
  <c r="A541" i="48"/>
  <c r="A542" i="48"/>
  <c r="A543" i="48"/>
  <c r="A544" i="48"/>
  <c r="A545" i="48"/>
  <c r="A546" i="48"/>
  <c r="A547" i="48"/>
  <c r="A548" i="48"/>
  <c r="A549" i="48"/>
  <c r="A550" i="48"/>
  <c r="A551" i="48"/>
  <c r="A552" i="48"/>
  <c r="A553" i="48"/>
  <c r="A554" i="48"/>
  <c r="A555" i="48"/>
  <c r="A556" i="48"/>
  <c r="A557" i="48"/>
  <c r="A558" i="48"/>
  <c r="A559" i="48"/>
  <c r="A560" i="48"/>
  <c r="A561" i="48"/>
  <c r="A562" i="48"/>
  <c r="A563" i="48"/>
  <c r="A564" i="48"/>
  <c r="A565" i="48"/>
  <c r="A566" i="48"/>
  <c r="A567" i="48"/>
  <c r="A568" i="48"/>
  <c r="A569" i="48"/>
  <c r="A570" i="48"/>
  <c r="A571" i="48"/>
  <c r="A572" i="48"/>
  <c r="A573" i="48"/>
  <c r="A574" i="48"/>
  <c r="A575" i="48"/>
  <c r="A576" i="48"/>
  <c r="A577" i="48"/>
  <c r="A578" i="48"/>
  <c r="A579" i="48"/>
  <c r="A580" i="48"/>
  <c r="A581" i="48"/>
  <c r="A582" i="48"/>
  <c r="A583" i="48"/>
  <c r="A584" i="48"/>
  <c r="A585" i="48"/>
  <c r="A586" i="48"/>
  <c r="A587" i="48"/>
  <c r="A588" i="48"/>
  <c r="A589" i="48"/>
  <c r="A590" i="48"/>
  <c r="A591" i="48"/>
  <c r="A592" i="48"/>
  <c r="A593" i="48"/>
  <c r="A594" i="48"/>
  <c r="A595" i="48"/>
  <c r="A596" i="48"/>
  <c r="A597" i="48"/>
  <c r="A598" i="48"/>
  <c r="A599" i="48"/>
  <c r="A600" i="48"/>
  <c r="A601" i="48"/>
  <c r="A602" i="48"/>
  <c r="A603" i="48"/>
  <c r="A604" i="48"/>
  <c r="A605" i="48"/>
  <c r="A606" i="48"/>
  <c r="A607" i="48"/>
  <c r="A608" i="48"/>
  <c r="A609" i="48"/>
  <c r="A610" i="48"/>
  <c r="A611" i="48"/>
  <c r="A612" i="48"/>
  <c r="A613" i="48"/>
  <c r="A614" i="48"/>
  <c r="A615" i="48"/>
  <c r="A616" i="48"/>
  <c r="A617" i="48"/>
  <c r="A618" i="48"/>
  <c r="A619" i="48"/>
  <c r="A620" i="48"/>
  <c r="A621" i="48"/>
  <c r="A622" i="48"/>
  <c r="A623" i="48"/>
  <c r="A624" i="48"/>
  <c r="A625" i="48"/>
  <c r="A626" i="48"/>
  <c r="A627" i="48"/>
  <c r="A628" i="48"/>
  <c r="A629" i="48"/>
  <c r="A630" i="48"/>
  <c r="A631" i="48"/>
  <c r="A632" i="48"/>
  <c r="A633" i="48"/>
  <c r="A634" i="48"/>
  <c r="A635" i="48"/>
  <c r="A636" i="48"/>
  <c r="A637" i="48"/>
  <c r="A638" i="48"/>
  <c r="A639" i="48"/>
  <c r="A640" i="48"/>
  <c r="A641" i="48"/>
  <c r="A642" i="48"/>
  <c r="A643" i="48"/>
  <c r="A644" i="48"/>
  <c r="A645" i="48"/>
  <c r="A646" i="48"/>
  <c r="A647" i="48"/>
  <c r="A648" i="48"/>
  <c r="A649" i="48"/>
  <c r="A650" i="48"/>
  <c r="A651" i="48"/>
  <c r="A652" i="48"/>
  <c r="A653" i="48"/>
  <c r="A654" i="48"/>
  <c r="A655" i="48"/>
  <c r="A656" i="48"/>
  <c r="A657" i="48"/>
  <c r="A658" i="48"/>
  <c r="A659" i="48"/>
  <c r="A660" i="48"/>
  <c r="A661" i="48"/>
  <c r="A662" i="48"/>
  <c r="A663" i="48"/>
  <c r="A664" i="48"/>
  <c r="A665" i="48"/>
  <c r="A666" i="48"/>
  <c r="A667" i="48"/>
  <c r="A668" i="48"/>
  <c r="A669" i="48"/>
  <c r="A670" i="48"/>
  <c r="A671" i="48"/>
  <c r="A672" i="48"/>
  <c r="A673" i="48"/>
  <c r="A674" i="48"/>
  <c r="A675" i="48"/>
  <c r="A676" i="48"/>
  <c r="A677" i="48"/>
  <c r="A678" i="48"/>
  <c r="A679" i="48"/>
  <c r="A680" i="48"/>
  <c r="A681" i="48"/>
  <c r="A682" i="48"/>
  <c r="A683" i="48"/>
  <c r="A684" i="48"/>
  <c r="A685" i="48"/>
  <c r="A686" i="48"/>
  <c r="A687" i="48"/>
  <c r="A688" i="48"/>
  <c r="A689" i="48"/>
  <c r="A690" i="48"/>
  <c r="A691" i="48"/>
  <c r="A692" i="48"/>
  <c r="A693" i="48"/>
  <c r="A694" i="48"/>
  <c r="A695" i="48"/>
  <c r="A696" i="48"/>
  <c r="A697" i="48"/>
  <c r="A698" i="48"/>
  <c r="A699" i="48"/>
  <c r="A700" i="48"/>
  <c r="A701" i="48"/>
  <c r="A702" i="48"/>
  <c r="A703" i="48"/>
  <c r="A704" i="48"/>
  <c r="A705" i="48"/>
  <c r="A706" i="48"/>
  <c r="A707" i="48"/>
  <c r="A708" i="48"/>
  <c r="A709" i="48"/>
  <c r="A710" i="48"/>
  <c r="A711" i="48"/>
  <c r="A712" i="48"/>
  <c r="A713" i="48"/>
  <c r="A714" i="48"/>
  <c r="A715" i="48"/>
  <c r="A716" i="48"/>
  <c r="A717" i="48"/>
  <c r="A718" i="48"/>
  <c r="A719" i="48"/>
  <c r="A720" i="48"/>
  <c r="A721" i="48"/>
  <c r="A722" i="48"/>
  <c r="A723" i="48"/>
  <c r="A724" i="48"/>
  <c r="A725" i="48"/>
  <c r="A726" i="48"/>
  <c r="A727" i="48"/>
  <c r="A728" i="48"/>
  <c r="A729" i="48"/>
  <c r="A730" i="48"/>
  <c r="A731" i="48"/>
  <c r="A732" i="48"/>
  <c r="A733" i="48"/>
  <c r="A734" i="48"/>
  <c r="A735" i="48"/>
  <c r="A736" i="48"/>
  <c r="A737" i="48"/>
  <c r="A738" i="48"/>
  <c r="A739" i="48"/>
  <c r="A740" i="48"/>
  <c r="A741" i="48"/>
  <c r="A742" i="48"/>
  <c r="A743" i="48"/>
  <c r="A745" i="48"/>
  <c r="A746" i="48"/>
  <c r="A747" i="48"/>
  <c r="A748" i="48"/>
  <c r="A749" i="48"/>
  <c r="A750" i="48"/>
  <c r="A751" i="48"/>
  <c r="A752" i="48"/>
  <c r="A753" i="48"/>
  <c r="A754" i="48"/>
  <c r="A755" i="48"/>
  <c r="A756" i="48"/>
  <c r="A757" i="48"/>
  <c r="A758" i="48"/>
  <c r="A759" i="48"/>
  <c r="A760" i="48"/>
  <c r="A761" i="48"/>
  <c r="A762" i="48"/>
  <c r="A763" i="48"/>
  <c r="A764" i="48"/>
  <c r="A765" i="48"/>
  <c r="A766" i="48"/>
  <c r="A767" i="48"/>
  <c r="A768" i="48"/>
  <c r="A769" i="48"/>
  <c r="A770" i="48"/>
  <c r="A771" i="48"/>
  <c r="A772" i="48"/>
  <c r="A773" i="48"/>
  <c r="A774" i="48"/>
  <c r="A775" i="48"/>
  <c r="A776" i="48"/>
  <c r="A777" i="48"/>
  <c r="A778" i="48"/>
  <c r="A779" i="48"/>
  <c r="A780" i="48"/>
  <c r="A781" i="48"/>
  <c r="A782" i="48"/>
  <c r="A783" i="48"/>
  <c r="A784" i="48"/>
  <c r="A785" i="48"/>
  <c r="A786" i="48"/>
  <c r="A787" i="48"/>
  <c r="A788" i="48"/>
  <c r="A789" i="48"/>
  <c r="A790" i="48"/>
  <c r="A791" i="48"/>
  <c r="A792" i="48"/>
  <c r="A793" i="48"/>
  <c r="A794" i="48"/>
  <c r="A795" i="48"/>
  <c r="A796" i="48"/>
  <c r="A797" i="48"/>
  <c r="A798" i="48"/>
  <c r="A799" i="48"/>
  <c r="A800" i="48"/>
  <c r="A801" i="48"/>
  <c r="A802" i="48"/>
  <c r="A803" i="48"/>
  <c r="A804" i="48"/>
  <c r="A805" i="48"/>
  <c r="A806" i="48"/>
  <c r="A807" i="48"/>
  <c r="A808" i="48"/>
  <c r="A809" i="48"/>
  <c r="A810" i="48"/>
  <c r="A811" i="48"/>
  <c r="A812" i="48"/>
  <c r="A813" i="48"/>
  <c r="A814" i="48"/>
  <c r="A815" i="48"/>
  <c r="A816" i="48"/>
  <c r="A817" i="48"/>
  <c r="A818" i="48"/>
  <c r="A819" i="48"/>
  <c r="A820" i="48"/>
  <c r="A821" i="48"/>
  <c r="A822" i="48"/>
  <c r="A823" i="48"/>
  <c r="A824" i="48"/>
  <c r="A825" i="48"/>
  <c r="A826" i="48"/>
  <c r="A827" i="48"/>
  <c r="A828" i="48"/>
  <c r="A829" i="48"/>
  <c r="A830" i="48"/>
  <c r="A831" i="48"/>
  <c r="A832" i="48"/>
  <c r="A833" i="48"/>
  <c r="A834" i="48"/>
  <c r="A835" i="48"/>
  <c r="A836" i="48"/>
  <c r="A837" i="48"/>
  <c r="A838" i="48"/>
  <c r="A839" i="48"/>
  <c r="A840" i="48"/>
  <c r="A841" i="48"/>
  <c r="A842" i="48"/>
  <c r="A843" i="48"/>
  <c r="A844" i="48"/>
  <c r="A845" i="48"/>
  <c r="A846" i="48"/>
  <c r="A847" i="48"/>
  <c r="A848" i="48"/>
  <c r="A849" i="48"/>
  <c r="A850" i="48"/>
  <c r="A851" i="48"/>
  <c r="A852" i="48"/>
  <c r="A853" i="48"/>
  <c r="A854" i="48"/>
  <c r="A855" i="48"/>
  <c r="A856" i="48"/>
  <c r="A857" i="48"/>
  <c r="A858" i="48"/>
  <c r="A859" i="48"/>
  <c r="A860" i="48"/>
  <c r="A861" i="48"/>
  <c r="A862" i="48"/>
  <c r="A863" i="48"/>
  <c r="A864" i="48"/>
  <c r="A865" i="48"/>
  <c r="A866" i="48"/>
  <c r="A867" i="48"/>
  <c r="A868" i="48"/>
  <c r="A869" i="48"/>
  <c r="A870" i="48"/>
  <c r="A871" i="48"/>
  <c r="A872" i="48"/>
  <c r="A873" i="48"/>
  <c r="A874" i="48"/>
  <c r="A875" i="48"/>
  <c r="A876" i="48"/>
  <c r="A877" i="48"/>
  <c r="A878" i="48"/>
  <c r="A879" i="48"/>
  <c r="A880" i="48"/>
  <c r="A881" i="48"/>
  <c r="A882" i="48"/>
  <c r="A883" i="48"/>
  <c r="A884" i="48"/>
  <c r="A885" i="48"/>
  <c r="A886" i="48"/>
  <c r="A887" i="48"/>
  <c r="A888" i="48"/>
  <c r="A889" i="48"/>
  <c r="A890" i="48"/>
  <c r="A891" i="48"/>
  <c r="A892" i="48"/>
  <c r="A893" i="48"/>
  <c r="A894" i="48"/>
  <c r="A895" i="48"/>
  <c r="A896" i="48"/>
  <c r="A897" i="48"/>
  <c r="A898" i="48"/>
  <c r="A899" i="48"/>
  <c r="A900" i="48"/>
  <c r="A901" i="48"/>
  <c r="A902" i="48"/>
  <c r="A903" i="48"/>
  <c r="A904" i="48"/>
  <c r="A905" i="48"/>
  <c r="A906" i="48"/>
  <c r="A907" i="48"/>
  <c r="A908" i="48"/>
  <c r="A909" i="48"/>
  <c r="A910" i="48"/>
  <c r="A911" i="48"/>
  <c r="A912" i="48"/>
  <c r="A913" i="48"/>
  <c r="A914" i="48"/>
  <c r="A915" i="48"/>
  <c r="A916" i="48"/>
  <c r="A917" i="48"/>
  <c r="A918" i="48"/>
  <c r="A919" i="48"/>
  <c r="A920" i="48"/>
  <c r="A921" i="48"/>
  <c r="A922" i="48"/>
  <c r="A923" i="48"/>
  <c r="A924" i="48"/>
  <c r="A925" i="48"/>
  <c r="A926" i="48"/>
  <c r="A927" i="48"/>
  <c r="A928" i="48"/>
  <c r="A929" i="48"/>
  <c r="A930" i="48"/>
  <c r="A931" i="48"/>
  <c r="A932" i="48"/>
  <c r="A933" i="48"/>
  <c r="A934" i="48"/>
  <c r="A935" i="48"/>
  <c r="A936" i="48"/>
  <c r="A937" i="48"/>
  <c r="A938" i="48"/>
  <c r="A939" i="48"/>
  <c r="A940" i="48"/>
  <c r="A941" i="48"/>
  <c r="A942" i="48"/>
  <c r="A943" i="48"/>
  <c r="A944" i="48"/>
  <c r="A945" i="48"/>
  <c r="A946" i="48"/>
  <c r="A947" i="48"/>
  <c r="A948" i="48"/>
  <c r="A949" i="48"/>
  <c r="A950" i="48"/>
  <c r="A951" i="48"/>
  <c r="A952" i="48"/>
  <c r="A953" i="48"/>
  <c r="A954" i="48"/>
  <c r="A955" i="48"/>
  <c r="A956" i="48"/>
  <c r="A957" i="48"/>
  <c r="A958" i="48"/>
  <c r="A959" i="48"/>
  <c r="A960" i="48"/>
  <c r="A961" i="48"/>
  <c r="A962" i="48"/>
  <c r="A963" i="48"/>
  <c r="A964" i="48"/>
  <c r="A965" i="48"/>
  <c r="A966" i="48"/>
  <c r="A967" i="48"/>
  <c r="A968" i="48"/>
  <c r="A969" i="48"/>
  <c r="A970" i="48"/>
  <c r="A971" i="48"/>
  <c r="A972" i="48"/>
  <c r="A973" i="48"/>
  <c r="A974" i="48"/>
  <c r="A975" i="48"/>
  <c r="A976" i="48"/>
  <c r="A977" i="48"/>
  <c r="A978" i="48"/>
  <c r="A979" i="48"/>
  <c r="A980" i="48"/>
  <c r="A981" i="48"/>
  <c r="A982" i="48"/>
  <c r="A983" i="48"/>
  <c r="A984" i="48"/>
  <c r="A985" i="48"/>
  <c r="A986" i="48"/>
  <c r="A987" i="48"/>
  <c r="A988" i="48"/>
  <c r="A989" i="48"/>
  <c r="A990" i="48"/>
  <c r="A991" i="48"/>
  <c r="A992" i="48"/>
  <c r="A993" i="48"/>
  <c r="A994" i="48"/>
  <c r="A995" i="48"/>
  <c r="A996" i="48"/>
  <c r="A997" i="48"/>
  <c r="A998" i="48"/>
  <c r="A999" i="48"/>
  <c r="A1000" i="48"/>
  <c r="A1001" i="48"/>
  <c r="A1002" i="48"/>
  <c r="A1003" i="48"/>
  <c r="A1004" i="48"/>
  <c r="A1005" i="48"/>
  <c r="A1006" i="48"/>
  <c r="A1007" i="48"/>
  <c r="A1008" i="48"/>
  <c r="A1009" i="48"/>
  <c r="A1010" i="48"/>
  <c r="A1011" i="48"/>
  <c r="A1012" i="48"/>
  <c r="A1013" i="48"/>
  <c r="A1014" i="48"/>
  <c r="A1015" i="48"/>
  <c r="A1016" i="48"/>
  <c r="A1017" i="48"/>
  <c r="A1018" i="48"/>
  <c r="A1019" i="48"/>
  <c r="A1020" i="48"/>
  <c r="A1021" i="48"/>
  <c r="A1022" i="48"/>
  <c r="A1023" i="48"/>
  <c r="A1024" i="48"/>
  <c r="A1025" i="48"/>
  <c r="A1026" i="48"/>
  <c r="A1027" i="48"/>
  <c r="A1028" i="48"/>
  <c r="A1029" i="48"/>
  <c r="A1030" i="48"/>
  <c r="A1031" i="48"/>
  <c r="A1032" i="48"/>
  <c r="A1033" i="48"/>
  <c r="A1034" i="48"/>
  <c r="A1035" i="48"/>
  <c r="A1036" i="48"/>
  <c r="A1037" i="48"/>
  <c r="A1038" i="48"/>
  <c r="A1039" i="48"/>
  <c r="A1040" i="48"/>
  <c r="A1041" i="48"/>
  <c r="A1042" i="48"/>
  <c r="A1043" i="48"/>
  <c r="A1044" i="48"/>
  <c r="A1045" i="48"/>
  <c r="A1046" i="48"/>
  <c r="A1047" i="48"/>
  <c r="A1048" i="48"/>
  <c r="A1049" i="48"/>
  <c r="A1050" i="48"/>
  <c r="A1051" i="48"/>
  <c r="A1052" i="48"/>
  <c r="A1053" i="48"/>
  <c r="A1054" i="48"/>
  <c r="A1055" i="48"/>
  <c r="A1056" i="48"/>
  <c r="A1057" i="48"/>
  <c r="A1058" i="48"/>
  <c r="A1059" i="48"/>
  <c r="A1060" i="48"/>
  <c r="A1061" i="48"/>
  <c r="A1062" i="48"/>
  <c r="A1063" i="48"/>
  <c r="A1064" i="48"/>
  <c r="A1065" i="48"/>
  <c r="A1066" i="48"/>
  <c r="A1067" i="48"/>
  <c r="A1068" i="48"/>
  <c r="A1069" i="48"/>
  <c r="A1070" i="48"/>
  <c r="A1071" i="48"/>
  <c r="A1072" i="48"/>
  <c r="A1073" i="48"/>
  <c r="A1074" i="48"/>
  <c r="A1075" i="48"/>
  <c r="A1076" i="48"/>
  <c r="A1077" i="48"/>
  <c r="A1078" i="48"/>
  <c r="A1079" i="48"/>
  <c r="A1080" i="48"/>
  <c r="A1081" i="48"/>
  <c r="A1082" i="48"/>
  <c r="A1083" i="48"/>
  <c r="A1084" i="48"/>
  <c r="A1085" i="48"/>
  <c r="A1086" i="48"/>
  <c r="A1087" i="48"/>
  <c r="A1088" i="48"/>
  <c r="A1089" i="48"/>
  <c r="A1090" i="48"/>
  <c r="A1091" i="48"/>
  <c r="A1092" i="48"/>
  <c r="A1093" i="48"/>
  <c r="A1094" i="48"/>
  <c r="A1095" i="48"/>
  <c r="A1096" i="48"/>
  <c r="A1097" i="48"/>
  <c r="A1098" i="48"/>
  <c r="A1099" i="48"/>
  <c r="A1100" i="48"/>
  <c r="A1101" i="48"/>
  <c r="A1102" i="48"/>
  <c r="A1103" i="48"/>
  <c r="A1104" i="48"/>
  <c r="A1105" i="48"/>
  <c r="A1106" i="48"/>
  <c r="A1107" i="48"/>
  <c r="A1108" i="48"/>
  <c r="A1109" i="48"/>
  <c r="A1110" i="48"/>
  <c r="A1111" i="48"/>
  <c r="A1112" i="48"/>
  <c r="A1113" i="48"/>
  <c r="A1114" i="48"/>
  <c r="A1115" i="48"/>
  <c r="A1116" i="48"/>
  <c r="A1117" i="48"/>
  <c r="A1118" i="48"/>
  <c r="A1119" i="48"/>
  <c r="A1120" i="48"/>
  <c r="A1121" i="48"/>
  <c r="A1122" i="48"/>
  <c r="A1123" i="48"/>
  <c r="A1124" i="48"/>
  <c r="A1125" i="48"/>
  <c r="A1126" i="48"/>
  <c r="A1127" i="48"/>
  <c r="A1128" i="48"/>
  <c r="A1129" i="48"/>
  <c r="A1130" i="48"/>
  <c r="A1131" i="48"/>
  <c r="A1132" i="48"/>
  <c r="A1133" i="48"/>
  <c r="A1134" i="48"/>
  <c r="A1135" i="48"/>
  <c r="A1136" i="48"/>
  <c r="A1137" i="48"/>
  <c r="A1138" i="48"/>
  <c r="A1139" i="48"/>
  <c r="A1140" i="48"/>
  <c r="A1141" i="48"/>
  <c r="A1142" i="48"/>
  <c r="A1143" i="48"/>
  <c r="A1144" i="48"/>
  <c r="A1145" i="48"/>
  <c r="A1146" i="48"/>
  <c r="A1147" i="48"/>
  <c r="A1148" i="48"/>
  <c r="A1149" i="48"/>
  <c r="A1150" i="48"/>
  <c r="A1151" i="48"/>
  <c r="A1152" i="48"/>
  <c r="A1153" i="48"/>
  <c r="A1154" i="48"/>
  <c r="A1155" i="48"/>
  <c r="A1156" i="48"/>
  <c r="A1157" i="48"/>
  <c r="A1158" i="48"/>
  <c r="A1159" i="48"/>
  <c r="A1160" i="48"/>
  <c r="A1161" i="48"/>
  <c r="A1162" i="48"/>
  <c r="A1163" i="48"/>
  <c r="A1164" i="48"/>
  <c r="A1165" i="48"/>
  <c r="A1166" i="48"/>
  <c r="A1167" i="48"/>
  <c r="A1168" i="48"/>
  <c r="A1169" i="48"/>
  <c r="A1170" i="48"/>
  <c r="A1171" i="48"/>
  <c r="A1172" i="48"/>
  <c r="A1173" i="48"/>
  <c r="A1174" i="48"/>
  <c r="A1175" i="48"/>
  <c r="A1176" i="48"/>
  <c r="A1177" i="48"/>
  <c r="A1178" i="48"/>
  <c r="A1179" i="48"/>
  <c r="A1180" i="48"/>
  <c r="A1181" i="48"/>
  <c r="A1182" i="48"/>
  <c r="A1183" i="48"/>
  <c r="A1184" i="48"/>
  <c r="A1185" i="48"/>
  <c r="A1186" i="48"/>
  <c r="A1187" i="48"/>
  <c r="A1188" i="48"/>
  <c r="A1189" i="48"/>
  <c r="A1190" i="48"/>
  <c r="A1191" i="48"/>
  <c r="A1192" i="48"/>
  <c r="A1193" i="48"/>
  <c r="A1194" i="48"/>
  <c r="A1195" i="48"/>
  <c r="A1196" i="48"/>
  <c r="A1197" i="48"/>
  <c r="A1198" i="48"/>
  <c r="A1199" i="48"/>
  <c r="A1200" i="48"/>
  <c r="A1201" i="48"/>
  <c r="A1202" i="48"/>
  <c r="A1203" i="48"/>
  <c r="A1204" i="48"/>
  <c r="A1205" i="48"/>
  <c r="A1206" i="48"/>
  <c r="A1207" i="48"/>
  <c r="A1208" i="48"/>
  <c r="A1209" i="48"/>
  <c r="A1210" i="48"/>
  <c r="A1211" i="48"/>
  <c r="A1212" i="48"/>
  <c r="A1213" i="48"/>
  <c r="A1214" i="48"/>
  <c r="A1215" i="48"/>
  <c r="A1216" i="48"/>
  <c r="A1217" i="48"/>
  <c r="A1218" i="48"/>
  <c r="A1219" i="48"/>
  <c r="A1220" i="48"/>
  <c r="A1221" i="48"/>
  <c r="A1222" i="48"/>
  <c r="A1223" i="48"/>
  <c r="A1224" i="48"/>
  <c r="A1225" i="48"/>
  <c r="A1226" i="48"/>
  <c r="A1227" i="48"/>
  <c r="A1228" i="48"/>
  <c r="A1229" i="48"/>
  <c r="A1230" i="48"/>
  <c r="A1231" i="48"/>
  <c r="A1232" i="48"/>
  <c r="A1233" i="48"/>
  <c r="A1234" i="48"/>
  <c r="A1235" i="48"/>
  <c r="A1236" i="48"/>
  <c r="A1237" i="48"/>
  <c r="A1238" i="48"/>
  <c r="A1239" i="48"/>
  <c r="A1240" i="48"/>
  <c r="A1241" i="48"/>
  <c r="A1242" i="48"/>
  <c r="A1243" i="48"/>
  <c r="A1244" i="48"/>
  <c r="A1245" i="48"/>
  <c r="A1246" i="48"/>
  <c r="A1247" i="48"/>
  <c r="A1248" i="48"/>
  <c r="A1249" i="48"/>
  <c r="A1250" i="48"/>
  <c r="A1251" i="48"/>
  <c r="A1252" i="48"/>
  <c r="A1253" i="48"/>
  <c r="A1254" i="48"/>
  <c r="A1255" i="48"/>
  <c r="A1256" i="48"/>
  <c r="A1257" i="48"/>
  <c r="A1258" i="48"/>
  <c r="A1259" i="48"/>
  <c r="A1260" i="48"/>
  <c r="A1261" i="48"/>
  <c r="A1262" i="48"/>
  <c r="A1263" i="48"/>
  <c r="A1264" i="48"/>
  <c r="A1265" i="48"/>
  <c r="A1266" i="48"/>
  <c r="A1267" i="48"/>
  <c r="A1268" i="48"/>
  <c r="A1269" i="48"/>
  <c r="A1270" i="48"/>
  <c r="A1271" i="48"/>
  <c r="A1272" i="48"/>
  <c r="A1273" i="48"/>
  <c r="A1274" i="48"/>
  <c r="A1275" i="48"/>
  <c r="A1276" i="48"/>
  <c r="A1277" i="48"/>
  <c r="A1278" i="48"/>
  <c r="A1279" i="48"/>
  <c r="A1280" i="48"/>
  <c r="A1281" i="48"/>
  <c r="A1282" i="48"/>
  <c r="A1283" i="48"/>
  <c r="A1284" i="48"/>
  <c r="A1285" i="48"/>
  <c r="A1286" i="48"/>
  <c r="A1287" i="48"/>
  <c r="A1288" i="48"/>
  <c r="A1289" i="48"/>
  <c r="A1290" i="48"/>
  <c r="A1291" i="48"/>
  <c r="A1292" i="48"/>
  <c r="A1293" i="48"/>
  <c r="A1294" i="48"/>
  <c r="A1295" i="48"/>
  <c r="A1296" i="48"/>
  <c r="A1297" i="48"/>
  <c r="A1298" i="48"/>
  <c r="A1299" i="48"/>
  <c r="A1300" i="48"/>
  <c r="A1301" i="48"/>
  <c r="A1302" i="48"/>
  <c r="A1303" i="48"/>
  <c r="A1304" i="48"/>
  <c r="A1305" i="48"/>
  <c r="A1306" i="48"/>
  <c r="A1307" i="48"/>
  <c r="A1308" i="48"/>
  <c r="A1309" i="48"/>
  <c r="A1310" i="48"/>
  <c r="A1311" i="48"/>
  <c r="A1312" i="48"/>
  <c r="A1313" i="48"/>
  <c r="A1314" i="48"/>
  <c r="A1315" i="48"/>
  <c r="A1316" i="48"/>
  <c r="A1317" i="48"/>
  <c r="A1318" i="48"/>
  <c r="A1319" i="48"/>
  <c r="A1320" i="48"/>
  <c r="A1321" i="48"/>
  <c r="A1322" i="48"/>
  <c r="A1323" i="48"/>
  <c r="A1324" i="48"/>
  <c r="A1325" i="48"/>
  <c r="A1326" i="48"/>
  <c r="A1327" i="48"/>
  <c r="A1328" i="48"/>
  <c r="A1329" i="48"/>
  <c r="A1330" i="48"/>
  <c r="A1331" i="48"/>
  <c r="A1332" i="48"/>
  <c r="A1333" i="48"/>
  <c r="A1334" i="48"/>
  <c r="A1335" i="48"/>
  <c r="A1336" i="48"/>
  <c r="A1337" i="48"/>
  <c r="A1338" i="48"/>
  <c r="A1339" i="48"/>
  <c r="A1340" i="48"/>
  <c r="A1341" i="48"/>
  <c r="A1342" i="48"/>
  <c r="A1343" i="48"/>
  <c r="A1344" i="48"/>
  <c r="A1345" i="48"/>
  <c r="A1346" i="48"/>
  <c r="A1347" i="48"/>
  <c r="A1348" i="48"/>
  <c r="A1349" i="48"/>
  <c r="A1350" i="48"/>
  <c r="A1351" i="48"/>
  <c r="A1352" i="48"/>
  <c r="A1353" i="48"/>
  <c r="A1354" i="48"/>
  <c r="A1355" i="48"/>
  <c r="A1356" i="48"/>
  <c r="A1357" i="48"/>
  <c r="A1358" i="48"/>
  <c r="A1359" i="48"/>
  <c r="A1360" i="48"/>
  <c r="A1361" i="48"/>
  <c r="A1362" i="48"/>
  <c r="A1363" i="48"/>
  <c r="A1364" i="48"/>
  <c r="A1365" i="48"/>
  <c r="A1366" i="48"/>
  <c r="A1367" i="48"/>
  <c r="A1368" i="48"/>
  <c r="A1369" i="48"/>
  <c r="A1370" i="48"/>
  <c r="A1371" i="48"/>
  <c r="A1372" i="48"/>
  <c r="A1373" i="48"/>
  <c r="A1374" i="48"/>
  <c r="A1375" i="48"/>
  <c r="A1376" i="48"/>
  <c r="A1377" i="48"/>
  <c r="A1378" i="48"/>
  <c r="A1379" i="48"/>
  <c r="A1380" i="48"/>
  <c r="A1381" i="48"/>
  <c r="A1382" i="48"/>
  <c r="A1383" i="48"/>
  <c r="A1384" i="48"/>
  <c r="A1385" i="48"/>
  <c r="A1386" i="48"/>
  <c r="A1387" i="48"/>
  <c r="A1388" i="48"/>
  <c r="A1389" i="48"/>
  <c r="A1390" i="48"/>
  <c r="A1391" i="48"/>
  <c r="A1392" i="48"/>
  <c r="A1393" i="48"/>
  <c r="A1394" i="48"/>
  <c r="A1395" i="48"/>
  <c r="A1396" i="48"/>
  <c r="A1397" i="48"/>
  <c r="A1398" i="48"/>
  <c r="A1399" i="48"/>
  <c r="A1400" i="48"/>
  <c r="A1401" i="48"/>
  <c r="A1402" i="48"/>
  <c r="A1403" i="48"/>
  <c r="A1404" i="48"/>
  <c r="A1405" i="48"/>
  <c r="A1406" i="48"/>
  <c r="A1407" i="48"/>
  <c r="A1408" i="48"/>
  <c r="A1409" i="48"/>
  <c r="A1410" i="48"/>
  <c r="A1411" i="48"/>
  <c r="A1412" i="48"/>
  <c r="A1413" i="48"/>
  <c r="A1414" i="48"/>
  <c r="A1415" i="48"/>
  <c r="A1416" i="48"/>
  <c r="A1417" i="48"/>
  <c r="A1418" i="48"/>
  <c r="A1419" i="48"/>
  <c r="A1420" i="48"/>
  <c r="A1421" i="48"/>
  <c r="A1422" i="48"/>
  <c r="A1423" i="48"/>
  <c r="A1424" i="48"/>
  <c r="A1425" i="48"/>
  <c r="A1426" i="48"/>
  <c r="A1427" i="48"/>
  <c r="A1428" i="48"/>
  <c r="A1429" i="48"/>
  <c r="A1430" i="48"/>
  <c r="A1431" i="48"/>
  <c r="A1432" i="48"/>
  <c r="A1433" i="48"/>
  <c r="A1434" i="48"/>
  <c r="A1435" i="48"/>
  <c r="A1436" i="48"/>
  <c r="A1437" i="48"/>
  <c r="A1438" i="48"/>
  <c r="A1439" i="48"/>
  <c r="A1440" i="48"/>
  <c r="A1441" i="48"/>
  <c r="A1442" i="48"/>
  <c r="A1443" i="48"/>
  <c r="A1444" i="48"/>
  <c r="A1445" i="48"/>
  <c r="A1446" i="48"/>
  <c r="A1447" i="48"/>
  <c r="A1448" i="48"/>
  <c r="A1449" i="48"/>
  <c r="A1450" i="48"/>
  <c r="A1451" i="48"/>
  <c r="A1452" i="48"/>
  <c r="A1453" i="48"/>
  <c r="A1454" i="48"/>
  <c r="A1455" i="48"/>
  <c r="A1456" i="48"/>
  <c r="A1457" i="48"/>
  <c r="A1458" i="48"/>
  <c r="A1459" i="48"/>
  <c r="A1460" i="48"/>
  <c r="A1461" i="48"/>
  <c r="A1462" i="48"/>
  <c r="A1463" i="48"/>
  <c r="A1464" i="48"/>
  <c r="A1465" i="48"/>
  <c r="A1466" i="48"/>
  <c r="A1467" i="48"/>
  <c r="A1468" i="48"/>
  <c r="A1469" i="48"/>
  <c r="A1470" i="48"/>
  <c r="A1471" i="48"/>
  <c r="A1472" i="48"/>
  <c r="A1473" i="48"/>
  <c r="A1474" i="48"/>
  <c r="A1475" i="48"/>
  <c r="A1476" i="48"/>
  <c r="A1477" i="48"/>
  <c r="A1478" i="48"/>
  <c r="A1479" i="48"/>
  <c r="A1480" i="48"/>
  <c r="A1481" i="48"/>
  <c r="A1482" i="48"/>
  <c r="A1483" i="48"/>
  <c r="A1484" i="48"/>
  <c r="A1485" i="48"/>
  <c r="A1486" i="48"/>
  <c r="A1487" i="48"/>
  <c r="A1488" i="48"/>
  <c r="A1489" i="48"/>
  <c r="A1490" i="48"/>
  <c r="A1491" i="48"/>
  <c r="A1492" i="48"/>
  <c r="A1493" i="48"/>
  <c r="A1494" i="48"/>
  <c r="A1495" i="48"/>
  <c r="A1496" i="48"/>
  <c r="A1497" i="48"/>
  <c r="A1498" i="48"/>
  <c r="A1499" i="48"/>
  <c r="A1500" i="48"/>
  <c r="A1501" i="48"/>
  <c r="A1502" i="48"/>
  <c r="A1503" i="48"/>
  <c r="A1504" i="48"/>
  <c r="A1505" i="48"/>
  <c r="A1506" i="48"/>
  <c r="A1507" i="48"/>
  <c r="A1508" i="48"/>
  <c r="A1509" i="48"/>
  <c r="A1510" i="48"/>
  <c r="A1511" i="48"/>
  <c r="A1512" i="48"/>
  <c r="A1513" i="48"/>
  <c r="A1514" i="48"/>
  <c r="A1515" i="48"/>
  <c r="A1516" i="48"/>
  <c r="A1517" i="48"/>
  <c r="A1518" i="48"/>
  <c r="A1519" i="48"/>
  <c r="A1520" i="48"/>
  <c r="A1521" i="48"/>
  <c r="A1522" i="48"/>
  <c r="A1523" i="48"/>
  <c r="A1524" i="48"/>
  <c r="A1525" i="48"/>
  <c r="A1526" i="48"/>
  <c r="A1527" i="48"/>
  <c r="A1528" i="48"/>
  <c r="A1529" i="48"/>
  <c r="A1530" i="48"/>
  <c r="A1531" i="48"/>
  <c r="A1532" i="48"/>
  <c r="A1533" i="48"/>
  <c r="A1534" i="48"/>
  <c r="A1535" i="48"/>
  <c r="A1536" i="48"/>
  <c r="A1537" i="48"/>
  <c r="A1538" i="48"/>
  <c r="A1539" i="48"/>
  <c r="A1540" i="48"/>
  <c r="A1541" i="48"/>
  <c r="A1542" i="48"/>
  <c r="A1543" i="48"/>
  <c r="A1544" i="48"/>
  <c r="A1545" i="48"/>
  <c r="A1546" i="48"/>
  <c r="A1547" i="48"/>
  <c r="A1548" i="48"/>
  <c r="A1549" i="48"/>
  <c r="A1550" i="48"/>
  <c r="A1551" i="48"/>
  <c r="A1552" i="48"/>
  <c r="A1553" i="48"/>
  <c r="A1554" i="48"/>
  <c r="A1555" i="48"/>
  <c r="A1556" i="48"/>
  <c r="A1557" i="48"/>
  <c r="A1558" i="48"/>
  <c r="A1559" i="48"/>
  <c r="A1560" i="48"/>
  <c r="A1561" i="48"/>
  <c r="A1562" i="48"/>
  <c r="A1563" i="48"/>
  <c r="A1564" i="48"/>
  <c r="A1565" i="48"/>
  <c r="A1566" i="48"/>
  <c r="A1567" i="48"/>
  <c r="A1568" i="48"/>
  <c r="A1569" i="48"/>
  <c r="A1570" i="48"/>
  <c r="A1571" i="48"/>
  <c r="A1572" i="48"/>
  <c r="A1573" i="48"/>
  <c r="A1574" i="48"/>
  <c r="A1575" i="48"/>
  <c r="A1576" i="48"/>
  <c r="A1577" i="48"/>
  <c r="A1578" i="48"/>
  <c r="A1579" i="48"/>
  <c r="A1580" i="48"/>
  <c r="A1581" i="48"/>
  <c r="A1582" i="48"/>
  <c r="A1583" i="48"/>
  <c r="A1584" i="48"/>
  <c r="A1585" i="48"/>
  <c r="A1586" i="48"/>
  <c r="A1587" i="48"/>
  <c r="A1588" i="48"/>
  <c r="A1589" i="48"/>
  <c r="A1590" i="48"/>
  <c r="A1591" i="48"/>
  <c r="A1592" i="48"/>
  <c r="A1593" i="48"/>
  <c r="A1594" i="48"/>
  <c r="A1595" i="48"/>
  <c r="A1596" i="48"/>
  <c r="A1597" i="48"/>
  <c r="A1598" i="48"/>
  <c r="A1599" i="48"/>
  <c r="A1600" i="48"/>
  <c r="A1601" i="48"/>
  <c r="A1602" i="48"/>
  <c r="A1603" i="48"/>
  <c r="A1604" i="48"/>
  <c r="A1605" i="48"/>
  <c r="A1606" i="48"/>
  <c r="A1607" i="48"/>
  <c r="A1608" i="48"/>
  <c r="A1609" i="48"/>
  <c r="A1610" i="48"/>
  <c r="A1611" i="48"/>
  <c r="A1612" i="48"/>
  <c r="A1613" i="48"/>
  <c r="A1614" i="48"/>
  <c r="A1615" i="48"/>
  <c r="A1616" i="48"/>
  <c r="A1617" i="48"/>
  <c r="A1618" i="48"/>
  <c r="A1619" i="48"/>
  <c r="A1620" i="48"/>
  <c r="A1621" i="48"/>
  <c r="A1622" i="48"/>
  <c r="A1623" i="48"/>
  <c r="A1624" i="48"/>
  <c r="A1625" i="48"/>
  <c r="A1626" i="48"/>
  <c r="A1627" i="48"/>
  <c r="A1628" i="48"/>
  <c r="A1629" i="48"/>
  <c r="A1630" i="48"/>
  <c r="A1631" i="48"/>
  <c r="A1632" i="48"/>
  <c r="A1633" i="48"/>
  <c r="A1634" i="48"/>
  <c r="A1635" i="48"/>
  <c r="A1636" i="48"/>
  <c r="A1637" i="48"/>
  <c r="A1638" i="48"/>
  <c r="A1639" i="48"/>
  <c r="A1640" i="48"/>
  <c r="A1641" i="48"/>
  <c r="A1642" i="48"/>
  <c r="A1643" i="48"/>
  <c r="A1644" i="48"/>
  <c r="A1645" i="48"/>
  <c r="A1646" i="48"/>
  <c r="A1647" i="48"/>
  <c r="A1648" i="48"/>
  <c r="A1649" i="48"/>
  <c r="A1650" i="48"/>
  <c r="A1651" i="48"/>
  <c r="A1652" i="48"/>
  <c r="A1653" i="48"/>
  <c r="A1654" i="48"/>
  <c r="A1655" i="48"/>
  <c r="A1656" i="48"/>
  <c r="A1657" i="48"/>
  <c r="A1658" i="48"/>
  <c r="A1659" i="48"/>
  <c r="A1660" i="48"/>
  <c r="A1661" i="48"/>
  <c r="A1662" i="48"/>
  <c r="A1663" i="48"/>
  <c r="A1664" i="48"/>
  <c r="A1665" i="48"/>
  <c r="A1666" i="48"/>
  <c r="A1667" i="48"/>
  <c r="A1668" i="48"/>
  <c r="A1669" i="48"/>
  <c r="A1670" i="48"/>
  <c r="A1671" i="48"/>
  <c r="A1672" i="48"/>
  <c r="A1673" i="48"/>
  <c r="A1674" i="48"/>
  <c r="A1675" i="48"/>
  <c r="A1676" i="48"/>
  <c r="A1677" i="48"/>
  <c r="A1678" i="48"/>
  <c r="A1679" i="48"/>
  <c r="A1680" i="48"/>
  <c r="A1681" i="48"/>
  <c r="A1682" i="48"/>
  <c r="A1683" i="48"/>
  <c r="A1684" i="48"/>
  <c r="A1685" i="48"/>
  <c r="A1686" i="48"/>
  <c r="A1687" i="48"/>
  <c r="A1688" i="48"/>
  <c r="A1689" i="48"/>
  <c r="A1690" i="48"/>
  <c r="A1691" i="48"/>
  <c r="A1692" i="48"/>
  <c r="A1693" i="48"/>
  <c r="A1694" i="48"/>
  <c r="A1695" i="48"/>
  <c r="A1696" i="48"/>
  <c r="A1697" i="48"/>
  <c r="A1698" i="48"/>
  <c r="A1699" i="48"/>
  <c r="A1700" i="48"/>
  <c r="A1701" i="48"/>
  <c r="A1702" i="48"/>
  <c r="A1703" i="48"/>
  <c r="A1704" i="48"/>
  <c r="A1705" i="48"/>
  <c r="A1706" i="48"/>
  <c r="A1707" i="48"/>
  <c r="A1708" i="48"/>
  <c r="A1709" i="48"/>
  <c r="A1710" i="48"/>
  <c r="A1711" i="48"/>
  <c r="A1712" i="48"/>
  <c r="A1713" i="48"/>
  <c r="A1714" i="48"/>
  <c r="A1715" i="48"/>
  <c r="A1716" i="48"/>
  <c r="A1717" i="48"/>
  <c r="A1718" i="48"/>
  <c r="A1719" i="48"/>
  <c r="A1720" i="48"/>
  <c r="A1721" i="48"/>
  <c r="A1722" i="48"/>
  <c r="A1723" i="48"/>
  <c r="A1724" i="48"/>
  <c r="A1725" i="48"/>
  <c r="A1726" i="48"/>
  <c r="A1727" i="48"/>
  <c r="A1728" i="48"/>
  <c r="A1729" i="48"/>
  <c r="A1730" i="48"/>
  <c r="A1731" i="48"/>
  <c r="A1732" i="48"/>
  <c r="A1733" i="48"/>
  <c r="A1734" i="48"/>
  <c r="A1735" i="48"/>
  <c r="A1736" i="48"/>
  <c r="A1737" i="48"/>
  <c r="A1738" i="48"/>
  <c r="A1739" i="48"/>
  <c r="A1740" i="48"/>
  <c r="A1741" i="48"/>
  <c r="A1742" i="48"/>
  <c r="A1743" i="48"/>
  <c r="A1744" i="48"/>
  <c r="A1745" i="48"/>
  <c r="A1746" i="48"/>
  <c r="A1747" i="48"/>
  <c r="A1748" i="48"/>
  <c r="A1749" i="48"/>
  <c r="A1750" i="48"/>
  <c r="A1751" i="48"/>
  <c r="A1752" i="48"/>
  <c r="A1753" i="48"/>
  <c r="A1754" i="48"/>
  <c r="A1755" i="48"/>
  <c r="A1756" i="48"/>
  <c r="A1757" i="48"/>
  <c r="A1758" i="48"/>
  <c r="A1759" i="48"/>
  <c r="A1760" i="48"/>
  <c r="A1761" i="48"/>
  <c r="A1762" i="48"/>
  <c r="A1763" i="48"/>
  <c r="A1764" i="48"/>
  <c r="A1765" i="48"/>
  <c r="A1766" i="48"/>
  <c r="A1767" i="48"/>
  <c r="A1768" i="48"/>
  <c r="A1769" i="48"/>
  <c r="A1770" i="48"/>
  <c r="A1771" i="48"/>
  <c r="A1772" i="48"/>
  <c r="A1773" i="48"/>
  <c r="A1774" i="48"/>
  <c r="A1775" i="48"/>
  <c r="A1776" i="48"/>
  <c r="A1777" i="48"/>
  <c r="A1778" i="48"/>
  <c r="A1779" i="48"/>
  <c r="A1780" i="48"/>
  <c r="A1781" i="48"/>
  <c r="A1782" i="48"/>
  <c r="A1783" i="48"/>
  <c r="A1784" i="48"/>
  <c r="A1785" i="48"/>
  <c r="A1786" i="48"/>
  <c r="A1787" i="48"/>
  <c r="A1788" i="48"/>
  <c r="A1789" i="48"/>
  <c r="A1790" i="48"/>
  <c r="A1791" i="48"/>
  <c r="A1792" i="48"/>
  <c r="A1793" i="48"/>
  <c r="A1794" i="48"/>
  <c r="A1795" i="48"/>
  <c r="A1796" i="48"/>
  <c r="A1797" i="48"/>
  <c r="A1798" i="48"/>
  <c r="A1799" i="48"/>
  <c r="A1800" i="48"/>
  <c r="A1801" i="48"/>
  <c r="A1802" i="48"/>
  <c r="A1803" i="48"/>
  <c r="A1804" i="48"/>
  <c r="A1805" i="48"/>
  <c r="A1806" i="48"/>
  <c r="A1807" i="48"/>
  <c r="A1808" i="48"/>
  <c r="A1809" i="48"/>
  <c r="A1810" i="48"/>
  <c r="A1811" i="48"/>
  <c r="A1812" i="48"/>
  <c r="A1813" i="48"/>
  <c r="A1814" i="48"/>
  <c r="A1815" i="48"/>
  <c r="A1816" i="48"/>
  <c r="A1817" i="48"/>
  <c r="A1818" i="48"/>
  <c r="A1819" i="48"/>
  <c r="A1820" i="48"/>
  <c r="A1821" i="48"/>
  <c r="A1822" i="48"/>
  <c r="A1823" i="48"/>
  <c r="A1824" i="48"/>
  <c r="A1825" i="48"/>
  <c r="A1826" i="48"/>
  <c r="A1827" i="48"/>
  <c r="A1828" i="48"/>
  <c r="A1829" i="48"/>
  <c r="A1830" i="48"/>
  <c r="A1831" i="48"/>
  <c r="A1832" i="48"/>
  <c r="A1833" i="48"/>
  <c r="A1834" i="48"/>
  <c r="A1835" i="48"/>
  <c r="A1836" i="48"/>
  <c r="A1837" i="48"/>
  <c r="A1838" i="48"/>
  <c r="A1839" i="48"/>
  <c r="A1840" i="48"/>
  <c r="A1841" i="48"/>
  <c r="A1842" i="48"/>
  <c r="A1843" i="48"/>
  <c r="A1844" i="48"/>
  <c r="A1845" i="48"/>
  <c r="A1846" i="48"/>
  <c r="A1847" i="48"/>
  <c r="A1848" i="48"/>
  <c r="A1849" i="48"/>
  <c r="A1850" i="48"/>
  <c r="A1851" i="48"/>
  <c r="A1852" i="48"/>
  <c r="A1853" i="48"/>
  <c r="A1854" i="48"/>
  <c r="A1855" i="48"/>
  <c r="A1856" i="48"/>
  <c r="A1857" i="48"/>
  <c r="A1858" i="48"/>
  <c r="A1859" i="48"/>
  <c r="A1860" i="48"/>
  <c r="A1861" i="48"/>
  <c r="A1862" i="48"/>
  <c r="A1863" i="48"/>
  <c r="A1864" i="48"/>
  <c r="A1865" i="48"/>
  <c r="A1866" i="48"/>
  <c r="A1867" i="48"/>
  <c r="A1868" i="48"/>
  <c r="A1869" i="48"/>
  <c r="A1870" i="48"/>
  <c r="A1871" i="48"/>
  <c r="A1872" i="48"/>
  <c r="A1873" i="48"/>
  <c r="A1874" i="48"/>
  <c r="A1875" i="48"/>
  <c r="A1876" i="48"/>
  <c r="A1877" i="48"/>
  <c r="A1878" i="48"/>
  <c r="A1879" i="48"/>
  <c r="A1880" i="48"/>
  <c r="A1881" i="48"/>
  <c r="A1882" i="48"/>
  <c r="A1883" i="48"/>
  <c r="A1884" i="48"/>
  <c r="A1885" i="48"/>
  <c r="A1886" i="48"/>
  <c r="A1887" i="48"/>
  <c r="A1888" i="48"/>
  <c r="A1889" i="48"/>
  <c r="A1890" i="48"/>
  <c r="A1891" i="48"/>
  <c r="A1892" i="48"/>
  <c r="A1893" i="48"/>
  <c r="A1894" i="48"/>
  <c r="A1895" i="48"/>
  <c r="A1896" i="48"/>
  <c r="A1897" i="48"/>
  <c r="A1898" i="48"/>
  <c r="A1899" i="48"/>
  <c r="A1900" i="48"/>
  <c r="A1901" i="48"/>
  <c r="A1902" i="48"/>
  <c r="A1903" i="48"/>
  <c r="A1904" i="48"/>
  <c r="A1905" i="48"/>
  <c r="A1906" i="48"/>
  <c r="A1907" i="48"/>
  <c r="A1908" i="48"/>
  <c r="A1909" i="48"/>
  <c r="A1910" i="48"/>
  <c r="A1911" i="48"/>
  <c r="A1912" i="48"/>
  <c r="A1913" i="48"/>
  <c r="A1914" i="48"/>
  <c r="A1915" i="48"/>
  <c r="A1916" i="48"/>
  <c r="A1917" i="48"/>
  <c r="A1918" i="48"/>
  <c r="A1919" i="48"/>
  <c r="A1920" i="48"/>
  <c r="A1921" i="48"/>
  <c r="A1922" i="48"/>
  <c r="A1923" i="48"/>
  <c r="A1924" i="48"/>
  <c r="A1925" i="48"/>
  <c r="A1926" i="48"/>
  <c r="A1927" i="48"/>
  <c r="A1928" i="48"/>
  <c r="A1929" i="48"/>
  <c r="A1930" i="48"/>
  <c r="A1931" i="48"/>
  <c r="A1932" i="48"/>
  <c r="A1933" i="48"/>
  <c r="A1934" i="48"/>
  <c r="A1935" i="48"/>
  <c r="A1936" i="48"/>
  <c r="A1937" i="48"/>
  <c r="A1938" i="48"/>
  <c r="A1939" i="48"/>
  <c r="A1940" i="48"/>
  <c r="A1941" i="48"/>
  <c r="A1942" i="48"/>
  <c r="A1943" i="48"/>
  <c r="A1944" i="48"/>
  <c r="A1945" i="48"/>
  <c r="A1946" i="48"/>
  <c r="A1947" i="48"/>
  <c r="A1948" i="48"/>
  <c r="A1949" i="48"/>
  <c r="A1950" i="48"/>
  <c r="A1951" i="48"/>
  <c r="A1952" i="48"/>
  <c r="A1953" i="48"/>
  <c r="A1954" i="48"/>
  <c r="A1955" i="48"/>
  <c r="A1956" i="48"/>
  <c r="A1957" i="48"/>
  <c r="A1958" i="48"/>
  <c r="A1959" i="48"/>
  <c r="A1960" i="48"/>
  <c r="A1961" i="48"/>
  <c r="A1962" i="48"/>
  <c r="A1963" i="48"/>
  <c r="A1964" i="48"/>
  <c r="A1965" i="48"/>
  <c r="A1966" i="48"/>
  <c r="A1967" i="48"/>
  <c r="A1968" i="48"/>
  <c r="A1969" i="48"/>
  <c r="A1970" i="48"/>
  <c r="A1971" i="48"/>
  <c r="A1972" i="48"/>
  <c r="A1973" i="48"/>
  <c r="A1974" i="48"/>
  <c r="A1975" i="48"/>
  <c r="A1976" i="48"/>
  <c r="A1977" i="48"/>
  <c r="A1978" i="48"/>
  <c r="A1979" i="48"/>
  <c r="A1980" i="48"/>
  <c r="A1981" i="48"/>
  <c r="A1982" i="48"/>
  <c r="A1983" i="48"/>
  <c r="A1984" i="48"/>
  <c r="A1985" i="48"/>
  <c r="A1986" i="48"/>
  <c r="A1987" i="48"/>
  <c r="A1988" i="48"/>
  <c r="A1989" i="48"/>
  <c r="A1990" i="48"/>
  <c r="A1991" i="48"/>
  <c r="A1992" i="48"/>
  <c r="A1993" i="48"/>
  <c r="A1994" i="48"/>
  <c r="A1995" i="48"/>
  <c r="A1996" i="48"/>
  <c r="A1997" i="48"/>
  <c r="A1998" i="48"/>
  <c r="A1999" i="48"/>
  <c r="A2000" i="48"/>
  <c r="A2001" i="48"/>
  <c r="A2002" i="48"/>
  <c r="A2003" i="48"/>
  <c r="A2004" i="48"/>
  <c r="A2005" i="48"/>
  <c r="A2006" i="48"/>
  <c r="A2007" i="48"/>
  <c r="A2008" i="48"/>
  <c r="A2009" i="48"/>
  <c r="A2010" i="48"/>
  <c r="A2011" i="48"/>
  <c r="A2012" i="48"/>
  <c r="A2013" i="48"/>
  <c r="A2014" i="48"/>
  <c r="A2015" i="48"/>
  <c r="A2016" i="48"/>
  <c r="A2017" i="48"/>
  <c r="A2018" i="48"/>
  <c r="A2019" i="48"/>
  <c r="A2020" i="48"/>
  <c r="A2021" i="48"/>
  <c r="A2022" i="48"/>
  <c r="A2023" i="48"/>
  <c r="A2024" i="48"/>
  <c r="A2025" i="48"/>
  <c r="A2026" i="48"/>
  <c r="A2027" i="48"/>
  <c r="A2028" i="48"/>
  <c r="A2029" i="48"/>
  <c r="A2030" i="48"/>
  <c r="A2031" i="48"/>
  <c r="A2032" i="48"/>
  <c r="A2033" i="48"/>
  <c r="A2034" i="48"/>
  <c r="A2035" i="48"/>
  <c r="A2036" i="48"/>
  <c r="A2037" i="48"/>
  <c r="A2038" i="48"/>
  <c r="A2039" i="48"/>
  <c r="A2040" i="48"/>
  <c r="A2041" i="48"/>
  <c r="A2042" i="48"/>
  <c r="A2043" i="48"/>
  <c r="A2044" i="48"/>
  <c r="A2045" i="48"/>
  <c r="A2046" i="48"/>
  <c r="A2047" i="48"/>
  <c r="A2048" i="48"/>
  <c r="A2049" i="48"/>
  <c r="A2050" i="48"/>
  <c r="A2051" i="48"/>
  <c r="A2052" i="48"/>
  <c r="A2053" i="48"/>
  <c r="A2054" i="48"/>
  <c r="A2055" i="48"/>
  <c r="A2056" i="48"/>
  <c r="A2057" i="48"/>
  <c r="A2058" i="48"/>
  <c r="A2059" i="48"/>
  <c r="A2060" i="48"/>
  <c r="A2061" i="48"/>
  <c r="A2062" i="48"/>
  <c r="A2063" i="48"/>
  <c r="A2064" i="48"/>
  <c r="A2065" i="48"/>
  <c r="A2066" i="48"/>
  <c r="A2067" i="48"/>
  <c r="A2068" i="48"/>
  <c r="A2069" i="48"/>
  <c r="A2070" i="48"/>
  <c r="A2071" i="48"/>
  <c r="A2072" i="48"/>
  <c r="A2073" i="48"/>
  <c r="A2074" i="48"/>
  <c r="A2075" i="48"/>
  <c r="A2076" i="48"/>
  <c r="A2077" i="48"/>
  <c r="A2078" i="48"/>
  <c r="A2079" i="48"/>
  <c r="A2080" i="48"/>
  <c r="A2081" i="48"/>
  <c r="A2082" i="48"/>
  <c r="A2083" i="48"/>
  <c r="A2084" i="48"/>
  <c r="A2085" i="48"/>
  <c r="A2086" i="48"/>
  <c r="A2087" i="48"/>
  <c r="A2088" i="48"/>
  <c r="A2089" i="48"/>
  <c r="A2090" i="48"/>
  <c r="A2091" i="48"/>
  <c r="A2092" i="48"/>
  <c r="A2093" i="48"/>
  <c r="A2094" i="48"/>
  <c r="A2095" i="48"/>
  <c r="A2096" i="48"/>
  <c r="A2097" i="48"/>
  <c r="A2098" i="48"/>
  <c r="A2099" i="48"/>
  <c r="A2100" i="48"/>
  <c r="A2101" i="48"/>
  <c r="A2102" i="48"/>
  <c r="A2103" i="48"/>
  <c r="A2104" i="48"/>
  <c r="A2105" i="48"/>
  <c r="A2106" i="48"/>
  <c r="A2107" i="48"/>
  <c r="A2108" i="48"/>
  <c r="A2109" i="48"/>
  <c r="A2110" i="48"/>
  <c r="A2111" i="48"/>
  <c r="A2112" i="48"/>
  <c r="A2113" i="48"/>
  <c r="A2114" i="48"/>
  <c r="A2115" i="48"/>
  <c r="A2116" i="48"/>
  <c r="A2117" i="48"/>
  <c r="A2118" i="48"/>
  <c r="A2119" i="48"/>
  <c r="A2120" i="48"/>
  <c r="A2121" i="48"/>
  <c r="A2122" i="48"/>
  <c r="A2123" i="48"/>
  <c r="A2124" i="48"/>
  <c r="A2125" i="48"/>
  <c r="A2126" i="48"/>
  <c r="A2127" i="48"/>
  <c r="A2128" i="48"/>
  <c r="A2129" i="48"/>
  <c r="A2130" i="48"/>
  <c r="A2131" i="48"/>
  <c r="A2132" i="48"/>
  <c r="A2133" i="48"/>
  <c r="A2134" i="48"/>
  <c r="A2135" i="48"/>
  <c r="A2136" i="48"/>
  <c r="A2137" i="48"/>
  <c r="A2138" i="48"/>
  <c r="A2139" i="48"/>
  <c r="A2140" i="48"/>
  <c r="A2141" i="48"/>
  <c r="A2142" i="48"/>
  <c r="A2143" i="48"/>
  <c r="A2144" i="48"/>
  <c r="A2145" i="48"/>
  <c r="A2146" i="48"/>
  <c r="A2147" i="48"/>
  <c r="A2148" i="48"/>
  <c r="A2149" i="48"/>
  <c r="A2150" i="48"/>
  <c r="A2151" i="48"/>
  <c r="A2152" i="48"/>
  <c r="A2153" i="48"/>
  <c r="A2154" i="48"/>
  <c r="A2155" i="48"/>
  <c r="A2156" i="48"/>
  <c r="A2157" i="48"/>
  <c r="A2158" i="48"/>
  <c r="A2159" i="48"/>
  <c r="A2160" i="48"/>
  <c r="A2161" i="48"/>
  <c r="A2162" i="48"/>
  <c r="A2163" i="48"/>
  <c r="A2164" i="48"/>
  <c r="A2165" i="48"/>
  <c r="A2166" i="48"/>
  <c r="A2167" i="48"/>
  <c r="A2168" i="48"/>
  <c r="A2169" i="48"/>
  <c r="A2170" i="48"/>
  <c r="A2171" i="48"/>
  <c r="A2172" i="48"/>
  <c r="A2173" i="48"/>
  <c r="A2174" i="48"/>
  <c r="A2175" i="48"/>
  <c r="A2176" i="48"/>
  <c r="A2177" i="48"/>
  <c r="A2178" i="48"/>
  <c r="A2179" i="48"/>
  <c r="A2180" i="48"/>
  <c r="A2181" i="48"/>
  <c r="A2182" i="48"/>
  <c r="A2183" i="48"/>
  <c r="A2184" i="48"/>
  <c r="A2185" i="48"/>
  <c r="A2186" i="48"/>
  <c r="A2187" i="48"/>
  <c r="A2188" i="48"/>
  <c r="A2189" i="48"/>
  <c r="A2190" i="48"/>
  <c r="A2191" i="48"/>
  <c r="A2192" i="48"/>
  <c r="A2193" i="48"/>
  <c r="A2194" i="48"/>
  <c r="A2195" i="48"/>
  <c r="A2196" i="48"/>
  <c r="A2197" i="48"/>
  <c r="A2198" i="48"/>
  <c r="A2199" i="48"/>
  <c r="A2200" i="48"/>
  <c r="A2201" i="48"/>
  <c r="A2202" i="48"/>
  <c r="A2203" i="48"/>
  <c r="A2204" i="48"/>
  <c r="A2205" i="48"/>
  <c r="A2206" i="48"/>
  <c r="A2207" i="48"/>
  <c r="A2208" i="48"/>
  <c r="A2209" i="48"/>
  <c r="A2210" i="48"/>
  <c r="A2211" i="48"/>
  <c r="A2212" i="48"/>
  <c r="A2213" i="48"/>
  <c r="A2214" i="48"/>
  <c r="A2215" i="48"/>
  <c r="A2216" i="48"/>
  <c r="A4" i="48"/>
  <c r="T422" i="48" l="1"/>
  <c r="AA6" i="48" l="1"/>
  <c r="AA7" i="48"/>
  <c r="AA8" i="48"/>
  <c r="AA9" i="48"/>
  <c r="AA10" i="48"/>
  <c r="AA11" i="48"/>
  <c r="AA12" i="48"/>
  <c r="AA13" i="48"/>
  <c r="AA14" i="48"/>
  <c r="AA15" i="48"/>
  <c r="AA16" i="48"/>
  <c r="AA17" i="48"/>
  <c r="AA18" i="48"/>
  <c r="AA19" i="48"/>
  <c r="AA20" i="48"/>
  <c r="AA21" i="48"/>
  <c r="AA22" i="48"/>
  <c r="AA23" i="48"/>
  <c r="AA24" i="48"/>
  <c r="AA25" i="48"/>
  <c r="AA26" i="48"/>
  <c r="AA27" i="48"/>
  <c r="AA28" i="48"/>
  <c r="AA29" i="48"/>
  <c r="AA30" i="48"/>
  <c r="AA31" i="48"/>
  <c r="AA32" i="48"/>
  <c r="AA33" i="48"/>
  <c r="AA34" i="48"/>
  <c r="AA35" i="48"/>
  <c r="AA36" i="48"/>
  <c r="AA37" i="48"/>
  <c r="AA38" i="48"/>
  <c r="AA39" i="48"/>
  <c r="AA40" i="48"/>
  <c r="AA41" i="48"/>
  <c r="AA42" i="48"/>
  <c r="AA43" i="48"/>
  <c r="AA44" i="48"/>
  <c r="AA45" i="48"/>
  <c r="AA46" i="48"/>
  <c r="AA47" i="48"/>
  <c r="AA48" i="48"/>
  <c r="AA49" i="48"/>
  <c r="AA50" i="48"/>
  <c r="AA51" i="48"/>
  <c r="AA52" i="48"/>
  <c r="AA53" i="48"/>
  <c r="AA54" i="48"/>
  <c r="AA55" i="48"/>
  <c r="AA56" i="48"/>
  <c r="AA57" i="48"/>
  <c r="AA58" i="48"/>
  <c r="AA59" i="48"/>
  <c r="AA60" i="48"/>
  <c r="AA61" i="48"/>
  <c r="AA62" i="48"/>
  <c r="AA63" i="48"/>
  <c r="AA64" i="48"/>
  <c r="AA65" i="48"/>
  <c r="AA66" i="48"/>
  <c r="AA67" i="48"/>
  <c r="AA68" i="48"/>
  <c r="AA69" i="48"/>
  <c r="AA70" i="48"/>
  <c r="AA71" i="48"/>
  <c r="AA72" i="48"/>
  <c r="AA73" i="48"/>
  <c r="AA74" i="48"/>
  <c r="AA75" i="48"/>
  <c r="AA76" i="48"/>
  <c r="AA77" i="48"/>
  <c r="AA78" i="48"/>
  <c r="AA79" i="48"/>
  <c r="AA80" i="48"/>
  <c r="AA81" i="48"/>
  <c r="AA82" i="48"/>
  <c r="AA83" i="48"/>
  <c r="AA84" i="48"/>
  <c r="AA85" i="48"/>
  <c r="AA86" i="48"/>
  <c r="AA87" i="48"/>
  <c r="AA88" i="48"/>
  <c r="AA89" i="48"/>
  <c r="AA90" i="48"/>
  <c r="AA91" i="48"/>
  <c r="AA92" i="48"/>
  <c r="AA93" i="48"/>
  <c r="AA94" i="48"/>
  <c r="AA95" i="48"/>
  <c r="AA96" i="48"/>
  <c r="AA97" i="48"/>
  <c r="AA98" i="48"/>
  <c r="AA99" i="48"/>
  <c r="AA100" i="48"/>
  <c r="AA101" i="48"/>
  <c r="AA102" i="48"/>
  <c r="AA103" i="48"/>
  <c r="AA104" i="48"/>
  <c r="AA105" i="48"/>
  <c r="AA106" i="48"/>
  <c r="AA107" i="48"/>
  <c r="AA108" i="48"/>
  <c r="AA109" i="48"/>
  <c r="AA110" i="48"/>
  <c r="AA111" i="48"/>
  <c r="AA112" i="48"/>
  <c r="AA113" i="48"/>
  <c r="AA114" i="48"/>
  <c r="AA115" i="48"/>
  <c r="AA116" i="48"/>
  <c r="AA117" i="48"/>
  <c r="AA118" i="48"/>
  <c r="AA119" i="48"/>
  <c r="AA120" i="48"/>
  <c r="AA121" i="48"/>
  <c r="AA122" i="48"/>
  <c r="AA123" i="48"/>
  <c r="AA124" i="48"/>
  <c r="AA125" i="48"/>
  <c r="AA126" i="48"/>
  <c r="AA127" i="48"/>
  <c r="AA128" i="48"/>
  <c r="AA129" i="48"/>
  <c r="AA130" i="48"/>
  <c r="AA131" i="48"/>
  <c r="AA132" i="48"/>
  <c r="AA133" i="48"/>
  <c r="AA134" i="48"/>
  <c r="AA135" i="48"/>
  <c r="AA136" i="48"/>
  <c r="AA137" i="48"/>
  <c r="AA138" i="48"/>
  <c r="AA139" i="48"/>
  <c r="AA140" i="48"/>
  <c r="AA141" i="48"/>
  <c r="AA142" i="48"/>
  <c r="AA143" i="48"/>
  <c r="AA144" i="48"/>
  <c r="AA145" i="48"/>
  <c r="AA146" i="48"/>
  <c r="AA147" i="48"/>
  <c r="AA148" i="48"/>
  <c r="AA149" i="48"/>
  <c r="AA150" i="48"/>
  <c r="AA151" i="48"/>
  <c r="AA152" i="48"/>
  <c r="AA153" i="48"/>
  <c r="AA154" i="48"/>
  <c r="AA155" i="48"/>
  <c r="AA156" i="48"/>
  <c r="AA157" i="48"/>
  <c r="AA158" i="48"/>
  <c r="AA159" i="48"/>
  <c r="AA160" i="48"/>
  <c r="AA161" i="48"/>
  <c r="AA162" i="48"/>
  <c r="AA163" i="48"/>
  <c r="AA164" i="48"/>
  <c r="AA165" i="48"/>
  <c r="AA166" i="48"/>
  <c r="AA167" i="48"/>
  <c r="AA168" i="48"/>
  <c r="AA169" i="48"/>
  <c r="AA170" i="48"/>
  <c r="AA171" i="48"/>
  <c r="AA172" i="48"/>
  <c r="AA173" i="48"/>
  <c r="AA174" i="48"/>
  <c r="AA175" i="48"/>
  <c r="AA176" i="48"/>
  <c r="AA177" i="48"/>
  <c r="AA178" i="48"/>
  <c r="AA179" i="48"/>
  <c r="AA180" i="48"/>
  <c r="AA181" i="48"/>
  <c r="AA182" i="48"/>
  <c r="AA183" i="48"/>
  <c r="AA184" i="48"/>
  <c r="AA185" i="48"/>
  <c r="AA186" i="48"/>
  <c r="AA187" i="48"/>
  <c r="AA188" i="48"/>
  <c r="AA189" i="48"/>
  <c r="AA190" i="48"/>
  <c r="AA191" i="48"/>
  <c r="AA192" i="48"/>
  <c r="AA193" i="48"/>
  <c r="AA194" i="48"/>
  <c r="AA195" i="48"/>
  <c r="AA196" i="48"/>
  <c r="AA197" i="48"/>
  <c r="AA198" i="48"/>
  <c r="AA199" i="48"/>
  <c r="AA200" i="48"/>
  <c r="AA201" i="48"/>
  <c r="AA202" i="48"/>
  <c r="AA203" i="48"/>
  <c r="AA204" i="48"/>
  <c r="AA205" i="48"/>
  <c r="AA206" i="48"/>
  <c r="AA207" i="48"/>
  <c r="AA208" i="48"/>
  <c r="AA209" i="48"/>
  <c r="AA210" i="48"/>
  <c r="AA211" i="48"/>
  <c r="AA212" i="48"/>
  <c r="AA213" i="48"/>
  <c r="AA214" i="48"/>
  <c r="AA215" i="48"/>
  <c r="AA216" i="48"/>
  <c r="AA217" i="48"/>
  <c r="AA218" i="48"/>
  <c r="AA219" i="48"/>
  <c r="AA220" i="48"/>
  <c r="AA221" i="48"/>
  <c r="AA222" i="48"/>
  <c r="AA223" i="48"/>
  <c r="AA224" i="48"/>
  <c r="AA225" i="48"/>
  <c r="AA226" i="48"/>
  <c r="AA227" i="48"/>
  <c r="AA228" i="48"/>
  <c r="AA229" i="48"/>
  <c r="AA230" i="48"/>
  <c r="AA231" i="48"/>
  <c r="AA232" i="48"/>
  <c r="AA233" i="48"/>
  <c r="AA234" i="48"/>
  <c r="AA235" i="48"/>
  <c r="AA236" i="48"/>
  <c r="AA237" i="48"/>
  <c r="AA238" i="48"/>
  <c r="AA239" i="48"/>
  <c r="AA240" i="48"/>
  <c r="AA241" i="48"/>
  <c r="AA242" i="48"/>
  <c r="AA243" i="48"/>
  <c r="AA244" i="48"/>
  <c r="AA245" i="48"/>
  <c r="AA246" i="48"/>
  <c r="AA247" i="48"/>
  <c r="AA248" i="48"/>
  <c r="AA249" i="48"/>
  <c r="AA250" i="48"/>
  <c r="AA251" i="48"/>
  <c r="AA252" i="48"/>
  <c r="AA253" i="48"/>
  <c r="AA254" i="48"/>
  <c r="AA255" i="48"/>
  <c r="AA256" i="48"/>
  <c r="AA257" i="48"/>
  <c r="AA258" i="48"/>
  <c r="AA259" i="48"/>
  <c r="AA260" i="48"/>
  <c r="AA261" i="48"/>
  <c r="AA262" i="48"/>
  <c r="AA263" i="48"/>
  <c r="AA264" i="48"/>
  <c r="AA265" i="48"/>
  <c r="AA266" i="48"/>
  <c r="AA267" i="48"/>
  <c r="AA268" i="48"/>
  <c r="AA269" i="48"/>
  <c r="AA270" i="48"/>
  <c r="AA271" i="48"/>
  <c r="AA272" i="48"/>
  <c r="AA273" i="48"/>
  <c r="AA274" i="48"/>
  <c r="AA275" i="48"/>
  <c r="AA276" i="48"/>
  <c r="AA277" i="48"/>
  <c r="AA278" i="48"/>
  <c r="AA279" i="48"/>
  <c r="AA280" i="48"/>
  <c r="AA281" i="48"/>
  <c r="AA282" i="48"/>
  <c r="AA283" i="48"/>
  <c r="AA284" i="48"/>
  <c r="AA285" i="48"/>
  <c r="AA286" i="48"/>
  <c r="AA287" i="48"/>
  <c r="AA288" i="48"/>
  <c r="AA289" i="48"/>
  <c r="AA290" i="48"/>
  <c r="AA291" i="48"/>
  <c r="AA292" i="48"/>
  <c r="AA293" i="48"/>
  <c r="AA294" i="48"/>
  <c r="AA295" i="48"/>
  <c r="AA296" i="48"/>
  <c r="AA297" i="48"/>
  <c r="AA298" i="48"/>
  <c r="AA299" i="48"/>
  <c r="AA300" i="48"/>
  <c r="AA301" i="48"/>
  <c r="AA302" i="48"/>
  <c r="AA303" i="48"/>
  <c r="AA304" i="48"/>
  <c r="AA305" i="48"/>
  <c r="AA306" i="48"/>
  <c r="AA307" i="48"/>
  <c r="AA308" i="48"/>
  <c r="AA309" i="48"/>
  <c r="AA310" i="48"/>
  <c r="AA311" i="48"/>
  <c r="AA312" i="48"/>
  <c r="AA313" i="48"/>
  <c r="AA314" i="48"/>
  <c r="AA315" i="48"/>
  <c r="AA316" i="48"/>
  <c r="AA317" i="48"/>
  <c r="AA318" i="48"/>
  <c r="AA319" i="48"/>
  <c r="AA320" i="48"/>
  <c r="AA321" i="48"/>
  <c r="AA322" i="48"/>
  <c r="AA323" i="48"/>
  <c r="AA324" i="48"/>
  <c r="AA325" i="48"/>
  <c r="AA326" i="48"/>
  <c r="AA327" i="48"/>
  <c r="AA328" i="48"/>
  <c r="AA329" i="48"/>
  <c r="AA330" i="48"/>
  <c r="AA331" i="48"/>
  <c r="AA332" i="48"/>
  <c r="AA333" i="48"/>
  <c r="AA334" i="48"/>
  <c r="AA335" i="48"/>
  <c r="AA336" i="48"/>
  <c r="AA337" i="48"/>
  <c r="AA338" i="48"/>
  <c r="AA339" i="48"/>
  <c r="AA340" i="48"/>
  <c r="AA341" i="48"/>
  <c r="AA342" i="48"/>
  <c r="AA343" i="48"/>
  <c r="AA344" i="48"/>
  <c r="AA345" i="48"/>
  <c r="AA346" i="48"/>
  <c r="AA347" i="48"/>
  <c r="AA348" i="48"/>
  <c r="AA349" i="48"/>
  <c r="AA350" i="48"/>
  <c r="AA351" i="48"/>
  <c r="AA352" i="48"/>
  <c r="AA353" i="48"/>
  <c r="AA354" i="48"/>
  <c r="AA355" i="48"/>
  <c r="AA356" i="48"/>
  <c r="AA357" i="48"/>
  <c r="AA358" i="48"/>
  <c r="AA359" i="48"/>
  <c r="AA360" i="48"/>
  <c r="AA361" i="48"/>
  <c r="AA362" i="48"/>
  <c r="AA363" i="48"/>
  <c r="AA364" i="48"/>
  <c r="AA365" i="48"/>
  <c r="AA366" i="48"/>
  <c r="AA367" i="48"/>
  <c r="AA368" i="48"/>
  <c r="AA369" i="48"/>
  <c r="AA370" i="48"/>
  <c r="AA371" i="48"/>
  <c r="AA372" i="48"/>
  <c r="AA373" i="48"/>
  <c r="AA374" i="48"/>
  <c r="AA375" i="48"/>
  <c r="AA376" i="48"/>
  <c r="AA377" i="48"/>
  <c r="AA378" i="48"/>
  <c r="AA379" i="48"/>
  <c r="AA380" i="48"/>
  <c r="AA381" i="48"/>
  <c r="AA382" i="48"/>
  <c r="AA383" i="48"/>
  <c r="AA384" i="48"/>
  <c r="AA385" i="48"/>
  <c r="AA386" i="48"/>
  <c r="AA387" i="48"/>
  <c r="AA388" i="48"/>
  <c r="AA389" i="48"/>
  <c r="AA390" i="48"/>
  <c r="AA391" i="48"/>
  <c r="AA392" i="48"/>
  <c r="AA393" i="48"/>
  <c r="AA394" i="48"/>
  <c r="AA395" i="48"/>
  <c r="AA396" i="48"/>
  <c r="AA397" i="48"/>
  <c r="AA398" i="48"/>
  <c r="AA399" i="48"/>
  <c r="AA400" i="48"/>
  <c r="AA401" i="48"/>
  <c r="AA402" i="48"/>
  <c r="AA403" i="48"/>
  <c r="AA404" i="48"/>
  <c r="AA405" i="48"/>
  <c r="AA406" i="48"/>
  <c r="AA407" i="48"/>
  <c r="AA408" i="48"/>
  <c r="AA409" i="48"/>
  <c r="AA410" i="48"/>
  <c r="AA411" i="48"/>
  <c r="AA412" i="48"/>
  <c r="AA413" i="48"/>
  <c r="AA414" i="48"/>
  <c r="AA415" i="48"/>
  <c r="AA416" i="48"/>
  <c r="AA417" i="48"/>
  <c r="AA418" i="48"/>
  <c r="AA419" i="48"/>
  <c r="AA420" i="48"/>
  <c r="AA421" i="48"/>
  <c r="AA422" i="48"/>
  <c r="AA424" i="48"/>
  <c r="AA425" i="48"/>
  <c r="AA426" i="48"/>
  <c r="AA427" i="48"/>
  <c r="AA428" i="48"/>
  <c r="AA429" i="48"/>
  <c r="AA430" i="48"/>
  <c r="AA431" i="48"/>
  <c r="AA432" i="48"/>
  <c r="AA433" i="48"/>
  <c r="AA434" i="48"/>
  <c r="AA435" i="48"/>
  <c r="AA436" i="48"/>
  <c r="AA437" i="48"/>
  <c r="AA438" i="48"/>
  <c r="AA439" i="48"/>
  <c r="AA440" i="48"/>
  <c r="AA441" i="48"/>
  <c r="AA442" i="48"/>
  <c r="AA443" i="48"/>
  <c r="AA444" i="48"/>
  <c r="AA445" i="48"/>
  <c r="AA446" i="48"/>
  <c r="AA447" i="48"/>
  <c r="AA448" i="48"/>
  <c r="AA449" i="48"/>
  <c r="AA450" i="48"/>
  <c r="AA451" i="48"/>
  <c r="AA452" i="48"/>
  <c r="AA453" i="48"/>
  <c r="AA454" i="48"/>
  <c r="AA455" i="48"/>
  <c r="AA456" i="48"/>
  <c r="AA457" i="48"/>
  <c r="AA458" i="48"/>
  <c r="AA459" i="48"/>
  <c r="AA460" i="48"/>
  <c r="AA461" i="48"/>
  <c r="AA462" i="48"/>
  <c r="AA463" i="48"/>
  <c r="AA464" i="48"/>
  <c r="AA465" i="48"/>
  <c r="AA466" i="48"/>
  <c r="AA467" i="48"/>
  <c r="AA468" i="48"/>
  <c r="AA469" i="48"/>
  <c r="AA470" i="48"/>
  <c r="AA471" i="48"/>
  <c r="AA472" i="48"/>
  <c r="AA473" i="48"/>
  <c r="AA474" i="48"/>
  <c r="AA475" i="48"/>
  <c r="AA476" i="48"/>
  <c r="AA477" i="48"/>
  <c r="AA478" i="48"/>
  <c r="AA479" i="48"/>
  <c r="AA480" i="48"/>
  <c r="AA481" i="48"/>
  <c r="AA482" i="48"/>
  <c r="AA483" i="48"/>
  <c r="AA484" i="48"/>
  <c r="AA485" i="48"/>
  <c r="AA486" i="48"/>
  <c r="AA487" i="48"/>
  <c r="AA488" i="48"/>
  <c r="AA489" i="48"/>
  <c r="AA490" i="48"/>
  <c r="AA491" i="48"/>
  <c r="AA492" i="48"/>
  <c r="AA493" i="48"/>
  <c r="AA494" i="48"/>
  <c r="AA495" i="48"/>
  <c r="AA496" i="48"/>
  <c r="AA497" i="48"/>
  <c r="AA498" i="48"/>
  <c r="AA499" i="48"/>
  <c r="AA500" i="48"/>
  <c r="AA501" i="48"/>
  <c r="AA502" i="48"/>
  <c r="AA503" i="48"/>
  <c r="AA504" i="48"/>
  <c r="AA505" i="48"/>
  <c r="AA506" i="48"/>
  <c r="AA507" i="48"/>
  <c r="AA508" i="48"/>
  <c r="AA509" i="48"/>
  <c r="AA510" i="48"/>
  <c r="AA511" i="48"/>
  <c r="AA512" i="48"/>
  <c r="AA513" i="48"/>
  <c r="AA514" i="48"/>
  <c r="AA515" i="48"/>
  <c r="AA516" i="48"/>
  <c r="AA517" i="48"/>
  <c r="AA518" i="48"/>
  <c r="AA519" i="48"/>
  <c r="AA520" i="48"/>
  <c r="AA521" i="48"/>
  <c r="AA522" i="48"/>
  <c r="AA523" i="48"/>
  <c r="AA524" i="48"/>
  <c r="AA525" i="48"/>
  <c r="AA526" i="48"/>
  <c r="AA527" i="48"/>
  <c r="AA528" i="48"/>
  <c r="AA529" i="48"/>
  <c r="AA530" i="48"/>
  <c r="AA531" i="48"/>
  <c r="AA532" i="48"/>
  <c r="AA533" i="48"/>
  <c r="AA534" i="48"/>
  <c r="AA535" i="48"/>
  <c r="AA536" i="48"/>
  <c r="AA537" i="48"/>
  <c r="AA538" i="48"/>
  <c r="AA539" i="48"/>
  <c r="AA540" i="48"/>
  <c r="AA541" i="48"/>
  <c r="AA542" i="48"/>
  <c r="AA543" i="48"/>
  <c r="AA544" i="48"/>
  <c r="AA545" i="48"/>
  <c r="AA546" i="48"/>
  <c r="AA547" i="48"/>
  <c r="AA548" i="48"/>
  <c r="AA549" i="48"/>
  <c r="AA550" i="48"/>
  <c r="AA551" i="48"/>
  <c r="AA552" i="48"/>
  <c r="AA553" i="48"/>
  <c r="AA554" i="48"/>
  <c r="AA555" i="48"/>
  <c r="AA556" i="48"/>
  <c r="AA557" i="48"/>
  <c r="AA558" i="48"/>
  <c r="AA559" i="48"/>
  <c r="AA560" i="48"/>
  <c r="AA561" i="48"/>
  <c r="AA562" i="48"/>
  <c r="AA563" i="48"/>
  <c r="AA564" i="48"/>
  <c r="AA565" i="48"/>
  <c r="AA566" i="48"/>
  <c r="AA567" i="48"/>
  <c r="AA568" i="48"/>
  <c r="AA569" i="48"/>
  <c r="AA570" i="48"/>
  <c r="AA571" i="48"/>
  <c r="AA572" i="48"/>
  <c r="AA573" i="48"/>
  <c r="AA574" i="48"/>
  <c r="AA575" i="48"/>
  <c r="AA576" i="48"/>
  <c r="AA577" i="48"/>
  <c r="AA578" i="48"/>
  <c r="AA579" i="48"/>
  <c r="AA580" i="48"/>
  <c r="AA581" i="48"/>
  <c r="AA582" i="48"/>
  <c r="AA583" i="48"/>
  <c r="AA584" i="48"/>
  <c r="AA585" i="48"/>
  <c r="AA586" i="48"/>
  <c r="AA587" i="48"/>
  <c r="AA588" i="48"/>
  <c r="AA589" i="48"/>
  <c r="AA590" i="48"/>
  <c r="AA591" i="48"/>
  <c r="AA592" i="48"/>
  <c r="AA593" i="48"/>
  <c r="AA594" i="48"/>
  <c r="AA595" i="48"/>
  <c r="AA596" i="48"/>
  <c r="AA597" i="48"/>
  <c r="AA598" i="48"/>
  <c r="AA599" i="48"/>
  <c r="AA600" i="48"/>
  <c r="AA601" i="48"/>
  <c r="AA602" i="48"/>
  <c r="AA603" i="48"/>
  <c r="AA604" i="48"/>
  <c r="AA605" i="48"/>
  <c r="AA606" i="48"/>
  <c r="AA607" i="48"/>
  <c r="AA608" i="48"/>
  <c r="AA609" i="48"/>
  <c r="AA610" i="48"/>
  <c r="AA611" i="48"/>
  <c r="AA612" i="48"/>
  <c r="AA613" i="48"/>
  <c r="AA614" i="48"/>
  <c r="AA615" i="48"/>
  <c r="AA616" i="48"/>
  <c r="AA617" i="48"/>
  <c r="AA618" i="48"/>
  <c r="AA619" i="48"/>
  <c r="AA620" i="48"/>
  <c r="AA621" i="48"/>
  <c r="AA622" i="48"/>
  <c r="AA623" i="48"/>
  <c r="AA624" i="48"/>
  <c r="AA625" i="48"/>
  <c r="AA626" i="48"/>
  <c r="AA627" i="48"/>
  <c r="AA628" i="48"/>
  <c r="AA629" i="48"/>
  <c r="AA630" i="48"/>
  <c r="AA631" i="48"/>
  <c r="AA632" i="48"/>
  <c r="AA633" i="48"/>
  <c r="AA634" i="48"/>
  <c r="AA635" i="48"/>
  <c r="AA636" i="48"/>
  <c r="AA637" i="48"/>
  <c r="AA638" i="48"/>
  <c r="AA639" i="48"/>
  <c r="AA640" i="48"/>
  <c r="AA641" i="48"/>
  <c r="AA642" i="48"/>
  <c r="AA643" i="48"/>
  <c r="AA644" i="48"/>
  <c r="AA645" i="48"/>
  <c r="AA646" i="48"/>
  <c r="AA647" i="48"/>
  <c r="AA648" i="48"/>
  <c r="AA649" i="48"/>
  <c r="AA650" i="48"/>
  <c r="AA651" i="48"/>
  <c r="AA652" i="48"/>
  <c r="AA653" i="48"/>
  <c r="AA654" i="48"/>
  <c r="AA655" i="48"/>
  <c r="AA656" i="48"/>
  <c r="AA657" i="48"/>
  <c r="AA658" i="48"/>
  <c r="AA659" i="48"/>
  <c r="AA660" i="48"/>
  <c r="AA661" i="48"/>
  <c r="AA662" i="48"/>
  <c r="AA663" i="48"/>
  <c r="AA664" i="48"/>
  <c r="AA665" i="48"/>
  <c r="AA666" i="48"/>
  <c r="AA667" i="48"/>
  <c r="AA668" i="48"/>
  <c r="AA669" i="48"/>
  <c r="AA670" i="48"/>
  <c r="AA671" i="48"/>
  <c r="AA672" i="48"/>
  <c r="AA673" i="48"/>
  <c r="AA674" i="48"/>
  <c r="AA675" i="48"/>
  <c r="AA676" i="48"/>
  <c r="AA677" i="48"/>
  <c r="AA678" i="48"/>
  <c r="AA679" i="48"/>
  <c r="AA680" i="48"/>
  <c r="AA681" i="48"/>
  <c r="AA682" i="48"/>
  <c r="AA683" i="48"/>
  <c r="AA684" i="48"/>
  <c r="AA685" i="48"/>
  <c r="AA686" i="48"/>
  <c r="AA687" i="48"/>
  <c r="AA688" i="48"/>
  <c r="AA689" i="48"/>
  <c r="AA690" i="48"/>
  <c r="AA691" i="48"/>
  <c r="AA692" i="48"/>
  <c r="AA693" i="48"/>
  <c r="AA694" i="48"/>
  <c r="AA695" i="48"/>
  <c r="AA696" i="48"/>
  <c r="AA697" i="48"/>
  <c r="AA698" i="48"/>
  <c r="AA699" i="48"/>
  <c r="AA700" i="48"/>
  <c r="AA701" i="48"/>
  <c r="AA702" i="48"/>
  <c r="AA703" i="48"/>
  <c r="AA704" i="48"/>
  <c r="AA705" i="48"/>
  <c r="AA706" i="48"/>
  <c r="AA707" i="48"/>
  <c r="AA708" i="48"/>
  <c r="AA709" i="48"/>
  <c r="AA710" i="48"/>
  <c r="AA711" i="48"/>
  <c r="AA712" i="48"/>
  <c r="AA713" i="48"/>
  <c r="AA714" i="48"/>
  <c r="AA715" i="48"/>
  <c r="AA716" i="48"/>
  <c r="AA717" i="48"/>
  <c r="AA718" i="48"/>
  <c r="AA719" i="48"/>
  <c r="AA720" i="48"/>
  <c r="AA721" i="48"/>
  <c r="AA722" i="48"/>
  <c r="AA723" i="48"/>
  <c r="AA724" i="48"/>
  <c r="AA725" i="48"/>
  <c r="AA726" i="48"/>
  <c r="AA727" i="48"/>
  <c r="AA728" i="48"/>
  <c r="AA729" i="48"/>
  <c r="AA730" i="48"/>
  <c r="AA731" i="48"/>
  <c r="AA732" i="48"/>
  <c r="AA733" i="48"/>
  <c r="AA734" i="48"/>
  <c r="AA735" i="48"/>
  <c r="AA736" i="48"/>
  <c r="AA737" i="48"/>
  <c r="AA738" i="48"/>
  <c r="AA739" i="48"/>
  <c r="AA740" i="48"/>
  <c r="AA741" i="48"/>
  <c r="AA742" i="48"/>
  <c r="AA743" i="48"/>
  <c r="AA744" i="48"/>
  <c r="AA745" i="48"/>
  <c r="AA746" i="48"/>
  <c r="AA747" i="48"/>
  <c r="AA748" i="48"/>
  <c r="AA749" i="48"/>
  <c r="AA750" i="48"/>
  <c r="AA751" i="48"/>
  <c r="AA752" i="48"/>
  <c r="AA753" i="48"/>
  <c r="AA754" i="48"/>
  <c r="AA755" i="48"/>
  <c r="AA756" i="48"/>
  <c r="AA757" i="48"/>
  <c r="AA758" i="48"/>
  <c r="AA759" i="48"/>
  <c r="AA760" i="48"/>
  <c r="AA761" i="48"/>
  <c r="AA762" i="48"/>
  <c r="AA763" i="48"/>
  <c r="AA764" i="48"/>
  <c r="AA765" i="48"/>
  <c r="AA766" i="48"/>
  <c r="AA767" i="48"/>
  <c r="AA768" i="48"/>
  <c r="AA769" i="48"/>
  <c r="AA770" i="48"/>
  <c r="AA771" i="48"/>
  <c r="AA772" i="48"/>
  <c r="AA773" i="48"/>
  <c r="AA774" i="48"/>
  <c r="AA775" i="48"/>
  <c r="AA776" i="48"/>
  <c r="AA777" i="48"/>
  <c r="AA778" i="48"/>
  <c r="AA779" i="48"/>
  <c r="AA780" i="48"/>
  <c r="AA781" i="48"/>
  <c r="AA782" i="48"/>
  <c r="AA783" i="48"/>
  <c r="AA784" i="48"/>
  <c r="AA785" i="48"/>
  <c r="AA786" i="48"/>
  <c r="AA787" i="48"/>
  <c r="AA788" i="48"/>
  <c r="AA789" i="48"/>
  <c r="AA790" i="48"/>
  <c r="AA791" i="48"/>
  <c r="AA792" i="48"/>
  <c r="AA793" i="48"/>
  <c r="AA794" i="48"/>
  <c r="AA795" i="48"/>
  <c r="AA796" i="48"/>
  <c r="AA797" i="48"/>
  <c r="AA798" i="48"/>
  <c r="AA799" i="48"/>
  <c r="AA800" i="48"/>
  <c r="AA801" i="48"/>
  <c r="AA802" i="48"/>
  <c r="AA803" i="48"/>
  <c r="AA804" i="48"/>
  <c r="AA805" i="48"/>
  <c r="AA806" i="48"/>
  <c r="AA807" i="48"/>
  <c r="AA808" i="48"/>
  <c r="AA809" i="48"/>
  <c r="AA810" i="48"/>
  <c r="AA811" i="48"/>
  <c r="AA812" i="48"/>
  <c r="AA813" i="48"/>
  <c r="AA814" i="48"/>
  <c r="AA815" i="48"/>
  <c r="AA816" i="48"/>
  <c r="AA817" i="48"/>
  <c r="AA818" i="48"/>
  <c r="AA819" i="48"/>
  <c r="AA820" i="48"/>
  <c r="AA821" i="48"/>
  <c r="AA822" i="48"/>
  <c r="AA823" i="48"/>
  <c r="AA824" i="48"/>
  <c r="AA825" i="48"/>
  <c r="AA826" i="48"/>
  <c r="AA827" i="48"/>
  <c r="AA828" i="48"/>
  <c r="AA829" i="48"/>
  <c r="AA830" i="48"/>
  <c r="AA831" i="48"/>
  <c r="AA832" i="48"/>
  <c r="AA833" i="48"/>
  <c r="AA834" i="48"/>
  <c r="AA835" i="48"/>
  <c r="AA836" i="48"/>
  <c r="AA837" i="48"/>
  <c r="AA838" i="48"/>
  <c r="AA839" i="48"/>
  <c r="AA840" i="48"/>
  <c r="AA841" i="48"/>
  <c r="AA842" i="48"/>
  <c r="AA843" i="48"/>
  <c r="AA844" i="48"/>
  <c r="AA845" i="48"/>
  <c r="AA846" i="48"/>
  <c r="AA847" i="48"/>
  <c r="AA848" i="48"/>
  <c r="AA849" i="48"/>
  <c r="AA850" i="48"/>
  <c r="AA851" i="48"/>
  <c r="AA852" i="48"/>
  <c r="AA853" i="48"/>
  <c r="AA854" i="48"/>
  <c r="AA855" i="48"/>
  <c r="AA856" i="48"/>
  <c r="AA857" i="48"/>
  <c r="AA858" i="48"/>
  <c r="AA859" i="48"/>
  <c r="AA860" i="48"/>
  <c r="AA861" i="48"/>
  <c r="AA862" i="48"/>
  <c r="AA863" i="48"/>
  <c r="AA864" i="48"/>
  <c r="AA865" i="48"/>
  <c r="AA866" i="48"/>
  <c r="AA867" i="48"/>
  <c r="AA868" i="48"/>
  <c r="AA869" i="48"/>
  <c r="AA870" i="48"/>
  <c r="AA871" i="48"/>
  <c r="AA872" i="48"/>
  <c r="AA873" i="48"/>
  <c r="AA874" i="48"/>
  <c r="AA875" i="48"/>
  <c r="AA876" i="48"/>
  <c r="AA877" i="48"/>
  <c r="AA878" i="48"/>
  <c r="AA879" i="48"/>
  <c r="AA880" i="48"/>
  <c r="AA881" i="48"/>
  <c r="AA882" i="48"/>
  <c r="AA883" i="48"/>
  <c r="AA884" i="48"/>
  <c r="AA885" i="48"/>
  <c r="AA886" i="48"/>
  <c r="AA887" i="48"/>
  <c r="AA888" i="48"/>
  <c r="AA889" i="48"/>
  <c r="AA890" i="48"/>
  <c r="AA891" i="48"/>
  <c r="AA892" i="48"/>
  <c r="AA893" i="48"/>
  <c r="AA894" i="48"/>
  <c r="AA895" i="48"/>
  <c r="AA896" i="48"/>
  <c r="AA897" i="48"/>
  <c r="AA898" i="48"/>
  <c r="AA899" i="48"/>
  <c r="AA900" i="48"/>
  <c r="AA901" i="48"/>
  <c r="AA902" i="48"/>
  <c r="AA903" i="48"/>
  <c r="AA904" i="48"/>
  <c r="AA905" i="48"/>
  <c r="AA906" i="48"/>
  <c r="AA907" i="48"/>
  <c r="AA908" i="48"/>
  <c r="AA909" i="48"/>
  <c r="AA910" i="48"/>
  <c r="AA911" i="48"/>
  <c r="AA912" i="48"/>
  <c r="AA913" i="48"/>
  <c r="AA914" i="48"/>
  <c r="AA915" i="48"/>
  <c r="AA916" i="48"/>
  <c r="AA917" i="48"/>
  <c r="AA918" i="48"/>
  <c r="AA919" i="48"/>
  <c r="AA920" i="48"/>
  <c r="AA921" i="48"/>
  <c r="AA922" i="48"/>
  <c r="AA923" i="48"/>
  <c r="AA924" i="48"/>
  <c r="AA925" i="48"/>
  <c r="AA926" i="48"/>
  <c r="AA927" i="48"/>
  <c r="AA928" i="48"/>
  <c r="AA929" i="48"/>
  <c r="AA930" i="48"/>
  <c r="AA931" i="48"/>
  <c r="AA932" i="48"/>
  <c r="AA933" i="48"/>
  <c r="AA934" i="48"/>
  <c r="AA935" i="48"/>
  <c r="AA936" i="48"/>
  <c r="AA937" i="48"/>
  <c r="AA938" i="48"/>
  <c r="AA939" i="48"/>
  <c r="AA940" i="48"/>
  <c r="AA941" i="48"/>
  <c r="AA942" i="48"/>
  <c r="AA943" i="48"/>
  <c r="AA944" i="48"/>
  <c r="AA945" i="48"/>
  <c r="AA946" i="48"/>
  <c r="AA947" i="48"/>
  <c r="AA948" i="48"/>
  <c r="AA949" i="48"/>
  <c r="AA950" i="48"/>
  <c r="AA951" i="48"/>
  <c r="AA952" i="48"/>
  <c r="AA953" i="48"/>
  <c r="AA954" i="48"/>
  <c r="AA955" i="48"/>
  <c r="AA956" i="48"/>
  <c r="AA957" i="48"/>
  <c r="AA958" i="48"/>
  <c r="AA959" i="48"/>
  <c r="AA960" i="48"/>
  <c r="AA961" i="48"/>
  <c r="AA962" i="48"/>
  <c r="AA963" i="48"/>
  <c r="AA964" i="48"/>
  <c r="AA965" i="48"/>
  <c r="AA966" i="48"/>
  <c r="AA967" i="48"/>
  <c r="AA968" i="48"/>
  <c r="AA969" i="48"/>
  <c r="AA970" i="48"/>
  <c r="AA971" i="48"/>
  <c r="AA972" i="48"/>
  <c r="AA973" i="48"/>
  <c r="AA974" i="48"/>
  <c r="AA975" i="48"/>
  <c r="AA976" i="48"/>
  <c r="AA977" i="48"/>
  <c r="AA978" i="48"/>
  <c r="AA979" i="48"/>
  <c r="AA980" i="48"/>
  <c r="AA981" i="48"/>
  <c r="AA982" i="48"/>
  <c r="AA983" i="48"/>
  <c r="AA984" i="48"/>
  <c r="AA985" i="48"/>
  <c r="AA986" i="48"/>
  <c r="AA987" i="48"/>
  <c r="AA988" i="48"/>
  <c r="AA989" i="48"/>
  <c r="AA990" i="48"/>
  <c r="AA991" i="48"/>
  <c r="AA992" i="48"/>
  <c r="AA993" i="48"/>
  <c r="AA994" i="48"/>
  <c r="AA995" i="48"/>
  <c r="AA996" i="48"/>
  <c r="AA997" i="48"/>
  <c r="AA998" i="48"/>
  <c r="AA999" i="48"/>
  <c r="AA1000" i="48"/>
  <c r="AA1001" i="48"/>
  <c r="AA1002" i="48"/>
  <c r="AA1003" i="48"/>
  <c r="AA1004" i="48"/>
  <c r="AA1005" i="48"/>
  <c r="AA1006" i="48"/>
  <c r="AA1007" i="48"/>
  <c r="AA1008" i="48"/>
  <c r="AA1009" i="48"/>
  <c r="AA1010" i="48"/>
  <c r="AA1011" i="48"/>
  <c r="AA1012" i="48"/>
  <c r="AA1013" i="48"/>
  <c r="AA1014" i="48"/>
  <c r="AA1015" i="48"/>
  <c r="AA1016" i="48"/>
  <c r="AA1017" i="48"/>
  <c r="AA1018" i="48"/>
  <c r="AA1019" i="48"/>
  <c r="AA1020" i="48"/>
  <c r="AA1021" i="48"/>
  <c r="AA1022" i="48"/>
  <c r="AA1023" i="48"/>
  <c r="AA1024" i="48"/>
  <c r="AA1025" i="48"/>
  <c r="AA1026" i="48"/>
  <c r="AA1027" i="48"/>
  <c r="AA1028" i="48"/>
  <c r="AA1029" i="48"/>
  <c r="AA1030" i="48"/>
  <c r="AA1031" i="48"/>
  <c r="AA1032" i="48"/>
  <c r="AA1033" i="48"/>
  <c r="AA1034" i="48"/>
  <c r="AA1035" i="48"/>
  <c r="AA1036" i="48"/>
  <c r="AA1037" i="48"/>
  <c r="AA1038" i="48"/>
  <c r="AA1039" i="48"/>
  <c r="AA1040" i="48"/>
  <c r="AA1041" i="48"/>
  <c r="AA1042" i="48"/>
  <c r="AA1043" i="48"/>
  <c r="AA1044" i="48"/>
  <c r="AA1045" i="48"/>
  <c r="AA1046" i="48"/>
  <c r="AA1047" i="48"/>
  <c r="AA1048" i="48"/>
  <c r="AA1049" i="48"/>
  <c r="AA1050" i="48"/>
  <c r="AA1051" i="48"/>
  <c r="AA1052" i="48"/>
  <c r="AA1053" i="48"/>
  <c r="AA1054" i="48"/>
  <c r="AA1055" i="48"/>
  <c r="AA1056" i="48"/>
  <c r="AA1057" i="48"/>
  <c r="AA1058" i="48"/>
  <c r="AA1059" i="48"/>
  <c r="AA1060" i="48"/>
  <c r="AA1061" i="48"/>
  <c r="AA1062" i="48"/>
  <c r="AA1063" i="48"/>
  <c r="AA1064" i="48"/>
  <c r="AA1065" i="48"/>
  <c r="AA1066" i="48"/>
  <c r="AA1067" i="48"/>
  <c r="AA1068" i="48"/>
  <c r="AA1069" i="48"/>
  <c r="AA1070" i="48"/>
  <c r="AA1071" i="48"/>
  <c r="AA1072" i="48"/>
  <c r="AA1073" i="48"/>
  <c r="AA1074" i="48"/>
  <c r="AA1075" i="48"/>
  <c r="AA1076" i="48"/>
  <c r="AA1077" i="48"/>
  <c r="AA1078" i="48"/>
  <c r="AA1079" i="48"/>
  <c r="AA1080" i="48"/>
  <c r="AA1081" i="48"/>
  <c r="AA1082" i="48"/>
  <c r="AA1083" i="48"/>
  <c r="AA1084" i="48"/>
  <c r="AA1085" i="48"/>
  <c r="AA1086" i="48"/>
  <c r="AA1087" i="48"/>
  <c r="AA1088" i="48"/>
  <c r="AA1089" i="48"/>
  <c r="AA1090" i="48"/>
  <c r="AA1091" i="48"/>
  <c r="AA1092" i="48"/>
  <c r="AA1093" i="48"/>
  <c r="AA1094" i="48"/>
  <c r="AA1095" i="48"/>
  <c r="AA1096" i="48"/>
  <c r="AA1097" i="48"/>
  <c r="AA1098" i="48"/>
  <c r="AA1099" i="48"/>
  <c r="AA1100" i="48"/>
  <c r="AA1101" i="48"/>
  <c r="AA1102" i="48"/>
  <c r="AA1103" i="48"/>
  <c r="AA1104" i="48"/>
  <c r="AA1105" i="48"/>
  <c r="AA1106" i="48"/>
  <c r="AA1107" i="48"/>
  <c r="AA1108" i="48"/>
  <c r="AA1109" i="48"/>
  <c r="AA1110" i="48"/>
  <c r="AA1111" i="48"/>
  <c r="AA1112" i="48"/>
  <c r="AA1113" i="48"/>
  <c r="AA1114" i="48"/>
  <c r="AA1115" i="48"/>
  <c r="AA1116" i="48"/>
  <c r="AA1117" i="48"/>
  <c r="AA1118" i="48"/>
  <c r="AA1119" i="48"/>
  <c r="AA1120" i="48"/>
  <c r="AA1121" i="48"/>
  <c r="AA1122" i="48"/>
  <c r="AA1123" i="48"/>
  <c r="AA1124" i="48"/>
  <c r="AA1125" i="48"/>
  <c r="AA1126" i="48"/>
  <c r="AA1127" i="48"/>
  <c r="AA1128" i="48"/>
  <c r="AA1129" i="48"/>
  <c r="AA1130" i="48"/>
  <c r="AA1131" i="48"/>
  <c r="AA1132" i="48"/>
  <c r="AA1133" i="48"/>
  <c r="AA1134" i="48"/>
  <c r="AA1135" i="48"/>
  <c r="AA1136" i="48"/>
  <c r="AA1137" i="48"/>
  <c r="AA1138" i="48"/>
  <c r="AA1139" i="48"/>
  <c r="AA1140" i="48"/>
  <c r="AA1141" i="48"/>
  <c r="AA1142" i="48"/>
  <c r="AA1143" i="48"/>
  <c r="AA1144" i="48"/>
  <c r="AA1145" i="48"/>
  <c r="AA1146" i="48"/>
  <c r="AA1147" i="48"/>
  <c r="AA1148" i="48"/>
  <c r="AA1149" i="48"/>
  <c r="AA1150" i="48"/>
  <c r="AA1151" i="48"/>
  <c r="AA1152" i="48"/>
  <c r="AA1153" i="48"/>
  <c r="AA1154" i="48"/>
  <c r="AA1155" i="48"/>
  <c r="AA1156" i="48"/>
  <c r="AA1157" i="48"/>
  <c r="AA1158" i="48"/>
  <c r="AA1159" i="48"/>
  <c r="AA1160" i="48"/>
  <c r="AA1161" i="48"/>
  <c r="AA1162" i="48"/>
  <c r="AA1163" i="48"/>
  <c r="AA1164" i="48"/>
  <c r="AA1165" i="48"/>
  <c r="AA1166" i="48"/>
  <c r="AA1167" i="48"/>
  <c r="AA1168" i="48"/>
  <c r="AA1169" i="48"/>
  <c r="AA1170" i="48"/>
  <c r="AA1171" i="48"/>
  <c r="AA1172" i="48"/>
  <c r="AA1173" i="48"/>
  <c r="AA1174" i="48"/>
  <c r="AA1175" i="48"/>
  <c r="AA1176" i="48"/>
  <c r="AA1177" i="48"/>
  <c r="AA1178" i="48"/>
  <c r="AA1179" i="48"/>
  <c r="AA1180" i="48"/>
  <c r="AA1181" i="48"/>
  <c r="AA1182" i="48"/>
  <c r="AA1183" i="48"/>
  <c r="AA1184" i="48"/>
  <c r="AA1185" i="48"/>
  <c r="AA1186" i="48"/>
  <c r="AA1187" i="48"/>
  <c r="AA1188" i="48"/>
  <c r="AA1189" i="48"/>
  <c r="AA1190" i="48"/>
  <c r="AA1191" i="48"/>
  <c r="AA1192" i="48"/>
  <c r="AA1193" i="48"/>
  <c r="AA1194" i="48"/>
  <c r="AA1195" i="48"/>
  <c r="AA1196" i="48"/>
  <c r="AA1197" i="48"/>
  <c r="AA1198" i="48"/>
  <c r="AA1199" i="48"/>
  <c r="AA1200" i="48"/>
  <c r="AA1201" i="48"/>
  <c r="AA1202" i="48"/>
  <c r="AA1203" i="48"/>
  <c r="AA1204" i="48"/>
  <c r="AA1205" i="48"/>
  <c r="AA1206" i="48"/>
  <c r="AA1207" i="48"/>
  <c r="AA1208" i="48"/>
  <c r="AA1209" i="48"/>
  <c r="AA1210" i="48"/>
  <c r="AA1211" i="48"/>
  <c r="AA1212" i="48"/>
  <c r="AA1213" i="48"/>
  <c r="AA1214" i="48"/>
  <c r="AA1215" i="48"/>
  <c r="AA1216" i="48"/>
  <c r="AA1217" i="48"/>
  <c r="AA1218" i="48"/>
  <c r="AA1219" i="48"/>
  <c r="AA1220" i="48"/>
  <c r="AA1221" i="48"/>
  <c r="AA1222" i="48"/>
  <c r="AA1223" i="48"/>
  <c r="AA1224" i="48"/>
  <c r="AA1225" i="48"/>
  <c r="AA1226" i="48"/>
  <c r="AA1227" i="48"/>
  <c r="AA1228" i="48"/>
  <c r="AA1229" i="48"/>
  <c r="AA1230" i="48"/>
  <c r="AA1231" i="48"/>
  <c r="AA1232" i="48"/>
  <c r="AA1233" i="48"/>
  <c r="AA1234" i="48"/>
  <c r="AA1235" i="48"/>
  <c r="AA1236" i="48"/>
  <c r="AA1237" i="48"/>
  <c r="AA1238" i="48"/>
  <c r="AA1239" i="48"/>
  <c r="AA1240" i="48"/>
  <c r="AA1241" i="48"/>
  <c r="AA1242" i="48"/>
  <c r="AA1243" i="48"/>
  <c r="AA1244" i="48"/>
  <c r="AA1245" i="48"/>
  <c r="AA1246" i="48"/>
  <c r="AA1247" i="48"/>
  <c r="AA1248" i="48"/>
  <c r="AA1249" i="48"/>
  <c r="AA1250" i="48"/>
  <c r="AA1251" i="48"/>
  <c r="AA1252" i="48"/>
  <c r="AA1253" i="48"/>
  <c r="AA1254" i="48"/>
  <c r="AA1255" i="48"/>
  <c r="AA1256" i="48"/>
  <c r="AA1257" i="48"/>
  <c r="AA1258" i="48"/>
  <c r="AA1259" i="48"/>
  <c r="AA1260" i="48"/>
  <c r="AA1261" i="48"/>
  <c r="AA1262" i="48"/>
  <c r="AA1263" i="48"/>
  <c r="AA1264" i="48"/>
  <c r="AA1265" i="48"/>
  <c r="AA1266" i="48"/>
  <c r="AA1267" i="48"/>
  <c r="AA1268" i="48"/>
  <c r="AA1269" i="48"/>
  <c r="AA1270" i="48"/>
  <c r="AA1271" i="48"/>
  <c r="AA1272" i="48"/>
  <c r="AA1273" i="48"/>
  <c r="AA1274" i="48"/>
  <c r="AA1275" i="48"/>
  <c r="AA1276" i="48"/>
  <c r="AA1277" i="48"/>
  <c r="AA1278" i="48"/>
  <c r="AA1279" i="48"/>
  <c r="AA1280" i="48"/>
  <c r="AA1281" i="48"/>
  <c r="AA1282" i="48"/>
  <c r="AA1283" i="48"/>
  <c r="AA1284" i="48"/>
  <c r="AA1285" i="48"/>
  <c r="AA1286" i="48"/>
  <c r="AA1287" i="48"/>
  <c r="AA1288" i="48"/>
  <c r="AA1289" i="48"/>
  <c r="AA1290" i="48"/>
  <c r="AA1291" i="48"/>
  <c r="AA1292" i="48"/>
  <c r="AA1293" i="48"/>
  <c r="AA1294" i="48"/>
  <c r="AA1295" i="48"/>
  <c r="AA1296" i="48"/>
  <c r="AA1297" i="48"/>
  <c r="AA1298" i="48"/>
  <c r="AA1299" i="48"/>
  <c r="AA1300" i="48"/>
  <c r="AA1301" i="48"/>
  <c r="AA1302" i="48"/>
  <c r="AA1303" i="48"/>
  <c r="AA1304" i="48"/>
  <c r="AA1305" i="48"/>
  <c r="AA1306" i="48"/>
  <c r="AA1307" i="48"/>
  <c r="AA1308" i="48"/>
  <c r="AA1309" i="48"/>
  <c r="AA1310" i="48"/>
  <c r="AA1311" i="48"/>
  <c r="AA1312" i="48"/>
  <c r="AA1313" i="48"/>
  <c r="AA1314" i="48"/>
  <c r="AA1315" i="48"/>
  <c r="AA1316" i="48"/>
  <c r="AA1317" i="48"/>
  <c r="AA1318" i="48"/>
  <c r="AA1319" i="48"/>
  <c r="AA1320" i="48"/>
  <c r="AA1321" i="48"/>
  <c r="AA1322" i="48"/>
  <c r="AA1323" i="48"/>
  <c r="AA1324" i="48"/>
  <c r="AA1325" i="48"/>
  <c r="AA1326" i="48"/>
  <c r="AA1327" i="48"/>
  <c r="AA1328" i="48"/>
  <c r="AA1329" i="48"/>
  <c r="AA1330" i="48"/>
  <c r="AA1331" i="48"/>
  <c r="AA1332" i="48"/>
  <c r="AA1333" i="48"/>
  <c r="AA1334" i="48"/>
  <c r="AA1335" i="48"/>
  <c r="AA1336" i="48"/>
  <c r="AA1337" i="48"/>
  <c r="AA1338" i="48"/>
  <c r="AA1339" i="48"/>
  <c r="AA1340" i="48"/>
  <c r="AA1341" i="48"/>
  <c r="AA1342" i="48"/>
  <c r="AA1343" i="48"/>
  <c r="AA1344" i="48"/>
  <c r="AA1345" i="48"/>
  <c r="AA1346" i="48"/>
  <c r="AA1347" i="48"/>
  <c r="AA1348" i="48"/>
  <c r="AA1349" i="48"/>
  <c r="AA1350" i="48"/>
  <c r="AA1351" i="48"/>
  <c r="AA1352" i="48"/>
  <c r="AA1353" i="48"/>
  <c r="AA1354" i="48"/>
  <c r="AA1355" i="48"/>
  <c r="AA1356" i="48"/>
  <c r="AA1357" i="48"/>
  <c r="AA1358" i="48"/>
  <c r="AA1359" i="48"/>
  <c r="AA1360" i="48"/>
  <c r="AA1361" i="48"/>
  <c r="AA1362" i="48"/>
  <c r="AA1363" i="48"/>
  <c r="AA1364" i="48"/>
  <c r="AA1365" i="48"/>
  <c r="AA1366" i="48"/>
  <c r="AA1367" i="48"/>
  <c r="AA1368" i="48"/>
  <c r="AA1369" i="48"/>
  <c r="AA1370" i="48"/>
  <c r="AA1371" i="48"/>
  <c r="AA1372" i="48"/>
  <c r="AA1373" i="48"/>
  <c r="AA1374" i="48"/>
  <c r="AA1375" i="48"/>
  <c r="AA1376" i="48"/>
  <c r="AA1377" i="48"/>
  <c r="AA1378" i="48"/>
  <c r="AA1379" i="48"/>
  <c r="AA1380" i="48"/>
  <c r="AA1381" i="48"/>
  <c r="AA1382" i="48"/>
  <c r="AA1383" i="48"/>
  <c r="AA1384" i="48"/>
  <c r="AA1385" i="48"/>
  <c r="AA1386" i="48"/>
  <c r="AA1387" i="48"/>
  <c r="AA1388" i="48"/>
  <c r="AA1389" i="48"/>
  <c r="AA1390" i="48"/>
  <c r="AA1391" i="48"/>
  <c r="AA1392" i="48"/>
  <c r="AA1393" i="48"/>
  <c r="AA1394" i="48"/>
  <c r="AA1395" i="48"/>
  <c r="AA1396" i="48"/>
  <c r="AA1397" i="48"/>
  <c r="AA1398" i="48"/>
  <c r="AA1399" i="48"/>
  <c r="AA1400" i="48"/>
  <c r="AA1401" i="48"/>
  <c r="AA1402" i="48"/>
  <c r="AA1403" i="48"/>
  <c r="AA1404" i="48"/>
  <c r="AA1405" i="48"/>
  <c r="AA1406" i="48"/>
  <c r="AA1407" i="48"/>
  <c r="AA1408" i="48"/>
  <c r="AA1409" i="48"/>
  <c r="AA1410" i="48"/>
  <c r="AA1411" i="48"/>
  <c r="AA1412" i="48"/>
  <c r="AA1413" i="48"/>
  <c r="AA1414" i="48"/>
  <c r="AA1415" i="48"/>
  <c r="AA1416" i="48"/>
  <c r="AA1417" i="48"/>
  <c r="AA1418" i="48"/>
  <c r="AA1419" i="48"/>
  <c r="AA1420" i="48"/>
  <c r="AA1421" i="48"/>
  <c r="AA1422" i="48"/>
  <c r="AA1423" i="48"/>
  <c r="AA1424" i="48"/>
  <c r="AA1425" i="48"/>
  <c r="AA1426" i="48"/>
  <c r="AA1427" i="48"/>
  <c r="AA1428" i="48"/>
  <c r="AA1429" i="48"/>
  <c r="AA1430" i="48"/>
  <c r="AA1431" i="48"/>
  <c r="AA1432" i="48"/>
  <c r="AA1433" i="48"/>
  <c r="AA1434" i="48"/>
  <c r="AA1435" i="48"/>
  <c r="AA1436" i="48"/>
  <c r="AA1437" i="48"/>
  <c r="AA1438" i="48"/>
  <c r="AA1439" i="48"/>
  <c r="AA1440" i="48"/>
  <c r="AA1441" i="48"/>
  <c r="AA1442" i="48"/>
  <c r="AA1443" i="48"/>
  <c r="AA1444" i="48"/>
  <c r="AA1445" i="48"/>
  <c r="AA1446" i="48"/>
  <c r="AA1447" i="48"/>
  <c r="AA1448" i="48"/>
  <c r="AA1449" i="48"/>
  <c r="AA1450" i="48"/>
  <c r="AA1451" i="48"/>
  <c r="AA1452" i="48"/>
  <c r="AA1453" i="48"/>
  <c r="AA1454" i="48"/>
  <c r="AA1455" i="48"/>
  <c r="AA1456" i="48"/>
  <c r="AA1457" i="48"/>
  <c r="AA1458" i="48"/>
  <c r="AA1459" i="48"/>
  <c r="AA1460" i="48"/>
  <c r="AA1461" i="48"/>
  <c r="AA1462" i="48"/>
  <c r="AA1463" i="48"/>
  <c r="AA1464" i="48"/>
  <c r="AA1465" i="48"/>
  <c r="AA1466" i="48"/>
  <c r="AA1467" i="48"/>
  <c r="AA1468" i="48"/>
  <c r="AA1469" i="48"/>
  <c r="AA1470" i="48"/>
  <c r="AA1471" i="48"/>
  <c r="AA1472" i="48"/>
  <c r="AA1473" i="48"/>
  <c r="AA1474" i="48"/>
  <c r="AA1475" i="48"/>
  <c r="AA1476" i="48"/>
  <c r="AA1477" i="48"/>
  <c r="AA1478" i="48"/>
  <c r="AA1479" i="48"/>
  <c r="AA1480" i="48"/>
  <c r="AA1481" i="48"/>
  <c r="AA1482" i="48"/>
  <c r="AA1483" i="48"/>
  <c r="AA1484" i="48"/>
  <c r="AA1485" i="48"/>
  <c r="AA1486" i="48"/>
  <c r="AA1487" i="48"/>
  <c r="AA1488" i="48"/>
  <c r="AA1489" i="48"/>
  <c r="AA1490" i="48"/>
  <c r="AA1491" i="48"/>
  <c r="AA1492" i="48"/>
  <c r="AA1493" i="48"/>
  <c r="AA1494" i="48"/>
  <c r="AA1495" i="48"/>
  <c r="AA1496" i="48"/>
  <c r="AA1497" i="48"/>
  <c r="AA1498" i="48"/>
  <c r="AA1499" i="48"/>
  <c r="AA1500" i="48"/>
  <c r="AA1501" i="48"/>
  <c r="AA1502" i="48"/>
  <c r="AA1503" i="48"/>
  <c r="AA1504" i="48"/>
  <c r="AA1505" i="48"/>
  <c r="AA1506" i="48"/>
  <c r="AA1507" i="48"/>
  <c r="AA1508" i="48"/>
  <c r="AA1509" i="48"/>
  <c r="AA1510" i="48"/>
  <c r="AA1511" i="48"/>
  <c r="AA1512" i="48"/>
  <c r="AA1513" i="48"/>
  <c r="AA1514" i="48"/>
  <c r="AA1515" i="48"/>
  <c r="AA1516" i="48"/>
  <c r="AA1517" i="48"/>
  <c r="AA1518" i="48"/>
  <c r="AA1519" i="48"/>
  <c r="AA1520" i="48"/>
  <c r="AA1521" i="48"/>
  <c r="AA1522" i="48"/>
  <c r="AA1523" i="48"/>
  <c r="AA1524" i="48"/>
  <c r="AA1525" i="48"/>
  <c r="AA1526" i="48"/>
  <c r="AA1527" i="48"/>
  <c r="AA1528" i="48"/>
  <c r="AA1529" i="48"/>
  <c r="AA1530" i="48"/>
  <c r="AA1531" i="48"/>
  <c r="AA1532" i="48"/>
  <c r="AA1533" i="48"/>
  <c r="AA1534" i="48"/>
  <c r="AA1535" i="48"/>
  <c r="AA1536" i="48"/>
  <c r="AA1537" i="48"/>
  <c r="AA1538" i="48"/>
  <c r="AA1539" i="48"/>
  <c r="AA1540" i="48"/>
  <c r="AA1541" i="48"/>
  <c r="AA1542" i="48"/>
  <c r="AA1543" i="48"/>
  <c r="AA1544" i="48"/>
  <c r="AA1545" i="48"/>
  <c r="AA1546" i="48"/>
  <c r="AA1547" i="48"/>
  <c r="AA1548" i="48"/>
  <c r="AA1549" i="48"/>
  <c r="AA1550" i="48"/>
  <c r="AA1551" i="48"/>
  <c r="AA1552" i="48"/>
  <c r="AA1553" i="48"/>
  <c r="AA1554" i="48"/>
  <c r="AA1555" i="48"/>
  <c r="AA1556" i="48"/>
  <c r="AA1557" i="48"/>
  <c r="AA1558" i="48"/>
  <c r="AA1559" i="48"/>
  <c r="AA1560" i="48"/>
  <c r="AA1561" i="48"/>
  <c r="AA1562" i="48"/>
  <c r="AA1563" i="48"/>
  <c r="AA1564" i="48"/>
  <c r="AA1565" i="48"/>
  <c r="AA1566" i="48"/>
  <c r="AA1567" i="48"/>
  <c r="AA1568" i="48"/>
  <c r="AA1569" i="48"/>
  <c r="AA1570" i="48"/>
  <c r="AA1571" i="48"/>
  <c r="AA1572" i="48"/>
  <c r="AA1573" i="48"/>
  <c r="AA1574" i="48"/>
  <c r="AA1575" i="48"/>
  <c r="AA1576" i="48"/>
  <c r="AA1577" i="48"/>
  <c r="AA1578" i="48"/>
  <c r="AA1579" i="48"/>
  <c r="AA1580" i="48"/>
  <c r="AA1581" i="48"/>
  <c r="AA1582" i="48"/>
  <c r="AA1583" i="48"/>
  <c r="AA1584" i="48"/>
  <c r="AA1585" i="48"/>
  <c r="AA1586" i="48"/>
  <c r="AA1587" i="48"/>
  <c r="AA1588" i="48"/>
  <c r="AA1589" i="48"/>
  <c r="AA1590" i="48"/>
  <c r="AA1591" i="48"/>
  <c r="AA1592" i="48"/>
  <c r="AA1593" i="48"/>
  <c r="AA1594" i="48"/>
  <c r="AA1595" i="48"/>
  <c r="AA1596" i="48"/>
  <c r="AA1597" i="48"/>
  <c r="AA1598" i="48"/>
  <c r="AA1599" i="48"/>
  <c r="AA1600" i="48"/>
  <c r="AA1601" i="48"/>
  <c r="AA1602" i="48"/>
  <c r="AA1603" i="48"/>
  <c r="AA1604" i="48"/>
  <c r="AA1605" i="48"/>
  <c r="AA1606" i="48"/>
  <c r="AA1607" i="48"/>
  <c r="AA1608" i="48"/>
  <c r="AA1609" i="48"/>
  <c r="AA1610" i="48"/>
  <c r="AA1611" i="48"/>
  <c r="AA1612" i="48"/>
  <c r="AA1613" i="48"/>
  <c r="AA1614" i="48"/>
  <c r="AA1615" i="48"/>
  <c r="AA1616" i="48"/>
  <c r="AA1617" i="48"/>
  <c r="AA1618" i="48"/>
  <c r="AA1619" i="48"/>
  <c r="AA1620" i="48"/>
  <c r="AA1621" i="48"/>
  <c r="AA1622" i="48"/>
  <c r="AA1623" i="48"/>
  <c r="AA1624" i="48"/>
  <c r="AA1625" i="48"/>
  <c r="AA1626" i="48"/>
  <c r="AA1627" i="48"/>
  <c r="AA1628" i="48"/>
  <c r="AA1629" i="48"/>
  <c r="AA1630" i="48"/>
  <c r="AA1631" i="48"/>
  <c r="AA1632" i="48"/>
  <c r="AA1633" i="48"/>
  <c r="AA1634" i="48"/>
  <c r="AA1635" i="48"/>
  <c r="AA1636" i="48"/>
  <c r="AA1637" i="48"/>
  <c r="AA1638" i="48"/>
  <c r="AA1639" i="48"/>
  <c r="AA1640" i="48"/>
  <c r="AA1641" i="48"/>
  <c r="AA1642" i="48"/>
  <c r="AA1643" i="48"/>
  <c r="AA1644" i="48"/>
  <c r="AA1645" i="48"/>
  <c r="AA1646" i="48"/>
  <c r="AA1647" i="48"/>
  <c r="AA1648" i="48"/>
  <c r="AA1649" i="48"/>
  <c r="AA1650" i="48"/>
  <c r="AA1651" i="48"/>
  <c r="AA1652" i="48"/>
  <c r="AA1653" i="48"/>
  <c r="AA1654" i="48"/>
  <c r="AA1655" i="48"/>
  <c r="AA1656" i="48"/>
  <c r="AA1657" i="48"/>
  <c r="AA1658" i="48"/>
  <c r="AA1659" i="48"/>
  <c r="AA1660" i="48"/>
  <c r="AA1661" i="48"/>
  <c r="AA1662" i="48"/>
  <c r="AA1663" i="48"/>
  <c r="AA1664" i="48"/>
  <c r="AA1665" i="48"/>
  <c r="AA1666" i="48"/>
  <c r="AA1667" i="48"/>
  <c r="AA1668" i="48"/>
  <c r="AA1669" i="48"/>
  <c r="AA1670" i="48"/>
  <c r="AA1671" i="48"/>
  <c r="AA1672" i="48"/>
  <c r="AA1673" i="48"/>
  <c r="AA1674" i="48"/>
  <c r="AA1675" i="48"/>
  <c r="AA1676" i="48"/>
  <c r="AA1677" i="48"/>
  <c r="AA1678" i="48"/>
  <c r="AA1679" i="48"/>
  <c r="AA1680" i="48"/>
  <c r="AA1681" i="48"/>
  <c r="AA1682" i="48"/>
  <c r="AA1683" i="48"/>
  <c r="AA1684" i="48"/>
  <c r="AA1685" i="48"/>
  <c r="AA1686" i="48"/>
  <c r="AA1687" i="48"/>
  <c r="AA1688" i="48"/>
  <c r="AA1689" i="48"/>
  <c r="AA1690" i="48"/>
  <c r="AA1691" i="48"/>
  <c r="AA1692" i="48"/>
  <c r="AA1693" i="48"/>
  <c r="AA1694" i="48"/>
  <c r="AA1695" i="48"/>
  <c r="AA1696" i="48"/>
  <c r="AA1697" i="48"/>
  <c r="AA1698" i="48"/>
  <c r="AA1699" i="48"/>
  <c r="AA1700" i="48"/>
  <c r="AA1701" i="48"/>
  <c r="AA1702" i="48"/>
  <c r="AA1703" i="48"/>
  <c r="AA1704" i="48"/>
  <c r="AA1705" i="48"/>
  <c r="AA1706" i="48"/>
  <c r="AA1707" i="48"/>
  <c r="AA1708" i="48"/>
  <c r="AA1709" i="48"/>
  <c r="AA1710" i="48"/>
  <c r="AA1711" i="48"/>
  <c r="AA1712" i="48"/>
  <c r="AA1713" i="48"/>
  <c r="AA1714" i="48"/>
  <c r="AA1715" i="48"/>
  <c r="AA1716" i="48"/>
  <c r="AA1717" i="48"/>
  <c r="AA1718" i="48"/>
  <c r="AA1719" i="48"/>
  <c r="AA1720" i="48"/>
  <c r="AA1721" i="48"/>
  <c r="AA1722" i="48"/>
  <c r="AA1723" i="48"/>
  <c r="AA1724" i="48"/>
  <c r="AA1725" i="48"/>
  <c r="AA1726" i="48"/>
  <c r="AA1727" i="48"/>
  <c r="AA1728" i="48"/>
  <c r="AA1729" i="48"/>
  <c r="AA1730" i="48"/>
  <c r="AA1731" i="48"/>
  <c r="AA1732" i="48"/>
  <c r="AA1733" i="48"/>
  <c r="AA1734" i="48"/>
  <c r="AA1735" i="48"/>
  <c r="AA1736" i="48"/>
  <c r="AA1737" i="48"/>
  <c r="AA1738" i="48"/>
  <c r="AA1739" i="48"/>
  <c r="AA1740" i="48"/>
  <c r="AA1741" i="48"/>
  <c r="AA1742" i="48"/>
  <c r="AA1743" i="48"/>
  <c r="AA1744" i="48"/>
  <c r="AA1745" i="48"/>
  <c r="AA1746" i="48"/>
  <c r="AA1747" i="48"/>
  <c r="AA1748" i="48"/>
  <c r="AA1749" i="48"/>
  <c r="AA1750" i="48"/>
  <c r="AA1751" i="48"/>
  <c r="AA1752" i="48"/>
  <c r="AA1753" i="48"/>
  <c r="AA1754" i="48"/>
  <c r="AA1755" i="48"/>
  <c r="AA1756" i="48"/>
  <c r="AA1757" i="48"/>
  <c r="AA1758" i="48"/>
  <c r="AA1759" i="48"/>
  <c r="AA1760" i="48"/>
  <c r="AA1761" i="48"/>
  <c r="AA1762" i="48"/>
  <c r="AA1763" i="48"/>
  <c r="AA1764" i="48"/>
  <c r="AA1765" i="48"/>
  <c r="AA1766" i="48"/>
  <c r="AA1767" i="48"/>
  <c r="AA1768" i="48"/>
  <c r="AA1769" i="48"/>
  <c r="AA1770" i="48"/>
  <c r="AA1771" i="48"/>
  <c r="AA1772" i="48"/>
  <c r="AA1773" i="48"/>
  <c r="AA1774" i="48"/>
  <c r="AA1775" i="48"/>
  <c r="AA1776" i="48"/>
  <c r="AA1777" i="48"/>
  <c r="AA1778" i="48"/>
  <c r="AA1779" i="48"/>
  <c r="AA1780" i="48"/>
  <c r="AA1781" i="48"/>
  <c r="AA1782" i="48"/>
  <c r="AA1783" i="48"/>
  <c r="AA1784" i="48"/>
  <c r="AA1785" i="48"/>
  <c r="AA1786" i="48"/>
  <c r="AA1787" i="48"/>
  <c r="AA1788" i="48"/>
  <c r="AA1789" i="48"/>
  <c r="AA1790" i="48"/>
  <c r="AA1791" i="48"/>
  <c r="AA1792" i="48"/>
  <c r="AA1793" i="48"/>
  <c r="AA1794" i="48"/>
  <c r="AA1795" i="48"/>
  <c r="AA1796" i="48"/>
  <c r="AA1797" i="48"/>
  <c r="AA1798" i="48"/>
  <c r="AA1799" i="48"/>
  <c r="AA1800" i="48"/>
  <c r="AA1801" i="48"/>
  <c r="AA1802" i="48"/>
  <c r="AA1803" i="48"/>
  <c r="AA1804" i="48"/>
  <c r="AA1805" i="48"/>
  <c r="AA1806" i="48"/>
  <c r="AA1807" i="48"/>
  <c r="AA1808" i="48"/>
  <c r="AA1809" i="48"/>
  <c r="AA1810" i="48"/>
  <c r="AA1811" i="48"/>
  <c r="AA1812" i="48"/>
  <c r="AA1813" i="48"/>
  <c r="AA1814" i="48"/>
  <c r="AA1815" i="48"/>
  <c r="AA1816" i="48"/>
  <c r="AA1817" i="48"/>
  <c r="AA1818" i="48"/>
  <c r="AA1819" i="48"/>
  <c r="AA1820" i="48"/>
  <c r="AA1821" i="48"/>
  <c r="AA1822" i="48"/>
  <c r="AA1823" i="48"/>
  <c r="AA1824" i="48"/>
  <c r="AA1825" i="48"/>
  <c r="AA1826" i="48"/>
  <c r="AA1827" i="48"/>
  <c r="AA1828" i="48"/>
  <c r="AA1829" i="48"/>
  <c r="AA1830" i="48"/>
  <c r="AA1831" i="48"/>
  <c r="AA1832" i="48"/>
  <c r="AA1833" i="48"/>
  <c r="AA1834" i="48"/>
  <c r="AA1835" i="48"/>
  <c r="AA1836" i="48"/>
  <c r="AA1837" i="48"/>
  <c r="AA1838" i="48"/>
  <c r="AA1839" i="48"/>
  <c r="AA1840" i="48"/>
  <c r="AA1841" i="48"/>
  <c r="AA1842" i="48"/>
  <c r="AA1843" i="48"/>
  <c r="AA1844" i="48"/>
  <c r="AA1845" i="48"/>
  <c r="AA1846" i="48"/>
  <c r="AA1847" i="48"/>
  <c r="AA1848" i="48"/>
  <c r="AA1849" i="48"/>
  <c r="AA1850" i="48"/>
  <c r="AA1851" i="48"/>
  <c r="AA1852" i="48"/>
  <c r="AA1853" i="48"/>
  <c r="AA1854" i="48"/>
  <c r="AA1855" i="48"/>
  <c r="AA1856" i="48"/>
  <c r="AA1857" i="48"/>
  <c r="AA1858" i="48"/>
  <c r="AA1859" i="48"/>
  <c r="AA1860" i="48"/>
  <c r="AA1861" i="48"/>
  <c r="AA1862" i="48"/>
  <c r="AA1863" i="48"/>
  <c r="AA1864" i="48"/>
  <c r="AA1865" i="48"/>
  <c r="AA1866" i="48"/>
  <c r="AA1867" i="48"/>
  <c r="AA1868" i="48"/>
  <c r="AA1869" i="48"/>
  <c r="AA1870" i="48"/>
  <c r="AA1871" i="48"/>
  <c r="AA1872" i="48"/>
  <c r="AA1873" i="48"/>
  <c r="AA1874" i="48"/>
  <c r="AA1875" i="48"/>
  <c r="AA1876" i="48"/>
  <c r="AA1877" i="48"/>
  <c r="AA1878" i="48"/>
  <c r="AA1879" i="48"/>
  <c r="AA1880" i="48"/>
  <c r="AA1881" i="48"/>
  <c r="AA1882" i="48"/>
  <c r="AA1883" i="48"/>
  <c r="AA1884" i="48"/>
  <c r="AA1885" i="48"/>
  <c r="AA1886" i="48"/>
  <c r="AA1887" i="48"/>
  <c r="AA1888" i="48"/>
  <c r="AA1889" i="48"/>
  <c r="AA1890" i="48"/>
  <c r="AA1891" i="48"/>
  <c r="AA1892" i="48"/>
  <c r="AA1893" i="48"/>
  <c r="AA1894" i="48"/>
  <c r="AA1895" i="48"/>
  <c r="AA1896" i="48"/>
  <c r="AA1897" i="48"/>
  <c r="AA1898" i="48"/>
  <c r="AA1899" i="48"/>
  <c r="AA1900" i="48"/>
  <c r="AA1901" i="48"/>
  <c r="AA1902" i="48"/>
  <c r="AA1903" i="48"/>
  <c r="AA1904" i="48"/>
  <c r="AA1905" i="48"/>
  <c r="AA1906" i="48"/>
  <c r="AA1907" i="48"/>
  <c r="AA1908" i="48"/>
  <c r="AA1909" i="48"/>
  <c r="AA1910" i="48"/>
  <c r="AA1911" i="48"/>
  <c r="AA1912" i="48"/>
  <c r="AA1913" i="48"/>
  <c r="AA1914" i="48"/>
  <c r="AA1915" i="48"/>
  <c r="AA1916" i="48"/>
  <c r="AA1917" i="48"/>
  <c r="AA1918" i="48"/>
  <c r="AA1919" i="48"/>
  <c r="AA1920" i="48"/>
  <c r="AA1921" i="48"/>
  <c r="AA1922" i="48"/>
  <c r="AA1923" i="48"/>
  <c r="AA1924" i="48"/>
  <c r="AA1925" i="48"/>
  <c r="AA1926" i="48"/>
  <c r="AA1927" i="48"/>
  <c r="AA1928" i="48"/>
  <c r="AA1929" i="48"/>
  <c r="AA1930" i="48"/>
  <c r="AA1931" i="48"/>
  <c r="AA1932" i="48"/>
  <c r="AA1933" i="48"/>
  <c r="AA1934" i="48"/>
  <c r="AA1935" i="48"/>
  <c r="AA1936" i="48"/>
  <c r="AA1937" i="48"/>
  <c r="AA1938" i="48"/>
  <c r="AA1939" i="48"/>
  <c r="AA1940" i="48"/>
  <c r="AA1941" i="48"/>
  <c r="AA1942" i="48"/>
  <c r="AA1943" i="48"/>
  <c r="AA1944" i="48"/>
  <c r="AA1945" i="48"/>
  <c r="AA1946" i="48"/>
  <c r="AA1947" i="48"/>
  <c r="AA1948" i="48"/>
  <c r="AA1949" i="48"/>
  <c r="AA1950" i="48"/>
  <c r="AA1951" i="48"/>
  <c r="AA1952" i="48"/>
  <c r="AA1953" i="48"/>
  <c r="AA1954" i="48"/>
  <c r="AA1955" i="48"/>
  <c r="AA1956" i="48"/>
  <c r="AA1957" i="48"/>
  <c r="AA1958" i="48"/>
  <c r="AA1959" i="48"/>
  <c r="AA1960" i="48"/>
  <c r="AA1961" i="48"/>
  <c r="AA1962" i="48"/>
  <c r="AA1963" i="48"/>
  <c r="AA1964" i="48"/>
  <c r="AA1965" i="48"/>
  <c r="AA1966" i="48"/>
  <c r="AA1967" i="48"/>
  <c r="AA1968" i="48"/>
  <c r="AA1969" i="48"/>
  <c r="AA1970" i="48"/>
  <c r="AA1971" i="48"/>
  <c r="AA1972" i="48"/>
  <c r="AA1973" i="48"/>
  <c r="AA1974" i="48"/>
  <c r="AA1975" i="48"/>
  <c r="AA1976" i="48"/>
  <c r="AA1977" i="48"/>
  <c r="AA1978" i="48"/>
  <c r="AA1979" i="48"/>
  <c r="AA1980" i="48"/>
  <c r="AA1981" i="48"/>
  <c r="AA1982" i="48"/>
  <c r="AA1983" i="48"/>
  <c r="AA1984" i="48"/>
  <c r="AA1985" i="48"/>
  <c r="AA1986" i="48"/>
  <c r="AA1987" i="48"/>
  <c r="AA1988" i="48"/>
  <c r="AA1989" i="48"/>
  <c r="AA1990" i="48"/>
  <c r="AA1991" i="48"/>
  <c r="AA1992" i="48"/>
  <c r="AA1993" i="48"/>
  <c r="AA1994" i="48"/>
  <c r="AA1995" i="48"/>
  <c r="AA1996" i="48"/>
  <c r="AA1997" i="48"/>
  <c r="AA1998" i="48"/>
  <c r="AA1999" i="48"/>
  <c r="AA2000" i="48"/>
  <c r="AA2001" i="48"/>
  <c r="AA2002" i="48"/>
  <c r="AA2003" i="48"/>
  <c r="AA2004" i="48"/>
  <c r="AA2005" i="48"/>
  <c r="AA2006" i="48"/>
  <c r="AA2007" i="48"/>
  <c r="AA2008" i="48"/>
  <c r="AA2009" i="48"/>
  <c r="AA2010" i="48"/>
  <c r="AA2011" i="48"/>
  <c r="AA2012" i="48"/>
  <c r="AA2013" i="48"/>
  <c r="AA2014" i="48"/>
  <c r="AA2015" i="48"/>
  <c r="AA2016" i="48"/>
  <c r="AA2017" i="48"/>
  <c r="AA2018" i="48"/>
  <c r="AA2019" i="48"/>
  <c r="AA2020" i="48"/>
  <c r="AA2021" i="48"/>
  <c r="AA2022" i="48"/>
  <c r="AA2023" i="48"/>
  <c r="AA2024" i="48"/>
  <c r="AA2025" i="48"/>
  <c r="AA2026" i="48"/>
  <c r="AA2027" i="48"/>
  <c r="AA2028" i="48"/>
  <c r="AA2029" i="48"/>
  <c r="AA2030" i="48"/>
  <c r="AA2031" i="48"/>
  <c r="AA2032" i="48"/>
  <c r="AA2033" i="48"/>
  <c r="AA2034" i="48"/>
  <c r="AA2035" i="48"/>
  <c r="AA2036" i="48"/>
  <c r="AA2037" i="48"/>
  <c r="AA2038" i="48"/>
  <c r="AA2039" i="48"/>
  <c r="AA2040" i="48"/>
  <c r="AA2041" i="48"/>
  <c r="AA2042" i="48"/>
  <c r="AA2043" i="48"/>
  <c r="AA2044" i="48"/>
  <c r="AA2045" i="48"/>
  <c r="AA2046" i="48"/>
  <c r="AA2047" i="48"/>
  <c r="AA2048" i="48"/>
  <c r="AA2049" i="48"/>
  <c r="AA2050" i="48"/>
  <c r="AA2051" i="48"/>
  <c r="AA2052" i="48"/>
  <c r="AA2053" i="48"/>
  <c r="AA2054" i="48"/>
  <c r="AA2055" i="48"/>
  <c r="AA2056" i="48"/>
  <c r="AA2057" i="48"/>
  <c r="AA2058" i="48"/>
  <c r="AA2059" i="48"/>
  <c r="AA2060" i="48"/>
  <c r="AA2061" i="48"/>
  <c r="AA2062" i="48"/>
  <c r="AA2063" i="48"/>
  <c r="AA2064" i="48"/>
  <c r="AA2065" i="48"/>
  <c r="AA2066" i="48"/>
  <c r="AA2067" i="48"/>
  <c r="AA2068" i="48"/>
  <c r="AA2069" i="48"/>
  <c r="AA2070" i="48"/>
  <c r="AA2071" i="48"/>
  <c r="AA2072" i="48"/>
  <c r="AA2073" i="48"/>
  <c r="AA2074" i="48"/>
  <c r="AA2075" i="48"/>
  <c r="AA2076" i="48"/>
  <c r="AA2077" i="48"/>
  <c r="AA2078" i="48"/>
  <c r="AA2079" i="48"/>
  <c r="AA2080" i="48"/>
  <c r="AA2081" i="48"/>
  <c r="AA2082" i="48"/>
  <c r="AA2083" i="48"/>
  <c r="AA2084" i="48"/>
  <c r="AA2085" i="48"/>
  <c r="AA2086" i="48"/>
  <c r="AA2087" i="48"/>
  <c r="AA2088" i="48"/>
  <c r="AA2089" i="48"/>
  <c r="AA2090" i="48"/>
  <c r="AA2091" i="48"/>
  <c r="AA2092" i="48"/>
  <c r="AA2093" i="48"/>
  <c r="AA2094" i="48"/>
  <c r="AA2095" i="48"/>
  <c r="AA2096" i="48"/>
  <c r="AA2097" i="48"/>
  <c r="AA2098" i="48"/>
  <c r="AA2099" i="48"/>
  <c r="AA2100" i="48"/>
  <c r="AA2101" i="48"/>
  <c r="AA2102" i="48"/>
  <c r="AA2103" i="48"/>
  <c r="AA2104" i="48"/>
  <c r="AA2105" i="48"/>
  <c r="AA2106" i="48"/>
  <c r="AA2107" i="48"/>
  <c r="AA2108" i="48"/>
  <c r="AA2109" i="48"/>
  <c r="AA2110" i="48"/>
  <c r="AA2111" i="48"/>
  <c r="AA2112" i="48"/>
  <c r="AA2113" i="48"/>
  <c r="AA2114" i="48"/>
  <c r="AA2115" i="48"/>
  <c r="AA2116" i="48"/>
  <c r="AA2117" i="48"/>
  <c r="AA2118" i="48"/>
  <c r="AA2119" i="48"/>
  <c r="AA2120" i="48"/>
  <c r="AA2121" i="48"/>
  <c r="AA2122" i="48"/>
  <c r="AA2123" i="48"/>
  <c r="AA2124" i="48"/>
  <c r="AA2125" i="48"/>
  <c r="AA2126" i="48"/>
  <c r="AA2127" i="48"/>
  <c r="AA2128" i="48"/>
  <c r="AA2129" i="48"/>
  <c r="AA2130" i="48"/>
  <c r="AA2131" i="48"/>
  <c r="AA2132" i="48"/>
  <c r="AA2133" i="48"/>
  <c r="AA2134" i="48"/>
  <c r="AA2135" i="48"/>
  <c r="AA2136" i="48"/>
  <c r="AA2137" i="48"/>
  <c r="AA2138" i="48"/>
  <c r="AA2139" i="48"/>
  <c r="AA2140" i="48"/>
  <c r="AA2141" i="48"/>
  <c r="AA2142" i="48"/>
  <c r="AA2143" i="48"/>
  <c r="AA2144" i="48"/>
  <c r="AA2145" i="48"/>
  <c r="AA2146" i="48"/>
  <c r="AA2147" i="48"/>
  <c r="AA2148" i="48"/>
  <c r="AA2149" i="48"/>
  <c r="AA2150" i="48"/>
  <c r="AA2151" i="48"/>
  <c r="AA2152" i="48"/>
  <c r="AA2153" i="48"/>
  <c r="AA2154" i="48"/>
  <c r="AA2155" i="48"/>
  <c r="AA2156" i="48"/>
  <c r="AA2157" i="48"/>
  <c r="AA2158" i="48"/>
  <c r="AA2159" i="48"/>
  <c r="AA2160" i="48"/>
  <c r="AA2161" i="48"/>
  <c r="AA2162" i="48"/>
  <c r="AA2163" i="48"/>
  <c r="AA2164" i="48"/>
  <c r="AA2165" i="48"/>
  <c r="AA2166" i="48"/>
  <c r="AA2167" i="48"/>
  <c r="AA2168" i="48"/>
  <c r="AA2169" i="48"/>
  <c r="AA2170" i="48"/>
  <c r="AA2171" i="48"/>
  <c r="AA2172" i="48"/>
  <c r="AA2173" i="48"/>
  <c r="AA2174" i="48"/>
  <c r="AA2175" i="48"/>
  <c r="AA2176" i="48"/>
  <c r="AA2177" i="48"/>
  <c r="AA2178" i="48"/>
  <c r="AA2179" i="48"/>
  <c r="AA2180" i="48"/>
  <c r="AA2181" i="48"/>
  <c r="AA2182" i="48"/>
  <c r="AA2183" i="48"/>
  <c r="AA2184" i="48"/>
  <c r="AA2185" i="48"/>
  <c r="AA2186" i="48"/>
  <c r="AA2187" i="48"/>
  <c r="AA2188" i="48"/>
  <c r="AA2189" i="48"/>
  <c r="AA2190" i="48"/>
  <c r="AA2191" i="48"/>
  <c r="AA2192" i="48"/>
  <c r="AA2193" i="48"/>
  <c r="AA2194" i="48"/>
  <c r="AA2195" i="48"/>
  <c r="AA2196" i="48"/>
  <c r="AA2197" i="48"/>
  <c r="AA2198" i="48"/>
  <c r="AA2199" i="48"/>
  <c r="AA2200" i="48"/>
  <c r="AA2201" i="48"/>
  <c r="AA2202" i="48"/>
  <c r="AA2203" i="48"/>
  <c r="AA2204" i="48"/>
  <c r="AA2205" i="48"/>
  <c r="AA2206" i="48"/>
  <c r="AA2207" i="48"/>
  <c r="AA2208" i="48"/>
  <c r="AA2209" i="48"/>
  <c r="AA2210" i="48"/>
  <c r="AA2211" i="48"/>
  <c r="AA2212" i="48"/>
  <c r="AA2213" i="48"/>
  <c r="AA2214" i="48"/>
  <c r="AA2215" i="48"/>
  <c r="AA2216" i="48"/>
  <c r="AA2217" i="48"/>
  <c r="AA2218" i="48"/>
  <c r="AA2219" i="48"/>
  <c r="AA2220" i="48"/>
  <c r="AA2221" i="48"/>
  <c r="AA2222" i="48"/>
  <c r="AA5" i="48"/>
  <c r="Z6" i="48"/>
  <c r="Z7" i="48"/>
  <c r="Z8" i="48"/>
  <c r="Z9" i="48"/>
  <c r="Z10" i="48"/>
  <c r="Z11" i="48"/>
  <c r="Z12" i="48"/>
  <c r="Z13" i="48"/>
  <c r="Z14" i="48"/>
  <c r="Z15" i="48"/>
  <c r="Z16" i="48"/>
  <c r="Z17" i="48"/>
  <c r="Z18" i="48"/>
  <c r="Z19" i="48"/>
  <c r="Z20" i="48"/>
  <c r="Z21" i="48"/>
  <c r="Z22" i="48"/>
  <c r="Z23" i="48"/>
  <c r="Z24" i="48"/>
  <c r="Z25" i="48"/>
  <c r="Z26" i="48"/>
  <c r="Z27" i="48"/>
  <c r="Z28" i="48"/>
  <c r="Z29" i="48"/>
  <c r="Z30" i="48"/>
  <c r="Z31" i="48"/>
  <c r="Z32" i="48"/>
  <c r="Z33" i="48"/>
  <c r="Z34" i="48"/>
  <c r="Z35" i="48"/>
  <c r="Z36" i="48"/>
  <c r="Z37" i="48"/>
  <c r="Z38" i="48"/>
  <c r="Z39" i="48"/>
  <c r="Z40" i="48"/>
  <c r="Z41" i="48"/>
  <c r="Z42" i="48"/>
  <c r="Z43" i="48"/>
  <c r="Z44" i="48"/>
  <c r="Z45" i="48"/>
  <c r="Z46" i="48"/>
  <c r="Z47" i="48"/>
  <c r="Z48" i="48"/>
  <c r="Z49" i="48"/>
  <c r="Z50" i="48"/>
  <c r="Z51" i="48"/>
  <c r="Z52" i="48"/>
  <c r="Z53" i="48"/>
  <c r="Z54" i="48"/>
  <c r="Z55" i="48"/>
  <c r="Z56" i="48"/>
  <c r="Z57" i="48"/>
  <c r="Z58" i="48"/>
  <c r="Z59" i="48"/>
  <c r="Z60" i="48"/>
  <c r="Z61" i="48"/>
  <c r="Z62" i="48"/>
  <c r="Z63" i="48"/>
  <c r="Z64" i="48"/>
  <c r="Z65" i="48"/>
  <c r="Z66" i="48"/>
  <c r="Z67" i="48"/>
  <c r="Z68" i="48"/>
  <c r="Z69" i="48"/>
  <c r="Z70" i="48"/>
  <c r="Z71" i="48"/>
  <c r="Z72" i="48"/>
  <c r="Z73" i="48"/>
  <c r="Z74" i="48"/>
  <c r="Z75" i="48"/>
  <c r="Z76" i="48"/>
  <c r="Z77" i="48"/>
  <c r="Z78" i="48"/>
  <c r="Z79" i="48"/>
  <c r="Z80" i="48"/>
  <c r="Z81" i="48"/>
  <c r="Z82" i="48"/>
  <c r="Z83" i="48"/>
  <c r="Z84" i="48"/>
  <c r="Z85" i="48"/>
  <c r="Z86" i="48"/>
  <c r="Z87" i="48"/>
  <c r="Z88" i="48"/>
  <c r="Z89" i="48"/>
  <c r="Z90" i="48"/>
  <c r="Z91" i="48"/>
  <c r="Z92" i="48"/>
  <c r="Z93" i="48"/>
  <c r="Z94" i="48"/>
  <c r="Z95" i="48"/>
  <c r="Z96" i="48"/>
  <c r="Z97" i="48"/>
  <c r="Z98" i="48"/>
  <c r="Z99" i="48"/>
  <c r="Z100" i="48"/>
  <c r="Z101" i="48"/>
  <c r="Z102" i="48"/>
  <c r="Z103" i="48"/>
  <c r="Z104" i="48"/>
  <c r="Z105" i="48"/>
  <c r="Z106" i="48"/>
  <c r="Z107" i="48"/>
  <c r="Z108" i="48"/>
  <c r="Z109" i="48"/>
  <c r="Z110" i="48"/>
  <c r="Z111" i="48"/>
  <c r="Z112" i="48"/>
  <c r="Z113" i="48"/>
  <c r="Z114" i="48"/>
  <c r="Z115" i="48"/>
  <c r="Z116" i="48"/>
  <c r="Z117" i="48"/>
  <c r="Z118" i="48"/>
  <c r="Z119" i="48"/>
  <c r="Z120" i="48"/>
  <c r="Z121" i="48"/>
  <c r="Z122" i="48"/>
  <c r="Z123" i="48"/>
  <c r="Z124" i="48"/>
  <c r="Z125" i="48"/>
  <c r="Z126" i="48"/>
  <c r="Z127" i="48"/>
  <c r="Z128" i="48"/>
  <c r="Z129" i="48"/>
  <c r="Z130" i="48"/>
  <c r="Z131" i="48"/>
  <c r="Z132" i="48"/>
  <c r="Z133" i="48"/>
  <c r="Z134" i="48"/>
  <c r="Z135" i="48"/>
  <c r="Z136" i="48"/>
  <c r="Z137" i="48"/>
  <c r="Z138" i="48"/>
  <c r="Z139" i="48"/>
  <c r="Z140" i="48"/>
  <c r="Z141" i="48"/>
  <c r="Z142" i="48"/>
  <c r="Z143" i="48"/>
  <c r="Z144" i="48"/>
  <c r="Z145" i="48"/>
  <c r="Z146" i="48"/>
  <c r="Z147" i="48"/>
  <c r="Z148" i="48"/>
  <c r="Z149" i="48"/>
  <c r="Z150" i="48"/>
  <c r="Z151" i="48"/>
  <c r="Z152" i="48"/>
  <c r="Z153" i="48"/>
  <c r="Z154" i="48"/>
  <c r="Z155" i="48"/>
  <c r="Z156" i="48"/>
  <c r="Z157" i="48"/>
  <c r="Z158" i="48"/>
  <c r="Z159" i="48"/>
  <c r="Z160" i="48"/>
  <c r="Z161" i="48"/>
  <c r="Z162" i="48"/>
  <c r="Z163" i="48"/>
  <c r="Z164" i="48"/>
  <c r="Z165" i="48"/>
  <c r="Z166" i="48"/>
  <c r="Z167" i="48"/>
  <c r="Z168" i="48"/>
  <c r="Z169" i="48"/>
  <c r="Z170" i="48"/>
  <c r="Z171" i="48"/>
  <c r="Z172" i="48"/>
  <c r="Z173" i="48"/>
  <c r="Z174" i="48"/>
  <c r="Z175" i="48"/>
  <c r="Z176" i="48"/>
  <c r="Z177" i="48"/>
  <c r="Z178" i="48"/>
  <c r="Z179" i="48"/>
  <c r="Z180" i="48"/>
  <c r="Z181" i="48"/>
  <c r="Z182" i="48"/>
  <c r="Z183" i="48"/>
  <c r="Z184" i="48"/>
  <c r="Z185" i="48"/>
  <c r="Z186" i="48"/>
  <c r="Z187" i="48"/>
  <c r="Z188" i="48"/>
  <c r="Z189" i="48"/>
  <c r="Z190" i="48"/>
  <c r="Z191" i="48"/>
  <c r="Z192" i="48"/>
  <c r="Z193" i="48"/>
  <c r="Z194" i="48"/>
  <c r="Z195" i="48"/>
  <c r="Z196" i="48"/>
  <c r="Z197" i="48"/>
  <c r="Z198" i="48"/>
  <c r="Z199" i="48"/>
  <c r="Z200" i="48"/>
  <c r="Z201" i="48"/>
  <c r="Z202" i="48"/>
  <c r="Z203" i="48"/>
  <c r="Z204" i="48"/>
  <c r="Z205" i="48"/>
  <c r="Z206" i="48"/>
  <c r="Z207" i="48"/>
  <c r="Z208" i="48"/>
  <c r="Z209" i="48"/>
  <c r="Z210" i="48"/>
  <c r="Z211" i="48"/>
  <c r="Z212" i="48"/>
  <c r="Z213" i="48"/>
  <c r="Z214" i="48"/>
  <c r="Z215" i="48"/>
  <c r="Z216" i="48"/>
  <c r="Z217" i="48"/>
  <c r="Z218" i="48"/>
  <c r="Z219" i="48"/>
  <c r="Z220" i="48"/>
  <c r="Z221" i="48"/>
  <c r="Z222" i="48"/>
  <c r="Z223" i="48"/>
  <c r="Z224" i="48"/>
  <c r="Z225" i="48"/>
  <c r="Z226" i="48"/>
  <c r="Z227" i="48"/>
  <c r="Z228" i="48"/>
  <c r="Z229" i="48"/>
  <c r="Z230" i="48"/>
  <c r="Z231" i="48"/>
  <c r="Z232" i="48"/>
  <c r="Z233" i="48"/>
  <c r="Z234" i="48"/>
  <c r="Z235" i="48"/>
  <c r="Z236" i="48"/>
  <c r="Z237" i="48"/>
  <c r="Z238" i="48"/>
  <c r="Z239" i="48"/>
  <c r="Z240" i="48"/>
  <c r="Z241" i="48"/>
  <c r="Z242" i="48"/>
  <c r="Z243" i="48"/>
  <c r="Z244" i="48"/>
  <c r="Z245" i="48"/>
  <c r="Z246" i="48"/>
  <c r="Z247" i="48"/>
  <c r="Z248" i="48"/>
  <c r="Z249" i="48"/>
  <c r="Z250" i="48"/>
  <c r="Z251" i="48"/>
  <c r="Z252" i="48"/>
  <c r="Z253" i="48"/>
  <c r="Z254" i="48"/>
  <c r="Z255" i="48"/>
  <c r="Z256" i="48"/>
  <c r="Z257" i="48"/>
  <c r="Z258" i="48"/>
  <c r="Z259" i="48"/>
  <c r="Z260" i="48"/>
  <c r="Z261" i="48"/>
  <c r="Z262" i="48"/>
  <c r="Z263" i="48"/>
  <c r="Z264" i="48"/>
  <c r="Z265" i="48"/>
  <c r="Z266" i="48"/>
  <c r="Z267" i="48"/>
  <c r="Z268" i="48"/>
  <c r="Z269" i="48"/>
  <c r="Z270" i="48"/>
  <c r="Z271" i="48"/>
  <c r="Z272" i="48"/>
  <c r="Z273" i="48"/>
  <c r="Z274" i="48"/>
  <c r="Z275" i="48"/>
  <c r="Z276" i="48"/>
  <c r="Z277" i="48"/>
  <c r="Z278" i="48"/>
  <c r="Z279" i="48"/>
  <c r="Z280" i="48"/>
  <c r="Z281" i="48"/>
  <c r="Z282" i="48"/>
  <c r="Z283" i="48"/>
  <c r="Z284" i="48"/>
  <c r="Z285" i="48"/>
  <c r="Z286" i="48"/>
  <c r="Z287" i="48"/>
  <c r="Z288" i="48"/>
  <c r="Z289" i="48"/>
  <c r="Z290" i="48"/>
  <c r="Z291" i="48"/>
  <c r="Z292" i="48"/>
  <c r="Z293" i="48"/>
  <c r="Z294" i="48"/>
  <c r="Z295" i="48"/>
  <c r="Z296" i="48"/>
  <c r="Z297" i="48"/>
  <c r="Z298" i="48"/>
  <c r="Z299" i="48"/>
  <c r="Z300" i="48"/>
  <c r="Z301" i="48"/>
  <c r="Z302" i="48"/>
  <c r="Z303" i="48"/>
  <c r="Z304" i="48"/>
  <c r="Z305" i="48"/>
  <c r="Z306" i="48"/>
  <c r="Z307" i="48"/>
  <c r="Z308" i="48"/>
  <c r="Z309" i="48"/>
  <c r="Z310" i="48"/>
  <c r="Z311" i="48"/>
  <c r="Z312" i="48"/>
  <c r="Z313" i="48"/>
  <c r="Z314" i="48"/>
  <c r="Z315" i="48"/>
  <c r="Z316" i="48"/>
  <c r="Z317" i="48"/>
  <c r="Z318" i="48"/>
  <c r="Z319" i="48"/>
  <c r="Z320" i="48"/>
  <c r="Z321" i="48"/>
  <c r="Z322" i="48"/>
  <c r="Z323" i="48"/>
  <c r="Z324" i="48"/>
  <c r="Z325" i="48"/>
  <c r="Z326" i="48"/>
  <c r="Z327" i="48"/>
  <c r="Z328" i="48"/>
  <c r="Z329" i="48"/>
  <c r="Z330" i="48"/>
  <c r="Z331" i="48"/>
  <c r="Z332" i="48"/>
  <c r="Z333" i="48"/>
  <c r="Z334" i="48"/>
  <c r="Z335" i="48"/>
  <c r="Z336" i="48"/>
  <c r="Z337" i="48"/>
  <c r="Z338" i="48"/>
  <c r="Z339" i="48"/>
  <c r="Z340" i="48"/>
  <c r="Z341" i="48"/>
  <c r="Z342" i="48"/>
  <c r="Z343" i="48"/>
  <c r="Z344" i="48"/>
  <c r="Z345" i="48"/>
  <c r="Z346" i="48"/>
  <c r="Z347" i="48"/>
  <c r="Z348" i="48"/>
  <c r="Z349" i="48"/>
  <c r="Z350" i="48"/>
  <c r="Z351" i="48"/>
  <c r="Z352" i="48"/>
  <c r="Z353" i="48"/>
  <c r="Z354" i="48"/>
  <c r="Z355" i="48"/>
  <c r="Z356" i="48"/>
  <c r="Z357" i="48"/>
  <c r="Z358" i="48"/>
  <c r="Z359" i="48"/>
  <c r="Z360" i="48"/>
  <c r="Z361" i="48"/>
  <c r="Z362" i="48"/>
  <c r="Z363" i="48"/>
  <c r="Z364" i="48"/>
  <c r="Z365" i="48"/>
  <c r="Z366" i="48"/>
  <c r="Z367" i="48"/>
  <c r="Z368" i="48"/>
  <c r="Z369" i="48"/>
  <c r="Z370" i="48"/>
  <c r="Z371" i="48"/>
  <c r="Z372" i="48"/>
  <c r="Z373" i="48"/>
  <c r="Z374" i="48"/>
  <c r="Z375" i="48"/>
  <c r="Z376" i="48"/>
  <c r="Z377" i="48"/>
  <c r="Z378" i="48"/>
  <c r="Z379" i="48"/>
  <c r="Z380" i="48"/>
  <c r="Z381" i="48"/>
  <c r="Z382" i="48"/>
  <c r="Z383" i="48"/>
  <c r="Z384" i="48"/>
  <c r="Z385" i="48"/>
  <c r="Z386" i="48"/>
  <c r="Z387" i="48"/>
  <c r="Z388" i="48"/>
  <c r="Z389" i="48"/>
  <c r="Z390" i="48"/>
  <c r="Z391" i="48"/>
  <c r="Z392" i="48"/>
  <c r="Z393" i="48"/>
  <c r="Z394" i="48"/>
  <c r="Z395" i="48"/>
  <c r="Z396" i="48"/>
  <c r="Z397" i="48"/>
  <c r="Z398" i="48"/>
  <c r="Z399" i="48"/>
  <c r="Z400" i="48"/>
  <c r="Z401" i="48"/>
  <c r="Z402" i="48"/>
  <c r="Z403" i="48"/>
  <c r="Z404" i="48"/>
  <c r="Z405" i="48"/>
  <c r="Z406" i="48"/>
  <c r="Z407" i="48"/>
  <c r="Z408" i="48"/>
  <c r="Z409" i="48"/>
  <c r="Z410" i="48"/>
  <c r="Z411" i="48"/>
  <c r="Z412" i="48"/>
  <c r="Z413" i="48"/>
  <c r="Z414" i="48"/>
  <c r="Z415" i="48"/>
  <c r="Z416" i="48"/>
  <c r="Z417" i="48"/>
  <c r="Z418" i="48"/>
  <c r="Z419" i="48"/>
  <c r="Z420" i="48"/>
  <c r="Z421" i="48"/>
  <c r="Z422" i="48"/>
  <c r="Z424" i="48"/>
  <c r="Z425" i="48"/>
  <c r="Z426" i="48"/>
  <c r="Z427" i="48"/>
  <c r="Z428" i="48"/>
  <c r="Z429" i="48"/>
  <c r="Z430" i="48"/>
  <c r="Z431" i="48"/>
  <c r="Z432" i="48"/>
  <c r="Z433" i="48"/>
  <c r="Z434" i="48"/>
  <c r="Z435" i="48"/>
  <c r="Z436" i="48"/>
  <c r="Z437" i="48"/>
  <c r="Z438" i="48"/>
  <c r="Z439" i="48"/>
  <c r="Z440" i="48"/>
  <c r="Z441" i="48"/>
  <c r="Z442" i="48"/>
  <c r="Z443" i="48"/>
  <c r="Z444" i="48"/>
  <c r="Z445" i="48"/>
  <c r="Z446" i="48"/>
  <c r="Z447" i="48"/>
  <c r="Z448" i="48"/>
  <c r="Z449" i="48"/>
  <c r="Z450" i="48"/>
  <c r="Z451" i="48"/>
  <c r="Z452" i="48"/>
  <c r="Z453" i="48"/>
  <c r="Z454" i="48"/>
  <c r="Z455" i="48"/>
  <c r="Z456" i="48"/>
  <c r="Z457" i="48"/>
  <c r="Z458" i="48"/>
  <c r="Z459" i="48"/>
  <c r="Z460" i="48"/>
  <c r="Z461" i="48"/>
  <c r="Z462" i="48"/>
  <c r="Z463" i="48"/>
  <c r="Z464" i="48"/>
  <c r="Z465" i="48"/>
  <c r="Z466" i="48"/>
  <c r="Z467" i="48"/>
  <c r="Z468" i="48"/>
  <c r="Z469" i="48"/>
  <c r="Z470" i="48"/>
  <c r="Z471" i="48"/>
  <c r="Z472" i="48"/>
  <c r="Z473" i="48"/>
  <c r="Z474" i="48"/>
  <c r="Z475" i="48"/>
  <c r="Z476" i="48"/>
  <c r="Z477" i="48"/>
  <c r="Z478" i="48"/>
  <c r="Z479" i="48"/>
  <c r="Z480" i="48"/>
  <c r="Z481" i="48"/>
  <c r="Z482" i="48"/>
  <c r="Z483" i="48"/>
  <c r="Z484" i="48"/>
  <c r="Z485" i="48"/>
  <c r="Z486" i="48"/>
  <c r="Z487" i="48"/>
  <c r="Z488" i="48"/>
  <c r="Z489" i="48"/>
  <c r="Z490" i="48"/>
  <c r="Z491" i="48"/>
  <c r="Z492" i="48"/>
  <c r="Z493" i="48"/>
  <c r="Z494" i="48"/>
  <c r="Z495" i="48"/>
  <c r="Z496" i="48"/>
  <c r="Z497" i="48"/>
  <c r="Z498" i="48"/>
  <c r="Z499" i="48"/>
  <c r="Z500" i="48"/>
  <c r="Z501" i="48"/>
  <c r="Z502" i="48"/>
  <c r="Z503" i="48"/>
  <c r="Z504" i="48"/>
  <c r="Z505" i="48"/>
  <c r="Z506" i="48"/>
  <c r="Z507" i="48"/>
  <c r="Z508" i="48"/>
  <c r="Z509" i="48"/>
  <c r="Z510" i="48"/>
  <c r="Z511" i="48"/>
  <c r="Z512" i="48"/>
  <c r="Z513" i="48"/>
  <c r="Z514" i="48"/>
  <c r="Z515" i="48"/>
  <c r="Z516" i="48"/>
  <c r="Z517" i="48"/>
  <c r="Z518" i="48"/>
  <c r="Z519" i="48"/>
  <c r="Z520" i="48"/>
  <c r="Z521" i="48"/>
  <c r="Z522" i="48"/>
  <c r="Z523" i="48"/>
  <c r="Z524" i="48"/>
  <c r="Z525" i="48"/>
  <c r="Z526" i="48"/>
  <c r="Z527" i="48"/>
  <c r="Z528" i="48"/>
  <c r="Z529" i="48"/>
  <c r="Z530" i="48"/>
  <c r="Z531" i="48"/>
  <c r="Z532" i="48"/>
  <c r="Z533" i="48"/>
  <c r="Z534" i="48"/>
  <c r="Z535" i="48"/>
  <c r="Z536" i="48"/>
  <c r="Z537" i="48"/>
  <c r="Z538" i="48"/>
  <c r="Z539" i="48"/>
  <c r="Z540" i="48"/>
  <c r="Z541" i="48"/>
  <c r="Z542" i="48"/>
  <c r="Z543" i="48"/>
  <c r="Z544" i="48"/>
  <c r="Z545" i="48"/>
  <c r="Z546" i="48"/>
  <c r="Z547" i="48"/>
  <c r="Z548" i="48"/>
  <c r="Z549" i="48"/>
  <c r="Z550" i="48"/>
  <c r="Z551" i="48"/>
  <c r="Z552" i="48"/>
  <c r="Z553" i="48"/>
  <c r="Z554" i="48"/>
  <c r="Z555" i="48"/>
  <c r="Z556" i="48"/>
  <c r="Z557" i="48"/>
  <c r="Z558" i="48"/>
  <c r="Z559" i="48"/>
  <c r="Z560" i="48"/>
  <c r="Z561" i="48"/>
  <c r="Z562" i="48"/>
  <c r="Z563" i="48"/>
  <c r="Z564" i="48"/>
  <c r="Z565" i="48"/>
  <c r="Z566" i="48"/>
  <c r="Z567" i="48"/>
  <c r="Z568" i="48"/>
  <c r="Z569" i="48"/>
  <c r="Z570" i="48"/>
  <c r="Z571" i="48"/>
  <c r="Z572" i="48"/>
  <c r="Z573" i="48"/>
  <c r="Z574" i="48"/>
  <c r="Z575" i="48"/>
  <c r="Z576" i="48"/>
  <c r="Z577" i="48"/>
  <c r="Z578" i="48"/>
  <c r="Z579" i="48"/>
  <c r="Z580" i="48"/>
  <c r="Z581" i="48"/>
  <c r="Z582" i="48"/>
  <c r="Z583" i="48"/>
  <c r="Z584" i="48"/>
  <c r="Z585" i="48"/>
  <c r="Z586" i="48"/>
  <c r="Z587" i="48"/>
  <c r="Z588" i="48"/>
  <c r="Z589" i="48"/>
  <c r="Z590" i="48"/>
  <c r="Z591" i="48"/>
  <c r="Z592" i="48"/>
  <c r="Z593" i="48"/>
  <c r="Z594" i="48"/>
  <c r="Z595" i="48"/>
  <c r="Z596" i="48"/>
  <c r="Z597" i="48"/>
  <c r="Z598" i="48"/>
  <c r="Z599" i="48"/>
  <c r="Z600" i="48"/>
  <c r="Z601" i="48"/>
  <c r="Z602" i="48"/>
  <c r="Z603" i="48"/>
  <c r="Z604" i="48"/>
  <c r="Z605" i="48"/>
  <c r="Z606" i="48"/>
  <c r="Z607" i="48"/>
  <c r="Z608" i="48"/>
  <c r="Z609" i="48"/>
  <c r="Z610" i="48"/>
  <c r="Z611" i="48"/>
  <c r="Z612" i="48"/>
  <c r="Z613" i="48"/>
  <c r="Z614" i="48"/>
  <c r="Z615" i="48"/>
  <c r="Z616" i="48"/>
  <c r="Z617" i="48"/>
  <c r="Z618" i="48"/>
  <c r="Z619" i="48"/>
  <c r="Z620" i="48"/>
  <c r="Z621" i="48"/>
  <c r="Z622" i="48"/>
  <c r="Z623" i="48"/>
  <c r="Z624" i="48"/>
  <c r="Z625" i="48"/>
  <c r="Z626" i="48"/>
  <c r="Z627" i="48"/>
  <c r="Z628" i="48"/>
  <c r="Z629" i="48"/>
  <c r="Z630" i="48"/>
  <c r="Z631" i="48"/>
  <c r="Z632" i="48"/>
  <c r="Z633" i="48"/>
  <c r="Z634" i="48"/>
  <c r="Z635" i="48"/>
  <c r="Z636" i="48"/>
  <c r="Z637" i="48"/>
  <c r="Z638" i="48"/>
  <c r="Z639" i="48"/>
  <c r="Z640" i="48"/>
  <c r="Z641" i="48"/>
  <c r="Z642" i="48"/>
  <c r="Z643" i="48"/>
  <c r="Z644" i="48"/>
  <c r="Z645" i="48"/>
  <c r="Z646" i="48"/>
  <c r="Z647" i="48"/>
  <c r="Z648" i="48"/>
  <c r="Z649" i="48"/>
  <c r="Z650" i="48"/>
  <c r="Z651" i="48"/>
  <c r="Z652" i="48"/>
  <c r="Z653" i="48"/>
  <c r="Z654" i="48"/>
  <c r="Z655" i="48"/>
  <c r="Z656" i="48"/>
  <c r="Z657" i="48"/>
  <c r="Z658" i="48"/>
  <c r="Z659" i="48"/>
  <c r="Z660" i="48"/>
  <c r="Z661" i="48"/>
  <c r="Z662" i="48"/>
  <c r="Z663" i="48"/>
  <c r="Z664" i="48"/>
  <c r="Z665" i="48"/>
  <c r="Z666" i="48"/>
  <c r="Z667" i="48"/>
  <c r="Z668" i="48"/>
  <c r="Z669" i="48"/>
  <c r="Z670" i="48"/>
  <c r="Z671" i="48"/>
  <c r="Z672" i="48"/>
  <c r="Z673" i="48"/>
  <c r="Z674" i="48"/>
  <c r="Z675" i="48"/>
  <c r="Z676" i="48"/>
  <c r="Z677" i="48"/>
  <c r="Z678" i="48"/>
  <c r="Z679" i="48"/>
  <c r="Z680" i="48"/>
  <c r="Z681" i="48"/>
  <c r="Z682" i="48"/>
  <c r="Z683" i="48"/>
  <c r="Z684" i="48"/>
  <c r="Z685" i="48"/>
  <c r="Z686" i="48"/>
  <c r="Z687" i="48"/>
  <c r="Z688" i="48"/>
  <c r="Z689" i="48"/>
  <c r="Z690" i="48"/>
  <c r="Z691" i="48"/>
  <c r="Z692" i="48"/>
  <c r="Z693" i="48"/>
  <c r="Z694" i="48"/>
  <c r="Z695" i="48"/>
  <c r="Z696" i="48"/>
  <c r="Z697" i="48"/>
  <c r="Z698" i="48"/>
  <c r="Z699" i="48"/>
  <c r="Z700" i="48"/>
  <c r="Z701" i="48"/>
  <c r="Z702" i="48"/>
  <c r="Z703" i="48"/>
  <c r="Z704" i="48"/>
  <c r="Z705" i="48"/>
  <c r="Z706" i="48"/>
  <c r="Z707" i="48"/>
  <c r="Z708" i="48"/>
  <c r="Z709" i="48"/>
  <c r="Z710" i="48"/>
  <c r="Z711" i="48"/>
  <c r="Z712" i="48"/>
  <c r="Z713" i="48"/>
  <c r="Z714" i="48"/>
  <c r="Z715" i="48"/>
  <c r="Z716" i="48"/>
  <c r="Z717" i="48"/>
  <c r="Z718" i="48"/>
  <c r="Z719" i="48"/>
  <c r="Z720" i="48"/>
  <c r="Z721" i="48"/>
  <c r="Z722" i="48"/>
  <c r="Z723" i="48"/>
  <c r="Z724" i="48"/>
  <c r="Z725" i="48"/>
  <c r="Z726" i="48"/>
  <c r="Z727" i="48"/>
  <c r="Z728" i="48"/>
  <c r="Z729" i="48"/>
  <c r="Z730" i="48"/>
  <c r="Z731" i="48"/>
  <c r="Z732" i="48"/>
  <c r="Z733" i="48"/>
  <c r="Z734" i="48"/>
  <c r="Z735" i="48"/>
  <c r="Z736" i="48"/>
  <c r="Z737" i="48"/>
  <c r="Z738" i="48"/>
  <c r="Z739" i="48"/>
  <c r="Z740" i="48"/>
  <c r="Z741" i="48"/>
  <c r="Z742" i="48"/>
  <c r="Z743" i="48"/>
  <c r="Z744" i="48"/>
  <c r="Z745" i="48"/>
  <c r="Z746" i="48"/>
  <c r="Z747" i="48"/>
  <c r="Z748" i="48"/>
  <c r="Z749" i="48"/>
  <c r="Z750" i="48"/>
  <c r="Z751" i="48"/>
  <c r="Z752" i="48"/>
  <c r="Z753" i="48"/>
  <c r="Z754" i="48"/>
  <c r="Z755" i="48"/>
  <c r="Z756" i="48"/>
  <c r="Z757" i="48"/>
  <c r="Z758" i="48"/>
  <c r="Z759" i="48"/>
  <c r="Z760" i="48"/>
  <c r="Z761" i="48"/>
  <c r="Z762" i="48"/>
  <c r="Z763" i="48"/>
  <c r="Z764" i="48"/>
  <c r="Z765" i="48"/>
  <c r="Z766" i="48"/>
  <c r="Z767" i="48"/>
  <c r="Z768" i="48"/>
  <c r="Z769" i="48"/>
  <c r="Z770" i="48"/>
  <c r="Z771" i="48"/>
  <c r="Z772" i="48"/>
  <c r="Z773" i="48"/>
  <c r="Z774" i="48"/>
  <c r="Z775" i="48"/>
  <c r="Z776" i="48"/>
  <c r="Z777" i="48"/>
  <c r="Z778" i="48"/>
  <c r="Z779" i="48"/>
  <c r="Z780" i="48"/>
  <c r="Z781" i="48"/>
  <c r="Z782" i="48"/>
  <c r="Z783" i="48"/>
  <c r="Z784" i="48"/>
  <c r="Z785" i="48"/>
  <c r="Z786" i="48"/>
  <c r="Z787" i="48"/>
  <c r="Z788" i="48"/>
  <c r="Z789" i="48"/>
  <c r="Z790" i="48"/>
  <c r="Z791" i="48"/>
  <c r="Z792" i="48"/>
  <c r="Z793" i="48"/>
  <c r="Z794" i="48"/>
  <c r="Z795" i="48"/>
  <c r="Z796" i="48"/>
  <c r="Z797" i="48"/>
  <c r="Z798" i="48"/>
  <c r="Z799" i="48"/>
  <c r="Z800" i="48"/>
  <c r="Z801" i="48"/>
  <c r="Z802" i="48"/>
  <c r="Z803" i="48"/>
  <c r="Z804" i="48"/>
  <c r="Z805" i="48"/>
  <c r="Z806" i="48"/>
  <c r="Z807" i="48"/>
  <c r="Z808" i="48"/>
  <c r="Z809" i="48"/>
  <c r="Z810" i="48"/>
  <c r="Z811" i="48"/>
  <c r="Z812" i="48"/>
  <c r="Z813" i="48"/>
  <c r="Z814" i="48"/>
  <c r="Z815" i="48"/>
  <c r="Z816" i="48"/>
  <c r="Z817" i="48"/>
  <c r="Z818" i="48"/>
  <c r="Z819" i="48"/>
  <c r="Z820" i="48"/>
  <c r="Z821" i="48"/>
  <c r="Z822" i="48"/>
  <c r="Z823" i="48"/>
  <c r="Z824" i="48"/>
  <c r="Z825" i="48"/>
  <c r="Z826" i="48"/>
  <c r="Z827" i="48"/>
  <c r="Z828" i="48"/>
  <c r="Z829" i="48"/>
  <c r="Z830" i="48"/>
  <c r="Z831" i="48"/>
  <c r="Z832" i="48"/>
  <c r="Z833" i="48"/>
  <c r="Z834" i="48"/>
  <c r="Z835" i="48"/>
  <c r="Z836" i="48"/>
  <c r="Z837" i="48"/>
  <c r="Z838" i="48"/>
  <c r="Z839" i="48"/>
  <c r="Z840" i="48"/>
  <c r="Z841" i="48"/>
  <c r="Z842" i="48"/>
  <c r="Z843" i="48"/>
  <c r="Z844" i="48"/>
  <c r="Z845" i="48"/>
  <c r="Z846" i="48"/>
  <c r="Z847" i="48"/>
  <c r="Z848" i="48"/>
  <c r="Z849" i="48"/>
  <c r="Z850" i="48"/>
  <c r="Z851" i="48"/>
  <c r="Z852" i="48"/>
  <c r="Z853" i="48"/>
  <c r="Z854" i="48"/>
  <c r="Z855" i="48"/>
  <c r="Z856" i="48"/>
  <c r="Z857" i="48"/>
  <c r="Z858" i="48"/>
  <c r="Z859" i="48"/>
  <c r="Z860" i="48"/>
  <c r="Z861" i="48"/>
  <c r="Z862" i="48"/>
  <c r="Z863" i="48"/>
  <c r="Z864" i="48"/>
  <c r="Z865" i="48"/>
  <c r="Z866" i="48"/>
  <c r="Z867" i="48"/>
  <c r="Z868" i="48"/>
  <c r="Z869" i="48"/>
  <c r="Z870" i="48"/>
  <c r="Z871" i="48"/>
  <c r="Z872" i="48"/>
  <c r="Z873" i="48"/>
  <c r="Z874" i="48"/>
  <c r="Z875" i="48"/>
  <c r="Z876" i="48"/>
  <c r="Z877" i="48"/>
  <c r="Z878" i="48"/>
  <c r="Z879" i="48"/>
  <c r="Z880" i="48"/>
  <c r="Z881" i="48"/>
  <c r="Z882" i="48"/>
  <c r="Z883" i="48"/>
  <c r="Z884" i="48"/>
  <c r="Z885" i="48"/>
  <c r="Z886" i="48"/>
  <c r="Z887" i="48"/>
  <c r="Z888" i="48"/>
  <c r="Z889" i="48"/>
  <c r="Z890" i="48"/>
  <c r="Z891" i="48"/>
  <c r="Z892" i="48"/>
  <c r="Z893" i="48"/>
  <c r="Z894" i="48"/>
  <c r="Z895" i="48"/>
  <c r="Z896" i="48"/>
  <c r="Z897" i="48"/>
  <c r="Z898" i="48"/>
  <c r="Z899" i="48"/>
  <c r="Z900" i="48"/>
  <c r="Z901" i="48"/>
  <c r="Z902" i="48"/>
  <c r="Z903" i="48"/>
  <c r="Z904" i="48"/>
  <c r="Z905" i="48"/>
  <c r="Z906" i="48"/>
  <c r="Z907" i="48"/>
  <c r="Z908" i="48"/>
  <c r="Z909" i="48"/>
  <c r="Z910" i="48"/>
  <c r="Z911" i="48"/>
  <c r="Z912" i="48"/>
  <c r="Z913" i="48"/>
  <c r="Z914" i="48"/>
  <c r="Z915" i="48"/>
  <c r="Z916" i="48"/>
  <c r="Z917" i="48"/>
  <c r="Z918" i="48"/>
  <c r="Z919" i="48"/>
  <c r="Z920" i="48"/>
  <c r="Z921" i="48"/>
  <c r="Z922" i="48"/>
  <c r="Z923" i="48"/>
  <c r="Z924" i="48"/>
  <c r="Z925" i="48"/>
  <c r="Z926" i="48"/>
  <c r="Z927" i="48"/>
  <c r="Z928" i="48"/>
  <c r="Z929" i="48"/>
  <c r="Z930" i="48"/>
  <c r="Z931" i="48"/>
  <c r="Z932" i="48"/>
  <c r="Z933" i="48"/>
  <c r="Z934" i="48"/>
  <c r="Z935" i="48"/>
  <c r="Z936" i="48"/>
  <c r="Z937" i="48"/>
  <c r="Z938" i="48"/>
  <c r="Z939" i="48"/>
  <c r="Z940" i="48"/>
  <c r="Z941" i="48"/>
  <c r="Z942" i="48"/>
  <c r="Z943" i="48"/>
  <c r="Z944" i="48"/>
  <c r="Z945" i="48"/>
  <c r="Z946" i="48"/>
  <c r="Z947" i="48"/>
  <c r="Z948" i="48"/>
  <c r="Z949" i="48"/>
  <c r="Z950" i="48"/>
  <c r="Z951" i="48"/>
  <c r="Z952" i="48"/>
  <c r="Z953" i="48"/>
  <c r="Z954" i="48"/>
  <c r="Z955" i="48"/>
  <c r="Z956" i="48"/>
  <c r="Z957" i="48"/>
  <c r="Z958" i="48"/>
  <c r="Z959" i="48"/>
  <c r="Z960" i="48"/>
  <c r="Z961" i="48"/>
  <c r="Z962" i="48"/>
  <c r="Z963" i="48"/>
  <c r="Z964" i="48"/>
  <c r="Z965" i="48"/>
  <c r="Z966" i="48"/>
  <c r="Z967" i="48"/>
  <c r="Z968" i="48"/>
  <c r="Z969" i="48"/>
  <c r="Z970" i="48"/>
  <c r="Z971" i="48"/>
  <c r="Z972" i="48"/>
  <c r="Z973" i="48"/>
  <c r="Z974" i="48"/>
  <c r="Z975" i="48"/>
  <c r="Z976" i="48"/>
  <c r="Z977" i="48"/>
  <c r="Z978" i="48"/>
  <c r="Z979" i="48"/>
  <c r="Z980" i="48"/>
  <c r="Z981" i="48"/>
  <c r="Z982" i="48"/>
  <c r="Z983" i="48"/>
  <c r="Z984" i="48"/>
  <c r="Z985" i="48"/>
  <c r="Z986" i="48"/>
  <c r="Z987" i="48"/>
  <c r="Z988" i="48"/>
  <c r="Z989" i="48"/>
  <c r="Z990" i="48"/>
  <c r="Z991" i="48"/>
  <c r="Z992" i="48"/>
  <c r="Z993" i="48"/>
  <c r="Z994" i="48"/>
  <c r="Z995" i="48"/>
  <c r="Z996" i="48"/>
  <c r="Z997" i="48"/>
  <c r="Z998" i="48"/>
  <c r="Z999" i="48"/>
  <c r="Z1000" i="48"/>
  <c r="Z1001" i="48"/>
  <c r="Z1002" i="48"/>
  <c r="Z1003" i="48"/>
  <c r="Z1004" i="48"/>
  <c r="Z1005" i="48"/>
  <c r="Z1006" i="48"/>
  <c r="Z1007" i="48"/>
  <c r="Z1008" i="48"/>
  <c r="Z1009" i="48"/>
  <c r="Z1010" i="48"/>
  <c r="Z1011" i="48"/>
  <c r="Z1012" i="48"/>
  <c r="Z1013" i="48"/>
  <c r="Z1014" i="48"/>
  <c r="Z1015" i="48"/>
  <c r="Z1016" i="48"/>
  <c r="Z1017" i="48"/>
  <c r="Z1018" i="48"/>
  <c r="Z1019" i="48"/>
  <c r="Z1020" i="48"/>
  <c r="Z1021" i="48"/>
  <c r="Z1022" i="48"/>
  <c r="Z1023" i="48"/>
  <c r="Z1024" i="48"/>
  <c r="Z1025" i="48"/>
  <c r="Z1026" i="48"/>
  <c r="Z1027" i="48"/>
  <c r="Z1028" i="48"/>
  <c r="Z1029" i="48"/>
  <c r="Z1030" i="48"/>
  <c r="Z1031" i="48"/>
  <c r="Z1032" i="48"/>
  <c r="Z1033" i="48"/>
  <c r="Z1034" i="48"/>
  <c r="Z1035" i="48"/>
  <c r="Z1036" i="48"/>
  <c r="Z1037" i="48"/>
  <c r="Z1038" i="48"/>
  <c r="Z1039" i="48"/>
  <c r="Z1040" i="48"/>
  <c r="Z1041" i="48"/>
  <c r="Z1042" i="48"/>
  <c r="Z1043" i="48"/>
  <c r="Z1044" i="48"/>
  <c r="Z1045" i="48"/>
  <c r="Z1046" i="48"/>
  <c r="Z1047" i="48"/>
  <c r="Z1048" i="48"/>
  <c r="Z1049" i="48"/>
  <c r="Z1050" i="48"/>
  <c r="Z1051" i="48"/>
  <c r="Z1052" i="48"/>
  <c r="Z1053" i="48"/>
  <c r="Z1054" i="48"/>
  <c r="Z1055" i="48"/>
  <c r="Z1056" i="48"/>
  <c r="Z1057" i="48"/>
  <c r="Z1058" i="48"/>
  <c r="Z1059" i="48"/>
  <c r="Z1060" i="48"/>
  <c r="Z1061" i="48"/>
  <c r="Z1062" i="48"/>
  <c r="Z1063" i="48"/>
  <c r="Z1064" i="48"/>
  <c r="Z1065" i="48"/>
  <c r="Z1066" i="48"/>
  <c r="Z1067" i="48"/>
  <c r="Z1068" i="48"/>
  <c r="Z1069" i="48"/>
  <c r="Z1070" i="48"/>
  <c r="Z1071" i="48"/>
  <c r="Z1072" i="48"/>
  <c r="Z1073" i="48"/>
  <c r="Z1074" i="48"/>
  <c r="Z1075" i="48"/>
  <c r="Z1076" i="48"/>
  <c r="Z1077" i="48"/>
  <c r="Z1078" i="48"/>
  <c r="Z1079" i="48"/>
  <c r="Z1080" i="48"/>
  <c r="Z1081" i="48"/>
  <c r="Z1082" i="48"/>
  <c r="Z1083" i="48"/>
  <c r="Z1084" i="48"/>
  <c r="Z1085" i="48"/>
  <c r="Z1086" i="48"/>
  <c r="Z1087" i="48"/>
  <c r="Z1088" i="48"/>
  <c r="Z1089" i="48"/>
  <c r="Z1090" i="48"/>
  <c r="Z1091" i="48"/>
  <c r="Z1092" i="48"/>
  <c r="Z1093" i="48"/>
  <c r="Z1094" i="48"/>
  <c r="Z1095" i="48"/>
  <c r="Z1096" i="48"/>
  <c r="Z1097" i="48"/>
  <c r="Z1098" i="48"/>
  <c r="Z1099" i="48"/>
  <c r="Z1100" i="48"/>
  <c r="Z1101" i="48"/>
  <c r="Z1102" i="48"/>
  <c r="Z1103" i="48"/>
  <c r="Z1104" i="48"/>
  <c r="Z1105" i="48"/>
  <c r="Z1106" i="48"/>
  <c r="Z1107" i="48"/>
  <c r="Z1108" i="48"/>
  <c r="Z1109" i="48"/>
  <c r="Z1110" i="48"/>
  <c r="Z1111" i="48"/>
  <c r="Z1112" i="48"/>
  <c r="Z1113" i="48"/>
  <c r="Z1114" i="48"/>
  <c r="Z1115" i="48"/>
  <c r="Z1116" i="48"/>
  <c r="Z1117" i="48"/>
  <c r="Z1118" i="48"/>
  <c r="Z1119" i="48"/>
  <c r="Z1120" i="48"/>
  <c r="Z1121" i="48"/>
  <c r="Z1122" i="48"/>
  <c r="Z1123" i="48"/>
  <c r="Z1124" i="48"/>
  <c r="Z1125" i="48"/>
  <c r="Z1126" i="48"/>
  <c r="Z1127" i="48"/>
  <c r="Z1128" i="48"/>
  <c r="Z1129" i="48"/>
  <c r="Z1130" i="48"/>
  <c r="Z1131" i="48"/>
  <c r="Z1132" i="48"/>
  <c r="Z1133" i="48"/>
  <c r="Z1134" i="48"/>
  <c r="Z1135" i="48"/>
  <c r="Z1136" i="48"/>
  <c r="Z1137" i="48"/>
  <c r="Z1138" i="48"/>
  <c r="Z1139" i="48"/>
  <c r="Z1140" i="48"/>
  <c r="Z1141" i="48"/>
  <c r="Z1142" i="48"/>
  <c r="Z1143" i="48"/>
  <c r="Z1144" i="48"/>
  <c r="Z1145" i="48"/>
  <c r="Z1146" i="48"/>
  <c r="Z1147" i="48"/>
  <c r="Z1148" i="48"/>
  <c r="Z1149" i="48"/>
  <c r="Z1150" i="48"/>
  <c r="Z1151" i="48"/>
  <c r="Z1152" i="48"/>
  <c r="Z1153" i="48"/>
  <c r="Z1154" i="48"/>
  <c r="Z1155" i="48"/>
  <c r="Z1156" i="48"/>
  <c r="Z1157" i="48"/>
  <c r="Z1158" i="48"/>
  <c r="Z1159" i="48"/>
  <c r="Z1160" i="48"/>
  <c r="Z1161" i="48"/>
  <c r="Z1162" i="48"/>
  <c r="Z1163" i="48"/>
  <c r="Z1164" i="48"/>
  <c r="Z1165" i="48"/>
  <c r="Z1166" i="48"/>
  <c r="Z1167" i="48"/>
  <c r="Z1168" i="48"/>
  <c r="Z1169" i="48"/>
  <c r="Z1170" i="48"/>
  <c r="Z1171" i="48"/>
  <c r="Z1172" i="48"/>
  <c r="Z1173" i="48"/>
  <c r="Z1174" i="48"/>
  <c r="Z1175" i="48"/>
  <c r="Z1176" i="48"/>
  <c r="Z1177" i="48"/>
  <c r="Z1178" i="48"/>
  <c r="Z1179" i="48"/>
  <c r="Z1180" i="48"/>
  <c r="Z1181" i="48"/>
  <c r="Z1182" i="48"/>
  <c r="Z1183" i="48"/>
  <c r="Z1184" i="48"/>
  <c r="Z1185" i="48"/>
  <c r="Z1186" i="48"/>
  <c r="Z1187" i="48"/>
  <c r="Z1188" i="48"/>
  <c r="Z1189" i="48"/>
  <c r="Z1190" i="48"/>
  <c r="Z1191" i="48"/>
  <c r="Z1192" i="48"/>
  <c r="Z1193" i="48"/>
  <c r="Z1194" i="48"/>
  <c r="Z1195" i="48"/>
  <c r="Z1196" i="48"/>
  <c r="Z1197" i="48"/>
  <c r="Z1198" i="48"/>
  <c r="Z1199" i="48"/>
  <c r="Z1200" i="48"/>
  <c r="Z1201" i="48"/>
  <c r="Z1202" i="48"/>
  <c r="Z1203" i="48"/>
  <c r="Z1204" i="48"/>
  <c r="Z1205" i="48"/>
  <c r="Z1206" i="48"/>
  <c r="Z1207" i="48"/>
  <c r="Z1208" i="48"/>
  <c r="Z1209" i="48"/>
  <c r="Z1210" i="48"/>
  <c r="Z1211" i="48"/>
  <c r="Z1212" i="48"/>
  <c r="Z1213" i="48"/>
  <c r="Z1214" i="48"/>
  <c r="Z1215" i="48"/>
  <c r="Z1216" i="48"/>
  <c r="Z1217" i="48"/>
  <c r="Z1218" i="48"/>
  <c r="Z1219" i="48"/>
  <c r="Z1220" i="48"/>
  <c r="Z1221" i="48"/>
  <c r="Z1222" i="48"/>
  <c r="Z1223" i="48"/>
  <c r="Z1224" i="48"/>
  <c r="Z1225" i="48"/>
  <c r="Z1226" i="48"/>
  <c r="Z1227" i="48"/>
  <c r="Z1228" i="48"/>
  <c r="Z1229" i="48"/>
  <c r="Z1230" i="48"/>
  <c r="Z1231" i="48"/>
  <c r="Z1232" i="48"/>
  <c r="Z1233" i="48"/>
  <c r="Z1234" i="48"/>
  <c r="Z1235" i="48"/>
  <c r="Z1236" i="48"/>
  <c r="Z1237" i="48"/>
  <c r="Z1238" i="48"/>
  <c r="Z1239" i="48"/>
  <c r="Z1240" i="48"/>
  <c r="Z1241" i="48"/>
  <c r="Z1242" i="48"/>
  <c r="Z1243" i="48"/>
  <c r="Z1244" i="48"/>
  <c r="Z1245" i="48"/>
  <c r="Z1246" i="48"/>
  <c r="Z1247" i="48"/>
  <c r="Z1248" i="48"/>
  <c r="Z1249" i="48"/>
  <c r="Z1250" i="48"/>
  <c r="Z1251" i="48"/>
  <c r="Z1252" i="48"/>
  <c r="Z1253" i="48"/>
  <c r="Z1254" i="48"/>
  <c r="Z1255" i="48"/>
  <c r="Z1256" i="48"/>
  <c r="Z1257" i="48"/>
  <c r="Z1258" i="48"/>
  <c r="Z1259" i="48"/>
  <c r="Z1260" i="48"/>
  <c r="Z1261" i="48"/>
  <c r="Z1262" i="48"/>
  <c r="Z1263" i="48"/>
  <c r="Z1264" i="48"/>
  <c r="Z1265" i="48"/>
  <c r="Z1266" i="48"/>
  <c r="Z1267" i="48"/>
  <c r="Z1268" i="48"/>
  <c r="Z1269" i="48"/>
  <c r="Z1270" i="48"/>
  <c r="Z1271" i="48"/>
  <c r="Z1272" i="48"/>
  <c r="Z1273" i="48"/>
  <c r="Z1274" i="48"/>
  <c r="Z1275" i="48"/>
  <c r="Z1276" i="48"/>
  <c r="Z1277" i="48"/>
  <c r="Z1278" i="48"/>
  <c r="Z1279" i="48"/>
  <c r="Z1280" i="48"/>
  <c r="Z1281" i="48"/>
  <c r="Z1282" i="48"/>
  <c r="Z1283" i="48"/>
  <c r="Z1284" i="48"/>
  <c r="Z1285" i="48"/>
  <c r="Z1286" i="48"/>
  <c r="Z1287" i="48"/>
  <c r="Z1288" i="48"/>
  <c r="Z1289" i="48"/>
  <c r="Z1290" i="48"/>
  <c r="Z1291" i="48"/>
  <c r="Z1292" i="48"/>
  <c r="Z1293" i="48"/>
  <c r="Z1294" i="48"/>
  <c r="Z1295" i="48"/>
  <c r="Z1296" i="48"/>
  <c r="Z1297" i="48"/>
  <c r="Z1298" i="48"/>
  <c r="Z1299" i="48"/>
  <c r="Z1300" i="48"/>
  <c r="Z1301" i="48"/>
  <c r="Z1302" i="48"/>
  <c r="Z1303" i="48"/>
  <c r="Z1304" i="48"/>
  <c r="Z1305" i="48"/>
  <c r="Z1306" i="48"/>
  <c r="Z1307" i="48"/>
  <c r="Z1308" i="48"/>
  <c r="Z1309" i="48"/>
  <c r="Z1310" i="48"/>
  <c r="Z1311" i="48"/>
  <c r="Z1312" i="48"/>
  <c r="Z1313" i="48"/>
  <c r="Z1314" i="48"/>
  <c r="Z1315" i="48"/>
  <c r="Z1316" i="48"/>
  <c r="Z1317" i="48"/>
  <c r="Z1318" i="48"/>
  <c r="Z1319" i="48"/>
  <c r="Z1320" i="48"/>
  <c r="Z1321" i="48"/>
  <c r="Z1322" i="48"/>
  <c r="Z1323" i="48"/>
  <c r="Z1324" i="48"/>
  <c r="Z1325" i="48"/>
  <c r="Z1326" i="48"/>
  <c r="Z1327" i="48"/>
  <c r="Z1328" i="48"/>
  <c r="Z1329" i="48"/>
  <c r="Z1330" i="48"/>
  <c r="Z1331" i="48"/>
  <c r="Z1332" i="48"/>
  <c r="Z1333" i="48"/>
  <c r="Z1334" i="48"/>
  <c r="Z1335" i="48"/>
  <c r="Z1336" i="48"/>
  <c r="Z1337" i="48"/>
  <c r="Z1338" i="48"/>
  <c r="Z1339" i="48"/>
  <c r="Z1340" i="48"/>
  <c r="Z1341" i="48"/>
  <c r="Z1342" i="48"/>
  <c r="Z1343" i="48"/>
  <c r="Z1344" i="48"/>
  <c r="Z1345" i="48"/>
  <c r="Z1346" i="48"/>
  <c r="Z1347" i="48"/>
  <c r="Z1348" i="48"/>
  <c r="Z1349" i="48"/>
  <c r="Z1350" i="48"/>
  <c r="Z1351" i="48"/>
  <c r="Z1352" i="48"/>
  <c r="Z1353" i="48"/>
  <c r="Z1354" i="48"/>
  <c r="Z1355" i="48"/>
  <c r="Z1356" i="48"/>
  <c r="Z1357" i="48"/>
  <c r="Z1358" i="48"/>
  <c r="Z1359" i="48"/>
  <c r="Z1360" i="48"/>
  <c r="Z1361" i="48"/>
  <c r="Z1362" i="48"/>
  <c r="Z1363" i="48"/>
  <c r="Z1364" i="48"/>
  <c r="Z1365" i="48"/>
  <c r="Z1366" i="48"/>
  <c r="Z1367" i="48"/>
  <c r="Z1368" i="48"/>
  <c r="Z1369" i="48"/>
  <c r="Z1370" i="48"/>
  <c r="Z1371" i="48"/>
  <c r="Z1372" i="48"/>
  <c r="Z1373" i="48"/>
  <c r="Z1374" i="48"/>
  <c r="Z1375" i="48"/>
  <c r="Z1376" i="48"/>
  <c r="Z1377" i="48"/>
  <c r="Z1378" i="48"/>
  <c r="Z1379" i="48"/>
  <c r="Z1380" i="48"/>
  <c r="Z1381" i="48"/>
  <c r="Z1382" i="48"/>
  <c r="Z1383" i="48"/>
  <c r="Z1384" i="48"/>
  <c r="Z1385" i="48"/>
  <c r="Z1386" i="48"/>
  <c r="Z1387" i="48"/>
  <c r="Z1388" i="48"/>
  <c r="Z1389" i="48"/>
  <c r="Z1390" i="48"/>
  <c r="Z1391" i="48"/>
  <c r="Z1392" i="48"/>
  <c r="Z1393" i="48"/>
  <c r="Z1394" i="48"/>
  <c r="Z1395" i="48"/>
  <c r="Z1396" i="48"/>
  <c r="Z1397" i="48"/>
  <c r="Z1398" i="48"/>
  <c r="Z1399" i="48"/>
  <c r="Z1400" i="48"/>
  <c r="Z1401" i="48"/>
  <c r="Z1402" i="48"/>
  <c r="Z1403" i="48"/>
  <c r="Z1404" i="48"/>
  <c r="Z1405" i="48"/>
  <c r="Z1406" i="48"/>
  <c r="Z1407" i="48"/>
  <c r="Z1408" i="48"/>
  <c r="Z1409" i="48"/>
  <c r="Z1410" i="48"/>
  <c r="Z1411" i="48"/>
  <c r="Z1412" i="48"/>
  <c r="Z1413" i="48"/>
  <c r="Z1414" i="48"/>
  <c r="Z1415" i="48"/>
  <c r="Z1416" i="48"/>
  <c r="Z1417" i="48"/>
  <c r="Z1418" i="48"/>
  <c r="Z1419" i="48"/>
  <c r="Z1420" i="48"/>
  <c r="Z1421" i="48"/>
  <c r="Z1422" i="48"/>
  <c r="Z1423" i="48"/>
  <c r="Z1424" i="48"/>
  <c r="Z1425" i="48"/>
  <c r="Z1426" i="48"/>
  <c r="Z1427" i="48"/>
  <c r="Z1428" i="48"/>
  <c r="Z1429" i="48"/>
  <c r="Z1430" i="48"/>
  <c r="Z1431" i="48"/>
  <c r="Z1432" i="48"/>
  <c r="Z1433" i="48"/>
  <c r="Z1434" i="48"/>
  <c r="Z1435" i="48"/>
  <c r="Z1436" i="48"/>
  <c r="Z1437" i="48"/>
  <c r="Z1438" i="48"/>
  <c r="Z1439" i="48"/>
  <c r="Z1440" i="48"/>
  <c r="Z1441" i="48"/>
  <c r="Z1442" i="48"/>
  <c r="Z1443" i="48"/>
  <c r="Z1444" i="48"/>
  <c r="Z1445" i="48"/>
  <c r="Z1446" i="48"/>
  <c r="Z1447" i="48"/>
  <c r="Z1448" i="48"/>
  <c r="Z1449" i="48"/>
  <c r="Z1450" i="48"/>
  <c r="Z1451" i="48"/>
  <c r="Z1452" i="48"/>
  <c r="Z1453" i="48"/>
  <c r="Z1454" i="48"/>
  <c r="Z1455" i="48"/>
  <c r="Z1456" i="48"/>
  <c r="Z1457" i="48"/>
  <c r="Z1458" i="48"/>
  <c r="Z1459" i="48"/>
  <c r="Z1460" i="48"/>
  <c r="Z1461" i="48"/>
  <c r="Z1462" i="48"/>
  <c r="Z1463" i="48"/>
  <c r="Z1464" i="48"/>
  <c r="Z1465" i="48"/>
  <c r="Z1466" i="48"/>
  <c r="Z1467" i="48"/>
  <c r="Z1468" i="48"/>
  <c r="Z1469" i="48"/>
  <c r="Z1470" i="48"/>
  <c r="Z1471" i="48"/>
  <c r="Z1472" i="48"/>
  <c r="Z1473" i="48"/>
  <c r="Z1474" i="48"/>
  <c r="Z1475" i="48"/>
  <c r="Z1476" i="48"/>
  <c r="Z1477" i="48"/>
  <c r="Z1478" i="48"/>
  <c r="Z1479" i="48"/>
  <c r="Z1480" i="48"/>
  <c r="Z1481" i="48"/>
  <c r="Z1482" i="48"/>
  <c r="Z1483" i="48"/>
  <c r="Z1484" i="48"/>
  <c r="Z1485" i="48"/>
  <c r="Z1486" i="48"/>
  <c r="Z1487" i="48"/>
  <c r="Z1488" i="48"/>
  <c r="Z1489" i="48"/>
  <c r="Z1490" i="48"/>
  <c r="Z1491" i="48"/>
  <c r="Z1492" i="48"/>
  <c r="Z1493" i="48"/>
  <c r="Z1494" i="48"/>
  <c r="Z1495" i="48"/>
  <c r="Z1496" i="48"/>
  <c r="Z1497" i="48"/>
  <c r="Z1498" i="48"/>
  <c r="Z1499" i="48"/>
  <c r="Z1500" i="48"/>
  <c r="Z1501" i="48"/>
  <c r="Z1502" i="48"/>
  <c r="Z1503" i="48"/>
  <c r="Z1504" i="48"/>
  <c r="Z1505" i="48"/>
  <c r="Z1506" i="48"/>
  <c r="Z1507" i="48"/>
  <c r="Z1508" i="48"/>
  <c r="Z1509" i="48"/>
  <c r="Z1510" i="48"/>
  <c r="Z1511" i="48"/>
  <c r="Z1512" i="48"/>
  <c r="Z1513" i="48"/>
  <c r="Z1514" i="48"/>
  <c r="Z1515" i="48"/>
  <c r="Z1516" i="48"/>
  <c r="Z1517" i="48"/>
  <c r="Z1518" i="48"/>
  <c r="Z1519" i="48"/>
  <c r="Z1520" i="48"/>
  <c r="Z1521" i="48"/>
  <c r="Z1522" i="48"/>
  <c r="Z1523" i="48"/>
  <c r="Z1524" i="48"/>
  <c r="Z1525" i="48"/>
  <c r="Z1526" i="48"/>
  <c r="Z1527" i="48"/>
  <c r="Z1528" i="48"/>
  <c r="Z1529" i="48"/>
  <c r="Z1530" i="48"/>
  <c r="Z1531" i="48"/>
  <c r="Z1532" i="48"/>
  <c r="Z1533" i="48"/>
  <c r="Z1534" i="48"/>
  <c r="Z1535" i="48"/>
  <c r="Z1536" i="48"/>
  <c r="Z1537" i="48"/>
  <c r="Z1538" i="48"/>
  <c r="Z1539" i="48"/>
  <c r="Z1540" i="48"/>
  <c r="Z1541" i="48"/>
  <c r="Z1542" i="48"/>
  <c r="Z1543" i="48"/>
  <c r="Z1544" i="48"/>
  <c r="Z1545" i="48"/>
  <c r="Z1546" i="48"/>
  <c r="Z1547" i="48"/>
  <c r="Z1548" i="48"/>
  <c r="Z1549" i="48"/>
  <c r="Z1550" i="48"/>
  <c r="Z1551" i="48"/>
  <c r="Z1552" i="48"/>
  <c r="Z1553" i="48"/>
  <c r="Z1554" i="48"/>
  <c r="Z1555" i="48"/>
  <c r="Z1556" i="48"/>
  <c r="Z1557" i="48"/>
  <c r="Z1558" i="48"/>
  <c r="Z1559" i="48"/>
  <c r="Z1560" i="48"/>
  <c r="Z1561" i="48"/>
  <c r="Z1562" i="48"/>
  <c r="Z1563" i="48"/>
  <c r="Z1564" i="48"/>
  <c r="Z1565" i="48"/>
  <c r="Z1566" i="48"/>
  <c r="Z1567" i="48"/>
  <c r="Z1568" i="48"/>
  <c r="Z1569" i="48"/>
  <c r="Z1570" i="48"/>
  <c r="Z1571" i="48"/>
  <c r="Z1572" i="48"/>
  <c r="Z1573" i="48"/>
  <c r="Z1574" i="48"/>
  <c r="Z1575" i="48"/>
  <c r="Z1576" i="48"/>
  <c r="Z1577" i="48"/>
  <c r="Z1578" i="48"/>
  <c r="Z1579" i="48"/>
  <c r="Z1580" i="48"/>
  <c r="Z1581" i="48"/>
  <c r="Z1582" i="48"/>
  <c r="Z1583" i="48"/>
  <c r="Z1584" i="48"/>
  <c r="Z1585" i="48"/>
  <c r="Z1586" i="48"/>
  <c r="Z1587" i="48"/>
  <c r="Z1588" i="48"/>
  <c r="Z1589" i="48"/>
  <c r="Z1590" i="48"/>
  <c r="Z1591" i="48"/>
  <c r="Z1592" i="48"/>
  <c r="Z1593" i="48"/>
  <c r="Z1594" i="48"/>
  <c r="Z1595" i="48"/>
  <c r="Z1596" i="48"/>
  <c r="Z1597" i="48"/>
  <c r="Z1598" i="48"/>
  <c r="Z1599" i="48"/>
  <c r="Z1600" i="48"/>
  <c r="Z1601" i="48"/>
  <c r="Z1602" i="48"/>
  <c r="Z1603" i="48"/>
  <c r="Z1604" i="48"/>
  <c r="Z1605" i="48"/>
  <c r="Z1606" i="48"/>
  <c r="Z1607" i="48"/>
  <c r="Z1608" i="48"/>
  <c r="Z1609" i="48"/>
  <c r="Z1610" i="48"/>
  <c r="Z1611" i="48"/>
  <c r="Z1612" i="48"/>
  <c r="Z1613" i="48"/>
  <c r="Z1614" i="48"/>
  <c r="Z1615" i="48"/>
  <c r="Z1616" i="48"/>
  <c r="Z1617" i="48"/>
  <c r="Z1618" i="48"/>
  <c r="Z1619" i="48"/>
  <c r="Z1620" i="48"/>
  <c r="Z1621" i="48"/>
  <c r="Z1622" i="48"/>
  <c r="Z1623" i="48"/>
  <c r="Z1624" i="48"/>
  <c r="Z1625" i="48"/>
  <c r="Z1626" i="48"/>
  <c r="Z1627" i="48"/>
  <c r="Z1628" i="48"/>
  <c r="Z1629" i="48"/>
  <c r="Z1630" i="48"/>
  <c r="Z1631" i="48"/>
  <c r="Z1632" i="48"/>
  <c r="Z1633" i="48"/>
  <c r="Z1634" i="48"/>
  <c r="Z1635" i="48"/>
  <c r="Z1636" i="48"/>
  <c r="Z1637" i="48"/>
  <c r="Z1638" i="48"/>
  <c r="Z1639" i="48"/>
  <c r="Z1640" i="48"/>
  <c r="Z1641" i="48"/>
  <c r="Z1642" i="48"/>
  <c r="Z1643" i="48"/>
  <c r="Z1644" i="48"/>
  <c r="Z1645" i="48"/>
  <c r="Z1646" i="48"/>
  <c r="Z1647" i="48"/>
  <c r="Z1648" i="48"/>
  <c r="Z1649" i="48"/>
  <c r="Z1650" i="48"/>
  <c r="Z1651" i="48"/>
  <c r="Z1652" i="48"/>
  <c r="Z1653" i="48"/>
  <c r="Z1654" i="48"/>
  <c r="Z1655" i="48"/>
  <c r="Z1656" i="48"/>
  <c r="Z1657" i="48"/>
  <c r="Z1658" i="48"/>
  <c r="Z1659" i="48"/>
  <c r="Z1660" i="48"/>
  <c r="Z1661" i="48"/>
  <c r="Z1662" i="48"/>
  <c r="Z1663" i="48"/>
  <c r="Z1664" i="48"/>
  <c r="Z1665" i="48"/>
  <c r="Z1666" i="48"/>
  <c r="Z1667" i="48"/>
  <c r="Z1668" i="48"/>
  <c r="Z1669" i="48"/>
  <c r="Z1670" i="48"/>
  <c r="Z1671" i="48"/>
  <c r="Z1672" i="48"/>
  <c r="Z1673" i="48"/>
  <c r="Z1674" i="48"/>
  <c r="Z1675" i="48"/>
  <c r="Z1676" i="48"/>
  <c r="Z1677" i="48"/>
  <c r="Z1678" i="48"/>
  <c r="Z1679" i="48"/>
  <c r="Z1680" i="48"/>
  <c r="Z1681" i="48"/>
  <c r="Z1682" i="48"/>
  <c r="Z1683" i="48"/>
  <c r="Z1684" i="48"/>
  <c r="Z1685" i="48"/>
  <c r="Z1686" i="48"/>
  <c r="Z1687" i="48"/>
  <c r="Z1688" i="48"/>
  <c r="Z1689" i="48"/>
  <c r="Z1690" i="48"/>
  <c r="Z1691" i="48"/>
  <c r="Z1692" i="48"/>
  <c r="Z1693" i="48"/>
  <c r="Z1694" i="48"/>
  <c r="Z1695" i="48"/>
  <c r="Z1696" i="48"/>
  <c r="Z1697" i="48"/>
  <c r="Z1698" i="48"/>
  <c r="Z1699" i="48"/>
  <c r="Z1700" i="48"/>
  <c r="Z1701" i="48"/>
  <c r="Z1702" i="48"/>
  <c r="Z1703" i="48"/>
  <c r="Z1704" i="48"/>
  <c r="Z1705" i="48"/>
  <c r="Z1706" i="48"/>
  <c r="Z1707" i="48"/>
  <c r="Z1708" i="48"/>
  <c r="Z1709" i="48"/>
  <c r="Z1710" i="48"/>
  <c r="Z1711" i="48"/>
  <c r="Z1712" i="48"/>
  <c r="Z1713" i="48"/>
  <c r="Z1714" i="48"/>
  <c r="Z1715" i="48"/>
  <c r="Z1716" i="48"/>
  <c r="Z1717" i="48"/>
  <c r="Z1718" i="48"/>
  <c r="Z1719" i="48"/>
  <c r="Z1720" i="48"/>
  <c r="Z1721" i="48"/>
  <c r="Z1722" i="48"/>
  <c r="Z1723" i="48"/>
  <c r="Z1724" i="48"/>
  <c r="Z1725" i="48"/>
  <c r="Z1726" i="48"/>
  <c r="Z1727" i="48"/>
  <c r="Z1728" i="48"/>
  <c r="Z1729" i="48"/>
  <c r="Z1730" i="48"/>
  <c r="Z1731" i="48"/>
  <c r="Z1732" i="48"/>
  <c r="Z1733" i="48"/>
  <c r="Z1734" i="48"/>
  <c r="Z1735" i="48"/>
  <c r="Z1736" i="48"/>
  <c r="Z1737" i="48"/>
  <c r="Z1738" i="48"/>
  <c r="Z1739" i="48"/>
  <c r="Z1740" i="48"/>
  <c r="Z1741" i="48"/>
  <c r="Z1742" i="48"/>
  <c r="Z1743" i="48"/>
  <c r="Z1744" i="48"/>
  <c r="Z1745" i="48"/>
  <c r="Z1746" i="48"/>
  <c r="Z1747" i="48"/>
  <c r="Z1748" i="48"/>
  <c r="Z1749" i="48"/>
  <c r="Z1750" i="48"/>
  <c r="Z1751" i="48"/>
  <c r="Z1752" i="48"/>
  <c r="Z1753" i="48"/>
  <c r="Z1754" i="48"/>
  <c r="Z1755" i="48"/>
  <c r="Z1756" i="48"/>
  <c r="Z1757" i="48"/>
  <c r="Z1758" i="48"/>
  <c r="Z1759" i="48"/>
  <c r="Z1760" i="48"/>
  <c r="Z1761" i="48"/>
  <c r="Z1762" i="48"/>
  <c r="Z1763" i="48"/>
  <c r="Z1764" i="48"/>
  <c r="Z1765" i="48"/>
  <c r="Z1766" i="48"/>
  <c r="Z1767" i="48"/>
  <c r="Z1768" i="48"/>
  <c r="Z1769" i="48"/>
  <c r="Z1770" i="48"/>
  <c r="Z1771" i="48"/>
  <c r="Z1772" i="48"/>
  <c r="Z1773" i="48"/>
  <c r="Z1774" i="48"/>
  <c r="Z1775" i="48"/>
  <c r="Z1776" i="48"/>
  <c r="Z1777" i="48"/>
  <c r="Z1778" i="48"/>
  <c r="Z1779" i="48"/>
  <c r="Z1780" i="48"/>
  <c r="Z1781" i="48"/>
  <c r="Z1782" i="48"/>
  <c r="Z1783" i="48"/>
  <c r="Z1784" i="48"/>
  <c r="Z1785" i="48"/>
  <c r="Z1786" i="48"/>
  <c r="Z1787" i="48"/>
  <c r="Z1788" i="48"/>
  <c r="Z1789" i="48"/>
  <c r="Z1790" i="48"/>
  <c r="Z1791" i="48"/>
  <c r="Z1792" i="48"/>
  <c r="Z1793" i="48"/>
  <c r="Z1794" i="48"/>
  <c r="Z1795" i="48"/>
  <c r="Z1796" i="48"/>
  <c r="Z1797" i="48"/>
  <c r="Z1798" i="48"/>
  <c r="Z1799" i="48"/>
  <c r="Z1800" i="48"/>
  <c r="Z1801" i="48"/>
  <c r="Z1802" i="48"/>
  <c r="Z1803" i="48"/>
  <c r="Z1804" i="48"/>
  <c r="Z1805" i="48"/>
  <c r="Z1806" i="48"/>
  <c r="Z1807" i="48"/>
  <c r="Z1808" i="48"/>
  <c r="Z1809" i="48"/>
  <c r="Z1810" i="48"/>
  <c r="Z1811" i="48"/>
  <c r="Z1812" i="48"/>
  <c r="Z1813" i="48"/>
  <c r="Z1814" i="48"/>
  <c r="Z1815" i="48"/>
  <c r="Z1816" i="48"/>
  <c r="Z1817" i="48"/>
  <c r="Z1818" i="48"/>
  <c r="Z1819" i="48"/>
  <c r="Z1820" i="48"/>
  <c r="Z1821" i="48"/>
  <c r="Z1822" i="48"/>
  <c r="Z1823" i="48"/>
  <c r="Z1824" i="48"/>
  <c r="Z1825" i="48"/>
  <c r="Z1826" i="48"/>
  <c r="Z1827" i="48"/>
  <c r="Z1828" i="48"/>
  <c r="Z1829" i="48"/>
  <c r="Z1830" i="48"/>
  <c r="Z1831" i="48"/>
  <c r="Z1832" i="48"/>
  <c r="Z1833" i="48"/>
  <c r="Z1834" i="48"/>
  <c r="Z1835" i="48"/>
  <c r="Z1836" i="48"/>
  <c r="Z1837" i="48"/>
  <c r="Z1838" i="48"/>
  <c r="Z1839" i="48"/>
  <c r="Z1840" i="48"/>
  <c r="Z1841" i="48"/>
  <c r="Z1842" i="48"/>
  <c r="Z1843" i="48"/>
  <c r="Z1844" i="48"/>
  <c r="Z1845" i="48"/>
  <c r="Z1846" i="48"/>
  <c r="Z1847" i="48"/>
  <c r="Z1848" i="48"/>
  <c r="Z1849" i="48"/>
  <c r="Z1850" i="48"/>
  <c r="Z1851" i="48"/>
  <c r="Z1852" i="48"/>
  <c r="Z1853" i="48"/>
  <c r="Z1854" i="48"/>
  <c r="Z1855" i="48"/>
  <c r="Z1856" i="48"/>
  <c r="Z1857" i="48"/>
  <c r="Z1858" i="48"/>
  <c r="Z1859" i="48"/>
  <c r="Z1860" i="48"/>
  <c r="Z1861" i="48"/>
  <c r="Z1862" i="48"/>
  <c r="Z1863" i="48"/>
  <c r="Z1864" i="48"/>
  <c r="Z1865" i="48"/>
  <c r="Z1866" i="48"/>
  <c r="Z1867" i="48"/>
  <c r="Z1868" i="48"/>
  <c r="Z1869" i="48"/>
  <c r="Z1870" i="48"/>
  <c r="Z1871" i="48"/>
  <c r="Z1872" i="48"/>
  <c r="Z1873" i="48"/>
  <c r="Z1874" i="48"/>
  <c r="Z1875" i="48"/>
  <c r="Z1876" i="48"/>
  <c r="Z1877" i="48"/>
  <c r="Z1878" i="48"/>
  <c r="Z1879" i="48"/>
  <c r="Z1880" i="48"/>
  <c r="Z1881" i="48"/>
  <c r="Z1882" i="48"/>
  <c r="Z1883" i="48"/>
  <c r="Z1884" i="48"/>
  <c r="Z1885" i="48"/>
  <c r="Z1886" i="48"/>
  <c r="Z1887" i="48"/>
  <c r="Z1888" i="48"/>
  <c r="Z1889" i="48"/>
  <c r="Z1890" i="48"/>
  <c r="Z1891" i="48"/>
  <c r="Z1892" i="48"/>
  <c r="Z1893" i="48"/>
  <c r="Z1894" i="48"/>
  <c r="Z1895" i="48"/>
  <c r="Z1896" i="48"/>
  <c r="Z1897" i="48"/>
  <c r="Z1898" i="48"/>
  <c r="Z1899" i="48"/>
  <c r="Z1900" i="48"/>
  <c r="Z1901" i="48"/>
  <c r="Z1902" i="48"/>
  <c r="Z1903" i="48"/>
  <c r="Z1904" i="48"/>
  <c r="Z1905" i="48"/>
  <c r="Z1906" i="48"/>
  <c r="Z1907" i="48"/>
  <c r="Z1908" i="48"/>
  <c r="Z1909" i="48"/>
  <c r="Z1910" i="48"/>
  <c r="Z1911" i="48"/>
  <c r="Z1912" i="48"/>
  <c r="Z1913" i="48"/>
  <c r="Z1914" i="48"/>
  <c r="Z1915" i="48"/>
  <c r="Z1916" i="48"/>
  <c r="Z1917" i="48"/>
  <c r="Z1918" i="48"/>
  <c r="Z1919" i="48"/>
  <c r="Z1920" i="48"/>
  <c r="Z1921" i="48"/>
  <c r="Z1922" i="48"/>
  <c r="Z1923" i="48"/>
  <c r="Z1924" i="48"/>
  <c r="Z1925" i="48"/>
  <c r="Z1926" i="48"/>
  <c r="Z1927" i="48"/>
  <c r="Z1928" i="48"/>
  <c r="Z1929" i="48"/>
  <c r="Z1930" i="48"/>
  <c r="Z1931" i="48"/>
  <c r="Z1932" i="48"/>
  <c r="Z1933" i="48"/>
  <c r="Z1934" i="48"/>
  <c r="Z1935" i="48"/>
  <c r="Z1936" i="48"/>
  <c r="Z1937" i="48"/>
  <c r="Z1938" i="48"/>
  <c r="Z1939" i="48"/>
  <c r="Z1940" i="48"/>
  <c r="Z1941" i="48"/>
  <c r="Z1942" i="48"/>
  <c r="Z1943" i="48"/>
  <c r="Z1944" i="48"/>
  <c r="Z1945" i="48"/>
  <c r="Z1946" i="48"/>
  <c r="Z1947" i="48"/>
  <c r="Z1948" i="48"/>
  <c r="Z1949" i="48"/>
  <c r="Z1950" i="48"/>
  <c r="Z1951" i="48"/>
  <c r="Z1952" i="48"/>
  <c r="Z1953" i="48"/>
  <c r="Z1954" i="48"/>
  <c r="Z1955" i="48"/>
  <c r="Z1956" i="48"/>
  <c r="Z1957" i="48"/>
  <c r="Z1958" i="48"/>
  <c r="Z1959" i="48"/>
  <c r="Z1960" i="48"/>
  <c r="Z1961" i="48"/>
  <c r="Z1962" i="48"/>
  <c r="Z1963" i="48"/>
  <c r="Z1964" i="48"/>
  <c r="Z1965" i="48"/>
  <c r="Z1966" i="48"/>
  <c r="Z1967" i="48"/>
  <c r="Z1968" i="48"/>
  <c r="Z1969" i="48"/>
  <c r="Z1970" i="48"/>
  <c r="Z1971" i="48"/>
  <c r="Z1972" i="48"/>
  <c r="Z1973" i="48"/>
  <c r="Z1974" i="48"/>
  <c r="Z1975" i="48"/>
  <c r="Z1976" i="48"/>
  <c r="Z1977" i="48"/>
  <c r="Z1978" i="48"/>
  <c r="Z1979" i="48"/>
  <c r="Z1980" i="48"/>
  <c r="Z1981" i="48"/>
  <c r="Z1982" i="48"/>
  <c r="Z1983" i="48"/>
  <c r="Z1984" i="48"/>
  <c r="Z1985" i="48"/>
  <c r="Z1986" i="48"/>
  <c r="Z1987" i="48"/>
  <c r="Z1988" i="48"/>
  <c r="Z1989" i="48"/>
  <c r="Z1990" i="48"/>
  <c r="Z1991" i="48"/>
  <c r="Z1992" i="48"/>
  <c r="Z1993" i="48"/>
  <c r="Z1994" i="48"/>
  <c r="Z1995" i="48"/>
  <c r="Z1996" i="48"/>
  <c r="Z1997" i="48"/>
  <c r="Z1998" i="48"/>
  <c r="Z1999" i="48"/>
  <c r="Z2000" i="48"/>
  <c r="Z2001" i="48"/>
  <c r="Z2002" i="48"/>
  <c r="Z2003" i="48"/>
  <c r="Z2004" i="48"/>
  <c r="Z2005" i="48"/>
  <c r="Z2006" i="48"/>
  <c r="Z2007" i="48"/>
  <c r="Z2008" i="48"/>
  <c r="Z2009" i="48"/>
  <c r="Z2010" i="48"/>
  <c r="Z2011" i="48"/>
  <c r="Z2012" i="48"/>
  <c r="Z2013" i="48"/>
  <c r="Z2014" i="48"/>
  <c r="Z2015" i="48"/>
  <c r="Z2016" i="48"/>
  <c r="Z2017" i="48"/>
  <c r="Z2018" i="48"/>
  <c r="Z2019" i="48"/>
  <c r="Z2020" i="48"/>
  <c r="Z2021" i="48"/>
  <c r="Z2022" i="48"/>
  <c r="Z2023" i="48"/>
  <c r="Z2024" i="48"/>
  <c r="Z2025" i="48"/>
  <c r="Z2026" i="48"/>
  <c r="Z2027" i="48"/>
  <c r="Z2028" i="48"/>
  <c r="Z2029" i="48"/>
  <c r="Z2030" i="48"/>
  <c r="Z2031" i="48"/>
  <c r="Z2032" i="48"/>
  <c r="Z2033" i="48"/>
  <c r="Z2034" i="48"/>
  <c r="Z2035" i="48"/>
  <c r="Z2036" i="48"/>
  <c r="Z2037" i="48"/>
  <c r="Z2038" i="48"/>
  <c r="Z2039" i="48"/>
  <c r="Z2040" i="48"/>
  <c r="Z2041" i="48"/>
  <c r="Z2042" i="48"/>
  <c r="Z2043" i="48"/>
  <c r="Z2044" i="48"/>
  <c r="Z2045" i="48"/>
  <c r="Z2046" i="48"/>
  <c r="Z2047" i="48"/>
  <c r="Z2048" i="48"/>
  <c r="Z2049" i="48"/>
  <c r="Z2050" i="48"/>
  <c r="Z2051" i="48"/>
  <c r="Z2052" i="48"/>
  <c r="Z2053" i="48"/>
  <c r="Z2054" i="48"/>
  <c r="Z2055" i="48"/>
  <c r="Z2056" i="48"/>
  <c r="Z2057" i="48"/>
  <c r="Z2058" i="48"/>
  <c r="Z2059" i="48"/>
  <c r="Z2060" i="48"/>
  <c r="Z2061" i="48"/>
  <c r="Z2062" i="48"/>
  <c r="Z2063" i="48"/>
  <c r="Z2064" i="48"/>
  <c r="Z2065" i="48"/>
  <c r="Z2066" i="48"/>
  <c r="Z2067" i="48"/>
  <c r="Z2068" i="48"/>
  <c r="Z2069" i="48"/>
  <c r="Z2070" i="48"/>
  <c r="Z2071" i="48"/>
  <c r="Z2072" i="48"/>
  <c r="Z2073" i="48"/>
  <c r="Z2074" i="48"/>
  <c r="Z2075" i="48"/>
  <c r="Z2076" i="48"/>
  <c r="Z2077" i="48"/>
  <c r="Z2078" i="48"/>
  <c r="Z2079" i="48"/>
  <c r="Z2080" i="48"/>
  <c r="Z2081" i="48"/>
  <c r="Z2082" i="48"/>
  <c r="Z2083" i="48"/>
  <c r="Z2084" i="48"/>
  <c r="Z2085" i="48"/>
  <c r="Z2086" i="48"/>
  <c r="Z2087" i="48"/>
  <c r="Z2088" i="48"/>
  <c r="Z2089" i="48"/>
  <c r="Z2090" i="48"/>
  <c r="Z2091" i="48"/>
  <c r="Z2092" i="48"/>
  <c r="Z2093" i="48"/>
  <c r="Z2094" i="48"/>
  <c r="Z2095" i="48"/>
  <c r="Z2096" i="48"/>
  <c r="Z2097" i="48"/>
  <c r="Z2098" i="48"/>
  <c r="Z2099" i="48"/>
  <c r="Z2100" i="48"/>
  <c r="Z2101" i="48"/>
  <c r="Z2102" i="48"/>
  <c r="Z2103" i="48"/>
  <c r="Z2104" i="48"/>
  <c r="Z2105" i="48"/>
  <c r="Z2106" i="48"/>
  <c r="Z2107" i="48"/>
  <c r="Z2108" i="48"/>
  <c r="Z2109" i="48"/>
  <c r="Z2110" i="48"/>
  <c r="Z2111" i="48"/>
  <c r="Z2112" i="48"/>
  <c r="Z2113" i="48"/>
  <c r="Z2114" i="48"/>
  <c r="Z2115" i="48"/>
  <c r="Z2116" i="48"/>
  <c r="Z2117" i="48"/>
  <c r="Z2118" i="48"/>
  <c r="Z2119" i="48"/>
  <c r="Z2120" i="48"/>
  <c r="Z2121" i="48"/>
  <c r="Z2122" i="48"/>
  <c r="Z2123" i="48"/>
  <c r="Z2124" i="48"/>
  <c r="Z2125" i="48"/>
  <c r="Z2126" i="48"/>
  <c r="Z2127" i="48"/>
  <c r="Z2128" i="48"/>
  <c r="Z2129" i="48"/>
  <c r="Z2130" i="48"/>
  <c r="Z2131" i="48"/>
  <c r="Z2132" i="48"/>
  <c r="Z2133" i="48"/>
  <c r="Z2134" i="48"/>
  <c r="Z2135" i="48"/>
  <c r="Z2136" i="48"/>
  <c r="Z2137" i="48"/>
  <c r="Z2138" i="48"/>
  <c r="Z2139" i="48"/>
  <c r="Z2140" i="48"/>
  <c r="Z2141" i="48"/>
  <c r="Z2142" i="48"/>
  <c r="Z2143" i="48"/>
  <c r="Z2144" i="48"/>
  <c r="Z2145" i="48"/>
  <c r="Z2146" i="48"/>
  <c r="Z2147" i="48"/>
  <c r="Z2148" i="48"/>
  <c r="Z2149" i="48"/>
  <c r="Z2150" i="48"/>
  <c r="Z2151" i="48"/>
  <c r="Z2152" i="48"/>
  <c r="Z2153" i="48"/>
  <c r="Z2154" i="48"/>
  <c r="Z2155" i="48"/>
  <c r="Z2156" i="48"/>
  <c r="Z2157" i="48"/>
  <c r="Z2158" i="48"/>
  <c r="Z2159" i="48"/>
  <c r="Z2160" i="48"/>
  <c r="Z2161" i="48"/>
  <c r="Z2162" i="48"/>
  <c r="Z2163" i="48"/>
  <c r="Z2164" i="48"/>
  <c r="Z2165" i="48"/>
  <c r="Z2166" i="48"/>
  <c r="Z2167" i="48"/>
  <c r="Z2168" i="48"/>
  <c r="Z2169" i="48"/>
  <c r="Z2170" i="48"/>
  <c r="Z2171" i="48"/>
  <c r="Z2172" i="48"/>
  <c r="Z2173" i="48"/>
  <c r="Z2174" i="48"/>
  <c r="Z2175" i="48"/>
  <c r="Z2176" i="48"/>
  <c r="Z2177" i="48"/>
  <c r="Z2178" i="48"/>
  <c r="Z2179" i="48"/>
  <c r="Z2180" i="48"/>
  <c r="Z2181" i="48"/>
  <c r="Z2182" i="48"/>
  <c r="Z2183" i="48"/>
  <c r="Z2184" i="48"/>
  <c r="Z2185" i="48"/>
  <c r="Z2186" i="48"/>
  <c r="Z2187" i="48"/>
  <c r="Z2188" i="48"/>
  <c r="Z2189" i="48"/>
  <c r="Z2190" i="48"/>
  <c r="Z2191" i="48"/>
  <c r="Z2192" i="48"/>
  <c r="Z2193" i="48"/>
  <c r="Z2194" i="48"/>
  <c r="Z2195" i="48"/>
  <c r="Z2196" i="48"/>
  <c r="Z2197" i="48"/>
  <c r="Z2198" i="48"/>
  <c r="Z2199" i="48"/>
  <c r="Z2200" i="48"/>
  <c r="Z2201" i="48"/>
  <c r="Z2202" i="48"/>
  <c r="Z2203" i="48"/>
  <c r="Z2204" i="48"/>
  <c r="Z2205" i="48"/>
  <c r="Z2206" i="48"/>
  <c r="Z2207" i="48"/>
  <c r="Z2208" i="48"/>
  <c r="Z2209" i="48"/>
  <c r="Z2210" i="48"/>
  <c r="Z2211" i="48"/>
  <c r="Z2212" i="48"/>
  <c r="Z2213" i="48"/>
  <c r="Z2214" i="48"/>
  <c r="Z2215" i="48"/>
  <c r="Z2216" i="48"/>
  <c r="Z2217" i="48"/>
  <c r="Z2218" i="48"/>
  <c r="Z2219" i="48"/>
  <c r="Z2220" i="48"/>
  <c r="Z2221" i="48"/>
  <c r="Z2222" i="48"/>
  <c r="Z5" i="48"/>
  <c r="T6" i="48"/>
  <c r="T7" i="48"/>
  <c r="T8" i="48"/>
  <c r="T9" i="48"/>
  <c r="T10" i="48"/>
  <c r="T11" i="48"/>
  <c r="T12" i="48"/>
  <c r="T13" i="48"/>
  <c r="T14" i="48"/>
  <c r="T15" i="48"/>
  <c r="T16" i="48"/>
  <c r="T17" i="48"/>
  <c r="T18" i="48"/>
  <c r="T19" i="48"/>
  <c r="T20" i="48"/>
  <c r="T21" i="48"/>
  <c r="T22" i="48"/>
  <c r="T23" i="48"/>
  <c r="T24" i="48"/>
  <c r="T25" i="48"/>
  <c r="T26" i="48"/>
  <c r="T27" i="48"/>
  <c r="T28" i="48"/>
  <c r="U28" i="48" s="1"/>
  <c r="T29" i="48"/>
  <c r="T30" i="48"/>
  <c r="T31" i="48"/>
  <c r="T32" i="48"/>
  <c r="T33" i="48"/>
  <c r="T34" i="48"/>
  <c r="T35" i="48"/>
  <c r="T36" i="48"/>
  <c r="T37" i="48"/>
  <c r="T38" i="48"/>
  <c r="T39" i="48"/>
  <c r="T40" i="48"/>
  <c r="U40" i="48" s="1"/>
  <c r="T41" i="48"/>
  <c r="T42" i="48"/>
  <c r="T43" i="48"/>
  <c r="T44" i="48"/>
  <c r="T45" i="48"/>
  <c r="T46" i="48"/>
  <c r="T47" i="48"/>
  <c r="T48" i="48"/>
  <c r="T49" i="48"/>
  <c r="T50" i="48"/>
  <c r="T51" i="48"/>
  <c r="T52" i="48"/>
  <c r="U52" i="48" s="1"/>
  <c r="T53" i="48"/>
  <c r="T54" i="48"/>
  <c r="T55" i="48"/>
  <c r="T56" i="48"/>
  <c r="T57" i="48"/>
  <c r="T58" i="48"/>
  <c r="T59" i="48"/>
  <c r="T60" i="48"/>
  <c r="T61" i="48"/>
  <c r="T62" i="48"/>
  <c r="T63" i="48"/>
  <c r="T64" i="48"/>
  <c r="U64" i="48" s="1"/>
  <c r="T65" i="48"/>
  <c r="T66" i="48"/>
  <c r="T67" i="48"/>
  <c r="T68" i="48"/>
  <c r="T69" i="48"/>
  <c r="T70" i="48"/>
  <c r="T71" i="48"/>
  <c r="T72" i="48"/>
  <c r="T73" i="48"/>
  <c r="T74" i="48"/>
  <c r="T75" i="48"/>
  <c r="T76" i="48"/>
  <c r="U76" i="48" s="1"/>
  <c r="T77" i="48"/>
  <c r="T78" i="48"/>
  <c r="T79" i="48"/>
  <c r="T80" i="48"/>
  <c r="T81" i="48"/>
  <c r="T82" i="48"/>
  <c r="T83" i="48"/>
  <c r="T84" i="48"/>
  <c r="T85" i="48"/>
  <c r="T86" i="48"/>
  <c r="T87" i="48"/>
  <c r="T88" i="48"/>
  <c r="U88" i="48" s="1"/>
  <c r="T89" i="48"/>
  <c r="T90" i="48"/>
  <c r="T91" i="48"/>
  <c r="T92" i="48"/>
  <c r="T93" i="48"/>
  <c r="T94" i="48"/>
  <c r="T95" i="48"/>
  <c r="T96" i="48"/>
  <c r="T97" i="48"/>
  <c r="T98" i="48"/>
  <c r="T99" i="48"/>
  <c r="T100" i="48"/>
  <c r="U100" i="48" s="1"/>
  <c r="T101" i="48"/>
  <c r="T102" i="48"/>
  <c r="T103" i="48"/>
  <c r="T104" i="48"/>
  <c r="T105" i="48"/>
  <c r="T106" i="48"/>
  <c r="T107" i="48"/>
  <c r="T108" i="48"/>
  <c r="T109" i="48"/>
  <c r="T110" i="48"/>
  <c r="T111" i="48"/>
  <c r="T112" i="48"/>
  <c r="U112" i="48" s="1"/>
  <c r="T113" i="48"/>
  <c r="T114" i="48"/>
  <c r="T115" i="48"/>
  <c r="T116" i="48"/>
  <c r="T117" i="48"/>
  <c r="T118" i="48"/>
  <c r="T119" i="48"/>
  <c r="T120" i="48"/>
  <c r="T121" i="48"/>
  <c r="T122" i="48"/>
  <c r="T123" i="48"/>
  <c r="T124" i="48"/>
  <c r="U124" i="48" s="1"/>
  <c r="T125" i="48"/>
  <c r="T126" i="48"/>
  <c r="T127" i="48"/>
  <c r="T128" i="48"/>
  <c r="T129" i="48"/>
  <c r="T130" i="48"/>
  <c r="T131" i="48"/>
  <c r="T132" i="48"/>
  <c r="T133" i="48"/>
  <c r="T134" i="48"/>
  <c r="T135" i="48"/>
  <c r="T136" i="48"/>
  <c r="U136" i="48" s="1"/>
  <c r="T137" i="48"/>
  <c r="T138" i="48"/>
  <c r="T139" i="48"/>
  <c r="T140" i="48"/>
  <c r="T141" i="48"/>
  <c r="T142" i="48"/>
  <c r="T143" i="48"/>
  <c r="T144" i="48"/>
  <c r="T145" i="48"/>
  <c r="T146" i="48"/>
  <c r="T147" i="48"/>
  <c r="T148" i="48"/>
  <c r="U148" i="48" s="1"/>
  <c r="T149" i="48"/>
  <c r="T150" i="48"/>
  <c r="T151" i="48"/>
  <c r="T152" i="48"/>
  <c r="T153" i="48"/>
  <c r="T154" i="48"/>
  <c r="T155" i="48"/>
  <c r="T156" i="48"/>
  <c r="T157" i="48"/>
  <c r="T158" i="48"/>
  <c r="T159" i="48"/>
  <c r="T160" i="48"/>
  <c r="T161" i="48"/>
  <c r="T162" i="48"/>
  <c r="T163" i="48"/>
  <c r="T164" i="48"/>
  <c r="T165" i="48"/>
  <c r="T166" i="48"/>
  <c r="T167" i="48"/>
  <c r="T168" i="48"/>
  <c r="T169" i="48"/>
  <c r="T170" i="48"/>
  <c r="T171" i="48"/>
  <c r="T172" i="48"/>
  <c r="U172" i="48" s="1"/>
  <c r="T173" i="48"/>
  <c r="T174" i="48"/>
  <c r="T175" i="48"/>
  <c r="T176" i="48"/>
  <c r="T177" i="48"/>
  <c r="T178" i="48"/>
  <c r="T179" i="48"/>
  <c r="T180" i="48"/>
  <c r="T181" i="48"/>
  <c r="T182" i="48"/>
  <c r="T183" i="48"/>
  <c r="T184" i="48"/>
  <c r="U184" i="48" s="1"/>
  <c r="T185" i="48"/>
  <c r="T186" i="48"/>
  <c r="T187" i="48"/>
  <c r="T188" i="48"/>
  <c r="T189" i="48"/>
  <c r="T190" i="48"/>
  <c r="T191" i="48"/>
  <c r="T192" i="48"/>
  <c r="T193" i="48"/>
  <c r="T194" i="48"/>
  <c r="T195" i="48"/>
  <c r="T196" i="48"/>
  <c r="U196" i="48" s="1"/>
  <c r="T197" i="48"/>
  <c r="T198" i="48"/>
  <c r="T199" i="48"/>
  <c r="T200" i="48"/>
  <c r="T201" i="48"/>
  <c r="T202" i="48"/>
  <c r="T203" i="48"/>
  <c r="T204" i="48"/>
  <c r="T205" i="48"/>
  <c r="T206" i="48"/>
  <c r="T207" i="48"/>
  <c r="T208" i="48"/>
  <c r="U208" i="48" s="1"/>
  <c r="T209" i="48"/>
  <c r="T210" i="48"/>
  <c r="T211" i="48"/>
  <c r="T212" i="48"/>
  <c r="T213" i="48"/>
  <c r="T214" i="48"/>
  <c r="T215" i="48"/>
  <c r="T216" i="48"/>
  <c r="T217" i="48"/>
  <c r="T218" i="48"/>
  <c r="T219" i="48"/>
  <c r="T220" i="48"/>
  <c r="U220" i="48" s="1"/>
  <c r="T221" i="48"/>
  <c r="T222" i="48"/>
  <c r="T223" i="48"/>
  <c r="T224" i="48"/>
  <c r="T225" i="48"/>
  <c r="T226" i="48"/>
  <c r="T227" i="48"/>
  <c r="T228" i="48"/>
  <c r="T229" i="48"/>
  <c r="T230" i="48"/>
  <c r="T231" i="48"/>
  <c r="T232" i="48"/>
  <c r="U232" i="48" s="1"/>
  <c r="T233" i="48"/>
  <c r="T234" i="48"/>
  <c r="T235" i="48"/>
  <c r="T236" i="48"/>
  <c r="T237" i="48"/>
  <c r="T238" i="48"/>
  <c r="T239" i="48"/>
  <c r="T240" i="48"/>
  <c r="T241" i="48"/>
  <c r="T242" i="48"/>
  <c r="T243" i="48"/>
  <c r="T244" i="48"/>
  <c r="U244" i="48" s="1"/>
  <c r="T245" i="48"/>
  <c r="T246" i="48"/>
  <c r="T247" i="48"/>
  <c r="T248" i="48"/>
  <c r="T249" i="48"/>
  <c r="T250" i="48"/>
  <c r="T251" i="48"/>
  <c r="T252" i="48"/>
  <c r="T253" i="48"/>
  <c r="T254" i="48"/>
  <c r="T255" i="48"/>
  <c r="T256" i="48"/>
  <c r="U256" i="48" s="1"/>
  <c r="T257" i="48"/>
  <c r="T258" i="48"/>
  <c r="T259" i="48"/>
  <c r="T260" i="48"/>
  <c r="T261" i="48"/>
  <c r="T262" i="48"/>
  <c r="T263" i="48"/>
  <c r="T264" i="48"/>
  <c r="T265" i="48"/>
  <c r="T266" i="48"/>
  <c r="T267" i="48"/>
  <c r="T268" i="48"/>
  <c r="U268" i="48" s="1"/>
  <c r="T269" i="48"/>
  <c r="T270" i="48"/>
  <c r="T271" i="48"/>
  <c r="T272" i="48"/>
  <c r="T273" i="48"/>
  <c r="T274" i="48"/>
  <c r="T275" i="48"/>
  <c r="T276" i="48"/>
  <c r="T277" i="48"/>
  <c r="T278" i="48"/>
  <c r="T279" i="48"/>
  <c r="T280" i="48"/>
  <c r="U280" i="48" s="1"/>
  <c r="T281" i="48"/>
  <c r="T282" i="48"/>
  <c r="T283" i="48"/>
  <c r="T284" i="48"/>
  <c r="T285" i="48"/>
  <c r="T286" i="48"/>
  <c r="T287" i="48"/>
  <c r="T288" i="48"/>
  <c r="T289" i="48"/>
  <c r="T290" i="48"/>
  <c r="T291" i="48"/>
  <c r="T292" i="48"/>
  <c r="U292" i="48" s="1"/>
  <c r="T293" i="48"/>
  <c r="T294" i="48"/>
  <c r="T295" i="48"/>
  <c r="T296" i="48"/>
  <c r="T297" i="48"/>
  <c r="T298" i="48"/>
  <c r="T299" i="48"/>
  <c r="T300" i="48"/>
  <c r="T301" i="48"/>
  <c r="T302" i="48"/>
  <c r="T303" i="48"/>
  <c r="T304" i="48"/>
  <c r="T305" i="48"/>
  <c r="T306" i="48"/>
  <c r="T307" i="48"/>
  <c r="T308" i="48"/>
  <c r="T309" i="48"/>
  <c r="T310" i="48"/>
  <c r="T311" i="48"/>
  <c r="T312" i="48"/>
  <c r="T313" i="48"/>
  <c r="T314" i="48"/>
  <c r="T315" i="48"/>
  <c r="T316" i="48"/>
  <c r="U316" i="48" s="1"/>
  <c r="T317" i="48"/>
  <c r="T318" i="48"/>
  <c r="T319" i="48"/>
  <c r="T320" i="48"/>
  <c r="T321" i="48"/>
  <c r="T322" i="48"/>
  <c r="T323" i="48"/>
  <c r="T324" i="48"/>
  <c r="T325" i="48"/>
  <c r="T326" i="48"/>
  <c r="T327" i="48"/>
  <c r="T328" i="48"/>
  <c r="U328" i="48" s="1"/>
  <c r="T329" i="48"/>
  <c r="T330" i="48"/>
  <c r="T331" i="48"/>
  <c r="T332" i="48"/>
  <c r="T333" i="48"/>
  <c r="T334" i="48"/>
  <c r="T335" i="48"/>
  <c r="T336" i="48"/>
  <c r="T337" i="48"/>
  <c r="T338" i="48"/>
  <c r="T339" i="48"/>
  <c r="T340" i="48"/>
  <c r="U340" i="48" s="1"/>
  <c r="T341" i="48"/>
  <c r="T342" i="48"/>
  <c r="T343" i="48"/>
  <c r="T344" i="48"/>
  <c r="T345" i="48"/>
  <c r="T346" i="48"/>
  <c r="T347" i="48"/>
  <c r="T348" i="48"/>
  <c r="T349" i="48"/>
  <c r="T350" i="48"/>
  <c r="T351" i="48"/>
  <c r="T352" i="48"/>
  <c r="U352" i="48" s="1"/>
  <c r="T353" i="48"/>
  <c r="T354" i="48"/>
  <c r="T355" i="48"/>
  <c r="T356" i="48"/>
  <c r="T357" i="48"/>
  <c r="T358" i="48"/>
  <c r="T359" i="48"/>
  <c r="T360" i="48"/>
  <c r="T361" i="48"/>
  <c r="T362" i="48"/>
  <c r="T363" i="48"/>
  <c r="T364" i="48"/>
  <c r="U364" i="48" s="1"/>
  <c r="T365" i="48"/>
  <c r="T366" i="48"/>
  <c r="T367" i="48"/>
  <c r="T368" i="48"/>
  <c r="T369" i="48"/>
  <c r="T370" i="48"/>
  <c r="T371" i="48"/>
  <c r="T372" i="48"/>
  <c r="T373" i="48"/>
  <c r="T374" i="48"/>
  <c r="T375" i="48"/>
  <c r="T376" i="48"/>
  <c r="U376" i="48" s="1"/>
  <c r="T377" i="48"/>
  <c r="T378" i="48"/>
  <c r="T379" i="48"/>
  <c r="T380" i="48"/>
  <c r="T381" i="48"/>
  <c r="T382" i="48"/>
  <c r="T383" i="48"/>
  <c r="T384" i="48"/>
  <c r="T385" i="48"/>
  <c r="T386" i="48"/>
  <c r="T387" i="48"/>
  <c r="T388" i="48"/>
  <c r="U388" i="48" s="1"/>
  <c r="T389" i="48"/>
  <c r="T390" i="48"/>
  <c r="T391" i="48"/>
  <c r="T392" i="48"/>
  <c r="T393" i="48"/>
  <c r="T394" i="48"/>
  <c r="T395" i="48"/>
  <c r="T396" i="48"/>
  <c r="T397" i="48"/>
  <c r="T398" i="48"/>
  <c r="T399" i="48"/>
  <c r="T400" i="48"/>
  <c r="U400" i="48" s="1"/>
  <c r="T401" i="48"/>
  <c r="T402" i="48"/>
  <c r="T403" i="48"/>
  <c r="T404" i="48"/>
  <c r="T405" i="48"/>
  <c r="T406" i="48"/>
  <c r="T407" i="48"/>
  <c r="T408" i="48"/>
  <c r="T409" i="48"/>
  <c r="T410" i="48"/>
  <c r="T411" i="48"/>
  <c r="T412" i="48"/>
  <c r="U412" i="48" s="1"/>
  <c r="T413" i="48"/>
  <c r="T414" i="48"/>
  <c r="T415" i="48"/>
  <c r="T416" i="48"/>
  <c r="T417" i="48"/>
  <c r="T418" i="48"/>
  <c r="T419" i="48"/>
  <c r="T420" i="48"/>
  <c r="T421" i="48"/>
  <c r="T424" i="48"/>
  <c r="U424" i="48" s="1"/>
  <c r="T425" i="48"/>
  <c r="T426" i="48"/>
  <c r="T427" i="48"/>
  <c r="T428" i="48"/>
  <c r="T429" i="48"/>
  <c r="T430" i="48"/>
  <c r="T431" i="48"/>
  <c r="T432" i="48"/>
  <c r="T433" i="48"/>
  <c r="T434" i="48"/>
  <c r="T435" i="48"/>
  <c r="T436" i="48"/>
  <c r="U436" i="48" s="1"/>
  <c r="T437" i="48"/>
  <c r="T438" i="48"/>
  <c r="T439" i="48"/>
  <c r="T440" i="48"/>
  <c r="T441" i="48"/>
  <c r="T442" i="48"/>
  <c r="T443" i="48"/>
  <c r="T444" i="48"/>
  <c r="T445" i="48"/>
  <c r="T446" i="48"/>
  <c r="T447" i="48"/>
  <c r="T448" i="48"/>
  <c r="T449" i="48"/>
  <c r="T450" i="48"/>
  <c r="T451" i="48"/>
  <c r="T452" i="48"/>
  <c r="T453" i="48"/>
  <c r="T454" i="48"/>
  <c r="T455" i="48"/>
  <c r="T456" i="48"/>
  <c r="T457" i="48"/>
  <c r="T458" i="48"/>
  <c r="T459" i="48"/>
  <c r="T460" i="48"/>
  <c r="U460" i="48" s="1"/>
  <c r="T461" i="48"/>
  <c r="T462" i="48"/>
  <c r="T463" i="48"/>
  <c r="T464" i="48"/>
  <c r="T465" i="48"/>
  <c r="T466" i="48"/>
  <c r="T467" i="48"/>
  <c r="T468" i="48"/>
  <c r="T469" i="48"/>
  <c r="T470" i="48"/>
  <c r="T471" i="48"/>
  <c r="T472" i="48"/>
  <c r="U472" i="48" s="1"/>
  <c r="T473" i="48"/>
  <c r="T474" i="48"/>
  <c r="T475" i="48"/>
  <c r="T476" i="48"/>
  <c r="T477" i="48"/>
  <c r="T478" i="48"/>
  <c r="T479" i="48"/>
  <c r="T480" i="48"/>
  <c r="T481" i="48"/>
  <c r="T482" i="48"/>
  <c r="T483" i="48"/>
  <c r="T484" i="48"/>
  <c r="U484" i="48" s="1"/>
  <c r="T485" i="48"/>
  <c r="T486" i="48"/>
  <c r="T487" i="48"/>
  <c r="T488" i="48"/>
  <c r="T489" i="48"/>
  <c r="T490" i="48"/>
  <c r="T491" i="48"/>
  <c r="T492" i="48"/>
  <c r="T493" i="48"/>
  <c r="T494" i="48"/>
  <c r="T495" i="48"/>
  <c r="T496" i="48"/>
  <c r="U496" i="48" s="1"/>
  <c r="T497" i="48"/>
  <c r="T498" i="48"/>
  <c r="T499" i="48"/>
  <c r="T500" i="48"/>
  <c r="T501" i="48"/>
  <c r="T502" i="48"/>
  <c r="T503" i="48"/>
  <c r="T504" i="48"/>
  <c r="T505" i="48"/>
  <c r="T506" i="48"/>
  <c r="T507" i="48"/>
  <c r="T508" i="48"/>
  <c r="U508" i="48" s="1"/>
  <c r="T509" i="48"/>
  <c r="T510" i="48"/>
  <c r="T511" i="48"/>
  <c r="T512" i="48"/>
  <c r="T513" i="48"/>
  <c r="T514" i="48"/>
  <c r="T515" i="48"/>
  <c r="T516" i="48"/>
  <c r="T517" i="48"/>
  <c r="T518" i="48"/>
  <c r="T519" i="48"/>
  <c r="T520" i="48"/>
  <c r="U520" i="48" s="1"/>
  <c r="T521" i="48"/>
  <c r="T522" i="48"/>
  <c r="T523" i="48"/>
  <c r="T524" i="48"/>
  <c r="T525" i="48"/>
  <c r="T526" i="48"/>
  <c r="T527" i="48"/>
  <c r="T528" i="48"/>
  <c r="T529" i="48"/>
  <c r="T530" i="48"/>
  <c r="T531" i="48"/>
  <c r="T532" i="48"/>
  <c r="U532" i="48" s="1"/>
  <c r="T533" i="48"/>
  <c r="T534" i="48"/>
  <c r="T535" i="48"/>
  <c r="T536" i="48"/>
  <c r="T537" i="48"/>
  <c r="T538" i="48"/>
  <c r="T539" i="48"/>
  <c r="T540" i="48"/>
  <c r="T541" i="48"/>
  <c r="T542" i="48"/>
  <c r="T543" i="48"/>
  <c r="T544" i="48"/>
  <c r="U544" i="48" s="1"/>
  <c r="T545" i="48"/>
  <c r="T546" i="48"/>
  <c r="T547" i="48"/>
  <c r="T548" i="48"/>
  <c r="T549" i="48"/>
  <c r="T550" i="48"/>
  <c r="T551" i="48"/>
  <c r="T552" i="48"/>
  <c r="T553" i="48"/>
  <c r="T554" i="48"/>
  <c r="T555" i="48"/>
  <c r="T556" i="48"/>
  <c r="U556" i="48" s="1"/>
  <c r="T557" i="48"/>
  <c r="T558" i="48"/>
  <c r="T559" i="48"/>
  <c r="T560" i="48"/>
  <c r="T561" i="48"/>
  <c r="T562" i="48"/>
  <c r="T563" i="48"/>
  <c r="T564" i="48"/>
  <c r="T565" i="48"/>
  <c r="T566" i="48"/>
  <c r="T567" i="48"/>
  <c r="T568" i="48"/>
  <c r="T569" i="48"/>
  <c r="T570" i="48"/>
  <c r="T571" i="48"/>
  <c r="T572" i="48"/>
  <c r="T573" i="48"/>
  <c r="T574" i="48"/>
  <c r="T575" i="48"/>
  <c r="T576" i="48"/>
  <c r="T577" i="48"/>
  <c r="T578" i="48"/>
  <c r="T579" i="48"/>
  <c r="T580" i="48"/>
  <c r="U580" i="48" s="1"/>
  <c r="T581" i="48"/>
  <c r="T582" i="48"/>
  <c r="T583" i="48"/>
  <c r="T584" i="48"/>
  <c r="T585" i="48"/>
  <c r="T586" i="48"/>
  <c r="T587" i="48"/>
  <c r="T588" i="48"/>
  <c r="T589" i="48"/>
  <c r="T590" i="48"/>
  <c r="T591" i="48"/>
  <c r="T592" i="48"/>
  <c r="T593" i="48"/>
  <c r="T594" i="48"/>
  <c r="T595" i="48"/>
  <c r="T596" i="48"/>
  <c r="T597" i="48"/>
  <c r="T598" i="48"/>
  <c r="T599" i="48"/>
  <c r="T600" i="48"/>
  <c r="T601" i="48"/>
  <c r="T602" i="48"/>
  <c r="T603" i="48"/>
  <c r="T604" i="48"/>
  <c r="U604" i="48" s="1"/>
  <c r="T605" i="48"/>
  <c r="T606" i="48"/>
  <c r="T607" i="48"/>
  <c r="T608" i="48"/>
  <c r="T609" i="48"/>
  <c r="T610" i="48"/>
  <c r="T611" i="48"/>
  <c r="T612" i="48"/>
  <c r="T613" i="48"/>
  <c r="T614" i="48"/>
  <c r="T615" i="48"/>
  <c r="T616" i="48"/>
  <c r="U616" i="48" s="1"/>
  <c r="T617" i="48"/>
  <c r="T618" i="48"/>
  <c r="T619" i="48"/>
  <c r="T620" i="48"/>
  <c r="T621" i="48"/>
  <c r="T622" i="48"/>
  <c r="T623" i="48"/>
  <c r="T624" i="48"/>
  <c r="T625" i="48"/>
  <c r="T626" i="48"/>
  <c r="T627" i="48"/>
  <c r="T628" i="48"/>
  <c r="U628" i="48" s="1"/>
  <c r="T629" i="48"/>
  <c r="T630" i="48"/>
  <c r="T631" i="48"/>
  <c r="T632" i="48"/>
  <c r="T633" i="48"/>
  <c r="T634" i="48"/>
  <c r="T635" i="48"/>
  <c r="T636" i="48"/>
  <c r="T637" i="48"/>
  <c r="T638" i="48"/>
  <c r="T639" i="48"/>
  <c r="T640" i="48"/>
  <c r="U640" i="48" s="1"/>
  <c r="T641" i="48"/>
  <c r="T642" i="48"/>
  <c r="T643" i="48"/>
  <c r="T644" i="48"/>
  <c r="T645" i="48"/>
  <c r="T646" i="48"/>
  <c r="T647" i="48"/>
  <c r="T648" i="48"/>
  <c r="T649" i="48"/>
  <c r="T650" i="48"/>
  <c r="T651" i="48"/>
  <c r="T652" i="48"/>
  <c r="U652" i="48" s="1"/>
  <c r="T653" i="48"/>
  <c r="T654" i="48"/>
  <c r="T655" i="48"/>
  <c r="T656" i="48"/>
  <c r="T657" i="48"/>
  <c r="T658" i="48"/>
  <c r="T659" i="48"/>
  <c r="T660" i="48"/>
  <c r="T661" i="48"/>
  <c r="T662" i="48"/>
  <c r="T663" i="48"/>
  <c r="T664" i="48"/>
  <c r="U664" i="48" s="1"/>
  <c r="T665" i="48"/>
  <c r="T666" i="48"/>
  <c r="T667" i="48"/>
  <c r="T668" i="48"/>
  <c r="T669" i="48"/>
  <c r="T670" i="48"/>
  <c r="T671" i="48"/>
  <c r="T672" i="48"/>
  <c r="T673" i="48"/>
  <c r="T674" i="48"/>
  <c r="T675" i="48"/>
  <c r="T676" i="48"/>
  <c r="U676" i="48" s="1"/>
  <c r="T677" i="48"/>
  <c r="T678" i="48"/>
  <c r="T679" i="48"/>
  <c r="T680" i="48"/>
  <c r="T681" i="48"/>
  <c r="T682" i="48"/>
  <c r="T683" i="48"/>
  <c r="T684" i="48"/>
  <c r="T685" i="48"/>
  <c r="T686" i="48"/>
  <c r="T687" i="48"/>
  <c r="T688" i="48"/>
  <c r="U688" i="48" s="1"/>
  <c r="T689" i="48"/>
  <c r="T690" i="48"/>
  <c r="T691" i="48"/>
  <c r="T692" i="48"/>
  <c r="T693" i="48"/>
  <c r="T694" i="48"/>
  <c r="T695" i="48"/>
  <c r="T696" i="48"/>
  <c r="T697" i="48"/>
  <c r="T698" i="48"/>
  <c r="T699" i="48"/>
  <c r="T700" i="48"/>
  <c r="U700" i="48" s="1"/>
  <c r="T701" i="48"/>
  <c r="T702" i="48"/>
  <c r="T703" i="48"/>
  <c r="T704" i="48"/>
  <c r="T705" i="48"/>
  <c r="T706" i="48"/>
  <c r="T707" i="48"/>
  <c r="T708" i="48"/>
  <c r="T709" i="48"/>
  <c r="T710" i="48"/>
  <c r="T711" i="48"/>
  <c r="T712" i="48"/>
  <c r="U712" i="48" s="1"/>
  <c r="T713" i="48"/>
  <c r="T714" i="48"/>
  <c r="T715" i="48"/>
  <c r="T716" i="48"/>
  <c r="T717" i="48"/>
  <c r="T718" i="48"/>
  <c r="T719" i="48"/>
  <c r="T720" i="48"/>
  <c r="T721" i="48"/>
  <c r="T722" i="48"/>
  <c r="T723" i="48"/>
  <c r="T724" i="48"/>
  <c r="U724" i="48" s="1"/>
  <c r="T725" i="48"/>
  <c r="T726" i="48"/>
  <c r="T727" i="48"/>
  <c r="T728" i="48"/>
  <c r="T729" i="48"/>
  <c r="T730" i="48"/>
  <c r="T731" i="48"/>
  <c r="T732" i="48"/>
  <c r="T733" i="48"/>
  <c r="T734" i="48"/>
  <c r="T735" i="48"/>
  <c r="T736" i="48"/>
  <c r="T737" i="48"/>
  <c r="T738" i="48"/>
  <c r="T739" i="48"/>
  <c r="T740" i="48"/>
  <c r="T741" i="48"/>
  <c r="T742" i="48"/>
  <c r="T743" i="48"/>
  <c r="T744" i="48"/>
  <c r="T745" i="48"/>
  <c r="T746" i="48"/>
  <c r="T747" i="48"/>
  <c r="T748" i="48"/>
  <c r="U748" i="48" s="1"/>
  <c r="T749" i="48"/>
  <c r="T750" i="48"/>
  <c r="T751" i="48"/>
  <c r="T752" i="48"/>
  <c r="T753" i="48"/>
  <c r="T754" i="48"/>
  <c r="T755" i="48"/>
  <c r="T756" i="48"/>
  <c r="T757" i="48"/>
  <c r="T758" i="48"/>
  <c r="T759" i="48"/>
  <c r="T760" i="48"/>
  <c r="U760" i="48" s="1"/>
  <c r="T761" i="48"/>
  <c r="T762" i="48"/>
  <c r="T763" i="48"/>
  <c r="T764" i="48"/>
  <c r="T765" i="48"/>
  <c r="T766" i="48"/>
  <c r="T767" i="48"/>
  <c r="T768" i="48"/>
  <c r="T769" i="48"/>
  <c r="T770" i="48"/>
  <c r="T771" i="48"/>
  <c r="T772" i="48"/>
  <c r="U772" i="48" s="1"/>
  <c r="T773" i="48"/>
  <c r="T774" i="48"/>
  <c r="T775" i="48"/>
  <c r="T776" i="48"/>
  <c r="T777" i="48"/>
  <c r="T778" i="48"/>
  <c r="T779" i="48"/>
  <c r="T780" i="48"/>
  <c r="T781" i="48"/>
  <c r="T782" i="48"/>
  <c r="T783" i="48"/>
  <c r="T784" i="48"/>
  <c r="U784" i="48" s="1"/>
  <c r="T785" i="48"/>
  <c r="T786" i="48"/>
  <c r="T787" i="48"/>
  <c r="T788" i="48"/>
  <c r="T789" i="48"/>
  <c r="T790" i="48"/>
  <c r="T791" i="48"/>
  <c r="T792" i="48"/>
  <c r="T793" i="48"/>
  <c r="T794" i="48"/>
  <c r="T795" i="48"/>
  <c r="T796" i="48"/>
  <c r="U796" i="48" s="1"/>
  <c r="T797" i="48"/>
  <c r="T798" i="48"/>
  <c r="T799" i="48"/>
  <c r="T800" i="48"/>
  <c r="T801" i="48"/>
  <c r="T802" i="48"/>
  <c r="T803" i="48"/>
  <c r="T804" i="48"/>
  <c r="T805" i="48"/>
  <c r="T806" i="48"/>
  <c r="T807" i="48"/>
  <c r="T808" i="48"/>
  <c r="U808" i="48" s="1"/>
  <c r="T809" i="48"/>
  <c r="T810" i="48"/>
  <c r="T811" i="48"/>
  <c r="T812" i="48"/>
  <c r="T813" i="48"/>
  <c r="T814" i="48"/>
  <c r="T815" i="48"/>
  <c r="T816" i="48"/>
  <c r="T817" i="48"/>
  <c r="T818" i="48"/>
  <c r="T819" i="48"/>
  <c r="T820" i="48"/>
  <c r="U820" i="48" s="1"/>
  <c r="T821" i="48"/>
  <c r="T822" i="48"/>
  <c r="T823" i="48"/>
  <c r="T824" i="48"/>
  <c r="T825" i="48"/>
  <c r="T826" i="48"/>
  <c r="T827" i="48"/>
  <c r="T828" i="48"/>
  <c r="T829" i="48"/>
  <c r="T830" i="48"/>
  <c r="T831" i="48"/>
  <c r="T832" i="48"/>
  <c r="U832" i="48" s="1"/>
  <c r="T833" i="48"/>
  <c r="T834" i="48"/>
  <c r="T835" i="48"/>
  <c r="T836" i="48"/>
  <c r="T837" i="48"/>
  <c r="T838" i="48"/>
  <c r="T839" i="48"/>
  <c r="T840" i="48"/>
  <c r="T841" i="48"/>
  <c r="T842" i="48"/>
  <c r="T843" i="48"/>
  <c r="T844" i="48"/>
  <c r="U844" i="48" s="1"/>
  <c r="T845" i="48"/>
  <c r="T846" i="48"/>
  <c r="T847" i="48"/>
  <c r="T848" i="48"/>
  <c r="T849" i="48"/>
  <c r="T850" i="48"/>
  <c r="T851" i="48"/>
  <c r="T852" i="48"/>
  <c r="T853" i="48"/>
  <c r="T854" i="48"/>
  <c r="T855" i="48"/>
  <c r="T856" i="48"/>
  <c r="U856" i="48" s="1"/>
  <c r="T857" i="48"/>
  <c r="T858" i="48"/>
  <c r="T859" i="48"/>
  <c r="T860" i="48"/>
  <c r="T861" i="48"/>
  <c r="T862" i="48"/>
  <c r="T863" i="48"/>
  <c r="T864" i="48"/>
  <c r="T865" i="48"/>
  <c r="T866" i="48"/>
  <c r="T867" i="48"/>
  <c r="T868" i="48"/>
  <c r="U868" i="48" s="1"/>
  <c r="T869" i="48"/>
  <c r="T870" i="48"/>
  <c r="T871" i="48"/>
  <c r="T872" i="48"/>
  <c r="T873" i="48"/>
  <c r="T874" i="48"/>
  <c r="T875" i="48"/>
  <c r="T876" i="48"/>
  <c r="T877" i="48"/>
  <c r="T878" i="48"/>
  <c r="T879" i="48"/>
  <c r="T880" i="48"/>
  <c r="T881" i="48"/>
  <c r="T882" i="48"/>
  <c r="T883" i="48"/>
  <c r="T884" i="48"/>
  <c r="T885" i="48"/>
  <c r="T886" i="48"/>
  <c r="T887" i="48"/>
  <c r="T888" i="48"/>
  <c r="T889" i="48"/>
  <c r="T890" i="48"/>
  <c r="T891" i="48"/>
  <c r="T892" i="48"/>
  <c r="U892" i="48" s="1"/>
  <c r="T893" i="48"/>
  <c r="T894" i="48"/>
  <c r="T895" i="48"/>
  <c r="T896" i="48"/>
  <c r="T897" i="48"/>
  <c r="T898" i="48"/>
  <c r="T899" i="48"/>
  <c r="T900" i="48"/>
  <c r="T901" i="48"/>
  <c r="T902" i="48"/>
  <c r="T903" i="48"/>
  <c r="T904" i="48"/>
  <c r="U904" i="48" s="1"/>
  <c r="T905" i="48"/>
  <c r="T906" i="48"/>
  <c r="T907" i="48"/>
  <c r="T908" i="48"/>
  <c r="T909" i="48"/>
  <c r="T910" i="48"/>
  <c r="T911" i="48"/>
  <c r="T912" i="48"/>
  <c r="T913" i="48"/>
  <c r="T914" i="48"/>
  <c r="T915" i="48"/>
  <c r="T916" i="48"/>
  <c r="U916" i="48" s="1"/>
  <c r="T917" i="48"/>
  <c r="T918" i="48"/>
  <c r="T919" i="48"/>
  <c r="T920" i="48"/>
  <c r="T921" i="48"/>
  <c r="T922" i="48"/>
  <c r="T923" i="48"/>
  <c r="T924" i="48"/>
  <c r="T925" i="48"/>
  <c r="T926" i="48"/>
  <c r="T927" i="48"/>
  <c r="T928" i="48"/>
  <c r="U928" i="48" s="1"/>
  <c r="T929" i="48"/>
  <c r="T930" i="48"/>
  <c r="T931" i="48"/>
  <c r="T932" i="48"/>
  <c r="T933" i="48"/>
  <c r="T934" i="48"/>
  <c r="T935" i="48"/>
  <c r="T936" i="48"/>
  <c r="T937" i="48"/>
  <c r="T938" i="48"/>
  <c r="T939" i="48"/>
  <c r="T940" i="48"/>
  <c r="U940" i="48" s="1"/>
  <c r="T941" i="48"/>
  <c r="T942" i="48"/>
  <c r="T943" i="48"/>
  <c r="T944" i="48"/>
  <c r="T945" i="48"/>
  <c r="T946" i="48"/>
  <c r="T947" i="48"/>
  <c r="T948" i="48"/>
  <c r="T949" i="48"/>
  <c r="T950" i="48"/>
  <c r="T951" i="48"/>
  <c r="T952" i="48"/>
  <c r="U952" i="48" s="1"/>
  <c r="T953" i="48"/>
  <c r="T954" i="48"/>
  <c r="T955" i="48"/>
  <c r="T956" i="48"/>
  <c r="T957" i="48"/>
  <c r="T958" i="48"/>
  <c r="T959" i="48"/>
  <c r="T960" i="48"/>
  <c r="T961" i="48"/>
  <c r="T962" i="48"/>
  <c r="T963" i="48"/>
  <c r="T964" i="48"/>
  <c r="U964" i="48" s="1"/>
  <c r="T965" i="48"/>
  <c r="T966" i="48"/>
  <c r="T967" i="48"/>
  <c r="T968" i="48"/>
  <c r="T969" i="48"/>
  <c r="T970" i="48"/>
  <c r="T971" i="48"/>
  <c r="T972" i="48"/>
  <c r="T973" i="48"/>
  <c r="T974" i="48"/>
  <c r="T975" i="48"/>
  <c r="T976" i="48"/>
  <c r="U976" i="48" s="1"/>
  <c r="T977" i="48"/>
  <c r="T978" i="48"/>
  <c r="T979" i="48"/>
  <c r="T980" i="48"/>
  <c r="T981" i="48"/>
  <c r="T982" i="48"/>
  <c r="T983" i="48"/>
  <c r="T984" i="48"/>
  <c r="T985" i="48"/>
  <c r="T986" i="48"/>
  <c r="T987" i="48"/>
  <c r="T988" i="48"/>
  <c r="U988" i="48" s="1"/>
  <c r="T989" i="48"/>
  <c r="T990" i="48"/>
  <c r="T991" i="48"/>
  <c r="T992" i="48"/>
  <c r="T993" i="48"/>
  <c r="T994" i="48"/>
  <c r="T995" i="48"/>
  <c r="T996" i="48"/>
  <c r="T997" i="48"/>
  <c r="T998" i="48"/>
  <c r="T999" i="48"/>
  <c r="T1000" i="48"/>
  <c r="U1000" i="48" s="1"/>
  <c r="T1001" i="48"/>
  <c r="T1002" i="48"/>
  <c r="T1003" i="48"/>
  <c r="T1004" i="48"/>
  <c r="T1005" i="48"/>
  <c r="T1006" i="48"/>
  <c r="T1007" i="48"/>
  <c r="T1008" i="48"/>
  <c r="T1009" i="48"/>
  <c r="T1010" i="48"/>
  <c r="T1011" i="48"/>
  <c r="T1012" i="48"/>
  <c r="U1012" i="48" s="1"/>
  <c r="T1013" i="48"/>
  <c r="T1014" i="48"/>
  <c r="T1015" i="48"/>
  <c r="T1016" i="48"/>
  <c r="T1017" i="48"/>
  <c r="T1018" i="48"/>
  <c r="T1019" i="48"/>
  <c r="T1020" i="48"/>
  <c r="T1021" i="48"/>
  <c r="T1022" i="48"/>
  <c r="T1023" i="48"/>
  <c r="T1024" i="48"/>
  <c r="T1025" i="48"/>
  <c r="T1026" i="48"/>
  <c r="T1027" i="48"/>
  <c r="T1028" i="48"/>
  <c r="T1029" i="48"/>
  <c r="T1030" i="48"/>
  <c r="T1031" i="48"/>
  <c r="T1032" i="48"/>
  <c r="T1033" i="48"/>
  <c r="T1034" i="48"/>
  <c r="T1035" i="48"/>
  <c r="T1036" i="48"/>
  <c r="U1036" i="48" s="1"/>
  <c r="T1037" i="48"/>
  <c r="T1038" i="48"/>
  <c r="T1039" i="48"/>
  <c r="T1040" i="48"/>
  <c r="T1041" i="48"/>
  <c r="T1042" i="48"/>
  <c r="T1043" i="48"/>
  <c r="T1044" i="48"/>
  <c r="T1045" i="48"/>
  <c r="T1046" i="48"/>
  <c r="T1047" i="48"/>
  <c r="T1048" i="48"/>
  <c r="U1048" i="48" s="1"/>
  <c r="T1049" i="48"/>
  <c r="T1050" i="48"/>
  <c r="T1051" i="48"/>
  <c r="T1052" i="48"/>
  <c r="T1053" i="48"/>
  <c r="T1054" i="48"/>
  <c r="T1055" i="48"/>
  <c r="T1056" i="48"/>
  <c r="T1057" i="48"/>
  <c r="T1058" i="48"/>
  <c r="T1059" i="48"/>
  <c r="T1060" i="48"/>
  <c r="U1060" i="48" s="1"/>
  <c r="T1061" i="48"/>
  <c r="T1062" i="48"/>
  <c r="T1063" i="48"/>
  <c r="T1064" i="48"/>
  <c r="T1065" i="48"/>
  <c r="T1066" i="48"/>
  <c r="T1067" i="48"/>
  <c r="T1068" i="48"/>
  <c r="T1069" i="48"/>
  <c r="T1070" i="48"/>
  <c r="T1071" i="48"/>
  <c r="T1072" i="48"/>
  <c r="U1072" i="48" s="1"/>
  <c r="T1073" i="48"/>
  <c r="T1074" i="48"/>
  <c r="T1075" i="48"/>
  <c r="T1076" i="48"/>
  <c r="T1077" i="48"/>
  <c r="T1078" i="48"/>
  <c r="T1079" i="48"/>
  <c r="T1080" i="48"/>
  <c r="T1081" i="48"/>
  <c r="T1082" i="48"/>
  <c r="T1083" i="48"/>
  <c r="T1084" i="48"/>
  <c r="U1084" i="48" s="1"/>
  <c r="T1085" i="48"/>
  <c r="T1086" i="48"/>
  <c r="T1087" i="48"/>
  <c r="T1088" i="48"/>
  <c r="T1089" i="48"/>
  <c r="T1090" i="48"/>
  <c r="T1091" i="48"/>
  <c r="T1092" i="48"/>
  <c r="T1093" i="48"/>
  <c r="T1094" i="48"/>
  <c r="T1095" i="48"/>
  <c r="T1096" i="48"/>
  <c r="U1096" i="48" s="1"/>
  <c r="T1097" i="48"/>
  <c r="T1098" i="48"/>
  <c r="T1099" i="48"/>
  <c r="T1100" i="48"/>
  <c r="T1101" i="48"/>
  <c r="T1102" i="48"/>
  <c r="T1103" i="48"/>
  <c r="T1104" i="48"/>
  <c r="T1105" i="48"/>
  <c r="T1106" i="48"/>
  <c r="T1107" i="48"/>
  <c r="T1108" i="48"/>
  <c r="U1108" i="48" s="1"/>
  <c r="T1109" i="48"/>
  <c r="T1110" i="48"/>
  <c r="T1111" i="48"/>
  <c r="T1112" i="48"/>
  <c r="T1113" i="48"/>
  <c r="T1114" i="48"/>
  <c r="T1115" i="48"/>
  <c r="T1116" i="48"/>
  <c r="T1117" i="48"/>
  <c r="T1118" i="48"/>
  <c r="T1119" i="48"/>
  <c r="T1120" i="48"/>
  <c r="U1120" i="48" s="1"/>
  <c r="T1121" i="48"/>
  <c r="T1122" i="48"/>
  <c r="T1123" i="48"/>
  <c r="T1124" i="48"/>
  <c r="T1125" i="48"/>
  <c r="T1126" i="48"/>
  <c r="T1127" i="48"/>
  <c r="T1128" i="48"/>
  <c r="T1129" i="48"/>
  <c r="T1130" i="48"/>
  <c r="T1131" i="48"/>
  <c r="T1132" i="48"/>
  <c r="U1132" i="48" s="1"/>
  <c r="T1133" i="48"/>
  <c r="T1134" i="48"/>
  <c r="T1135" i="48"/>
  <c r="T1136" i="48"/>
  <c r="T1137" i="48"/>
  <c r="T1138" i="48"/>
  <c r="T1139" i="48"/>
  <c r="T1140" i="48"/>
  <c r="T1141" i="48"/>
  <c r="T1142" i="48"/>
  <c r="T1143" i="48"/>
  <c r="T1144" i="48"/>
  <c r="U1144" i="48" s="1"/>
  <c r="T1145" i="48"/>
  <c r="T1146" i="48"/>
  <c r="T1147" i="48"/>
  <c r="T1148" i="48"/>
  <c r="T1149" i="48"/>
  <c r="T1150" i="48"/>
  <c r="T1151" i="48"/>
  <c r="T1152" i="48"/>
  <c r="T1153" i="48"/>
  <c r="T1154" i="48"/>
  <c r="T1155" i="48"/>
  <c r="T1156" i="48"/>
  <c r="U1156" i="48" s="1"/>
  <c r="T1157" i="48"/>
  <c r="T1158" i="48"/>
  <c r="T1159" i="48"/>
  <c r="T1160" i="48"/>
  <c r="T1161" i="48"/>
  <c r="T1162" i="48"/>
  <c r="T1163" i="48"/>
  <c r="T1164" i="48"/>
  <c r="T1165" i="48"/>
  <c r="T1166" i="48"/>
  <c r="T1167" i="48"/>
  <c r="T1168" i="48"/>
  <c r="T1169" i="48"/>
  <c r="T1170" i="48"/>
  <c r="T1171" i="48"/>
  <c r="T1172" i="48"/>
  <c r="T1173" i="48"/>
  <c r="T1174" i="48"/>
  <c r="T1175" i="48"/>
  <c r="T1176" i="48"/>
  <c r="T1177" i="48"/>
  <c r="T1178" i="48"/>
  <c r="T1179" i="48"/>
  <c r="T1180" i="48"/>
  <c r="U1180" i="48" s="1"/>
  <c r="T1181" i="48"/>
  <c r="T1182" i="48"/>
  <c r="T1183" i="48"/>
  <c r="T1184" i="48"/>
  <c r="T1185" i="48"/>
  <c r="T1186" i="48"/>
  <c r="T1187" i="48"/>
  <c r="T1188" i="48"/>
  <c r="T1189" i="48"/>
  <c r="T1190" i="48"/>
  <c r="T1191" i="48"/>
  <c r="T1192" i="48"/>
  <c r="U1192" i="48" s="1"/>
  <c r="T1193" i="48"/>
  <c r="T1194" i="48"/>
  <c r="T1195" i="48"/>
  <c r="T1196" i="48"/>
  <c r="T1197" i="48"/>
  <c r="T1198" i="48"/>
  <c r="T1199" i="48"/>
  <c r="T1200" i="48"/>
  <c r="T1201" i="48"/>
  <c r="T1202" i="48"/>
  <c r="T1203" i="48"/>
  <c r="T1204" i="48"/>
  <c r="U1204" i="48" s="1"/>
  <c r="T1205" i="48"/>
  <c r="T1206" i="48"/>
  <c r="T1207" i="48"/>
  <c r="T1208" i="48"/>
  <c r="T1209" i="48"/>
  <c r="T1210" i="48"/>
  <c r="T1211" i="48"/>
  <c r="T1212" i="48"/>
  <c r="T1213" i="48"/>
  <c r="T1214" i="48"/>
  <c r="T1215" i="48"/>
  <c r="T1216" i="48"/>
  <c r="U1216" i="48" s="1"/>
  <c r="T1217" i="48"/>
  <c r="T1218" i="48"/>
  <c r="T1219" i="48"/>
  <c r="T1220" i="48"/>
  <c r="T1221" i="48"/>
  <c r="T1222" i="48"/>
  <c r="T1223" i="48"/>
  <c r="T1224" i="48"/>
  <c r="T1225" i="48"/>
  <c r="T1226" i="48"/>
  <c r="T1227" i="48"/>
  <c r="T1228" i="48"/>
  <c r="U1228" i="48" s="1"/>
  <c r="T1229" i="48"/>
  <c r="T1230" i="48"/>
  <c r="T1231" i="48"/>
  <c r="T1232" i="48"/>
  <c r="T1233" i="48"/>
  <c r="T1234" i="48"/>
  <c r="T1235" i="48"/>
  <c r="T1236" i="48"/>
  <c r="T1237" i="48"/>
  <c r="T1238" i="48"/>
  <c r="T1239" i="48"/>
  <c r="T1240" i="48"/>
  <c r="U1240" i="48" s="1"/>
  <c r="T1241" i="48"/>
  <c r="T1242" i="48"/>
  <c r="T1243" i="48"/>
  <c r="T1244" i="48"/>
  <c r="T1245" i="48"/>
  <c r="T1246" i="48"/>
  <c r="T1247" i="48"/>
  <c r="T1248" i="48"/>
  <c r="T1249" i="48"/>
  <c r="T1250" i="48"/>
  <c r="T1251" i="48"/>
  <c r="T1252" i="48"/>
  <c r="U1252" i="48" s="1"/>
  <c r="T1253" i="48"/>
  <c r="T1254" i="48"/>
  <c r="T1255" i="48"/>
  <c r="T1256" i="48"/>
  <c r="T1257" i="48"/>
  <c r="T1258" i="48"/>
  <c r="T1259" i="48"/>
  <c r="T1260" i="48"/>
  <c r="T1261" i="48"/>
  <c r="T1262" i="48"/>
  <c r="T1263" i="48"/>
  <c r="T1264" i="48"/>
  <c r="U1264" i="48" s="1"/>
  <c r="T1265" i="48"/>
  <c r="T1266" i="48"/>
  <c r="T1267" i="48"/>
  <c r="T1268" i="48"/>
  <c r="T1269" i="48"/>
  <c r="T1270" i="48"/>
  <c r="T1271" i="48"/>
  <c r="T1272" i="48"/>
  <c r="T1273" i="48"/>
  <c r="T1274" i="48"/>
  <c r="T1275" i="48"/>
  <c r="T1276" i="48"/>
  <c r="U1276" i="48" s="1"/>
  <c r="T1277" i="48"/>
  <c r="T1278" i="48"/>
  <c r="T1279" i="48"/>
  <c r="T1280" i="48"/>
  <c r="T1281" i="48"/>
  <c r="T1282" i="48"/>
  <c r="T1283" i="48"/>
  <c r="T1284" i="48"/>
  <c r="T1285" i="48"/>
  <c r="T1286" i="48"/>
  <c r="T1287" i="48"/>
  <c r="T1288" i="48"/>
  <c r="U1288" i="48" s="1"/>
  <c r="T1289" i="48"/>
  <c r="T1290" i="48"/>
  <c r="T1291" i="48"/>
  <c r="T1292" i="48"/>
  <c r="T1293" i="48"/>
  <c r="T1294" i="48"/>
  <c r="T1295" i="48"/>
  <c r="T1296" i="48"/>
  <c r="T1297" i="48"/>
  <c r="T1298" i="48"/>
  <c r="T1299" i="48"/>
  <c r="T1300" i="48"/>
  <c r="U1300" i="48" s="1"/>
  <c r="T1301" i="48"/>
  <c r="T1302" i="48"/>
  <c r="T1303" i="48"/>
  <c r="T1304" i="48"/>
  <c r="T1305" i="48"/>
  <c r="T1306" i="48"/>
  <c r="T1307" i="48"/>
  <c r="T1308" i="48"/>
  <c r="T1309" i="48"/>
  <c r="T1310" i="48"/>
  <c r="T1311" i="48"/>
  <c r="T1312" i="48"/>
  <c r="T1313" i="48"/>
  <c r="T1314" i="48"/>
  <c r="T1315" i="48"/>
  <c r="T1316" i="48"/>
  <c r="T1317" i="48"/>
  <c r="T1318" i="48"/>
  <c r="T1319" i="48"/>
  <c r="T1320" i="48"/>
  <c r="T1321" i="48"/>
  <c r="T1322" i="48"/>
  <c r="T1323" i="48"/>
  <c r="T1324" i="48"/>
  <c r="U1324" i="48" s="1"/>
  <c r="T1325" i="48"/>
  <c r="T1326" i="48"/>
  <c r="T1327" i="48"/>
  <c r="T1328" i="48"/>
  <c r="T1329" i="48"/>
  <c r="T1330" i="48"/>
  <c r="T1331" i="48"/>
  <c r="T1332" i="48"/>
  <c r="T1333" i="48"/>
  <c r="T1334" i="48"/>
  <c r="T1335" i="48"/>
  <c r="T1336" i="48"/>
  <c r="U1336" i="48" s="1"/>
  <c r="T1337" i="48"/>
  <c r="T1338" i="48"/>
  <c r="T1339" i="48"/>
  <c r="T1340" i="48"/>
  <c r="T1341" i="48"/>
  <c r="T1342" i="48"/>
  <c r="T1343" i="48"/>
  <c r="T1344" i="48"/>
  <c r="T1345" i="48"/>
  <c r="T1346" i="48"/>
  <c r="T1347" i="48"/>
  <c r="T1348" i="48"/>
  <c r="U1348" i="48" s="1"/>
  <c r="T1349" i="48"/>
  <c r="T1350" i="48"/>
  <c r="T1351" i="48"/>
  <c r="T1352" i="48"/>
  <c r="T1353" i="48"/>
  <c r="T1354" i="48"/>
  <c r="T1355" i="48"/>
  <c r="T1356" i="48"/>
  <c r="T1357" i="48"/>
  <c r="T1358" i="48"/>
  <c r="T1359" i="48"/>
  <c r="T1360" i="48"/>
  <c r="U1360" i="48" s="1"/>
  <c r="T1361" i="48"/>
  <c r="T1362" i="48"/>
  <c r="T1363" i="48"/>
  <c r="T1364" i="48"/>
  <c r="T1365" i="48"/>
  <c r="T1366" i="48"/>
  <c r="T1367" i="48"/>
  <c r="T1368" i="48"/>
  <c r="T1369" i="48"/>
  <c r="T1370" i="48"/>
  <c r="T1371" i="48"/>
  <c r="T1372" i="48"/>
  <c r="U1372" i="48" s="1"/>
  <c r="T1373" i="48"/>
  <c r="T1374" i="48"/>
  <c r="T1375" i="48"/>
  <c r="T1376" i="48"/>
  <c r="T1377" i="48"/>
  <c r="T1378" i="48"/>
  <c r="T1379" i="48"/>
  <c r="T1380" i="48"/>
  <c r="T1381" i="48"/>
  <c r="T1382" i="48"/>
  <c r="T1383" i="48"/>
  <c r="T1384" i="48"/>
  <c r="U1384" i="48" s="1"/>
  <c r="T1385" i="48"/>
  <c r="T1386" i="48"/>
  <c r="T1387" i="48"/>
  <c r="T1388" i="48"/>
  <c r="T1389" i="48"/>
  <c r="T1390" i="48"/>
  <c r="T1391" i="48"/>
  <c r="T1392" i="48"/>
  <c r="T1393" i="48"/>
  <c r="T1394" i="48"/>
  <c r="T1395" i="48"/>
  <c r="T1396" i="48"/>
  <c r="U1396" i="48" s="1"/>
  <c r="T1397" i="48"/>
  <c r="T1398" i="48"/>
  <c r="T1399" i="48"/>
  <c r="T1400" i="48"/>
  <c r="T1401" i="48"/>
  <c r="T1402" i="48"/>
  <c r="T1403" i="48"/>
  <c r="T1404" i="48"/>
  <c r="T1405" i="48"/>
  <c r="T1406" i="48"/>
  <c r="T1407" i="48"/>
  <c r="T1408" i="48"/>
  <c r="U1408" i="48" s="1"/>
  <c r="T1409" i="48"/>
  <c r="T1410" i="48"/>
  <c r="T1411" i="48"/>
  <c r="T1412" i="48"/>
  <c r="T1413" i="48"/>
  <c r="T1414" i="48"/>
  <c r="T1415" i="48"/>
  <c r="T1416" i="48"/>
  <c r="T1417" i="48"/>
  <c r="T1418" i="48"/>
  <c r="T1419" i="48"/>
  <c r="T1420" i="48"/>
  <c r="U1420" i="48" s="1"/>
  <c r="T1421" i="48"/>
  <c r="T1422" i="48"/>
  <c r="T1423" i="48"/>
  <c r="T1424" i="48"/>
  <c r="T1425" i="48"/>
  <c r="T1426" i="48"/>
  <c r="T1427" i="48"/>
  <c r="T1428" i="48"/>
  <c r="T1429" i="48"/>
  <c r="T1430" i="48"/>
  <c r="T1431" i="48"/>
  <c r="T1432" i="48"/>
  <c r="U1432" i="48" s="1"/>
  <c r="T1433" i="48"/>
  <c r="T1434" i="48"/>
  <c r="T1435" i="48"/>
  <c r="T1436" i="48"/>
  <c r="T1437" i="48"/>
  <c r="T1438" i="48"/>
  <c r="T1439" i="48"/>
  <c r="T1440" i="48"/>
  <c r="T1441" i="48"/>
  <c r="T1442" i="48"/>
  <c r="T1443" i="48"/>
  <c r="T1444" i="48"/>
  <c r="U1444" i="48" s="1"/>
  <c r="T1445" i="48"/>
  <c r="T1446" i="48"/>
  <c r="T1447" i="48"/>
  <c r="T1448" i="48"/>
  <c r="T1449" i="48"/>
  <c r="T1450" i="48"/>
  <c r="T1451" i="48"/>
  <c r="T1452" i="48"/>
  <c r="T1453" i="48"/>
  <c r="T1454" i="48"/>
  <c r="T1455" i="48"/>
  <c r="T1456" i="48"/>
  <c r="T1457" i="48"/>
  <c r="T1458" i="48"/>
  <c r="T1459" i="48"/>
  <c r="T1460" i="48"/>
  <c r="T1461" i="48"/>
  <c r="T1462" i="48"/>
  <c r="T1463" i="48"/>
  <c r="T1464" i="48"/>
  <c r="T1465" i="48"/>
  <c r="T1466" i="48"/>
  <c r="T1467" i="48"/>
  <c r="T1468" i="48"/>
  <c r="U1468" i="48" s="1"/>
  <c r="T1469" i="48"/>
  <c r="T1470" i="48"/>
  <c r="T1471" i="48"/>
  <c r="T1472" i="48"/>
  <c r="T1473" i="48"/>
  <c r="T1474" i="48"/>
  <c r="T1475" i="48"/>
  <c r="T1476" i="48"/>
  <c r="T1477" i="48"/>
  <c r="T1478" i="48"/>
  <c r="T1479" i="48"/>
  <c r="T1480" i="48"/>
  <c r="U1480" i="48" s="1"/>
  <c r="T1481" i="48"/>
  <c r="T1482" i="48"/>
  <c r="T1483" i="48"/>
  <c r="T1484" i="48"/>
  <c r="T1485" i="48"/>
  <c r="T1486" i="48"/>
  <c r="T1487" i="48"/>
  <c r="T1488" i="48"/>
  <c r="T1489" i="48"/>
  <c r="T1490" i="48"/>
  <c r="T1491" i="48"/>
  <c r="T1492" i="48"/>
  <c r="U1492" i="48" s="1"/>
  <c r="T1493" i="48"/>
  <c r="T1494" i="48"/>
  <c r="T1495" i="48"/>
  <c r="T1496" i="48"/>
  <c r="T1497" i="48"/>
  <c r="T1498" i="48"/>
  <c r="T1499" i="48"/>
  <c r="T1500" i="48"/>
  <c r="T1501" i="48"/>
  <c r="T1502" i="48"/>
  <c r="T1503" i="48"/>
  <c r="T1504" i="48"/>
  <c r="U1504" i="48" s="1"/>
  <c r="T1505" i="48"/>
  <c r="T1506" i="48"/>
  <c r="T1507" i="48"/>
  <c r="T1508" i="48"/>
  <c r="T1509" i="48"/>
  <c r="T1510" i="48"/>
  <c r="T1511" i="48"/>
  <c r="T1512" i="48"/>
  <c r="T1513" i="48"/>
  <c r="T1514" i="48"/>
  <c r="T1515" i="48"/>
  <c r="T1516" i="48"/>
  <c r="U1516" i="48" s="1"/>
  <c r="T1517" i="48"/>
  <c r="T1518" i="48"/>
  <c r="T1519" i="48"/>
  <c r="T1520" i="48"/>
  <c r="T1521" i="48"/>
  <c r="T1522" i="48"/>
  <c r="T1523" i="48"/>
  <c r="T1524" i="48"/>
  <c r="T1525" i="48"/>
  <c r="T1526" i="48"/>
  <c r="T1527" i="48"/>
  <c r="T1528" i="48"/>
  <c r="U1528" i="48" s="1"/>
  <c r="T1529" i="48"/>
  <c r="T1530" i="48"/>
  <c r="T1531" i="48"/>
  <c r="T1532" i="48"/>
  <c r="T1533" i="48"/>
  <c r="T1534" i="48"/>
  <c r="T1535" i="48"/>
  <c r="T1536" i="48"/>
  <c r="T1537" i="48"/>
  <c r="T1538" i="48"/>
  <c r="T1539" i="48"/>
  <c r="T1540" i="48"/>
  <c r="U1540" i="48" s="1"/>
  <c r="T1541" i="48"/>
  <c r="T1542" i="48"/>
  <c r="T1543" i="48"/>
  <c r="T1544" i="48"/>
  <c r="T1545" i="48"/>
  <c r="T1546" i="48"/>
  <c r="T1547" i="48"/>
  <c r="T1548" i="48"/>
  <c r="T1549" i="48"/>
  <c r="T1550" i="48"/>
  <c r="T1551" i="48"/>
  <c r="T1552" i="48"/>
  <c r="U1552" i="48" s="1"/>
  <c r="T1553" i="48"/>
  <c r="T1554" i="48"/>
  <c r="T1555" i="48"/>
  <c r="T1556" i="48"/>
  <c r="T1557" i="48"/>
  <c r="T1558" i="48"/>
  <c r="T1559" i="48"/>
  <c r="T1560" i="48"/>
  <c r="T1561" i="48"/>
  <c r="T1562" i="48"/>
  <c r="T1563" i="48"/>
  <c r="T1564" i="48"/>
  <c r="U1564" i="48" s="1"/>
  <c r="T1565" i="48"/>
  <c r="T1566" i="48"/>
  <c r="T1567" i="48"/>
  <c r="T1568" i="48"/>
  <c r="T1569" i="48"/>
  <c r="T1570" i="48"/>
  <c r="T1571" i="48"/>
  <c r="T1572" i="48"/>
  <c r="T1573" i="48"/>
  <c r="T1574" i="48"/>
  <c r="T1575" i="48"/>
  <c r="T1576" i="48"/>
  <c r="U1576" i="48" s="1"/>
  <c r="T1577" i="48"/>
  <c r="T1578" i="48"/>
  <c r="T1579" i="48"/>
  <c r="T1580" i="48"/>
  <c r="T1581" i="48"/>
  <c r="T1582" i="48"/>
  <c r="T1583" i="48"/>
  <c r="T1584" i="48"/>
  <c r="T1585" i="48"/>
  <c r="T1586" i="48"/>
  <c r="T1587" i="48"/>
  <c r="T1588" i="48"/>
  <c r="U1588" i="48" s="1"/>
  <c r="T1589" i="48"/>
  <c r="T1590" i="48"/>
  <c r="T1591" i="48"/>
  <c r="T1592" i="48"/>
  <c r="T1593" i="48"/>
  <c r="T1594" i="48"/>
  <c r="T1595" i="48"/>
  <c r="T1596" i="48"/>
  <c r="T1597" i="48"/>
  <c r="T1598" i="48"/>
  <c r="T1599" i="48"/>
  <c r="T1600" i="48"/>
  <c r="T1601" i="48"/>
  <c r="T1602" i="48"/>
  <c r="T1603" i="48"/>
  <c r="T1604" i="48"/>
  <c r="T1605" i="48"/>
  <c r="T1606" i="48"/>
  <c r="T1607" i="48"/>
  <c r="T1608" i="48"/>
  <c r="T1609" i="48"/>
  <c r="T1610" i="48"/>
  <c r="T1611" i="48"/>
  <c r="T1612" i="48"/>
  <c r="U1612" i="48" s="1"/>
  <c r="T1613" i="48"/>
  <c r="T1614" i="48"/>
  <c r="T1615" i="48"/>
  <c r="T1616" i="48"/>
  <c r="T1617" i="48"/>
  <c r="T1618" i="48"/>
  <c r="T1619" i="48"/>
  <c r="T1620" i="48"/>
  <c r="T1621" i="48"/>
  <c r="T1622" i="48"/>
  <c r="T1623" i="48"/>
  <c r="T1624" i="48"/>
  <c r="U1624" i="48" s="1"/>
  <c r="T1625" i="48"/>
  <c r="T1626" i="48"/>
  <c r="T1627" i="48"/>
  <c r="T1628" i="48"/>
  <c r="T1629" i="48"/>
  <c r="T1630" i="48"/>
  <c r="T1631" i="48"/>
  <c r="T1632" i="48"/>
  <c r="T1633" i="48"/>
  <c r="T1634" i="48"/>
  <c r="T1635" i="48"/>
  <c r="T1636" i="48"/>
  <c r="U1636" i="48" s="1"/>
  <c r="T1637" i="48"/>
  <c r="T1638" i="48"/>
  <c r="T1639" i="48"/>
  <c r="T1640" i="48"/>
  <c r="T1641" i="48"/>
  <c r="T1642" i="48"/>
  <c r="T1643" i="48"/>
  <c r="T1644" i="48"/>
  <c r="T1645" i="48"/>
  <c r="T1646" i="48"/>
  <c r="T1647" i="48"/>
  <c r="T1648" i="48"/>
  <c r="U1648" i="48" s="1"/>
  <c r="T1649" i="48"/>
  <c r="T1650" i="48"/>
  <c r="T1651" i="48"/>
  <c r="T1652" i="48"/>
  <c r="T1653" i="48"/>
  <c r="T1654" i="48"/>
  <c r="T1655" i="48"/>
  <c r="T1656" i="48"/>
  <c r="T1657" i="48"/>
  <c r="T1658" i="48"/>
  <c r="T1659" i="48"/>
  <c r="T1660" i="48"/>
  <c r="U1660" i="48" s="1"/>
  <c r="T1661" i="48"/>
  <c r="T1662" i="48"/>
  <c r="T1663" i="48"/>
  <c r="T1664" i="48"/>
  <c r="T1665" i="48"/>
  <c r="T1666" i="48"/>
  <c r="T1667" i="48"/>
  <c r="T1668" i="48"/>
  <c r="T1669" i="48"/>
  <c r="T1670" i="48"/>
  <c r="T1671" i="48"/>
  <c r="T1672" i="48"/>
  <c r="U1672" i="48" s="1"/>
  <c r="T1673" i="48"/>
  <c r="T1674" i="48"/>
  <c r="T1675" i="48"/>
  <c r="T1676" i="48"/>
  <c r="T1677" i="48"/>
  <c r="T1678" i="48"/>
  <c r="T1679" i="48"/>
  <c r="T1680" i="48"/>
  <c r="T1681" i="48"/>
  <c r="T1682" i="48"/>
  <c r="T1683" i="48"/>
  <c r="T1684" i="48"/>
  <c r="U1684" i="48" s="1"/>
  <c r="T1685" i="48"/>
  <c r="T1686" i="48"/>
  <c r="T1687" i="48"/>
  <c r="T1688" i="48"/>
  <c r="T1689" i="48"/>
  <c r="T1690" i="48"/>
  <c r="T1691" i="48"/>
  <c r="T1692" i="48"/>
  <c r="T1693" i="48"/>
  <c r="T1694" i="48"/>
  <c r="T1695" i="48"/>
  <c r="T1696" i="48"/>
  <c r="U1696" i="48" s="1"/>
  <c r="T1697" i="48"/>
  <c r="T1698" i="48"/>
  <c r="T1699" i="48"/>
  <c r="T1700" i="48"/>
  <c r="T1701" i="48"/>
  <c r="T1702" i="48"/>
  <c r="T1703" i="48"/>
  <c r="T1704" i="48"/>
  <c r="T1705" i="48"/>
  <c r="T1706" i="48"/>
  <c r="T1707" i="48"/>
  <c r="T1708" i="48"/>
  <c r="U1708" i="48" s="1"/>
  <c r="T1709" i="48"/>
  <c r="T1710" i="48"/>
  <c r="T1711" i="48"/>
  <c r="T1712" i="48"/>
  <c r="T1713" i="48"/>
  <c r="T1714" i="48"/>
  <c r="T1715" i="48"/>
  <c r="T1716" i="48"/>
  <c r="T1717" i="48"/>
  <c r="T1718" i="48"/>
  <c r="T1719" i="48"/>
  <c r="T1720" i="48"/>
  <c r="U1720" i="48" s="1"/>
  <c r="T1721" i="48"/>
  <c r="T1722" i="48"/>
  <c r="T1723" i="48"/>
  <c r="T1724" i="48"/>
  <c r="T1725" i="48"/>
  <c r="T1726" i="48"/>
  <c r="T1727" i="48"/>
  <c r="T1728" i="48"/>
  <c r="T1729" i="48"/>
  <c r="T1730" i="48"/>
  <c r="T1731" i="48"/>
  <c r="T1732" i="48"/>
  <c r="U1732" i="48" s="1"/>
  <c r="T1733" i="48"/>
  <c r="T1734" i="48"/>
  <c r="T1735" i="48"/>
  <c r="T1736" i="48"/>
  <c r="T1737" i="48"/>
  <c r="T1738" i="48"/>
  <c r="T1739" i="48"/>
  <c r="T1740" i="48"/>
  <c r="T1741" i="48"/>
  <c r="T1742" i="48"/>
  <c r="T1743" i="48"/>
  <c r="T1744" i="48"/>
  <c r="T1745" i="48"/>
  <c r="T1746" i="48"/>
  <c r="T1747" i="48"/>
  <c r="T1748" i="48"/>
  <c r="T1749" i="48"/>
  <c r="T1750" i="48"/>
  <c r="T1751" i="48"/>
  <c r="T1752" i="48"/>
  <c r="T1753" i="48"/>
  <c r="T1754" i="48"/>
  <c r="T1755" i="48"/>
  <c r="T1756" i="48"/>
  <c r="U1756" i="48" s="1"/>
  <c r="T1757" i="48"/>
  <c r="T1758" i="48"/>
  <c r="T1759" i="48"/>
  <c r="T1760" i="48"/>
  <c r="T1761" i="48"/>
  <c r="T1762" i="48"/>
  <c r="T1763" i="48"/>
  <c r="T1764" i="48"/>
  <c r="T1765" i="48"/>
  <c r="T1766" i="48"/>
  <c r="T1767" i="48"/>
  <c r="T1768" i="48"/>
  <c r="U1768" i="48" s="1"/>
  <c r="T1769" i="48"/>
  <c r="T1770" i="48"/>
  <c r="T1771" i="48"/>
  <c r="T1772" i="48"/>
  <c r="T1773" i="48"/>
  <c r="T1774" i="48"/>
  <c r="T1775" i="48"/>
  <c r="T1776" i="48"/>
  <c r="T1777" i="48"/>
  <c r="T1778" i="48"/>
  <c r="T1779" i="48"/>
  <c r="T1780" i="48"/>
  <c r="U1780" i="48" s="1"/>
  <c r="T1781" i="48"/>
  <c r="T1782" i="48"/>
  <c r="T1783" i="48"/>
  <c r="T1784" i="48"/>
  <c r="T1785" i="48"/>
  <c r="T1786" i="48"/>
  <c r="T1787" i="48"/>
  <c r="T1788" i="48"/>
  <c r="T1789" i="48"/>
  <c r="T1790" i="48"/>
  <c r="T1791" i="48"/>
  <c r="T1792" i="48"/>
  <c r="U1792" i="48" s="1"/>
  <c r="T1793" i="48"/>
  <c r="T1794" i="48"/>
  <c r="T1795" i="48"/>
  <c r="T1796" i="48"/>
  <c r="T1797" i="48"/>
  <c r="T1798" i="48"/>
  <c r="T1799" i="48"/>
  <c r="T1800" i="48"/>
  <c r="T1801" i="48"/>
  <c r="T1802" i="48"/>
  <c r="T1803" i="48"/>
  <c r="T1804" i="48"/>
  <c r="U1804" i="48" s="1"/>
  <c r="T1805" i="48"/>
  <c r="T1806" i="48"/>
  <c r="T1807" i="48"/>
  <c r="T1808" i="48"/>
  <c r="T1809" i="48"/>
  <c r="T1810" i="48"/>
  <c r="T1811" i="48"/>
  <c r="T1812" i="48"/>
  <c r="T1813" i="48"/>
  <c r="T1814" i="48"/>
  <c r="T1815" i="48"/>
  <c r="T1816" i="48"/>
  <c r="U1816" i="48" s="1"/>
  <c r="T1817" i="48"/>
  <c r="T1818" i="48"/>
  <c r="T1819" i="48"/>
  <c r="T1820" i="48"/>
  <c r="T1821" i="48"/>
  <c r="T1822" i="48"/>
  <c r="T1823" i="48"/>
  <c r="T1824" i="48"/>
  <c r="T1825" i="48"/>
  <c r="T1826" i="48"/>
  <c r="T1827" i="48"/>
  <c r="T1828" i="48"/>
  <c r="U1828" i="48" s="1"/>
  <c r="T1829" i="48"/>
  <c r="T1830" i="48"/>
  <c r="T1831" i="48"/>
  <c r="T1832" i="48"/>
  <c r="T1833" i="48"/>
  <c r="T1834" i="48"/>
  <c r="T1835" i="48"/>
  <c r="T1836" i="48"/>
  <c r="T1837" i="48"/>
  <c r="T1838" i="48"/>
  <c r="T1839" i="48"/>
  <c r="T1840" i="48"/>
  <c r="U1840" i="48" s="1"/>
  <c r="T1841" i="48"/>
  <c r="T1842" i="48"/>
  <c r="T1843" i="48"/>
  <c r="T1844" i="48"/>
  <c r="T1845" i="48"/>
  <c r="T1846" i="48"/>
  <c r="T1847" i="48"/>
  <c r="T1848" i="48"/>
  <c r="T1849" i="48"/>
  <c r="T1850" i="48"/>
  <c r="T1851" i="48"/>
  <c r="T1852" i="48"/>
  <c r="U1852" i="48" s="1"/>
  <c r="T1853" i="48"/>
  <c r="T1854" i="48"/>
  <c r="T1855" i="48"/>
  <c r="T1856" i="48"/>
  <c r="T1857" i="48"/>
  <c r="T1858" i="48"/>
  <c r="T1859" i="48"/>
  <c r="T1860" i="48"/>
  <c r="T1861" i="48"/>
  <c r="T1862" i="48"/>
  <c r="T1863" i="48"/>
  <c r="T1864" i="48"/>
  <c r="U1864" i="48" s="1"/>
  <c r="T1865" i="48"/>
  <c r="T1866" i="48"/>
  <c r="T1867" i="48"/>
  <c r="T1868" i="48"/>
  <c r="T1869" i="48"/>
  <c r="T1870" i="48"/>
  <c r="T1871" i="48"/>
  <c r="T1872" i="48"/>
  <c r="T1873" i="48"/>
  <c r="T1874" i="48"/>
  <c r="T1875" i="48"/>
  <c r="T1876" i="48"/>
  <c r="U1876" i="48" s="1"/>
  <c r="T1877" i="48"/>
  <c r="T1878" i="48"/>
  <c r="T1879" i="48"/>
  <c r="T1880" i="48"/>
  <c r="T1881" i="48"/>
  <c r="T1882" i="48"/>
  <c r="T1883" i="48"/>
  <c r="T1884" i="48"/>
  <c r="T1885" i="48"/>
  <c r="T1886" i="48"/>
  <c r="T1887" i="48"/>
  <c r="T1888" i="48"/>
  <c r="T1889" i="48"/>
  <c r="T1890" i="48"/>
  <c r="T1891" i="48"/>
  <c r="T1892" i="48"/>
  <c r="T1893" i="48"/>
  <c r="T1894" i="48"/>
  <c r="T1895" i="48"/>
  <c r="T1896" i="48"/>
  <c r="T1897" i="48"/>
  <c r="T1898" i="48"/>
  <c r="T1899" i="48"/>
  <c r="T1900" i="48"/>
  <c r="U1900" i="48" s="1"/>
  <c r="T1901" i="48"/>
  <c r="T1902" i="48"/>
  <c r="T1903" i="48"/>
  <c r="T1904" i="48"/>
  <c r="T1905" i="48"/>
  <c r="T1906" i="48"/>
  <c r="T1907" i="48"/>
  <c r="T1908" i="48"/>
  <c r="T1909" i="48"/>
  <c r="T1910" i="48"/>
  <c r="T1911" i="48"/>
  <c r="T1912" i="48"/>
  <c r="U1912" i="48" s="1"/>
  <c r="T1913" i="48"/>
  <c r="T1914" i="48"/>
  <c r="T1915" i="48"/>
  <c r="T1916" i="48"/>
  <c r="T1917" i="48"/>
  <c r="T1918" i="48"/>
  <c r="T1919" i="48"/>
  <c r="T1920" i="48"/>
  <c r="T1921" i="48"/>
  <c r="T1922" i="48"/>
  <c r="T1923" i="48"/>
  <c r="T1924" i="48"/>
  <c r="U1924" i="48" s="1"/>
  <c r="T1925" i="48"/>
  <c r="T1926" i="48"/>
  <c r="T1927" i="48"/>
  <c r="T1928" i="48"/>
  <c r="T1929" i="48"/>
  <c r="T1930" i="48"/>
  <c r="T1931" i="48"/>
  <c r="T1932" i="48"/>
  <c r="T1933" i="48"/>
  <c r="T1934" i="48"/>
  <c r="T1935" i="48"/>
  <c r="T1936" i="48"/>
  <c r="U1936" i="48" s="1"/>
  <c r="T1937" i="48"/>
  <c r="T1938" i="48"/>
  <c r="T1939" i="48"/>
  <c r="T1940" i="48"/>
  <c r="T1941" i="48"/>
  <c r="T1942" i="48"/>
  <c r="T1943" i="48"/>
  <c r="T1944" i="48"/>
  <c r="T1945" i="48"/>
  <c r="T1946" i="48"/>
  <c r="T1947" i="48"/>
  <c r="T1948" i="48"/>
  <c r="U1948" i="48" s="1"/>
  <c r="T1949" i="48"/>
  <c r="T1950" i="48"/>
  <c r="T1951" i="48"/>
  <c r="T1952" i="48"/>
  <c r="T1953" i="48"/>
  <c r="T1954" i="48"/>
  <c r="T1955" i="48"/>
  <c r="T1956" i="48"/>
  <c r="T1957" i="48"/>
  <c r="T1958" i="48"/>
  <c r="T1959" i="48"/>
  <c r="T1960" i="48"/>
  <c r="U1960" i="48" s="1"/>
  <c r="T1961" i="48"/>
  <c r="T1962" i="48"/>
  <c r="T1963" i="48"/>
  <c r="T1964" i="48"/>
  <c r="T1965" i="48"/>
  <c r="T1966" i="48"/>
  <c r="T1967" i="48"/>
  <c r="T1968" i="48"/>
  <c r="T1969" i="48"/>
  <c r="T1970" i="48"/>
  <c r="T1971" i="48"/>
  <c r="T1972" i="48"/>
  <c r="U1972" i="48" s="1"/>
  <c r="T1973" i="48"/>
  <c r="T1974" i="48"/>
  <c r="T1975" i="48"/>
  <c r="T1976" i="48"/>
  <c r="T1977" i="48"/>
  <c r="T1978" i="48"/>
  <c r="T1979" i="48"/>
  <c r="T1980" i="48"/>
  <c r="T1981" i="48"/>
  <c r="T1982" i="48"/>
  <c r="T1983" i="48"/>
  <c r="T1984" i="48"/>
  <c r="U1984" i="48" s="1"/>
  <c r="T1985" i="48"/>
  <c r="T1986" i="48"/>
  <c r="T1987" i="48"/>
  <c r="T1988" i="48"/>
  <c r="T1989" i="48"/>
  <c r="T1990" i="48"/>
  <c r="T1991" i="48"/>
  <c r="T1992" i="48"/>
  <c r="T1993" i="48"/>
  <c r="T1994" i="48"/>
  <c r="T1995" i="48"/>
  <c r="T1996" i="48"/>
  <c r="U1996" i="48" s="1"/>
  <c r="T1997" i="48"/>
  <c r="T1998" i="48"/>
  <c r="T1999" i="48"/>
  <c r="T2000" i="48"/>
  <c r="T2001" i="48"/>
  <c r="T2002" i="48"/>
  <c r="T2003" i="48"/>
  <c r="T2004" i="48"/>
  <c r="T2005" i="48"/>
  <c r="T2006" i="48"/>
  <c r="T2007" i="48"/>
  <c r="T2008" i="48"/>
  <c r="U2008" i="48" s="1"/>
  <c r="T2009" i="48"/>
  <c r="T2010" i="48"/>
  <c r="T2011" i="48"/>
  <c r="T2012" i="48"/>
  <c r="T2013" i="48"/>
  <c r="T2014" i="48"/>
  <c r="T2015" i="48"/>
  <c r="T2016" i="48"/>
  <c r="T2017" i="48"/>
  <c r="T2018" i="48"/>
  <c r="T2019" i="48"/>
  <c r="T2020" i="48"/>
  <c r="U2020" i="48" s="1"/>
  <c r="T2021" i="48"/>
  <c r="T2022" i="48"/>
  <c r="T2023" i="48"/>
  <c r="T2024" i="48"/>
  <c r="T2025" i="48"/>
  <c r="T2026" i="48"/>
  <c r="T2027" i="48"/>
  <c r="T2028" i="48"/>
  <c r="T2029" i="48"/>
  <c r="T2030" i="48"/>
  <c r="T2031" i="48"/>
  <c r="T2032" i="48"/>
  <c r="T2033" i="48"/>
  <c r="T2034" i="48"/>
  <c r="T2035" i="48"/>
  <c r="T2036" i="48"/>
  <c r="T2037" i="48"/>
  <c r="T2038" i="48"/>
  <c r="T2039" i="48"/>
  <c r="T2040" i="48"/>
  <c r="T2041" i="48"/>
  <c r="T2042" i="48"/>
  <c r="T2043" i="48"/>
  <c r="T2044" i="48"/>
  <c r="U2044" i="48" s="1"/>
  <c r="T2045" i="48"/>
  <c r="T2046" i="48"/>
  <c r="T2047" i="48"/>
  <c r="T2048" i="48"/>
  <c r="T2049" i="48"/>
  <c r="T2050" i="48"/>
  <c r="T2051" i="48"/>
  <c r="T2052" i="48"/>
  <c r="T2053" i="48"/>
  <c r="T2054" i="48"/>
  <c r="T2055" i="48"/>
  <c r="T2056" i="48"/>
  <c r="U2056" i="48" s="1"/>
  <c r="T2057" i="48"/>
  <c r="T2058" i="48"/>
  <c r="T2059" i="48"/>
  <c r="T2060" i="48"/>
  <c r="T2061" i="48"/>
  <c r="T2062" i="48"/>
  <c r="T2063" i="48"/>
  <c r="T2064" i="48"/>
  <c r="T2065" i="48"/>
  <c r="T2066" i="48"/>
  <c r="T2067" i="48"/>
  <c r="T2068" i="48"/>
  <c r="U2068" i="48" s="1"/>
  <c r="T2069" i="48"/>
  <c r="T2070" i="48"/>
  <c r="T2071" i="48"/>
  <c r="T2072" i="48"/>
  <c r="T2073" i="48"/>
  <c r="T2074" i="48"/>
  <c r="T2075" i="48"/>
  <c r="T2076" i="48"/>
  <c r="T2077" i="48"/>
  <c r="T2078" i="48"/>
  <c r="T2079" i="48"/>
  <c r="T2080" i="48"/>
  <c r="U2080" i="48" s="1"/>
  <c r="T2081" i="48"/>
  <c r="T2082" i="48"/>
  <c r="T2083" i="48"/>
  <c r="T2084" i="48"/>
  <c r="T2085" i="48"/>
  <c r="T2086" i="48"/>
  <c r="T2087" i="48"/>
  <c r="T2088" i="48"/>
  <c r="T2089" i="48"/>
  <c r="T2090" i="48"/>
  <c r="T2091" i="48"/>
  <c r="T2092" i="48"/>
  <c r="U2092" i="48" s="1"/>
  <c r="T2093" i="48"/>
  <c r="T2094" i="48"/>
  <c r="T2095" i="48"/>
  <c r="T2096" i="48"/>
  <c r="T2097" i="48"/>
  <c r="T2098" i="48"/>
  <c r="T2099" i="48"/>
  <c r="T2100" i="48"/>
  <c r="T2101" i="48"/>
  <c r="T2102" i="48"/>
  <c r="T2103" i="48"/>
  <c r="T2104" i="48"/>
  <c r="U2104" i="48" s="1"/>
  <c r="T2105" i="48"/>
  <c r="T2106" i="48"/>
  <c r="T2107" i="48"/>
  <c r="T2108" i="48"/>
  <c r="T2109" i="48"/>
  <c r="T2110" i="48"/>
  <c r="T2111" i="48"/>
  <c r="T2112" i="48"/>
  <c r="T2113" i="48"/>
  <c r="T2114" i="48"/>
  <c r="T2115" i="48"/>
  <c r="T2116" i="48"/>
  <c r="U2116" i="48" s="1"/>
  <c r="T2117" i="48"/>
  <c r="T2118" i="48"/>
  <c r="T2119" i="48"/>
  <c r="T2120" i="48"/>
  <c r="T2121" i="48"/>
  <c r="T2122" i="48"/>
  <c r="T2123" i="48"/>
  <c r="T2124" i="48"/>
  <c r="T2125" i="48"/>
  <c r="T2126" i="48"/>
  <c r="T2127" i="48"/>
  <c r="T2128" i="48"/>
  <c r="U2128" i="48" s="1"/>
  <c r="T2129" i="48"/>
  <c r="T2130" i="48"/>
  <c r="T2131" i="48"/>
  <c r="T2132" i="48"/>
  <c r="T2133" i="48"/>
  <c r="T2134" i="48"/>
  <c r="T2135" i="48"/>
  <c r="T2136" i="48"/>
  <c r="T2137" i="48"/>
  <c r="T2138" i="48"/>
  <c r="T2139" i="48"/>
  <c r="T2140" i="48"/>
  <c r="U2140" i="48" s="1"/>
  <c r="T2141" i="48"/>
  <c r="T2142" i="48"/>
  <c r="T2143" i="48"/>
  <c r="T2144" i="48"/>
  <c r="T2145" i="48"/>
  <c r="T2146" i="48"/>
  <c r="T2147" i="48"/>
  <c r="T2148" i="48"/>
  <c r="T2149" i="48"/>
  <c r="T2150" i="48"/>
  <c r="T2151" i="48"/>
  <c r="T2152" i="48"/>
  <c r="U2152" i="48" s="1"/>
  <c r="T2153" i="48"/>
  <c r="T2154" i="48"/>
  <c r="T2155" i="48"/>
  <c r="T2156" i="48"/>
  <c r="T2157" i="48"/>
  <c r="T2158" i="48"/>
  <c r="T2159" i="48"/>
  <c r="T2160" i="48"/>
  <c r="T2161" i="48"/>
  <c r="T2162" i="48"/>
  <c r="T2163" i="48"/>
  <c r="T2164" i="48"/>
  <c r="U2164" i="48" s="1"/>
  <c r="T2165" i="48"/>
  <c r="T2166" i="48"/>
  <c r="T2167" i="48"/>
  <c r="T2168" i="48"/>
  <c r="T2169" i="48"/>
  <c r="T2170" i="48"/>
  <c r="T2171" i="48"/>
  <c r="T2172" i="48"/>
  <c r="T2173" i="48"/>
  <c r="T2174" i="48"/>
  <c r="T2175" i="48"/>
  <c r="T2176" i="48"/>
  <c r="T2177" i="48"/>
  <c r="T2178" i="48"/>
  <c r="T2179" i="48"/>
  <c r="T2180" i="48"/>
  <c r="T2181" i="48"/>
  <c r="T2182" i="48"/>
  <c r="T2183" i="48"/>
  <c r="T2184" i="48"/>
  <c r="T2185" i="48"/>
  <c r="T2186" i="48"/>
  <c r="T2187" i="48"/>
  <c r="T2188" i="48"/>
  <c r="U2188" i="48" s="1"/>
  <c r="T2189" i="48"/>
  <c r="T2190" i="48"/>
  <c r="T2191" i="48"/>
  <c r="T2192" i="48"/>
  <c r="T2193" i="48"/>
  <c r="T2194" i="48"/>
  <c r="T2195" i="48"/>
  <c r="T2196" i="48"/>
  <c r="T2197" i="48"/>
  <c r="T2198" i="48"/>
  <c r="T2199" i="48"/>
  <c r="T2200" i="48"/>
  <c r="U2200" i="48" s="1"/>
  <c r="T2201" i="48"/>
  <c r="T2202" i="48"/>
  <c r="T2203" i="48"/>
  <c r="T2204" i="48"/>
  <c r="T2205" i="48"/>
  <c r="T2206" i="48"/>
  <c r="T2207" i="48"/>
  <c r="T2208" i="48"/>
  <c r="T2209" i="48"/>
  <c r="T2210" i="48"/>
  <c r="T2211" i="48"/>
  <c r="T2212" i="48"/>
  <c r="U2212" i="48" s="1"/>
  <c r="T2213" i="48"/>
  <c r="T2214" i="48"/>
  <c r="T2215" i="48"/>
  <c r="T2216" i="48"/>
  <c r="T2217" i="48"/>
  <c r="T2218" i="48"/>
  <c r="T2219" i="48"/>
  <c r="T2220" i="48"/>
  <c r="T2221" i="48"/>
  <c r="T2222" i="48"/>
  <c r="T5" i="48"/>
  <c r="S6" i="48"/>
  <c r="S7" i="48"/>
  <c r="S8" i="48"/>
  <c r="S9" i="48"/>
  <c r="S10" i="48"/>
  <c r="S11" i="48"/>
  <c r="S12" i="48"/>
  <c r="S13" i="48"/>
  <c r="S14" i="48"/>
  <c r="S15" i="48"/>
  <c r="S16" i="48"/>
  <c r="S17" i="48"/>
  <c r="U17" i="48" s="1"/>
  <c r="S18" i="48"/>
  <c r="S19" i="48"/>
  <c r="S20" i="48"/>
  <c r="S21" i="48"/>
  <c r="S22" i="48"/>
  <c r="S23" i="48"/>
  <c r="S24" i="48"/>
  <c r="S25" i="48"/>
  <c r="S26" i="48"/>
  <c r="S27" i="48"/>
  <c r="S28" i="48"/>
  <c r="S29" i="48"/>
  <c r="U29" i="48" s="1"/>
  <c r="S30" i="48"/>
  <c r="S31" i="48"/>
  <c r="S32" i="48"/>
  <c r="S33" i="48"/>
  <c r="S34" i="48"/>
  <c r="S35" i="48"/>
  <c r="S36" i="48"/>
  <c r="S37" i="48"/>
  <c r="S38" i="48"/>
  <c r="S39" i="48"/>
  <c r="S40" i="48"/>
  <c r="S41" i="48"/>
  <c r="U41" i="48" s="1"/>
  <c r="S42" i="48"/>
  <c r="S43" i="48"/>
  <c r="S44" i="48"/>
  <c r="S45" i="48"/>
  <c r="S46" i="48"/>
  <c r="S47" i="48"/>
  <c r="S48" i="48"/>
  <c r="S49" i="48"/>
  <c r="S50" i="48"/>
  <c r="S51" i="48"/>
  <c r="S52" i="48"/>
  <c r="S53" i="48"/>
  <c r="U53" i="48" s="1"/>
  <c r="S54" i="48"/>
  <c r="S55" i="48"/>
  <c r="S56" i="48"/>
  <c r="S57" i="48"/>
  <c r="S58" i="48"/>
  <c r="S59" i="48"/>
  <c r="S60" i="48"/>
  <c r="S61" i="48"/>
  <c r="S62" i="48"/>
  <c r="S63" i="48"/>
  <c r="S64" i="48"/>
  <c r="S65" i="48"/>
  <c r="U65" i="48" s="1"/>
  <c r="S66" i="48"/>
  <c r="S67" i="48"/>
  <c r="S68" i="48"/>
  <c r="S69" i="48"/>
  <c r="S70" i="48"/>
  <c r="S71" i="48"/>
  <c r="S72" i="48"/>
  <c r="S73" i="48"/>
  <c r="S74" i="48"/>
  <c r="S75" i="48"/>
  <c r="S76" i="48"/>
  <c r="S77" i="48"/>
  <c r="U77" i="48" s="1"/>
  <c r="S78" i="48"/>
  <c r="S79" i="48"/>
  <c r="S80" i="48"/>
  <c r="S81" i="48"/>
  <c r="S82" i="48"/>
  <c r="S83" i="48"/>
  <c r="S84" i="48"/>
  <c r="S85" i="48"/>
  <c r="S86" i="48"/>
  <c r="S87" i="48"/>
  <c r="S88" i="48"/>
  <c r="S89" i="48"/>
  <c r="U89" i="48" s="1"/>
  <c r="S90" i="48"/>
  <c r="S91" i="48"/>
  <c r="S92" i="48"/>
  <c r="S93" i="48"/>
  <c r="S94" i="48"/>
  <c r="S95" i="48"/>
  <c r="S96" i="48"/>
  <c r="S97" i="48"/>
  <c r="S98" i="48"/>
  <c r="S99" i="48"/>
  <c r="S100" i="48"/>
  <c r="S101" i="48"/>
  <c r="U101" i="48" s="1"/>
  <c r="S102" i="48"/>
  <c r="S103" i="48"/>
  <c r="S104" i="48"/>
  <c r="S105" i="48"/>
  <c r="S106" i="48"/>
  <c r="S107" i="48"/>
  <c r="S108" i="48"/>
  <c r="S109" i="48"/>
  <c r="S110" i="48"/>
  <c r="S111" i="48"/>
  <c r="S112" i="48"/>
  <c r="S113" i="48"/>
  <c r="U113" i="48" s="1"/>
  <c r="S114" i="48"/>
  <c r="S115" i="48"/>
  <c r="S116" i="48"/>
  <c r="S117" i="48"/>
  <c r="S118" i="48"/>
  <c r="S119" i="48"/>
  <c r="S120" i="48"/>
  <c r="S121" i="48"/>
  <c r="S122" i="48"/>
  <c r="S123" i="48"/>
  <c r="S124" i="48"/>
  <c r="S125" i="48"/>
  <c r="U125" i="48" s="1"/>
  <c r="S126" i="48"/>
  <c r="S127" i="48"/>
  <c r="S128" i="48"/>
  <c r="S129" i="48"/>
  <c r="S130" i="48"/>
  <c r="S131" i="48"/>
  <c r="S132" i="48"/>
  <c r="S133" i="48"/>
  <c r="S134" i="48"/>
  <c r="S135" i="48"/>
  <c r="S136" i="48"/>
  <c r="S137" i="48"/>
  <c r="U137" i="48" s="1"/>
  <c r="S138" i="48"/>
  <c r="S139" i="48"/>
  <c r="S140" i="48"/>
  <c r="S141" i="48"/>
  <c r="S142" i="48"/>
  <c r="S143" i="48"/>
  <c r="S144" i="48"/>
  <c r="S145" i="48"/>
  <c r="S146" i="48"/>
  <c r="S147" i="48"/>
  <c r="S148" i="48"/>
  <c r="S149" i="48"/>
  <c r="U149" i="48" s="1"/>
  <c r="S150" i="48"/>
  <c r="S151" i="48"/>
  <c r="S152" i="48"/>
  <c r="S153" i="48"/>
  <c r="S154" i="48"/>
  <c r="S155" i="48"/>
  <c r="S156" i="48"/>
  <c r="S157" i="48"/>
  <c r="S158" i="48"/>
  <c r="S159" i="48"/>
  <c r="S160" i="48"/>
  <c r="S161" i="48"/>
  <c r="U161" i="48" s="1"/>
  <c r="S162" i="48"/>
  <c r="S163" i="48"/>
  <c r="S164" i="48"/>
  <c r="S165" i="48"/>
  <c r="S166" i="48"/>
  <c r="S167" i="48"/>
  <c r="S168" i="48"/>
  <c r="S169" i="48"/>
  <c r="S170" i="48"/>
  <c r="S171" i="48"/>
  <c r="S172" i="48"/>
  <c r="S173" i="48"/>
  <c r="U173" i="48" s="1"/>
  <c r="S174" i="48"/>
  <c r="S175" i="48"/>
  <c r="S176" i="48"/>
  <c r="S177" i="48"/>
  <c r="S178" i="48"/>
  <c r="S179" i="48"/>
  <c r="S180" i="48"/>
  <c r="S181" i="48"/>
  <c r="S182" i="48"/>
  <c r="S183" i="48"/>
  <c r="S184" i="48"/>
  <c r="S185" i="48"/>
  <c r="U185" i="48" s="1"/>
  <c r="S186" i="48"/>
  <c r="S187" i="48"/>
  <c r="S188" i="48"/>
  <c r="S189" i="48"/>
  <c r="S190" i="48"/>
  <c r="S191" i="48"/>
  <c r="S192" i="48"/>
  <c r="S193" i="48"/>
  <c r="S194" i="48"/>
  <c r="S195" i="48"/>
  <c r="S196" i="48"/>
  <c r="S197" i="48"/>
  <c r="U197" i="48" s="1"/>
  <c r="S198" i="48"/>
  <c r="S199" i="48"/>
  <c r="S200" i="48"/>
  <c r="S201" i="48"/>
  <c r="S202" i="48"/>
  <c r="S203" i="48"/>
  <c r="S204" i="48"/>
  <c r="S205" i="48"/>
  <c r="S206" i="48"/>
  <c r="S207" i="48"/>
  <c r="S208" i="48"/>
  <c r="S209" i="48"/>
  <c r="U209" i="48" s="1"/>
  <c r="S210" i="48"/>
  <c r="S211" i="48"/>
  <c r="S212" i="48"/>
  <c r="S213" i="48"/>
  <c r="S214" i="48"/>
  <c r="S215" i="48"/>
  <c r="S216" i="48"/>
  <c r="S217" i="48"/>
  <c r="S218" i="48"/>
  <c r="S219" i="48"/>
  <c r="S220" i="48"/>
  <c r="S221" i="48"/>
  <c r="U221" i="48" s="1"/>
  <c r="S222" i="48"/>
  <c r="S223" i="48"/>
  <c r="S224" i="48"/>
  <c r="S225" i="48"/>
  <c r="S226" i="48"/>
  <c r="S227" i="48"/>
  <c r="S228" i="48"/>
  <c r="S229" i="48"/>
  <c r="S230" i="48"/>
  <c r="S231" i="48"/>
  <c r="S232" i="48"/>
  <c r="S233" i="48"/>
  <c r="U233" i="48" s="1"/>
  <c r="S234" i="48"/>
  <c r="S235" i="48"/>
  <c r="S236" i="48"/>
  <c r="S237" i="48"/>
  <c r="S238" i="48"/>
  <c r="S239" i="48"/>
  <c r="S240" i="48"/>
  <c r="S241" i="48"/>
  <c r="S242" i="48"/>
  <c r="S243" i="48"/>
  <c r="S244" i="48"/>
  <c r="S245" i="48"/>
  <c r="U245" i="48" s="1"/>
  <c r="S246" i="48"/>
  <c r="S247" i="48"/>
  <c r="S248" i="48"/>
  <c r="S249" i="48"/>
  <c r="S250" i="48"/>
  <c r="S251" i="48"/>
  <c r="S252" i="48"/>
  <c r="S253" i="48"/>
  <c r="S254" i="48"/>
  <c r="S255" i="48"/>
  <c r="S256" i="48"/>
  <c r="S257" i="48"/>
  <c r="U257" i="48" s="1"/>
  <c r="S258" i="48"/>
  <c r="S259" i="48"/>
  <c r="S260" i="48"/>
  <c r="S261" i="48"/>
  <c r="S262" i="48"/>
  <c r="S263" i="48"/>
  <c r="S264" i="48"/>
  <c r="S265" i="48"/>
  <c r="S266" i="48"/>
  <c r="S267" i="48"/>
  <c r="S268" i="48"/>
  <c r="S269" i="48"/>
  <c r="U269" i="48" s="1"/>
  <c r="S270" i="48"/>
  <c r="S271" i="48"/>
  <c r="S272" i="48"/>
  <c r="S273" i="48"/>
  <c r="S274" i="48"/>
  <c r="S275" i="48"/>
  <c r="S276" i="48"/>
  <c r="S277" i="48"/>
  <c r="S278" i="48"/>
  <c r="S279" i="48"/>
  <c r="S280" i="48"/>
  <c r="S281" i="48"/>
  <c r="U281" i="48" s="1"/>
  <c r="S282" i="48"/>
  <c r="S283" i="48"/>
  <c r="S284" i="48"/>
  <c r="S285" i="48"/>
  <c r="S286" i="48"/>
  <c r="S287" i="48"/>
  <c r="S288" i="48"/>
  <c r="S289" i="48"/>
  <c r="S290" i="48"/>
  <c r="S291" i="48"/>
  <c r="S292" i="48"/>
  <c r="S293" i="48"/>
  <c r="U293" i="48" s="1"/>
  <c r="S294" i="48"/>
  <c r="S295" i="48"/>
  <c r="S296" i="48"/>
  <c r="S297" i="48"/>
  <c r="S298" i="48"/>
  <c r="S299" i="48"/>
  <c r="S300" i="48"/>
  <c r="S301" i="48"/>
  <c r="S302" i="48"/>
  <c r="S303" i="48"/>
  <c r="S304" i="48"/>
  <c r="S305" i="48"/>
  <c r="U305" i="48" s="1"/>
  <c r="S306" i="48"/>
  <c r="S307" i="48"/>
  <c r="S308" i="48"/>
  <c r="S309" i="48"/>
  <c r="S310" i="48"/>
  <c r="S311" i="48"/>
  <c r="S312" i="48"/>
  <c r="S313" i="48"/>
  <c r="S314" i="48"/>
  <c r="S315" i="48"/>
  <c r="S316" i="48"/>
  <c r="S317" i="48"/>
  <c r="U317" i="48" s="1"/>
  <c r="S318" i="48"/>
  <c r="S319" i="48"/>
  <c r="S320" i="48"/>
  <c r="S321" i="48"/>
  <c r="S322" i="48"/>
  <c r="S323" i="48"/>
  <c r="S324" i="48"/>
  <c r="S325" i="48"/>
  <c r="S326" i="48"/>
  <c r="S327" i="48"/>
  <c r="S328" i="48"/>
  <c r="S329" i="48"/>
  <c r="U329" i="48" s="1"/>
  <c r="S330" i="48"/>
  <c r="S331" i="48"/>
  <c r="S332" i="48"/>
  <c r="S333" i="48"/>
  <c r="S334" i="48"/>
  <c r="S335" i="48"/>
  <c r="S336" i="48"/>
  <c r="S337" i="48"/>
  <c r="S338" i="48"/>
  <c r="S339" i="48"/>
  <c r="S340" i="48"/>
  <c r="S341" i="48"/>
  <c r="U341" i="48" s="1"/>
  <c r="S342" i="48"/>
  <c r="S343" i="48"/>
  <c r="S344" i="48"/>
  <c r="S345" i="48"/>
  <c r="S346" i="48"/>
  <c r="S347" i="48"/>
  <c r="S348" i="48"/>
  <c r="S349" i="48"/>
  <c r="S350" i="48"/>
  <c r="S351" i="48"/>
  <c r="S352" i="48"/>
  <c r="S353" i="48"/>
  <c r="U353" i="48" s="1"/>
  <c r="S354" i="48"/>
  <c r="S355" i="48"/>
  <c r="S356" i="48"/>
  <c r="S357" i="48"/>
  <c r="S358" i="48"/>
  <c r="S359" i="48"/>
  <c r="S360" i="48"/>
  <c r="S361" i="48"/>
  <c r="S362" i="48"/>
  <c r="S363" i="48"/>
  <c r="S364" i="48"/>
  <c r="S365" i="48"/>
  <c r="U365" i="48" s="1"/>
  <c r="S366" i="48"/>
  <c r="S367" i="48"/>
  <c r="S368" i="48"/>
  <c r="S369" i="48"/>
  <c r="S370" i="48"/>
  <c r="S371" i="48"/>
  <c r="S372" i="48"/>
  <c r="S373" i="48"/>
  <c r="S374" i="48"/>
  <c r="S375" i="48"/>
  <c r="S376" i="48"/>
  <c r="S377" i="48"/>
  <c r="U377" i="48" s="1"/>
  <c r="S378" i="48"/>
  <c r="S379" i="48"/>
  <c r="S380" i="48"/>
  <c r="S381" i="48"/>
  <c r="S382" i="48"/>
  <c r="S383" i="48"/>
  <c r="S384" i="48"/>
  <c r="S385" i="48"/>
  <c r="S386" i="48"/>
  <c r="S387" i="48"/>
  <c r="S388" i="48"/>
  <c r="S389" i="48"/>
  <c r="U389" i="48" s="1"/>
  <c r="S390" i="48"/>
  <c r="S391" i="48"/>
  <c r="S392" i="48"/>
  <c r="S393" i="48"/>
  <c r="S394" i="48"/>
  <c r="S395" i="48"/>
  <c r="S396" i="48"/>
  <c r="S397" i="48"/>
  <c r="S398" i="48"/>
  <c r="S399" i="48"/>
  <c r="S400" i="48"/>
  <c r="S401" i="48"/>
  <c r="U401" i="48" s="1"/>
  <c r="S402" i="48"/>
  <c r="S403" i="48"/>
  <c r="S404" i="48"/>
  <c r="S405" i="48"/>
  <c r="S406" i="48"/>
  <c r="S407" i="48"/>
  <c r="S408" i="48"/>
  <c r="S409" i="48"/>
  <c r="S410" i="48"/>
  <c r="S411" i="48"/>
  <c r="S412" i="48"/>
  <c r="S413" i="48"/>
  <c r="U413" i="48" s="1"/>
  <c r="S414" i="48"/>
  <c r="S415" i="48"/>
  <c r="S416" i="48"/>
  <c r="S417" i="48"/>
  <c r="S418" i="48"/>
  <c r="S419" i="48"/>
  <c r="S420" i="48"/>
  <c r="S421" i="48"/>
  <c r="S422" i="48"/>
  <c r="S424" i="48"/>
  <c r="S425" i="48"/>
  <c r="U425" i="48" s="1"/>
  <c r="S426" i="48"/>
  <c r="S427" i="48"/>
  <c r="S428" i="48"/>
  <c r="S429" i="48"/>
  <c r="S430" i="48"/>
  <c r="S431" i="48"/>
  <c r="S432" i="48"/>
  <c r="S433" i="48"/>
  <c r="S434" i="48"/>
  <c r="S435" i="48"/>
  <c r="S436" i="48"/>
  <c r="S437" i="48"/>
  <c r="U437" i="48" s="1"/>
  <c r="S438" i="48"/>
  <c r="S439" i="48"/>
  <c r="S440" i="48"/>
  <c r="S441" i="48"/>
  <c r="S442" i="48"/>
  <c r="S443" i="48"/>
  <c r="S444" i="48"/>
  <c r="S445" i="48"/>
  <c r="S446" i="48"/>
  <c r="S447" i="48"/>
  <c r="S448" i="48"/>
  <c r="S449" i="48"/>
  <c r="U449" i="48" s="1"/>
  <c r="S450" i="48"/>
  <c r="S451" i="48"/>
  <c r="S452" i="48"/>
  <c r="S453" i="48"/>
  <c r="S454" i="48"/>
  <c r="S455" i="48"/>
  <c r="S456" i="48"/>
  <c r="S457" i="48"/>
  <c r="S458" i="48"/>
  <c r="S459" i="48"/>
  <c r="S460" i="48"/>
  <c r="S461" i="48"/>
  <c r="U461" i="48" s="1"/>
  <c r="S462" i="48"/>
  <c r="S463" i="48"/>
  <c r="S464" i="48"/>
  <c r="S465" i="48"/>
  <c r="S466" i="48"/>
  <c r="S467" i="48"/>
  <c r="S468" i="48"/>
  <c r="S469" i="48"/>
  <c r="S470" i="48"/>
  <c r="S471" i="48"/>
  <c r="S472" i="48"/>
  <c r="S473" i="48"/>
  <c r="U473" i="48" s="1"/>
  <c r="S474" i="48"/>
  <c r="S475" i="48"/>
  <c r="S476" i="48"/>
  <c r="S477" i="48"/>
  <c r="S478" i="48"/>
  <c r="S479" i="48"/>
  <c r="S480" i="48"/>
  <c r="S481" i="48"/>
  <c r="S482" i="48"/>
  <c r="S483" i="48"/>
  <c r="S484" i="48"/>
  <c r="S485" i="48"/>
  <c r="U485" i="48" s="1"/>
  <c r="S486" i="48"/>
  <c r="S487" i="48"/>
  <c r="S488" i="48"/>
  <c r="S489" i="48"/>
  <c r="S490" i="48"/>
  <c r="S491" i="48"/>
  <c r="S492" i="48"/>
  <c r="S493" i="48"/>
  <c r="S494" i="48"/>
  <c r="S495" i="48"/>
  <c r="S496" i="48"/>
  <c r="S497" i="48"/>
  <c r="U497" i="48" s="1"/>
  <c r="S498" i="48"/>
  <c r="S499" i="48"/>
  <c r="S500" i="48"/>
  <c r="S501" i="48"/>
  <c r="S502" i="48"/>
  <c r="S503" i="48"/>
  <c r="S504" i="48"/>
  <c r="S505" i="48"/>
  <c r="S506" i="48"/>
  <c r="S507" i="48"/>
  <c r="S508" i="48"/>
  <c r="S509" i="48"/>
  <c r="U509" i="48" s="1"/>
  <c r="S510" i="48"/>
  <c r="S511" i="48"/>
  <c r="S512" i="48"/>
  <c r="S513" i="48"/>
  <c r="S514" i="48"/>
  <c r="S515" i="48"/>
  <c r="S516" i="48"/>
  <c r="S517" i="48"/>
  <c r="S518" i="48"/>
  <c r="S519" i="48"/>
  <c r="S520" i="48"/>
  <c r="S521" i="48"/>
  <c r="U521" i="48" s="1"/>
  <c r="S522" i="48"/>
  <c r="S523" i="48"/>
  <c r="S524" i="48"/>
  <c r="S525" i="48"/>
  <c r="S526" i="48"/>
  <c r="S527" i="48"/>
  <c r="S528" i="48"/>
  <c r="S529" i="48"/>
  <c r="S530" i="48"/>
  <c r="S531" i="48"/>
  <c r="S532" i="48"/>
  <c r="S533" i="48"/>
  <c r="U533" i="48" s="1"/>
  <c r="S534" i="48"/>
  <c r="S535" i="48"/>
  <c r="S536" i="48"/>
  <c r="S537" i="48"/>
  <c r="S538" i="48"/>
  <c r="S539" i="48"/>
  <c r="S540" i="48"/>
  <c r="S541" i="48"/>
  <c r="S542" i="48"/>
  <c r="S543" i="48"/>
  <c r="S544" i="48"/>
  <c r="S545" i="48"/>
  <c r="U545" i="48" s="1"/>
  <c r="S546" i="48"/>
  <c r="S547" i="48"/>
  <c r="S548" i="48"/>
  <c r="S549" i="48"/>
  <c r="S550" i="48"/>
  <c r="S551" i="48"/>
  <c r="S552" i="48"/>
  <c r="S553" i="48"/>
  <c r="S554" i="48"/>
  <c r="S555" i="48"/>
  <c r="S556" i="48"/>
  <c r="S557" i="48"/>
  <c r="U557" i="48" s="1"/>
  <c r="S558" i="48"/>
  <c r="S559" i="48"/>
  <c r="S560" i="48"/>
  <c r="S561" i="48"/>
  <c r="S562" i="48"/>
  <c r="S563" i="48"/>
  <c r="S564" i="48"/>
  <c r="S565" i="48"/>
  <c r="S566" i="48"/>
  <c r="S567" i="48"/>
  <c r="S568" i="48"/>
  <c r="S569" i="48"/>
  <c r="S570" i="48"/>
  <c r="S571" i="48"/>
  <c r="S572" i="48"/>
  <c r="S573" i="48"/>
  <c r="S574" i="48"/>
  <c r="S575" i="48"/>
  <c r="S576" i="48"/>
  <c r="S577" i="48"/>
  <c r="S578" i="48"/>
  <c r="S579" i="48"/>
  <c r="S580" i="48"/>
  <c r="S581" i="48"/>
  <c r="U581" i="48" s="1"/>
  <c r="S582" i="48"/>
  <c r="S583" i="48"/>
  <c r="S584" i="48"/>
  <c r="S585" i="48"/>
  <c r="S586" i="48"/>
  <c r="S587" i="48"/>
  <c r="S588" i="48"/>
  <c r="S589" i="48"/>
  <c r="S590" i="48"/>
  <c r="S591" i="48"/>
  <c r="S592" i="48"/>
  <c r="S593" i="48"/>
  <c r="U593" i="48" s="1"/>
  <c r="S594" i="48"/>
  <c r="S595" i="48"/>
  <c r="S596" i="48"/>
  <c r="S597" i="48"/>
  <c r="S598" i="48"/>
  <c r="S599" i="48"/>
  <c r="S600" i="48"/>
  <c r="S601" i="48"/>
  <c r="S602" i="48"/>
  <c r="S603" i="48"/>
  <c r="S604" i="48"/>
  <c r="S605" i="48"/>
  <c r="U605" i="48" s="1"/>
  <c r="S606" i="48"/>
  <c r="S607" i="48"/>
  <c r="S608" i="48"/>
  <c r="S609" i="48"/>
  <c r="S610" i="48"/>
  <c r="S611" i="48"/>
  <c r="S612" i="48"/>
  <c r="S613" i="48"/>
  <c r="S614" i="48"/>
  <c r="S615" i="48"/>
  <c r="S616" i="48"/>
  <c r="S617" i="48"/>
  <c r="U617" i="48" s="1"/>
  <c r="S618" i="48"/>
  <c r="S619" i="48"/>
  <c r="S620" i="48"/>
  <c r="S621" i="48"/>
  <c r="S622" i="48"/>
  <c r="S623" i="48"/>
  <c r="S624" i="48"/>
  <c r="S625" i="48"/>
  <c r="S626" i="48"/>
  <c r="S627" i="48"/>
  <c r="S628" i="48"/>
  <c r="S629" i="48"/>
  <c r="U629" i="48" s="1"/>
  <c r="S630" i="48"/>
  <c r="S631" i="48"/>
  <c r="S632" i="48"/>
  <c r="S633" i="48"/>
  <c r="S634" i="48"/>
  <c r="S635" i="48"/>
  <c r="S636" i="48"/>
  <c r="S637" i="48"/>
  <c r="S638" i="48"/>
  <c r="S639" i="48"/>
  <c r="S640" i="48"/>
  <c r="S641" i="48"/>
  <c r="U641" i="48" s="1"/>
  <c r="S642" i="48"/>
  <c r="S643" i="48"/>
  <c r="S644" i="48"/>
  <c r="S645" i="48"/>
  <c r="S646" i="48"/>
  <c r="S647" i="48"/>
  <c r="S648" i="48"/>
  <c r="S649" i="48"/>
  <c r="S650" i="48"/>
  <c r="S651" i="48"/>
  <c r="S652" i="48"/>
  <c r="S653" i="48"/>
  <c r="U653" i="48" s="1"/>
  <c r="S654" i="48"/>
  <c r="S655" i="48"/>
  <c r="S656" i="48"/>
  <c r="S657" i="48"/>
  <c r="S658" i="48"/>
  <c r="S659" i="48"/>
  <c r="S660" i="48"/>
  <c r="S661" i="48"/>
  <c r="S662" i="48"/>
  <c r="S663" i="48"/>
  <c r="S664" i="48"/>
  <c r="S665" i="48"/>
  <c r="U665" i="48" s="1"/>
  <c r="S666" i="48"/>
  <c r="S667" i="48"/>
  <c r="S668" i="48"/>
  <c r="S669" i="48"/>
  <c r="S670" i="48"/>
  <c r="S671" i="48"/>
  <c r="S672" i="48"/>
  <c r="S673" i="48"/>
  <c r="S674" i="48"/>
  <c r="S675" i="48"/>
  <c r="S676" i="48"/>
  <c r="S677" i="48"/>
  <c r="U677" i="48" s="1"/>
  <c r="S678" i="48"/>
  <c r="S679" i="48"/>
  <c r="S680" i="48"/>
  <c r="S681" i="48"/>
  <c r="S682" i="48"/>
  <c r="S683" i="48"/>
  <c r="S684" i="48"/>
  <c r="S685" i="48"/>
  <c r="S686" i="48"/>
  <c r="S687" i="48"/>
  <c r="S688" i="48"/>
  <c r="S689" i="48"/>
  <c r="U689" i="48" s="1"/>
  <c r="S690" i="48"/>
  <c r="S691" i="48"/>
  <c r="S692" i="48"/>
  <c r="S693" i="48"/>
  <c r="S694" i="48"/>
  <c r="S695" i="48"/>
  <c r="S696" i="48"/>
  <c r="S697" i="48"/>
  <c r="S698" i="48"/>
  <c r="S699" i="48"/>
  <c r="S700" i="48"/>
  <c r="S701" i="48"/>
  <c r="U701" i="48" s="1"/>
  <c r="S702" i="48"/>
  <c r="S703" i="48"/>
  <c r="S704" i="48"/>
  <c r="S705" i="48"/>
  <c r="S706" i="48"/>
  <c r="S707" i="48"/>
  <c r="S708" i="48"/>
  <c r="S709" i="48"/>
  <c r="S710" i="48"/>
  <c r="S711" i="48"/>
  <c r="S712" i="48"/>
  <c r="S713" i="48"/>
  <c r="U713" i="48" s="1"/>
  <c r="S714" i="48"/>
  <c r="S715" i="48"/>
  <c r="S716" i="48"/>
  <c r="S717" i="48"/>
  <c r="S718" i="48"/>
  <c r="S719" i="48"/>
  <c r="S720" i="48"/>
  <c r="S721" i="48"/>
  <c r="S722" i="48"/>
  <c r="S723" i="48"/>
  <c r="S724" i="48"/>
  <c r="S725" i="48"/>
  <c r="U725" i="48" s="1"/>
  <c r="S726" i="48"/>
  <c r="S727" i="48"/>
  <c r="S728" i="48"/>
  <c r="S729" i="48"/>
  <c r="S730" i="48"/>
  <c r="S731" i="48"/>
  <c r="S732" i="48"/>
  <c r="S733" i="48"/>
  <c r="S734" i="48"/>
  <c r="S735" i="48"/>
  <c r="S736" i="48"/>
  <c r="S737" i="48"/>
  <c r="U737" i="48" s="1"/>
  <c r="S738" i="48"/>
  <c r="S739" i="48"/>
  <c r="S740" i="48"/>
  <c r="S741" i="48"/>
  <c r="S742" i="48"/>
  <c r="S743" i="48"/>
  <c r="S744" i="48"/>
  <c r="S745" i="48"/>
  <c r="S746" i="48"/>
  <c r="S747" i="48"/>
  <c r="S748" i="48"/>
  <c r="S749" i="48"/>
  <c r="U749" i="48" s="1"/>
  <c r="S750" i="48"/>
  <c r="S751" i="48"/>
  <c r="S752" i="48"/>
  <c r="S753" i="48"/>
  <c r="S754" i="48"/>
  <c r="S755" i="48"/>
  <c r="S756" i="48"/>
  <c r="S757" i="48"/>
  <c r="S758" i="48"/>
  <c r="S759" i="48"/>
  <c r="S760" i="48"/>
  <c r="S761" i="48"/>
  <c r="U761" i="48" s="1"/>
  <c r="S762" i="48"/>
  <c r="S763" i="48"/>
  <c r="S764" i="48"/>
  <c r="S765" i="48"/>
  <c r="S766" i="48"/>
  <c r="S767" i="48"/>
  <c r="S768" i="48"/>
  <c r="S769" i="48"/>
  <c r="S770" i="48"/>
  <c r="S771" i="48"/>
  <c r="S772" i="48"/>
  <c r="S773" i="48"/>
  <c r="U773" i="48" s="1"/>
  <c r="S774" i="48"/>
  <c r="S775" i="48"/>
  <c r="S776" i="48"/>
  <c r="S777" i="48"/>
  <c r="S778" i="48"/>
  <c r="S779" i="48"/>
  <c r="S780" i="48"/>
  <c r="S781" i="48"/>
  <c r="S782" i="48"/>
  <c r="S783" i="48"/>
  <c r="S784" i="48"/>
  <c r="S785" i="48"/>
  <c r="U785" i="48" s="1"/>
  <c r="S786" i="48"/>
  <c r="S787" i="48"/>
  <c r="S788" i="48"/>
  <c r="S789" i="48"/>
  <c r="S790" i="48"/>
  <c r="S791" i="48"/>
  <c r="S792" i="48"/>
  <c r="S793" i="48"/>
  <c r="S794" i="48"/>
  <c r="S795" i="48"/>
  <c r="S796" i="48"/>
  <c r="S797" i="48"/>
  <c r="U797" i="48" s="1"/>
  <c r="S798" i="48"/>
  <c r="S799" i="48"/>
  <c r="S800" i="48"/>
  <c r="S801" i="48"/>
  <c r="S802" i="48"/>
  <c r="S803" i="48"/>
  <c r="S804" i="48"/>
  <c r="S805" i="48"/>
  <c r="S806" i="48"/>
  <c r="S807" i="48"/>
  <c r="S808" i="48"/>
  <c r="S809" i="48"/>
  <c r="U809" i="48" s="1"/>
  <c r="S810" i="48"/>
  <c r="S811" i="48"/>
  <c r="S812" i="48"/>
  <c r="S813" i="48"/>
  <c r="S814" i="48"/>
  <c r="S815" i="48"/>
  <c r="S816" i="48"/>
  <c r="S817" i="48"/>
  <c r="S818" i="48"/>
  <c r="S819" i="48"/>
  <c r="S820" i="48"/>
  <c r="S821" i="48"/>
  <c r="U821" i="48" s="1"/>
  <c r="S822" i="48"/>
  <c r="S823" i="48"/>
  <c r="S824" i="48"/>
  <c r="S825" i="48"/>
  <c r="S826" i="48"/>
  <c r="S827" i="48"/>
  <c r="S828" i="48"/>
  <c r="S829" i="48"/>
  <c r="S830" i="48"/>
  <c r="S831" i="48"/>
  <c r="S832" i="48"/>
  <c r="S833" i="48"/>
  <c r="U833" i="48" s="1"/>
  <c r="S834" i="48"/>
  <c r="S835" i="48"/>
  <c r="S836" i="48"/>
  <c r="S837" i="48"/>
  <c r="S838" i="48"/>
  <c r="S839" i="48"/>
  <c r="S840" i="48"/>
  <c r="S841" i="48"/>
  <c r="S842" i="48"/>
  <c r="S843" i="48"/>
  <c r="S844" i="48"/>
  <c r="S845" i="48"/>
  <c r="U845" i="48" s="1"/>
  <c r="S846" i="48"/>
  <c r="S847" i="48"/>
  <c r="S848" i="48"/>
  <c r="S849" i="48"/>
  <c r="S850" i="48"/>
  <c r="S851" i="48"/>
  <c r="S852" i="48"/>
  <c r="S853" i="48"/>
  <c r="S854" i="48"/>
  <c r="S855" i="48"/>
  <c r="S856" i="48"/>
  <c r="S857" i="48"/>
  <c r="U857" i="48" s="1"/>
  <c r="S858" i="48"/>
  <c r="S859" i="48"/>
  <c r="S860" i="48"/>
  <c r="S861" i="48"/>
  <c r="S862" i="48"/>
  <c r="S863" i="48"/>
  <c r="S864" i="48"/>
  <c r="S865" i="48"/>
  <c r="S866" i="48"/>
  <c r="S867" i="48"/>
  <c r="S868" i="48"/>
  <c r="S869" i="48"/>
  <c r="U869" i="48" s="1"/>
  <c r="S870" i="48"/>
  <c r="S871" i="48"/>
  <c r="S872" i="48"/>
  <c r="S873" i="48"/>
  <c r="S874" i="48"/>
  <c r="S875" i="48"/>
  <c r="S876" i="48"/>
  <c r="S877" i="48"/>
  <c r="S878" i="48"/>
  <c r="S879" i="48"/>
  <c r="S880" i="48"/>
  <c r="S881" i="48"/>
  <c r="U881" i="48" s="1"/>
  <c r="S882" i="48"/>
  <c r="S883" i="48"/>
  <c r="S884" i="48"/>
  <c r="S885" i="48"/>
  <c r="S886" i="48"/>
  <c r="S887" i="48"/>
  <c r="S888" i="48"/>
  <c r="S889" i="48"/>
  <c r="S890" i="48"/>
  <c r="S891" i="48"/>
  <c r="S892" i="48"/>
  <c r="S893" i="48"/>
  <c r="U893" i="48" s="1"/>
  <c r="S894" i="48"/>
  <c r="S895" i="48"/>
  <c r="S896" i="48"/>
  <c r="S897" i="48"/>
  <c r="S898" i="48"/>
  <c r="S899" i="48"/>
  <c r="S900" i="48"/>
  <c r="S901" i="48"/>
  <c r="S902" i="48"/>
  <c r="S903" i="48"/>
  <c r="S904" i="48"/>
  <c r="S905" i="48"/>
  <c r="U905" i="48" s="1"/>
  <c r="S906" i="48"/>
  <c r="S907" i="48"/>
  <c r="S908" i="48"/>
  <c r="S909" i="48"/>
  <c r="S910" i="48"/>
  <c r="S911" i="48"/>
  <c r="S912" i="48"/>
  <c r="S913" i="48"/>
  <c r="S914" i="48"/>
  <c r="S915" i="48"/>
  <c r="S916" i="48"/>
  <c r="S917" i="48"/>
  <c r="U917" i="48" s="1"/>
  <c r="S918" i="48"/>
  <c r="S919" i="48"/>
  <c r="S920" i="48"/>
  <c r="S921" i="48"/>
  <c r="S922" i="48"/>
  <c r="S923" i="48"/>
  <c r="S924" i="48"/>
  <c r="S925" i="48"/>
  <c r="S926" i="48"/>
  <c r="S927" i="48"/>
  <c r="S928" i="48"/>
  <c r="S929" i="48"/>
  <c r="U929" i="48" s="1"/>
  <c r="S930" i="48"/>
  <c r="S931" i="48"/>
  <c r="S932" i="48"/>
  <c r="S933" i="48"/>
  <c r="S934" i="48"/>
  <c r="S935" i="48"/>
  <c r="S936" i="48"/>
  <c r="S937" i="48"/>
  <c r="S938" i="48"/>
  <c r="S939" i="48"/>
  <c r="S940" i="48"/>
  <c r="S941" i="48"/>
  <c r="U941" i="48" s="1"/>
  <c r="S942" i="48"/>
  <c r="S943" i="48"/>
  <c r="S944" i="48"/>
  <c r="S945" i="48"/>
  <c r="S946" i="48"/>
  <c r="S947" i="48"/>
  <c r="S948" i="48"/>
  <c r="S949" i="48"/>
  <c r="S950" i="48"/>
  <c r="S951" i="48"/>
  <c r="S952" i="48"/>
  <c r="S953" i="48"/>
  <c r="U953" i="48" s="1"/>
  <c r="S954" i="48"/>
  <c r="S955" i="48"/>
  <c r="S956" i="48"/>
  <c r="S957" i="48"/>
  <c r="S958" i="48"/>
  <c r="S959" i="48"/>
  <c r="S960" i="48"/>
  <c r="S961" i="48"/>
  <c r="S962" i="48"/>
  <c r="S963" i="48"/>
  <c r="S964" i="48"/>
  <c r="S965" i="48"/>
  <c r="U965" i="48" s="1"/>
  <c r="S966" i="48"/>
  <c r="S967" i="48"/>
  <c r="S968" i="48"/>
  <c r="S969" i="48"/>
  <c r="S970" i="48"/>
  <c r="S971" i="48"/>
  <c r="S972" i="48"/>
  <c r="S973" i="48"/>
  <c r="S974" i="48"/>
  <c r="S975" i="48"/>
  <c r="S976" i="48"/>
  <c r="S977" i="48"/>
  <c r="U977" i="48" s="1"/>
  <c r="S978" i="48"/>
  <c r="S979" i="48"/>
  <c r="S980" i="48"/>
  <c r="S981" i="48"/>
  <c r="S982" i="48"/>
  <c r="S983" i="48"/>
  <c r="S984" i="48"/>
  <c r="S985" i="48"/>
  <c r="S986" i="48"/>
  <c r="S987" i="48"/>
  <c r="S988" i="48"/>
  <c r="S989" i="48"/>
  <c r="U989" i="48" s="1"/>
  <c r="S990" i="48"/>
  <c r="S991" i="48"/>
  <c r="S992" i="48"/>
  <c r="S993" i="48"/>
  <c r="S994" i="48"/>
  <c r="S995" i="48"/>
  <c r="S996" i="48"/>
  <c r="S997" i="48"/>
  <c r="S998" i="48"/>
  <c r="S999" i="48"/>
  <c r="S1000" i="48"/>
  <c r="S1001" i="48"/>
  <c r="U1001" i="48" s="1"/>
  <c r="S1002" i="48"/>
  <c r="S1003" i="48"/>
  <c r="S1004" i="48"/>
  <c r="S1005" i="48"/>
  <c r="S1006" i="48"/>
  <c r="S1007" i="48"/>
  <c r="S1008" i="48"/>
  <c r="S1009" i="48"/>
  <c r="S1010" i="48"/>
  <c r="S1011" i="48"/>
  <c r="S1012" i="48"/>
  <c r="S1013" i="48"/>
  <c r="U1013" i="48" s="1"/>
  <c r="S1014" i="48"/>
  <c r="S1015" i="48"/>
  <c r="S1016" i="48"/>
  <c r="S1017" i="48"/>
  <c r="S1018" i="48"/>
  <c r="S1019" i="48"/>
  <c r="S1020" i="48"/>
  <c r="S1021" i="48"/>
  <c r="S1022" i="48"/>
  <c r="S1023" i="48"/>
  <c r="S1024" i="48"/>
  <c r="S1025" i="48"/>
  <c r="U1025" i="48" s="1"/>
  <c r="S1026" i="48"/>
  <c r="S1027" i="48"/>
  <c r="S1028" i="48"/>
  <c r="S1029" i="48"/>
  <c r="S1030" i="48"/>
  <c r="S1031" i="48"/>
  <c r="S1032" i="48"/>
  <c r="S1033" i="48"/>
  <c r="S1034" i="48"/>
  <c r="S1035" i="48"/>
  <c r="S1036" i="48"/>
  <c r="S1037" i="48"/>
  <c r="U1037" i="48" s="1"/>
  <c r="S1038" i="48"/>
  <c r="S1039" i="48"/>
  <c r="S1040" i="48"/>
  <c r="S1041" i="48"/>
  <c r="S1042" i="48"/>
  <c r="S1043" i="48"/>
  <c r="S1044" i="48"/>
  <c r="S1045" i="48"/>
  <c r="S1046" i="48"/>
  <c r="S1047" i="48"/>
  <c r="S1048" i="48"/>
  <c r="S1049" i="48"/>
  <c r="U1049" i="48" s="1"/>
  <c r="S1050" i="48"/>
  <c r="S1051" i="48"/>
  <c r="S1052" i="48"/>
  <c r="S1053" i="48"/>
  <c r="S1054" i="48"/>
  <c r="S1055" i="48"/>
  <c r="S1056" i="48"/>
  <c r="S1057" i="48"/>
  <c r="S1058" i="48"/>
  <c r="S1059" i="48"/>
  <c r="S1060" i="48"/>
  <c r="S1061" i="48"/>
  <c r="U1061" i="48" s="1"/>
  <c r="S1062" i="48"/>
  <c r="S1063" i="48"/>
  <c r="S1064" i="48"/>
  <c r="S1065" i="48"/>
  <c r="S1066" i="48"/>
  <c r="S1067" i="48"/>
  <c r="S1068" i="48"/>
  <c r="S1069" i="48"/>
  <c r="S1070" i="48"/>
  <c r="S1071" i="48"/>
  <c r="S1072" i="48"/>
  <c r="S1073" i="48"/>
  <c r="U1073" i="48" s="1"/>
  <c r="S1074" i="48"/>
  <c r="S1075" i="48"/>
  <c r="S1076" i="48"/>
  <c r="S1077" i="48"/>
  <c r="S1078" i="48"/>
  <c r="S1079" i="48"/>
  <c r="S1080" i="48"/>
  <c r="S1081" i="48"/>
  <c r="S1082" i="48"/>
  <c r="S1083" i="48"/>
  <c r="S1084" i="48"/>
  <c r="S1085" i="48"/>
  <c r="U1085" i="48" s="1"/>
  <c r="S1086" i="48"/>
  <c r="S1087" i="48"/>
  <c r="S1088" i="48"/>
  <c r="S1089" i="48"/>
  <c r="S1090" i="48"/>
  <c r="S1091" i="48"/>
  <c r="S1092" i="48"/>
  <c r="S1093" i="48"/>
  <c r="S1094" i="48"/>
  <c r="S1095" i="48"/>
  <c r="S1096" i="48"/>
  <c r="S1097" i="48"/>
  <c r="U1097" i="48" s="1"/>
  <c r="S1098" i="48"/>
  <c r="S1099" i="48"/>
  <c r="S1100" i="48"/>
  <c r="S1101" i="48"/>
  <c r="S1102" i="48"/>
  <c r="S1103" i="48"/>
  <c r="S1104" i="48"/>
  <c r="S1105" i="48"/>
  <c r="S1106" i="48"/>
  <c r="S1107" i="48"/>
  <c r="S1108" i="48"/>
  <c r="S1109" i="48"/>
  <c r="U1109" i="48" s="1"/>
  <c r="S1110" i="48"/>
  <c r="S1111" i="48"/>
  <c r="S1112" i="48"/>
  <c r="S1113" i="48"/>
  <c r="S1114" i="48"/>
  <c r="S1115" i="48"/>
  <c r="S1116" i="48"/>
  <c r="S1117" i="48"/>
  <c r="S1118" i="48"/>
  <c r="S1119" i="48"/>
  <c r="S1120" i="48"/>
  <c r="S1121" i="48"/>
  <c r="U1121" i="48" s="1"/>
  <c r="S1122" i="48"/>
  <c r="S1123" i="48"/>
  <c r="S1124" i="48"/>
  <c r="S1125" i="48"/>
  <c r="S1126" i="48"/>
  <c r="S1127" i="48"/>
  <c r="S1128" i="48"/>
  <c r="S1129" i="48"/>
  <c r="S1130" i="48"/>
  <c r="S1131" i="48"/>
  <c r="S1132" i="48"/>
  <c r="S1133" i="48"/>
  <c r="U1133" i="48" s="1"/>
  <c r="S1134" i="48"/>
  <c r="S1135" i="48"/>
  <c r="S1136" i="48"/>
  <c r="S1137" i="48"/>
  <c r="S1138" i="48"/>
  <c r="S1139" i="48"/>
  <c r="S1140" i="48"/>
  <c r="S1141" i="48"/>
  <c r="S1142" i="48"/>
  <c r="S1143" i="48"/>
  <c r="S1144" i="48"/>
  <c r="S1145" i="48"/>
  <c r="U1145" i="48" s="1"/>
  <c r="S1146" i="48"/>
  <c r="S1147" i="48"/>
  <c r="S1148" i="48"/>
  <c r="S1149" i="48"/>
  <c r="S1150" i="48"/>
  <c r="S1151" i="48"/>
  <c r="S1152" i="48"/>
  <c r="S1153" i="48"/>
  <c r="S1154" i="48"/>
  <c r="S1155" i="48"/>
  <c r="S1156" i="48"/>
  <c r="S1157" i="48"/>
  <c r="U1157" i="48" s="1"/>
  <c r="S1158" i="48"/>
  <c r="S1159" i="48"/>
  <c r="S1160" i="48"/>
  <c r="S1161" i="48"/>
  <c r="S1162" i="48"/>
  <c r="S1163" i="48"/>
  <c r="S1164" i="48"/>
  <c r="S1165" i="48"/>
  <c r="S1166" i="48"/>
  <c r="S1167" i="48"/>
  <c r="S1168" i="48"/>
  <c r="S1169" i="48"/>
  <c r="U1169" i="48" s="1"/>
  <c r="S1170" i="48"/>
  <c r="S1171" i="48"/>
  <c r="S1172" i="48"/>
  <c r="S1173" i="48"/>
  <c r="S1174" i="48"/>
  <c r="S1175" i="48"/>
  <c r="S1176" i="48"/>
  <c r="S1177" i="48"/>
  <c r="S1178" i="48"/>
  <c r="S1179" i="48"/>
  <c r="S1180" i="48"/>
  <c r="S1181" i="48"/>
  <c r="U1181" i="48" s="1"/>
  <c r="S1182" i="48"/>
  <c r="S1183" i="48"/>
  <c r="S1184" i="48"/>
  <c r="S1185" i="48"/>
  <c r="S1186" i="48"/>
  <c r="S1187" i="48"/>
  <c r="S1188" i="48"/>
  <c r="S1189" i="48"/>
  <c r="S1190" i="48"/>
  <c r="S1191" i="48"/>
  <c r="S1192" i="48"/>
  <c r="S1193" i="48"/>
  <c r="U1193" i="48" s="1"/>
  <c r="S1194" i="48"/>
  <c r="S1195" i="48"/>
  <c r="S1196" i="48"/>
  <c r="S1197" i="48"/>
  <c r="S1198" i="48"/>
  <c r="S1199" i="48"/>
  <c r="S1200" i="48"/>
  <c r="S1201" i="48"/>
  <c r="S1202" i="48"/>
  <c r="S1203" i="48"/>
  <c r="S1204" i="48"/>
  <c r="S1205" i="48"/>
  <c r="U1205" i="48" s="1"/>
  <c r="S1206" i="48"/>
  <c r="S1207" i="48"/>
  <c r="S1208" i="48"/>
  <c r="S1209" i="48"/>
  <c r="S1210" i="48"/>
  <c r="S1211" i="48"/>
  <c r="S1212" i="48"/>
  <c r="S1213" i="48"/>
  <c r="S1214" i="48"/>
  <c r="S1215" i="48"/>
  <c r="S1216" i="48"/>
  <c r="S1217" i="48"/>
  <c r="U1217" i="48" s="1"/>
  <c r="S1218" i="48"/>
  <c r="S1219" i="48"/>
  <c r="S1220" i="48"/>
  <c r="S1221" i="48"/>
  <c r="S1222" i="48"/>
  <c r="S1223" i="48"/>
  <c r="S1224" i="48"/>
  <c r="S1225" i="48"/>
  <c r="S1226" i="48"/>
  <c r="S1227" i="48"/>
  <c r="S1228" i="48"/>
  <c r="S1229" i="48"/>
  <c r="U1229" i="48" s="1"/>
  <c r="S1230" i="48"/>
  <c r="S1231" i="48"/>
  <c r="S1232" i="48"/>
  <c r="S1233" i="48"/>
  <c r="S1234" i="48"/>
  <c r="S1235" i="48"/>
  <c r="S1236" i="48"/>
  <c r="S1237" i="48"/>
  <c r="S1238" i="48"/>
  <c r="S1239" i="48"/>
  <c r="S1240" i="48"/>
  <c r="S1241" i="48"/>
  <c r="U1241" i="48" s="1"/>
  <c r="S1242" i="48"/>
  <c r="S1243" i="48"/>
  <c r="S1244" i="48"/>
  <c r="S1245" i="48"/>
  <c r="S1246" i="48"/>
  <c r="S1247" i="48"/>
  <c r="S1248" i="48"/>
  <c r="S1249" i="48"/>
  <c r="S1250" i="48"/>
  <c r="S1251" i="48"/>
  <c r="S1252" i="48"/>
  <c r="S1253" i="48"/>
  <c r="U1253" i="48" s="1"/>
  <c r="S1254" i="48"/>
  <c r="S1255" i="48"/>
  <c r="S1256" i="48"/>
  <c r="S1257" i="48"/>
  <c r="S1258" i="48"/>
  <c r="S1259" i="48"/>
  <c r="S1260" i="48"/>
  <c r="S1261" i="48"/>
  <c r="S1262" i="48"/>
  <c r="S1263" i="48"/>
  <c r="S1264" i="48"/>
  <c r="S1265" i="48"/>
  <c r="U1265" i="48" s="1"/>
  <c r="S1266" i="48"/>
  <c r="S1267" i="48"/>
  <c r="S1268" i="48"/>
  <c r="S1269" i="48"/>
  <c r="S1270" i="48"/>
  <c r="S1271" i="48"/>
  <c r="S1272" i="48"/>
  <c r="S1273" i="48"/>
  <c r="S1274" i="48"/>
  <c r="S1275" i="48"/>
  <c r="S1276" i="48"/>
  <c r="S1277" i="48"/>
  <c r="U1277" i="48" s="1"/>
  <c r="S1278" i="48"/>
  <c r="S1279" i="48"/>
  <c r="S1280" i="48"/>
  <c r="S1281" i="48"/>
  <c r="S1282" i="48"/>
  <c r="S1283" i="48"/>
  <c r="S1284" i="48"/>
  <c r="S1285" i="48"/>
  <c r="S1286" i="48"/>
  <c r="S1287" i="48"/>
  <c r="S1288" i="48"/>
  <c r="S1289" i="48"/>
  <c r="U1289" i="48" s="1"/>
  <c r="S1290" i="48"/>
  <c r="S1291" i="48"/>
  <c r="S1292" i="48"/>
  <c r="S1293" i="48"/>
  <c r="S1294" i="48"/>
  <c r="S1295" i="48"/>
  <c r="S1296" i="48"/>
  <c r="S1297" i="48"/>
  <c r="S1298" i="48"/>
  <c r="S1299" i="48"/>
  <c r="S1300" i="48"/>
  <c r="S1301" i="48"/>
  <c r="U1301" i="48" s="1"/>
  <c r="S1302" i="48"/>
  <c r="S1303" i="48"/>
  <c r="S1304" i="48"/>
  <c r="S1305" i="48"/>
  <c r="S1306" i="48"/>
  <c r="S1307" i="48"/>
  <c r="S1308" i="48"/>
  <c r="S1309" i="48"/>
  <c r="S1310" i="48"/>
  <c r="S1311" i="48"/>
  <c r="S1312" i="48"/>
  <c r="S1313" i="48"/>
  <c r="U1313" i="48" s="1"/>
  <c r="S1314" i="48"/>
  <c r="S1315" i="48"/>
  <c r="S1316" i="48"/>
  <c r="S1317" i="48"/>
  <c r="S1318" i="48"/>
  <c r="S1319" i="48"/>
  <c r="S1320" i="48"/>
  <c r="S1321" i="48"/>
  <c r="S1322" i="48"/>
  <c r="S1323" i="48"/>
  <c r="S1324" i="48"/>
  <c r="S1325" i="48"/>
  <c r="U1325" i="48" s="1"/>
  <c r="S1326" i="48"/>
  <c r="S1327" i="48"/>
  <c r="S1328" i="48"/>
  <c r="S1329" i="48"/>
  <c r="S1330" i="48"/>
  <c r="S1331" i="48"/>
  <c r="S1332" i="48"/>
  <c r="S1333" i="48"/>
  <c r="S1334" i="48"/>
  <c r="S1335" i="48"/>
  <c r="S1336" i="48"/>
  <c r="S1337" i="48"/>
  <c r="U1337" i="48" s="1"/>
  <c r="S1338" i="48"/>
  <c r="S1339" i="48"/>
  <c r="S1340" i="48"/>
  <c r="S1341" i="48"/>
  <c r="S1342" i="48"/>
  <c r="S1343" i="48"/>
  <c r="S1344" i="48"/>
  <c r="S1345" i="48"/>
  <c r="S1346" i="48"/>
  <c r="S1347" i="48"/>
  <c r="S1348" i="48"/>
  <c r="S1349" i="48"/>
  <c r="U1349" i="48" s="1"/>
  <c r="S1350" i="48"/>
  <c r="S1351" i="48"/>
  <c r="S1352" i="48"/>
  <c r="S1353" i="48"/>
  <c r="S1354" i="48"/>
  <c r="S1355" i="48"/>
  <c r="S1356" i="48"/>
  <c r="S1357" i="48"/>
  <c r="S1358" i="48"/>
  <c r="S1359" i="48"/>
  <c r="S1360" i="48"/>
  <c r="S1361" i="48"/>
  <c r="U1361" i="48" s="1"/>
  <c r="S1362" i="48"/>
  <c r="S1363" i="48"/>
  <c r="S1364" i="48"/>
  <c r="S1365" i="48"/>
  <c r="S1366" i="48"/>
  <c r="S1367" i="48"/>
  <c r="S1368" i="48"/>
  <c r="S1369" i="48"/>
  <c r="S1370" i="48"/>
  <c r="S1371" i="48"/>
  <c r="S1372" i="48"/>
  <c r="S1373" i="48"/>
  <c r="U1373" i="48" s="1"/>
  <c r="S1374" i="48"/>
  <c r="S1375" i="48"/>
  <c r="S1376" i="48"/>
  <c r="S1377" i="48"/>
  <c r="S1378" i="48"/>
  <c r="S1379" i="48"/>
  <c r="S1380" i="48"/>
  <c r="S1381" i="48"/>
  <c r="S1382" i="48"/>
  <c r="S1383" i="48"/>
  <c r="S1384" i="48"/>
  <c r="S1385" i="48"/>
  <c r="U1385" i="48" s="1"/>
  <c r="S1386" i="48"/>
  <c r="S1387" i="48"/>
  <c r="S1388" i="48"/>
  <c r="S1389" i="48"/>
  <c r="S1390" i="48"/>
  <c r="S1391" i="48"/>
  <c r="S1392" i="48"/>
  <c r="S1393" i="48"/>
  <c r="S1394" i="48"/>
  <c r="S1395" i="48"/>
  <c r="S1396" i="48"/>
  <c r="S1397" i="48"/>
  <c r="U1397" i="48" s="1"/>
  <c r="S1398" i="48"/>
  <c r="S1399" i="48"/>
  <c r="S1400" i="48"/>
  <c r="S1401" i="48"/>
  <c r="S1402" i="48"/>
  <c r="S1403" i="48"/>
  <c r="S1404" i="48"/>
  <c r="S1405" i="48"/>
  <c r="S1406" i="48"/>
  <c r="S1407" i="48"/>
  <c r="S1408" i="48"/>
  <c r="S1409" i="48"/>
  <c r="U1409" i="48" s="1"/>
  <c r="S1410" i="48"/>
  <c r="S1411" i="48"/>
  <c r="S1412" i="48"/>
  <c r="S1413" i="48"/>
  <c r="S1414" i="48"/>
  <c r="S1415" i="48"/>
  <c r="S1416" i="48"/>
  <c r="S1417" i="48"/>
  <c r="S1418" i="48"/>
  <c r="S1419" i="48"/>
  <c r="S1420" i="48"/>
  <c r="S1421" i="48"/>
  <c r="U1421" i="48" s="1"/>
  <c r="S1422" i="48"/>
  <c r="S1423" i="48"/>
  <c r="S1424" i="48"/>
  <c r="S1425" i="48"/>
  <c r="S1426" i="48"/>
  <c r="S1427" i="48"/>
  <c r="S1428" i="48"/>
  <c r="S1429" i="48"/>
  <c r="S1430" i="48"/>
  <c r="S1431" i="48"/>
  <c r="S1432" i="48"/>
  <c r="S1433" i="48"/>
  <c r="U1433" i="48" s="1"/>
  <c r="S1434" i="48"/>
  <c r="S1435" i="48"/>
  <c r="S1436" i="48"/>
  <c r="S1437" i="48"/>
  <c r="S1438" i="48"/>
  <c r="S1439" i="48"/>
  <c r="S1440" i="48"/>
  <c r="S1441" i="48"/>
  <c r="S1442" i="48"/>
  <c r="S1443" i="48"/>
  <c r="S1444" i="48"/>
  <c r="S1445" i="48"/>
  <c r="U1445" i="48" s="1"/>
  <c r="S1446" i="48"/>
  <c r="S1447" i="48"/>
  <c r="S1448" i="48"/>
  <c r="S1449" i="48"/>
  <c r="S1450" i="48"/>
  <c r="S1451" i="48"/>
  <c r="S1452" i="48"/>
  <c r="S1453" i="48"/>
  <c r="S1454" i="48"/>
  <c r="S1455" i="48"/>
  <c r="S1456" i="48"/>
  <c r="S1457" i="48"/>
  <c r="U1457" i="48" s="1"/>
  <c r="S1458" i="48"/>
  <c r="S1459" i="48"/>
  <c r="S1460" i="48"/>
  <c r="S1461" i="48"/>
  <c r="S1462" i="48"/>
  <c r="S1463" i="48"/>
  <c r="S1464" i="48"/>
  <c r="S1465" i="48"/>
  <c r="S1466" i="48"/>
  <c r="S1467" i="48"/>
  <c r="S1468" i="48"/>
  <c r="S1469" i="48"/>
  <c r="U1469" i="48" s="1"/>
  <c r="S1470" i="48"/>
  <c r="S1471" i="48"/>
  <c r="S1472" i="48"/>
  <c r="S1473" i="48"/>
  <c r="S1474" i="48"/>
  <c r="S1475" i="48"/>
  <c r="S1476" i="48"/>
  <c r="S1477" i="48"/>
  <c r="S1478" i="48"/>
  <c r="S1479" i="48"/>
  <c r="S1480" i="48"/>
  <c r="S1481" i="48"/>
  <c r="U1481" i="48" s="1"/>
  <c r="S1482" i="48"/>
  <c r="S1483" i="48"/>
  <c r="S1484" i="48"/>
  <c r="S1485" i="48"/>
  <c r="S1486" i="48"/>
  <c r="S1487" i="48"/>
  <c r="S1488" i="48"/>
  <c r="S1489" i="48"/>
  <c r="S1490" i="48"/>
  <c r="S1491" i="48"/>
  <c r="S1492" i="48"/>
  <c r="S1493" i="48"/>
  <c r="U1493" i="48" s="1"/>
  <c r="S1494" i="48"/>
  <c r="S1495" i="48"/>
  <c r="S1496" i="48"/>
  <c r="S1497" i="48"/>
  <c r="S1498" i="48"/>
  <c r="S1499" i="48"/>
  <c r="S1500" i="48"/>
  <c r="S1501" i="48"/>
  <c r="S1502" i="48"/>
  <c r="S1503" i="48"/>
  <c r="S1504" i="48"/>
  <c r="S1505" i="48"/>
  <c r="U1505" i="48" s="1"/>
  <c r="S1506" i="48"/>
  <c r="S1507" i="48"/>
  <c r="S1508" i="48"/>
  <c r="S1509" i="48"/>
  <c r="S1510" i="48"/>
  <c r="S1511" i="48"/>
  <c r="S1512" i="48"/>
  <c r="S1513" i="48"/>
  <c r="S1514" i="48"/>
  <c r="S1515" i="48"/>
  <c r="S1516" i="48"/>
  <c r="S1517" i="48"/>
  <c r="U1517" i="48" s="1"/>
  <c r="S1518" i="48"/>
  <c r="S1519" i="48"/>
  <c r="S1520" i="48"/>
  <c r="S1521" i="48"/>
  <c r="S1522" i="48"/>
  <c r="S1523" i="48"/>
  <c r="S1524" i="48"/>
  <c r="S1525" i="48"/>
  <c r="S1526" i="48"/>
  <c r="S1527" i="48"/>
  <c r="S1528" i="48"/>
  <c r="S1529" i="48"/>
  <c r="U1529" i="48" s="1"/>
  <c r="S1530" i="48"/>
  <c r="S1531" i="48"/>
  <c r="S1532" i="48"/>
  <c r="S1533" i="48"/>
  <c r="S1534" i="48"/>
  <c r="S1535" i="48"/>
  <c r="S1536" i="48"/>
  <c r="S1537" i="48"/>
  <c r="S1538" i="48"/>
  <c r="S1539" i="48"/>
  <c r="S1540" i="48"/>
  <c r="S1541" i="48"/>
  <c r="U1541" i="48" s="1"/>
  <c r="S1542" i="48"/>
  <c r="S1543" i="48"/>
  <c r="S1544" i="48"/>
  <c r="S1545" i="48"/>
  <c r="S1546" i="48"/>
  <c r="S1547" i="48"/>
  <c r="S1548" i="48"/>
  <c r="S1549" i="48"/>
  <c r="S1550" i="48"/>
  <c r="S1551" i="48"/>
  <c r="S1552" i="48"/>
  <c r="S1553" i="48"/>
  <c r="U1553" i="48" s="1"/>
  <c r="S1554" i="48"/>
  <c r="S1555" i="48"/>
  <c r="S1556" i="48"/>
  <c r="S1557" i="48"/>
  <c r="S1558" i="48"/>
  <c r="S1559" i="48"/>
  <c r="S1560" i="48"/>
  <c r="S1561" i="48"/>
  <c r="S1562" i="48"/>
  <c r="S1563" i="48"/>
  <c r="S1564" i="48"/>
  <c r="S1565" i="48"/>
  <c r="U1565" i="48" s="1"/>
  <c r="S1566" i="48"/>
  <c r="S1567" i="48"/>
  <c r="S1568" i="48"/>
  <c r="S1569" i="48"/>
  <c r="S1570" i="48"/>
  <c r="S1571" i="48"/>
  <c r="S1572" i="48"/>
  <c r="S1573" i="48"/>
  <c r="S1574" i="48"/>
  <c r="S1575" i="48"/>
  <c r="S1576" i="48"/>
  <c r="S1577" i="48"/>
  <c r="U1577" i="48" s="1"/>
  <c r="S1578" i="48"/>
  <c r="S1579" i="48"/>
  <c r="S1580" i="48"/>
  <c r="S1581" i="48"/>
  <c r="S1582" i="48"/>
  <c r="S1583" i="48"/>
  <c r="S1584" i="48"/>
  <c r="S1585" i="48"/>
  <c r="S1586" i="48"/>
  <c r="S1587" i="48"/>
  <c r="S1588" i="48"/>
  <c r="S1589" i="48"/>
  <c r="U1589" i="48" s="1"/>
  <c r="S1590" i="48"/>
  <c r="S1591" i="48"/>
  <c r="S1592" i="48"/>
  <c r="S1593" i="48"/>
  <c r="S1594" i="48"/>
  <c r="S1595" i="48"/>
  <c r="S1596" i="48"/>
  <c r="S1597" i="48"/>
  <c r="S1598" i="48"/>
  <c r="S1599" i="48"/>
  <c r="S1600" i="48"/>
  <c r="S1601" i="48"/>
  <c r="U1601" i="48" s="1"/>
  <c r="S1602" i="48"/>
  <c r="S1603" i="48"/>
  <c r="S1604" i="48"/>
  <c r="S1605" i="48"/>
  <c r="S1606" i="48"/>
  <c r="S1607" i="48"/>
  <c r="S1608" i="48"/>
  <c r="S1609" i="48"/>
  <c r="S1610" i="48"/>
  <c r="S1611" i="48"/>
  <c r="S1612" i="48"/>
  <c r="S1613" i="48"/>
  <c r="U1613" i="48" s="1"/>
  <c r="S1614" i="48"/>
  <c r="S1615" i="48"/>
  <c r="S1616" i="48"/>
  <c r="S1617" i="48"/>
  <c r="S1618" i="48"/>
  <c r="S1619" i="48"/>
  <c r="S1620" i="48"/>
  <c r="S1621" i="48"/>
  <c r="S1622" i="48"/>
  <c r="S1623" i="48"/>
  <c r="S1624" i="48"/>
  <c r="S1625" i="48"/>
  <c r="U1625" i="48" s="1"/>
  <c r="S1626" i="48"/>
  <c r="S1627" i="48"/>
  <c r="S1628" i="48"/>
  <c r="S1629" i="48"/>
  <c r="S1630" i="48"/>
  <c r="S1631" i="48"/>
  <c r="S1632" i="48"/>
  <c r="S1633" i="48"/>
  <c r="S1634" i="48"/>
  <c r="S1635" i="48"/>
  <c r="S1636" i="48"/>
  <c r="S1637" i="48"/>
  <c r="U1637" i="48" s="1"/>
  <c r="S1638" i="48"/>
  <c r="S1639" i="48"/>
  <c r="S1640" i="48"/>
  <c r="S1641" i="48"/>
  <c r="S1642" i="48"/>
  <c r="S1643" i="48"/>
  <c r="S1644" i="48"/>
  <c r="S1645" i="48"/>
  <c r="S1646" i="48"/>
  <c r="S1647" i="48"/>
  <c r="S1648" i="48"/>
  <c r="S1649" i="48"/>
  <c r="U1649" i="48" s="1"/>
  <c r="S1650" i="48"/>
  <c r="S1651" i="48"/>
  <c r="S1652" i="48"/>
  <c r="S1653" i="48"/>
  <c r="S1654" i="48"/>
  <c r="S1655" i="48"/>
  <c r="S1656" i="48"/>
  <c r="S1657" i="48"/>
  <c r="S1658" i="48"/>
  <c r="S1659" i="48"/>
  <c r="S1660" i="48"/>
  <c r="S1661" i="48"/>
  <c r="U1661" i="48" s="1"/>
  <c r="S1662" i="48"/>
  <c r="S1663" i="48"/>
  <c r="S1664" i="48"/>
  <c r="S1665" i="48"/>
  <c r="S1666" i="48"/>
  <c r="S1667" i="48"/>
  <c r="S1668" i="48"/>
  <c r="S1669" i="48"/>
  <c r="S1670" i="48"/>
  <c r="S1671" i="48"/>
  <c r="S1672" i="48"/>
  <c r="S1673" i="48"/>
  <c r="U1673" i="48" s="1"/>
  <c r="S1674" i="48"/>
  <c r="S1675" i="48"/>
  <c r="S1676" i="48"/>
  <c r="S1677" i="48"/>
  <c r="S1678" i="48"/>
  <c r="S1679" i="48"/>
  <c r="S1680" i="48"/>
  <c r="S1681" i="48"/>
  <c r="S1682" i="48"/>
  <c r="S1683" i="48"/>
  <c r="S1684" i="48"/>
  <c r="S1685" i="48"/>
  <c r="U1685" i="48" s="1"/>
  <c r="S1686" i="48"/>
  <c r="S1687" i="48"/>
  <c r="S1688" i="48"/>
  <c r="S1689" i="48"/>
  <c r="S1690" i="48"/>
  <c r="S1691" i="48"/>
  <c r="S1692" i="48"/>
  <c r="S1693" i="48"/>
  <c r="S1694" i="48"/>
  <c r="S1695" i="48"/>
  <c r="S1696" i="48"/>
  <c r="S1697" i="48"/>
  <c r="U1697" i="48" s="1"/>
  <c r="S1698" i="48"/>
  <c r="S1699" i="48"/>
  <c r="S1700" i="48"/>
  <c r="S1701" i="48"/>
  <c r="S1702" i="48"/>
  <c r="S1703" i="48"/>
  <c r="S1704" i="48"/>
  <c r="S1705" i="48"/>
  <c r="S1706" i="48"/>
  <c r="S1707" i="48"/>
  <c r="S1708" i="48"/>
  <c r="S1709" i="48"/>
  <c r="U1709" i="48" s="1"/>
  <c r="S1710" i="48"/>
  <c r="S1711" i="48"/>
  <c r="S1712" i="48"/>
  <c r="S1713" i="48"/>
  <c r="S1714" i="48"/>
  <c r="S1715" i="48"/>
  <c r="S1716" i="48"/>
  <c r="S1717" i="48"/>
  <c r="S1718" i="48"/>
  <c r="S1719" i="48"/>
  <c r="S1720" i="48"/>
  <c r="S1721" i="48"/>
  <c r="U1721" i="48" s="1"/>
  <c r="S1722" i="48"/>
  <c r="S1723" i="48"/>
  <c r="S1724" i="48"/>
  <c r="S1725" i="48"/>
  <c r="S1726" i="48"/>
  <c r="S1727" i="48"/>
  <c r="S1728" i="48"/>
  <c r="S1729" i="48"/>
  <c r="S1730" i="48"/>
  <c r="S1731" i="48"/>
  <c r="S1732" i="48"/>
  <c r="S1733" i="48"/>
  <c r="U1733" i="48" s="1"/>
  <c r="S1734" i="48"/>
  <c r="S1735" i="48"/>
  <c r="S1736" i="48"/>
  <c r="S1737" i="48"/>
  <c r="S1738" i="48"/>
  <c r="S1739" i="48"/>
  <c r="S1740" i="48"/>
  <c r="S1741" i="48"/>
  <c r="S1742" i="48"/>
  <c r="S1743" i="48"/>
  <c r="S1744" i="48"/>
  <c r="S1745" i="48"/>
  <c r="U1745" i="48" s="1"/>
  <c r="S1746" i="48"/>
  <c r="S1747" i="48"/>
  <c r="S1748" i="48"/>
  <c r="S1749" i="48"/>
  <c r="S1750" i="48"/>
  <c r="S1751" i="48"/>
  <c r="S1752" i="48"/>
  <c r="S1753" i="48"/>
  <c r="S1754" i="48"/>
  <c r="S1755" i="48"/>
  <c r="S1756" i="48"/>
  <c r="S1757" i="48"/>
  <c r="U1757" i="48" s="1"/>
  <c r="S1758" i="48"/>
  <c r="S1759" i="48"/>
  <c r="S1760" i="48"/>
  <c r="S1761" i="48"/>
  <c r="S1762" i="48"/>
  <c r="S1763" i="48"/>
  <c r="S1764" i="48"/>
  <c r="S1765" i="48"/>
  <c r="S1766" i="48"/>
  <c r="S1767" i="48"/>
  <c r="S1768" i="48"/>
  <c r="S1769" i="48"/>
  <c r="U1769" i="48" s="1"/>
  <c r="S1770" i="48"/>
  <c r="S1771" i="48"/>
  <c r="S1772" i="48"/>
  <c r="S1773" i="48"/>
  <c r="S1774" i="48"/>
  <c r="S1775" i="48"/>
  <c r="S1776" i="48"/>
  <c r="S1777" i="48"/>
  <c r="S1778" i="48"/>
  <c r="S1779" i="48"/>
  <c r="S1780" i="48"/>
  <c r="S1781" i="48"/>
  <c r="U1781" i="48" s="1"/>
  <c r="S1782" i="48"/>
  <c r="S1783" i="48"/>
  <c r="S1784" i="48"/>
  <c r="S1785" i="48"/>
  <c r="S1786" i="48"/>
  <c r="S1787" i="48"/>
  <c r="S1788" i="48"/>
  <c r="S1789" i="48"/>
  <c r="S1790" i="48"/>
  <c r="S1791" i="48"/>
  <c r="S1792" i="48"/>
  <c r="S1793" i="48"/>
  <c r="U1793" i="48" s="1"/>
  <c r="S1794" i="48"/>
  <c r="S1795" i="48"/>
  <c r="S1796" i="48"/>
  <c r="S1797" i="48"/>
  <c r="S1798" i="48"/>
  <c r="S1799" i="48"/>
  <c r="S1800" i="48"/>
  <c r="S1801" i="48"/>
  <c r="S1802" i="48"/>
  <c r="S1803" i="48"/>
  <c r="S1804" i="48"/>
  <c r="S1805" i="48"/>
  <c r="U1805" i="48" s="1"/>
  <c r="S1806" i="48"/>
  <c r="S1807" i="48"/>
  <c r="S1808" i="48"/>
  <c r="S1809" i="48"/>
  <c r="S1810" i="48"/>
  <c r="S1811" i="48"/>
  <c r="S1812" i="48"/>
  <c r="S1813" i="48"/>
  <c r="S1814" i="48"/>
  <c r="S1815" i="48"/>
  <c r="S1816" i="48"/>
  <c r="S1817" i="48"/>
  <c r="U1817" i="48" s="1"/>
  <c r="S1818" i="48"/>
  <c r="S1819" i="48"/>
  <c r="S1820" i="48"/>
  <c r="S1821" i="48"/>
  <c r="S1822" i="48"/>
  <c r="S1823" i="48"/>
  <c r="S1824" i="48"/>
  <c r="S1825" i="48"/>
  <c r="S1826" i="48"/>
  <c r="S1827" i="48"/>
  <c r="S1828" i="48"/>
  <c r="S1829" i="48"/>
  <c r="U1829" i="48" s="1"/>
  <c r="S1830" i="48"/>
  <c r="S1831" i="48"/>
  <c r="S1832" i="48"/>
  <c r="S1833" i="48"/>
  <c r="S1834" i="48"/>
  <c r="S1835" i="48"/>
  <c r="S1836" i="48"/>
  <c r="S1837" i="48"/>
  <c r="S1838" i="48"/>
  <c r="S1839" i="48"/>
  <c r="S1840" i="48"/>
  <c r="S1841" i="48"/>
  <c r="U1841" i="48" s="1"/>
  <c r="S1842" i="48"/>
  <c r="S1843" i="48"/>
  <c r="S1844" i="48"/>
  <c r="S1845" i="48"/>
  <c r="S1846" i="48"/>
  <c r="S1847" i="48"/>
  <c r="S1848" i="48"/>
  <c r="S1849" i="48"/>
  <c r="S1850" i="48"/>
  <c r="S1851" i="48"/>
  <c r="S1852" i="48"/>
  <c r="S1853" i="48"/>
  <c r="U1853" i="48" s="1"/>
  <c r="S1854" i="48"/>
  <c r="S1855" i="48"/>
  <c r="S1856" i="48"/>
  <c r="S1857" i="48"/>
  <c r="S1858" i="48"/>
  <c r="S1859" i="48"/>
  <c r="S1860" i="48"/>
  <c r="S1861" i="48"/>
  <c r="S1862" i="48"/>
  <c r="S1863" i="48"/>
  <c r="S1864" i="48"/>
  <c r="S1865" i="48"/>
  <c r="U1865" i="48" s="1"/>
  <c r="S1866" i="48"/>
  <c r="S1867" i="48"/>
  <c r="S1868" i="48"/>
  <c r="S1869" i="48"/>
  <c r="S1870" i="48"/>
  <c r="S1871" i="48"/>
  <c r="S1872" i="48"/>
  <c r="S1873" i="48"/>
  <c r="S1874" i="48"/>
  <c r="S1875" i="48"/>
  <c r="S1876" i="48"/>
  <c r="S1877" i="48"/>
  <c r="U1877" i="48" s="1"/>
  <c r="S1878" i="48"/>
  <c r="S1879" i="48"/>
  <c r="S1880" i="48"/>
  <c r="S1881" i="48"/>
  <c r="S1882" i="48"/>
  <c r="S1883" i="48"/>
  <c r="S1884" i="48"/>
  <c r="S1885" i="48"/>
  <c r="S1886" i="48"/>
  <c r="S1887" i="48"/>
  <c r="S1888" i="48"/>
  <c r="S1889" i="48"/>
  <c r="U1889" i="48" s="1"/>
  <c r="S1890" i="48"/>
  <c r="S1891" i="48"/>
  <c r="S1892" i="48"/>
  <c r="S1893" i="48"/>
  <c r="S1894" i="48"/>
  <c r="S1895" i="48"/>
  <c r="S1896" i="48"/>
  <c r="S1897" i="48"/>
  <c r="S1898" i="48"/>
  <c r="S1899" i="48"/>
  <c r="S1900" i="48"/>
  <c r="S1901" i="48"/>
  <c r="U1901" i="48" s="1"/>
  <c r="S1902" i="48"/>
  <c r="S1903" i="48"/>
  <c r="S1904" i="48"/>
  <c r="S1905" i="48"/>
  <c r="S1906" i="48"/>
  <c r="S1907" i="48"/>
  <c r="S1908" i="48"/>
  <c r="S1909" i="48"/>
  <c r="S1910" i="48"/>
  <c r="S1911" i="48"/>
  <c r="S1912" i="48"/>
  <c r="S1913" i="48"/>
  <c r="U1913" i="48" s="1"/>
  <c r="S1914" i="48"/>
  <c r="S1915" i="48"/>
  <c r="S1916" i="48"/>
  <c r="S1917" i="48"/>
  <c r="S1918" i="48"/>
  <c r="S1919" i="48"/>
  <c r="S1920" i="48"/>
  <c r="S1921" i="48"/>
  <c r="S1922" i="48"/>
  <c r="S1923" i="48"/>
  <c r="S1924" i="48"/>
  <c r="S1925" i="48"/>
  <c r="U1925" i="48" s="1"/>
  <c r="S1926" i="48"/>
  <c r="S1927" i="48"/>
  <c r="S1928" i="48"/>
  <c r="S1929" i="48"/>
  <c r="S1930" i="48"/>
  <c r="S1931" i="48"/>
  <c r="S1932" i="48"/>
  <c r="S1933" i="48"/>
  <c r="S1934" i="48"/>
  <c r="S1935" i="48"/>
  <c r="S1936" i="48"/>
  <c r="S1937" i="48"/>
  <c r="U1937" i="48" s="1"/>
  <c r="S1938" i="48"/>
  <c r="S1939" i="48"/>
  <c r="S1940" i="48"/>
  <c r="S1941" i="48"/>
  <c r="S1942" i="48"/>
  <c r="S1943" i="48"/>
  <c r="S1944" i="48"/>
  <c r="S1945" i="48"/>
  <c r="S1946" i="48"/>
  <c r="S1947" i="48"/>
  <c r="S1948" i="48"/>
  <c r="S1949" i="48"/>
  <c r="U1949" i="48" s="1"/>
  <c r="S1950" i="48"/>
  <c r="S1951" i="48"/>
  <c r="S1952" i="48"/>
  <c r="S1953" i="48"/>
  <c r="S1954" i="48"/>
  <c r="S1955" i="48"/>
  <c r="S1956" i="48"/>
  <c r="S1957" i="48"/>
  <c r="S1958" i="48"/>
  <c r="S1959" i="48"/>
  <c r="S1960" i="48"/>
  <c r="S1961" i="48"/>
  <c r="U1961" i="48" s="1"/>
  <c r="S1962" i="48"/>
  <c r="S1963" i="48"/>
  <c r="S1964" i="48"/>
  <c r="S1965" i="48"/>
  <c r="S1966" i="48"/>
  <c r="S1967" i="48"/>
  <c r="S1968" i="48"/>
  <c r="S1969" i="48"/>
  <c r="S1970" i="48"/>
  <c r="S1971" i="48"/>
  <c r="S1972" i="48"/>
  <c r="S1973" i="48"/>
  <c r="U1973" i="48" s="1"/>
  <c r="S1974" i="48"/>
  <c r="S1975" i="48"/>
  <c r="S1976" i="48"/>
  <c r="S1977" i="48"/>
  <c r="S1978" i="48"/>
  <c r="S1979" i="48"/>
  <c r="S1980" i="48"/>
  <c r="S1981" i="48"/>
  <c r="S1982" i="48"/>
  <c r="S1983" i="48"/>
  <c r="S1984" i="48"/>
  <c r="S1985" i="48"/>
  <c r="U1985" i="48" s="1"/>
  <c r="S1986" i="48"/>
  <c r="S1987" i="48"/>
  <c r="S1988" i="48"/>
  <c r="S1989" i="48"/>
  <c r="S1990" i="48"/>
  <c r="S1991" i="48"/>
  <c r="S1992" i="48"/>
  <c r="S1993" i="48"/>
  <c r="S1994" i="48"/>
  <c r="S1995" i="48"/>
  <c r="S1996" i="48"/>
  <c r="S1997" i="48"/>
  <c r="U1997" i="48" s="1"/>
  <c r="S1998" i="48"/>
  <c r="S1999" i="48"/>
  <c r="S2000" i="48"/>
  <c r="S2001" i="48"/>
  <c r="S2002" i="48"/>
  <c r="S2003" i="48"/>
  <c r="S2004" i="48"/>
  <c r="S2005" i="48"/>
  <c r="S2006" i="48"/>
  <c r="S2007" i="48"/>
  <c r="S2008" i="48"/>
  <c r="S2009" i="48"/>
  <c r="U2009" i="48" s="1"/>
  <c r="S2010" i="48"/>
  <c r="S2011" i="48"/>
  <c r="S2012" i="48"/>
  <c r="S2013" i="48"/>
  <c r="S2014" i="48"/>
  <c r="S2015" i="48"/>
  <c r="S2016" i="48"/>
  <c r="S2017" i="48"/>
  <c r="S2018" i="48"/>
  <c r="S2019" i="48"/>
  <c r="S2020" i="48"/>
  <c r="S2021" i="48"/>
  <c r="U2021" i="48" s="1"/>
  <c r="S2022" i="48"/>
  <c r="S2023" i="48"/>
  <c r="S2024" i="48"/>
  <c r="S2025" i="48"/>
  <c r="S2026" i="48"/>
  <c r="S2027" i="48"/>
  <c r="S2028" i="48"/>
  <c r="S2029" i="48"/>
  <c r="S2030" i="48"/>
  <c r="S2031" i="48"/>
  <c r="S2032" i="48"/>
  <c r="S2033" i="48"/>
  <c r="U2033" i="48" s="1"/>
  <c r="S2034" i="48"/>
  <c r="S2035" i="48"/>
  <c r="S2036" i="48"/>
  <c r="S2037" i="48"/>
  <c r="S2038" i="48"/>
  <c r="S2039" i="48"/>
  <c r="S2040" i="48"/>
  <c r="S2041" i="48"/>
  <c r="S2042" i="48"/>
  <c r="S2043" i="48"/>
  <c r="S2044" i="48"/>
  <c r="S2045" i="48"/>
  <c r="U2045" i="48" s="1"/>
  <c r="S2046" i="48"/>
  <c r="S2047" i="48"/>
  <c r="S2048" i="48"/>
  <c r="S2049" i="48"/>
  <c r="S2050" i="48"/>
  <c r="S2051" i="48"/>
  <c r="S2052" i="48"/>
  <c r="S2053" i="48"/>
  <c r="S2054" i="48"/>
  <c r="S2055" i="48"/>
  <c r="S2056" i="48"/>
  <c r="S2057" i="48"/>
  <c r="U2057" i="48" s="1"/>
  <c r="S2058" i="48"/>
  <c r="S2059" i="48"/>
  <c r="S2060" i="48"/>
  <c r="S2061" i="48"/>
  <c r="S2062" i="48"/>
  <c r="S2063" i="48"/>
  <c r="S2064" i="48"/>
  <c r="S2065" i="48"/>
  <c r="S2066" i="48"/>
  <c r="S2067" i="48"/>
  <c r="S2068" i="48"/>
  <c r="S2069" i="48"/>
  <c r="U2069" i="48" s="1"/>
  <c r="S2070" i="48"/>
  <c r="S2071" i="48"/>
  <c r="S2072" i="48"/>
  <c r="S2073" i="48"/>
  <c r="S2074" i="48"/>
  <c r="S2075" i="48"/>
  <c r="S2076" i="48"/>
  <c r="S2077" i="48"/>
  <c r="S2078" i="48"/>
  <c r="S2079" i="48"/>
  <c r="S2080" i="48"/>
  <c r="S2081" i="48"/>
  <c r="U2081" i="48" s="1"/>
  <c r="S2082" i="48"/>
  <c r="S2083" i="48"/>
  <c r="S2084" i="48"/>
  <c r="S2085" i="48"/>
  <c r="S2086" i="48"/>
  <c r="S2087" i="48"/>
  <c r="S2088" i="48"/>
  <c r="S2089" i="48"/>
  <c r="S2090" i="48"/>
  <c r="S2091" i="48"/>
  <c r="S2092" i="48"/>
  <c r="S2093" i="48"/>
  <c r="U2093" i="48" s="1"/>
  <c r="S2094" i="48"/>
  <c r="S2095" i="48"/>
  <c r="S2096" i="48"/>
  <c r="S2097" i="48"/>
  <c r="S2098" i="48"/>
  <c r="S2099" i="48"/>
  <c r="S2100" i="48"/>
  <c r="S2101" i="48"/>
  <c r="S2102" i="48"/>
  <c r="S2103" i="48"/>
  <c r="S2104" i="48"/>
  <c r="S2105" i="48"/>
  <c r="U2105" i="48" s="1"/>
  <c r="S2106" i="48"/>
  <c r="S2107" i="48"/>
  <c r="S2108" i="48"/>
  <c r="S2109" i="48"/>
  <c r="S2110" i="48"/>
  <c r="S2111" i="48"/>
  <c r="S2112" i="48"/>
  <c r="S2113" i="48"/>
  <c r="S2114" i="48"/>
  <c r="S2115" i="48"/>
  <c r="S2116" i="48"/>
  <c r="S2117" i="48"/>
  <c r="U2117" i="48" s="1"/>
  <c r="S2118" i="48"/>
  <c r="S2119" i="48"/>
  <c r="S2120" i="48"/>
  <c r="S2121" i="48"/>
  <c r="S2122" i="48"/>
  <c r="S2123" i="48"/>
  <c r="S2124" i="48"/>
  <c r="S2125" i="48"/>
  <c r="S2126" i="48"/>
  <c r="S2127" i="48"/>
  <c r="S2128" i="48"/>
  <c r="S2129" i="48"/>
  <c r="U2129" i="48" s="1"/>
  <c r="S2130" i="48"/>
  <c r="S2131" i="48"/>
  <c r="S2132" i="48"/>
  <c r="S2133" i="48"/>
  <c r="S2134" i="48"/>
  <c r="S2135" i="48"/>
  <c r="S2136" i="48"/>
  <c r="S2137" i="48"/>
  <c r="S2138" i="48"/>
  <c r="S2139" i="48"/>
  <c r="S2140" i="48"/>
  <c r="S2141" i="48"/>
  <c r="U2141" i="48" s="1"/>
  <c r="S2142" i="48"/>
  <c r="S2143" i="48"/>
  <c r="S2144" i="48"/>
  <c r="S2145" i="48"/>
  <c r="S2146" i="48"/>
  <c r="S2147" i="48"/>
  <c r="S2148" i="48"/>
  <c r="S2149" i="48"/>
  <c r="S2150" i="48"/>
  <c r="S2151" i="48"/>
  <c r="S2152" i="48"/>
  <c r="S2153" i="48"/>
  <c r="U2153" i="48" s="1"/>
  <c r="S2154" i="48"/>
  <c r="S2155" i="48"/>
  <c r="S2156" i="48"/>
  <c r="S2157" i="48"/>
  <c r="S2158" i="48"/>
  <c r="S2159" i="48"/>
  <c r="S2160" i="48"/>
  <c r="S2161" i="48"/>
  <c r="S2162" i="48"/>
  <c r="S2163" i="48"/>
  <c r="S2164" i="48"/>
  <c r="S2165" i="48"/>
  <c r="U2165" i="48" s="1"/>
  <c r="S2166" i="48"/>
  <c r="S2167" i="48"/>
  <c r="S2168" i="48"/>
  <c r="S2169" i="48"/>
  <c r="S2170" i="48"/>
  <c r="S2171" i="48"/>
  <c r="S2172" i="48"/>
  <c r="S2173" i="48"/>
  <c r="S2174" i="48"/>
  <c r="S2175" i="48"/>
  <c r="S2176" i="48"/>
  <c r="S2177" i="48"/>
  <c r="U2177" i="48" s="1"/>
  <c r="S2178" i="48"/>
  <c r="S2179" i="48"/>
  <c r="S2180" i="48"/>
  <c r="S2181" i="48"/>
  <c r="S2182" i="48"/>
  <c r="S2183" i="48"/>
  <c r="S2184" i="48"/>
  <c r="S2185" i="48"/>
  <c r="S2186" i="48"/>
  <c r="S2187" i="48"/>
  <c r="S2188" i="48"/>
  <c r="S2189" i="48"/>
  <c r="U2189" i="48" s="1"/>
  <c r="S2190" i="48"/>
  <c r="S2191" i="48"/>
  <c r="S2192" i="48"/>
  <c r="S2193" i="48"/>
  <c r="S2194" i="48"/>
  <c r="S2195" i="48"/>
  <c r="S2196" i="48"/>
  <c r="S2197" i="48"/>
  <c r="S2198" i="48"/>
  <c r="S2199" i="48"/>
  <c r="S2200" i="48"/>
  <c r="S2201" i="48"/>
  <c r="U2201" i="48" s="1"/>
  <c r="S2202" i="48"/>
  <c r="S2203" i="48"/>
  <c r="S2204" i="48"/>
  <c r="S2205" i="48"/>
  <c r="S2206" i="48"/>
  <c r="S2207" i="48"/>
  <c r="S2208" i="48"/>
  <c r="S2209" i="48"/>
  <c r="S2210" i="48"/>
  <c r="S2211" i="48"/>
  <c r="S2212" i="48"/>
  <c r="S2213" i="48"/>
  <c r="U2213" i="48" s="1"/>
  <c r="S2214" i="48"/>
  <c r="S2215" i="48"/>
  <c r="S2216" i="48"/>
  <c r="S2217" i="48"/>
  <c r="S2218" i="48"/>
  <c r="S2219" i="48"/>
  <c r="S2220" i="48"/>
  <c r="S2221" i="48"/>
  <c r="S2222" i="48"/>
  <c r="S5" i="48"/>
  <c r="U5" i="48"/>
  <c r="U6" i="48"/>
  <c r="U7" i="48"/>
  <c r="U8" i="48"/>
  <c r="U9" i="48"/>
  <c r="U10" i="48"/>
  <c r="U11" i="48"/>
  <c r="U12" i="48"/>
  <c r="U13" i="48"/>
  <c r="U15" i="48"/>
  <c r="U16" i="48"/>
  <c r="U18" i="48"/>
  <c r="U19" i="48"/>
  <c r="U20" i="48"/>
  <c r="U21" i="48"/>
  <c r="U22" i="48"/>
  <c r="U23" i="48"/>
  <c r="U24" i="48"/>
  <c r="U25" i="48"/>
  <c r="U26" i="48"/>
  <c r="U27" i="48"/>
  <c r="U30" i="48"/>
  <c r="U31" i="48"/>
  <c r="U32" i="48"/>
  <c r="U33" i="48"/>
  <c r="U34" i="48"/>
  <c r="U35" i="48"/>
  <c r="U36" i="48"/>
  <c r="U37" i="48"/>
  <c r="U38" i="48"/>
  <c r="U39" i="48"/>
  <c r="U42" i="48"/>
  <c r="U43" i="48"/>
  <c r="U44" i="48"/>
  <c r="U45" i="48"/>
  <c r="U46" i="48"/>
  <c r="U47" i="48"/>
  <c r="U48" i="48"/>
  <c r="U49" i="48"/>
  <c r="U50" i="48"/>
  <c r="U51" i="48"/>
  <c r="U54" i="48"/>
  <c r="U55" i="48"/>
  <c r="U56" i="48"/>
  <c r="U57" i="48"/>
  <c r="U58" i="48"/>
  <c r="U59" i="48"/>
  <c r="U60" i="48"/>
  <c r="U61" i="48"/>
  <c r="U62" i="48"/>
  <c r="U63" i="48"/>
  <c r="U66" i="48"/>
  <c r="U67" i="48"/>
  <c r="U68" i="48"/>
  <c r="U69" i="48"/>
  <c r="U70" i="48"/>
  <c r="U71" i="48"/>
  <c r="U72" i="48"/>
  <c r="U73" i="48"/>
  <c r="U74" i="48"/>
  <c r="U75" i="48"/>
  <c r="U78" i="48"/>
  <c r="U79" i="48"/>
  <c r="U80" i="48"/>
  <c r="U81" i="48"/>
  <c r="U82" i="48"/>
  <c r="U83" i="48"/>
  <c r="U84" i="48"/>
  <c r="U85" i="48"/>
  <c r="U86" i="48"/>
  <c r="U87" i="48"/>
  <c r="U90" i="48"/>
  <c r="U91" i="48"/>
  <c r="U92" i="48"/>
  <c r="U93" i="48"/>
  <c r="U94" i="48"/>
  <c r="U95" i="48"/>
  <c r="U96" i="48"/>
  <c r="U97" i="48"/>
  <c r="U98" i="48"/>
  <c r="U99" i="48"/>
  <c r="U102" i="48"/>
  <c r="U103" i="48"/>
  <c r="U104" i="48"/>
  <c r="U105" i="48"/>
  <c r="U106" i="48"/>
  <c r="U107" i="48"/>
  <c r="U108" i="48"/>
  <c r="U109" i="48"/>
  <c r="U110" i="48"/>
  <c r="U111" i="48"/>
  <c r="U114" i="48"/>
  <c r="U115" i="48"/>
  <c r="U116" i="48"/>
  <c r="U117" i="48"/>
  <c r="U118" i="48"/>
  <c r="U119" i="48"/>
  <c r="U120" i="48"/>
  <c r="U121" i="48"/>
  <c r="U122" i="48"/>
  <c r="U123" i="48"/>
  <c r="U126" i="48"/>
  <c r="U127" i="48"/>
  <c r="U128" i="48"/>
  <c r="U129" i="48"/>
  <c r="U130" i="48"/>
  <c r="U131" i="48"/>
  <c r="U132" i="48"/>
  <c r="U133" i="48"/>
  <c r="U134" i="48"/>
  <c r="U135" i="48"/>
  <c r="U138" i="48"/>
  <c r="U139" i="48"/>
  <c r="U140" i="48"/>
  <c r="U141" i="48"/>
  <c r="U142" i="48"/>
  <c r="U143" i="48"/>
  <c r="U144" i="48"/>
  <c r="U145" i="48"/>
  <c r="U146" i="48"/>
  <c r="U147" i="48"/>
  <c r="U150" i="48"/>
  <c r="U151" i="48"/>
  <c r="U152" i="48"/>
  <c r="U153" i="48"/>
  <c r="U154" i="48"/>
  <c r="U155" i="48"/>
  <c r="U156" i="48"/>
  <c r="U157" i="48"/>
  <c r="U158" i="48"/>
  <c r="U159" i="48"/>
  <c r="U160" i="48"/>
  <c r="U162" i="48"/>
  <c r="U163" i="48"/>
  <c r="U164" i="48"/>
  <c r="U165" i="48"/>
  <c r="U166" i="48"/>
  <c r="U167" i="48"/>
  <c r="U168" i="48"/>
  <c r="U169" i="48"/>
  <c r="U170" i="48"/>
  <c r="U171" i="48"/>
  <c r="U174" i="48"/>
  <c r="U175" i="48"/>
  <c r="U176" i="48"/>
  <c r="U177" i="48"/>
  <c r="U178" i="48"/>
  <c r="U179" i="48"/>
  <c r="U180" i="48"/>
  <c r="U181" i="48"/>
  <c r="U182" i="48"/>
  <c r="U183" i="48"/>
  <c r="U186" i="48"/>
  <c r="U187" i="48"/>
  <c r="U188" i="48"/>
  <c r="U189" i="48"/>
  <c r="U190" i="48"/>
  <c r="U191" i="48"/>
  <c r="U192" i="48"/>
  <c r="U193" i="48"/>
  <c r="U194" i="48"/>
  <c r="U195" i="48"/>
  <c r="U198" i="48"/>
  <c r="U199" i="48"/>
  <c r="U200" i="48"/>
  <c r="U201" i="48"/>
  <c r="U202" i="48"/>
  <c r="U203" i="48"/>
  <c r="U204" i="48"/>
  <c r="U205" i="48"/>
  <c r="U206" i="48"/>
  <c r="U207" i="48"/>
  <c r="U210" i="48"/>
  <c r="U211" i="48"/>
  <c r="U212" i="48"/>
  <c r="U213" i="48"/>
  <c r="U214" i="48"/>
  <c r="U215" i="48"/>
  <c r="U216" i="48"/>
  <c r="U217" i="48"/>
  <c r="U218" i="48"/>
  <c r="U219" i="48"/>
  <c r="U222" i="48"/>
  <c r="U223" i="48"/>
  <c r="U224" i="48"/>
  <c r="U225" i="48"/>
  <c r="U226" i="48"/>
  <c r="U227" i="48"/>
  <c r="U228" i="48"/>
  <c r="U229" i="48"/>
  <c r="U230" i="48"/>
  <c r="U231" i="48"/>
  <c r="U234" i="48"/>
  <c r="U235" i="48"/>
  <c r="U236" i="48"/>
  <c r="U237" i="48"/>
  <c r="U238" i="48"/>
  <c r="U239" i="48"/>
  <c r="U240" i="48"/>
  <c r="U241" i="48"/>
  <c r="U242" i="48"/>
  <c r="U243" i="48"/>
  <c r="U246" i="48"/>
  <c r="U247" i="48"/>
  <c r="U248" i="48"/>
  <c r="U249" i="48"/>
  <c r="U250" i="48"/>
  <c r="U251" i="48"/>
  <c r="U252" i="48"/>
  <c r="U253" i="48"/>
  <c r="U254" i="48"/>
  <c r="U255" i="48"/>
  <c r="U258" i="48"/>
  <c r="U259" i="48"/>
  <c r="U260" i="48"/>
  <c r="U261" i="48"/>
  <c r="U262" i="48"/>
  <c r="U263" i="48"/>
  <c r="U264" i="48"/>
  <c r="U265" i="48"/>
  <c r="U266" i="48"/>
  <c r="U267" i="48"/>
  <c r="U270" i="48"/>
  <c r="U271" i="48"/>
  <c r="U272" i="48"/>
  <c r="U273" i="48"/>
  <c r="U274" i="48"/>
  <c r="U275" i="48"/>
  <c r="U276" i="48"/>
  <c r="U277" i="48"/>
  <c r="U278" i="48"/>
  <c r="U279" i="48"/>
  <c r="U282" i="48"/>
  <c r="U283" i="48"/>
  <c r="U284" i="48"/>
  <c r="U285" i="48"/>
  <c r="U286" i="48"/>
  <c r="U287" i="48"/>
  <c r="U288" i="48"/>
  <c r="U289" i="48"/>
  <c r="U290" i="48"/>
  <c r="U291" i="48"/>
  <c r="U294" i="48"/>
  <c r="U295" i="48"/>
  <c r="U296" i="48"/>
  <c r="U297" i="48"/>
  <c r="U298" i="48"/>
  <c r="U299" i="48"/>
  <c r="U300" i="48"/>
  <c r="U301" i="48"/>
  <c r="U302" i="48"/>
  <c r="U303" i="48"/>
  <c r="U304" i="48"/>
  <c r="U306" i="48"/>
  <c r="U307" i="48"/>
  <c r="U308" i="48"/>
  <c r="U309" i="48"/>
  <c r="U310" i="48"/>
  <c r="U311" i="48"/>
  <c r="U312" i="48"/>
  <c r="U313" i="48"/>
  <c r="U314" i="48"/>
  <c r="U315" i="48"/>
  <c r="U318" i="48"/>
  <c r="U319" i="48"/>
  <c r="U320" i="48"/>
  <c r="U321" i="48"/>
  <c r="U322" i="48"/>
  <c r="U323" i="48"/>
  <c r="U324" i="48"/>
  <c r="U325" i="48"/>
  <c r="U326" i="48"/>
  <c r="U327" i="48"/>
  <c r="U330" i="48"/>
  <c r="U331" i="48"/>
  <c r="U332" i="48"/>
  <c r="U333" i="48"/>
  <c r="U334" i="48"/>
  <c r="U335" i="48"/>
  <c r="U336" i="48"/>
  <c r="U337" i="48"/>
  <c r="U338" i="48"/>
  <c r="U339" i="48"/>
  <c r="U342" i="48"/>
  <c r="U343" i="48"/>
  <c r="U344" i="48"/>
  <c r="U345" i="48"/>
  <c r="U346" i="48"/>
  <c r="U347" i="48"/>
  <c r="U348" i="48"/>
  <c r="U349" i="48"/>
  <c r="U350" i="48"/>
  <c r="U351" i="48"/>
  <c r="U354" i="48"/>
  <c r="U355" i="48"/>
  <c r="U356" i="48"/>
  <c r="U357" i="48"/>
  <c r="U358" i="48"/>
  <c r="U359" i="48"/>
  <c r="U360" i="48"/>
  <c r="U361" i="48"/>
  <c r="U362" i="48"/>
  <c r="U363" i="48"/>
  <c r="U366" i="48"/>
  <c r="U367" i="48"/>
  <c r="U368" i="48"/>
  <c r="U369" i="48"/>
  <c r="U370" i="48"/>
  <c r="U371" i="48"/>
  <c r="U372" i="48"/>
  <c r="U373" i="48"/>
  <c r="U374" i="48"/>
  <c r="U375" i="48"/>
  <c r="U378" i="48"/>
  <c r="U379" i="48"/>
  <c r="U380" i="48"/>
  <c r="U381" i="48"/>
  <c r="U382" i="48"/>
  <c r="U383" i="48"/>
  <c r="U384" i="48"/>
  <c r="U385" i="48"/>
  <c r="U386" i="48"/>
  <c r="U387" i="48"/>
  <c r="U390" i="48"/>
  <c r="U391" i="48"/>
  <c r="U392" i="48"/>
  <c r="U393" i="48"/>
  <c r="U394" i="48"/>
  <c r="U395" i="48"/>
  <c r="U396" i="48"/>
  <c r="U397" i="48"/>
  <c r="U398" i="48"/>
  <c r="U399" i="48"/>
  <c r="U402" i="48"/>
  <c r="U403" i="48"/>
  <c r="U404" i="48"/>
  <c r="U405" i="48"/>
  <c r="U406" i="48"/>
  <c r="U407" i="48"/>
  <c r="U408" i="48"/>
  <c r="U409" i="48"/>
  <c r="U410" i="48"/>
  <c r="U411" i="48"/>
  <c r="U414" i="48"/>
  <c r="U415" i="48"/>
  <c r="U416" i="48"/>
  <c r="U417" i="48"/>
  <c r="U418" i="48"/>
  <c r="U419" i="48"/>
  <c r="U420" i="48"/>
  <c r="U421" i="48"/>
  <c r="U422" i="48"/>
  <c r="U426" i="48"/>
  <c r="U427" i="48"/>
  <c r="U428" i="48"/>
  <c r="U429" i="48"/>
  <c r="U430" i="48"/>
  <c r="U431" i="48"/>
  <c r="U432" i="48"/>
  <c r="U433" i="48"/>
  <c r="U434" i="48"/>
  <c r="U435" i="48"/>
  <c r="U438" i="48"/>
  <c r="U439" i="48"/>
  <c r="U440" i="48"/>
  <c r="U441" i="48"/>
  <c r="U442" i="48"/>
  <c r="U443" i="48"/>
  <c r="U444" i="48"/>
  <c r="U445" i="48"/>
  <c r="U446" i="48"/>
  <c r="U447" i="48"/>
  <c r="U448" i="48"/>
  <c r="U450" i="48"/>
  <c r="U451" i="48"/>
  <c r="U452" i="48"/>
  <c r="U453" i="48"/>
  <c r="U454" i="48"/>
  <c r="U455" i="48"/>
  <c r="U456" i="48"/>
  <c r="U457" i="48"/>
  <c r="U458" i="48"/>
  <c r="U459" i="48"/>
  <c r="U462" i="48"/>
  <c r="U463" i="48"/>
  <c r="U464" i="48"/>
  <c r="U465" i="48"/>
  <c r="U466" i="48"/>
  <c r="U467" i="48"/>
  <c r="U468" i="48"/>
  <c r="U469" i="48"/>
  <c r="U470" i="48"/>
  <c r="U471" i="48"/>
  <c r="U474" i="48"/>
  <c r="U475" i="48"/>
  <c r="U476" i="48"/>
  <c r="U477" i="48"/>
  <c r="U478" i="48"/>
  <c r="U479" i="48"/>
  <c r="U480" i="48"/>
  <c r="U481" i="48"/>
  <c r="U482" i="48"/>
  <c r="U483" i="48"/>
  <c r="U486" i="48"/>
  <c r="U487" i="48"/>
  <c r="U488" i="48"/>
  <c r="U489" i="48"/>
  <c r="U490" i="48"/>
  <c r="U491" i="48"/>
  <c r="U492" i="48"/>
  <c r="U493" i="48"/>
  <c r="U494" i="48"/>
  <c r="U495" i="48"/>
  <c r="U498" i="48"/>
  <c r="U499" i="48"/>
  <c r="U500" i="48"/>
  <c r="U501" i="48"/>
  <c r="U502" i="48"/>
  <c r="U503" i="48"/>
  <c r="U504" i="48"/>
  <c r="U505" i="48"/>
  <c r="U506" i="48"/>
  <c r="U507" i="48"/>
  <c r="U510" i="48"/>
  <c r="U511" i="48"/>
  <c r="U512" i="48"/>
  <c r="U513" i="48"/>
  <c r="U514" i="48"/>
  <c r="U515" i="48"/>
  <c r="U516" i="48"/>
  <c r="U517" i="48"/>
  <c r="U518" i="48"/>
  <c r="U519" i="48"/>
  <c r="U522" i="48"/>
  <c r="U523" i="48"/>
  <c r="U524" i="48"/>
  <c r="U525" i="48"/>
  <c r="U526" i="48"/>
  <c r="U527" i="48"/>
  <c r="U528" i="48"/>
  <c r="U529" i="48"/>
  <c r="U530" i="48"/>
  <c r="U531" i="48"/>
  <c r="U534" i="48"/>
  <c r="U535" i="48"/>
  <c r="U536" i="48"/>
  <c r="U537" i="48"/>
  <c r="U538" i="48"/>
  <c r="U539" i="48"/>
  <c r="U540" i="48"/>
  <c r="U541" i="48"/>
  <c r="U542" i="48"/>
  <c r="U543" i="48"/>
  <c r="U546" i="48"/>
  <c r="U547" i="48"/>
  <c r="U548" i="48"/>
  <c r="U549" i="48"/>
  <c r="U550" i="48"/>
  <c r="U551" i="48"/>
  <c r="U552" i="48"/>
  <c r="U553" i="48"/>
  <c r="U554" i="48"/>
  <c r="U555" i="48"/>
  <c r="U558" i="48"/>
  <c r="U559" i="48"/>
  <c r="U560" i="48"/>
  <c r="U561" i="48"/>
  <c r="U562" i="48"/>
  <c r="U563" i="48"/>
  <c r="U566" i="48"/>
  <c r="U567" i="48"/>
  <c r="U570" i="48"/>
  <c r="U571" i="48"/>
  <c r="U572" i="48"/>
  <c r="U573" i="48"/>
  <c r="U574" i="48"/>
  <c r="U575" i="48"/>
  <c r="U576" i="48"/>
  <c r="U577" i="48"/>
  <c r="U578" i="48"/>
  <c r="U579" i="48"/>
  <c r="U582" i="48"/>
  <c r="U583" i="48"/>
  <c r="U584" i="48"/>
  <c r="U585" i="48"/>
  <c r="U586" i="48"/>
  <c r="U587" i="48"/>
  <c r="U588" i="48"/>
  <c r="U589" i="48"/>
  <c r="U590" i="48"/>
  <c r="U591" i="48"/>
  <c r="U592" i="48"/>
  <c r="U594" i="48"/>
  <c r="U595" i="48"/>
  <c r="U596" i="48"/>
  <c r="U597" i="48"/>
  <c r="U598" i="48"/>
  <c r="U599" i="48"/>
  <c r="U600" i="48"/>
  <c r="U601" i="48"/>
  <c r="U602" i="48"/>
  <c r="U603" i="48"/>
  <c r="U606" i="48"/>
  <c r="U607" i="48"/>
  <c r="U608" i="48"/>
  <c r="U609" i="48"/>
  <c r="U610" i="48"/>
  <c r="U611" i="48"/>
  <c r="U612" i="48"/>
  <c r="U613" i="48"/>
  <c r="U614" i="48"/>
  <c r="U615" i="48"/>
  <c r="U618" i="48"/>
  <c r="U619" i="48"/>
  <c r="U620" i="48"/>
  <c r="U621" i="48"/>
  <c r="U622" i="48"/>
  <c r="U623" i="48"/>
  <c r="U624" i="48"/>
  <c r="U625" i="48"/>
  <c r="U626" i="48"/>
  <c r="U627" i="48"/>
  <c r="U630" i="48"/>
  <c r="U631" i="48"/>
  <c r="U632" i="48"/>
  <c r="U633" i="48"/>
  <c r="U634" i="48"/>
  <c r="U635" i="48"/>
  <c r="U636" i="48"/>
  <c r="U637" i="48"/>
  <c r="U638" i="48"/>
  <c r="U639" i="48"/>
  <c r="U642" i="48"/>
  <c r="U643" i="48"/>
  <c r="U644" i="48"/>
  <c r="U645" i="48"/>
  <c r="U646" i="48"/>
  <c r="U647" i="48"/>
  <c r="U648" i="48"/>
  <c r="U649" i="48"/>
  <c r="U650" i="48"/>
  <c r="U651" i="48"/>
  <c r="U654" i="48"/>
  <c r="U655" i="48"/>
  <c r="U656" i="48"/>
  <c r="U657" i="48"/>
  <c r="U658" i="48"/>
  <c r="U659" i="48"/>
  <c r="U660" i="48"/>
  <c r="U661" i="48"/>
  <c r="U662" i="48"/>
  <c r="U663" i="48"/>
  <c r="U666" i="48"/>
  <c r="U667" i="48"/>
  <c r="U668" i="48"/>
  <c r="U669" i="48"/>
  <c r="U670" i="48"/>
  <c r="U671" i="48"/>
  <c r="U672" i="48"/>
  <c r="U673" i="48"/>
  <c r="U674" i="48"/>
  <c r="U675" i="48"/>
  <c r="U678" i="48"/>
  <c r="U679" i="48"/>
  <c r="U680" i="48"/>
  <c r="U681" i="48"/>
  <c r="U682" i="48"/>
  <c r="U683" i="48"/>
  <c r="U684" i="48"/>
  <c r="U685" i="48"/>
  <c r="U686" i="48"/>
  <c r="U687" i="48"/>
  <c r="U690" i="48"/>
  <c r="U691" i="48"/>
  <c r="U692" i="48"/>
  <c r="U693" i="48"/>
  <c r="U694" i="48"/>
  <c r="U695" i="48"/>
  <c r="U696" i="48"/>
  <c r="U697" i="48"/>
  <c r="U698" i="48"/>
  <c r="U699" i="48"/>
  <c r="U702" i="48"/>
  <c r="U703" i="48"/>
  <c r="U704" i="48"/>
  <c r="U705" i="48"/>
  <c r="U706" i="48"/>
  <c r="U707" i="48"/>
  <c r="U708" i="48"/>
  <c r="U709" i="48"/>
  <c r="U710" i="48"/>
  <c r="U711" i="48"/>
  <c r="U714" i="48"/>
  <c r="U715" i="48"/>
  <c r="U716" i="48"/>
  <c r="U717" i="48"/>
  <c r="U718" i="48"/>
  <c r="U719" i="48"/>
  <c r="U720" i="48"/>
  <c r="U721" i="48"/>
  <c r="U722" i="48"/>
  <c r="U723" i="48"/>
  <c r="U726" i="48"/>
  <c r="U727" i="48"/>
  <c r="U728" i="48"/>
  <c r="U729" i="48"/>
  <c r="U730" i="48"/>
  <c r="U731" i="48"/>
  <c r="U732" i="48"/>
  <c r="U733" i="48"/>
  <c r="U734" i="48"/>
  <c r="U735" i="48"/>
  <c r="U736" i="48"/>
  <c r="U738" i="48"/>
  <c r="U739" i="48"/>
  <c r="U740" i="48"/>
  <c r="U741" i="48"/>
  <c r="U742" i="48"/>
  <c r="U743" i="48"/>
  <c r="U744" i="48"/>
  <c r="U745" i="48"/>
  <c r="U746" i="48"/>
  <c r="U747" i="48"/>
  <c r="U750" i="48"/>
  <c r="U751" i="48"/>
  <c r="U752" i="48"/>
  <c r="U753" i="48"/>
  <c r="U754" i="48"/>
  <c r="U755" i="48"/>
  <c r="U756" i="48"/>
  <c r="U757" i="48"/>
  <c r="U758" i="48"/>
  <c r="U759" i="48"/>
  <c r="U762" i="48"/>
  <c r="U763" i="48"/>
  <c r="U764" i="48"/>
  <c r="U765" i="48"/>
  <c r="U766" i="48"/>
  <c r="U767" i="48"/>
  <c r="U768" i="48"/>
  <c r="U769" i="48"/>
  <c r="U770" i="48"/>
  <c r="U771" i="48"/>
  <c r="U774" i="48"/>
  <c r="U775" i="48"/>
  <c r="U776" i="48"/>
  <c r="U777" i="48"/>
  <c r="U778" i="48"/>
  <c r="U779" i="48"/>
  <c r="U780" i="48"/>
  <c r="U781" i="48"/>
  <c r="U782" i="48"/>
  <c r="U783" i="48"/>
  <c r="U786" i="48"/>
  <c r="U787" i="48"/>
  <c r="U788" i="48"/>
  <c r="U789" i="48"/>
  <c r="U790" i="48"/>
  <c r="U791" i="48"/>
  <c r="U792" i="48"/>
  <c r="U793" i="48"/>
  <c r="U794" i="48"/>
  <c r="U795" i="48"/>
  <c r="U798" i="48"/>
  <c r="U799" i="48"/>
  <c r="U800" i="48"/>
  <c r="U801" i="48"/>
  <c r="U802" i="48"/>
  <c r="U803" i="48"/>
  <c r="U804" i="48"/>
  <c r="U805" i="48"/>
  <c r="U806" i="48"/>
  <c r="U807" i="48"/>
  <c r="U810" i="48"/>
  <c r="U811" i="48"/>
  <c r="U812" i="48"/>
  <c r="U813" i="48"/>
  <c r="U814" i="48"/>
  <c r="U815" i="48"/>
  <c r="U816" i="48"/>
  <c r="U817" i="48"/>
  <c r="U818" i="48"/>
  <c r="U819" i="48"/>
  <c r="U822" i="48"/>
  <c r="U823" i="48"/>
  <c r="U824" i="48"/>
  <c r="U825" i="48"/>
  <c r="U826" i="48"/>
  <c r="U827" i="48"/>
  <c r="U828" i="48"/>
  <c r="U829" i="48"/>
  <c r="U830" i="48"/>
  <c r="U831" i="48"/>
  <c r="U834" i="48"/>
  <c r="U835" i="48"/>
  <c r="U836" i="48"/>
  <c r="U837" i="48"/>
  <c r="U838" i="48"/>
  <c r="U839" i="48"/>
  <c r="U840" i="48"/>
  <c r="U841" i="48"/>
  <c r="U842" i="48"/>
  <c r="U843" i="48"/>
  <c r="U846" i="48"/>
  <c r="U847" i="48"/>
  <c r="U848" i="48"/>
  <c r="U849" i="48"/>
  <c r="U850" i="48"/>
  <c r="U851" i="48"/>
  <c r="U852" i="48"/>
  <c r="U853" i="48"/>
  <c r="U854" i="48"/>
  <c r="U855" i="48"/>
  <c r="U858" i="48"/>
  <c r="U859" i="48"/>
  <c r="U860" i="48"/>
  <c r="U861" i="48"/>
  <c r="U862" i="48"/>
  <c r="U863" i="48"/>
  <c r="U864" i="48"/>
  <c r="U865" i="48"/>
  <c r="U866" i="48"/>
  <c r="U867" i="48"/>
  <c r="U870" i="48"/>
  <c r="U871" i="48"/>
  <c r="U872" i="48"/>
  <c r="U873" i="48"/>
  <c r="U874" i="48"/>
  <c r="U875" i="48"/>
  <c r="U876" i="48"/>
  <c r="U877" i="48"/>
  <c r="U878" i="48"/>
  <c r="U879" i="48"/>
  <c r="U880" i="48"/>
  <c r="U882" i="48"/>
  <c r="U883" i="48"/>
  <c r="U884" i="48"/>
  <c r="U885" i="48"/>
  <c r="U886" i="48"/>
  <c r="U887" i="48"/>
  <c r="U888" i="48"/>
  <c r="U889" i="48"/>
  <c r="U890" i="48"/>
  <c r="U891" i="48"/>
  <c r="U894" i="48"/>
  <c r="U895" i="48"/>
  <c r="U896" i="48"/>
  <c r="U897" i="48"/>
  <c r="U898" i="48"/>
  <c r="U899" i="48"/>
  <c r="U900" i="48"/>
  <c r="U901" i="48"/>
  <c r="U902" i="48"/>
  <c r="U903" i="48"/>
  <c r="U906" i="48"/>
  <c r="U907" i="48"/>
  <c r="U908" i="48"/>
  <c r="U909" i="48"/>
  <c r="U910" i="48"/>
  <c r="U911" i="48"/>
  <c r="U912" i="48"/>
  <c r="U913" i="48"/>
  <c r="U914" i="48"/>
  <c r="U915" i="48"/>
  <c r="U918" i="48"/>
  <c r="U919" i="48"/>
  <c r="U920" i="48"/>
  <c r="U921" i="48"/>
  <c r="U922" i="48"/>
  <c r="U923" i="48"/>
  <c r="U924" i="48"/>
  <c r="U925" i="48"/>
  <c r="U926" i="48"/>
  <c r="U927" i="48"/>
  <c r="U930" i="48"/>
  <c r="U931" i="48"/>
  <c r="U932" i="48"/>
  <c r="U933" i="48"/>
  <c r="U934" i="48"/>
  <c r="U935" i="48"/>
  <c r="U936" i="48"/>
  <c r="U937" i="48"/>
  <c r="U938" i="48"/>
  <c r="U939" i="48"/>
  <c r="U942" i="48"/>
  <c r="U943" i="48"/>
  <c r="U944" i="48"/>
  <c r="U945" i="48"/>
  <c r="U946" i="48"/>
  <c r="U947" i="48"/>
  <c r="U948" i="48"/>
  <c r="U949" i="48"/>
  <c r="U950" i="48"/>
  <c r="U951" i="48"/>
  <c r="U954" i="48"/>
  <c r="U955" i="48"/>
  <c r="U956" i="48"/>
  <c r="U957" i="48"/>
  <c r="U958" i="48"/>
  <c r="U959" i="48"/>
  <c r="U960" i="48"/>
  <c r="U961" i="48"/>
  <c r="U962" i="48"/>
  <c r="U963" i="48"/>
  <c r="U966" i="48"/>
  <c r="U967" i="48"/>
  <c r="U968" i="48"/>
  <c r="U969" i="48"/>
  <c r="U970" i="48"/>
  <c r="U971" i="48"/>
  <c r="U972" i="48"/>
  <c r="U973" i="48"/>
  <c r="U974" i="48"/>
  <c r="U975" i="48"/>
  <c r="U978" i="48"/>
  <c r="U979" i="48"/>
  <c r="U980" i="48"/>
  <c r="U981" i="48"/>
  <c r="U982" i="48"/>
  <c r="U983" i="48"/>
  <c r="U984" i="48"/>
  <c r="U985" i="48"/>
  <c r="U986" i="48"/>
  <c r="U987" i="48"/>
  <c r="U990" i="48"/>
  <c r="U991" i="48"/>
  <c r="U992" i="48"/>
  <c r="U993" i="48"/>
  <c r="U994" i="48"/>
  <c r="U995" i="48"/>
  <c r="U996" i="48"/>
  <c r="U997" i="48"/>
  <c r="U998" i="48"/>
  <c r="U999" i="48"/>
  <c r="U1002" i="48"/>
  <c r="U1003" i="48"/>
  <c r="U1004" i="48"/>
  <c r="U1005" i="48"/>
  <c r="U1006" i="48"/>
  <c r="U1007" i="48"/>
  <c r="U1008" i="48"/>
  <c r="U1009" i="48"/>
  <c r="U1010" i="48"/>
  <c r="U1011" i="48"/>
  <c r="U1014" i="48"/>
  <c r="U1015" i="48"/>
  <c r="U1016" i="48"/>
  <c r="U1017" i="48"/>
  <c r="U1018" i="48"/>
  <c r="U1019" i="48"/>
  <c r="U1020" i="48"/>
  <c r="U1021" i="48"/>
  <c r="U1022" i="48"/>
  <c r="U1023" i="48"/>
  <c r="U1024" i="48"/>
  <c r="U1026" i="48"/>
  <c r="U1027" i="48"/>
  <c r="U1028" i="48"/>
  <c r="U1029" i="48"/>
  <c r="U1030" i="48"/>
  <c r="U1031" i="48"/>
  <c r="U1032" i="48"/>
  <c r="U1033" i="48"/>
  <c r="U1034" i="48"/>
  <c r="U1035" i="48"/>
  <c r="U1038" i="48"/>
  <c r="U1039" i="48"/>
  <c r="U1040" i="48"/>
  <c r="U1041" i="48"/>
  <c r="U1042" i="48"/>
  <c r="U1043" i="48"/>
  <c r="U1044" i="48"/>
  <c r="U1045" i="48"/>
  <c r="U1046" i="48"/>
  <c r="U1047" i="48"/>
  <c r="U1050" i="48"/>
  <c r="U1051" i="48"/>
  <c r="U1052" i="48"/>
  <c r="U1053" i="48"/>
  <c r="U1054" i="48"/>
  <c r="U1055" i="48"/>
  <c r="U1056" i="48"/>
  <c r="U1057" i="48"/>
  <c r="U1058" i="48"/>
  <c r="U1059" i="48"/>
  <c r="U1062" i="48"/>
  <c r="U1063" i="48"/>
  <c r="U1064" i="48"/>
  <c r="U1065" i="48"/>
  <c r="U1066" i="48"/>
  <c r="U1067" i="48"/>
  <c r="U1068" i="48"/>
  <c r="U1069" i="48"/>
  <c r="U1070" i="48"/>
  <c r="U1071" i="48"/>
  <c r="U1074" i="48"/>
  <c r="U1075" i="48"/>
  <c r="U1076" i="48"/>
  <c r="U1077" i="48"/>
  <c r="U1078" i="48"/>
  <c r="U1079" i="48"/>
  <c r="U1080" i="48"/>
  <c r="U1081" i="48"/>
  <c r="U1082" i="48"/>
  <c r="U1083" i="48"/>
  <c r="U1086" i="48"/>
  <c r="U1087" i="48"/>
  <c r="U1088" i="48"/>
  <c r="U1089" i="48"/>
  <c r="U1090" i="48"/>
  <c r="U1091" i="48"/>
  <c r="U1092" i="48"/>
  <c r="U1093" i="48"/>
  <c r="U1094" i="48"/>
  <c r="U1095" i="48"/>
  <c r="U1098" i="48"/>
  <c r="U1099" i="48"/>
  <c r="U1100" i="48"/>
  <c r="U1101" i="48"/>
  <c r="U1102" i="48"/>
  <c r="U1103" i="48"/>
  <c r="U1104" i="48"/>
  <c r="U1105" i="48"/>
  <c r="U1106" i="48"/>
  <c r="U1107" i="48"/>
  <c r="U1110" i="48"/>
  <c r="U1111" i="48"/>
  <c r="U1112" i="48"/>
  <c r="U1113" i="48"/>
  <c r="U1114" i="48"/>
  <c r="U1115" i="48"/>
  <c r="U1116" i="48"/>
  <c r="U1117" i="48"/>
  <c r="U1118" i="48"/>
  <c r="U1119" i="48"/>
  <c r="U1122" i="48"/>
  <c r="U1123" i="48"/>
  <c r="U1124" i="48"/>
  <c r="U1125" i="48"/>
  <c r="U1126" i="48"/>
  <c r="U1127" i="48"/>
  <c r="U1128" i="48"/>
  <c r="U1129" i="48"/>
  <c r="U1130" i="48"/>
  <c r="U1131" i="48"/>
  <c r="U1134" i="48"/>
  <c r="U1135" i="48"/>
  <c r="U1136" i="48"/>
  <c r="U1137" i="48"/>
  <c r="U1138" i="48"/>
  <c r="U1139" i="48"/>
  <c r="U1140" i="48"/>
  <c r="U1141" i="48"/>
  <c r="U1142" i="48"/>
  <c r="U1143" i="48"/>
  <c r="U1146" i="48"/>
  <c r="U1147" i="48"/>
  <c r="U1148" i="48"/>
  <c r="U1149" i="48"/>
  <c r="U1150" i="48"/>
  <c r="U1151" i="48"/>
  <c r="U1152" i="48"/>
  <c r="U1153" i="48"/>
  <c r="U1154" i="48"/>
  <c r="U1155" i="48"/>
  <c r="U1158" i="48"/>
  <c r="U1159" i="48"/>
  <c r="U1160" i="48"/>
  <c r="U1161" i="48"/>
  <c r="U1162" i="48"/>
  <c r="U1163" i="48"/>
  <c r="U1164" i="48"/>
  <c r="U1165" i="48"/>
  <c r="U1166" i="48"/>
  <c r="U1167" i="48"/>
  <c r="U1168" i="48"/>
  <c r="U1170" i="48"/>
  <c r="U1171" i="48"/>
  <c r="U1172" i="48"/>
  <c r="U1173" i="48"/>
  <c r="U1174" i="48"/>
  <c r="U1175" i="48"/>
  <c r="U1176" i="48"/>
  <c r="U1177" i="48"/>
  <c r="U1178" i="48"/>
  <c r="U1179" i="48"/>
  <c r="U1182" i="48"/>
  <c r="U1183" i="48"/>
  <c r="U1184" i="48"/>
  <c r="U1185" i="48"/>
  <c r="U1186" i="48"/>
  <c r="U1187" i="48"/>
  <c r="U1188" i="48"/>
  <c r="U1189" i="48"/>
  <c r="U1190" i="48"/>
  <c r="U1191" i="48"/>
  <c r="U1194" i="48"/>
  <c r="U1195" i="48"/>
  <c r="U1196" i="48"/>
  <c r="U1197" i="48"/>
  <c r="U1198" i="48"/>
  <c r="U1199" i="48"/>
  <c r="U1200" i="48"/>
  <c r="U1201" i="48"/>
  <c r="U1202" i="48"/>
  <c r="U1203" i="48"/>
  <c r="U1206" i="48"/>
  <c r="U1207" i="48"/>
  <c r="U1208" i="48"/>
  <c r="U1209" i="48"/>
  <c r="U1210" i="48"/>
  <c r="U1211" i="48"/>
  <c r="U1212" i="48"/>
  <c r="U1213" i="48"/>
  <c r="U1214" i="48"/>
  <c r="U1215" i="48"/>
  <c r="U1218" i="48"/>
  <c r="U1219" i="48"/>
  <c r="U1220" i="48"/>
  <c r="U1221" i="48"/>
  <c r="U1222" i="48"/>
  <c r="U1223" i="48"/>
  <c r="U1224" i="48"/>
  <c r="U1225" i="48"/>
  <c r="U1226" i="48"/>
  <c r="U1227" i="48"/>
  <c r="U1230" i="48"/>
  <c r="U1231" i="48"/>
  <c r="U1232" i="48"/>
  <c r="U1233" i="48"/>
  <c r="U1234" i="48"/>
  <c r="U1235" i="48"/>
  <c r="U1236" i="48"/>
  <c r="U1237" i="48"/>
  <c r="U1238" i="48"/>
  <c r="U1239" i="48"/>
  <c r="U1242" i="48"/>
  <c r="U1243" i="48"/>
  <c r="U1244" i="48"/>
  <c r="U1245" i="48"/>
  <c r="U1246" i="48"/>
  <c r="U1247" i="48"/>
  <c r="U1248" i="48"/>
  <c r="U1249" i="48"/>
  <c r="U1250" i="48"/>
  <c r="U1251" i="48"/>
  <c r="U1254" i="48"/>
  <c r="U1255" i="48"/>
  <c r="U1256" i="48"/>
  <c r="U1257" i="48"/>
  <c r="U1258" i="48"/>
  <c r="U1259" i="48"/>
  <c r="U1260" i="48"/>
  <c r="U1261" i="48"/>
  <c r="U1262" i="48"/>
  <c r="U1263" i="48"/>
  <c r="U1266" i="48"/>
  <c r="U1267" i="48"/>
  <c r="U1268" i="48"/>
  <c r="U1269" i="48"/>
  <c r="U1270" i="48"/>
  <c r="U1271" i="48"/>
  <c r="U1272" i="48"/>
  <c r="U1273" i="48"/>
  <c r="U1274" i="48"/>
  <c r="U1275" i="48"/>
  <c r="U1278" i="48"/>
  <c r="U1279" i="48"/>
  <c r="U1280" i="48"/>
  <c r="U1281" i="48"/>
  <c r="U1282" i="48"/>
  <c r="U1283" i="48"/>
  <c r="U1284" i="48"/>
  <c r="U1285" i="48"/>
  <c r="U1286" i="48"/>
  <c r="U1287" i="48"/>
  <c r="U1290" i="48"/>
  <c r="U1291" i="48"/>
  <c r="U1292" i="48"/>
  <c r="U1293" i="48"/>
  <c r="U1294" i="48"/>
  <c r="U1295" i="48"/>
  <c r="U1296" i="48"/>
  <c r="U1297" i="48"/>
  <c r="U1298" i="48"/>
  <c r="U1299" i="48"/>
  <c r="U1302" i="48"/>
  <c r="U1303" i="48"/>
  <c r="U1304" i="48"/>
  <c r="U1305" i="48"/>
  <c r="U1306" i="48"/>
  <c r="U1307" i="48"/>
  <c r="U1308" i="48"/>
  <c r="U1309" i="48"/>
  <c r="U1310" i="48"/>
  <c r="U1311" i="48"/>
  <c r="U1312" i="48"/>
  <c r="U1314" i="48"/>
  <c r="U1315" i="48"/>
  <c r="U1316" i="48"/>
  <c r="U1317" i="48"/>
  <c r="U1318" i="48"/>
  <c r="U1319" i="48"/>
  <c r="U1320" i="48"/>
  <c r="U1321" i="48"/>
  <c r="U1322" i="48"/>
  <c r="U1323" i="48"/>
  <c r="U1326" i="48"/>
  <c r="U1327" i="48"/>
  <c r="U1328" i="48"/>
  <c r="U1329" i="48"/>
  <c r="U1330" i="48"/>
  <c r="U1331" i="48"/>
  <c r="U1332" i="48"/>
  <c r="U1333" i="48"/>
  <c r="U1334" i="48"/>
  <c r="U1335" i="48"/>
  <c r="U1338" i="48"/>
  <c r="U1339" i="48"/>
  <c r="U1340" i="48"/>
  <c r="U1341" i="48"/>
  <c r="U1342" i="48"/>
  <c r="U1343" i="48"/>
  <c r="U1344" i="48"/>
  <c r="U1345" i="48"/>
  <c r="U1346" i="48"/>
  <c r="U1347" i="48"/>
  <c r="U1350" i="48"/>
  <c r="U1351" i="48"/>
  <c r="U1352" i="48"/>
  <c r="U1353" i="48"/>
  <c r="U1354" i="48"/>
  <c r="U1355" i="48"/>
  <c r="U1356" i="48"/>
  <c r="U1357" i="48"/>
  <c r="U1358" i="48"/>
  <c r="U1359" i="48"/>
  <c r="U1362" i="48"/>
  <c r="U1363" i="48"/>
  <c r="U1364" i="48"/>
  <c r="U1365" i="48"/>
  <c r="U1366" i="48"/>
  <c r="U1367" i="48"/>
  <c r="U1368" i="48"/>
  <c r="U1369" i="48"/>
  <c r="U1370" i="48"/>
  <c r="U1371" i="48"/>
  <c r="U1374" i="48"/>
  <c r="U1375" i="48"/>
  <c r="U1376" i="48"/>
  <c r="U1377" i="48"/>
  <c r="U1378" i="48"/>
  <c r="U1379" i="48"/>
  <c r="U1380" i="48"/>
  <c r="U1381" i="48"/>
  <c r="U1382" i="48"/>
  <c r="U1383" i="48"/>
  <c r="U1386" i="48"/>
  <c r="U1387" i="48"/>
  <c r="U1388" i="48"/>
  <c r="U1389" i="48"/>
  <c r="U1390" i="48"/>
  <c r="U1391" i="48"/>
  <c r="U1392" i="48"/>
  <c r="U1393" i="48"/>
  <c r="U1394" i="48"/>
  <c r="U1395" i="48"/>
  <c r="U1398" i="48"/>
  <c r="U1399" i="48"/>
  <c r="U1400" i="48"/>
  <c r="U1401" i="48"/>
  <c r="U1402" i="48"/>
  <c r="U1403" i="48"/>
  <c r="U1404" i="48"/>
  <c r="U1405" i="48"/>
  <c r="U1406" i="48"/>
  <c r="U1407" i="48"/>
  <c r="U1410" i="48"/>
  <c r="U1411" i="48"/>
  <c r="U1412" i="48"/>
  <c r="U1413" i="48"/>
  <c r="U1414" i="48"/>
  <c r="U1415" i="48"/>
  <c r="U1416" i="48"/>
  <c r="U1417" i="48"/>
  <c r="U1418" i="48"/>
  <c r="U1419" i="48"/>
  <c r="U1422" i="48"/>
  <c r="U1423" i="48"/>
  <c r="U1424" i="48"/>
  <c r="U1425" i="48"/>
  <c r="U1426" i="48"/>
  <c r="U1427" i="48"/>
  <c r="U1428" i="48"/>
  <c r="U1429" i="48"/>
  <c r="U1430" i="48"/>
  <c r="U1431" i="48"/>
  <c r="U1434" i="48"/>
  <c r="U1435" i="48"/>
  <c r="U1436" i="48"/>
  <c r="U1437" i="48"/>
  <c r="U1438" i="48"/>
  <c r="U1439" i="48"/>
  <c r="U1440" i="48"/>
  <c r="U1441" i="48"/>
  <c r="U1442" i="48"/>
  <c r="U1443" i="48"/>
  <c r="U1446" i="48"/>
  <c r="U1447" i="48"/>
  <c r="U1448" i="48"/>
  <c r="U1449" i="48"/>
  <c r="U1450" i="48"/>
  <c r="U1451" i="48"/>
  <c r="U1452" i="48"/>
  <c r="U1453" i="48"/>
  <c r="U1454" i="48"/>
  <c r="U1455" i="48"/>
  <c r="U1456" i="48"/>
  <c r="U1458" i="48"/>
  <c r="U1459" i="48"/>
  <c r="U1460" i="48"/>
  <c r="U1461" i="48"/>
  <c r="U1462" i="48"/>
  <c r="U1463" i="48"/>
  <c r="U1464" i="48"/>
  <c r="U1465" i="48"/>
  <c r="U1466" i="48"/>
  <c r="U1467" i="48"/>
  <c r="U1470" i="48"/>
  <c r="U1471" i="48"/>
  <c r="U1472" i="48"/>
  <c r="U1473" i="48"/>
  <c r="U1474" i="48"/>
  <c r="U1475" i="48"/>
  <c r="U1476" i="48"/>
  <c r="U1477" i="48"/>
  <c r="U1478" i="48"/>
  <c r="U1479" i="48"/>
  <c r="U1482" i="48"/>
  <c r="U1483" i="48"/>
  <c r="U1484" i="48"/>
  <c r="U1485" i="48"/>
  <c r="U1486" i="48"/>
  <c r="U1487" i="48"/>
  <c r="U1488" i="48"/>
  <c r="U1489" i="48"/>
  <c r="U1490" i="48"/>
  <c r="U1491" i="48"/>
  <c r="U1494" i="48"/>
  <c r="U1495" i="48"/>
  <c r="U1496" i="48"/>
  <c r="U1497" i="48"/>
  <c r="U1498" i="48"/>
  <c r="U1499" i="48"/>
  <c r="U1500" i="48"/>
  <c r="U1501" i="48"/>
  <c r="U1502" i="48"/>
  <c r="U1503" i="48"/>
  <c r="U1506" i="48"/>
  <c r="U1507" i="48"/>
  <c r="U1508" i="48"/>
  <c r="U1509" i="48"/>
  <c r="U1510" i="48"/>
  <c r="U1511" i="48"/>
  <c r="U1512" i="48"/>
  <c r="U1513" i="48"/>
  <c r="U1514" i="48"/>
  <c r="U1515" i="48"/>
  <c r="U1518" i="48"/>
  <c r="U1519" i="48"/>
  <c r="U1520" i="48"/>
  <c r="U1521" i="48"/>
  <c r="U1522" i="48"/>
  <c r="U1523" i="48"/>
  <c r="U1524" i="48"/>
  <c r="U1525" i="48"/>
  <c r="U1526" i="48"/>
  <c r="U1527" i="48"/>
  <c r="U1530" i="48"/>
  <c r="U1531" i="48"/>
  <c r="U1532" i="48"/>
  <c r="U1533" i="48"/>
  <c r="U1534" i="48"/>
  <c r="U1535" i="48"/>
  <c r="U1536" i="48"/>
  <c r="U1537" i="48"/>
  <c r="U1538" i="48"/>
  <c r="U1539" i="48"/>
  <c r="U1542" i="48"/>
  <c r="U1543" i="48"/>
  <c r="U1544" i="48"/>
  <c r="U1545" i="48"/>
  <c r="U1546" i="48"/>
  <c r="U1547" i="48"/>
  <c r="U1548" i="48"/>
  <c r="U1549" i="48"/>
  <c r="U1550" i="48"/>
  <c r="U1551" i="48"/>
  <c r="U1554" i="48"/>
  <c r="U1555" i="48"/>
  <c r="U1556" i="48"/>
  <c r="U1557" i="48"/>
  <c r="U1558" i="48"/>
  <c r="U1559" i="48"/>
  <c r="U1560" i="48"/>
  <c r="U1561" i="48"/>
  <c r="U1562" i="48"/>
  <c r="U1563" i="48"/>
  <c r="U1566" i="48"/>
  <c r="U1567" i="48"/>
  <c r="U1568" i="48"/>
  <c r="U1569" i="48"/>
  <c r="U1570" i="48"/>
  <c r="U1571" i="48"/>
  <c r="U1572" i="48"/>
  <c r="U1573" i="48"/>
  <c r="U1574" i="48"/>
  <c r="U1575" i="48"/>
  <c r="U1578" i="48"/>
  <c r="U1579" i="48"/>
  <c r="U1580" i="48"/>
  <c r="U1581" i="48"/>
  <c r="U1582" i="48"/>
  <c r="U1583" i="48"/>
  <c r="U1584" i="48"/>
  <c r="U1585" i="48"/>
  <c r="U1586" i="48"/>
  <c r="U1587" i="48"/>
  <c r="U1590" i="48"/>
  <c r="U1591" i="48"/>
  <c r="U1592" i="48"/>
  <c r="U1593" i="48"/>
  <c r="U1594" i="48"/>
  <c r="U1595" i="48"/>
  <c r="U1596" i="48"/>
  <c r="U1597" i="48"/>
  <c r="U1598" i="48"/>
  <c r="U1599" i="48"/>
  <c r="U1600" i="48"/>
  <c r="U1602" i="48"/>
  <c r="U1603" i="48"/>
  <c r="U1604" i="48"/>
  <c r="U1605" i="48"/>
  <c r="U1606" i="48"/>
  <c r="U1607" i="48"/>
  <c r="U1608" i="48"/>
  <c r="U1609" i="48"/>
  <c r="U1610" i="48"/>
  <c r="U1611" i="48"/>
  <c r="U1614" i="48"/>
  <c r="U1615" i="48"/>
  <c r="U1616" i="48"/>
  <c r="U1617" i="48"/>
  <c r="U1618" i="48"/>
  <c r="U1619" i="48"/>
  <c r="U1620" i="48"/>
  <c r="U1621" i="48"/>
  <c r="U1622" i="48"/>
  <c r="U1623" i="48"/>
  <c r="U1626" i="48"/>
  <c r="U1627" i="48"/>
  <c r="U1628" i="48"/>
  <c r="U1629" i="48"/>
  <c r="U1630" i="48"/>
  <c r="U1631" i="48"/>
  <c r="U1632" i="48"/>
  <c r="U1633" i="48"/>
  <c r="U1634" i="48"/>
  <c r="U1635" i="48"/>
  <c r="U1638" i="48"/>
  <c r="U1639" i="48"/>
  <c r="U1640" i="48"/>
  <c r="U1641" i="48"/>
  <c r="U1642" i="48"/>
  <c r="U1643" i="48"/>
  <c r="U1644" i="48"/>
  <c r="U1645" i="48"/>
  <c r="U1646" i="48"/>
  <c r="U1647" i="48"/>
  <c r="U1650" i="48"/>
  <c r="U1651" i="48"/>
  <c r="U1652" i="48"/>
  <c r="U1653" i="48"/>
  <c r="U1654" i="48"/>
  <c r="U1655" i="48"/>
  <c r="U1656" i="48"/>
  <c r="U1657" i="48"/>
  <c r="U1658" i="48"/>
  <c r="U1659" i="48"/>
  <c r="U1662" i="48"/>
  <c r="U1663" i="48"/>
  <c r="U1664" i="48"/>
  <c r="U1665" i="48"/>
  <c r="U1666" i="48"/>
  <c r="U1667" i="48"/>
  <c r="U1668" i="48"/>
  <c r="U1669" i="48"/>
  <c r="U1670" i="48"/>
  <c r="U1671" i="48"/>
  <c r="U1674" i="48"/>
  <c r="U1675" i="48"/>
  <c r="U1676" i="48"/>
  <c r="U1677" i="48"/>
  <c r="U1678" i="48"/>
  <c r="U1679" i="48"/>
  <c r="U1680" i="48"/>
  <c r="U1681" i="48"/>
  <c r="U1682" i="48"/>
  <c r="U1683" i="48"/>
  <c r="U1686" i="48"/>
  <c r="U1687" i="48"/>
  <c r="U1688" i="48"/>
  <c r="U1689" i="48"/>
  <c r="U1690" i="48"/>
  <c r="U1691" i="48"/>
  <c r="U1692" i="48"/>
  <c r="U1693" i="48"/>
  <c r="U1694" i="48"/>
  <c r="U1695" i="48"/>
  <c r="U1698" i="48"/>
  <c r="U1699" i="48"/>
  <c r="U1700" i="48"/>
  <c r="U1701" i="48"/>
  <c r="U1702" i="48"/>
  <c r="U1703" i="48"/>
  <c r="U1704" i="48"/>
  <c r="U1705" i="48"/>
  <c r="U1706" i="48"/>
  <c r="U1707" i="48"/>
  <c r="U1710" i="48"/>
  <c r="U1711" i="48"/>
  <c r="U1712" i="48"/>
  <c r="U1713" i="48"/>
  <c r="U1714" i="48"/>
  <c r="U1715" i="48"/>
  <c r="U1716" i="48"/>
  <c r="U1717" i="48"/>
  <c r="U1718" i="48"/>
  <c r="U1719" i="48"/>
  <c r="U1722" i="48"/>
  <c r="U1723" i="48"/>
  <c r="U1724" i="48"/>
  <c r="U1725" i="48"/>
  <c r="U1726" i="48"/>
  <c r="U1727" i="48"/>
  <c r="U1728" i="48"/>
  <c r="U1729" i="48"/>
  <c r="U1730" i="48"/>
  <c r="U1731" i="48"/>
  <c r="U1734" i="48"/>
  <c r="U1735" i="48"/>
  <c r="U1736" i="48"/>
  <c r="U1737" i="48"/>
  <c r="U1738" i="48"/>
  <c r="U1739" i="48"/>
  <c r="U1740" i="48"/>
  <c r="U1741" i="48"/>
  <c r="U1742" i="48"/>
  <c r="U1743" i="48"/>
  <c r="U1744" i="48"/>
  <c r="U1746" i="48"/>
  <c r="U1747" i="48"/>
  <c r="U1748" i="48"/>
  <c r="U1749" i="48"/>
  <c r="U1750" i="48"/>
  <c r="U1751" i="48"/>
  <c r="U1752" i="48"/>
  <c r="U1753" i="48"/>
  <c r="U1754" i="48"/>
  <c r="U1755" i="48"/>
  <c r="U1758" i="48"/>
  <c r="U1759" i="48"/>
  <c r="U1760" i="48"/>
  <c r="U1761" i="48"/>
  <c r="U1762" i="48"/>
  <c r="U1763" i="48"/>
  <c r="U1764" i="48"/>
  <c r="U1765" i="48"/>
  <c r="U1766" i="48"/>
  <c r="U1767" i="48"/>
  <c r="U1770" i="48"/>
  <c r="U1771" i="48"/>
  <c r="U1772" i="48"/>
  <c r="U1773" i="48"/>
  <c r="U1774" i="48"/>
  <c r="U1775" i="48"/>
  <c r="U1776" i="48"/>
  <c r="U1777" i="48"/>
  <c r="U1778" i="48"/>
  <c r="U1779" i="48"/>
  <c r="U1782" i="48"/>
  <c r="U1783" i="48"/>
  <c r="U1784" i="48"/>
  <c r="U1785" i="48"/>
  <c r="U1786" i="48"/>
  <c r="U1787" i="48"/>
  <c r="U1788" i="48"/>
  <c r="U1789" i="48"/>
  <c r="U1790" i="48"/>
  <c r="U1791" i="48"/>
  <c r="U1794" i="48"/>
  <c r="U1795" i="48"/>
  <c r="U1796" i="48"/>
  <c r="U1797" i="48"/>
  <c r="U1798" i="48"/>
  <c r="U1799" i="48"/>
  <c r="U1800" i="48"/>
  <c r="U1801" i="48"/>
  <c r="U1802" i="48"/>
  <c r="U1803" i="48"/>
  <c r="U1806" i="48"/>
  <c r="U1807" i="48"/>
  <c r="U1808" i="48"/>
  <c r="U1809" i="48"/>
  <c r="U1810" i="48"/>
  <c r="U1811" i="48"/>
  <c r="U1812" i="48"/>
  <c r="U1813" i="48"/>
  <c r="U1814" i="48"/>
  <c r="U1815" i="48"/>
  <c r="U1818" i="48"/>
  <c r="U1819" i="48"/>
  <c r="U1820" i="48"/>
  <c r="U1821" i="48"/>
  <c r="U1822" i="48"/>
  <c r="U1823" i="48"/>
  <c r="U1824" i="48"/>
  <c r="U1825" i="48"/>
  <c r="U1826" i="48"/>
  <c r="U1827" i="48"/>
  <c r="U1830" i="48"/>
  <c r="U1831" i="48"/>
  <c r="U1832" i="48"/>
  <c r="U1833" i="48"/>
  <c r="U1834" i="48"/>
  <c r="U1835" i="48"/>
  <c r="U1836" i="48"/>
  <c r="U1837" i="48"/>
  <c r="U1838" i="48"/>
  <c r="U1839" i="48"/>
  <c r="U1842" i="48"/>
  <c r="U1843" i="48"/>
  <c r="U1844" i="48"/>
  <c r="U1845" i="48"/>
  <c r="U1846" i="48"/>
  <c r="U1847" i="48"/>
  <c r="U1848" i="48"/>
  <c r="U1849" i="48"/>
  <c r="U1850" i="48"/>
  <c r="U1851" i="48"/>
  <c r="U1854" i="48"/>
  <c r="U1855" i="48"/>
  <c r="U1856" i="48"/>
  <c r="U1857" i="48"/>
  <c r="U1858" i="48"/>
  <c r="U1859" i="48"/>
  <c r="U1860" i="48"/>
  <c r="U1861" i="48"/>
  <c r="U1862" i="48"/>
  <c r="U1863" i="48"/>
  <c r="U1866" i="48"/>
  <c r="U1867" i="48"/>
  <c r="U1868" i="48"/>
  <c r="U1869" i="48"/>
  <c r="U1870" i="48"/>
  <c r="U1871" i="48"/>
  <c r="U1872" i="48"/>
  <c r="U1873" i="48"/>
  <c r="U1874" i="48"/>
  <c r="U1875" i="48"/>
  <c r="U1878" i="48"/>
  <c r="U1879" i="48"/>
  <c r="U1880" i="48"/>
  <c r="U1881" i="48"/>
  <c r="U1882" i="48"/>
  <c r="U1883" i="48"/>
  <c r="U1884" i="48"/>
  <c r="U1885" i="48"/>
  <c r="U1886" i="48"/>
  <c r="U1887" i="48"/>
  <c r="U1888" i="48"/>
  <c r="U1890" i="48"/>
  <c r="U1891" i="48"/>
  <c r="U1892" i="48"/>
  <c r="U1893" i="48"/>
  <c r="U1894" i="48"/>
  <c r="U1895" i="48"/>
  <c r="U1896" i="48"/>
  <c r="U1897" i="48"/>
  <c r="U1898" i="48"/>
  <c r="U1899" i="48"/>
  <c r="U1902" i="48"/>
  <c r="U1903" i="48"/>
  <c r="U1904" i="48"/>
  <c r="U1905" i="48"/>
  <c r="U1906" i="48"/>
  <c r="U1907" i="48"/>
  <c r="U1908" i="48"/>
  <c r="U1909" i="48"/>
  <c r="U1910" i="48"/>
  <c r="U1911" i="48"/>
  <c r="U1914" i="48"/>
  <c r="U1915" i="48"/>
  <c r="U1916" i="48"/>
  <c r="U1917" i="48"/>
  <c r="U1918" i="48"/>
  <c r="U1919" i="48"/>
  <c r="U1920" i="48"/>
  <c r="U1921" i="48"/>
  <c r="U1922" i="48"/>
  <c r="U1923" i="48"/>
  <c r="U1926" i="48"/>
  <c r="U1927" i="48"/>
  <c r="U1928" i="48"/>
  <c r="U1929" i="48"/>
  <c r="U1930" i="48"/>
  <c r="U1931" i="48"/>
  <c r="U1932" i="48"/>
  <c r="U1933" i="48"/>
  <c r="U1934" i="48"/>
  <c r="U1935" i="48"/>
  <c r="U1938" i="48"/>
  <c r="U1939" i="48"/>
  <c r="U1940" i="48"/>
  <c r="U1941" i="48"/>
  <c r="U1942" i="48"/>
  <c r="U1943" i="48"/>
  <c r="U1944" i="48"/>
  <c r="U1945" i="48"/>
  <c r="U1946" i="48"/>
  <c r="U1947" i="48"/>
  <c r="U1950" i="48"/>
  <c r="U1951" i="48"/>
  <c r="U1952" i="48"/>
  <c r="U1953" i="48"/>
  <c r="U1954" i="48"/>
  <c r="U1955" i="48"/>
  <c r="U1956" i="48"/>
  <c r="U1957" i="48"/>
  <c r="U1958" i="48"/>
  <c r="U1959" i="48"/>
  <c r="U1962" i="48"/>
  <c r="U1963" i="48"/>
  <c r="U1964" i="48"/>
  <c r="U1965" i="48"/>
  <c r="U1966" i="48"/>
  <c r="U1967" i="48"/>
  <c r="U1968" i="48"/>
  <c r="U1969" i="48"/>
  <c r="U1970" i="48"/>
  <c r="U1971" i="48"/>
  <c r="U1974" i="48"/>
  <c r="U1975" i="48"/>
  <c r="U1976" i="48"/>
  <c r="U1977" i="48"/>
  <c r="U1978" i="48"/>
  <c r="U1979" i="48"/>
  <c r="U1980" i="48"/>
  <c r="U1981" i="48"/>
  <c r="U1982" i="48"/>
  <c r="U1983" i="48"/>
  <c r="U1986" i="48"/>
  <c r="U1987" i="48"/>
  <c r="U1988" i="48"/>
  <c r="U1989" i="48"/>
  <c r="U1990" i="48"/>
  <c r="U1991" i="48"/>
  <c r="U1992" i="48"/>
  <c r="U1993" i="48"/>
  <c r="U1994" i="48"/>
  <c r="U1995" i="48"/>
  <c r="U1998" i="48"/>
  <c r="U1999" i="48"/>
  <c r="U2000" i="48"/>
  <c r="U2001" i="48"/>
  <c r="U2002" i="48"/>
  <c r="U2003" i="48"/>
  <c r="U2004" i="48"/>
  <c r="U2005" i="48"/>
  <c r="U2006" i="48"/>
  <c r="U2007" i="48"/>
  <c r="U2010" i="48"/>
  <c r="U2011" i="48"/>
  <c r="U2012" i="48"/>
  <c r="U2013" i="48"/>
  <c r="U2014" i="48"/>
  <c r="U2015" i="48"/>
  <c r="U2016" i="48"/>
  <c r="U2017" i="48"/>
  <c r="U2018" i="48"/>
  <c r="U2019" i="48"/>
  <c r="U2022" i="48"/>
  <c r="U2023" i="48"/>
  <c r="U2024" i="48"/>
  <c r="U2025" i="48"/>
  <c r="U2026" i="48"/>
  <c r="U2027" i="48"/>
  <c r="U2028" i="48"/>
  <c r="U2029" i="48"/>
  <c r="U2030" i="48"/>
  <c r="U2031" i="48"/>
  <c r="U2032" i="48"/>
  <c r="U2034" i="48"/>
  <c r="U2035" i="48"/>
  <c r="U2036" i="48"/>
  <c r="U2037" i="48"/>
  <c r="U2038" i="48"/>
  <c r="U2039" i="48"/>
  <c r="U2040" i="48"/>
  <c r="U2041" i="48"/>
  <c r="U2042" i="48"/>
  <c r="U2043" i="48"/>
  <c r="U2046" i="48"/>
  <c r="U2047" i="48"/>
  <c r="U2048" i="48"/>
  <c r="U2049" i="48"/>
  <c r="U2050" i="48"/>
  <c r="U2051" i="48"/>
  <c r="U2052" i="48"/>
  <c r="U2053" i="48"/>
  <c r="U2054" i="48"/>
  <c r="U2055" i="48"/>
  <c r="U2058" i="48"/>
  <c r="U2059" i="48"/>
  <c r="U2060" i="48"/>
  <c r="U2061" i="48"/>
  <c r="U2062" i="48"/>
  <c r="U2063" i="48"/>
  <c r="U2064" i="48"/>
  <c r="U2065" i="48"/>
  <c r="U2066" i="48"/>
  <c r="U2067" i="48"/>
  <c r="U2070" i="48"/>
  <c r="U2071" i="48"/>
  <c r="U2072" i="48"/>
  <c r="U2073" i="48"/>
  <c r="U2074" i="48"/>
  <c r="U2075" i="48"/>
  <c r="U2076" i="48"/>
  <c r="U2077" i="48"/>
  <c r="U2078" i="48"/>
  <c r="U2079" i="48"/>
  <c r="U2082" i="48"/>
  <c r="U2083" i="48"/>
  <c r="U2084" i="48"/>
  <c r="U2085" i="48"/>
  <c r="U2086" i="48"/>
  <c r="U2087" i="48"/>
  <c r="U2088" i="48"/>
  <c r="U2089" i="48"/>
  <c r="U2090" i="48"/>
  <c r="U2091" i="48"/>
  <c r="U2094" i="48"/>
  <c r="U2095" i="48"/>
  <c r="U2096" i="48"/>
  <c r="U2097" i="48"/>
  <c r="U2098" i="48"/>
  <c r="U2099" i="48"/>
  <c r="U2100" i="48"/>
  <c r="U2101" i="48"/>
  <c r="U2102" i="48"/>
  <c r="U2103" i="48"/>
  <c r="U2106" i="48"/>
  <c r="U2107" i="48"/>
  <c r="U2108" i="48"/>
  <c r="U2109" i="48"/>
  <c r="U2110" i="48"/>
  <c r="U2111" i="48"/>
  <c r="U2112" i="48"/>
  <c r="U2113" i="48"/>
  <c r="U2114" i="48"/>
  <c r="U2115" i="48"/>
  <c r="U2118" i="48"/>
  <c r="U2119" i="48"/>
  <c r="U2120" i="48"/>
  <c r="U2121" i="48"/>
  <c r="U2122" i="48"/>
  <c r="U2123" i="48"/>
  <c r="U2124" i="48"/>
  <c r="U2125" i="48"/>
  <c r="U2126" i="48"/>
  <c r="U2127" i="48"/>
  <c r="U2130" i="48"/>
  <c r="U2131" i="48"/>
  <c r="U2132" i="48"/>
  <c r="U2133" i="48"/>
  <c r="U2134" i="48"/>
  <c r="U2135" i="48"/>
  <c r="U2136" i="48"/>
  <c r="U2137" i="48"/>
  <c r="U2138" i="48"/>
  <c r="U2139" i="48"/>
  <c r="U2142" i="48"/>
  <c r="U2143" i="48"/>
  <c r="U2144" i="48"/>
  <c r="U2145" i="48"/>
  <c r="U2146" i="48"/>
  <c r="U2147" i="48"/>
  <c r="U2148" i="48"/>
  <c r="U2149" i="48"/>
  <c r="U2150" i="48"/>
  <c r="U2151" i="48"/>
  <c r="U2154" i="48"/>
  <c r="U2155" i="48"/>
  <c r="U2156" i="48"/>
  <c r="U2157" i="48"/>
  <c r="U2158" i="48"/>
  <c r="U2159" i="48"/>
  <c r="U2160" i="48"/>
  <c r="U2161" i="48"/>
  <c r="U2162" i="48"/>
  <c r="U2163" i="48"/>
  <c r="U2166" i="48"/>
  <c r="U2167" i="48"/>
  <c r="U2168" i="48"/>
  <c r="U2169" i="48"/>
  <c r="U2170" i="48"/>
  <c r="U2171" i="48"/>
  <c r="U2172" i="48"/>
  <c r="U2173" i="48"/>
  <c r="U2174" i="48"/>
  <c r="U2175" i="48"/>
  <c r="U2176" i="48"/>
  <c r="U2178" i="48"/>
  <c r="U2179" i="48"/>
  <c r="U2180" i="48"/>
  <c r="U2181" i="48"/>
  <c r="U2182" i="48"/>
  <c r="U2183" i="48"/>
  <c r="U2184" i="48"/>
  <c r="U2185" i="48"/>
  <c r="U2186" i="48"/>
  <c r="U2187" i="48"/>
  <c r="U2190" i="48"/>
  <c r="U2191" i="48"/>
  <c r="U2192" i="48"/>
  <c r="U2193" i="48"/>
  <c r="U2194" i="48"/>
  <c r="U2195" i="48"/>
  <c r="U2196" i="48"/>
  <c r="U2197" i="48"/>
  <c r="U2198" i="48"/>
  <c r="U2199" i="48"/>
  <c r="U2202" i="48"/>
  <c r="U2203" i="48"/>
  <c r="U2204" i="48"/>
  <c r="U2205" i="48"/>
  <c r="U2206" i="48"/>
  <c r="U2207" i="48"/>
  <c r="U2208" i="48"/>
  <c r="U2209" i="48"/>
  <c r="U2210" i="48"/>
  <c r="U2211" i="48"/>
  <c r="U2214" i="48"/>
  <c r="U2215" i="48"/>
  <c r="U2216" i="48"/>
  <c r="U2217" i="48"/>
  <c r="U2218" i="48"/>
  <c r="U2219" i="48"/>
  <c r="U2220" i="48"/>
  <c r="U2221" i="48"/>
  <c r="U2222" i="48"/>
  <c r="U4" i="48"/>
  <c r="Y6" i="48"/>
  <c r="Y7" i="48"/>
  <c r="Y8" i="48"/>
  <c r="Y9" i="48"/>
  <c r="Y10" i="48"/>
  <c r="Y11" i="48"/>
  <c r="Y12" i="48"/>
  <c r="Y13" i="48"/>
  <c r="Y14" i="48"/>
  <c r="Y15" i="48"/>
  <c r="Y16" i="48"/>
  <c r="Y17" i="48"/>
  <c r="Y18" i="48"/>
  <c r="Y19" i="48"/>
  <c r="Y20" i="48"/>
  <c r="Y21" i="48"/>
  <c r="Y22" i="48"/>
  <c r="Y23" i="48"/>
  <c r="Y24" i="48"/>
  <c r="Y25" i="48"/>
  <c r="Y26" i="48"/>
  <c r="Y27" i="48"/>
  <c r="Y28" i="48"/>
  <c r="Y29" i="48"/>
  <c r="Y30" i="48"/>
  <c r="Y31" i="48"/>
  <c r="Y32" i="48"/>
  <c r="Y33" i="48"/>
  <c r="Y34" i="48"/>
  <c r="Y35" i="48"/>
  <c r="Y36" i="48"/>
  <c r="Y37" i="48"/>
  <c r="Y38" i="48"/>
  <c r="Y39" i="48"/>
  <c r="Y40" i="48"/>
  <c r="Y41" i="48"/>
  <c r="Y42" i="48"/>
  <c r="Y43" i="48"/>
  <c r="Y44" i="48"/>
  <c r="Y45" i="48"/>
  <c r="Y46" i="48"/>
  <c r="Y47" i="48"/>
  <c r="Y48" i="48"/>
  <c r="Y49" i="48"/>
  <c r="Y50" i="48"/>
  <c r="Y51" i="48"/>
  <c r="Y52" i="48"/>
  <c r="Y53" i="48"/>
  <c r="Y54" i="48"/>
  <c r="Y55" i="48"/>
  <c r="Y56" i="48"/>
  <c r="Y57" i="48"/>
  <c r="Y58" i="48"/>
  <c r="Y59" i="48"/>
  <c r="Y60" i="48"/>
  <c r="Y61" i="48"/>
  <c r="Y62" i="48"/>
  <c r="Y63" i="48"/>
  <c r="Y64" i="48"/>
  <c r="Y65" i="48"/>
  <c r="Y66" i="48"/>
  <c r="Y67" i="48"/>
  <c r="Y68" i="48"/>
  <c r="Y69" i="48"/>
  <c r="Y70" i="48"/>
  <c r="Y71" i="48"/>
  <c r="Y72" i="48"/>
  <c r="Y73" i="48"/>
  <c r="Y74" i="48"/>
  <c r="Y75" i="48"/>
  <c r="Y76" i="48"/>
  <c r="Y77" i="48"/>
  <c r="Y78" i="48"/>
  <c r="Y79" i="48"/>
  <c r="Y80" i="48"/>
  <c r="Y81" i="48"/>
  <c r="Y82" i="48"/>
  <c r="Y83" i="48"/>
  <c r="Y84" i="48"/>
  <c r="Y85" i="48"/>
  <c r="Y86" i="48"/>
  <c r="Y87" i="48"/>
  <c r="Y88" i="48"/>
  <c r="Y89" i="48"/>
  <c r="Y90" i="48"/>
  <c r="Y91" i="48"/>
  <c r="Y92" i="48"/>
  <c r="Y93" i="48"/>
  <c r="Y94" i="48"/>
  <c r="Y95" i="48"/>
  <c r="Y96" i="48"/>
  <c r="Y97" i="48"/>
  <c r="Y98" i="48"/>
  <c r="Y99" i="48"/>
  <c r="Y100" i="48"/>
  <c r="Y101" i="48"/>
  <c r="Y102" i="48"/>
  <c r="Y103" i="48"/>
  <c r="Y104" i="48"/>
  <c r="Y105" i="48"/>
  <c r="Y106" i="48"/>
  <c r="Y107" i="48"/>
  <c r="Y108" i="48"/>
  <c r="Y109" i="48"/>
  <c r="Y110" i="48"/>
  <c r="Y111" i="48"/>
  <c r="Y112" i="48"/>
  <c r="Y113" i="48"/>
  <c r="Y114" i="48"/>
  <c r="Y115" i="48"/>
  <c r="Y116" i="48"/>
  <c r="Y117" i="48"/>
  <c r="Y118" i="48"/>
  <c r="Y119" i="48"/>
  <c r="Y120" i="48"/>
  <c r="Y121" i="48"/>
  <c r="Y122" i="48"/>
  <c r="Y123" i="48"/>
  <c r="Y124" i="48"/>
  <c r="Y125" i="48"/>
  <c r="Y126" i="48"/>
  <c r="Y127" i="48"/>
  <c r="Y128" i="48"/>
  <c r="Y129" i="48"/>
  <c r="Y130" i="48"/>
  <c r="Y131" i="48"/>
  <c r="Y132" i="48"/>
  <c r="Y133" i="48"/>
  <c r="Y134" i="48"/>
  <c r="Y135" i="48"/>
  <c r="Y136" i="48"/>
  <c r="Y137" i="48"/>
  <c r="Y138" i="48"/>
  <c r="Y139" i="48"/>
  <c r="Y140" i="48"/>
  <c r="Y141" i="48"/>
  <c r="Y142" i="48"/>
  <c r="Y143" i="48"/>
  <c r="Y144" i="48"/>
  <c r="Y145" i="48"/>
  <c r="Y146" i="48"/>
  <c r="Y147" i="48"/>
  <c r="Y148" i="48"/>
  <c r="Y149" i="48"/>
  <c r="Y150" i="48"/>
  <c r="Y151" i="48"/>
  <c r="Y152" i="48"/>
  <c r="Y153" i="48"/>
  <c r="Y154" i="48"/>
  <c r="Y155" i="48"/>
  <c r="Y156" i="48"/>
  <c r="Y157" i="48"/>
  <c r="Y158" i="48"/>
  <c r="Y159" i="48"/>
  <c r="Y160" i="48"/>
  <c r="Y161" i="48"/>
  <c r="Y162" i="48"/>
  <c r="Y163" i="48"/>
  <c r="Y164" i="48"/>
  <c r="Y165" i="48"/>
  <c r="Y166" i="48"/>
  <c r="Y167" i="48"/>
  <c r="Y168" i="48"/>
  <c r="Y169" i="48"/>
  <c r="Y170" i="48"/>
  <c r="Y171" i="48"/>
  <c r="Y172" i="48"/>
  <c r="Y173" i="48"/>
  <c r="Y174" i="48"/>
  <c r="Y175" i="48"/>
  <c r="Y176" i="48"/>
  <c r="Y177" i="48"/>
  <c r="Y178" i="48"/>
  <c r="Y179" i="48"/>
  <c r="Y180" i="48"/>
  <c r="Y181" i="48"/>
  <c r="Y182" i="48"/>
  <c r="Y183" i="48"/>
  <c r="Y184" i="48"/>
  <c r="Y185" i="48"/>
  <c r="Y186" i="48"/>
  <c r="Y187" i="48"/>
  <c r="Y188" i="48"/>
  <c r="Y189" i="48"/>
  <c r="Y190" i="48"/>
  <c r="Y191" i="48"/>
  <c r="Y192" i="48"/>
  <c r="Y193" i="48"/>
  <c r="Y194" i="48"/>
  <c r="Y195" i="48"/>
  <c r="Y196" i="48"/>
  <c r="Y197" i="48"/>
  <c r="Y198" i="48"/>
  <c r="Y199" i="48"/>
  <c r="Y200" i="48"/>
  <c r="Y201" i="48"/>
  <c r="Y202" i="48"/>
  <c r="Y203" i="48"/>
  <c r="Y204" i="48"/>
  <c r="Y205" i="48"/>
  <c r="Y206" i="48"/>
  <c r="Y207" i="48"/>
  <c r="Y208" i="48"/>
  <c r="Y209" i="48"/>
  <c r="Y210" i="48"/>
  <c r="Y211" i="48"/>
  <c r="Y212" i="48"/>
  <c r="Y213" i="48"/>
  <c r="Y214" i="48"/>
  <c r="Y215" i="48"/>
  <c r="Y216" i="48"/>
  <c r="Y217" i="48"/>
  <c r="Y218" i="48"/>
  <c r="Y219" i="48"/>
  <c r="Y220" i="48"/>
  <c r="Y221" i="48"/>
  <c r="Y222" i="48"/>
  <c r="Y223" i="48"/>
  <c r="Y224" i="48"/>
  <c r="Y225" i="48"/>
  <c r="Y226" i="48"/>
  <c r="Y227" i="48"/>
  <c r="Y228" i="48"/>
  <c r="Y229" i="48"/>
  <c r="Y230" i="48"/>
  <c r="Y231" i="48"/>
  <c r="Y232" i="48"/>
  <c r="Y233" i="48"/>
  <c r="Y234" i="48"/>
  <c r="Y235" i="48"/>
  <c r="Y236" i="48"/>
  <c r="Y237" i="48"/>
  <c r="Y238" i="48"/>
  <c r="Y239" i="48"/>
  <c r="Y240" i="48"/>
  <c r="Y241" i="48"/>
  <c r="Y242" i="48"/>
  <c r="Y243" i="48"/>
  <c r="Y244" i="48"/>
  <c r="Y245" i="48"/>
  <c r="Y246" i="48"/>
  <c r="Y247" i="48"/>
  <c r="Y248" i="48"/>
  <c r="Y249" i="48"/>
  <c r="Y250" i="48"/>
  <c r="Y251" i="48"/>
  <c r="Y252" i="48"/>
  <c r="Y253" i="48"/>
  <c r="Y254" i="48"/>
  <c r="Y255" i="48"/>
  <c r="Y256" i="48"/>
  <c r="Y257" i="48"/>
  <c r="Y258" i="48"/>
  <c r="Y259" i="48"/>
  <c r="Y260" i="48"/>
  <c r="Y261" i="48"/>
  <c r="Y262" i="48"/>
  <c r="Y263" i="48"/>
  <c r="Y264" i="48"/>
  <c r="Y265" i="48"/>
  <c r="Y266" i="48"/>
  <c r="Y267" i="48"/>
  <c r="Y268" i="48"/>
  <c r="Y269" i="48"/>
  <c r="Y270" i="48"/>
  <c r="Y271" i="48"/>
  <c r="Y272" i="48"/>
  <c r="Y273" i="48"/>
  <c r="Y274" i="48"/>
  <c r="Y275" i="48"/>
  <c r="Y276" i="48"/>
  <c r="Y277" i="48"/>
  <c r="Y278" i="48"/>
  <c r="Y279" i="48"/>
  <c r="Y280" i="48"/>
  <c r="Y281" i="48"/>
  <c r="Y282" i="48"/>
  <c r="Y283" i="48"/>
  <c r="Y284" i="48"/>
  <c r="Y285" i="48"/>
  <c r="Y286" i="48"/>
  <c r="Y287" i="48"/>
  <c r="Y288" i="48"/>
  <c r="Y289" i="48"/>
  <c r="Y290" i="48"/>
  <c r="Y291" i="48"/>
  <c r="Y292" i="48"/>
  <c r="Y293" i="48"/>
  <c r="Y294" i="48"/>
  <c r="Y295" i="48"/>
  <c r="Y296" i="48"/>
  <c r="Y297" i="48"/>
  <c r="Y298" i="48"/>
  <c r="Y299" i="48"/>
  <c r="Y300" i="48"/>
  <c r="Y301" i="48"/>
  <c r="Y302" i="48"/>
  <c r="Y303" i="48"/>
  <c r="Y304" i="48"/>
  <c r="Y305" i="48"/>
  <c r="Y306" i="48"/>
  <c r="Y307" i="48"/>
  <c r="Y308" i="48"/>
  <c r="Y309" i="48"/>
  <c r="Y310" i="48"/>
  <c r="Y311" i="48"/>
  <c r="Y312" i="48"/>
  <c r="Y313" i="48"/>
  <c r="Y314" i="48"/>
  <c r="Y315" i="48"/>
  <c r="Y316" i="48"/>
  <c r="Y317" i="48"/>
  <c r="Y318" i="48"/>
  <c r="Y319" i="48"/>
  <c r="Y320" i="48"/>
  <c r="Y321" i="48"/>
  <c r="Y322" i="48"/>
  <c r="Y323" i="48"/>
  <c r="Y324" i="48"/>
  <c r="Y325" i="48"/>
  <c r="Y326" i="48"/>
  <c r="Y327" i="48"/>
  <c r="Y328" i="48"/>
  <c r="Y329" i="48"/>
  <c r="Y330" i="48"/>
  <c r="Y331" i="48"/>
  <c r="Y332" i="48"/>
  <c r="Y333" i="48"/>
  <c r="Y334" i="48"/>
  <c r="Y335" i="48"/>
  <c r="Y336" i="48"/>
  <c r="Y337" i="48"/>
  <c r="Y338" i="48"/>
  <c r="Y339" i="48"/>
  <c r="Y340" i="48"/>
  <c r="Y341" i="48"/>
  <c r="Y342" i="48"/>
  <c r="Y343" i="48"/>
  <c r="Y344" i="48"/>
  <c r="Y345" i="48"/>
  <c r="Y346" i="48"/>
  <c r="Y347" i="48"/>
  <c r="Y348" i="48"/>
  <c r="Y349" i="48"/>
  <c r="Y350" i="48"/>
  <c r="Y351" i="48"/>
  <c r="Y352" i="48"/>
  <c r="Y353" i="48"/>
  <c r="Y354" i="48"/>
  <c r="Y355" i="48"/>
  <c r="Y356" i="48"/>
  <c r="Y357" i="48"/>
  <c r="Y358" i="48"/>
  <c r="Y359" i="48"/>
  <c r="Y360" i="48"/>
  <c r="Y361" i="48"/>
  <c r="Y362" i="48"/>
  <c r="Y363" i="48"/>
  <c r="Y364" i="48"/>
  <c r="Y365" i="48"/>
  <c r="Y366" i="48"/>
  <c r="Y367" i="48"/>
  <c r="Y368" i="48"/>
  <c r="Y369" i="48"/>
  <c r="Y370" i="48"/>
  <c r="Y371" i="48"/>
  <c r="Y372" i="48"/>
  <c r="Y373" i="48"/>
  <c r="Y374" i="48"/>
  <c r="Y375" i="48"/>
  <c r="Y376" i="48"/>
  <c r="Y377" i="48"/>
  <c r="Y378" i="48"/>
  <c r="Y379" i="48"/>
  <c r="Y380" i="48"/>
  <c r="Y381" i="48"/>
  <c r="Y382" i="48"/>
  <c r="Y383" i="48"/>
  <c r="Y384" i="48"/>
  <c r="Y385" i="48"/>
  <c r="Y386" i="48"/>
  <c r="Y387" i="48"/>
  <c r="Y388" i="48"/>
  <c r="Y389" i="48"/>
  <c r="Y390" i="48"/>
  <c r="Y391" i="48"/>
  <c r="Y392" i="48"/>
  <c r="Y393" i="48"/>
  <c r="Y394" i="48"/>
  <c r="Y395" i="48"/>
  <c r="Y396" i="48"/>
  <c r="Y397" i="48"/>
  <c r="Y398" i="48"/>
  <c r="Y399" i="48"/>
  <c r="Y400" i="48"/>
  <c r="Y401" i="48"/>
  <c r="Y402" i="48"/>
  <c r="Y403" i="48"/>
  <c r="Y404" i="48"/>
  <c r="Y405" i="48"/>
  <c r="Y406" i="48"/>
  <c r="Y407" i="48"/>
  <c r="Y408" i="48"/>
  <c r="Y409" i="48"/>
  <c r="Y410" i="48"/>
  <c r="Y411" i="48"/>
  <c r="Y412" i="48"/>
  <c r="Y413" i="48"/>
  <c r="Y414" i="48"/>
  <c r="Y415" i="48"/>
  <c r="Y416" i="48"/>
  <c r="Y417" i="48"/>
  <c r="Y418" i="48"/>
  <c r="Y419" i="48"/>
  <c r="Y420" i="48"/>
  <c r="Y421" i="48"/>
  <c r="Y422" i="48"/>
  <c r="Y424" i="48"/>
  <c r="Y425" i="48"/>
  <c r="Y426" i="48"/>
  <c r="Y427" i="48"/>
  <c r="Y428" i="48"/>
  <c r="Y429" i="48"/>
  <c r="Y430" i="48"/>
  <c r="Y431" i="48"/>
  <c r="Y432" i="48"/>
  <c r="Y433" i="48"/>
  <c r="Y434" i="48"/>
  <c r="Y435" i="48"/>
  <c r="Y436" i="48"/>
  <c r="Y437" i="48"/>
  <c r="Y438" i="48"/>
  <c r="Y439" i="48"/>
  <c r="Y440" i="48"/>
  <c r="Y441" i="48"/>
  <c r="Y442" i="48"/>
  <c r="Y443" i="48"/>
  <c r="Y444" i="48"/>
  <c r="Y445" i="48"/>
  <c r="Y446" i="48"/>
  <c r="Y447" i="48"/>
  <c r="Y448" i="48"/>
  <c r="Y449" i="48"/>
  <c r="Y450" i="48"/>
  <c r="Y451" i="48"/>
  <c r="Y452" i="48"/>
  <c r="Y453" i="48"/>
  <c r="Y454" i="48"/>
  <c r="Y455" i="48"/>
  <c r="Y456" i="48"/>
  <c r="Y457" i="48"/>
  <c r="Y458" i="48"/>
  <c r="Y459" i="48"/>
  <c r="Y460" i="48"/>
  <c r="Y461" i="48"/>
  <c r="Y462" i="48"/>
  <c r="Y463" i="48"/>
  <c r="Y464" i="48"/>
  <c r="Y465" i="48"/>
  <c r="Y466" i="48"/>
  <c r="Y467" i="48"/>
  <c r="Y468" i="48"/>
  <c r="Y469" i="48"/>
  <c r="Y470" i="48"/>
  <c r="Y471" i="48"/>
  <c r="Y472" i="48"/>
  <c r="Y473" i="48"/>
  <c r="Y474" i="48"/>
  <c r="Y475" i="48"/>
  <c r="Y476" i="48"/>
  <c r="Y477" i="48"/>
  <c r="Y478" i="48"/>
  <c r="Y479" i="48"/>
  <c r="Y480" i="48"/>
  <c r="Y481" i="48"/>
  <c r="Y482" i="48"/>
  <c r="Y483" i="48"/>
  <c r="Y484" i="48"/>
  <c r="Y485" i="48"/>
  <c r="Y486" i="48"/>
  <c r="Y487" i="48"/>
  <c r="Y488" i="48"/>
  <c r="Y489" i="48"/>
  <c r="Y490" i="48"/>
  <c r="Y491" i="48"/>
  <c r="Y492" i="48"/>
  <c r="Y493" i="48"/>
  <c r="Y494" i="48"/>
  <c r="Y495" i="48"/>
  <c r="Y496" i="48"/>
  <c r="Y497" i="48"/>
  <c r="Y498" i="48"/>
  <c r="Y499" i="48"/>
  <c r="Y500" i="48"/>
  <c r="Y501" i="48"/>
  <c r="Y502" i="48"/>
  <c r="Y503" i="48"/>
  <c r="Y504" i="48"/>
  <c r="Y505" i="48"/>
  <c r="Y506" i="48"/>
  <c r="Y507" i="48"/>
  <c r="Y508" i="48"/>
  <c r="Y509" i="48"/>
  <c r="Y510" i="48"/>
  <c r="Y511" i="48"/>
  <c r="Y512" i="48"/>
  <c r="Y513" i="48"/>
  <c r="Y514" i="48"/>
  <c r="Y515" i="48"/>
  <c r="Y516" i="48"/>
  <c r="Y517" i="48"/>
  <c r="Y518" i="48"/>
  <c r="Y519" i="48"/>
  <c r="Y520" i="48"/>
  <c r="Y521" i="48"/>
  <c r="Y522" i="48"/>
  <c r="Y523" i="48"/>
  <c r="Y524" i="48"/>
  <c r="Y525" i="48"/>
  <c r="Y526" i="48"/>
  <c r="Y527" i="48"/>
  <c r="Y528" i="48"/>
  <c r="Y529" i="48"/>
  <c r="Y530" i="48"/>
  <c r="Y531" i="48"/>
  <c r="Y532" i="48"/>
  <c r="Y533" i="48"/>
  <c r="Y534" i="48"/>
  <c r="Y535" i="48"/>
  <c r="Y536" i="48"/>
  <c r="Y537" i="48"/>
  <c r="Y538" i="48"/>
  <c r="Y539" i="48"/>
  <c r="Y540" i="48"/>
  <c r="Y541" i="48"/>
  <c r="Y542" i="48"/>
  <c r="Y543" i="48"/>
  <c r="Y544" i="48"/>
  <c r="Y545" i="48"/>
  <c r="Y546" i="48"/>
  <c r="Y547" i="48"/>
  <c r="Y548" i="48"/>
  <c r="Y549" i="48"/>
  <c r="Y550" i="48"/>
  <c r="Y551" i="48"/>
  <c r="Y552" i="48"/>
  <c r="Y553" i="48"/>
  <c r="Y554" i="48"/>
  <c r="Y555" i="48"/>
  <c r="Y556" i="48"/>
  <c r="Y557" i="48"/>
  <c r="Y558" i="48"/>
  <c r="Y559" i="48"/>
  <c r="Y560" i="48"/>
  <c r="Y561" i="48"/>
  <c r="Y562" i="48"/>
  <c r="Y563" i="48"/>
  <c r="Y564" i="48"/>
  <c r="Y565" i="48"/>
  <c r="Y566" i="48"/>
  <c r="Y567" i="48"/>
  <c r="Y568" i="48"/>
  <c r="Y569" i="48"/>
  <c r="Y570" i="48"/>
  <c r="Y571" i="48"/>
  <c r="Y572" i="48"/>
  <c r="Y573" i="48"/>
  <c r="Y574" i="48"/>
  <c r="Y575" i="48"/>
  <c r="Y576" i="48"/>
  <c r="Y577" i="48"/>
  <c r="Y578" i="48"/>
  <c r="Y579" i="48"/>
  <c r="Y580" i="48"/>
  <c r="Y581" i="48"/>
  <c r="Y582" i="48"/>
  <c r="Y583" i="48"/>
  <c r="Y584" i="48"/>
  <c r="Y585" i="48"/>
  <c r="Y586" i="48"/>
  <c r="Y587" i="48"/>
  <c r="Y588" i="48"/>
  <c r="Y589" i="48"/>
  <c r="Y590" i="48"/>
  <c r="Y591" i="48"/>
  <c r="Y592" i="48"/>
  <c r="Y593" i="48"/>
  <c r="Y594" i="48"/>
  <c r="Y595" i="48"/>
  <c r="Y596" i="48"/>
  <c r="Y597" i="48"/>
  <c r="Y598" i="48"/>
  <c r="Y599" i="48"/>
  <c r="Y600" i="48"/>
  <c r="Y601" i="48"/>
  <c r="Y602" i="48"/>
  <c r="Y603" i="48"/>
  <c r="Y604" i="48"/>
  <c r="Y605" i="48"/>
  <c r="Y606" i="48"/>
  <c r="Y607" i="48"/>
  <c r="Y608" i="48"/>
  <c r="Y609" i="48"/>
  <c r="Y610" i="48"/>
  <c r="Y611" i="48"/>
  <c r="Y612" i="48"/>
  <c r="Y613" i="48"/>
  <c r="Y614" i="48"/>
  <c r="Y615" i="48"/>
  <c r="Y616" i="48"/>
  <c r="Y617" i="48"/>
  <c r="Y618" i="48"/>
  <c r="Y619" i="48"/>
  <c r="Y620" i="48"/>
  <c r="Y621" i="48"/>
  <c r="Y622" i="48"/>
  <c r="Y623" i="48"/>
  <c r="Y624" i="48"/>
  <c r="Y625" i="48"/>
  <c r="Y626" i="48"/>
  <c r="Y627" i="48"/>
  <c r="Y628" i="48"/>
  <c r="Y629" i="48"/>
  <c r="Y630" i="48"/>
  <c r="Y631" i="48"/>
  <c r="Y632" i="48"/>
  <c r="Y633" i="48"/>
  <c r="Y634" i="48"/>
  <c r="Y635" i="48"/>
  <c r="Y636" i="48"/>
  <c r="Y637" i="48"/>
  <c r="Y638" i="48"/>
  <c r="Y639" i="48"/>
  <c r="Y640" i="48"/>
  <c r="Y641" i="48"/>
  <c r="Y642" i="48"/>
  <c r="Y643" i="48"/>
  <c r="Y644" i="48"/>
  <c r="Y645" i="48"/>
  <c r="Y646" i="48"/>
  <c r="Y647" i="48"/>
  <c r="Y648" i="48"/>
  <c r="Y649" i="48"/>
  <c r="Y650" i="48"/>
  <c r="Y651" i="48"/>
  <c r="Y652" i="48"/>
  <c r="Y653" i="48"/>
  <c r="Y654" i="48"/>
  <c r="Y655" i="48"/>
  <c r="Y656" i="48"/>
  <c r="Y657" i="48"/>
  <c r="Y658" i="48"/>
  <c r="Y659" i="48"/>
  <c r="Y660" i="48"/>
  <c r="Y661" i="48"/>
  <c r="Y662" i="48"/>
  <c r="Y663" i="48"/>
  <c r="Y664" i="48"/>
  <c r="Y665" i="48"/>
  <c r="Y666" i="48"/>
  <c r="Y667" i="48"/>
  <c r="Y668" i="48"/>
  <c r="Y669" i="48"/>
  <c r="Y670" i="48"/>
  <c r="Y671" i="48"/>
  <c r="Y672" i="48"/>
  <c r="Y673" i="48"/>
  <c r="Y674" i="48"/>
  <c r="Y675" i="48"/>
  <c r="Y676" i="48"/>
  <c r="Y677" i="48"/>
  <c r="Y678" i="48"/>
  <c r="Y679" i="48"/>
  <c r="Y680" i="48"/>
  <c r="Y681" i="48"/>
  <c r="Y682" i="48"/>
  <c r="Y683" i="48"/>
  <c r="Y684" i="48"/>
  <c r="Y685" i="48"/>
  <c r="Y686" i="48"/>
  <c r="Y687" i="48"/>
  <c r="Y688" i="48"/>
  <c r="Y689" i="48"/>
  <c r="Y690" i="48"/>
  <c r="Y691" i="48"/>
  <c r="Y692" i="48"/>
  <c r="Y693" i="48"/>
  <c r="Y694" i="48"/>
  <c r="Y695" i="48"/>
  <c r="Y696" i="48"/>
  <c r="Y697" i="48"/>
  <c r="Y698" i="48"/>
  <c r="Y699" i="48"/>
  <c r="Y700" i="48"/>
  <c r="Y701" i="48"/>
  <c r="Y702" i="48"/>
  <c r="Y703" i="48"/>
  <c r="Y704" i="48"/>
  <c r="Y705" i="48"/>
  <c r="Y706" i="48"/>
  <c r="Y707" i="48"/>
  <c r="Y708" i="48"/>
  <c r="Y709" i="48"/>
  <c r="Y710" i="48"/>
  <c r="Y711" i="48"/>
  <c r="Y712" i="48"/>
  <c r="Y713" i="48"/>
  <c r="Y714" i="48"/>
  <c r="Y715" i="48"/>
  <c r="Y716" i="48"/>
  <c r="Y717" i="48"/>
  <c r="Y718" i="48"/>
  <c r="Y719" i="48"/>
  <c r="Y720" i="48"/>
  <c r="Y721" i="48"/>
  <c r="Y722" i="48"/>
  <c r="Y723" i="48"/>
  <c r="Y724" i="48"/>
  <c r="Y725" i="48"/>
  <c r="Y726" i="48"/>
  <c r="Y727" i="48"/>
  <c r="Y728" i="48"/>
  <c r="Y729" i="48"/>
  <c r="Y730" i="48"/>
  <c r="Y731" i="48"/>
  <c r="Y732" i="48"/>
  <c r="Y733" i="48"/>
  <c r="Y734" i="48"/>
  <c r="Y735" i="48"/>
  <c r="Y736" i="48"/>
  <c r="Y737" i="48"/>
  <c r="Y738" i="48"/>
  <c r="Y739" i="48"/>
  <c r="Y740" i="48"/>
  <c r="Y741" i="48"/>
  <c r="Y742" i="48"/>
  <c r="Y743" i="48"/>
  <c r="Y744" i="48"/>
  <c r="Y745" i="48"/>
  <c r="Y746" i="48"/>
  <c r="Y747" i="48"/>
  <c r="Y748" i="48"/>
  <c r="Y749" i="48"/>
  <c r="Y750" i="48"/>
  <c r="Y751" i="48"/>
  <c r="Y752" i="48"/>
  <c r="Y753" i="48"/>
  <c r="Y754" i="48"/>
  <c r="Y755" i="48"/>
  <c r="Y756" i="48"/>
  <c r="Y757" i="48"/>
  <c r="Y758" i="48"/>
  <c r="Y759" i="48"/>
  <c r="Y760" i="48"/>
  <c r="Y761" i="48"/>
  <c r="Y762" i="48"/>
  <c r="Y763" i="48"/>
  <c r="Y764" i="48"/>
  <c r="Y765" i="48"/>
  <c r="Y766" i="48"/>
  <c r="Y767" i="48"/>
  <c r="Y768" i="48"/>
  <c r="Y769" i="48"/>
  <c r="Y770" i="48"/>
  <c r="Y771" i="48"/>
  <c r="Y772" i="48"/>
  <c r="Y773" i="48"/>
  <c r="Y774" i="48"/>
  <c r="Y775" i="48"/>
  <c r="Y776" i="48"/>
  <c r="Y777" i="48"/>
  <c r="Y778" i="48"/>
  <c r="Y779" i="48"/>
  <c r="Y780" i="48"/>
  <c r="Y781" i="48"/>
  <c r="Y782" i="48"/>
  <c r="Y783" i="48"/>
  <c r="Y784" i="48"/>
  <c r="Y785" i="48"/>
  <c r="Y786" i="48"/>
  <c r="Y787" i="48"/>
  <c r="Y788" i="48"/>
  <c r="Y789" i="48"/>
  <c r="Y790" i="48"/>
  <c r="Y791" i="48"/>
  <c r="Y792" i="48"/>
  <c r="Y793" i="48"/>
  <c r="Y794" i="48"/>
  <c r="Y795" i="48"/>
  <c r="Y796" i="48"/>
  <c r="Y797" i="48"/>
  <c r="Y798" i="48"/>
  <c r="Y799" i="48"/>
  <c r="Y800" i="48"/>
  <c r="Y801" i="48"/>
  <c r="Y802" i="48"/>
  <c r="Y803" i="48"/>
  <c r="Y804" i="48"/>
  <c r="Y805" i="48"/>
  <c r="Y806" i="48"/>
  <c r="Y807" i="48"/>
  <c r="Y808" i="48"/>
  <c r="Y809" i="48"/>
  <c r="Y810" i="48"/>
  <c r="Y811" i="48"/>
  <c r="Y812" i="48"/>
  <c r="Y813" i="48"/>
  <c r="Y814" i="48"/>
  <c r="Y815" i="48"/>
  <c r="Y816" i="48"/>
  <c r="Y817" i="48"/>
  <c r="Y818" i="48"/>
  <c r="Y819" i="48"/>
  <c r="Y820" i="48"/>
  <c r="Y821" i="48"/>
  <c r="Y822" i="48"/>
  <c r="Y823" i="48"/>
  <c r="Y824" i="48"/>
  <c r="Y825" i="48"/>
  <c r="Y826" i="48"/>
  <c r="Y827" i="48"/>
  <c r="Y828" i="48"/>
  <c r="Y829" i="48"/>
  <c r="Y830" i="48"/>
  <c r="Y831" i="48"/>
  <c r="Y832" i="48"/>
  <c r="Y833" i="48"/>
  <c r="Y834" i="48"/>
  <c r="Y835" i="48"/>
  <c r="Y836" i="48"/>
  <c r="Y837" i="48"/>
  <c r="Y838" i="48"/>
  <c r="Y839" i="48"/>
  <c r="Y840" i="48"/>
  <c r="Y841" i="48"/>
  <c r="Y842" i="48"/>
  <c r="Y843" i="48"/>
  <c r="Y844" i="48"/>
  <c r="Y845" i="48"/>
  <c r="Y846" i="48"/>
  <c r="Y847" i="48"/>
  <c r="Y848" i="48"/>
  <c r="Y849" i="48"/>
  <c r="Y850" i="48"/>
  <c r="Y851" i="48"/>
  <c r="Y852" i="48"/>
  <c r="Y853" i="48"/>
  <c r="Y854" i="48"/>
  <c r="Y855" i="48"/>
  <c r="Y856" i="48"/>
  <c r="Y857" i="48"/>
  <c r="Y858" i="48"/>
  <c r="Y859" i="48"/>
  <c r="Y860" i="48"/>
  <c r="Y861" i="48"/>
  <c r="Y862" i="48"/>
  <c r="Y863" i="48"/>
  <c r="Y864" i="48"/>
  <c r="Y865" i="48"/>
  <c r="Y866" i="48"/>
  <c r="Y867" i="48"/>
  <c r="Y868" i="48"/>
  <c r="Y869" i="48"/>
  <c r="Y870" i="48"/>
  <c r="Y871" i="48"/>
  <c r="Y872" i="48"/>
  <c r="Y873" i="48"/>
  <c r="Y874" i="48"/>
  <c r="Y875" i="48"/>
  <c r="Y876" i="48"/>
  <c r="Y877" i="48"/>
  <c r="Y878" i="48"/>
  <c r="Y879" i="48"/>
  <c r="Y880" i="48"/>
  <c r="Y881" i="48"/>
  <c r="Y882" i="48"/>
  <c r="Y883" i="48"/>
  <c r="Y884" i="48"/>
  <c r="Y885" i="48"/>
  <c r="Y886" i="48"/>
  <c r="Y887" i="48"/>
  <c r="Y888" i="48"/>
  <c r="Y889" i="48"/>
  <c r="Y890" i="48"/>
  <c r="Y891" i="48"/>
  <c r="Y892" i="48"/>
  <c r="Y893" i="48"/>
  <c r="Y894" i="48"/>
  <c r="Y895" i="48"/>
  <c r="Y896" i="48"/>
  <c r="Y897" i="48"/>
  <c r="Y898" i="48"/>
  <c r="Y899" i="48"/>
  <c r="Y900" i="48"/>
  <c r="Y901" i="48"/>
  <c r="Y902" i="48"/>
  <c r="Y903" i="48"/>
  <c r="Y904" i="48"/>
  <c r="Y905" i="48"/>
  <c r="Y906" i="48"/>
  <c r="Y907" i="48"/>
  <c r="Y908" i="48"/>
  <c r="Y909" i="48"/>
  <c r="Y910" i="48"/>
  <c r="Y911" i="48"/>
  <c r="Y912" i="48"/>
  <c r="Y913" i="48"/>
  <c r="Y914" i="48"/>
  <c r="Y915" i="48"/>
  <c r="Y916" i="48"/>
  <c r="Y917" i="48"/>
  <c r="Y918" i="48"/>
  <c r="Y919" i="48"/>
  <c r="Y920" i="48"/>
  <c r="Y921" i="48"/>
  <c r="Y922" i="48"/>
  <c r="Y923" i="48"/>
  <c r="Y924" i="48"/>
  <c r="Y925" i="48"/>
  <c r="Y926" i="48"/>
  <c r="Y927" i="48"/>
  <c r="Y928" i="48"/>
  <c r="Y929" i="48"/>
  <c r="Y930" i="48"/>
  <c r="Y931" i="48"/>
  <c r="Y932" i="48"/>
  <c r="Y933" i="48"/>
  <c r="Y934" i="48"/>
  <c r="Y935" i="48"/>
  <c r="Y936" i="48"/>
  <c r="Y937" i="48"/>
  <c r="Y938" i="48"/>
  <c r="Y939" i="48"/>
  <c r="Y940" i="48"/>
  <c r="Y941" i="48"/>
  <c r="Y942" i="48"/>
  <c r="Y943" i="48"/>
  <c r="Y944" i="48"/>
  <c r="Y945" i="48"/>
  <c r="Y946" i="48"/>
  <c r="Y947" i="48"/>
  <c r="Y948" i="48"/>
  <c r="Y949" i="48"/>
  <c r="Y950" i="48"/>
  <c r="Y951" i="48"/>
  <c r="Y952" i="48"/>
  <c r="Y953" i="48"/>
  <c r="Y954" i="48"/>
  <c r="Y955" i="48"/>
  <c r="Y956" i="48"/>
  <c r="Y957" i="48"/>
  <c r="Y958" i="48"/>
  <c r="Y959" i="48"/>
  <c r="Y960" i="48"/>
  <c r="Y961" i="48"/>
  <c r="Y962" i="48"/>
  <c r="Y963" i="48"/>
  <c r="Y964" i="48"/>
  <c r="Y965" i="48"/>
  <c r="Y966" i="48"/>
  <c r="Y967" i="48"/>
  <c r="Y968" i="48"/>
  <c r="Y969" i="48"/>
  <c r="Y970" i="48"/>
  <c r="Y971" i="48"/>
  <c r="Y972" i="48"/>
  <c r="Y973" i="48"/>
  <c r="Y974" i="48"/>
  <c r="Y975" i="48"/>
  <c r="Y976" i="48"/>
  <c r="Y977" i="48"/>
  <c r="Y978" i="48"/>
  <c r="Y979" i="48"/>
  <c r="Y980" i="48"/>
  <c r="Y981" i="48"/>
  <c r="Y982" i="48"/>
  <c r="Y983" i="48"/>
  <c r="Y984" i="48"/>
  <c r="Y985" i="48"/>
  <c r="Y986" i="48"/>
  <c r="Y987" i="48"/>
  <c r="Y988" i="48"/>
  <c r="Y989" i="48"/>
  <c r="Y990" i="48"/>
  <c r="Y991" i="48"/>
  <c r="Y992" i="48"/>
  <c r="Y993" i="48"/>
  <c r="Y994" i="48"/>
  <c r="Y995" i="48"/>
  <c r="Y996" i="48"/>
  <c r="Y997" i="48"/>
  <c r="Y998" i="48"/>
  <c r="Y999" i="48"/>
  <c r="Y1000" i="48"/>
  <c r="Y1001" i="48"/>
  <c r="Y1002" i="48"/>
  <c r="Y1003" i="48"/>
  <c r="Y1004" i="48"/>
  <c r="Y1005" i="48"/>
  <c r="Y1006" i="48"/>
  <c r="Y1007" i="48"/>
  <c r="Y1008" i="48"/>
  <c r="Y1009" i="48"/>
  <c r="Y1010" i="48"/>
  <c r="Y1011" i="48"/>
  <c r="Y1012" i="48"/>
  <c r="Y1013" i="48"/>
  <c r="Y1014" i="48"/>
  <c r="Y1015" i="48"/>
  <c r="Y1016" i="48"/>
  <c r="Y1017" i="48"/>
  <c r="Y1018" i="48"/>
  <c r="Y1019" i="48"/>
  <c r="Y1020" i="48"/>
  <c r="Y1021" i="48"/>
  <c r="Y1022" i="48"/>
  <c r="Y1023" i="48"/>
  <c r="Y1024" i="48"/>
  <c r="Y1025" i="48"/>
  <c r="Y1026" i="48"/>
  <c r="Y1027" i="48"/>
  <c r="Y1028" i="48"/>
  <c r="Y1029" i="48"/>
  <c r="Y1030" i="48"/>
  <c r="Y1031" i="48"/>
  <c r="Y1032" i="48"/>
  <c r="Y1033" i="48"/>
  <c r="Y1034" i="48"/>
  <c r="Y1035" i="48"/>
  <c r="Y1036" i="48"/>
  <c r="Y1037" i="48"/>
  <c r="Y1038" i="48"/>
  <c r="Y1039" i="48"/>
  <c r="Y1040" i="48"/>
  <c r="Y1041" i="48"/>
  <c r="Y1042" i="48"/>
  <c r="Y1043" i="48"/>
  <c r="Y1044" i="48"/>
  <c r="Y1045" i="48"/>
  <c r="Y1046" i="48"/>
  <c r="Y1047" i="48"/>
  <c r="Y1048" i="48"/>
  <c r="Y1049" i="48"/>
  <c r="Y1050" i="48"/>
  <c r="Y1051" i="48"/>
  <c r="Y1052" i="48"/>
  <c r="Y1053" i="48"/>
  <c r="Y1054" i="48"/>
  <c r="Y1055" i="48"/>
  <c r="Y1056" i="48"/>
  <c r="Y1057" i="48"/>
  <c r="Y1058" i="48"/>
  <c r="Y1059" i="48"/>
  <c r="Y1060" i="48"/>
  <c r="Y1061" i="48"/>
  <c r="Y1062" i="48"/>
  <c r="Y1063" i="48"/>
  <c r="Y1064" i="48"/>
  <c r="Y1065" i="48"/>
  <c r="Y1066" i="48"/>
  <c r="Y1067" i="48"/>
  <c r="Y1068" i="48"/>
  <c r="Y1069" i="48"/>
  <c r="Y1070" i="48"/>
  <c r="Y1071" i="48"/>
  <c r="Y1072" i="48"/>
  <c r="Y1073" i="48"/>
  <c r="Y1074" i="48"/>
  <c r="Y1075" i="48"/>
  <c r="Y1076" i="48"/>
  <c r="Y1077" i="48"/>
  <c r="Y1078" i="48"/>
  <c r="Y1079" i="48"/>
  <c r="Y1080" i="48"/>
  <c r="Y1081" i="48"/>
  <c r="Y1082" i="48"/>
  <c r="Y1083" i="48"/>
  <c r="Y1084" i="48"/>
  <c r="Y1085" i="48"/>
  <c r="Y1086" i="48"/>
  <c r="Y1087" i="48"/>
  <c r="Y1088" i="48"/>
  <c r="Y1089" i="48"/>
  <c r="Y1090" i="48"/>
  <c r="Y1091" i="48"/>
  <c r="Y1092" i="48"/>
  <c r="Y1093" i="48"/>
  <c r="Y1094" i="48"/>
  <c r="Y1095" i="48"/>
  <c r="Y1096" i="48"/>
  <c r="Y1097" i="48"/>
  <c r="Y1098" i="48"/>
  <c r="Y1099" i="48"/>
  <c r="Y1100" i="48"/>
  <c r="Y1101" i="48"/>
  <c r="Y1102" i="48"/>
  <c r="Y1103" i="48"/>
  <c r="Y1104" i="48"/>
  <c r="Y1105" i="48"/>
  <c r="Y1106" i="48"/>
  <c r="Y1107" i="48"/>
  <c r="Y1108" i="48"/>
  <c r="Y1109" i="48"/>
  <c r="Y1110" i="48"/>
  <c r="Y1111" i="48"/>
  <c r="Y1112" i="48"/>
  <c r="Y1113" i="48"/>
  <c r="Y1114" i="48"/>
  <c r="Y1115" i="48"/>
  <c r="Y1116" i="48"/>
  <c r="Y1117" i="48"/>
  <c r="Y1118" i="48"/>
  <c r="Y1119" i="48"/>
  <c r="Y1120" i="48"/>
  <c r="Y1121" i="48"/>
  <c r="Y1122" i="48"/>
  <c r="Y1123" i="48"/>
  <c r="Y1124" i="48"/>
  <c r="Y1125" i="48"/>
  <c r="Y1126" i="48"/>
  <c r="Y1127" i="48"/>
  <c r="Y1128" i="48"/>
  <c r="Y1129" i="48"/>
  <c r="Y1130" i="48"/>
  <c r="Y1131" i="48"/>
  <c r="Y1132" i="48"/>
  <c r="Y1133" i="48"/>
  <c r="Y1134" i="48"/>
  <c r="Y1135" i="48"/>
  <c r="Y1136" i="48"/>
  <c r="Y1137" i="48"/>
  <c r="Y1138" i="48"/>
  <c r="Y1139" i="48"/>
  <c r="Y1140" i="48"/>
  <c r="Y1141" i="48"/>
  <c r="Y1142" i="48"/>
  <c r="Y1143" i="48"/>
  <c r="Y1144" i="48"/>
  <c r="Y1145" i="48"/>
  <c r="Y1146" i="48"/>
  <c r="Y1147" i="48"/>
  <c r="Y1148" i="48"/>
  <c r="Y1149" i="48"/>
  <c r="Y1150" i="48"/>
  <c r="Y1151" i="48"/>
  <c r="Y1152" i="48"/>
  <c r="Y1153" i="48"/>
  <c r="Y1154" i="48"/>
  <c r="Y1155" i="48"/>
  <c r="Y1156" i="48"/>
  <c r="Y1157" i="48"/>
  <c r="Y1158" i="48"/>
  <c r="Y1159" i="48"/>
  <c r="Y1160" i="48"/>
  <c r="Y1161" i="48"/>
  <c r="Y1162" i="48"/>
  <c r="Y1163" i="48"/>
  <c r="Y1164" i="48"/>
  <c r="Y1165" i="48"/>
  <c r="Y1166" i="48"/>
  <c r="Y1167" i="48"/>
  <c r="Y1168" i="48"/>
  <c r="Y1169" i="48"/>
  <c r="Y1170" i="48"/>
  <c r="Y1171" i="48"/>
  <c r="Y1172" i="48"/>
  <c r="Y1173" i="48"/>
  <c r="Y1174" i="48"/>
  <c r="Y1175" i="48"/>
  <c r="Y1176" i="48"/>
  <c r="Y1177" i="48"/>
  <c r="Y1178" i="48"/>
  <c r="Y1179" i="48"/>
  <c r="Y1180" i="48"/>
  <c r="Y1181" i="48"/>
  <c r="Y1182" i="48"/>
  <c r="Y1183" i="48"/>
  <c r="Y1184" i="48"/>
  <c r="Y1185" i="48"/>
  <c r="Y1186" i="48"/>
  <c r="Y1187" i="48"/>
  <c r="Y1188" i="48"/>
  <c r="Y1189" i="48"/>
  <c r="Y1190" i="48"/>
  <c r="Y1191" i="48"/>
  <c r="Y1192" i="48"/>
  <c r="Y1193" i="48"/>
  <c r="Y1194" i="48"/>
  <c r="Y1195" i="48"/>
  <c r="Y1196" i="48"/>
  <c r="Y1197" i="48"/>
  <c r="Y1198" i="48"/>
  <c r="Y1199" i="48"/>
  <c r="Y1200" i="48"/>
  <c r="Y1201" i="48"/>
  <c r="Y1202" i="48"/>
  <c r="Y1203" i="48"/>
  <c r="Y1204" i="48"/>
  <c r="Y1205" i="48"/>
  <c r="Y1206" i="48"/>
  <c r="Y1207" i="48"/>
  <c r="Y1208" i="48"/>
  <c r="Y1209" i="48"/>
  <c r="Y1210" i="48"/>
  <c r="Y1211" i="48"/>
  <c r="Y1212" i="48"/>
  <c r="Y1213" i="48"/>
  <c r="Y1214" i="48"/>
  <c r="Y1215" i="48"/>
  <c r="Y1216" i="48"/>
  <c r="Y1217" i="48"/>
  <c r="Y1218" i="48"/>
  <c r="Y1219" i="48"/>
  <c r="Y1220" i="48"/>
  <c r="Y1221" i="48"/>
  <c r="Y1222" i="48"/>
  <c r="Y1223" i="48"/>
  <c r="Y1224" i="48"/>
  <c r="Y1225" i="48"/>
  <c r="Y1226" i="48"/>
  <c r="Y1227" i="48"/>
  <c r="Y1228" i="48"/>
  <c r="Y1229" i="48"/>
  <c r="Y1230" i="48"/>
  <c r="Y1231" i="48"/>
  <c r="Y1232" i="48"/>
  <c r="Y1233" i="48"/>
  <c r="Y1234" i="48"/>
  <c r="Y1235" i="48"/>
  <c r="Y1236" i="48"/>
  <c r="Y1237" i="48"/>
  <c r="Y1238" i="48"/>
  <c r="Y1239" i="48"/>
  <c r="Y1240" i="48"/>
  <c r="Y1241" i="48"/>
  <c r="Y1242" i="48"/>
  <c r="Y1243" i="48"/>
  <c r="Y1244" i="48"/>
  <c r="Y1245" i="48"/>
  <c r="Y1246" i="48"/>
  <c r="Y1247" i="48"/>
  <c r="Y1248" i="48"/>
  <c r="Y1249" i="48"/>
  <c r="Y1250" i="48"/>
  <c r="Y1251" i="48"/>
  <c r="Y1252" i="48"/>
  <c r="Y1253" i="48"/>
  <c r="Y1254" i="48"/>
  <c r="Y1255" i="48"/>
  <c r="Y1256" i="48"/>
  <c r="Y1257" i="48"/>
  <c r="Y1258" i="48"/>
  <c r="Y1259" i="48"/>
  <c r="Y1260" i="48"/>
  <c r="Y1261" i="48"/>
  <c r="Y1262" i="48"/>
  <c r="Y1263" i="48"/>
  <c r="Y1264" i="48"/>
  <c r="Y1265" i="48"/>
  <c r="Y1266" i="48"/>
  <c r="Y1267" i="48"/>
  <c r="Y1268" i="48"/>
  <c r="Y1269" i="48"/>
  <c r="Y1270" i="48"/>
  <c r="Y1271" i="48"/>
  <c r="Y1272" i="48"/>
  <c r="Y1273" i="48"/>
  <c r="Y1274" i="48"/>
  <c r="Y1275" i="48"/>
  <c r="Y1276" i="48"/>
  <c r="Y1277" i="48"/>
  <c r="Y1278" i="48"/>
  <c r="Y1279" i="48"/>
  <c r="Y1280" i="48"/>
  <c r="Y1281" i="48"/>
  <c r="Y1282" i="48"/>
  <c r="Y1283" i="48"/>
  <c r="Y1284" i="48"/>
  <c r="Y1285" i="48"/>
  <c r="Y1286" i="48"/>
  <c r="Y1287" i="48"/>
  <c r="Y1288" i="48"/>
  <c r="Y1289" i="48"/>
  <c r="Y1290" i="48"/>
  <c r="Y1291" i="48"/>
  <c r="Y1292" i="48"/>
  <c r="Y1293" i="48"/>
  <c r="Y1294" i="48"/>
  <c r="Y1295" i="48"/>
  <c r="Y1296" i="48"/>
  <c r="Y1297" i="48"/>
  <c r="Y1298" i="48"/>
  <c r="Y1299" i="48"/>
  <c r="Y1300" i="48"/>
  <c r="Y1301" i="48"/>
  <c r="Y1302" i="48"/>
  <c r="Y1303" i="48"/>
  <c r="Y1304" i="48"/>
  <c r="Y1305" i="48"/>
  <c r="Y1306" i="48"/>
  <c r="Y1307" i="48"/>
  <c r="Y1308" i="48"/>
  <c r="Y1309" i="48"/>
  <c r="Y1310" i="48"/>
  <c r="Y1311" i="48"/>
  <c r="Y1312" i="48"/>
  <c r="Y1313" i="48"/>
  <c r="Y1314" i="48"/>
  <c r="Y1315" i="48"/>
  <c r="Y1316" i="48"/>
  <c r="Y1317" i="48"/>
  <c r="Y1318" i="48"/>
  <c r="Y1319" i="48"/>
  <c r="Y1320" i="48"/>
  <c r="Y1321" i="48"/>
  <c r="Y1322" i="48"/>
  <c r="Y1323" i="48"/>
  <c r="Y1324" i="48"/>
  <c r="Y1325" i="48"/>
  <c r="Y1326" i="48"/>
  <c r="Y1327" i="48"/>
  <c r="Y1328" i="48"/>
  <c r="Y1329" i="48"/>
  <c r="Y1330" i="48"/>
  <c r="Y1331" i="48"/>
  <c r="Y1332" i="48"/>
  <c r="Y1333" i="48"/>
  <c r="Y1334" i="48"/>
  <c r="Y1335" i="48"/>
  <c r="Y1336" i="48"/>
  <c r="Y1337" i="48"/>
  <c r="Y1338" i="48"/>
  <c r="Y1339" i="48"/>
  <c r="Y1340" i="48"/>
  <c r="Y1341" i="48"/>
  <c r="Y1342" i="48"/>
  <c r="Y1343" i="48"/>
  <c r="Y1344" i="48"/>
  <c r="Y1345" i="48"/>
  <c r="Y1346" i="48"/>
  <c r="Y1347" i="48"/>
  <c r="Y1348" i="48"/>
  <c r="Y1349" i="48"/>
  <c r="Y1350" i="48"/>
  <c r="Y1351" i="48"/>
  <c r="Y1352" i="48"/>
  <c r="Y1353" i="48"/>
  <c r="Y1354" i="48"/>
  <c r="Y1355" i="48"/>
  <c r="Y1356" i="48"/>
  <c r="Y1357" i="48"/>
  <c r="Y1358" i="48"/>
  <c r="Y1359" i="48"/>
  <c r="Y1360" i="48"/>
  <c r="Y1361" i="48"/>
  <c r="Y1362" i="48"/>
  <c r="Y1363" i="48"/>
  <c r="Y1364" i="48"/>
  <c r="Y1365" i="48"/>
  <c r="Y1366" i="48"/>
  <c r="Y1367" i="48"/>
  <c r="Y1368" i="48"/>
  <c r="Y1369" i="48"/>
  <c r="Y1370" i="48"/>
  <c r="Y1371" i="48"/>
  <c r="Y1372" i="48"/>
  <c r="Y1373" i="48"/>
  <c r="Y1374" i="48"/>
  <c r="Y1375" i="48"/>
  <c r="Y1376" i="48"/>
  <c r="Y1377" i="48"/>
  <c r="Y1378" i="48"/>
  <c r="Y1379" i="48"/>
  <c r="Y1380" i="48"/>
  <c r="Y1381" i="48"/>
  <c r="Y1382" i="48"/>
  <c r="Y1383" i="48"/>
  <c r="Y1384" i="48"/>
  <c r="Y1385" i="48"/>
  <c r="Y1386" i="48"/>
  <c r="Y1387" i="48"/>
  <c r="Y1388" i="48"/>
  <c r="Y1389" i="48"/>
  <c r="Y1390" i="48"/>
  <c r="Y1391" i="48"/>
  <c r="Y1392" i="48"/>
  <c r="Y1393" i="48"/>
  <c r="Y1394" i="48"/>
  <c r="Y1395" i="48"/>
  <c r="Y1396" i="48"/>
  <c r="Y1397" i="48"/>
  <c r="Y1398" i="48"/>
  <c r="Y1399" i="48"/>
  <c r="Y1400" i="48"/>
  <c r="Y1401" i="48"/>
  <c r="Y1402" i="48"/>
  <c r="Y1403" i="48"/>
  <c r="Y1404" i="48"/>
  <c r="Y1405" i="48"/>
  <c r="Y1406" i="48"/>
  <c r="Y1407" i="48"/>
  <c r="Y1408" i="48"/>
  <c r="Y1409" i="48"/>
  <c r="Y1410" i="48"/>
  <c r="Y1411" i="48"/>
  <c r="Y1412" i="48"/>
  <c r="Y1413" i="48"/>
  <c r="Y1414" i="48"/>
  <c r="Y1415" i="48"/>
  <c r="Y1416" i="48"/>
  <c r="Y1417" i="48"/>
  <c r="Y1418" i="48"/>
  <c r="Y1419" i="48"/>
  <c r="Y1420" i="48"/>
  <c r="Y1421" i="48"/>
  <c r="Y1422" i="48"/>
  <c r="Y1423" i="48"/>
  <c r="Y1424" i="48"/>
  <c r="Y1425" i="48"/>
  <c r="Y1426" i="48"/>
  <c r="Y1427" i="48"/>
  <c r="Y1428" i="48"/>
  <c r="Y1429" i="48"/>
  <c r="Y1430" i="48"/>
  <c r="Y1431" i="48"/>
  <c r="Y1432" i="48"/>
  <c r="Y1433" i="48"/>
  <c r="Y1434" i="48"/>
  <c r="Y1435" i="48"/>
  <c r="Y1436" i="48"/>
  <c r="Y1437" i="48"/>
  <c r="Y1438" i="48"/>
  <c r="Y1439" i="48"/>
  <c r="Y1440" i="48"/>
  <c r="Y1441" i="48"/>
  <c r="Y1442" i="48"/>
  <c r="Y1443" i="48"/>
  <c r="Y1444" i="48"/>
  <c r="Y1445" i="48"/>
  <c r="Y1446" i="48"/>
  <c r="Y1447" i="48"/>
  <c r="Y1448" i="48"/>
  <c r="Y1449" i="48"/>
  <c r="Y1450" i="48"/>
  <c r="Y1451" i="48"/>
  <c r="Y1452" i="48"/>
  <c r="Y1453" i="48"/>
  <c r="Y1454" i="48"/>
  <c r="Y1455" i="48"/>
  <c r="Y1456" i="48"/>
  <c r="Y1457" i="48"/>
  <c r="Y1458" i="48"/>
  <c r="Y1459" i="48"/>
  <c r="Y1460" i="48"/>
  <c r="Y1461" i="48"/>
  <c r="Y1462" i="48"/>
  <c r="Y1463" i="48"/>
  <c r="Y1464" i="48"/>
  <c r="Y1465" i="48"/>
  <c r="Y1466" i="48"/>
  <c r="Y1467" i="48"/>
  <c r="Y1468" i="48"/>
  <c r="Y1469" i="48"/>
  <c r="Y1470" i="48"/>
  <c r="Y1471" i="48"/>
  <c r="Y1472" i="48"/>
  <c r="Y1473" i="48"/>
  <c r="Y1474" i="48"/>
  <c r="Y1475" i="48"/>
  <c r="Y1476" i="48"/>
  <c r="Y1477" i="48"/>
  <c r="Y1478" i="48"/>
  <c r="Y1479" i="48"/>
  <c r="Y1480" i="48"/>
  <c r="Y1481" i="48"/>
  <c r="Y1482" i="48"/>
  <c r="Y1483" i="48"/>
  <c r="Y1484" i="48"/>
  <c r="Y1485" i="48"/>
  <c r="Y1486" i="48"/>
  <c r="Y1487" i="48"/>
  <c r="Y1488" i="48"/>
  <c r="Y1489" i="48"/>
  <c r="Y1490" i="48"/>
  <c r="Y1491" i="48"/>
  <c r="Y1492" i="48"/>
  <c r="Y1493" i="48"/>
  <c r="Y1494" i="48"/>
  <c r="Y1495" i="48"/>
  <c r="Y1496" i="48"/>
  <c r="Y1497" i="48"/>
  <c r="Y1498" i="48"/>
  <c r="Y1499" i="48"/>
  <c r="Y1500" i="48"/>
  <c r="Y1501" i="48"/>
  <c r="Y1502" i="48"/>
  <c r="Y1503" i="48"/>
  <c r="Y1504" i="48"/>
  <c r="Y1505" i="48"/>
  <c r="Y1506" i="48"/>
  <c r="Y1507" i="48"/>
  <c r="Y1508" i="48"/>
  <c r="Y1509" i="48"/>
  <c r="Y1510" i="48"/>
  <c r="Y1511" i="48"/>
  <c r="Y1512" i="48"/>
  <c r="Y1513" i="48"/>
  <c r="Y1514" i="48"/>
  <c r="Y1515" i="48"/>
  <c r="Y1516" i="48"/>
  <c r="Y1517" i="48"/>
  <c r="Y1518" i="48"/>
  <c r="Y1519" i="48"/>
  <c r="Y1520" i="48"/>
  <c r="Y1521" i="48"/>
  <c r="Y1522" i="48"/>
  <c r="Y1523" i="48"/>
  <c r="Y1524" i="48"/>
  <c r="Y1525" i="48"/>
  <c r="Y1526" i="48"/>
  <c r="Y1527" i="48"/>
  <c r="Y1528" i="48"/>
  <c r="Y1529" i="48"/>
  <c r="Y1530" i="48"/>
  <c r="Y1531" i="48"/>
  <c r="Y1532" i="48"/>
  <c r="Y1533" i="48"/>
  <c r="Y1534" i="48"/>
  <c r="Y1535" i="48"/>
  <c r="Y1536" i="48"/>
  <c r="Y1537" i="48"/>
  <c r="Y1538" i="48"/>
  <c r="Y1539" i="48"/>
  <c r="Y1540" i="48"/>
  <c r="Y1541" i="48"/>
  <c r="Y1542" i="48"/>
  <c r="Y1543" i="48"/>
  <c r="Y1544" i="48"/>
  <c r="Y1545" i="48"/>
  <c r="Y1546" i="48"/>
  <c r="Y1547" i="48"/>
  <c r="Y1548" i="48"/>
  <c r="Y1549" i="48"/>
  <c r="Y1550" i="48"/>
  <c r="Y1551" i="48"/>
  <c r="Y1552" i="48"/>
  <c r="Y1553" i="48"/>
  <c r="Y1554" i="48"/>
  <c r="Y1555" i="48"/>
  <c r="Y1556" i="48"/>
  <c r="Y1557" i="48"/>
  <c r="Y1558" i="48"/>
  <c r="Y1559" i="48"/>
  <c r="Y1560" i="48"/>
  <c r="Y1561" i="48"/>
  <c r="Y1562" i="48"/>
  <c r="Y1563" i="48"/>
  <c r="Y1564" i="48"/>
  <c r="Y1565" i="48"/>
  <c r="Y1566" i="48"/>
  <c r="Y1567" i="48"/>
  <c r="Y1568" i="48"/>
  <c r="Y1569" i="48"/>
  <c r="Y1570" i="48"/>
  <c r="Y1571" i="48"/>
  <c r="Y1572" i="48"/>
  <c r="Y1573" i="48"/>
  <c r="Y1574" i="48"/>
  <c r="Y1575" i="48"/>
  <c r="Y1576" i="48"/>
  <c r="Y1577" i="48"/>
  <c r="Y1578" i="48"/>
  <c r="Y1579" i="48"/>
  <c r="Y1580" i="48"/>
  <c r="Y1581" i="48"/>
  <c r="Y1582" i="48"/>
  <c r="Y1583" i="48"/>
  <c r="Y1584" i="48"/>
  <c r="Y1585" i="48"/>
  <c r="Y1586" i="48"/>
  <c r="Y1587" i="48"/>
  <c r="Y1588" i="48"/>
  <c r="Y1589" i="48"/>
  <c r="Y1590" i="48"/>
  <c r="Y1591" i="48"/>
  <c r="Y1592" i="48"/>
  <c r="Y1593" i="48"/>
  <c r="Y1594" i="48"/>
  <c r="Y1595" i="48"/>
  <c r="Y1596" i="48"/>
  <c r="Y1597" i="48"/>
  <c r="Y1598" i="48"/>
  <c r="Y1599" i="48"/>
  <c r="Y1600" i="48"/>
  <c r="Y1601" i="48"/>
  <c r="Y1602" i="48"/>
  <c r="Y1603" i="48"/>
  <c r="Y1604" i="48"/>
  <c r="Y1605" i="48"/>
  <c r="Y1606" i="48"/>
  <c r="Y1607" i="48"/>
  <c r="Y1608" i="48"/>
  <c r="Y1609" i="48"/>
  <c r="Y1610" i="48"/>
  <c r="Y1611" i="48"/>
  <c r="Y1612" i="48"/>
  <c r="Y1613" i="48"/>
  <c r="Y1614" i="48"/>
  <c r="Y1615" i="48"/>
  <c r="Y1616" i="48"/>
  <c r="Y1617" i="48"/>
  <c r="Y1618" i="48"/>
  <c r="Y1619" i="48"/>
  <c r="Y1620" i="48"/>
  <c r="Y1621" i="48"/>
  <c r="Y1622" i="48"/>
  <c r="Y1623" i="48"/>
  <c r="Y1624" i="48"/>
  <c r="Y1625" i="48"/>
  <c r="Y1626" i="48"/>
  <c r="Y1627" i="48"/>
  <c r="Y1628" i="48"/>
  <c r="Y1629" i="48"/>
  <c r="Y1630" i="48"/>
  <c r="Y1631" i="48"/>
  <c r="Y1632" i="48"/>
  <c r="Y1633" i="48"/>
  <c r="Y1634" i="48"/>
  <c r="Y1635" i="48"/>
  <c r="Y1636" i="48"/>
  <c r="Y1637" i="48"/>
  <c r="Y1638" i="48"/>
  <c r="Y1639" i="48"/>
  <c r="Y1640" i="48"/>
  <c r="Y1641" i="48"/>
  <c r="Y1642" i="48"/>
  <c r="Y1643" i="48"/>
  <c r="Y1644" i="48"/>
  <c r="Y1645" i="48"/>
  <c r="Y1646" i="48"/>
  <c r="Y1647" i="48"/>
  <c r="Y1648" i="48"/>
  <c r="Y1649" i="48"/>
  <c r="Y1650" i="48"/>
  <c r="Y1651" i="48"/>
  <c r="Y1652" i="48"/>
  <c r="Y1653" i="48"/>
  <c r="Y1654" i="48"/>
  <c r="Y1655" i="48"/>
  <c r="Y1656" i="48"/>
  <c r="Y1657" i="48"/>
  <c r="Y1658" i="48"/>
  <c r="Y1659" i="48"/>
  <c r="Y1660" i="48"/>
  <c r="Y1661" i="48"/>
  <c r="Y1662" i="48"/>
  <c r="Y1663" i="48"/>
  <c r="Y1664" i="48"/>
  <c r="Y1665" i="48"/>
  <c r="Y1666" i="48"/>
  <c r="Y1667" i="48"/>
  <c r="Y1668" i="48"/>
  <c r="Y1669" i="48"/>
  <c r="Y1670" i="48"/>
  <c r="Y1671" i="48"/>
  <c r="Y1672" i="48"/>
  <c r="Y1673" i="48"/>
  <c r="Y1674" i="48"/>
  <c r="Y1675" i="48"/>
  <c r="Y1676" i="48"/>
  <c r="Y1677" i="48"/>
  <c r="Y1678" i="48"/>
  <c r="Y1679" i="48"/>
  <c r="Y1680" i="48"/>
  <c r="Y1681" i="48"/>
  <c r="Y1682" i="48"/>
  <c r="Y1683" i="48"/>
  <c r="Y1684" i="48"/>
  <c r="Y1685" i="48"/>
  <c r="Y1686" i="48"/>
  <c r="Y1687" i="48"/>
  <c r="Y1688" i="48"/>
  <c r="Y1689" i="48"/>
  <c r="Y1690" i="48"/>
  <c r="Y1691" i="48"/>
  <c r="Y1692" i="48"/>
  <c r="Y1693" i="48"/>
  <c r="Y1694" i="48"/>
  <c r="Y1695" i="48"/>
  <c r="Y1696" i="48"/>
  <c r="Y1697" i="48"/>
  <c r="Y1698" i="48"/>
  <c r="Y1699" i="48"/>
  <c r="Y1700" i="48"/>
  <c r="Y1701" i="48"/>
  <c r="Y1702" i="48"/>
  <c r="Y1703" i="48"/>
  <c r="Y1704" i="48"/>
  <c r="Y1705" i="48"/>
  <c r="Y1706" i="48"/>
  <c r="Y1707" i="48"/>
  <c r="Y1708" i="48"/>
  <c r="Y1709" i="48"/>
  <c r="Y1710" i="48"/>
  <c r="Y1711" i="48"/>
  <c r="Y1712" i="48"/>
  <c r="Y1713" i="48"/>
  <c r="Y1714" i="48"/>
  <c r="Y1715" i="48"/>
  <c r="Y1716" i="48"/>
  <c r="Y1717" i="48"/>
  <c r="Y1718" i="48"/>
  <c r="Y1719" i="48"/>
  <c r="Y1720" i="48"/>
  <c r="Y1721" i="48"/>
  <c r="Y1722" i="48"/>
  <c r="Y1723" i="48"/>
  <c r="Y1724" i="48"/>
  <c r="Y1725" i="48"/>
  <c r="Y1726" i="48"/>
  <c r="Y1727" i="48"/>
  <c r="Y1728" i="48"/>
  <c r="Y1729" i="48"/>
  <c r="Y1730" i="48"/>
  <c r="Y1731" i="48"/>
  <c r="Y1732" i="48"/>
  <c r="Y1733" i="48"/>
  <c r="Y1734" i="48"/>
  <c r="Y1735" i="48"/>
  <c r="Y1736" i="48"/>
  <c r="Y1737" i="48"/>
  <c r="Y1738" i="48"/>
  <c r="Y1739" i="48"/>
  <c r="Y1740" i="48"/>
  <c r="Y1741" i="48"/>
  <c r="Y1742" i="48"/>
  <c r="Y1743" i="48"/>
  <c r="Y1744" i="48"/>
  <c r="Y1745" i="48"/>
  <c r="Y1746" i="48"/>
  <c r="Y1747" i="48"/>
  <c r="Y1748" i="48"/>
  <c r="Y1749" i="48"/>
  <c r="Y1750" i="48"/>
  <c r="Y1751" i="48"/>
  <c r="Y1752" i="48"/>
  <c r="Y1753" i="48"/>
  <c r="Y1754" i="48"/>
  <c r="Y1755" i="48"/>
  <c r="Y1756" i="48"/>
  <c r="Y1757" i="48"/>
  <c r="Y1758" i="48"/>
  <c r="Y1759" i="48"/>
  <c r="Y1760" i="48"/>
  <c r="Y1761" i="48"/>
  <c r="Y1762" i="48"/>
  <c r="Y1763" i="48"/>
  <c r="Y1764" i="48"/>
  <c r="Y1765" i="48"/>
  <c r="Y1766" i="48"/>
  <c r="Y1767" i="48"/>
  <c r="Y1768" i="48"/>
  <c r="Y1769" i="48"/>
  <c r="Y1770" i="48"/>
  <c r="Y1771" i="48"/>
  <c r="Y1772" i="48"/>
  <c r="Y1773" i="48"/>
  <c r="Y1774" i="48"/>
  <c r="Y1775" i="48"/>
  <c r="Y1776" i="48"/>
  <c r="Y1777" i="48"/>
  <c r="Y1778" i="48"/>
  <c r="Y1779" i="48"/>
  <c r="Y1780" i="48"/>
  <c r="Y1781" i="48"/>
  <c r="Y1782" i="48"/>
  <c r="Y1783" i="48"/>
  <c r="Y1784" i="48"/>
  <c r="Y1785" i="48"/>
  <c r="Y1786" i="48"/>
  <c r="Y1787" i="48"/>
  <c r="Y1788" i="48"/>
  <c r="Y1789" i="48"/>
  <c r="Y1790" i="48"/>
  <c r="Y1791" i="48"/>
  <c r="Y1792" i="48"/>
  <c r="Y1793" i="48"/>
  <c r="Y1794" i="48"/>
  <c r="Y1795" i="48"/>
  <c r="Y1796" i="48"/>
  <c r="Y1797" i="48"/>
  <c r="Y1798" i="48"/>
  <c r="Y1799" i="48"/>
  <c r="Y1800" i="48"/>
  <c r="Y1801" i="48"/>
  <c r="Y1802" i="48"/>
  <c r="Y1803" i="48"/>
  <c r="Y1804" i="48"/>
  <c r="Y1805" i="48"/>
  <c r="Y1806" i="48"/>
  <c r="Y1807" i="48"/>
  <c r="Y1808" i="48"/>
  <c r="Y1809" i="48"/>
  <c r="Y1810" i="48"/>
  <c r="Y1811" i="48"/>
  <c r="Y1812" i="48"/>
  <c r="Y1813" i="48"/>
  <c r="Y1814" i="48"/>
  <c r="Y1815" i="48"/>
  <c r="Y1816" i="48"/>
  <c r="Y1817" i="48"/>
  <c r="Y1818" i="48"/>
  <c r="Y1819" i="48"/>
  <c r="Y1820" i="48"/>
  <c r="Y1821" i="48"/>
  <c r="Y1822" i="48"/>
  <c r="Y1823" i="48"/>
  <c r="Y1824" i="48"/>
  <c r="Y1825" i="48"/>
  <c r="Y1826" i="48"/>
  <c r="Y1827" i="48"/>
  <c r="Y1828" i="48"/>
  <c r="Y1829" i="48"/>
  <c r="Y1830" i="48"/>
  <c r="Y1831" i="48"/>
  <c r="Y1832" i="48"/>
  <c r="Y1833" i="48"/>
  <c r="Y1834" i="48"/>
  <c r="Y1835" i="48"/>
  <c r="Y1836" i="48"/>
  <c r="Y1837" i="48"/>
  <c r="Y1838" i="48"/>
  <c r="Y1839" i="48"/>
  <c r="Y1840" i="48"/>
  <c r="Y1841" i="48"/>
  <c r="Y1842" i="48"/>
  <c r="Y1843" i="48"/>
  <c r="Y1844" i="48"/>
  <c r="Y1845" i="48"/>
  <c r="Y1846" i="48"/>
  <c r="Y1847" i="48"/>
  <c r="Y1848" i="48"/>
  <c r="Y1849" i="48"/>
  <c r="Y1850" i="48"/>
  <c r="Y1851" i="48"/>
  <c r="Y1852" i="48"/>
  <c r="Y1853" i="48"/>
  <c r="Y1854" i="48"/>
  <c r="Y1855" i="48"/>
  <c r="Y1856" i="48"/>
  <c r="Y1857" i="48"/>
  <c r="Y1858" i="48"/>
  <c r="Y1859" i="48"/>
  <c r="Y1860" i="48"/>
  <c r="Y1861" i="48"/>
  <c r="Y1862" i="48"/>
  <c r="Y1863" i="48"/>
  <c r="Y1864" i="48"/>
  <c r="Y1865" i="48"/>
  <c r="Y1866" i="48"/>
  <c r="Y1867" i="48"/>
  <c r="Y1868" i="48"/>
  <c r="Y1869" i="48"/>
  <c r="Y1870" i="48"/>
  <c r="Y1871" i="48"/>
  <c r="Y1872" i="48"/>
  <c r="Y1873" i="48"/>
  <c r="Y1874" i="48"/>
  <c r="Y1875" i="48"/>
  <c r="Y1876" i="48"/>
  <c r="Y1877" i="48"/>
  <c r="Y1878" i="48"/>
  <c r="Y1879" i="48"/>
  <c r="Y1880" i="48"/>
  <c r="Y1881" i="48"/>
  <c r="Y1882" i="48"/>
  <c r="Y1883" i="48"/>
  <c r="Y1884" i="48"/>
  <c r="Y1885" i="48"/>
  <c r="Y1886" i="48"/>
  <c r="Y1887" i="48"/>
  <c r="Y1888" i="48"/>
  <c r="Y1889" i="48"/>
  <c r="Y1890" i="48"/>
  <c r="Y1891" i="48"/>
  <c r="Y1892" i="48"/>
  <c r="Y1893" i="48"/>
  <c r="Y1894" i="48"/>
  <c r="Y1895" i="48"/>
  <c r="Y1896" i="48"/>
  <c r="Y1897" i="48"/>
  <c r="Y1898" i="48"/>
  <c r="Y1899" i="48"/>
  <c r="Y1900" i="48"/>
  <c r="Y1901" i="48"/>
  <c r="Y1902" i="48"/>
  <c r="Y1903" i="48"/>
  <c r="Y1904" i="48"/>
  <c r="Y1905" i="48"/>
  <c r="Y1906" i="48"/>
  <c r="Y1907" i="48"/>
  <c r="Y1908" i="48"/>
  <c r="Y1909" i="48"/>
  <c r="Y1910" i="48"/>
  <c r="Y1911" i="48"/>
  <c r="Y1912" i="48"/>
  <c r="Y1913" i="48"/>
  <c r="Y1914" i="48"/>
  <c r="Y1915" i="48"/>
  <c r="Y1916" i="48"/>
  <c r="Y1917" i="48"/>
  <c r="Y1918" i="48"/>
  <c r="Y1919" i="48"/>
  <c r="Y1920" i="48"/>
  <c r="Y1921" i="48"/>
  <c r="Y1922" i="48"/>
  <c r="Y1923" i="48"/>
  <c r="Y1924" i="48"/>
  <c r="Y1925" i="48"/>
  <c r="Y1926" i="48"/>
  <c r="Y1927" i="48"/>
  <c r="Y1928" i="48"/>
  <c r="Y1929" i="48"/>
  <c r="Y1930" i="48"/>
  <c r="Y1931" i="48"/>
  <c r="Y1932" i="48"/>
  <c r="Y1933" i="48"/>
  <c r="Y1934" i="48"/>
  <c r="Y1935" i="48"/>
  <c r="Y1936" i="48"/>
  <c r="Y1937" i="48"/>
  <c r="Y1938" i="48"/>
  <c r="Y1939" i="48"/>
  <c r="Y1940" i="48"/>
  <c r="Y1941" i="48"/>
  <c r="Y1942" i="48"/>
  <c r="Y1943" i="48"/>
  <c r="Y1944" i="48"/>
  <c r="Y1945" i="48"/>
  <c r="Y1946" i="48"/>
  <c r="Y1947" i="48"/>
  <c r="Y1948" i="48"/>
  <c r="Y1949" i="48"/>
  <c r="Y1950" i="48"/>
  <c r="Y1951" i="48"/>
  <c r="Y1952" i="48"/>
  <c r="Y1953" i="48"/>
  <c r="Y1954" i="48"/>
  <c r="Y1955" i="48"/>
  <c r="Y1956" i="48"/>
  <c r="Y1957" i="48"/>
  <c r="Y1958" i="48"/>
  <c r="Y1959" i="48"/>
  <c r="Y1960" i="48"/>
  <c r="Y1961" i="48"/>
  <c r="Y1962" i="48"/>
  <c r="Y1963" i="48"/>
  <c r="Y1964" i="48"/>
  <c r="Y1965" i="48"/>
  <c r="Y1966" i="48"/>
  <c r="Y1967" i="48"/>
  <c r="Y1968" i="48"/>
  <c r="Y1969" i="48"/>
  <c r="Y1970" i="48"/>
  <c r="Y1971" i="48"/>
  <c r="Y1972" i="48"/>
  <c r="Y1973" i="48"/>
  <c r="Y1974" i="48"/>
  <c r="Y1975" i="48"/>
  <c r="Y1976" i="48"/>
  <c r="Y1977" i="48"/>
  <c r="Y1978" i="48"/>
  <c r="Y1979" i="48"/>
  <c r="Y1980" i="48"/>
  <c r="Y1981" i="48"/>
  <c r="Y1982" i="48"/>
  <c r="Y1983" i="48"/>
  <c r="Y1984" i="48"/>
  <c r="Y1985" i="48"/>
  <c r="Y1986" i="48"/>
  <c r="Y1987" i="48"/>
  <c r="Y1988" i="48"/>
  <c r="Y1989" i="48"/>
  <c r="Y1990" i="48"/>
  <c r="Y1991" i="48"/>
  <c r="Y1992" i="48"/>
  <c r="Y1993" i="48"/>
  <c r="Y1994" i="48"/>
  <c r="Y1995" i="48"/>
  <c r="Y1996" i="48"/>
  <c r="Y1997" i="48"/>
  <c r="Y1998" i="48"/>
  <c r="Y1999" i="48"/>
  <c r="Y2000" i="48"/>
  <c r="Y2001" i="48"/>
  <c r="Y2002" i="48"/>
  <c r="Y2003" i="48"/>
  <c r="Y2004" i="48"/>
  <c r="Y2005" i="48"/>
  <c r="Y2006" i="48"/>
  <c r="Y2007" i="48"/>
  <c r="Y2008" i="48"/>
  <c r="Y2009" i="48"/>
  <c r="Y2010" i="48"/>
  <c r="Y2011" i="48"/>
  <c r="Y2012" i="48"/>
  <c r="Y2013" i="48"/>
  <c r="Y2014" i="48"/>
  <c r="Y2015" i="48"/>
  <c r="Y2016" i="48"/>
  <c r="Y2017" i="48"/>
  <c r="Y2018" i="48"/>
  <c r="Y2019" i="48"/>
  <c r="Y2020" i="48"/>
  <c r="Y2021" i="48"/>
  <c r="Y2022" i="48"/>
  <c r="Y2023" i="48"/>
  <c r="Y2024" i="48"/>
  <c r="Y2025" i="48"/>
  <c r="Y2026" i="48"/>
  <c r="Y2027" i="48"/>
  <c r="Y2028" i="48"/>
  <c r="Y2029" i="48"/>
  <c r="Y2030" i="48"/>
  <c r="Y2031" i="48"/>
  <c r="Y2032" i="48"/>
  <c r="Y2033" i="48"/>
  <c r="Y2034" i="48"/>
  <c r="Y2035" i="48"/>
  <c r="Y2036" i="48"/>
  <c r="Y2037" i="48"/>
  <c r="Y2038" i="48"/>
  <c r="Y2039" i="48"/>
  <c r="Y2040" i="48"/>
  <c r="Y2041" i="48"/>
  <c r="Y2042" i="48"/>
  <c r="Y2043" i="48"/>
  <c r="Y2044" i="48"/>
  <c r="Y2045" i="48"/>
  <c r="Y2046" i="48"/>
  <c r="Y2047" i="48"/>
  <c r="Y2048" i="48"/>
  <c r="Y2049" i="48"/>
  <c r="Y2050" i="48"/>
  <c r="Y2051" i="48"/>
  <c r="Y2052" i="48"/>
  <c r="Y2053" i="48"/>
  <c r="Y2054" i="48"/>
  <c r="Y2055" i="48"/>
  <c r="Y2056" i="48"/>
  <c r="Y2057" i="48"/>
  <c r="Y2058" i="48"/>
  <c r="Y2059" i="48"/>
  <c r="Y2060" i="48"/>
  <c r="Y2061" i="48"/>
  <c r="Y2062" i="48"/>
  <c r="Y2063" i="48"/>
  <c r="Y2064" i="48"/>
  <c r="Y2065" i="48"/>
  <c r="Y2066" i="48"/>
  <c r="Y2067" i="48"/>
  <c r="Y2068" i="48"/>
  <c r="Y2069" i="48"/>
  <c r="Y2070" i="48"/>
  <c r="Y2071" i="48"/>
  <c r="Y2072" i="48"/>
  <c r="Y2073" i="48"/>
  <c r="Y2074" i="48"/>
  <c r="Y2075" i="48"/>
  <c r="Y2076" i="48"/>
  <c r="Y2077" i="48"/>
  <c r="Y2078" i="48"/>
  <c r="Y2079" i="48"/>
  <c r="Y2080" i="48"/>
  <c r="Y2081" i="48"/>
  <c r="Y2082" i="48"/>
  <c r="Y2083" i="48"/>
  <c r="Y2084" i="48"/>
  <c r="Y2085" i="48"/>
  <c r="Y2086" i="48"/>
  <c r="Y2087" i="48"/>
  <c r="Y2088" i="48"/>
  <c r="Y2089" i="48"/>
  <c r="Y2090" i="48"/>
  <c r="Y2091" i="48"/>
  <c r="Y2092" i="48"/>
  <c r="Y2093" i="48"/>
  <c r="Y2094" i="48"/>
  <c r="Y2095" i="48"/>
  <c r="Y2096" i="48"/>
  <c r="Y2097" i="48"/>
  <c r="Y2098" i="48"/>
  <c r="Y2099" i="48"/>
  <c r="Y2100" i="48"/>
  <c r="Y2101" i="48"/>
  <c r="Y2102" i="48"/>
  <c r="Y2103" i="48"/>
  <c r="Y2104" i="48"/>
  <c r="Y2105" i="48"/>
  <c r="Y2106" i="48"/>
  <c r="Y2107" i="48"/>
  <c r="Y2108" i="48"/>
  <c r="Y2109" i="48"/>
  <c r="Y2110" i="48"/>
  <c r="Y2111" i="48"/>
  <c r="Y2112" i="48"/>
  <c r="Y2113" i="48"/>
  <c r="Y2114" i="48"/>
  <c r="Y2115" i="48"/>
  <c r="Y2116" i="48"/>
  <c r="Y2117" i="48"/>
  <c r="Y2118" i="48"/>
  <c r="Y2119" i="48"/>
  <c r="Y2120" i="48"/>
  <c r="Y2121" i="48"/>
  <c r="Y2122" i="48"/>
  <c r="Y2123" i="48"/>
  <c r="Y2124" i="48"/>
  <c r="Y2125" i="48"/>
  <c r="Y2126" i="48"/>
  <c r="Y2127" i="48"/>
  <c r="Y2128" i="48"/>
  <c r="Y2129" i="48"/>
  <c r="Y2130" i="48"/>
  <c r="Y2131" i="48"/>
  <c r="Y2132" i="48"/>
  <c r="Y2133" i="48"/>
  <c r="Y2134" i="48"/>
  <c r="Y2135" i="48"/>
  <c r="Y2136" i="48"/>
  <c r="Y2137" i="48"/>
  <c r="Y2138" i="48"/>
  <c r="Y2139" i="48"/>
  <c r="Y2140" i="48"/>
  <c r="Y2141" i="48"/>
  <c r="Y2142" i="48"/>
  <c r="Y2143" i="48"/>
  <c r="Y2144" i="48"/>
  <c r="Y2145" i="48"/>
  <c r="Y2146" i="48"/>
  <c r="Y2147" i="48"/>
  <c r="Y2148" i="48"/>
  <c r="Y2149" i="48"/>
  <c r="Y2150" i="48"/>
  <c r="Y2151" i="48"/>
  <c r="Y2152" i="48"/>
  <c r="Y2153" i="48"/>
  <c r="Y2154" i="48"/>
  <c r="Y2155" i="48"/>
  <c r="Y2156" i="48"/>
  <c r="Y2157" i="48"/>
  <c r="Y2158" i="48"/>
  <c r="Y2159" i="48"/>
  <c r="Y2160" i="48"/>
  <c r="Y2161" i="48"/>
  <c r="Y2162" i="48"/>
  <c r="Y2163" i="48"/>
  <c r="Y2164" i="48"/>
  <c r="Y2165" i="48"/>
  <c r="Y2166" i="48"/>
  <c r="Y2167" i="48"/>
  <c r="Y2168" i="48"/>
  <c r="Y2169" i="48"/>
  <c r="Y2170" i="48"/>
  <c r="Y2171" i="48"/>
  <c r="Y2172" i="48"/>
  <c r="Y2173" i="48"/>
  <c r="Y2174" i="48"/>
  <c r="Y2175" i="48"/>
  <c r="Y2176" i="48"/>
  <c r="Y2177" i="48"/>
  <c r="Y2178" i="48"/>
  <c r="Y2179" i="48"/>
  <c r="Y2180" i="48"/>
  <c r="Y2181" i="48"/>
  <c r="Y2182" i="48"/>
  <c r="Y2183" i="48"/>
  <c r="Y2184" i="48"/>
  <c r="Y2185" i="48"/>
  <c r="Y2186" i="48"/>
  <c r="Y2187" i="48"/>
  <c r="Y2188" i="48"/>
  <c r="Y2189" i="48"/>
  <c r="Y2190" i="48"/>
  <c r="Y2191" i="48"/>
  <c r="Y2192" i="48"/>
  <c r="Y2193" i="48"/>
  <c r="Y2194" i="48"/>
  <c r="Y2195" i="48"/>
  <c r="Y2196" i="48"/>
  <c r="Y2197" i="48"/>
  <c r="Y2198" i="48"/>
  <c r="Y2199" i="48"/>
  <c r="Y2200" i="48"/>
  <c r="Y2201" i="48"/>
  <c r="Y2202" i="48"/>
  <c r="Y2203" i="48"/>
  <c r="Y2204" i="48"/>
  <c r="Y2205" i="48"/>
  <c r="Y2206" i="48"/>
  <c r="Y2207" i="48"/>
  <c r="Y2208" i="48"/>
  <c r="Y2209" i="48"/>
  <c r="Y2210" i="48"/>
  <c r="Y2211" i="48"/>
  <c r="Y2212" i="48"/>
  <c r="Y2213" i="48"/>
  <c r="Y2214" i="48"/>
  <c r="Y2215" i="48"/>
  <c r="Y2216" i="48"/>
  <c r="Y2217" i="48"/>
  <c r="Y2218" i="48"/>
  <c r="Y2219" i="48"/>
  <c r="Y2220" i="48"/>
  <c r="Y2221" i="48"/>
  <c r="Y2222" i="48"/>
  <c r="Y2223" i="48"/>
  <c r="Y2224" i="48"/>
  <c r="Y2225" i="48"/>
  <c r="Y2226" i="48"/>
  <c r="Y2227" i="48"/>
  <c r="Y2228" i="48"/>
  <c r="Y2229" i="48"/>
  <c r="Y2230" i="48"/>
  <c r="Y2231" i="48"/>
  <c r="Y2232" i="48"/>
  <c r="Y2233" i="48"/>
  <c r="Y5" i="48"/>
  <c r="R6" i="48"/>
  <c r="R7" i="48"/>
  <c r="R8" i="48"/>
  <c r="R9" i="48"/>
  <c r="R10" i="48"/>
  <c r="R11" i="48"/>
  <c r="R12" i="48"/>
  <c r="R13" i="48"/>
  <c r="R14" i="48"/>
  <c r="U14" i="48" s="1"/>
  <c r="R15" i="48"/>
  <c r="R16" i="48"/>
  <c r="R17" i="48"/>
  <c r="R18" i="48"/>
  <c r="R19" i="48"/>
  <c r="R20" i="48"/>
  <c r="R21" i="48"/>
  <c r="R22" i="48"/>
  <c r="R23" i="48"/>
  <c r="R24" i="48"/>
  <c r="R25" i="48"/>
  <c r="R26" i="48"/>
  <c r="R27" i="48"/>
  <c r="R28" i="48"/>
  <c r="R29" i="48"/>
  <c r="R30" i="48"/>
  <c r="R31" i="48"/>
  <c r="R32" i="48"/>
  <c r="R33" i="48"/>
  <c r="R34" i="48"/>
  <c r="R35" i="48"/>
  <c r="R36" i="48"/>
  <c r="R37" i="48"/>
  <c r="R38" i="48"/>
  <c r="R39" i="48"/>
  <c r="R40" i="48"/>
  <c r="R41" i="48"/>
  <c r="R42" i="48"/>
  <c r="R43" i="48"/>
  <c r="R44" i="48"/>
  <c r="R45" i="48"/>
  <c r="R46" i="48"/>
  <c r="R47" i="48"/>
  <c r="R48" i="48"/>
  <c r="R49" i="48"/>
  <c r="R50" i="48"/>
  <c r="R51" i="48"/>
  <c r="R52" i="48"/>
  <c r="R53" i="48"/>
  <c r="R54" i="48"/>
  <c r="R55" i="48"/>
  <c r="R56" i="48"/>
  <c r="R57" i="48"/>
  <c r="R58" i="48"/>
  <c r="R59" i="48"/>
  <c r="R60" i="48"/>
  <c r="R61" i="48"/>
  <c r="R62" i="48"/>
  <c r="R63" i="48"/>
  <c r="R64" i="48"/>
  <c r="R65" i="48"/>
  <c r="R66" i="48"/>
  <c r="R67" i="48"/>
  <c r="R68" i="48"/>
  <c r="R69" i="48"/>
  <c r="R70" i="48"/>
  <c r="R71" i="48"/>
  <c r="R72" i="48"/>
  <c r="R73" i="48"/>
  <c r="R74" i="48"/>
  <c r="R75" i="48"/>
  <c r="R76" i="48"/>
  <c r="R77" i="48"/>
  <c r="R78" i="48"/>
  <c r="R79" i="48"/>
  <c r="R80" i="48"/>
  <c r="R81" i="48"/>
  <c r="R82" i="48"/>
  <c r="R83" i="48"/>
  <c r="R84" i="48"/>
  <c r="R85" i="48"/>
  <c r="R86" i="48"/>
  <c r="R87" i="48"/>
  <c r="R88" i="48"/>
  <c r="R89" i="48"/>
  <c r="R90" i="48"/>
  <c r="R91" i="48"/>
  <c r="R92" i="48"/>
  <c r="R93" i="48"/>
  <c r="R94" i="48"/>
  <c r="R95" i="48"/>
  <c r="R96" i="48"/>
  <c r="R97" i="48"/>
  <c r="R98" i="48"/>
  <c r="R99" i="48"/>
  <c r="R100" i="48"/>
  <c r="R101" i="48"/>
  <c r="R102" i="48"/>
  <c r="R103" i="48"/>
  <c r="R104" i="48"/>
  <c r="R105" i="48"/>
  <c r="R106" i="48"/>
  <c r="R107" i="48"/>
  <c r="R108" i="48"/>
  <c r="R109" i="48"/>
  <c r="R110" i="48"/>
  <c r="R111" i="48"/>
  <c r="R112" i="48"/>
  <c r="R113" i="48"/>
  <c r="R114" i="48"/>
  <c r="R115" i="48"/>
  <c r="R116" i="48"/>
  <c r="R117" i="48"/>
  <c r="R118" i="48"/>
  <c r="R119" i="48"/>
  <c r="R120" i="48"/>
  <c r="R121" i="48"/>
  <c r="R122" i="48"/>
  <c r="R123" i="48"/>
  <c r="R124" i="48"/>
  <c r="R125" i="48"/>
  <c r="R126" i="48"/>
  <c r="R127" i="48"/>
  <c r="R128" i="48"/>
  <c r="R129" i="48"/>
  <c r="R130" i="48"/>
  <c r="R131" i="48"/>
  <c r="R132" i="48"/>
  <c r="R133" i="48"/>
  <c r="R134" i="48"/>
  <c r="R135" i="48"/>
  <c r="R136" i="48"/>
  <c r="R137" i="48"/>
  <c r="R138" i="48"/>
  <c r="R139" i="48"/>
  <c r="R140" i="48"/>
  <c r="R141" i="48"/>
  <c r="R142" i="48"/>
  <c r="R143" i="48"/>
  <c r="R144" i="48"/>
  <c r="R145" i="48"/>
  <c r="R146" i="48"/>
  <c r="R147" i="48"/>
  <c r="R148" i="48"/>
  <c r="R149" i="48"/>
  <c r="R150" i="48"/>
  <c r="R151" i="48"/>
  <c r="R152" i="48"/>
  <c r="R153" i="48"/>
  <c r="R154" i="48"/>
  <c r="R155" i="48"/>
  <c r="R156" i="48"/>
  <c r="R157" i="48"/>
  <c r="R158" i="48"/>
  <c r="R159" i="48"/>
  <c r="R160" i="48"/>
  <c r="R161" i="48"/>
  <c r="R162" i="48"/>
  <c r="R163" i="48"/>
  <c r="R164" i="48"/>
  <c r="R165" i="48"/>
  <c r="R166" i="48"/>
  <c r="R167" i="48"/>
  <c r="R168" i="48"/>
  <c r="R169" i="48"/>
  <c r="R170" i="48"/>
  <c r="R171" i="48"/>
  <c r="R172" i="48"/>
  <c r="R173" i="48"/>
  <c r="R174" i="48"/>
  <c r="R175" i="48"/>
  <c r="R176" i="48"/>
  <c r="R177" i="48"/>
  <c r="R178" i="48"/>
  <c r="R179" i="48"/>
  <c r="R180" i="48"/>
  <c r="R181" i="48"/>
  <c r="R182" i="48"/>
  <c r="R183" i="48"/>
  <c r="R184" i="48"/>
  <c r="R185" i="48"/>
  <c r="R186" i="48"/>
  <c r="R187" i="48"/>
  <c r="R188" i="48"/>
  <c r="R189" i="48"/>
  <c r="R190" i="48"/>
  <c r="R191" i="48"/>
  <c r="R192" i="48"/>
  <c r="R193" i="48"/>
  <c r="R194" i="48"/>
  <c r="R195" i="48"/>
  <c r="R196" i="48"/>
  <c r="R197" i="48"/>
  <c r="R198" i="48"/>
  <c r="R199" i="48"/>
  <c r="R200" i="48"/>
  <c r="R201" i="48"/>
  <c r="R202" i="48"/>
  <c r="R203" i="48"/>
  <c r="R204" i="48"/>
  <c r="R205" i="48"/>
  <c r="R206" i="48"/>
  <c r="R207" i="48"/>
  <c r="R208" i="48"/>
  <c r="R209" i="48"/>
  <c r="R210" i="48"/>
  <c r="R211" i="48"/>
  <c r="R212" i="48"/>
  <c r="R213" i="48"/>
  <c r="R214" i="48"/>
  <c r="R215" i="48"/>
  <c r="R216" i="48"/>
  <c r="R217" i="48"/>
  <c r="R218" i="48"/>
  <c r="R219" i="48"/>
  <c r="R220" i="48"/>
  <c r="R221" i="48"/>
  <c r="R222" i="48"/>
  <c r="R223" i="48"/>
  <c r="R224" i="48"/>
  <c r="R225" i="48"/>
  <c r="R226" i="48"/>
  <c r="R227" i="48"/>
  <c r="R228" i="48"/>
  <c r="R229" i="48"/>
  <c r="R230" i="48"/>
  <c r="R231" i="48"/>
  <c r="R232" i="48"/>
  <c r="R233" i="48"/>
  <c r="R234" i="48"/>
  <c r="R235" i="48"/>
  <c r="R236" i="48"/>
  <c r="R237" i="48"/>
  <c r="R238" i="48"/>
  <c r="R239" i="48"/>
  <c r="R240" i="48"/>
  <c r="R241" i="48"/>
  <c r="R242" i="48"/>
  <c r="R243" i="48"/>
  <c r="R244" i="48"/>
  <c r="R245" i="48"/>
  <c r="R246" i="48"/>
  <c r="R247" i="48"/>
  <c r="R248" i="48"/>
  <c r="R249" i="48"/>
  <c r="R250" i="48"/>
  <c r="R251" i="48"/>
  <c r="R252" i="48"/>
  <c r="R253" i="48"/>
  <c r="R254" i="48"/>
  <c r="R255" i="48"/>
  <c r="R256" i="48"/>
  <c r="R257" i="48"/>
  <c r="R258" i="48"/>
  <c r="R259" i="48"/>
  <c r="R260" i="48"/>
  <c r="R261" i="48"/>
  <c r="R262" i="48"/>
  <c r="R263" i="48"/>
  <c r="R264" i="48"/>
  <c r="R265" i="48"/>
  <c r="R266" i="48"/>
  <c r="R267" i="48"/>
  <c r="R268" i="48"/>
  <c r="R269" i="48"/>
  <c r="R270" i="48"/>
  <c r="R271" i="48"/>
  <c r="R272" i="48"/>
  <c r="R273" i="48"/>
  <c r="R274" i="48"/>
  <c r="R275" i="48"/>
  <c r="R276" i="48"/>
  <c r="R277" i="48"/>
  <c r="R278" i="48"/>
  <c r="R279" i="48"/>
  <c r="R280" i="48"/>
  <c r="R281" i="48"/>
  <c r="R282" i="48"/>
  <c r="R283" i="48"/>
  <c r="R284" i="48"/>
  <c r="R285" i="48"/>
  <c r="R286" i="48"/>
  <c r="R287" i="48"/>
  <c r="R288" i="48"/>
  <c r="R289" i="48"/>
  <c r="R290" i="48"/>
  <c r="R291" i="48"/>
  <c r="R292" i="48"/>
  <c r="R293" i="48"/>
  <c r="R294" i="48"/>
  <c r="R295" i="48"/>
  <c r="R296" i="48"/>
  <c r="R297" i="48"/>
  <c r="R298" i="48"/>
  <c r="R299" i="48"/>
  <c r="R300" i="48"/>
  <c r="R301" i="48"/>
  <c r="R302" i="48"/>
  <c r="R303" i="48"/>
  <c r="R304" i="48"/>
  <c r="R305" i="48"/>
  <c r="R306" i="48"/>
  <c r="R307" i="48"/>
  <c r="R308" i="48"/>
  <c r="R309" i="48"/>
  <c r="R310" i="48"/>
  <c r="R311" i="48"/>
  <c r="R312" i="48"/>
  <c r="R313" i="48"/>
  <c r="R314" i="48"/>
  <c r="R315" i="48"/>
  <c r="R316" i="48"/>
  <c r="R317" i="48"/>
  <c r="R318" i="48"/>
  <c r="R319" i="48"/>
  <c r="R320" i="48"/>
  <c r="R321" i="48"/>
  <c r="R322" i="48"/>
  <c r="R323" i="48"/>
  <c r="R324" i="48"/>
  <c r="R325" i="48"/>
  <c r="R326" i="48"/>
  <c r="R327" i="48"/>
  <c r="R328" i="48"/>
  <c r="R329" i="48"/>
  <c r="R330" i="48"/>
  <c r="R331" i="48"/>
  <c r="R332" i="48"/>
  <c r="R333" i="48"/>
  <c r="R334" i="48"/>
  <c r="R335" i="48"/>
  <c r="R336" i="48"/>
  <c r="R337" i="48"/>
  <c r="R338" i="48"/>
  <c r="R339" i="48"/>
  <c r="R340" i="48"/>
  <c r="R341" i="48"/>
  <c r="R342" i="48"/>
  <c r="R343" i="48"/>
  <c r="R344" i="48"/>
  <c r="R345" i="48"/>
  <c r="R346" i="48"/>
  <c r="R347" i="48"/>
  <c r="R348" i="48"/>
  <c r="R349" i="48"/>
  <c r="R350" i="48"/>
  <c r="R351" i="48"/>
  <c r="R352" i="48"/>
  <c r="R353" i="48"/>
  <c r="R354" i="48"/>
  <c r="R355" i="48"/>
  <c r="R356" i="48"/>
  <c r="R357" i="48"/>
  <c r="R358" i="48"/>
  <c r="R359" i="48"/>
  <c r="R360" i="48"/>
  <c r="R361" i="48"/>
  <c r="R362" i="48"/>
  <c r="R363" i="48"/>
  <c r="R364" i="48"/>
  <c r="R365" i="48"/>
  <c r="R366" i="48"/>
  <c r="R367" i="48"/>
  <c r="R368" i="48"/>
  <c r="R369" i="48"/>
  <c r="R370" i="48"/>
  <c r="R371" i="48"/>
  <c r="R372" i="48"/>
  <c r="R373" i="48"/>
  <c r="R374" i="48"/>
  <c r="R375" i="48"/>
  <c r="R376" i="48"/>
  <c r="R377" i="48"/>
  <c r="R378" i="48"/>
  <c r="R379" i="48"/>
  <c r="R380" i="48"/>
  <c r="R381" i="48"/>
  <c r="R382" i="48"/>
  <c r="R383" i="48"/>
  <c r="R384" i="48"/>
  <c r="R385" i="48"/>
  <c r="R386" i="48"/>
  <c r="R387" i="48"/>
  <c r="R388" i="48"/>
  <c r="R389" i="48"/>
  <c r="R390" i="48"/>
  <c r="R391" i="48"/>
  <c r="R392" i="48"/>
  <c r="R393" i="48"/>
  <c r="R394" i="48"/>
  <c r="R395" i="48"/>
  <c r="R396" i="48"/>
  <c r="R397" i="48"/>
  <c r="R398" i="48"/>
  <c r="R399" i="48"/>
  <c r="R400" i="48"/>
  <c r="R401" i="48"/>
  <c r="R402" i="48"/>
  <c r="R403" i="48"/>
  <c r="R404" i="48"/>
  <c r="R405" i="48"/>
  <c r="R406" i="48"/>
  <c r="R407" i="48"/>
  <c r="R408" i="48"/>
  <c r="R409" i="48"/>
  <c r="R410" i="48"/>
  <c r="R411" i="48"/>
  <c r="R412" i="48"/>
  <c r="R413" i="48"/>
  <c r="R414" i="48"/>
  <c r="R415" i="48"/>
  <c r="R416" i="48"/>
  <c r="R417" i="48"/>
  <c r="R418" i="48"/>
  <c r="R419" i="48"/>
  <c r="R420" i="48"/>
  <c r="R421" i="48"/>
  <c r="R422" i="48"/>
  <c r="R424" i="48"/>
  <c r="R425" i="48"/>
  <c r="R426" i="48"/>
  <c r="R427" i="48"/>
  <c r="R428" i="48"/>
  <c r="R429" i="48"/>
  <c r="R430" i="48"/>
  <c r="R431" i="48"/>
  <c r="R432" i="48"/>
  <c r="R433" i="48"/>
  <c r="R434" i="48"/>
  <c r="R435" i="48"/>
  <c r="R436" i="48"/>
  <c r="R437" i="48"/>
  <c r="R438" i="48"/>
  <c r="R439" i="48"/>
  <c r="R440" i="48"/>
  <c r="R441" i="48"/>
  <c r="R442" i="48"/>
  <c r="R443" i="48"/>
  <c r="R444" i="48"/>
  <c r="R445" i="48"/>
  <c r="R446" i="48"/>
  <c r="R447" i="48"/>
  <c r="R448" i="48"/>
  <c r="R449" i="48"/>
  <c r="R450" i="48"/>
  <c r="R451" i="48"/>
  <c r="R452" i="48"/>
  <c r="R453" i="48"/>
  <c r="R454" i="48"/>
  <c r="R455" i="48"/>
  <c r="R456" i="48"/>
  <c r="R457" i="48"/>
  <c r="R458" i="48"/>
  <c r="R459" i="48"/>
  <c r="R460" i="48"/>
  <c r="R461" i="48"/>
  <c r="R462" i="48"/>
  <c r="R463" i="48"/>
  <c r="R464" i="48"/>
  <c r="R465" i="48"/>
  <c r="R466" i="48"/>
  <c r="R467" i="48"/>
  <c r="R468" i="48"/>
  <c r="R469" i="48"/>
  <c r="R470" i="48"/>
  <c r="R471" i="48"/>
  <c r="R472" i="48"/>
  <c r="R473" i="48"/>
  <c r="R474" i="48"/>
  <c r="R475" i="48"/>
  <c r="R476" i="48"/>
  <c r="R477" i="48"/>
  <c r="R478" i="48"/>
  <c r="R479" i="48"/>
  <c r="R480" i="48"/>
  <c r="R481" i="48"/>
  <c r="R482" i="48"/>
  <c r="R483" i="48"/>
  <c r="R484" i="48"/>
  <c r="R485" i="48"/>
  <c r="R486" i="48"/>
  <c r="R487" i="48"/>
  <c r="R488" i="48"/>
  <c r="R489" i="48"/>
  <c r="R490" i="48"/>
  <c r="R491" i="48"/>
  <c r="R492" i="48"/>
  <c r="R493" i="48"/>
  <c r="R494" i="48"/>
  <c r="R495" i="48"/>
  <c r="R496" i="48"/>
  <c r="R497" i="48"/>
  <c r="R498" i="48"/>
  <c r="R499" i="48"/>
  <c r="R500" i="48"/>
  <c r="R501" i="48"/>
  <c r="R502" i="48"/>
  <c r="R503" i="48"/>
  <c r="R504" i="48"/>
  <c r="R505" i="48"/>
  <c r="R506" i="48"/>
  <c r="R507" i="48"/>
  <c r="R508" i="48"/>
  <c r="R509" i="48"/>
  <c r="R510" i="48"/>
  <c r="R511" i="48"/>
  <c r="R512" i="48"/>
  <c r="R513" i="48"/>
  <c r="R514" i="48"/>
  <c r="R515" i="48"/>
  <c r="R516" i="48"/>
  <c r="R517" i="48"/>
  <c r="R518" i="48"/>
  <c r="R519" i="48"/>
  <c r="R520" i="48"/>
  <c r="R521" i="48"/>
  <c r="R522" i="48"/>
  <c r="R523" i="48"/>
  <c r="R524" i="48"/>
  <c r="R525" i="48"/>
  <c r="R526" i="48"/>
  <c r="R527" i="48"/>
  <c r="R528" i="48"/>
  <c r="R529" i="48"/>
  <c r="R530" i="48"/>
  <c r="R531" i="48"/>
  <c r="R532" i="48"/>
  <c r="R533" i="48"/>
  <c r="R534" i="48"/>
  <c r="R535" i="48"/>
  <c r="R536" i="48"/>
  <c r="R537" i="48"/>
  <c r="R538" i="48"/>
  <c r="R539" i="48"/>
  <c r="R540" i="48"/>
  <c r="R541" i="48"/>
  <c r="R542" i="48"/>
  <c r="R543" i="48"/>
  <c r="R544" i="48"/>
  <c r="R545" i="48"/>
  <c r="R546" i="48"/>
  <c r="R547" i="48"/>
  <c r="R548" i="48"/>
  <c r="R549" i="48"/>
  <c r="R550" i="48"/>
  <c r="R551" i="48"/>
  <c r="R552" i="48"/>
  <c r="R553" i="48"/>
  <c r="R554" i="48"/>
  <c r="R555" i="48"/>
  <c r="R556" i="48"/>
  <c r="R557" i="48"/>
  <c r="R558" i="48"/>
  <c r="R559" i="48"/>
  <c r="R560" i="48"/>
  <c r="R561" i="48"/>
  <c r="R562" i="48"/>
  <c r="R563" i="48"/>
  <c r="R564" i="48"/>
  <c r="R565" i="48"/>
  <c r="R566" i="48"/>
  <c r="R567" i="48"/>
  <c r="R568" i="48"/>
  <c r="R569" i="48"/>
  <c r="R570" i="48"/>
  <c r="R571" i="48"/>
  <c r="R572" i="48"/>
  <c r="R573" i="48"/>
  <c r="R574" i="48"/>
  <c r="R575" i="48"/>
  <c r="R576" i="48"/>
  <c r="R577" i="48"/>
  <c r="R578" i="48"/>
  <c r="R579" i="48"/>
  <c r="R580" i="48"/>
  <c r="R581" i="48"/>
  <c r="R582" i="48"/>
  <c r="R583" i="48"/>
  <c r="R584" i="48"/>
  <c r="R585" i="48"/>
  <c r="R586" i="48"/>
  <c r="R587" i="48"/>
  <c r="R588" i="48"/>
  <c r="R589" i="48"/>
  <c r="R590" i="48"/>
  <c r="R591" i="48"/>
  <c r="R592" i="48"/>
  <c r="R593" i="48"/>
  <c r="R594" i="48"/>
  <c r="R595" i="48"/>
  <c r="R596" i="48"/>
  <c r="R597" i="48"/>
  <c r="R598" i="48"/>
  <c r="R599" i="48"/>
  <c r="R600" i="48"/>
  <c r="R601" i="48"/>
  <c r="R602" i="48"/>
  <c r="R603" i="48"/>
  <c r="R604" i="48"/>
  <c r="R605" i="48"/>
  <c r="R606" i="48"/>
  <c r="R607" i="48"/>
  <c r="R608" i="48"/>
  <c r="R609" i="48"/>
  <c r="R610" i="48"/>
  <c r="R611" i="48"/>
  <c r="R612" i="48"/>
  <c r="R613" i="48"/>
  <c r="R614" i="48"/>
  <c r="R615" i="48"/>
  <c r="R616" i="48"/>
  <c r="R617" i="48"/>
  <c r="R618" i="48"/>
  <c r="R619" i="48"/>
  <c r="R620" i="48"/>
  <c r="R621" i="48"/>
  <c r="R622" i="48"/>
  <c r="R623" i="48"/>
  <c r="R624" i="48"/>
  <c r="R625" i="48"/>
  <c r="R626" i="48"/>
  <c r="R627" i="48"/>
  <c r="R628" i="48"/>
  <c r="R629" i="48"/>
  <c r="R630" i="48"/>
  <c r="R631" i="48"/>
  <c r="R632" i="48"/>
  <c r="R633" i="48"/>
  <c r="R634" i="48"/>
  <c r="R635" i="48"/>
  <c r="R636" i="48"/>
  <c r="R637" i="48"/>
  <c r="R638" i="48"/>
  <c r="R639" i="48"/>
  <c r="R640" i="48"/>
  <c r="R641" i="48"/>
  <c r="R642" i="48"/>
  <c r="R643" i="48"/>
  <c r="R644" i="48"/>
  <c r="R645" i="48"/>
  <c r="R646" i="48"/>
  <c r="R647" i="48"/>
  <c r="R648" i="48"/>
  <c r="R649" i="48"/>
  <c r="R650" i="48"/>
  <c r="R651" i="48"/>
  <c r="R652" i="48"/>
  <c r="R653" i="48"/>
  <c r="R654" i="48"/>
  <c r="R655" i="48"/>
  <c r="R656" i="48"/>
  <c r="R657" i="48"/>
  <c r="R658" i="48"/>
  <c r="R659" i="48"/>
  <c r="R660" i="48"/>
  <c r="R661" i="48"/>
  <c r="R662" i="48"/>
  <c r="R663" i="48"/>
  <c r="R664" i="48"/>
  <c r="R665" i="48"/>
  <c r="R666" i="48"/>
  <c r="R667" i="48"/>
  <c r="R668" i="48"/>
  <c r="R669" i="48"/>
  <c r="R670" i="48"/>
  <c r="R671" i="48"/>
  <c r="R672" i="48"/>
  <c r="R673" i="48"/>
  <c r="R674" i="48"/>
  <c r="R675" i="48"/>
  <c r="R676" i="48"/>
  <c r="R677" i="48"/>
  <c r="R678" i="48"/>
  <c r="R679" i="48"/>
  <c r="R680" i="48"/>
  <c r="R681" i="48"/>
  <c r="R682" i="48"/>
  <c r="R683" i="48"/>
  <c r="R684" i="48"/>
  <c r="R685" i="48"/>
  <c r="R686" i="48"/>
  <c r="R687" i="48"/>
  <c r="R688" i="48"/>
  <c r="R689" i="48"/>
  <c r="R690" i="48"/>
  <c r="R691" i="48"/>
  <c r="R692" i="48"/>
  <c r="R693" i="48"/>
  <c r="R694" i="48"/>
  <c r="R695" i="48"/>
  <c r="R696" i="48"/>
  <c r="R697" i="48"/>
  <c r="R698" i="48"/>
  <c r="R699" i="48"/>
  <c r="R700" i="48"/>
  <c r="R701" i="48"/>
  <c r="R702" i="48"/>
  <c r="R703" i="48"/>
  <c r="R704" i="48"/>
  <c r="R705" i="48"/>
  <c r="R706" i="48"/>
  <c r="R707" i="48"/>
  <c r="R708" i="48"/>
  <c r="R709" i="48"/>
  <c r="R710" i="48"/>
  <c r="R711" i="48"/>
  <c r="R712" i="48"/>
  <c r="R713" i="48"/>
  <c r="R714" i="48"/>
  <c r="R715" i="48"/>
  <c r="R716" i="48"/>
  <c r="R717" i="48"/>
  <c r="R718" i="48"/>
  <c r="R719" i="48"/>
  <c r="R720" i="48"/>
  <c r="R721" i="48"/>
  <c r="R722" i="48"/>
  <c r="R723" i="48"/>
  <c r="R724" i="48"/>
  <c r="R725" i="48"/>
  <c r="R726" i="48"/>
  <c r="R727" i="48"/>
  <c r="R728" i="48"/>
  <c r="R729" i="48"/>
  <c r="R730" i="48"/>
  <c r="R731" i="48"/>
  <c r="R732" i="48"/>
  <c r="R733" i="48"/>
  <c r="R734" i="48"/>
  <c r="R735" i="48"/>
  <c r="R736" i="48"/>
  <c r="R737" i="48"/>
  <c r="R738" i="48"/>
  <c r="R739" i="48"/>
  <c r="R740" i="48"/>
  <c r="R741" i="48"/>
  <c r="R742" i="48"/>
  <c r="R743" i="48"/>
  <c r="R744" i="48"/>
  <c r="R745" i="48"/>
  <c r="R746" i="48"/>
  <c r="R747" i="48"/>
  <c r="R748" i="48"/>
  <c r="R749" i="48"/>
  <c r="R750" i="48"/>
  <c r="R751" i="48"/>
  <c r="R752" i="48"/>
  <c r="R753" i="48"/>
  <c r="R754" i="48"/>
  <c r="R755" i="48"/>
  <c r="R756" i="48"/>
  <c r="R757" i="48"/>
  <c r="R758" i="48"/>
  <c r="R759" i="48"/>
  <c r="R760" i="48"/>
  <c r="R761" i="48"/>
  <c r="R762" i="48"/>
  <c r="R763" i="48"/>
  <c r="R764" i="48"/>
  <c r="R765" i="48"/>
  <c r="R766" i="48"/>
  <c r="R767" i="48"/>
  <c r="R768" i="48"/>
  <c r="R769" i="48"/>
  <c r="R770" i="48"/>
  <c r="R771" i="48"/>
  <c r="R772" i="48"/>
  <c r="R773" i="48"/>
  <c r="R774" i="48"/>
  <c r="R775" i="48"/>
  <c r="R776" i="48"/>
  <c r="R777" i="48"/>
  <c r="R778" i="48"/>
  <c r="R779" i="48"/>
  <c r="R780" i="48"/>
  <c r="R781" i="48"/>
  <c r="R782" i="48"/>
  <c r="R783" i="48"/>
  <c r="R784" i="48"/>
  <c r="R785" i="48"/>
  <c r="R786" i="48"/>
  <c r="R787" i="48"/>
  <c r="R788" i="48"/>
  <c r="R789" i="48"/>
  <c r="R790" i="48"/>
  <c r="R791" i="48"/>
  <c r="R792" i="48"/>
  <c r="R793" i="48"/>
  <c r="R794" i="48"/>
  <c r="R795" i="48"/>
  <c r="R796" i="48"/>
  <c r="R797" i="48"/>
  <c r="R798" i="48"/>
  <c r="R799" i="48"/>
  <c r="R800" i="48"/>
  <c r="R801" i="48"/>
  <c r="R802" i="48"/>
  <c r="R803" i="48"/>
  <c r="R804" i="48"/>
  <c r="R805" i="48"/>
  <c r="R806" i="48"/>
  <c r="R807" i="48"/>
  <c r="R808" i="48"/>
  <c r="R809" i="48"/>
  <c r="R810" i="48"/>
  <c r="R811" i="48"/>
  <c r="R812" i="48"/>
  <c r="R813" i="48"/>
  <c r="R814" i="48"/>
  <c r="R815" i="48"/>
  <c r="R816" i="48"/>
  <c r="R817" i="48"/>
  <c r="R818" i="48"/>
  <c r="R819" i="48"/>
  <c r="R820" i="48"/>
  <c r="R821" i="48"/>
  <c r="R822" i="48"/>
  <c r="R823" i="48"/>
  <c r="R824" i="48"/>
  <c r="R825" i="48"/>
  <c r="R826" i="48"/>
  <c r="R827" i="48"/>
  <c r="R828" i="48"/>
  <c r="R829" i="48"/>
  <c r="R830" i="48"/>
  <c r="R831" i="48"/>
  <c r="R832" i="48"/>
  <c r="R833" i="48"/>
  <c r="R834" i="48"/>
  <c r="R835" i="48"/>
  <c r="R836" i="48"/>
  <c r="R837" i="48"/>
  <c r="R838" i="48"/>
  <c r="R839" i="48"/>
  <c r="R840" i="48"/>
  <c r="R841" i="48"/>
  <c r="R842" i="48"/>
  <c r="R843" i="48"/>
  <c r="R844" i="48"/>
  <c r="R845" i="48"/>
  <c r="R846" i="48"/>
  <c r="R847" i="48"/>
  <c r="R848" i="48"/>
  <c r="R849" i="48"/>
  <c r="R850" i="48"/>
  <c r="R851" i="48"/>
  <c r="R852" i="48"/>
  <c r="R853" i="48"/>
  <c r="R854" i="48"/>
  <c r="R855" i="48"/>
  <c r="R856" i="48"/>
  <c r="R857" i="48"/>
  <c r="R858" i="48"/>
  <c r="R859" i="48"/>
  <c r="R860" i="48"/>
  <c r="R861" i="48"/>
  <c r="R862" i="48"/>
  <c r="R863" i="48"/>
  <c r="R864" i="48"/>
  <c r="R865" i="48"/>
  <c r="R866" i="48"/>
  <c r="R867" i="48"/>
  <c r="R868" i="48"/>
  <c r="R869" i="48"/>
  <c r="R870" i="48"/>
  <c r="R871" i="48"/>
  <c r="R872" i="48"/>
  <c r="R873" i="48"/>
  <c r="R874" i="48"/>
  <c r="R875" i="48"/>
  <c r="R876" i="48"/>
  <c r="R877" i="48"/>
  <c r="R878" i="48"/>
  <c r="R879" i="48"/>
  <c r="R880" i="48"/>
  <c r="R881" i="48"/>
  <c r="R882" i="48"/>
  <c r="R883" i="48"/>
  <c r="R884" i="48"/>
  <c r="R885" i="48"/>
  <c r="R886" i="48"/>
  <c r="R887" i="48"/>
  <c r="R888" i="48"/>
  <c r="R889" i="48"/>
  <c r="R890" i="48"/>
  <c r="R891" i="48"/>
  <c r="R892" i="48"/>
  <c r="R893" i="48"/>
  <c r="R894" i="48"/>
  <c r="R895" i="48"/>
  <c r="R896" i="48"/>
  <c r="R897" i="48"/>
  <c r="R898" i="48"/>
  <c r="R899" i="48"/>
  <c r="R900" i="48"/>
  <c r="R901" i="48"/>
  <c r="R902" i="48"/>
  <c r="R903" i="48"/>
  <c r="R904" i="48"/>
  <c r="R905" i="48"/>
  <c r="R906" i="48"/>
  <c r="R907" i="48"/>
  <c r="R908" i="48"/>
  <c r="R909" i="48"/>
  <c r="R910" i="48"/>
  <c r="R911" i="48"/>
  <c r="R912" i="48"/>
  <c r="R913" i="48"/>
  <c r="R914" i="48"/>
  <c r="R915" i="48"/>
  <c r="R916" i="48"/>
  <c r="R917" i="48"/>
  <c r="R918" i="48"/>
  <c r="R919" i="48"/>
  <c r="R920" i="48"/>
  <c r="R921" i="48"/>
  <c r="R922" i="48"/>
  <c r="R923" i="48"/>
  <c r="R924" i="48"/>
  <c r="R925" i="48"/>
  <c r="R926" i="48"/>
  <c r="R927" i="48"/>
  <c r="R928" i="48"/>
  <c r="R929" i="48"/>
  <c r="R930" i="48"/>
  <c r="R931" i="48"/>
  <c r="R932" i="48"/>
  <c r="R933" i="48"/>
  <c r="R934" i="48"/>
  <c r="R935" i="48"/>
  <c r="R936" i="48"/>
  <c r="R937" i="48"/>
  <c r="R938" i="48"/>
  <c r="R939" i="48"/>
  <c r="R940" i="48"/>
  <c r="R941" i="48"/>
  <c r="R942" i="48"/>
  <c r="R943" i="48"/>
  <c r="R944" i="48"/>
  <c r="R945" i="48"/>
  <c r="R946" i="48"/>
  <c r="R947" i="48"/>
  <c r="R948" i="48"/>
  <c r="R949" i="48"/>
  <c r="R950" i="48"/>
  <c r="R951" i="48"/>
  <c r="R952" i="48"/>
  <c r="R953" i="48"/>
  <c r="R954" i="48"/>
  <c r="R955" i="48"/>
  <c r="R956" i="48"/>
  <c r="R957" i="48"/>
  <c r="R958" i="48"/>
  <c r="R959" i="48"/>
  <c r="R960" i="48"/>
  <c r="R961" i="48"/>
  <c r="R962" i="48"/>
  <c r="R963" i="48"/>
  <c r="R964" i="48"/>
  <c r="R965" i="48"/>
  <c r="R966" i="48"/>
  <c r="R967" i="48"/>
  <c r="R968" i="48"/>
  <c r="R969" i="48"/>
  <c r="R970" i="48"/>
  <c r="R971" i="48"/>
  <c r="R972" i="48"/>
  <c r="R973" i="48"/>
  <c r="R974" i="48"/>
  <c r="R975" i="48"/>
  <c r="R976" i="48"/>
  <c r="R977" i="48"/>
  <c r="R978" i="48"/>
  <c r="R979" i="48"/>
  <c r="R980" i="48"/>
  <c r="R981" i="48"/>
  <c r="R982" i="48"/>
  <c r="R983" i="48"/>
  <c r="R984" i="48"/>
  <c r="R985" i="48"/>
  <c r="R986" i="48"/>
  <c r="R987" i="48"/>
  <c r="R988" i="48"/>
  <c r="R989" i="48"/>
  <c r="R990" i="48"/>
  <c r="R991" i="48"/>
  <c r="R992" i="48"/>
  <c r="R993" i="48"/>
  <c r="R994" i="48"/>
  <c r="R995" i="48"/>
  <c r="R996" i="48"/>
  <c r="R997" i="48"/>
  <c r="R998" i="48"/>
  <c r="R999" i="48"/>
  <c r="R1000" i="48"/>
  <c r="R1001" i="48"/>
  <c r="R1002" i="48"/>
  <c r="R1003" i="48"/>
  <c r="R1004" i="48"/>
  <c r="R1005" i="48"/>
  <c r="R1006" i="48"/>
  <c r="R1007" i="48"/>
  <c r="R1008" i="48"/>
  <c r="R1009" i="48"/>
  <c r="R1010" i="48"/>
  <c r="R1011" i="48"/>
  <c r="R1012" i="48"/>
  <c r="R1013" i="48"/>
  <c r="R1014" i="48"/>
  <c r="R1015" i="48"/>
  <c r="R1016" i="48"/>
  <c r="R1017" i="48"/>
  <c r="R1018" i="48"/>
  <c r="R1019" i="48"/>
  <c r="R1020" i="48"/>
  <c r="R1021" i="48"/>
  <c r="R1022" i="48"/>
  <c r="R1023" i="48"/>
  <c r="R1024" i="48"/>
  <c r="R1025" i="48"/>
  <c r="R1026" i="48"/>
  <c r="R1027" i="48"/>
  <c r="R1028" i="48"/>
  <c r="R1029" i="48"/>
  <c r="R1030" i="48"/>
  <c r="R1031" i="48"/>
  <c r="R1032" i="48"/>
  <c r="R1033" i="48"/>
  <c r="R1034" i="48"/>
  <c r="R1035" i="48"/>
  <c r="R1036" i="48"/>
  <c r="R1037" i="48"/>
  <c r="R1038" i="48"/>
  <c r="R1039" i="48"/>
  <c r="R1040" i="48"/>
  <c r="R1041" i="48"/>
  <c r="R1042" i="48"/>
  <c r="R1043" i="48"/>
  <c r="R1044" i="48"/>
  <c r="R1045" i="48"/>
  <c r="R1046" i="48"/>
  <c r="R1047" i="48"/>
  <c r="R1048" i="48"/>
  <c r="R1049" i="48"/>
  <c r="R1050" i="48"/>
  <c r="R1051" i="48"/>
  <c r="R1052" i="48"/>
  <c r="R1053" i="48"/>
  <c r="R1054" i="48"/>
  <c r="R1055" i="48"/>
  <c r="R1056" i="48"/>
  <c r="R1057" i="48"/>
  <c r="R1058" i="48"/>
  <c r="R1059" i="48"/>
  <c r="R1060" i="48"/>
  <c r="R1061" i="48"/>
  <c r="R1062" i="48"/>
  <c r="R1063" i="48"/>
  <c r="R1064" i="48"/>
  <c r="R1065" i="48"/>
  <c r="R1066" i="48"/>
  <c r="R1067" i="48"/>
  <c r="R1068" i="48"/>
  <c r="R1069" i="48"/>
  <c r="R1070" i="48"/>
  <c r="R1071" i="48"/>
  <c r="R1072" i="48"/>
  <c r="R1073" i="48"/>
  <c r="R1074" i="48"/>
  <c r="R1075" i="48"/>
  <c r="R1076" i="48"/>
  <c r="R1077" i="48"/>
  <c r="R1078" i="48"/>
  <c r="R1079" i="48"/>
  <c r="R1080" i="48"/>
  <c r="R1081" i="48"/>
  <c r="R1082" i="48"/>
  <c r="R1083" i="48"/>
  <c r="R1084" i="48"/>
  <c r="R1085" i="48"/>
  <c r="R1086" i="48"/>
  <c r="R1087" i="48"/>
  <c r="R1088" i="48"/>
  <c r="R1089" i="48"/>
  <c r="R1090" i="48"/>
  <c r="R1091" i="48"/>
  <c r="R1092" i="48"/>
  <c r="R1093" i="48"/>
  <c r="R1094" i="48"/>
  <c r="R1095" i="48"/>
  <c r="R1096" i="48"/>
  <c r="R1097" i="48"/>
  <c r="R1098" i="48"/>
  <c r="R1099" i="48"/>
  <c r="R1100" i="48"/>
  <c r="R1101" i="48"/>
  <c r="R1102" i="48"/>
  <c r="R1103" i="48"/>
  <c r="R1104" i="48"/>
  <c r="R1105" i="48"/>
  <c r="R1106" i="48"/>
  <c r="R1107" i="48"/>
  <c r="R1108" i="48"/>
  <c r="R1109" i="48"/>
  <c r="R1110" i="48"/>
  <c r="R1111" i="48"/>
  <c r="R1112" i="48"/>
  <c r="R1113" i="48"/>
  <c r="R1114" i="48"/>
  <c r="R1115" i="48"/>
  <c r="R1116" i="48"/>
  <c r="R1117" i="48"/>
  <c r="R1118" i="48"/>
  <c r="R1119" i="48"/>
  <c r="R1120" i="48"/>
  <c r="R1121" i="48"/>
  <c r="R1122" i="48"/>
  <c r="R1123" i="48"/>
  <c r="R1124" i="48"/>
  <c r="R1125" i="48"/>
  <c r="R1126" i="48"/>
  <c r="R1127" i="48"/>
  <c r="R1128" i="48"/>
  <c r="R1129" i="48"/>
  <c r="R1130" i="48"/>
  <c r="R1131" i="48"/>
  <c r="R1132" i="48"/>
  <c r="R1133" i="48"/>
  <c r="R1134" i="48"/>
  <c r="R1135" i="48"/>
  <c r="R1136" i="48"/>
  <c r="R1137" i="48"/>
  <c r="R1138" i="48"/>
  <c r="R1139" i="48"/>
  <c r="R1140" i="48"/>
  <c r="R1141" i="48"/>
  <c r="R1142" i="48"/>
  <c r="R1143" i="48"/>
  <c r="R1144" i="48"/>
  <c r="R1145" i="48"/>
  <c r="R1146" i="48"/>
  <c r="R1147" i="48"/>
  <c r="R1148" i="48"/>
  <c r="R1149" i="48"/>
  <c r="R1150" i="48"/>
  <c r="R1151" i="48"/>
  <c r="R1152" i="48"/>
  <c r="R1153" i="48"/>
  <c r="R1154" i="48"/>
  <c r="R1155" i="48"/>
  <c r="R1156" i="48"/>
  <c r="R1157" i="48"/>
  <c r="R1158" i="48"/>
  <c r="R1159" i="48"/>
  <c r="R1160" i="48"/>
  <c r="R1161" i="48"/>
  <c r="R1162" i="48"/>
  <c r="R1163" i="48"/>
  <c r="R1164" i="48"/>
  <c r="R1165" i="48"/>
  <c r="R1166" i="48"/>
  <c r="R1167" i="48"/>
  <c r="R1168" i="48"/>
  <c r="R1169" i="48"/>
  <c r="R1170" i="48"/>
  <c r="R1171" i="48"/>
  <c r="R1172" i="48"/>
  <c r="R1173" i="48"/>
  <c r="R1174" i="48"/>
  <c r="R1175" i="48"/>
  <c r="R1176" i="48"/>
  <c r="R1177" i="48"/>
  <c r="R1178" i="48"/>
  <c r="R1179" i="48"/>
  <c r="R1180" i="48"/>
  <c r="R1181" i="48"/>
  <c r="R1182" i="48"/>
  <c r="R1183" i="48"/>
  <c r="R1184" i="48"/>
  <c r="R1185" i="48"/>
  <c r="R1186" i="48"/>
  <c r="R1187" i="48"/>
  <c r="R1188" i="48"/>
  <c r="R1189" i="48"/>
  <c r="R1190" i="48"/>
  <c r="R1191" i="48"/>
  <c r="R1192" i="48"/>
  <c r="R1193" i="48"/>
  <c r="R1194" i="48"/>
  <c r="R1195" i="48"/>
  <c r="R1196" i="48"/>
  <c r="R1197" i="48"/>
  <c r="R1198" i="48"/>
  <c r="R1199" i="48"/>
  <c r="R1200" i="48"/>
  <c r="R1201" i="48"/>
  <c r="R1202" i="48"/>
  <c r="R1203" i="48"/>
  <c r="R1204" i="48"/>
  <c r="R1205" i="48"/>
  <c r="R1206" i="48"/>
  <c r="R1207" i="48"/>
  <c r="R1208" i="48"/>
  <c r="R1209" i="48"/>
  <c r="R1210" i="48"/>
  <c r="R1211" i="48"/>
  <c r="R1212" i="48"/>
  <c r="R1213" i="48"/>
  <c r="R1214" i="48"/>
  <c r="R1215" i="48"/>
  <c r="R1216" i="48"/>
  <c r="R1217" i="48"/>
  <c r="R1218" i="48"/>
  <c r="R1219" i="48"/>
  <c r="R1220" i="48"/>
  <c r="R1221" i="48"/>
  <c r="R1222" i="48"/>
  <c r="R1223" i="48"/>
  <c r="R1224" i="48"/>
  <c r="R1225" i="48"/>
  <c r="R1226" i="48"/>
  <c r="R1227" i="48"/>
  <c r="R1228" i="48"/>
  <c r="R1229" i="48"/>
  <c r="R1230" i="48"/>
  <c r="R1231" i="48"/>
  <c r="R1232" i="48"/>
  <c r="R1233" i="48"/>
  <c r="R1234" i="48"/>
  <c r="R1235" i="48"/>
  <c r="R1236" i="48"/>
  <c r="R1237" i="48"/>
  <c r="R1238" i="48"/>
  <c r="R1239" i="48"/>
  <c r="R1240" i="48"/>
  <c r="R1241" i="48"/>
  <c r="R1242" i="48"/>
  <c r="R1243" i="48"/>
  <c r="R1244" i="48"/>
  <c r="R1245" i="48"/>
  <c r="R1246" i="48"/>
  <c r="R1247" i="48"/>
  <c r="R1248" i="48"/>
  <c r="R1249" i="48"/>
  <c r="R1250" i="48"/>
  <c r="R1251" i="48"/>
  <c r="R1252" i="48"/>
  <c r="R1253" i="48"/>
  <c r="R1254" i="48"/>
  <c r="R1255" i="48"/>
  <c r="R1256" i="48"/>
  <c r="R1257" i="48"/>
  <c r="R1258" i="48"/>
  <c r="R1259" i="48"/>
  <c r="R1260" i="48"/>
  <c r="R1261" i="48"/>
  <c r="R1262" i="48"/>
  <c r="R1263" i="48"/>
  <c r="R1264" i="48"/>
  <c r="R1265" i="48"/>
  <c r="R1266" i="48"/>
  <c r="R1267" i="48"/>
  <c r="R1268" i="48"/>
  <c r="R1269" i="48"/>
  <c r="R1270" i="48"/>
  <c r="R1271" i="48"/>
  <c r="R1272" i="48"/>
  <c r="R1273" i="48"/>
  <c r="R1274" i="48"/>
  <c r="R1275" i="48"/>
  <c r="R1276" i="48"/>
  <c r="R1277" i="48"/>
  <c r="R1278" i="48"/>
  <c r="R1279" i="48"/>
  <c r="R1280" i="48"/>
  <c r="R1281" i="48"/>
  <c r="R1282" i="48"/>
  <c r="R1283" i="48"/>
  <c r="R1284" i="48"/>
  <c r="R1285" i="48"/>
  <c r="R1286" i="48"/>
  <c r="R1287" i="48"/>
  <c r="R1288" i="48"/>
  <c r="R1289" i="48"/>
  <c r="R1290" i="48"/>
  <c r="R1291" i="48"/>
  <c r="R1292" i="48"/>
  <c r="R1293" i="48"/>
  <c r="R1294" i="48"/>
  <c r="R1295" i="48"/>
  <c r="R1296" i="48"/>
  <c r="R1297" i="48"/>
  <c r="R1298" i="48"/>
  <c r="R1299" i="48"/>
  <c r="R1300" i="48"/>
  <c r="R1301" i="48"/>
  <c r="R1302" i="48"/>
  <c r="R1303" i="48"/>
  <c r="R1304" i="48"/>
  <c r="R1305" i="48"/>
  <c r="R1306" i="48"/>
  <c r="R1307" i="48"/>
  <c r="R1308" i="48"/>
  <c r="R1309" i="48"/>
  <c r="R1310" i="48"/>
  <c r="R1311" i="48"/>
  <c r="R1312" i="48"/>
  <c r="R1313" i="48"/>
  <c r="R1314" i="48"/>
  <c r="R1315" i="48"/>
  <c r="R1316" i="48"/>
  <c r="R1317" i="48"/>
  <c r="R1318" i="48"/>
  <c r="R1319" i="48"/>
  <c r="R1320" i="48"/>
  <c r="R1321" i="48"/>
  <c r="R1322" i="48"/>
  <c r="R1323" i="48"/>
  <c r="R1324" i="48"/>
  <c r="R1325" i="48"/>
  <c r="R1326" i="48"/>
  <c r="R1327" i="48"/>
  <c r="R1328" i="48"/>
  <c r="R1329" i="48"/>
  <c r="R1330" i="48"/>
  <c r="R1331" i="48"/>
  <c r="R1332" i="48"/>
  <c r="R1333" i="48"/>
  <c r="R1334" i="48"/>
  <c r="R1335" i="48"/>
  <c r="R1336" i="48"/>
  <c r="R1337" i="48"/>
  <c r="R1338" i="48"/>
  <c r="R1339" i="48"/>
  <c r="R1340" i="48"/>
  <c r="R1341" i="48"/>
  <c r="R1342" i="48"/>
  <c r="R1343" i="48"/>
  <c r="R1344" i="48"/>
  <c r="R1345" i="48"/>
  <c r="R1346" i="48"/>
  <c r="R1347" i="48"/>
  <c r="R1348" i="48"/>
  <c r="R1349" i="48"/>
  <c r="R1350" i="48"/>
  <c r="R1351" i="48"/>
  <c r="R1352" i="48"/>
  <c r="R1353" i="48"/>
  <c r="R1354" i="48"/>
  <c r="R1355" i="48"/>
  <c r="R1356" i="48"/>
  <c r="R1357" i="48"/>
  <c r="R1358" i="48"/>
  <c r="R1359" i="48"/>
  <c r="R1360" i="48"/>
  <c r="R1361" i="48"/>
  <c r="R1362" i="48"/>
  <c r="R1363" i="48"/>
  <c r="R1364" i="48"/>
  <c r="R1365" i="48"/>
  <c r="R1366" i="48"/>
  <c r="R1367" i="48"/>
  <c r="R1368" i="48"/>
  <c r="R1369" i="48"/>
  <c r="R1370" i="48"/>
  <c r="R1371" i="48"/>
  <c r="R1372" i="48"/>
  <c r="R1373" i="48"/>
  <c r="R1374" i="48"/>
  <c r="R1375" i="48"/>
  <c r="R1376" i="48"/>
  <c r="R1377" i="48"/>
  <c r="R1378" i="48"/>
  <c r="R1379" i="48"/>
  <c r="R1380" i="48"/>
  <c r="R1381" i="48"/>
  <c r="R1382" i="48"/>
  <c r="R1383" i="48"/>
  <c r="R1384" i="48"/>
  <c r="R1385" i="48"/>
  <c r="R1386" i="48"/>
  <c r="R1387" i="48"/>
  <c r="R1388" i="48"/>
  <c r="R1389" i="48"/>
  <c r="R1390" i="48"/>
  <c r="R1391" i="48"/>
  <c r="R1392" i="48"/>
  <c r="R1393" i="48"/>
  <c r="R1394" i="48"/>
  <c r="R1395" i="48"/>
  <c r="R1396" i="48"/>
  <c r="R1397" i="48"/>
  <c r="R1398" i="48"/>
  <c r="R1399" i="48"/>
  <c r="R1400" i="48"/>
  <c r="R1401" i="48"/>
  <c r="R1402" i="48"/>
  <c r="R1403" i="48"/>
  <c r="R1404" i="48"/>
  <c r="R1405" i="48"/>
  <c r="R1406" i="48"/>
  <c r="R1407" i="48"/>
  <c r="R1408" i="48"/>
  <c r="R1409" i="48"/>
  <c r="R1410" i="48"/>
  <c r="R1411" i="48"/>
  <c r="R1412" i="48"/>
  <c r="R1413" i="48"/>
  <c r="R1414" i="48"/>
  <c r="R1415" i="48"/>
  <c r="R1416" i="48"/>
  <c r="R1417" i="48"/>
  <c r="R1418" i="48"/>
  <c r="R1419" i="48"/>
  <c r="R1420" i="48"/>
  <c r="R1421" i="48"/>
  <c r="R1422" i="48"/>
  <c r="R1423" i="48"/>
  <c r="R1424" i="48"/>
  <c r="R1425" i="48"/>
  <c r="R1426" i="48"/>
  <c r="R1427" i="48"/>
  <c r="R1428" i="48"/>
  <c r="R1429" i="48"/>
  <c r="R1430" i="48"/>
  <c r="R1431" i="48"/>
  <c r="R1432" i="48"/>
  <c r="R1433" i="48"/>
  <c r="R1434" i="48"/>
  <c r="R1435" i="48"/>
  <c r="R1436" i="48"/>
  <c r="R1437" i="48"/>
  <c r="R1438" i="48"/>
  <c r="R1439" i="48"/>
  <c r="R1440" i="48"/>
  <c r="R1441" i="48"/>
  <c r="R1442" i="48"/>
  <c r="R1443" i="48"/>
  <c r="R1444" i="48"/>
  <c r="R1445" i="48"/>
  <c r="R1446" i="48"/>
  <c r="R1447" i="48"/>
  <c r="R1448" i="48"/>
  <c r="R1449" i="48"/>
  <c r="R1450" i="48"/>
  <c r="R1451" i="48"/>
  <c r="R1452" i="48"/>
  <c r="R1453" i="48"/>
  <c r="R1454" i="48"/>
  <c r="R1455" i="48"/>
  <c r="R1456" i="48"/>
  <c r="R1457" i="48"/>
  <c r="R1458" i="48"/>
  <c r="R1459" i="48"/>
  <c r="R1460" i="48"/>
  <c r="R1461" i="48"/>
  <c r="R1462" i="48"/>
  <c r="R1463" i="48"/>
  <c r="R1464" i="48"/>
  <c r="R1465" i="48"/>
  <c r="R1466" i="48"/>
  <c r="R1467" i="48"/>
  <c r="R1468" i="48"/>
  <c r="R1469" i="48"/>
  <c r="R1470" i="48"/>
  <c r="R1471" i="48"/>
  <c r="R1472" i="48"/>
  <c r="R1473" i="48"/>
  <c r="R1474" i="48"/>
  <c r="R1475" i="48"/>
  <c r="R1476" i="48"/>
  <c r="R1477" i="48"/>
  <c r="R1478" i="48"/>
  <c r="R1479" i="48"/>
  <c r="R1480" i="48"/>
  <c r="R1481" i="48"/>
  <c r="R1482" i="48"/>
  <c r="R1483" i="48"/>
  <c r="R1484" i="48"/>
  <c r="R1485" i="48"/>
  <c r="R1486" i="48"/>
  <c r="R1487" i="48"/>
  <c r="R1488" i="48"/>
  <c r="R1489" i="48"/>
  <c r="R1490" i="48"/>
  <c r="R1491" i="48"/>
  <c r="R1492" i="48"/>
  <c r="R1493" i="48"/>
  <c r="R1494" i="48"/>
  <c r="R1495" i="48"/>
  <c r="R1496" i="48"/>
  <c r="R1497" i="48"/>
  <c r="R1498" i="48"/>
  <c r="R1499" i="48"/>
  <c r="R1500" i="48"/>
  <c r="R1501" i="48"/>
  <c r="R1502" i="48"/>
  <c r="R1503" i="48"/>
  <c r="R1504" i="48"/>
  <c r="R1505" i="48"/>
  <c r="R1506" i="48"/>
  <c r="R1507" i="48"/>
  <c r="R1508" i="48"/>
  <c r="R1509" i="48"/>
  <c r="R1510" i="48"/>
  <c r="R1511" i="48"/>
  <c r="R1512" i="48"/>
  <c r="R1513" i="48"/>
  <c r="R1514" i="48"/>
  <c r="R1515" i="48"/>
  <c r="R1516" i="48"/>
  <c r="R1517" i="48"/>
  <c r="R1518" i="48"/>
  <c r="R1519" i="48"/>
  <c r="R1520" i="48"/>
  <c r="R1521" i="48"/>
  <c r="R1522" i="48"/>
  <c r="R1523" i="48"/>
  <c r="R1524" i="48"/>
  <c r="R1525" i="48"/>
  <c r="R1526" i="48"/>
  <c r="R1527" i="48"/>
  <c r="R1528" i="48"/>
  <c r="R1529" i="48"/>
  <c r="R1530" i="48"/>
  <c r="R1531" i="48"/>
  <c r="R1532" i="48"/>
  <c r="R1533" i="48"/>
  <c r="R1534" i="48"/>
  <c r="R1535" i="48"/>
  <c r="R1536" i="48"/>
  <c r="R1537" i="48"/>
  <c r="R1538" i="48"/>
  <c r="R1539" i="48"/>
  <c r="R1540" i="48"/>
  <c r="R1541" i="48"/>
  <c r="R1542" i="48"/>
  <c r="R1543" i="48"/>
  <c r="R1544" i="48"/>
  <c r="R1545" i="48"/>
  <c r="R1546" i="48"/>
  <c r="R1547" i="48"/>
  <c r="R1548" i="48"/>
  <c r="R1549" i="48"/>
  <c r="R1550" i="48"/>
  <c r="R1551" i="48"/>
  <c r="R1552" i="48"/>
  <c r="R1553" i="48"/>
  <c r="R1554" i="48"/>
  <c r="R1555" i="48"/>
  <c r="R1556" i="48"/>
  <c r="R1557" i="48"/>
  <c r="R1558" i="48"/>
  <c r="R1559" i="48"/>
  <c r="R1560" i="48"/>
  <c r="R1561" i="48"/>
  <c r="R1562" i="48"/>
  <c r="R1563" i="48"/>
  <c r="R1564" i="48"/>
  <c r="R1565" i="48"/>
  <c r="R1566" i="48"/>
  <c r="R1567" i="48"/>
  <c r="R1568" i="48"/>
  <c r="R1569" i="48"/>
  <c r="R1570" i="48"/>
  <c r="R1571" i="48"/>
  <c r="R1572" i="48"/>
  <c r="R1573" i="48"/>
  <c r="R1574" i="48"/>
  <c r="R1575" i="48"/>
  <c r="R1576" i="48"/>
  <c r="R1577" i="48"/>
  <c r="R1578" i="48"/>
  <c r="R1579" i="48"/>
  <c r="R1580" i="48"/>
  <c r="R1581" i="48"/>
  <c r="R1582" i="48"/>
  <c r="R1583" i="48"/>
  <c r="R1584" i="48"/>
  <c r="R1585" i="48"/>
  <c r="R1586" i="48"/>
  <c r="R1587" i="48"/>
  <c r="R1588" i="48"/>
  <c r="R1589" i="48"/>
  <c r="R1590" i="48"/>
  <c r="R1591" i="48"/>
  <c r="R1592" i="48"/>
  <c r="R1593" i="48"/>
  <c r="R1594" i="48"/>
  <c r="R1595" i="48"/>
  <c r="R1596" i="48"/>
  <c r="R1597" i="48"/>
  <c r="R1598" i="48"/>
  <c r="R1599" i="48"/>
  <c r="R1600" i="48"/>
  <c r="R1601" i="48"/>
  <c r="R1602" i="48"/>
  <c r="R1603" i="48"/>
  <c r="R1604" i="48"/>
  <c r="R1605" i="48"/>
  <c r="R1606" i="48"/>
  <c r="R1607" i="48"/>
  <c r="R1608" i="48"/>
  <c r="R1609" i="48"/>
  <c r="R1610" i="48"/>
  <c r="R1611" i="48"/>
  <c r="R1612" i="48"/>
  <c r="R1613" i="48"/>
  <c r="R1614" i="48"/>
  <c r="R1615" i="48"/>
  <c r="R1616" i="48"/>
  <c r="R1617" i="48"/>
  <c r="R1618" i="48"/>
  <c r="R1619" i="48"/>
  <c r="R1620" i="48"/>
  <c r="R1621" i="48"/>
  <c r="R1622" i="48"/>
  <c r="R1623" i="48"/>
  <c r="R1624" i="48"/>
  <c r="R1625" i="48"/>
  <c r="R1626" i="48"/>
  <c r="R1627" i="48"/>
  <c r="R1628" i="48"/>
  <c r="R1629" i="48"/>
  <c r="R1630" i="48"/>
  <c r="R1631" i="48"/>
  <c r="R1632" i="48"/>
  <c r="R1633" i="48"/>
  <c r="R1634" i="48"/>
  <c r="R1635" i="48"/>
  <c r="R1636" i="48"/>
  <c r="R1637" i="48"/>
  <c r="R1638" i="48"/>
  <c r="R1639" i="48"/>
  <c r="R1640" i="48"/>
  <c r="R1641" i="48"/>
  <c r="R1642" i="48"/>
  <c r="R1643" i="48"/>
  <c r="R1644" i="48"/>
  <c r="R1645" i="48"/>
  <c r="R1646" i="48"/>
  <c r="R1647" i="48"/>
  <c r="R1648" i="48"/>
  <c r="R1649" i="48"/>
  <c r="R1650" i="48"/>
  <c r="R1651" i="48"/>
  <c r="R1652" i="48"/>
  <c r="R1653" i="48"/>
  <c r="R1654" i="48"/>
  <c r="R1655" i="48"/>
  <c r="R1656" i="48"/>
  <c r="R1657" i="48"/>
  <c r="R1658" i="48"/>
  <c r="R1659" i="48"/>
  <c r="R1660" i="48"/>
  <c r="R1661" i="48"/>
  <c r="R1662" i="48"/>
  <c r="R1663" i="48"/>
  <c r="R1664" i="48"/>
  <c r="R1665" i="48"/>
  <c r="R1666" i="48"/>
  <c r="R1667" i="48"/>
  <c r="R1668" i="48"/>
  <c r="R1669" i="48"/>
  <c r="R1670" i="48"/>
  <c r="R1671" i="48"/>
  <c r="R1672" i="48"/>
  <c r="R1673" i="48"/>
  <c r="R1674" i="48"/>
  <c r="R1675" i="48"/>
  <c r="R1676" i="48"/>
  <c r="R1677" i="48"/>
  <c r="R1678" i="48"/>
  <c r="R1679" i="48"/>
  <c r="R1680" i="48"/>
  <c r="R1681" i="48"/>
  <c r="R1682" i="48"/>
  <c r="R1683" i="48"/>
  <c r="R1684" i="48"/>
  <c r="R1685" i="48"/>
  <c r="R1686" i="48"/>
  <c r="R1687" i="48"/>
  <c r="R1688" i="48"/>
  <c r="R1689" i="48"/>
  <c r="R1690" i="48"/>
  <c r="R1691" i="48"/>
  <c r="R1692" i="48"/>
  <c r="R1693" i="48"/>
  <c r="R1694" i="48"/>
  <c r="R1695" i="48"/>
  <c r="R1696" i="48"/>
  <c r="R1697" i="48"/>
  <c r="R1698" i="48"/>
  <c r="R1699" i="48"/>
  <c r="R1700" i="48"/>
  <c r="R1701" i="48"/>
  <c r="R1702" i="48"/>
  <c r="R1703" i="48"/>
  <c r="R1704" i="48"/>
  <c r="R1705" i="48"/>
  <c r="R1706" i="48"/>
  <c r="R1707" i="48"/>
  <c r="R1708" i="48"/>
  <c r="R1709" i="48"/>
  <c r="R1710" i="48"/>
  <c r="R1711" i="48"/>
  <c r="R1712" i="48"/>
  <c r="R1713" i="48"/>
  <c r="R1714" i="48"/>
  <c r="R1715" i="48"/>
  <c r="R1716" i="48"/>
  <c r="R1717" i="48"/>
  <c r="R1718" i="48"/>
  <c r="R1719" i="48"/>
  <c r="R1720" i="48"/>
  <c r="R1721" i="48"/>
  <c r="R1722" i="48"/>
  <c r="R1723" i="48"/>
  <c r="R1724" i="48"/>
  <c r="R1725" i="48"/>
  <c r="R1726" i="48"/>
  <c r="R1727" i="48"/>
  <c r="R1728" i="48"/>
  <c r="R1729" i="48"/>
  <c r="R1730" i="48"/>
  <c r="R1731" i="48"/>
  <c r="R1732" i="48"/>
  <c r="R1733" i="48"/>
  <c r="R1734" i="48"/>
  <c r="R1735" i="48"/>
  <c r="R1736" i="48"/>
  <c r="R1737" i="48"/>
  <c r="R1738" i="48"/>
  <c r="R1739" i="48"/>
  <c r="R1740" i="48"/>
  <c r="R1741" i="48"/>
  <c r="R1742" i="48"/>
  <c r="R1743" i="48"/>
  <c r="R1744" i="48"/>
  <c r="R1745" i="48"/>
  <c r="R1746" i="48"/>
  <c r="R1747" i="48"/>
  <c r="R1748" i="48"/>
  <c r="R1749" i="48"/>
  <c r="R1750" i="48"/>
  <c r="R1751" i="48"/>
  <c r="R1752" i="48"/>
  <c r="R1753" i="48"/>
  <c r="R1754" i="48"/>
  <c r="R1755" i="48"/>
  <c r="R1756" i="48"/>
  <c r="R1757" i="48"/>
  <c r="R1758" i="48"/>
  <c r="R1759" i="48"/>
  <c r="R1760" i="48"/>
  <c r="R1761" i="48"/>
  <c r="R1762" i="48"/>
  <c r="R1763" i="48"/>
  <c r="R1764" i="48"/>
  <c r="R1765" i="48"/>
  <c r="R1766" i="48"/>
  <c r="R1767" i="48"/>
  <c r="R1768" i="48"/>
  <c r="R1769" i="48"/>
  <c r="R1770" i="48"/>
  <c r="R1771" i="48"/>
  <c r="R1772" i="48"/>
  <c r="R1773" i="48"/>
  <c r="R1774" i="48"/>
  <c r="R1775" i="48"/>
  <c r="R1776" i="48"/>
  <c r="R1777" i="48"/>
  <c r="R1778" i="48"/>
  <c r="R1779" i="48"/>
  <c r="R1780" i="48"/>
  <c r="R1781" i="48"/>
  <c r="R1782" i="48"/>
  <c r="R1783" i="48"/>
  <c r="R1784" i="48"/>
  <c r="R1785" i="48"/>
  <c r="R1786" i="48"/>
  <c r="R1787" i="48"/>
  <c r="R1788" i="48"/>
  <c r="R1789" i="48"/>
  <c r="R1790" i="48"/>
  <c r="R1791" i="48"/>
  <c r="R1792" i="48"/>
  <c r="R1793" i="48"/>
  <c r="R1794" i="48"/>
  <c r="R1795" i="48"/>
  <c r="R1796" i="48"/>
  <c r="R1797" i="48"/>
  <c r="R1798" i="48"/>
  <c r="R1799" i="48"/>
  <c r="R1800" i="48"/>
  <c r="R1801" i="48"/>
  <c r="R1802" i="48"/>
  <c r="R1803" i="48"/>
  <c r="R1804" i="48"/>
  <c r="R1805" i="48"/>
  <c r="R1806" i="48"/>
  <c r="R1807" i="48"/>
  <c r="R1808" i="48"/>
  <c r="R1809" i="48"/>
  <c r="R1810" i="48"/>
  <c r="R1811" i="48"/>
  <c r="R1812" i="48"/>
  <c r="R1813" i="48"/>
  <c r="R1814" i="48"/>
  <c r="R1815" i="48"/>
  <c r="R1816" i="48"/>
  <c r="R1817" i="48"/>
  <c r="R1818" i="48"/>
  <c r="R1819" i="48"/>
  <c r="R1820" i="48"/>
  <c r="R1821" i="48"/>
  <c r="R1822" i="48"/>
  <c r="R1823" i="48"/>
  <c r="R1824" i="48"/>
  <c r="R1825" i="48"/>
  <c r="R1826" i="48"/>
  <c r="R1827" i="48"/>
  <c r="R1828" i="48"/>
  <c r="R1829" i="48"/>
  <c r="R1830" i="48"/>
  <c r="R1831" i="48"/>
  <c r="R1832" i="48"/>
  <c r="R1833" i="48"/>
  <c r="R1834" i="48"/>
  <c r="R1835" i="48"/>
  <c r="R1836" i="48"/>
  <c r="R1837" i="48"/>
  <c r="R1838" i="48"/>
  <c r="R1839" i="48"/>
  <c r="R1840" i="48"/>
  <c r="R1841" i="48"/>
  <c r="R1842" i="48"/>
  <c r="R1843" i="48"/>
  <c r="R1844" i="48"/>
  <c r="R1845" i="48"/>
  <c r="R1846" i="48"/>
  <c r="R1847" i="48"/>
  <c r="R1848" i="48"/>
  <c r="R1849" i="48"/>
  <c r="R1850" i="48"/>
  <c r="R1851" i="48"/>
  <c r="R1852" i="48"/>
  <c r="R1853" i="48"/>
  <c r="R1854" i="48"/>
  <c r="R1855" i="48"/>
  <c r="R1856" i="48"/>
  <c r="R1857" i="48"/>
  <c r="R1858" i="48"/>
  <c r="R1859" i="48"/>
  <c r="R1860" i="48"/>
  <c r="R1861" i="48"/>
  <c r="R1862" i="48"/>
  <c r="R1863" i="48"/>
  <c r="R1864" i="48"/>
  <c r="R1865" i="48"/>
  <c r="R1866" i="48"/>
  <c r="R1867" i="48"/>
  <c r="R1868" i="48"/>
  <c r="R1869" i="48"/>
  <c r="R1870" i="48"/>
  <c r="R1871" i="48"/>
  <c r="R1872" i="48"/>
  <c r="R1873" i="48"/>
  <c r="R1874" i="48"/>
  <c r="R1875" i="48"/>
  <c r="R1876" i="48"/>
  <c r="R1877" i="48"/>
  <c r="R1878" i="48"/>
  <c r="R1879" i="48"/>
  <c r="R1880" i="48"/>
  <c r="R1881" i="48"/>
  <c r="R1882" i="48"/>
  <c r="R1883" i="48"/>
  <c r="R1884" i="48"/>
  <c r="R1885" i="48"/>
  <c r="R1886" i="48"/>
  <c r="R1887" i="48"/>
  <c r="R1888" i="48"/>
  <c r="R1889" i="48"/>
  <c r="R1890" i="48"/>
  <c r="R1891" i="48"/>
  <c r="R1892" i="48"/>
  <c r="R1893" i="48"/>
  <c r="R1894" i="48"/>
  <c r="R1895" i="48"/>
  <c r="R1896" i="48"/>
  <c r="R1897" i="48"/>
  <c r="R1898" i="48"/>
  <c r="R1899" i="48"/>
  <c r="R1900" i="48"/>
  <c r="R1901" i="48"/>
  <c r="R1902" i="48"/>
  <c r="R1903" i="48"/>
  <c r="R1904" i="48"/>
  <c r="R1905" i="48"/>
  <c r="R1906" i="48"/>
  <c r="R1907" i="48"/>
  <c r="R1908" i="48"/>
  <c r="R1909" i="48"/>
  <c r="R1910" i="48"/>
  <c r="R1911" i="48"/>
  <c r="R1912" i="48"/>
  <c r="R1913" i="48"/>
  <c r="R1914" i="48"/>
  <c r="R1915" i="48"/>
  <c r="R1916" i="48"/>
  <c r="R1917" i="48"/>
  <c r="R1918" i="48"/>
  <c r="R1919" i="48"/>
  <c r="R1920" i="48"/>
  <c r="R1921" i="48"/>
  <c r="R1922" i="48"/>
  <c r="R1923" i="48"/>
  <c r="R1924" i="48"/>
  <c r="R1925" i="48"/>
  <c r="R1926" i="48"/>
  <c r="R1927" i="48"/>
  <c r="R1928" i="48"/>
  <c r="R1929" i="48"/>
  <c r="R1930" i="48"/>
  <c r="R1931" i="48"/>
  <c r="R1932" i="48"/>
  <c r="R1933" i="48"/>
  <c r="R1934" i="48"/>
  <c r="R1935" i="48"/>
  <c r="R1936" i="48"/>
  <c r="R1937" i="48"/>
  <c r="R1938" i="48"/>
  <c r="R1939" i="48"/>
  <c r="R1940" i="48"/>
  <c r="R1941" i="48"/>
  <c r="R1942" i="48"/>
  <c r="R1943" i="48"/>
  <c r="R1944" i="48"/>
  <c r="R1945" i="48"/>
  <c r="R1946" i="48"/>
  <c r="R1947" i="48"/>
  <c r="R1948" i="48"/>
  <c r="R1949" i="48"/>
  <c r="R1950" i="48"/>
  <c r="R1951" i="48"/>
  <c r="R1952" i="48"/>
  <c r="R1953" i="48"/>
  <c r="R1954" i="48"/>
  <c r="R1955" i="48"/>
  <c r="R1956" i="48"/>
  <c r="R1957" i="48"/>
  <c r="R1958" i="48"/>
  <c r="R1959" i="48"/>
  <c r="R1960" i="48"/>
  <c r="R1961" i="48"/>
  <c r="R1962" i="48"/>
  <c r="R1963" i="48"/>
  <c r="R1964" i="48"/>
  <c r="R1965" i="48"/>
  <c r="R1966" i="48"/>
  <c r="R1967" i="48"/>
  <c r="R1968" i="48"/>
  <c r="R1969" i="48"/>
  <c r="R1970" i="48"/>
  <c r="R1971" i="48"/>
  <c r="R1972" i="48"/>
  <c r="R1973" i="48"/>
  <c r="R1974" i="48"/>
  <c r="R1975" i="48"/>
  <c r="R1976" i="48"/>
  <c r="R1977" i="48"/>
  <c r="R1978" i="48"/>
  <c r="R1979" i="48"/>
  <c r="R1980" i="48"/>
  <c r="R1981" i="48"/>
  <c r="R1982" i="48"/>
  <c r="R1983" i="48"/>
  <c r="R1984" i="48"/>
  <c r="R1985" i="48"/>
  <c r="R1986" i="48"/>
  <c r="R1987" i="48"/>
  <c r="R1988" i="48"/>
  <c r="R1989" i="48"/>
  <c r="R1990" i="48"/>
  <c r="R1991" i="48"/>
  <c r="R1992" i="48"/>
  <c r="R1993" i="48"/>
  <c r="R1994" i="48"/>
  <c r="R1995" i="48"/>
  <c r="R1996" i="48"/>
  <c r="R1997" i="48"/>
  <c r="R1998" i="48"/>
  <c r="R1999" i="48"/>
  <c r="R2000" i="48"/>
  <c r="R2001" i="48"/>
  <c r="R2002" i="48"/>
  <c r="R2003" i="48"/>
  <c r="R2004" i="48"/>
  <c r="R2005" i="48"/>
  <c r="R2006" i="48"/>
  <c r="R2007" i="48"/>
  <c r="R2008" i="48"/>
  <c r="R2009" i="48"/>
  <c r="R2010" i="48"/>
  <c r="R2011" i="48"/>
  <c r="R2012" i="48"/>
  <c r="R2013" i="48"/>
  <c r="R2014" i="48"/>
  <c r="R2015" i="48"/>
  <c r="R2016" i="48"/>
  <c r="R2017" i="48"/>
  <c r="R2018" i="48"/>
  <c r="R2019" i="48"/>
  <c r="R2020" i="48"/>
  <c r="R2021" i="48"/>
  <c r="R2022" i="48"/>
  <c r="R2023" i="48"/>
  <c r="R2024" i="48"/>
  <c r="R2025" i="48"/>
  <c r="R2026" i="48"/>
  <c r="R2027" i="48"/>
  <c r="R2028" i="48"/>
  <c r="R2029" i="48"/>
  <c r="R2030" i="48"/>
  <c r="R2031" i="48"/>
  <c r="R2032" i="48"/>
  <c r="R2033" i="48"/>
  <c r="R2034" i="48"/>
  <c r="R2035" i="48"/>
  <c r="R2036" i="48"/>
  <c r="R2037" i="48"/>
  <c r="R2038" i="48"/>
  <c r="R2039" i="48"/>
  <c r="R2040" i="48"/>
  <c r="R2041" i="48"/>
  <c r="R2042" i="48"/>
  <c r="R2043" i="48"/>
  <c r="R2044" i="48"/>
  <c r="R2045" i="48"/>
  <c r="R2046" i="48"/>
  <c r="R2047" i="48"/>
  <c r="R2048" i="48"/>
  <c r="R2049" i="48"/>
  <c r="R2050" i="48"/>
  <c r="R2051" i="48"/>
  <c r="R2052" i="48"/>
  <c r="R2053" i="48"/>
  <c r="R2054" i="48"/>
  <c r="R2055" i="48"/>
  <c r="R2056" i="48"/>
  <c r="R2057" i="48"/>
  <c r="R2058" i="48"/>
  <c r="R2059" i="48"/>
  <c r="R2060" i="48"/>
  <c r="R2061" i="48"/>
  <c r="R2062" i="48"/>
  <c r="R2063" i="48"/>
  <c r="R2064" i="48"/>
  <c r="R2065" i="48"/>
  <c r="R2066" i="48"/>
  <c r="R2067" i="48"/>
  <c r="R2068" i="48"/>
  <c r="R2069" i="48"/>
  <c r="R2070" i="48"/>
  <c r="R2071" i="48"/>
  <c r="R2072" i="48"/>
  <c r="R2073" i="48"/>
  <c r="R2074" i="48"/>
  <c r="R2075" i="48"/>
  <c r="R2076" i="48"/>
  <c r="R2077" i="48"/>
  <c r="R2078" i="48"/>
  <c r="R2079" i="48"/>
  <c r="R2080" i="48"/>
  <c r="R2081" i="48"/>
  <c r="R2082" i="48"/>
  <c r="R2083" i="48"/>
  <c r="R2084" i="48"/>
  <c r="R2085" i="48"/>
  <c r="R2086" i="48"/>
  <c r="R2087" i="48"/>
  <c r="R2088" i="48"/>
  <c r="R2089" i="48"/>
  <c r="R2090" i="48"/>
  <c r="R2091" i="48"/>
  <c r="R2092" i="48"/>
  <c r="R2093" i="48"/>
  <c r="R2094" i="48"/>
  <c r="R2095" i="48"/>
  <c r="R2096" i="48"/>
  <c r="R2097" i="48"/>
  <c r="R2098" i="48"/>
  <c r="R2099" i="48"/>
  <c r="R2100" i="48"/>
  <c r="R2101" i="48"/>
  <c r="R2102" i="48"/>
  <c r="R2103" i="48"/>
  <c r="R2104" i="48"/>
  <c r="R2105" i="48"/>
  <c r="R2106" i="48"/>
  <c r="R2107" i="48"/>
  <c r="R2108" i="48"/>
  <c r="R2109" i="48"/>
  <c r="R2110" i="48"/>
  <c r="R2111" i="48"/>
  <c r="R2112" i="48"/>
  <c r="R2113" i="48"/>
  <c r="R2114" i="48"/>
  <c r="R2115" i="48"/>
  <c r="R2116" i="48"/>
  <c r="R2117" i="48"/>
  <c r="R2118" i="48"/>
  <c r="R2119" i="48"/>
  <c r="R2120" i="48"/>
  <c r="R2121" i="48"/>
  <c r="R2122" i="48"/>
  <c r="R2123" i="48"/>
  <c r="R2124" i="48"/>
  <c r="R2125" i="48"/>
  <c r="R2126" i="48"/>
  <c r="R2127" i="48"/>
  <c r="R2128" i="48"/>
  <c r="R2129" i="48"/>
  <c r="R2130" i="48"/>
  <c r="R2131" i="48"/>
  <c r="R2132" i="48"/>
  <c r="R2133" i="48"/>
  <c r="R2134" i="48"/>
  <c r="R2135" i="48"/>
  <c r="R2136" i="48"/>
  <c r="R2137" i="48"/>
  <c r="R2138" i="48"/>
  <c r="R2139" i="48"/>
  <c r="R2140" i="48"/>
  <c r="R2141" i="48"/>
  <c r="R2142" i="48"/>
  <c r="R2143" i="48"/>
  <c r="R2144" i="48"/>
  <c r="R2145" i="48"/>
  <c r="R2146" i="48"/>
  <c r="R2147" i="48"/>
  <c r="R2148" i="48"/>
  <c r="R2149" i="48"/>
  <c r="R2150" i="48"/>
  <c r="R2151" i="48"/>
  <c r="R2152" i="48"/>
  <c r="R2153" i="48"/>
  <c r="R2154" i="48"/>
  <c r="R2155" i="48"/>
  <c r="R2156" i="48"/>
  <c r="R2157" i="48"/>
  <c r="R2158" i="48"/>
  <c r="R2159" i="48"/>
  <c r="R2160" i="48"/>
  <c r="R2161" i="48"/>
  <c r="R2162" i="48"/>
  <c r="R2163" i="48"/>
  <c r="R2164" i="48"/>
  <c r="R2165" i="48"/>
  <c r="R2166" i="48"/>
  <c r="R2167" i="48"/>
  <c r="R2168" i="48"/>
  <c r="R2169" i="48"/>
  <c r="R2170" i="48"/>
  <c r="R2171" i="48"/>
  <c r="R2172" i="48"/>
  <c r="R2173" i="48"/>
  <c r="R2174" i="48"/>
  <c r="R2175" i="48"/>
  <c r="R2176" i="48"/>
  <c r="R2177" i="48"/>
  <c r="R2178" i="48"/>
  <c r="R2179" i="48"/>
  <c r="R2180" i="48"/>
  <c r="R2181" i="48"/>
  <c r="R2182" i="48"/>
  <c r="R2183" i="48"/>
  <c r="R2184" i="48"/>
  <c r="R2185" i="48"/>
  <c r="R2186" i="48"/>
  <c r="R2187" i="48"/>
  <c r="R2188" i="48"/>
  <c r="R2189" i="48"/>
  <c r="R2190" i="48"/>
  <c r="R2191" i="48"/>
  <c r="R2192" i="48"/>
  <c r="R2193" i="48"/>
  <c r="R2194" i="48"/>
  <c r="R2195" i="48"/>
  <c r="R2196" i="48"/>
  <c r="R2197" i="48"/>
  <c r="R2198" i="48"/>
  <c r="R2199" i="48"/>
  <c r="R2200" i="48"/>
  <c r="R2201" i="48"/>
  <c r="R2202" i="48"/>
  <c r="R2203" i="48"/>
  <c r="R2204" i="48"/>
  <c r="R2205" i="48"/>
  <c r="R2206" i="48"/>
  <c r="R2207" i="48"/>
  <c r="R2208" i="48"/>
  <c r="R2209" i="48"/>
  <c r="R2210" i="48"/>
  <c r="R2211" i="48"/>
  <c r="R2212" i="48"/>
  <c r="R2213" i="48"/>
  <c r="R2214" i="48"/>
  <c r="R2215" i="48"/>
  <c r="R2216" i="48"/>
  <c r="R2217" i="48"/>
  <c r="R2218" i="48"/>
  <c r="R2219" i="48"/>
  <c r="R2220" i="48"/>
  <c r="R2221" i="48"/>
  <c r="R2222" i="48"/>
  <c r="R2223" i="48"/>
  <c r="R2224" i="48"/>
  <c r="R2225" i="48"/>
  <c r="R2226" i="48"/>
  <c r="R2227" i="48"/>
  <c r="R2228" i="48"/>
  <c r="R2229" i="48"/>
  <c r="R2230" i="48"/>
  <c r="R2231" i="48"/>
  <c r="R2232" i="48"/>
  <c r="R2233" i="48"/>
  <c r="R5" i="48"/>
  <c r="Y27" i="12"/>
  <c r="Y28" i="12" s="1"/>
  <c r="Y25" i="12"/>
  <c r="N104" i="3" l="1" a="1"/>
  <c r="N104" i="3" s="1"/>
  <c r="N105" i="3" a="1"/>
  <c r="N105" i="3" s="1"/>
  <c r="N107" i="3" a="1"/>
  <c r="N107" i="3" s="1"/>
  <c r="N108" i="3" a="1"/>
  <c r="N108" i="3" s="1"/>
  <c r="N103" i="3" a="1"/>
  <c r="N103" i="3" s="1"/>
  <c r="K104" i="3" l="1" a="1"/>
  <c r="K104" i="3" s="1"/>
  <c r="K105" i="3" a="1"/>
  <c r="K105" i="3" s="1"/>
  <c r="K107" i="3" a="1"/>
  <c r="K107" i="3" s="1"/>
  <c r="K108" i="3" a="1"/>
  <c r="K108" i="3" s="1"/>
  <c r="K103" i="3" a="1"/>
  <c r="K103" i="3" s="1"/>
  <c r="I104" i="3" a="1"/>
  <c r="I104" i="3" s="1"/>
  <c r="I105" i="3" a="1"/>
  <c r="I105" i="3" s="1"/>
  <c r="I106" i="3" a="1"/>
  <c r="I106" i="3" s="1"/>
  <c r="I107" i="3" a="1"/>
  <c r="I107" i="3" s="1"/>
  <c r="I108" i="3" a="1"/>
  <c r="I108" i="3" s="1"/>
  <c r="I103" i="3" a="1"/>
  <c r="I103" i="3" s="1"/>
  <c r="G104" i="3" a="1"/>
  <c r="G104" i="3" s="1"/>
  <c r="G105" i="3" a="1"/>
  <c r="G105" i="3" s="1"/>
  <c r="G106" i="3" a="1"/>
  <c r="G106" i="3" s="1"/>
  <c r="G107" i="3" a="1"/>
  <c r="G107" i="3" s="1"/>
  <c r="G108" i="3" a="1"/>
  <c r="G108" i="3" s="1"/>
  <c r="G103" i="3" a="1"/>
  <c r="G103" i="3" s="1"/>
  <c r="O5" i="48"/>
  <c r="P5" i="48"/>
  <c r="Q5" i="48"/>
  <c r="V5" i="48"/>
  <c r="W5" i="48"/>
  <c r="X5" i="48"/>
  <c r="O6" i="48"/>
  <c r="P6" i="48"/>
  <c r="Q6" i="48"/>
  <c r="V6" i="48"/>
  <c r="W6" i="48"/>
  <c r="X6" i="48"/>
  <c r="O7" i="48"/>
  <c r="P7" i="48"/>
  <c r="Q7" i="48"/>
  <c r="V7" i="48"/>
  <c r="W7" i="48"/>
  <c r="X7" i="48"/>
  <c r="O8" i="48"/>
  <c r="P8" i="48"/>
  <c r="Q8" i="48"/>
  <c r="V8" i="48"/>
  <c r="W8" i="48"/>
  <c r="X8" i="48"/>
  <c r="O9" i="48"/>
  <c r="P9" i="48"/>
  <c r="Q9" i="48"/>
  <c r="V9" i="48"/>
  <c r="W9" i="48"/>
  <c r="X9" i="48"/>
  <c r="O10" i="48"/>
  <c r="P10" i="48"/>
  <c r="Q10" i="48"/>
  <c r="V10" i="48"/>
  <c r="W10" i="48"/>
  <c r="X10" i="48"/>
  <c r="O11" i="48"/>
  <c r="P11" i="48"/>
  <c r="Q11" i="48"/>
  <c r="V11" i="48"/>
  <c r="W11" i="48"/>
  <c r="X11" i="48"/>
  <c r="O12" i="48"/>
  <c r="P12" i="48"/>
  <c r="Q12" i="48"/>
  <c r="V12" i="48"/>
  <c r="W12" i="48"/>
  <c r="X12" i="48"/>
  <c r="O13" i="48"/>
  <c r="P13" i="48"/>
  <c r="Q13" i="48"/>
  <c r="V13" i="48"/>
  <c r="W13" i="48"/>
  <c r="X13" i="48"/>
  <c r="O14" i="48"/>
  <c r="P14" i="48"/>
  <c r="Q14" i="48"/>
  <c r="V14" i="48"/>
  <c r="W14" i="48"/>
  <c r="X14" i="48"/>
  <c r="O15" i="48"/>
  <c r="P15" i="48"/>
  <c r="Q15" i="48"/>
  <c r="V15" i="48"/>
  <c r="W15" i="48"/>
  <c r="X15" i="48"/>
  <c r="O16" i="48"/>
  <c r="P16" i="48"/>
  <c r="Q16" i="48"/>
  <c r="V16" i="48"/>
  <c r="W16" i="48"/>
  <c r="X16" i="48"/>
  <c r="O17" i="48"/>
  <c r="P17" i="48"/>
  <c r="Q17" i="48"/>
  <c r="V17" i="48"/>
  <c r="W17" i="48"/>
  <c r="X17" i="48"/>
  <c r="O18" i="48"/>
  <c r="P18" i="48"/>
  <c r="Q18" i="48"/>
  <c r="V18" i="48"/>
  <c r="W18" i="48"/>
  <c r="X18" i="48"/>
  <c r="O19" i="48"/>
  <c r="P19" i="48"/>
  <c r="Q19" i="48"/>
  <c r="V19" i="48"/>
  <c r="W19" i="48"/>
  <c r="X19" i="48"/>
  <c r="O20" i="48"/>
  <c r="P20" i="48"/>
  <c r="Q20" i="48"/>
  <c r="V20" i="48"/>
  <c r="W20" i="48"/>
  <c r="X20" i="48"/>
  <c r="O21" i="48"/>
  <c r="P21" i="48"/>
  <c r="Q21" i="48"/>
  <c r="V21" i="48"/>
  <c r="W21" i="48"/>
  <c r="X21" i="48"/>
  <c r="O22" i="48"/>
  <c r="P22" i="48"/>
  <c r="Q22" i="48"/>
  <c r="V22" i="48"/>
  <c r="W22" i="48"/>
  <c r="X22" i="48"/>
  <c r="O23" i="48"/>
  <c r="P23" i="48"/>
  <c r="Q23" i="48"/>
  <c r="V23" i="48"/>
  <c r="W23" i="48"/>
  <c r="X23" i="48"/>
  <c r="O24" i="48"/>
  <c r="P24" i="48"/>
  <c r="Q24" i="48"/>
  <c r="V24" i="48"/>
  <c r="W24" i="48"/>
  <c r="X24" i="48"/>
  <c r="O25" i="48"/>
  <c r="P25" i="48"/>
  <c r="Q25" i="48"/>
  <c r="V25" i="48"/>
  <c r="W25" i="48"/>
  <c r="X25" i="48"/>
  <c r="O26" i="48"/>
  <c r="P26" i="48"/>
  <c r="Q26" i="48"/>
  <c r="V26" i="48"/>
  <c r="W26" i="48"/>
  <c r="X26" i="48"/>
  <c r="O27" i="48"/>
  <c r="P27" i="48"/>
  <c r="Q27" i="48"/>
  <c r="V27" i="48"/>
  <c r="W27" i="48"/>
  <c r="X27" i="48"/>
  <c r="O28" i="48"/>
  <c r="P28" i="48"/>
  <c r="Q28" i="48"/>
  <c r="V28" i="48"/>
  <c r="W28" i="48"/>
  <c r="X28" i="48"/>
  <c r="O29" i="48"/>
  <c r="P29" i="48"/>
  <c r="Q29" i="48"/>
  <c r="V29" i="48"/>
  <c r="W29" i="48"/>
  <c r="X29" i="48"/>
  <c r="O30" i="48"/>
  <c r="P30" i="48"/>
  <c r="Q30" i="48"/>
  <c r="V30" i="48"/>
  <c r="W30" i="48"/>
  <c r="X30" i="48"/>
  <c r="O31" i="48"/>
  <c r="P31" i="48"/>
  <c r="Q31" i="48"/>
  <c r="V31" i="48"/>
  <c r="W31" i="48"/>
  <c r="X31" i="48"/>
  <c r="O32" i="48"/>
  <c r="P32" i="48"/>
  <c r="Q32" i="48"/>
  <c r="V32" i="48"/>
  <c r="W32" i="48"/>
  <c r="X32" i="48"/>
  <c r="O33" i="48"/>
  <c r="P33" i="48"/>
  <c r="Q33" i="48"/>
  <c r="V33" i="48"/>
  <c r="W33" i="48"/>
  <c r="X33" i="48"/>
  <c r="O34" i="48"/>
  <c r="P34" i="48"/>
  <c r="Q34" i="48"/>
  <c r="V34" i="48"/>
  <c r="W34" i="48"/>
  <c r="X34" i="48"/>
  <c r="O35" i="48"/>
  <c r="P35" i="48"/>
  <c r="Q35" i="48"/>
  <c r="V35" i="48"/>
  <c r="W35" i="48"/>
  <c r="X35" i="48"/>
  <c r="O36" i="48"/>
  <c r="P36" i="48"/>
  <c r="Q36" i="48"/>
  <c r="V36" i="48"/>
  <c r="W36" i="48"/>
  <c r="X36" i="48"/>
  <c r="O37" i="48"/>
  <c r="P37" i="48"/>
  <c r="Q37" i="48"/>
  <c r="V37" i="48"/>
  <c r="W37" i="48"/>
  <c r="X37" i="48"/>
  <c r="O38" i="48"/>
  <c r="P38" i="48"/>
  <c r="Q38" i="48"/>
  <c r="V38" i="48"/>
  <c r="W38" i="48"/>
  <c r="X38" i="48"/>
  <c r="O39" i="48"/>
  <c r="P39" i="48"/>
  <c r="Q39" i="48"/>
  <c r="V39" i="48"/>
  <c r="W39" i="48"/>
  <c r="X39" i="48"/>
  <c r="O40" i="48"/>
  <c r="P40" i="48"/>
  <c r="Q40" i="48"/>
  <c r="V40" i="48"/>
  <c r="W40" i="48"/>
  <c r="X40" i="48"/>
  <c r="O41" i="48"/>
  <c r="P41" i="48"/>
  <c r="Q41" i="48"/>
  <c r="V41" i="48"/>
  <c r="W41" i="48"/>
  <c r="X41" i="48"/>
  <c r="O42" i="48"/>
  <c r="P42" i="48"/>
  <c r="Q42" i="48"/>
  <c r="V42" i="48"/>
  <c r="W42" i="48"/>
  <c r="X42" i="48"/>
  <c r="O43" i="48"/>
  <c r="P43" i="48"/>
  <c r="Q43" i="48"/>
  <c r="V43" i="48"/>
  <c r="W43" i="48"/>
  <c r="X43" i="48"/>
  <c r="O44" i="48"/>
  <c r="P44" i="48"/>
  <c r="Q44" i="48"/>
  <c r="V44" i="48"/>
  <c r="W44" i="48"/>
  <c r="X44" i="48"/>
  <c r="O45" i="48"/>
  <c r="P45" i="48"/>
  <c r="Q45" i="48"/>
  <c r="V45" i="48"/>
  <c r="W45" i="48"/>
  <c r="X45" i="48"/>
  <c r="O46" i="48"/>
  <c r="P46" i="48"/>
  <c r="Q46" i="48"/>
  <c r="V46" i="48"/>
  <c r="W46" i="48"/>
  <c r="X46" i="48"/>
  <c r="O47" i="48"/>
  <c r="P47" i="48"/>
  <c r="Q47" i="48"/>
  <c r="V47" i="48"/>
  <c r="W47" i="48"/>
  <c r="X47" i="48"/>
  <c r="O48" i="48"/>
  <c r="P48" i="48"/>
  <c r="Q48" i="48"/>
  <c r="V48" i="48"/>
  <c r="W48" i="48"/>
  <c r="X48" i="48"/>
  <c r="O49" i="48"/>
  <c r="P49" i="48"/>
  <c r="Q49" i="48"/>
  <c r="V49" i="48"/>
  <c r="W49" i="48"/>
  <c r="X49" i="48"/>
  <c r="O50" i="48"/>
  <c r="P50" i="48"/>
  <c r="Q50" i="48"/>
  <c r="V50" i="48"/>
  <c r="W50" i="48"/>
  <c r="X50" i="48"/>
  <c r="O51" i="48"/>
  <c r="P51" i="48"/>
  <c r="Q51" i="48"/>
  <c r="V51" i="48"/>
  <c r="W51" i="48"/>
  <c r="X51" i="48"/>
  <c r="O52" i="48"/>
  <c r="P52" i="48"/>
  <c r="Q52" i="48"/>
  <c r="V52" i="48"/>
  <c r="W52" i="48"/>
  <c r="X52" i="48"/>
  <c r="O53" i="48"/>
  <c r="P53" i="48"/>
  <c r="Q53" i="48"/>
  <c r="V53" i="48"/>
  <c r="W53" i="48"/>
  <c r="X53" i="48"/>
  <c r="O54" i="48"/>
  <c r="P54" i="48"/>
  <c r="Q54" i="48"/>
  <c r="V54" i="48"/>
  <c r="W54" i="48"/>
  <c r="X54" i="48"/>
  <c r="O55" i="48"/>
  <c r="P55" i="48"/>
  <c r="Q55" i="48"/>
  <c r="V55" i="48"/>
  <c r="W55" i="48"/>
  <c r="X55" i="48"/>
  <c r="O56" i="48"/>
  <c r="P56" i="48"/>
  <c r="Q56" i="48"/>
  <c r="V56" i="48"/>
  <c r="W56" i="48"/>
  <c r="X56" i="48"/>
  <c r="O57" i="48"/>
  <c r="P57" i="48"/>
  <c r="Q57" i="48"/>
  <c r="V57" i="48"/>
  <c r="W57" i="48"/>
  <c r="X57" i="48"/>
  <c r="O58" i="48"/>
  <c r="P58" i="48"/>
  <c r="Q58" i="48"/>
  <c r="V58" i="48"/>
  <c r="W58" i="48"/>
  <c r="X58" i="48"/>
  <c r="O59" i="48"/>
  <c r="P59" i="48"/>
  <c r="Q59" i="48"/>
  <c r="V59" i="48"/>
  <c r="W59" i="48"/>
  <c r="X59" i="48"/>
  <c r="O60" i="48"/>
  <c r="P60" i="48"/>
  <c r="Q60" i="48"/>
  <c r="V60" i="48"/>
  <c r="W60" i="48"/>
  <c r="X60" i="48"/>
  <c r="O61" i="48"/>
  <c r="P61" i="48"/>
  <c r="Q61" i="48"/>
  <c r="V61" i="48"/>
  <c r="W61" i="48"/>
  <c r="X61" i="48"/>
  <c r="O62" i="48"/>
  <c r="P62" i="48"/>
  <c r="Q62" i="48"/>
  <c r="V62" i="48"/>
  <c r="W62" i="48"/>
  <c r="X62" i="48"/>
  <c r="O63" i="48"/>
  <c r="P63" i="48"/>
  <c r="Q63" i="48"/>
  <c r="V63" i="48"/>
  <c r="W63" i="48"/>
  <c r="X63" i="48"/>
  <c r="O64" i="48"/>
  <c r="P64" i="48"/>
  <c r="Q64" i="48"/>
  <c r="V64" i="48"/>
  <c r="W64" i="48"/>
  <c r="X64" i="48"/>
  <c r="O65" i="48"/>
  <c r="P65" i="48"/>
  <c r="Q65" i="48"/>
  <c r="V65" i="48"/>
  <c r="W65" i="48"/>
  <c r="X65" i="48"/>
  <c r="O66" i="48"/>
  <c r="P66" i="48"/>
  <c r="Q66" i="48"/>
  <c r="V66" i="48"/>
  <c r="W66" i="48"/>
  <c r="X66" i="48"/>
  <c r="O67" i="48"/>
  <c r="P67" i="48"/>
  <c r="Q67" i="48"/>
  <c r="V67" i="48"/>
  <c r="W67" i="48"/>
  <c r="X67" i="48"/>
  <c r="O68" i="48"/>
  <c r="P68" i="48"/>
  <c r="Q68" i="48"/>
  <c r="V68" i="48"/>
  <c r="W68" i="48"/>
  <c r="X68" i="48"/>
  <c r="O69" i="48"/>
  <c r="P69" i="48"/>
  <c r="Q69" i="48"/>
  <c r="V69" i="48"/>
  <c r="W69" i="48"/>
  <c r="X69" i="48"/>
  <c r="O70" i="48"/>
  <c r="P70" i="48"/>
  <c r="Q70" i="48"/>
  <c r="V70" i="48"/>
  <c r="W70" i="48"/>
  <c r="X70" i="48"/>
  <c r="O71" i="48"/>
  <c r="P71" i="48"/>
  <c r="Q71" i="48"/>
  <c r="V71" i="48"/>
  <c r="W71" i="48"/>
  <c r="X71" i="48"/>
  <c r="O72" i="48"/>
  <c r="P72" i="48"/>
  <c r="Q72" i="48"/>
  <c r="V72" i="48"/>
  <c r="W72" i="48"/>
  <c r="X72" i="48"/>
  <c r="O73" i="48"/>
  <c r="P73" i="48"/>
  <c r="Q73" i="48"/>
  <c r="V73" i="48"/>
  <c r="W73" i="48"/>
  <c r="X73" i="48"/>
  <c r="O74" i="48"/>
  <c r="P74" i="48"/>
  <c r="Q74" i="48"/>
  <c r="V74" i="48"/>
  <c r="W74" i="48"/>
  <c r="X74" i="48"/>
  <c r="O75" i="48"/>
  <c r="P75" i="48"/>
  <c r="Q75" i="48"/>
  <c r="V75" i="48"/>
  <c r="W75" i="48"/>
  <c r="X75" i="48"/>
  <c r="O76" i="48"/>
  <c r="P76" i="48"/>
  <c r="Q76" i="48"/>
  <c r="V76" i="48"/>
  <c r="W76" i="48"/>
  <c r="X76" i="48"/>
  <c r="O77" i="48"/>
  <c r="P77" i="48"/>
  <c r="Q77" i="48"/>
  <c r="V77" i="48"/>
  <c r="W77" i="48"/>
  <c r="X77" i="48"/>
  <c r="O78" i="48"/>
  <c r="P78" i="48"/>
  <c r="Q78" i="48"/>
  <c r="V78" i="48"/>
  <c r="W78" i="48"/>
  <c r="X78" i="48"/>
  <c r="O79" i="48"/>
  <c r="P79" i="48"/>
  <c r="Q79" i="48"/>
  <c r="V79" i="48"/>
  <c r="W79" i="48"/>
  <c r="X79" i="48"/>
  <c r="O80" i="48"/>
  <c r="P80" i="48"/>
  <c r="Q80" i="48"/>
  <c r="V80" i="48"/>
  <c r="W80" i="48"/>
  <c r="X80" i="48"/>
  <c r="O81" i="48"/>
  <c r="P81" i="48"/>
  <c r="Q81" i="48"/>
  <c r="V81" i="48"/>
  <c r="W81" i="48"/>
  <c r="X81" i="48"/>
  <c r="O82" i="48"/>
  <c r="P82" i="48"/>
  <c r="Q82" i="48"/>
  <c r="V82" i="48"/>
  <c r="W82" i="48"/>
  <c r="X82" i="48"/>
  <c r="O83" i="48"/>
  <c r="P83" i="48"/>
  <c r="Q83" i="48"/>
  <c r="V83" i="48"/>
  <c r="W83" i="48"/>
  <c r="X83" i="48"/>
  <c r="O84" i="48"/>
  <c r="P84" i="48"/>
  <c r="Q84" i="48"/>
  <c r="V84" i="48"/>
  <c r="W84" i="48"/>
  <c r="X84" i="48"/>
  <c r="O85" i="48"/>
  <c r="P85" i="48"/>
  <c r="Q85" i="48"/>
  <c r="V85" i="48"/>
  <c r="W85" i="48"/>
  <c r="X85" i="48"/>
  <c r="O86" i="48"/>
  <c r="P86" i="48"/>
  <c r="Q86" i="48"/>
  <c r="V86" i="48"/>
  <c r="W86" i="48"/>
  <c r="X86" i="48"/>
  <c r="O87" i="48"/>
  <c r="P87" i="48"/>
  <c r="Q87" i="48"/>
  <c r="V87" i="48"/>
  <c r="W87" i="48"/>
  <c r="X87" i="48"/>
  <c r="O88" i="48"/>
  <c r="P88" i="48"/>
  <c r="Q88" i="48"/>
  <c r="V88" i="48"/>
  <c r="W88" i="48"/>
  <c r="X88" i="48"/>
  <c r="O89" i="48"/>
  <c r="P89" i="48"/>
  <c r="Q89" i="48"/>
  <c r="V89" i="48"/>
  <c r="W89" i="48"/>
  <c r="X89" i="48"/>
  <c r="O90" i="48"/>
  <c r="P90" i="48"/>
  <c r="Q90" i="48"/>
  <c r="V90" i="48"/>
  <c r="W90" i="48"/>
  <c r="X90" i="48"/>
  <c r="O91" i="48"/>
  <c r="P91" i="48"/>
  <c r="Q91" i="48"/>
  <c r="V91" i="48"/>
  <c r="W91" i="48"/>
  <c r="X91" i="48"/>
  <c r="O92" i="48"/>
  <c r="P92" i="48"/>
  <c r="Q92" i="48"/>
  <c r="V92" i="48"/>
  <c r="W92" i="48"/>
  <c r="X92" i="48"/>
  <c r="O93" i="48"/>
  <c r="P93" i="48"/>
  <c r="Q93" i="48"/>
  <c r="V93" i="48"/>
  <c r="W93" i="48"/>
  <c r="X93" i="48"/>
  <c r="O94" i="48"/>
  <c r="P94" i="48"/>
  <c r="Q94" i="48"/>
  <c r="V94" i="48"/>
  <c r="W94" i="48"/>
  <c r="X94" i="48"/>
  <c r="O95" i="48"/>
  <c r="P95" i="48"/>
  <c r="Q95" i="48"/>
  <c r="V95" i="48"/>
  <c r="W95" i="48"/>
  <c r="X95" i="48"/>
  <c r="O96" i="48"/>
  <c r="P96" i="48"/>
  <c r="Q96" i="48"/>
  <c r="V96" i="48"/>
  <c r="W96" i="48"/>
  <c r="X96" i="48"/>
  <c r="O97" i="48"/>
  <c r="P97" i="48"/>
  <c r="Q97" i="48"/>
  <c r="V97" i="48"/>
  <c r="W97" i="48"/>
  <c r="X97" i="48"/>
  <c r="O98" i="48"/>
  <c r="P98" i="48"/>
  <c r="Q98" i="48"/>
  <c r="V98" i="48"/>
  <c r="W98" i="48"/>
  <c r="X98" i="48"/>
  <c r="O99" i="48"/>
  <c r="P99" i="48"/>
  <c r="Q99" i="48"/>
  <c r="V99" i="48"/>
  <c r="W99" i="48"/>
  <c r="X99" i="48"/>
  <c r="O100" i="48"/>
  <c r="P100" i="48"/>
  <c r="Q100" i="48"/>
  <c r="V100" i="48"/>
  <c r="W100" i="48"/>
  <c r="X100" i="48"/>
  <c r="O101" i="48"/>
  <c r="P101" i="48"/>
  <c r="Q101" i="48"/>
  <c r="V101" i="48"/>
  <c r="W101" i="48"/>
  <c r="X101" i="48"/>
  <c r="O102" i="48"/>
  <c r="P102" i="48"/>
  <c r="Q102" i="48"/>
  <c r="V102" i="48"/>
  <c r="W102" i="48"/>
  <c r="X102" i="48"/>
  <c r="O103" i="48"/>
  <c r="P103" i="48"/>
  <c r="Q103" i="48"/>
  <c r="V103" i="48"/>
  <c r="W103" i="48"/>
  <c r="X103" i="48"/>
  <c r="O104" i="48"/>
  <c r="P104" i="48"/>
  <c r="Q104" i="48"/>
  <c r="V104" i="48"/>
  <c r="W104" i="48"/>
  <c r="X104" i="48"/>
  <c r="O105" i="48"/>
  <c r="P105" i="48"/>
  <c r="Q105" i="48"/>
  <c r="V105" i="48"/>
  <c r="W105" i="48"/>
  <c r="X105" i="48"/>
  <c r="O106" i="48"/>
  <c r="P106" i="48"/>
  <c r="Q106" i="48"/>
  <c r="V106" i="48"/>
  <c r="W106" i="48"/>
  <c r="X106" i="48"/>
  <c r="O107" i="48"/>
  <c r="P107" i="48"/>
  <c r="Q107" i="48"/>
  <c r="V107" i="48"/>
  <c r="W107" i="48"/>
  <c r="X107" i="48"/>
  <c r="O108" i="48"/>
  <c r="P108" i="48"/>
  <c r="Q108" i="48"/>
  <c r="V108" i="48"/>
  <c r="W108" i="48"/>
  <c r="X108" i="48"/>
  <c r="O109" i="48"/>
  <c r="P109" i="48"/>
  <c r="Q109" i="48"/>
  <c r="V109" i="48"/>
  <c r="W109" i="48"/>
  <c r="X109" i="48"/>
  <c r="O110" i="48"/>
  <c r="P110" i="48"/>
  <c r="Q110" i="48"/>
  <c r="V110" i="48"/>
  <c r="W110" i="48"/>
  <c r="X110" i="48"/>
  <c r="O111" i="48"/>
  <c r="P111" i="48"/>
  <c r="Q111" i="48"/>
  <c r="V111" i="48"/>
  <c r="W111" i="48"/>
  <c r="X111" i="48"/>
  <c r="O112" i="48"/>
  <c r="P112" i="48"/>
  <c r="Q112" i="48"/>
  <c r="V112" i="48"/>
  <c r="W112" i="48"/>
  <c r="X112" i="48"/>
  <c r="O113" i="48"/>
  <c r="P113" i="48"/>
  <c r="Q113" i="48"/>
  <c r="V113" i="48"/>
  <c r="W113" i="48"/>
  <c r="X113" i="48"/>
  <c r="O114" i="48"/>
  <c r="P114" i="48"/>
  <c r="Q114" i="48"/>
  <c r="V114" i="48"/>
  <c r="W114" i="48"/>
  <c r="X114" i="48"/>
  <c r="O115" i="48"/>
  <c r="P115" i="48"/>
  <c r="Q115" i="48"/>
  <c r="V115" i="48"/>
  <c r="W115" i="48"/>
  <c r="X115" i="48"/>
  <c r="O116" i="48"/>
  <c r="P116" i="48"/>
  <c r="Q116" i="48"/>
  <c r="V116" i="48"/>
  <c r="W116" i="48"/>
  <c r="X116" i="48"/>
  <c r="O117" i="48"/>
  <c r="P117" i="48"/>
  <c r="Q117" i="48"/>
  <c r="V117" i="48"/>
  <c r="W117" i="48"/>
  <c r="X117" i="48"/>
  <c r="O118" i="48"/>
  <c r="P118" i="48"/>
  <c r="Q118" i="48"/>
  <c r="V118" i="48"/>
  <c r="W118" i="48"/>
  <c r="X118" i="48"/>
  <c r="O119" i="48"/>
  <c r="P119" i="48"/>
  <c r="Q119" i="48"/>
  <c r="V119" i="48"/>
  <c r="W119" i="48"/>
  <c r="X119" i="48"/>
  <c r="O120" i="48"/>
  <c r="P120" i="48"/>
  <c r="Q120" i="48"/>
  <c r="V120" i="48"/>
  <c r="W120" i="48"/>
  <c r="X120" i="48"/>
  <c r="O121" i="48"/>
  <c r="P121" i="48"/>
  <c r="Q121" i="48"/>
  <c r="V121" i="48"/>
  <c r="W121" i="48"/>
  <c r="X121" i="48"/>
  <c r="O122" i="48"/>
  <c r="P122" i="48"/>
  <c r="Q122" i="48"/>
  <c r="V122" i="48"/>
  <c r="W122" i="48"/>
  <c r="X122" i="48"/>
  <c r="O123" i="48"/>
  <c r="P123" i="48"/>
  <c r="Q123" i="48"/>
  <c r="V123" i="48"/>
  <c r="W123" i="48"/>
  <c r="X123" i="48"/>
  <c r="O124" i="48"/>
  <c r="P124" i="48"/>
  <c r="Q124" i="48"/>
  <c r="V124" i="48"/>
  <c r="W124" i="48"/>
  <c r="X124" i="48"/>
  <c r="O125" i="48"/>
  <c r="P125" i="48"/>
  <c r="Q125" i="48"/>
  <c r="V125" i="48"/>
  <c r="W125" i="48"/>
  <c r="X125" i="48"/>
  <c r="O126" i="48"/>
  <c r="P126" i="48"/>
  <c r="Q126" i="48"/>
  <c r="V126" i="48"/>
  <c r="W126" i="48"/>
  <c r="X126" i="48"/>
  <c r="O127" i="48"/>
  <c r="P127" i="48"/>
  <c r="Q127" i="48"/>
  <c r="V127" i="48"/>
  <c r="W127" i="48"/>
  <c r="X127" i="48"/>
  <c r="O128" i="48"/>
  <c r="P128" i="48"/>
  <c r="Q128" i="48"/>
  <c r="V128" i="48"/>
  <c r="W128" i="48"/>
  <c r="X128" i="48"/>
  <c r="O129" i="48"/>
  <c r="P129" i="48"/>
  <c r="Q129" i="48"/>
  <c r="V129" i="48"/>
  <c r="W129" i="48"/>
  <c r="X129" i="48"/>
  <c r="O130" i="48"/>
  <c r="P130" i="48"/>
  <c r="Q130" i="48"/>
  <c r="V130" i="48"/>
  <c r="W130" i="48"/>
  <c r="X130" i="48"/>
  <c r="O131" i="48"/>
  <c r="P131" i="48"/>
  <c r="Q131" i="48"/>
  <c r="V131" i="48"/>
  <c r="W131" i="48"/>
  <c r="X131" i="48"/>
  <c r="O132" i="48"/>
  <c r="P132" i="48"/>
  <c r="Q132" i="48"/>
  <c r="V132" i="48"/>
  <c r="W132" i="48"/>
  <c r="X132" i="48"/>
  <c r="O133" i="48"/>
  <c r="P133" i="48"/>
  <c r="Q133" i="48"/>
  <c r="V133" i="48"/>
  <c r="W133" i="48"/>
  <c r="X133" i="48"/>
  <c r="O134" i="48"/>
  <c r="P134" i="48"/>
  <c r="Q134" i="48"/>
  <c r="V134" i="48"/>
  <c r="W134" i="48"/>
  <c r="X134" i="48"/>
  <c r="O135" i="48"/>
  <c r="P135" i="48"/>
  <c r="Q135" i="48"/>
  <c r="V135" i="48"/>
  <c r="W135" i="48"/>
  <c r="X135" i="48"/>
  <c r="O136" i="48"/>
  <c r="P136" i="48"/>
  <c r="Q136" i="48"/>
  <c r="V136" i="48"/>
  <c r="W136" i="48"/>
  <c r="X136" i="48"/>
  <c r="O137" i="48"/>
  <c r="P137" i="48"/>
  <c r="Q137" i="48"/>
  <c r="V137" i="48"/>
  <c r="W137" i="48"/>
  <c r="X137" i="48"/>
  <c r="O138" i="48"/>
  <c r="P138" i="48"/>
  <c r="Q138" i="48"/>
  <c r="V138" i="48"/>
  <c r="W138" i="48"/>
  <c r="X138" i="48"/>
  <c r="O139" i="48"/>
  <c r="P139" i="48"/>
  <c r="Q139" i="48"/>
  <c r="V139" i="48"/>
  <c r="W139" i="48"/>
  <c r="X139" i="48"/>
  <c r="O140" i="48"/>
  <c r="P140" i="48"/>
  <c r="Q140" i="48"/>
  <c r="V140" i="48"/>
  <c r="W140" i="48"/>
  <c r="X140" i="48"/>
  <c r="O141" i="48"/>
  <c r="P141" i="48"/>
  <c r="Q141" i="48"/>
  <c r="V141" i="48"/>
  <c r="W141" i="48"/>
  <c r="X141" i="48"/>
  <c r="O142" i="48"/>
  <c r="P142" i="48"/>
  <c r="Q142" i="48"/>
  <c r="V142" i="48"/>
  <c r="W142" i="48"/>
  <c r="X142" i="48"/>
  <c r="O143" i="48"/>
  <c r="P143" i="48"/>
  <c r="Q143" i="48"/>
  <c r="V143" i="48"/>
  <c r="W143" i="48"/>
  <c r="X143" i="48"/>
  <c r="O144" i="48"/>
  <c r="P144" i="48"/>
  <c r="Q144" i="48"/>
  <c r="V144" i="48"/>
  <c r="W144" i="48"/>
  <c r="X144" i="48"/>
  <c r="O145" i="48"/>
  <c r="P145" i="48"/>
  <c r="Q145" i="48"/>
  <c r="V145" i="48"/>
  <c r="W145" i="48"/>
  <c r="X145" i="48"/>
  <c r="O146" i="48"/>
  <c r="P146" i="48"/>
  <c r="Q146" i="48"/>
  <c r="V146" i="48"/>
  <c r="W146" i="48"/>
  <c r="X146" i="48"/>
  <c r="O147" i="48"/>
  <c r="P147" i="48"/>
  <c r="Q147" i="48"/>
  <c r="V147" i="48"/>
  <c r="W147" i="48"/>
  <c r="X147" i="48"/>
  <c r="O148" i="48"/>
  <c r="P148" i="48"/>
  <c r="Q148" i="48"/>
  <c r="V148" i="48"/>
  <c r="W148" i="48"/>
  <c r="X148" i="48"/>
  <c r="O149" i="48"/>
  <c r="P149" i="48"/>
  <c r="Q149" i="48"/>
  <c r="V149" i="48"/>
  <c r="W149" i="48"/>
  <c r="X149" i="48"/>
  <c r="O150" i="48"/>
  <c r="P150" i="48"/>
  <c r="Q150" i="48"/>
  <c r="V150" i="48"/>
  <c r="W150" i="48"/>
  <c r="X150" i="48"/>
  <c r="O151" i="48"/>
  <c r="P151" i="48"/>
  <c r="Q151" i="48"/>
  <c r="V151" i="48"/>
  <c r="W151" i="48"/>
  <c r="X151" i="48"/>
  <c r="O152" i="48"/>
  <c r="P152" i="48"/>
  <c r="Q152" i="48"/>
  <c r="V152" i="48"/>
  <c r="W152" i="48"/>
  <c r="X152" i="48"/>
  <c r="O153" i="48"/>
  <c r="P153" i="48"/>
  <c r="Q153" i="48"/>
  <c r="V153" i="48"/>
  <c r="W153" i="48"/>
  <c r="X153" i="48"/>
  <c r="O154" i="48"/>
  <c r="P154" i="48"/>
  <c r="Q154" i="48"/>
  <c r="V154" i="48"/>
  <c r="W154" i="48"/>
  <c r="X154" i="48"/>
  <c r="O155" i="48"/>
  <c r="P155" i="48"/>
  <c r="Q155" i="48"/>
  <c r="V155" i="48"/>
  <c r="W155" i="48"/>
  <c r="X155" i="48"/>
  <c r="O156" i="48"/>
  <c r="P156" i="48"/>
  <c r="Q156" i="48"/>
  <c r="V156" i="48"/>
  <c r="W156" i="48"/>
  <c r="X156" i="48"/>
  <c r="O157" i="48"/>
  <c r="P157" i="48"/>
  <c r="Q157" i="48"/>
  <c r="V157" i="48"/>
  <c r="W157" i="48"/>
  <c r="X157" i="48"/>
  <c r="O158" i="48"/>
  <c r="P158" i="48"/>
  <c r="Q158" i="48"/>
  <c r="V158" i="48"/>
  <c r="W158" i="48"/>
  <c r="X158" i="48"/>
  <c r="O159" i="48"/>
  <c r="P159" i="48"/>
  <c r="Q159" i="48"/>
  <c r="V159" i="48"/>
  <c r="W159" i="48"/>
  <c r="X159" i="48"/>
  <c r="O160" i="48"/>
  <c r="P160" i="48"/>
  <c r="Q160" i="48"/>
  <c r="V160" i="48"/>
  <c r="W160" i="48"/>
  <c r="X160" i="48"/>
  <c r="O161" i="48"/>
  <c r="P161" i="48"/>
  <c r="Q161" i="48"/>
  <c r="V161" i="48"/>
  <c r="W161" i="48"/>
  <c r="X161" i="48"/>
  <c r="O162" i="48"/>
  <c r="P162" i="48"/>
  <c r="Q162" i="48"/>
  <c r="V162" i="48"/>
  <c r="W162" i="48"/>
  <c r="X162" i="48"/>
  <c r="O163" i="48"/>
  <c r="P163" i="48"/>
  <c r="Q163" i="48"/>
  <c r="V163" i="48"/>
  <c r="W163" i="48"/>
  <c r="X163" i="48"/>
  <c r="O164" i="48"/>
  <c r="P164" i="48"/>
  <c r="Q164" i="48"/>
  <c r="V164" i="48"/>
  <c r="W164" i="48"/>
  <c r="X164" i="48"/>
  <c r="O165" i="48"/>
  <c r="P165" i="48"/>
  <c r="Q165" i="48"/>
  <c r="V165" i="48"/>
  <c r="W165" i="48"/>
  <c r="X165" i="48"/>
  <c r="O166" i="48"/>
  <c r="P166" i="48"/>
  <c r="Q166" i="48"/>
  <c r="V166" i="48"/>
  <c r="W166" i="48"/>
  <c r="X166" i="48"/>
  <c r="O167" i="48"/>
  <c r="P167" i="48"/>
  <c r="Q167" i="48"/>
  <c r="V167" i="48"/>
  <c r="W167" i="48"/>
  <c r="X167" i="48"/>
  <c r="O168" i="48"/>
  <c r="P168" i="48"/>
  <c r="Q168" i="48"/>
  <c r="V168" i="48"/>
  <c r="W168" i="48"/>
  <c r="X168" i="48"/>
  <c r="O169" i="48"/>
  <c r="P169" i="48"/>
  <c r="Q169" i="48"/>
  <c r="V169" i="48"/>
  <c r="W169" i="48"/>
  <c r="X169" i="48"/>
  <c r="O170" i="48"/>
  <c r="P170" i="48"/>
  <c r="Q170" i="48"/>
  <c r="V170" i="48"/>
  <c r="W170" i="48"/>
  <c r="X170" i="48"/>
  <c r="O171" i="48"/>
  <c r="P171" i="48"/>
  <c r="Q171" i="48"/>
  <c r="V171" i="48"/>
  <c r="W171" i="48"/>
  <c r="X171" i="48"/>
  <c r="O172" i="48"/>
  <c r="P172" i="48"/>
  <c r="Q172" i="48"/>
  <c r="V172" i="48"/>
  <c r="W172" i="48"/>
  <c r="X172" i="48"/>
  <c r="O173" i="48"/>
  <c r="P173" i="48"/>
  <c r="Q173" i="48"/>
  <c r="V173" i="48"/>
  <c r="W173" i="48"/>
  <c r="X173" i="48"/>
  <c r="O174" i="48"/>
  <c r="P174" i="48"/>
  <c r="Q174" i="48"/>
  <c r="V174" i="48"/>
  <c r="W174" i="48"/>
  <c r="X174" i="48"/>
  <c r="O175" i="48"/>
  <c r="P175" i="48"/>
  <c r="Q175" i="48"/>
  <c r="V175" i="48"/>
  <c r="W175" i="48"/>
  <c r="X175" i="48"/>
  <c r="O176" i="48"/>
  <c r="P176" i="48"/>
  <c r="Q176" i="48"/>
  <c r="V176" i="48"/>
  <c r="W176" i="48"/>
  <c r="X176" i="48"/>
  <c r="O177" i="48"/>
  <c r="P177" i="48"/>
  <c r="Q177" i="48"/>
  <c r="V177" i="48"/>
  <c r="W177" i="48"/>
  <c r="X177" i="48"/>
  <c r="O178" i="48"/>
  <c r="P178" i="48"/>
  <c r="Q178" i="48"/>
  <c r="V178" i="48"/>
  <c r="W178" i="48"/>
  <c r="X178" i="48"/>
  <c r="O179" i="48"/>
  <c r="P179" i="48"/>
  <c r="Q179" i="48"/>
  <c r="V179" i="48"/>
  <c r="W179" i="48"/>
  <c r="X179" i="48"/>
  <c r="O180" i="48"/>
  <c r="P180" i="48"/>
  <c r="Q180" i="48"/>
  <c r="V180" i="48"/>
  <c r="W180" i="48"/>
  <c r="X180" i="48"/>
  <c r="O181" i="48"/>
  <c r="P181" i="48"/>
  <c r="Q181" i="48"/>
  <c r="V181" i="48"/>
  <c r="W181" i="48"/>
  <c r="X181" i="48"/>
  <c r="O182" i="48"/>
  <c r="P182" i="48"/>
  <c r="Q182" i="48"/>
  <c r="V182" i="48"/>
  <c r="W182" i="48"/>
  <c r="X182" i="48"/>
  <c r="O183" i="48"/>
  <c r="P183" i="48"/>
  <c r="Q183" i="48"/>
  <c r="V183" i="48"/>
  <c r="W183" i="48"/>
  <c r="X183" i="48"/>
  <c r="O184" i="48"/>
  <c r="P184" i="48"/>
  <c r="Q184" i="48"/>
  <c r="V184" i="48"/>
  <c r="W184" i="48"/>
  <c r="X184" i="48"/>
  <c r="O185" i="48"/>
  <c r="P185" i="48"/>
  <c r="Q185" i="48"/>
  <c r="V185" i="48"/>
  <c r="W185" i="48"/>
  <c r="X185" i="48"/>
  <c r="O186" i="48"/>
  <c r="P186" i="48"/>
  <c r="Q186" i="48"/>
  <c r="V186" i="48"/>
  <c r="W186" i="48"/>
  <c r="X186" i="48"/>
  <c r="O187" i="48"/>
  <c r="P187" i="48"/>
  <c r="Q187" i="48"/>
  <c r="V187" i="48"/>
  <c r="W187" i="48"/>
  <c r="X187" i="48"/>
  <c r="O188" i="48"/>
  <c r="P188" i="48"/>
  <c r="Q188" i="48"/>
  <c r="V188" i="48"/>
  <c r="W188" i="48"/>
  <c r="X188" i="48"/>
  <c r="O189" i="48"/>
  <c r="P189" i="48"/>
  <c r="Q189" i="48"/>
  <c r="V189" i="48"/>
  <c r="W189" i="48"/>
  <c r="X189" i="48"/>
  <c r="O190" i="48"/>
  <c r="P190" i="48"/>
  <c r="Q190" i="48"/>
  <c r="V190" i="48"/>
  <c r="W190" i="48"/>
  <c r="X190" i="48"/>
  <c r="O191" i="48"/>
  <c r="P191" i="48"/>
  <c r="Q191" i="48"/>
  <c r="V191" i="48"/>
  <c r="W191" i="48"/>
  <c r="X191" i="48"/>
  <c r="O192" i="48"/>
  <c r="P192" i="48"/>
  <c r="Q192" i="48"/>
  <c r="V192" i="48"/>
  <c r="W192" i="48"/>
  <c r="X192" i="48"/>
  <c r="O193" i="48"/>
  <c r="P193" i="48"/>
  <c r="Q193" i="48"/>
  <c r="V193" i="48"/>
  <c r="W193" i="48"/>
  <c r="X193" i="48"/>
  <c r="O194" i="48"/>
  <c r="P194" i="48"/>
  <c r="Q194" i="48"/>
  <c r="V194" i="48"/>
  <c r="W194" i="48"/>
  <c r="X194" i="48"/>
  <c r="O195" i="48"/>
  <c r="P195" i="48"/>
  <c r="Q195" i="48"/>
  <c r="V195" i="48"/>
  <c r="W195" i="48"/>
  <c r="X195" i="48"/>
  <c r="O196" i="48"/>
  <c r="P196" i="48"/>
  <c r="Q196" i="48"/>
  <c r="V196" i="48"/>
  <c r="W196" i="48"/>
  <c r="X196" i="48"/>
  <c r="O197" i="48"/>
  <c r="P197" i="48"/>
  <c r="Q197" i="48"/>
  <c r="V197" i="48"/>
  <c r="W197" i="48"/>
  <c r="X197" i="48"/>
  <c r="O198" i="48"/>
  <c r="P198" i="48"/>
  <c r="Q198" i="48"/>
  <c r="V198" i="48"/>
  <c r="W198" i="48"/>
  <c r="X198" i="48"/>
  <c r="O199" i="48"/>
  <c r="P199" i="48"/>
  <c r="Q199" i="48"/>
  <c r="V199" i="48"/>
  <c r="W199" i="48"/>
  <c r="X199" i="48"/>
  <c r="O200" i="48"/>
  <c r="P200" i="48"/>
  <c r="Q200" i="48"/>
  <c r="V200" i="48"/>
  <c r="W200" i="48"/>
  <c r="X200" i="48"/>
  <c r="O201" i="48"/>
  <c r="P201" i="48"/>
  <c r="Q201" i="48"/>
  <c r="V201" i="48"/>
  <c r="W201" i="48"/>
  <c r="X201" i="48"/>
  <c r="O202" i="48"/>
  <c r="P202" i="48"/>
  <c r="Q202" i="48"/>
  <c r="V202" i="48"/>
  <c r="W202" i="48"/>
  <c r="X202" i="48"/>
  <c r="O203" i="48"/>
  <c r="P203" i="48"/>
  <c r="Q203" i="48"/>
  <c r="V203" i="48"/>
  <c r="W203" i="48"/>
  <c r="X203" i="48"/>
  <c r="O204" i="48"/>
  <c r="P204" i="48"/>
  <c r="Q204" i="48"/>
  <c r="V204" i="48"/>
  <c r="W204" i="48"/>
  <c r="X204" i="48"/>
  <c r="O205" i="48"/>
  <c r="P205" i="48"/>
  <c r="Q205" i="48"/>
  <c r="V205" i="48"/>
  <c r="W205" i="48"/>
  <c r="X205" i="48"/>
  <c r="O206" i="48"/>
  <c r="P206" i="48"/>
  <c r="Q206" i="48"/>
  <c r="V206" i="48"/>
  <c r="W206" i="48"/>
  <c r="X206" i="48"/>
  <c r="O207" i="48"/>
  <c r="P207" i="48"/>
  <c r="Q207" i="48"/>
  <c r="V207" i="48"/>
  <c r="W207" i="48"/>
  <c r="X207" i="48"/>
  <c r="O208" i="48"/>
  <c r="P208" i="48"/>
  <c r="Q208" i="48"/>
  <c r="V208" i="48"/>
  <c r="W208" i="48"/>
  <c r="X208" i="48"/>
  <c r="O209" i="48"/>
  <c r="P209" i="48"/>
  <c r="Q209" i="48"/>
  <c r="V209" i="48"/>
  <c r="W209" i="48"/>
  <c r="X209" i="48"/>
  <c r="O210" i="48"/>
  <c r="P210" i="48"/>
  <c r="Q210" i="48"/>
  <c r="V210" i="48"/>
  <c r="W210" i="48"/>
  <c r="X210" i="48"/>
  <c r="O211" i="48"/>
  <c r="P211" i="48"/>
  <c r="Q211" i="48"/>
  <c r="V211" i="48"/>
  <c r="W211" i="48"/>
  <c r="X211" i="48"/>
  <c r="O212" i="48"/>
  <c r="P212" i="48"/>
  <c r="Q212" i="48"/>
  <c r="V212" i="48"/>
  <c r="W212" i="48"/>
  <c r="X212" i="48"/>
  <c r="O213" i="48"/>
  <c r="P213" i="48"/>
  <c r="Q213" i="48"/>
  <c r="V213" i="48"/>
  <c r="W213" i="48"/>
  <c r="X213" i="48"/>
  <c r="O214" i="48"/>
  <c r="P214" i="48"/>
  <c r="Q214" i="48"/>
  <c r="V214" i="48"/>
  <c r="W214" i="48"/>
  <c r="X214" i="48"/>
  <c r="O215" i="48"/>
  <c r="P215" i="48"/>
  <c r="Q215" i="48"/>
  <c r="V215" i="48"/>
  <c r="W215" i="48"/>
  <c r="X215" i="48"/>
  <c r="O216" i="48"/>
  <c r="P216" i="48"/>
  <c r="Q216" i="48"/>
  <c r="V216" i="48"/>
  <c r="W216" i="48"/>
  <c r="X216" i="48"/>
  <c r="O217" i="48"/>
  <c r="P217" i="48"/>
  <c r="Q217" i="48"/>
  <c r="V217" i="48"/>
  <c r="W217" i="48"/>
  <c r="X217" i="48"/>
  <c r="O218" i="48"/>
  <c r="P218" i="48"/>
  <c r="Q218" i="48"/>
  <c r="V218" i="48"/>
  <c r="W218" i="48"/>
  <c r="X218" i="48"/>
  <c r="O219" i="48"/>
  <c r="P219" i="48"/>
  <c r="Q219" i="48"/>
  <c r="V219" i="48"/>
  <c r="W219" i="48"/>
  <c r="X219" i="48"/>
  <c r="O220" i="48"/>
  <c r="P220" i="48"/>
  <c r="Q220" i="48"/>
  <c r="V220" i="48"/>
  <c r="W220" i="48"/>
  <c r="X220" i="48"/>
  <c r="O221" i="48"/>
  <c r="P221" i="48"/>
  <c r="Q221" i="48"/>
  <c r="V221" i="48"/>
  <c r="W221" i="48"/>
  <c r="X221" i="48"/>
  <c r="O222" i="48"/>
  <c r="P222" i="48"/>
  <c r="Q222" i="48"/>
  <c r="V222" i="48"/>
  <c r="W222" i="48"/>
  <c r="X222" i="48"/>
  <c r="O223" i="48"/>
  <c r="P223" i="48"/>
  <c r="Q223" i="48"/>
  <c r="V223" i="48"/>
  <c r="W223" i="48"/>
  <c r="X223" i="48"/>
  <c r="O224" i="48"/>
  <c r="P224" i="48"/>
  <c r="Q224" i="48"/>
  <c r="V224" i="48"/>
  <c r="W224" i="48"/>
  <c r="X224" i="48"/>
  <c r="O225" i="48"/>
  <c r="P225" i="48"/>
  <c r="Q225" i="48"/>
  <c r="V225" i="48"/>
  <c r="W225" i="48"/>
  <c r="X225" i="48"/>
  <c r="O226" i="48"/>
  <c r="P226" i="48"/>
  <c r="Q226" i="48"/>
  <c r="V226" i="48"/>
  <c r="W226" i="48"/>
  <c r="X226" i="48"/>
  <c r="O227" i="48"/>
  <c r="P227" i="48"/>
  <c r="Q227" i="48"/>
  <c r="V227" i="48"/>
  <c r="W227" i="48"/>
  <c r="X227" i="48"/>
  <c r="O228" i="48"/>
  <c r="P228" i="48"/>
  <c r="Q228" i="48"/>
  <c r="V228" i="48"/>
  <c r="W228" i="48"/>
  <c r="X228" i="48"/>
  <c r="O229" i="48"/>
  <c r="P229" i="48"/>
  <c r="Q229" i="48"/>
  <c r="V229" i="48"/>
  <c r="W229" i="48"/>
  <c r="X229" i="48"/>
  <c r="O230" i="48"/>
  <c r="P230" i="48"/>
  <c r="Q230" i="48"/>
  <c r="V230" i="48"/>
  <c r="W230" i="48"/>
  <c r="X230" i="48"/>
  <c r="O231" i="48"/>
  <c r="P231" i="48"/>
  <c r="Q231" i="48"/>
  <c r="V231" i="48"/>
  <c r="W231" i="48"/>
  <c r="X231" i="48"/>
  <c r="O232" i="48"/>
  <c r="P232" i="48"/>
  <c r="Q232" i="48"/>
  <c r="V232" i="48"/>
  <c r="W232" i="48"/>
  <c r="X232" i="48"/>
  <c r="O233" i="48"/>
  <c r="P233" i="48"/>
  <c r="Q233" i="48"/>
  <c r="V233" i="48"/>
  <c r="W233" i="48"/>
  <c r="X233" i="48"/>
  <c r="O234" i="48"/>
  <c r="P234" i="48"/>
  <c r="Q234" i="48"/>
  <c r="V234" i="48"/>
  <c r="W234" i="48"/>
  <c r="X234" i="48"/>
  <c r="O235" i="48"/>
  <c r="P235" i="48"/>
  <c r="Q235" i="48"/>
  <c r="V235" i="48"/>
  <c r="W235" i="48"/>
  <c r="X235" i="48"/>
  <c r="O236" i="48"/>
  <c r="P236" i="48"/>
  <c r="Q236" i="48"/>
  <c r="V236" i="48"/>
  <c r="W236" i="48"/>
  <c r="X236" i="48"/>
  <c r="O237" i="48"/>
  <c r="P237" i="48"/>
  <c r="Q237" i="48"/>
  <c r="V237" i="48"/>
  <c r="W237" i="48"/>
  <c r="X237" i="48"/>
  <c r="O238" i="48"/>
  <c r="P238" i="48"/>
  <c r="Q238" i="48"/>
  <c r="V238" i="48"/>
  <c r="W238" i="48"/>
  <c r="X238" i="48"/>
  <c r="O239" i="48"/>
  <c r="P239" i="48"/>
  <c r="Q239" i="48"/>
  <c r="V239" i="48"/>
  <c r="W239" i="48"/>
  <c r="X239" i="48"/>
  <c r="O240" i="48"/>
  <c r="P240" i="48"/>
  <c r="Q240" i="48"/>
  <c r="V240" i="48"/>
  <c r="W240" i="48"/>
  <c r="X240" i="48"/>
  <c r="O241" i="48"/>
  <c r="P241" i="48"/>
  <c r="Q241" i="48"/>
  <c r="V241" i="48"/>
  <c r="W241" i="48"/>
  <c r="X241" i="48"/>
  <c r="O242" i="48"/>
  <c r="P242" i="48"/>
  <c r="Q242" i="48"/>
  <c r="V242" i="48"/>
  <c r="W242" i="48"/>
  <c r="X242" i="48"/>
  <c r="O243" i="48"/>
  <c r="P243" i="48"/>
  <c r="Q243" i="48"/>
  <c r="V243" i="48"/>
  <c r="W243" i="48"/>
  <c r="X243" i="48"/>
  <c r="O244" i="48"/>
  <c r="P244" i="48"/>
  <c r="Q244" i="48"/>
  <c r="V244" i="48"/>
  <c r="W244" i="48"/>
  <c r="X244" i="48"/>
  <c r="O245" i="48"/>
  <c r="P245" i="48"/>
  <c r="Q245" i="48"/>
  <c r="V245" i="48"/>
  <c r="W245" i="48"/>
  <c r="X245" i="48"/>
  <c r="O246" i="48"/>
  <c r="P246" i="48"/>
  <c r="Q246" i="48"/>
  <c r="V246" i="48"/>
  <c r="W246" i="48"/>
  <c r="X246" i="48"/>
  <c r="O247" i="48"/>
  <c r="P247" i="48"/>
  <c r="Q247" i="48"/>
  <c r="V247" i="48"/>
  <c r="W247" i="48"/>
  <c r="X247" i="48"/>
  <c r="O248" i="48"/>
  <c r="P248" i="48"/>
  <c r="Q248" i="48"/>
  <c r="V248" i="48"/>
  <c r="W248" i="48"/>
  <c r="X248" i="48"/>
  <c r="O249" i="48"/>
  <c r="P249" i="48"/>
  <c r="Q249" i="48"/>
  <c r="V249" i="48"/>
  <c r="W249" i="48"/>
  <c r="X249" i="48"/>
  <c r="O250" i="48"/>
  <c r="P250" i="48"/>
  <c r="Q250" i="48"/>
  <c r="V250" i="48"/>
  <c r="W250" i="48"/>
  <c r="X250" i="48"/>
  <c r="O251" i="48"/>
  <c r="P251" i="48"/>
  <c r="Q251" i="48"/>
  <c r="V251" i="48"/>
  <c r="W251" i="48"/>
  <c r="X251" i="48"/>
  <c r="O252" i="48"/>
  <c r="P252" i="48"/>
  <c r="Q252" i="48"/>
  <c r="V252" i="48"/>
  <c r="W252" i="48"/>
  <c r="X252" i="48"/>
  <c r="O253" i="48"/>
  <c r="P253" i="48"/>
  <c r="Q253" i="48"/>
  <c r="V253" i="48"/>
  <c r="W253" i="48"/>
  <c r="X253" i="48"/>
  <c r="O254" i="48"/>
  <c r="P254" i="48"/>
  <c r="Q254" i="48"/>
  <c r="V254" i="48"/>
  <c r="W254" i="48"/>
  <c r="X254" i="48"/>
  <c r="O255" i="48"/>
  <c r="P255" i="48"/>
  <c r="Q255" i="48"/>
  <c r="V255" i="48"/>
  <c r="W255" i="48"/>
  <c r="X255" i="48"/>
  <c r="O256" i="48"/>
  <c r="P256" i="48"/>
  <c r="Q256" i="48"/>
  <c r="V256" i="48"/>
  <c r="W256" i="48"/>
  <c r="X256" i="48"/>
  <c r="O257" i="48"/>
  <c r="P257" i="48"/>
  <c r="Q257" i="48"/>
  <c r="V257" i="48"/>
  <c r="W257" i="48"/>
  <c r="X257" i="48"/>
  <c r="O258" i="48"/>
  <c r="P258" i="48"/>
  <c r="Q258" i="48"/>
  <c r="V258" i="48"/>
  <c r="W258" i="48"/>
  <c r="X258" i="48"/>
  <c r="O259" i="48"/>
  <c r="P259" i="48"/>
  <c r="Q259" i="48"/>
  <c r="V259" i="48"/>
  <c r="W259" i="48"/>
  <c r="X259" i="48"/>
  <c r="O260" i="48"/>
  <c r="P260" i="48"/>
  <c r="Q260" i="48"/>
  <c r="V260" i="48"/>
  <c r="W260" i="48"/>
  <c r="X260" i="48"/>
  <c r="O261" i="48"/>
  <c r="P261" i="48"/>
  <c r="Q261" i="48"/>
  <c r="V261" i="48"/>
  <c r="W261" i="48"/>
  <c r="X261" i="48"/>
  <c r="O262" i="48"/>
  <c r="P262" i="48"/>
  <c r="Q262" i="48"/>
  <c r="V262" i="48"/>
  <c r="W262" i="48"/>
  <c r="X262" i="48"/>
  <c r="O263" i="48"/>
  <c r="P263" i="48"/>
  <c r="Q263" i="48"/>
  <c r="V263" i="48"/>
  <c r="W263" i="48"/>
  <c r="X263" i="48"/>
  <c r="O264" i="48"/>
  <c r="P264" i="48"/>
  <c r="Q264" i="48"/>
  <c r="V264" i="48"/>
  <c r="W264" i="48"/>
  <c r="X264" i="48"/>
  <c r="O265" i="48"/>
  <c r="P265" i="48"/>
  <c r="Q265" i="48"/>
  <c r="V265" i="48"/>
  <c r="W265" i="48"/>
  <c r="X265" i="48"/>
  <c r="O266" i="48"/>
  <c r="P266" i="48"/>
  <c r="Q266" i="48"/>
  <c r="V266" i="48"/>
  <c r="W266" i="48"/>
  <c r="X266" i="48"/>
  <c r="O267" i="48"/>
  <c r="P267" i="48"/>
  <c r="Q267" i="48"/>
  <c r="V267" i="48"/>
  <c r="W267" i="48"/>
  <c r="X267" i="48"/>
  <c r="O268" i="48"/>
  <c r="P268" i="48"/>
  <c r="Q268" i="48"/>
  <c r="V268" i="48"/>
  <c r="W268" i="48"/>
  <c r="X268" i="48"/>
  <c r="O269" i="48"/>
  <c r="P269" i="48"/>
  <c r="Q269" i="48"/>
  <c r="V269" i="48"/>
  <c r="W269" i="48"/>
  <c r="X269" i="48"/>
  <c r="O270" i="48"/>
  <c r="P270" i="48"/>
  <c r="Q270" i="48"/>
  <c r="V270" i="48"/>
  <c r="W270" i="48"/>
  <c r="X270" i="48"/>
  <c r="O271" i="48"/>
  <c r="P271" i="48"/>
  <c r="Q271" i="48"/>
  <c r="V271" i="48"/>
  <c r="W271" i="48"/>
  <c r="X271" i="48"/>
  <c r="O272" i="48"/>
  <c r="P272" i="48"/>
  <c r="Q272" i="48"/>
  <c r="V272" i="48"/>
  <c r="W272" i="48"/>
  <c r="X272" i="48"/>
  <c r="O273" i="48"/>
  <c r="P273" i="48"/>
  <c r="Q273" i="48"/>
  <c r="V273" i="48"/>
  <c r="W273" i="48"/>
  <c r="X273" i="48"/>
  <c r="O274" i="48"/>
  <c r="P274" i="48"/>
  <c r="Q274" i="48"/>
  <c r="V274" i="48"/>
  <c r="W274" i="48"/>
  <c r="X274" i="48"/>
  <c r="O275" i="48"/>
  <c r="P275" i="48"/>
  <c r="Q275" i="48"/>
  <c r="V275" i="48"/>
  <c r="W275" i="48"/>
  <c r="X275" i="48"/>
  <c r="O276" i="48"/>
  <c r="P276" i="48"/>
  <c r="Q276" i="48"/>
  <c r="V276" i="48"/>
  <c r="W276" i="48"/>
  <c r="X276" i="48"/>
  <c r="O277" i="48"/>
  <c r="P277" i="48"/>
  <c r="Q277" i="48"/>
  <c r="V277" i="48"/>
  <c r="W277" i="48"/>
  <c r="X277" i="48"/>
  <c r="O278" i="48"/>
  <c r="P278" i="48"/>
  <c r="Q278" i="48"/>
  <c r="V278" i="48"/>
  <c r="W278" i="48"/>
  <c r="X278" i="48"/>
  <c r="O279" i="48"/>
  <c r="P279" i="48"/>
  <c r="Q279" i="48"/>
  <c r="V279" i="48"/>
  <c r="W279" i="48"/>
  <c r="X279" i="48"/>
  <c r="O280" i="48"/>
  <c r="P280" i="48"/>
  <c r="Q280" i="48"/>
  <c r="V280" i="48"/>
  <c r="W280" i="48"/>
  <c r="X280" i="48"/>
  <c r="O281" i="48"/>
  <c r="P281" i="48"/>
  <c r="Q281" i="48"/>
  <c r="V281" i="48"/>
  <c r="W281" i="48"/>
  <c r="X281" i="48"/>
  <c r="O282" i="48"/>
  <c r="P282" i="48"/>
  <c r="Q282" i="48"/>
  <c r="V282" i="48"/>
  <c r="W282" i="48"/>
  <c r="X282" i="48"/>
  <c r="O283" i="48"/>
  <c r="P283" i="48"/>
  <c r="Q283" i="48"/>
  <c r="V283" i="48"/>
  <c r="W283" i="48"/>
  <c r="X283" i="48"/>
  <c r="O284" i="48"/>
  <c r="P284" i="48"/>
  <c r="Q284" i="48"/>
  <c r="V284" i="48"/>
  <c r="W284" i="48"/>
  <c r="X284" i="48"/>
  <c r="O285" i="48"/>
  <c r="P285" i="48"/>
  <c r="Q285" i="48"/>
  <c r="V285" i="48"/>
  <c r="W285" i="48"/>
  <c r="X285" i="48"/>
  <c r="O286" i="48"/>
  <c r="P286" i="48"/>
  <c r="Q286" i="48"/>
  <c r="V286" i="48"/>
  <c r="W286" i="48"/>
  <c r="X286" i="48"/>
  <c r="O287" i="48"/>
  <c r="P287" i="48"/>
  <c r="Q287" i="48"/>
  <c r="V287" i="48"/>
  <c r="W287" i="48"/>
  <c r="X287" i="48"/>
  <c r="O288" i="48"/>
  <c r="P288" i="48"/>
  <c r="Q288" i="48"/>
  <c r="V288" i="48"/>
  <c r="W288" i="48"/>
  <c r="X288" i="48"/>
  <c r="O289" i="48"/>
  <c r="P289" i="48"/>
  <c r="Q289" i="48"/>
  <c r="V289" i="48"/>
  <c r="W289" i="48"/>
  <c r="X289" i="48"/>
  <c r="O290" i="48"/>
  <c r="P290" i="48"/>
  <c r="Q290" i="48"/>
  <c r="V290" i="48"/>
  <c r="W290" i="48"/>
  <c r="X290" i="48"/>
  <c r="O291" i="48"/>
  <c r="P291" i="48"/>
  <c r="Q291" i="48"/>
  <c r="V291" i="48"/>
  <c r="W291" i="48"/>
  <c r="X291" i="48"/>
  <c r="O292" i="48"/>
  <c r="P292" i="48"/>
  <c r="Q292" i="48"/>
  <c r="V292" i="48"/>
  <c r="W292" i="48"/>
  <c r="X292" i="48"/>
  <c r="O293" i="48"/>
  <c r="P293" i="48"/>
  <c r="Q293" i="48"/>
  <c r="V293" i="48"/>
  <c r="W293" i="48"/>
  <c r="X293" i="48"/>
  <c r="O294" i="48"/>
  <c r="P294" i="48"/>
  <c r="Q294" i="48"/>
  <c r="V294" i="48"/>
  <c r="W294" i="48"/>
  <c r="X294" i="48"/>
  <c r="O295" i="48"/>
  <c r="P295" i="48"/>
  <c r="Q295" i="48"/>
  <c r="V295" i="48"/>
  <c r="W295" i="48"/>
  <c r="X295" i="48"/>
  <c r="O296" i="48"/>
  <c r="P296" i="48"/>
  <c r="Q296" i="48"/>
  <c r="V296" i="48"/>
  <c r="W296" i="48"/>
  <c r="X296" i="48"/>
  <c r="O297" i="48"/>
  <c r="P297" i="48"/>
  <c r="Q297" i="48"/>
  <c r="V297" i="48"/>
  <c r="W297" i="48"/>
  <c r="X297" i="48"/>
  <c r="O298" i="48"/>
  <c r="P298" i="48"/>
  <c r="Q298" i="48"/>
  <c r="V298" i="48"/>
  <c r="W298" i="48"/>
  <c r="X298" i="48"/>
  <c r="O299" i="48"/>
  <c r="P299" i="48"/>
  <c r="Q299" i="48"/>
  <c r="V299" i="48"/>
  <c r="W299" i="48"/>
  <c r="X299" i="48"/>
  <c r="O300" i="48"/>
  <c r="P300" i="48"/>
  <c r="Q300" i="48"/>
  <c r="V300" i="48"/>
  <c r="W300" i="48"/>
  <c r="X300" i="48"/>
  <c r="O301" i="48"/>
  <c r="P301" i="48"/>
  <c r="Q301" i="48"/>
  <c r="V301" i="48"/>
  <c r="W301" i="48"/>
  <c r="X301" i="48"/>
  <c r="O302" i="48"/>
  <c r="P302" i="48"/>
  <c r="Q302" i="48"/>
  <c r="V302" i="48"/>
  <c r="W302" i="48"/>
  <c r="X302" i="48"/>
  <c r="O303" i="48"/>
  <c r="P303" i="48"/>
  <c r="Q303" i="48"/>
  <c r="V303" i="48"/>
  <c r="W303" i="48"/>
  <c r="X303" i="48"/>
  <c r="O304" i="48"/>
  <c r="P304" i="48"/>
  <c r="Q304" i="48"/>
  <c r="V304" i="48"/>
  <c r="W304" i="48"/>
  <c r="X304" i="48"/>
  <c r="O305" i="48"/>
  <c r="P305" i="48"/>
  <c r="Q305" i="48"/>
  <c r="V305" i="48"/>
  <c r="W305" i="48"/>
  <c r="X305" i="48"/>
  <c r="O306" i="48"/>
  <c r="P306" i="48"/>
  <c r="Q306" i="48"/>
  <c r="V306" i="48"/>
  <c r="W306" i="48"/>
  <c r="X306" i="48"/>
  <c r="O307" i="48"/>
  <c r="P307" i="48"/>
  <c r="Q307" i="48"/>
  <c r="V307" i="48"/>
  <c r="W307" i="48"/>
  <c r="X307" i="48"/>
  <c r="O308" i="48"/>
  <c r="P308" i="48"/>
  <c r="Q308" i="48"/>
  <c r="V308" i="48"/>
  <c r="W308" i="48"/>
  <c r="X308" i="48"/>
  <c r="O309" i="48"/>
  <c r="P309" i="48"/>
  <c r="Q309" i="48"/>
  <c r="V309" i="48"/>
  <c r="W309" i="48"/>
  <c r="X309" i="48"/>
  <c r="O310" i="48"/>
  <c r="P310" i="48"/>
  <c r="Q310" i="48"/>
  <c r="V310" i="48"/>
  <c r="W310" i="48"/>
  <c r="X310" i="48"/>
  <c r="O311" i="48"/>
  <c r="P311" i="48"/>
  <c r="Q311" i="48"/>
  <c r="V311" i="48"/>
  <c r="W311" i="48"/>
  <c r="X311" i="48"/>
  <c r="O312" i="48"/>
  <c r="P312" i="48"/>
  <c r="Q312" i="48"/>
  <c r="V312" i="48"/>
  <c r="W312" i="48"/>
  <c r="X312" i="48"/>
  <c r="O313" i="48"/>
  <c r="P313" i="48"/>
  <c r="Q313" i="48"/>
  <c r="V313" i="48"/>
  <c r="W313" i="48"/>
  <c r="X313" i="48"/>
  <c r="O314" i="48"/>
  <c r="P314" i="48"/>
  <c r="Q314" i="48"/>
  <c r="V314" i="48"/>
  <c r="W314" i="48"/>
  <c r="X314" i="48"/>
  <c r="O315" i="48"/>
  <c r="P315" i="48"/>
  <c r="Q315" i="48"/>
  <c r="V315" i="48"/>
  <c r="W315" i="48"/>
  <c r="X315" i="48"/>
  <c r="O316" i="48"/>
  <c r="P316" i="48"/>
  <c r="Q316" i="48"/>
  <c r="V316" i="48"/>
  <c r="W316" i="48"/>
  <c r="X316" i="48"/>
  <c r="O317" i="48"/>
  <c r="P317" i="48"/>
  <c r="Q317" i="48"/>
  <c r="V317" i="48"/>
  <c r="W317" i="48"/>
  <c r="X317" i="48"/>
  <c r="O318" i="48"/>
  <c r="P318" i="48"/>
  <c r="Q318" i="48"/>
  <c r="V318" i="48"/>
  <c r="W318" i="48"/>
  <c r="X318" i="48"/>
  <c r="O319" i="48"/>
  <c r="P319" i="48"/>
  <c r="Q319" i="48"/>
  <c r="V319" i="48"/>
  <c r="W319" i="48"/>
  <c r="X319" i="48"/>
  <c r="O320" i="48"/>
  <c r="P320" i="48"/>
  <c r="Q320" i="48"/>
  <c r="V320" i="48"/>
  <c r="W320" i="48"/>
  <c r="X320" i="48"/>
  <c r="O321" i="48"/>
  <c r="P321" i="48"/>
  <c r="Q321" i="48"/>
  <c r="V321" i="48"/>
  <c r="W321" i="48"/>
  <c r="X321" i="48"/>
  <c r="O322" i="48"/>
  <c r="P322" i="48"/>
  <c r="Q322" i="48"/>
  <c r="V322" i="48"/>
  <c r="W322" i="48"/>
  <c r="X322" i="48"/>
  <c r="O323" i="48"/>
  <c r="P323" i="48"/>
  <c r="Q323" i="48"/>
  <c r="V323" i="48"/>
  <c r="W323" i="48"/>
  <c r="X323" i="48"/>
  <c r="O324" i="48"/>
  <c r="P324" i="48"/>
  <c r="Q324" i="48"/>
  <c r="V324" i="48"/>
  <c r="W324" i="48"/>
  <c r="X324" i="48"/>
  <c r="O325" i="48"/>
  <c r="P325" i="48"/>
  <c r="Q325" i="48"/>
  <c r="V325" i="48"/>
  <c r="W325" i="48"/>
  <c r="X325" i="48"/>
  <c r="O326" i="48"/>
  <c r="P326" i="48"/>
  <c r="Q326" i="48"/>
  <c r="V326" i="48"/>
  <c r="W326" i="48"/>
  <c r="X326" i="48"/>
  <c r="O327" i="48"/>
  <c r="P327" i="48"/>
  <c r="Q327" i="48"/>
  <c r="V327" i="48"/>
  <c r="W327" i="48"/>
  <c r="X327" i="48"/>
  <c r="O328" i="48"/>
  <c r="P328" i="48"/>
  <c r="Q328" i="48"/>
  <c r="V328" i="48"/>
  <c r="W328" i="48"/>
  <c r="X328" i="48"/>
  <c r="O329" i="48"/>
  <c r="P329" i="48"/>
  <c r="Q329" i="48"/>
  <c r="V329" i="48"/>
  <c r="W329" i="48"/>
  <c r="X329" i="48"/>
  <c r="O330" i="48"/>
  <c r="P330" i="48"/>
  <c r="Q330" i="48"/>
  <c r="V330" i="48"/>
  <c r="W330" i="48"/>
  <c r="X330" i="48"/>
  <c r="O331" i="48"/>
  <c r="P331" i="48"/>
  <c r="Q331" i="48"/>
  <c r="V331" i="48"/>
  <c r="W331" i="48"/>
  <c r="X331" i="48"/>
  <c r="O332" i="48"/>
  <c r="P332" i="48"/>
  <c r="Q332" i="48"/>
  <c r="V332" i="48"/>
  <c r="W332" i="48"/>
  <c r="X332" i="48"/>
  <c r="O333" i="48"/>
  <c r="P333" i="48"/>
  <c r="Q333" i="48"/>
  <c r="V333" i="48"/>
  <c r="W333" i="48"/>
  <c r="X333" i="48"/>
  <c r="O334" i="48"/>
  <c r="P334" i="48"/>
  <c r="Q334" i="48"/>
  <c r="V334" i="48"/>
  <c r="W334" i="48"/>
  <c r="X334" i="48"/>
  <c r="O335" i="48"/>
  <c r="P335" i="48"/>
  <c r="Q335" i="48"/>
  <c r="V335" i="48"/>
  <c r="W335" i="48"/>
  <c r="X335" i="48"/>
  <c r="O336" i="48"/>
  <c r="P336" i="48"/>
  <c r="Q336" i="48"/>
  <c r="V336" i="48"/>
  <c r="W336" i="48"/>
  <c r="X336" i="48"/>
  <c r="O337" i="48"/>
  <c r="P337" i="48"/>
  <c r="Q337" i="48"/>
  <c r="V337" i="48"/>
  <c r="W337" i="48"/>
  <c r="X337" i="48"/>
  <c r="O338" i="48"/>
  <c r="P338" i="48"/>
  <c r="Q338" i="48"/>
  <c r="V338" i="48"/>
  <c r="W338" i="48"/>
  <c r="X338" i="48"/>
  <c r="O339" i="48"/>
  <c r="P339" i="48"/>
  <c r="Q339" i="48"/>
  <c r="V339" i="48"/>
  <c r="W339" i="48"/>
  <c r="X339" i="48"/>
  <c r="O340" i="48"/>
  <c r="P340" i="48"/>
  <c r="Q340" i="48"/>
  <c r="V340" i="48"/>
  <c r="W340" i="48"/>
  <c r="X340" i="48"/>
  <c r="O341" i="48"/>
  <c r="P341" i="48"/>
  <c r="Q341" i="48"/>
  <c r="V341" i="48"/>
  <c r="W341" i="48"/>
  <c r="X341" i="48"/>
  <c r="O342" i="48"/>
  <c r="P342" i="48"/>
  <c r="Q342" i="48"/>
  <c r="V342" i="48"/>
  <c r="W342" i="48"/>
  <c r="X342" i="48"/>
  <c r="O343" i="48"/>
  <c r="P343" i="48"/>
  <c r="Q343" i="48"/>
  <c r="V343" i="48"/>
  <c r="W343" i="48"/>
  <c r="X343" i="48"/>
  <c r="O344" i="48"/>
  <c r="P344" i="48"/>
  <c r="Q344" i="48"/>
  <c r="V344" i="48"/>
  <c r="W344" i="48"/>
  <c r="X344" i="48"/>
  <c r="O345" i="48"/>
  <c r="P345" i="48"/>
  <c r="Q345" i="48"/>
  <c r="V345" i="48"/>
  <c r="W345" i="48"/>
  <c r="X345" i="48"/>
  <c r="O346" i="48"/>
  <c r="P346" i="48"/>
  <c r="Q346" i="48"/>
  <c r="V346" i="48"/>
  <c r="W346" i="48"/>
  <c r="X346" i="48"/>
  <c r="O347" i="48"/>
  <c r="P347" i="48"/>
  <c r="Q347" i="48"/>
  <c r="V347" i="48"/>
  <c r="W347" i="48"/>
  <c r="X347" i="48"/>
  <c r="O348" i="48"/>
  <c r="P348" i="48"/>
  <c r="Q348" i="48"/>
  <c r="V348" i="48"/>
  <c r="W348" i="48"/>
  <c r="X348" i="48"/>
  <c r="O349" i="48"/>
  <c r="P349" i="48"/>
  <c r="Q349" i="48"/>
  <c r="V349" i="48"/>
  <c r="W349" i="48"/>
  <c r="X349" i="48"/>
  <c r="O350" i="48"/>
  <c r="P350" i="48"/>
  <c r="Q350" i="48"/>
  <c r="V350" i="48"/>
  <c r="W350" i="48"/>
  <c r="X350" i="48"/>
  <c r="O351" i="48"/>
  <c r="P351" i="48"/>
  <c r="Q351" i="48"/>
  <c r="V351" i="48"/>
  <c r="W351" i="48"/>
  <c r="X351" i="48"/>
  <c r="O352" i="48"/>
  <c r="P352" i="48"/>
  <c r="Q352" i="48"/>
  <c r="V352" i="48"/>
  <c r="W352" i="48"/>
  <c r="X352" i="48"/>
  <c r="O353" i="48"/>
  <c r="P353" i="48"/>
  <c r="Q353" i="48"/>
  <c r="V353" i="48"/>
  <c r="W353" i="48"/>
  <c r="X353" i="48"/>
  <c r="O354" i="48"/>
  <c r="P354" i="48"/>
  <c r="Q354" i="48"/>
  <c r="V354" i="48"/>
  <c r="W354" i="48"/>
  <c r="X354" i="48"/>
  <c r="O355" i="48"/>
  <c r="P355" i="48"/>
  <c r="Q355" i="48"/>
  <c r="V355" i="48"/>
  <c r="W355" i="48"/>
  <c r="X355" i="48"/>
  <c r="O356" i="48"/>
  <c r="P356" i="48"/>
  <c r="Q356" i="48"/>
  <c r="V356" i="48"/>
  <c r="W356" i="48"/>
  <c r="X356" i="48"/>
  <c r="O357" i="48"/>
  <c r="P357" i="48"/>
  <c r="Q357" i="48"/>
  <c r="V357" i="48"/>
  <c r="W357" i="48"/>
  <c r="X357" i="48"/>
  <c r="O358" i="48"/>
  <c r="P358" i="48"/>
  <c r="Q358" i="48"/>
  <c r="V358" i="48"/>
  <c r="W358" i="48"/>
  <c r="X358" i="48"/>
  <c r="O359" i="48"/>
  <c r="P359" i="48"/>
  <c r="Q359" i="48"/>
  <c r="V359" i="48"/>
  <c r="W359" i="48"/>
  <c r="X359" i="48"/>
  <c r="O360" i="48"/>
  <c r="P360" i="48"/>
  <c r="Q360" i="48"/>
  <c r="V360" i="48"/>
  <c r="W360" i="48"/>
  <c r="X360" i="48"/>
  <c r="O361" i="48"/>
  <c r="P361" i="48"/>
  <c r="Q361" i="48"/>
  <c r="V361" i="48"/>
  <c r="W361" i="48"/>
  <c r="X361" i="48"/>
  <c r="O362" i="48"/>
  <c r="P362" i="48"/>
  <c r="Q362" i="48"/>
  <c r="V362" i="48"/>
  <c r="W362" i="48"/>
  <c r="X362" i="48"/>
  <c r="O363" i="48"/>
  <c r="P363" i="48"/>
  <c r="Q363" i="48"/>
  <c r="V363" i="48"/>
  <c r="W363" i="48"/>
  <c r="X363" i="48"/>
  <c r="O364" i="48"/>
  <c r="P364" i="48"/>
  <c r="Q364" i="48"/>
  <c r="V364" i="48"/>
  <c r="W364" i="48"/>
  <c r="X364" i="48"/>
  <c r="O365" i="48"/>
  <c r="P365" i="48"/>
  <c r="Q365" i="48"/>
  <c r="V365" i="48"/>
  <c r="W365" i="48"/>
  <c r="X365" i="48"/>
  <c r="O366" i="48"/>
  <c r="P366" i="48"/>
  <c r="Q366" i="48"/>
  <c r="V366" i="48"/>
  <c r="W366" i="48"/>
  <c r="X366" i="48"/>
  <c r="O367" i="48"/>
  <c r="P367" i="48"/>
  <c r="Q367" i="48"/>
  <c r="V367" i="48"/>
  <c r="W367" i="48"/>
  <c r="X367" i="48"/>
  <c r="O368" i="48"/>
  <c r="P368" i="48"/>
  <c r="Q368" i="48"/>
  <c r="V368" i="48"/>
  <c r="W368" i="48"/>
  <c r="X368" i="48"/>
  <c r="O369" i="48"/>
  <c r="P369" i="48"/>
  <c r="Q369" i="48"/>
  <c r="V369" i="48"/>
  <c r="W369" i="48"/>
  <c r="X369" i="48"/>
  <c r="O370" i="48"/>
  <c r="P370" i="48"/>
  <c r="Q370" i="48"/>
  <c r="V370" i="48"/>
  <c r="W370" i="48"/>
  <c r="X370" i="48"/>
  <c r="O371" i="48"/>
  <c r="P371" i="48"/>
  <c r="Q371" i="48"/>
  <c r="V371" i="48"/>
  <c r="W371" i="48"/>
  <c r="X371" i="48"/>
  <c r="O372" i="48"/>
  <c r="P372" i="48"/>
  <c r="Q372" i="48"/>
  <c r="V372" i="48"/>
  <c r="W372" i="48"/>
  <c r="X372" i="48"/>
  <c r="O373" i="48"/>
  <c r="P373" i="48"/>
  <c r="Q373" i="48"/>
  <c r="V373" i="48"/>
  <c r="W373" i="48"/>
  <c r="X373" i="48"/>
  <c r="O374" i="48"/>
  <c r="P374" i="48"/>
  <c r="Q374" i="48"/>
  <c r="V374" i="48"/>
  <c r="W374" i="48"/>
  <c r="X374" i="48"/>
  <c r="O375" i="48"/>
  <c r="P375" i="48"/>
  <c r="Q375" i="48"/>
  <c r="V375" i="48"/>
  <c r="W375" i="48"/>
  <c r="X375" i="48"/>
  <c r="O376" i="48"/>
  <c r="P376" i="48"/>
  <c r="Q376" i="48"/>
  <c r="V376" i="48"/>
  <c r="W376" i="48"/>
  <c r="X376" i="48"/>
  <c r="O377" i="48"/>
  <c r="P377" i="48"/>
  <c r="Q377" i="48"/>
  <c r="V377" i="48"/>
  <c r="W377" i="48"/>
  <c r="X377" i="48"/>
  <c r="O378" i="48"/>
  <c r="P378" i="48"/>
  <c r="Q378" i="48"/>
  <c r="V378" i="48"/>
  <c r="W378" i="48"/>
  <c r="X378" i="48"/>
  <c r="O379" i="48"/>
  <c r="P379" i="48"/>
  <c r="Q379" i="48"/>
  <c r="V379" i="48"/>
  <c r="W379" i="48"/>
  <c r="X379" i="48"/>
  <c r="O380" i="48"/>
  <c r="P380" i="48"/>
  <c r="Q380" i="48"/>
  <c r="V380" i="48"/>
  <c r="W380" i="48"/>
  <c r="X380" i="48"/>
  <c r="O381" i="48"/>
  <c r="P381" i="48"/>
  <c r="Q381" i="48"/>
  <c r="V381" i="48"/>
  <c r="W381" i="48"/>
  <c r="X381" i="48"/>
  <c r="O382" i="48"/>
  <c r="P382" i="48"/>
  <c r="Q382" i="48"/>
  <c r="V382" i="48"/>
  <c r="W382" i="48"/>
  <c r="X382" i="48"/>
  <c r="O383" i="48"/>
  <c r="P383" i="48"/>
  <c r="Q383" i="48"/>
  <c r="V383" i="48"/>
  <c r="W383" i="48"/>
  <c r="X383" i="48"/>
  <c r="O384" i="48"/>
  <c r="P384" i="48"/>
  <c r="Q384" i="48"/>
  <c r="V384" i="48"/>
  <c r="W384" i="48"/>
  <c r="X384" i="48"/>
  <c r="O385" i="48"/>
  <c r="P385" i="48"/>
  <c r="Q385" i="48"/>
  <c r="V385" i="48"/>
  <c r="W385" i="48"/>
  <c r="X385" i="48"/>
  <c r="O386" i="48"/>
  <c r="P386" i="48"/>
  <c r="Q386" i="48"/>
  <c r="V386" i="48"/>
  <c r="W386" i="48"/>
  <c r="X386" i="48"/>
  <c r="O387" i="48"/>
  <c r="P387" i="48"/>
  <c r="Q387" i="48"/>
  <c r="V387" i="48"/>
  <c r="W387" i="48"/>
  <c r="X387" i="48"/>
  <c r="O388" i="48"/>
  <c r="P388" i="48"/>
  <c r="Q388" i="48"/>
  <c r="V388" i="48"/>
  <c r="W388" i="48"/>
  <c r="X388" i="48"/>
  <c r="O389" i="48"/>
  <c r="P389" i="48"/>
  <c r="Q389" i="48"/>
  <c r="V389" i="48"/>
  <c r="W389" i="48"/>
  <c r="X389" i="48"/>
  <c r="O390" i="48"/>
  <c r="P390" i="48"/>
  <c r="Q390" i="48"/>
  <c r="V390" i="48"/>
  <c r="W390" i="48"/>
  <c r="X390" i="48"/>
  <c r="O391" i="48"/>
  <c r="P391" i="48"/>
  <c r="Q391" i="48"/>
  <c r="V391" i="48"/>
  <c r="W391" i="48"/>
  <c r="X391" i="48"/>
  <c r="O392" i="48"/>
  <c r="P392" i="48"/>
  <c r="Q392" i="48"/>
  <c r="V392" i="48"/>
  <c r="W392" i="48"/>
  <c r="X392" i="48"/>
  <c r="O393" i="48"/>
  <c r="P393" i="48"/>
  <c r="Q393" i="48"/>
  <c r="V393" i="48"/>
  <c r="W393" i="48"/>
  <c r="X393" i="48"/>
  <c r="O394" i="48"/>
  <c r="P394" i="48"/>
  <c r="Q394" i="48"/>
  <c r="V394" i="48"/>
  <c r="W394" i="48"/>
  <c r="X394" i="48"/>
  <c r="O395" i="48"/>
  <c r="P395" i="48"/>
  <c r="Q395" i="48"/>
  <c r="V395" i="48"/>
  <c r="W395" i="48"/>
  <c r="X395" i="48"/>
  <c r="O396" i="48"/>
  <c r="P396" i="48"/>
  <c r="Q396" i="48"/>
  <c r="V396" i="48"/>
  <c r="W396" i="48"/>
  <c r="X396" i="48"/>
  <c r="O397" i="48"/>
  <c r="P397" i="48"/>
  <c r="Q397" i="48"/>
  <c r="V397" i="48"/>
  <c r="W397" i="48"/>
  <c r="X397" i="48"/>
  <c r="O398" i="48"/>
  <c r="P398" i="48"/>
  <c r="Q398" i="48"/>
  <c r="V398" i="48"/>
  <c r="W398" i="48"/>
  <c r="X398" i="48"/>
  <c r="O399" i="48"/>
  <c r="P399" i="48"/>
  <c r="Q399" i="48"/>
  <c r="V399" i="48"/>
  <c r="W399" i="48"/>
  <c r="X399" i="48"/>
  <c r="O400" i="48"/>
  <c r="P400" i="48"/>
  <c r="Q400" i="48"/>
  <c r="V400" i="48"/>
  <c r="W400" i="48"/>
  <c r="X400" i="48"/>
  <c r="O401" i="48"/>
  <c r="P401" i="48"/>
  <c r="Q401" i="48"/>
  <c r="V401" i="48"/>
  <c r="W401" i="48"/>
  <c r="X401" i="48"/>
  <c r="O402" i="48"/>
  <c r="P402" i="48"/>
  <c r="Q402" i="48"/>
  <c r="V402" i="48"/>
  <c r="W402" i="48"/>
  <c r="X402" i="48"/>
  <c r="O403" i="48"/>
  <c r="P403" i="48"/>
  <c r="Q403" i="48"/>
  <c r="V403" i="48"/>
  <c r="W403" i="48"/>
  <c r="X403" i="48"/>
  <c r="O404" i="48"/>
  <c r="P404" i="48"/>
  <c r="Q404" i="48"/>
  <c r="V404" i="48"/>
  <c r="W404" i="48"/>
  <c r="X404" i="48"/>
  <c r="O405" i="48"/>
  <c r="P405" i="48"/>
  <c r="Q405" i="48"/>
  <c r="V405" i="48"/>
  <c r="W405" i="48"/>
  <c r="X405" i="48"/>
  <c r="O406" i="48"/>
  <c r="P406" i="48"/>
  <c r="Q406" i="48"/>
  <c r="V406" i="48"/>
  <c r="W406" i="48"/>
  <c r="X406" i="48"/>
  <c r="O407" i="48"/>
  <c r="P407" i="48"/>
  <c r="Q407" i="48"/>
  <c r="V407" i="48"/>
  <c r="W407" i="48"/>
  <c r="X407" i="48"/>
  <c r="O408" i="48"/>
  <c r="P408" i="48"/>
  <c r="Q408" i="48"/>
  <c r="V408" i="48"/>
  <c r="W408" i="48"/>
  <c r="X408" i="48"/>
  <c r="O409" i="48"/>
  <c r="P409" i="48"/>
  <c r="Q409" i="48"/>
  <c r="V409" i="48"/>
  <c r="W409" i="48"/>
  <c r="X409" i="48"/>
  <c r="O410" i="48"/>
  <c r="P410" i="48"/>
  <c r="Q410" i="48"/>
  <c r="V410" i="48"/>
  <c r="W410" i="48"/>
  <c r="X410" i="48"/>
  <c r="O411" i="48"/>
  <c r="P411" i="48"/>
  <c r="Q411" i="48"/>
  <c r="V411" i="48"/>
  <c r="W411" i="48"/>
  <c r="X411" i="48"/>
  <c r="O412" i="48"/>
  <c r="P412" i="48"/>
  <c r="Q412" i="48"/>
  <c r="V412" i="48"/>
  <c r="W412" i="48"/>
  <c r="X412" i="48"/>
  <c r="O413" i="48"/>
  <c r="P413" i="48"/>
  <c r="Q413" i="48"/>
  <c r="V413" i="48"/>
  <c r="W413" i="48"/>
  <c r="X413" i="48"/>
  <c r="O414" i="48"/>
  <c r="P414" i="48"/>
  <c r="Q414" i="48"/>
  <c r="V414" i="48"/>
  <c r="W414" i="48"/>
  <c r="X414" i="48"/>
  <c r="O415" i="48"/>
  <c r="P415" i="48"/>
  <c r="Q415" i="48"/>
  <c r="V415" i="48"/>
  <c r="W415" i="48"/>
  <c r="X415" i="48"/>
  <c r="O416" i="48"/>
  <c r="P416" i="48"/>
  <c r="Q416" i="48"/>
  <c r="V416" i="48"/>
  <c r="W416" i="48"/>
  <c r="X416" i="48"/>
  <c r="O417" i="48"/>
  <c r="P417" i="48"/>
  <c r="Q417" i="48"/>
  <c r="V417" i="48"/>
  <c r="W417" i="48"/>
  <c r="X417" i="48"/>
  <c r="O418" i="48"/>
  <c r="P418" i="48"/>
  <c r="Q418" i="48"/>
  <c r="V418" i="48"/>
  <c r="W418" i="48"/>
  <c r="X418" i="48"/>
  <c r="O419" i="48"/>
  <c r="P419" i="48"/>
  <c r="Q419" i="48"/>
  <c r="V419" i="48"/>
  <c r="W419" i="48"/>
  <c r="X419" i="48"/>
  <c r="O420" i="48"/>
  <c r="P420" i="48"/>
  <c r="Q420" i="48"/>
  <c r="V420" i="48"/>
  <c r="W420" i="48"/>
  <c r="X420" i="48"/>
  <c r="O421" i="48"/>
  <c r="P421" i="48"/>
  <c r="Q421" i="48"/>
  <c r="V421" i="48"/>
  <c r="W421" i="48"/>
  <c r="X421" i="48"/>
  <c r="O422" i="48"/>
  <c r="P422" i="48"/>
  <c r="Q422" i="48"/>
  <c r="V422" i="48"/>
  <c r="W422" i="48"/>
  <c r="X422" i="48"/>
  <c r="O424" i="48"/>
  <c r="P424" i="48"/>
  <c r="Q424" i="48"/>
  <c r="V424" i="48"/>
  <c r="W424" i="48"/>
  <c r="X424" i="48"/>
  <c r="O425" i="48"/>
  <c r="P425" i="48"/>
  <c r="Q425" i="48"/>
  <c r="V425" i="48"/>
  <c r="W425" i="48"/>
  <c r="X425" i="48"/>
  <c r="O426" i="48"/>
  <c r="P426" i="48"/>
  <c r="Q426" i="48"/>
  <c r="V426" i="48"/>
  <c r="W426" i="48"/>
  <c r="X426" i="48"/>
  <c r="O427" i="48"/>
  <c r="P427" i="48"/>
  <c r="Q427" i="48"/>
  <c r="V427" i="48"/>
  <c r="W427" i="48"/>
  <c r="X427" i="48"/>
  <c r="O428" i="48"/>
  <c r="P428" i="48"/>
  <c r="Q428" i="48"/>
  <c r="V428" i="48"/>
  <c r="W428" i="48"/>
  <c r="X428" i="48"/>
  <c r="O429" i="48"/>
  <c r="P429" i="48"/>
  <c r="Q429" i="48"/>
  <c r="V429" i="48"/>
  <c r="W429" i="48"/>
  <c r="X429" i="48"/>
  <c r="O430" i="48"/>
  <c r="P430" i="48"/>
  <c r="Q430" i="48"/>
  <c r="V430" i="48"/>
  <c r="W430" i="48"/>
  <c r="X430" i="48"/>
  <c r="O431" i="48"/>
  <c r="P431" i="48"/>
  <c r="Q431" i="48"/>
  <c r="V431" i="48"/>
  <c r="W431" i="48"/>
  <c r="X431" i="48"/>
  <c r="O432" i="48"/>
  <c r="P432" i="48"/>
  <c r="Q432" i="48"/>
  <c r="V432" i="48"/>
  <c r="W432" i="48"/>
  <c r="X432" i="48"/>
  <c r="O433" i="48"/>
  <c r="P433" i="48"/>
  <c r="Q433" i="48"/>
  <c r="V433" i="48"/>
  <c r="W433" i="48"/>
  <c r="X433" i="48"/>
  <c r="O434" i="48"/>
  <c r="P434" i="48"/>
  <c r="Q434" i="48"/>
  <c r="V434" i="48"/>
  <c r="W434" i="48"/>
  <c r="X434" i="48"/>
  <c r="O435" i="48"/>
  <c r="P435" i="48"/>
  <c r="Q435" i="48"/>
  <c r="V435" i="48"/>
  <c r="W435" i="48"/>
  <c r="X435" i="48"/>
  <c r="O436" i="48"/>
  <c r="P436" i="48"/>
  <c r="Q436" i="48"/>
  <c r="V436" i="48"/>
  <c r="W436" i="48"/>
  <c r="X436" i="48"/>
  <c r="O437" i="48"/>
  <c r="P437" i="48"/>
  <c r="Q437" i="48"/>
  <c r="V437" i="48"/>
  <c r="W437" i="48"/>
  <c r="X437" i="48"/>
  <c r="O438" i="48"/>
  <c r="P438" i="48"/>
  <c r="Q438" i="48"/>
  <c r="V438" i="48"/>
  <c r="W438" i="48"/>
  <c r="X438" i="48"/>
  <c r="O439" i="48"/>
  <c r="P439" i="48"/>
  <c r="Q439" i="48"/>
  <c r="V439" i="48"/>
  <c r="W439" i="48"/>
  <c r="X439" i="48"/>
  <c r="O440" i="48"/>
  <c r="P440" i="48"/>
  <c r="Q440" i="48"/>
  <c r="V440" i="48"/>
  <c r="W440" i="48"/>
  <c r="X440" i="48"/>
  <c r="O441" i="48"/>
  <c r="P441" i="48"/>
  <c r="Q441" i="48"/>
  <c r="V441" i="48"/>
  <c r="W441" i="48"/>
  <c r="X441" i="48"/>
  <c r="O442" i="48"/>
  <c r="P442" i="48"/>
  <c r="Q442" i="48"/>
  <c r="V442" i="48"/>
  <c r="W442" i="48"/>
  <c r="X442" i="48"/>
  <c r="O443" i="48"/>
  <c r="P443" i="48"/>
  <c r="Q443" i="48"/>
  <c r="V443" i="48"/>
  <c r="W443" i="48"/>
  <c r="X443" i="48"/>
  <c r="O444" i="48"/>
  <c r="P444" i="48"/>
  <c r="Q444" i="48"/>
  <c r="V444" i="48"/>
  <c r="W444" i="48"/>
  <c r="X444" i="48"/>
  <c r="O445" i="48"/>
  <c r="P445" i="48"/>
  <c r="Q445" i="48"/>
  <c r="V445" i="48"/>
  <c r="W445" i="48"/>
  <c r="X445" i="48"/>
  <c r="O446" i="48"/>
  <c r="P446" i="48"/>
  <c r="Q446" i="48"/>
  <c r="V446" i="48"/>
  <c r="W446" i="48"/>
  <c r="X446" i="48"/>
  <c r="O447" i="48"/>
  <c r="P447" i="48"/>
  <c r="Q447" i="48"/>
  <c r="V447" i="48"/>
  <c r="W447" i="48"/>
  <c r="X447" i="48"/>
  <c r="O448" i="48"/>
  <c r="P448" i="48"/>
  <c r="Q448" i="48"/>
  <c r="V448" i="48"/>
  <c r="W448" i="48"/>
  <c r="X448" i="48"/>
  <c r="O449" i="48"/>
  <c r="P449" i="48"/>
  <c r="Q449" i="48"/>
  <c r="V449" i="48"/>
  <c r="W449" i="48"/>
  <c r="X449" i="48"/>
  <c r="O450" i="48"/>
  <c r="P450" i="48"/>
  <c r="Q450" i="48"/>
  <c r="V450" i="48"/>
  <c r="W450" i="48"/>
  <c r="X450" i="48"/>
  <c r="O451" i="48"/>
  <c r="P451" i="48"/>
  <c r="Q451" i="48"/>
  <c r="V451" i="48"/>
  <c r="W451" i="48"/>
  <c r="X451" i="48"/>
  <c r="O452" i="48"/>
  <c r="P452" i="48"/>
  <c r="Q452" i="48"/>
  <c r="V452" i="48"/>
  <c r="W452" i="48"/>
  <c r="X452" i="48"/>
  <c r="O453" i="48"/>
  <c r="P453" i="48"/>
  <c r="Q453" i="48"/>
  <c r="V453" i="48"/>
  <c r="W453" i="48"/>
  <c r="X453" i="48"/>
  <c r="O454" i="48"/>
  <c r="P454" i="48"/>
  <c r="Q454" i="48"/>
  <c r="V454" i="48"/>
  <c r="W454" i="48"/>
  <c r="X454" i="48"/>
  <c r="O455" i="48"/>
  <c r="P455" i="48"/>
  <c r="Q455" i="48"/>
  <c r="V455" i="48"/>
  <c r="W455" i="48"/>
  <c r="X455" i="48"/>
  <c r="O456" i="48"/>
  <c r="P456" i="48"/>
  <c r="Q456" i="48"/>
  <c r="V456" i="48"/>
  <c r="W456" i="48"/>
  <c r="X456" i="48"/>
  <c r="O457" i="48"/>
  <c r="P457" i="48"/>
  <c r="Q457" i="48"/>
  <c r="V457" i="48"/>
  <c r="W457" i="48"/>
  <c r="X457" i="48"/>
  <c r="O458" i="48"/>
  <c r="P458" i="48"/>
  <c r="Q458" i="48"/>
  <c r="V458" i="48"/>
  <c r="W458" i="48"/>
  <c r="X458" i="48"/>
  <c r="O459" i="48"/>
  <c r="P459" i="48"/>
  <c r="Q459" i="48"/>
  <c r="V459" i="48"/>
  <c r="W459" i="48"/>
  <c r="X459" i="48"/>
  <c r="O460" i="48"/>
  <c r="P460" i="48"/>
  <c r="Q460" i="48"/>
  <c r="V460" i="48"/>
  <c r="W460" i="48"/>
  <c r="X460" i="48"/>
  <c r="O461" i="48"/>
  <c r="P461" i="48"/>
  <c r="Q461" i="48"/>
  <c r="V461" i="48"/>
  <c r="W461" i="48"/>
  <c r="X461" i="48"/>
  <c r="O462" i="48"/>
  <c r="P462" i="48"/>
  <c r="Q462" i="48"/>
  <c r="V462" i="48"/>
  <c r="W462" i="48"/>
  <c r="X462" i="48"/>
  <c r="O463" i="48"/>
  <c r="P463" i="48"/>
  <c r="Q463" i="48"/>
  <c r="V463" i="48"/>
  <c r="W463" i="48"/>
  <c r="X463" i="48"/>
  <c r="O464" i="48"/>
  <c r="P464" i="48"/>
  <c r="Q464" i="48"/>
  <c r="V464" i="48"/>
  <c r="W464" i="48"/>
  <c r="X464" i="48"/>
  <c r="O465" i="48"/>
  <c r="P465" i="48"/>
  <c r="Q465" i="48"/>
  <c r="V465" i="48"/>
  <c r="W465" i="48"/>
  <c r="X465" i="48"/>
  <c r="O466" i="48"/>
  <c r="P466" i="48"/>
  <c r="Q466" i="48"/>
  <c r="V466" i="48"/>
  <c r="W466" i="48"/>
  <c r="X466" i="48"/>
  <c r="O467" i="48"/>
  <c r="P467" i="48"/>
  <c r="Q467" i="48"/>
  <c r="V467" i="48"/>
  <c r="W467" i="48"/>
  <c r="X467" i="48"/>
  <c r="O468" i="48"/>
  <c r="P468" i="48"/>
  <c r="Q468" i="48"/>
  <c r="V468" i="48"/>
  <c r="W468" i="48"/>
  <c r="X468" i="48"/>
  <c r="O469" i="48"/>
  <c r="P469" i="48"/>
  <c r="Q469" i="48"/>
  <c r="V469" i="48"/>
  <c r="W469" i="48"/>
  <c r="X469" i="48"/>
  <c r="O470" i="48"/>
  <c r="P470" i="48"/>
  <c r="Q470" i="48"/>
  <c r="V470" i="48"/>
  <c r="W470" i="48"/>
  <c r="X470" i="48"/>
  <c r="O471" i="48"/>
  <c r="P471" i="48"/>
  <c r="Q471" i="48"/>
  <c r="V471" i="48"/>
  <c r="W471" i="48"/>
  <c r="X471" i="48"/>
  <c r="O472" i="48"/>
  <c r="P472" i="48"/>
  <c r="Q472" i="48"/>
  <c r="V472" i="48"/>
  <c r="W472" i="48"/>
  <c r="X472" i="48"/>
  <c r="O473" i="48"/>
  <c r="P473" i="48"/>
  <c r="Q473" i="48"/>
  <c r="V473" i="48"/>
  <c r="W473" i="48"/>
  <c r="X473" i="48"/>
  <c r="O474" i="48"/>
  <c r="P474" i="48"/>
  <c r="Q474" i="48"/>
  <c r="V474" i="48"/>
  <c r="W474" i="48"/>
  <c r="X474" i="48"/>
  <c r="O475" i="48"/>
  <c r="P475" i="48"/>
  <c r="Q475" i="48"/>
  <c r="V475" i="48"/>
  <c r="W475" i="48"/>
  <c r="X475" i="48"/>
  <c r="O476" i="48"/>
  <c r="P476" i="48"/>
  <c r="Q476" i="48"/>
  <c r="V476" i="48"/>
  <c r="W476" i="48"/>
  <c r="X476" i="48"/>
  <c r="O477" i="48"/>
  <c r="P477" i="48"/>
  <c r="Q477" i="48"/>
  <c r="V477" i="48"/>
  <c r="W477" i="48"/>
  <c r="X477" i="48"/>
  <c r="O478" i="48"/>
  <c r="P478" i="48"/>
  <c r="Q478" i="48"/>
  <c r="V478" i="48"/>
  <c r="W478" i="48"/>
  <c r="X478" i="48"/>
  <c r="O479" i="48"/>
  <c r="P479" i="48"/>
  <c r="Q479" i="48"/>
  <c r="V479" i="48"/>
  <c r="W479" i="48"/>
  <c r="X479" i="48"/>
  <c r="O480" i="48"/>
  <c r="P480" i="48"/>
  <c r="Q480" i="48"/>
  <c r="V480" i="48"/>
  <c r="W480" i="48"/>
  <c r="X480" i="48"/>
  <c r="O481" i="48"/>
  <c r="P481" i="48"/>
  <c r="Q481" i="48"/>
  <c r="V481" i="48"/>
  <c r="W481" i="48"/>
  <c r="X481" i="48"/>
  <c r="O482" i="48"/>
  <c r="P482" i="48"/>
  <c r="Q482" i="48"/>
  <c r="V482" i="48"/>
  <c r="W482" i="48"/>
  <c r="X482" i="48"/>
  <c r="O483" i="48"/>
  <c r="P483" i="48"/>
  <c r="Q483" i="48"/>
  <c r="V483" i="48"/>
  <c r="W483" i="48"/>
  <c r="X483" i="48"/>
  <c r="O484" i="48"/>
  <c r="P484" i="48"/>
  <c r="Q484" i="48"/>
  <c r="V484" i="48"/>
  <c r="W484" i="48"/>
  <c r="X484" i="48"/>
  <c r="O485" i="48"/>
  <c r="P485" i="48"/>
  <c r="Q485" i="48"/>
  <c r="V485" i="48"/>
  <c r="W485" i="48"/>
  <c r="X485" i="48"/>
  <c r="O486" i="48"/>
  <c r="P486" i="48"/>
  <c r="Q486" i="48"/>
  <c r="V486" i="48"/>
  <c r="W486" i="48"/>
  <c r="X486" i="48"/>
  <c r="O487" i="48"/>
  <c r="P487" i="48"/>
  <c r="Q487" i="48"/>
  <c r="V487" i="48"/>
  <c r="W487" i="48"/>
  <c r="X487" i="48"/>
  <c r="O488" i="48"/>
  <c r="P488" i="48"/>
  <c r="Q488" i="48"/>
  <c r="V488" i="48"/>
  <c r="W488" i="48"/>
  <c r="X488" i="48"/>
  <c r="O489" i="48"/>
  <c r="P489" i="48"/>
  <c r="Q489" i="48"/>
  <c r="V489" i="48"/>
  <c r="W489" i="48"/>
  <c r="X489" i="48"/>
  <c r="O490" i="48"/>
  <c r="P490" i="48"/>
  <c r="Q490" i="48"/>
  <c r="V490" i="48"/>
  <c r="W490" i="48"/>
  <c r="X490" i="48"/>
  <c r="O491" i="48"/>
  <c r="P491" i="48"/>
  <c r="Q491" i="48"/>
  <c r="V491" i="48"/>
  <c r="W491" i="48"/>
  <c r="X491" i="48"/>
  <c r="O492" i="48"/>
  <c r="P492" i="48"/>
  <c r="Q492" i="48"/>
  <c r="V492" i="48"/>
  <c r="W492" i="48"/>
  <c r="X492" i="48"/>
  <c r="O493" i="48"/>
  <c r="P493" i="48"/>
  <c r="Q493" i="48"/>
  <c r="V493" i="48"/>
  <c r="W493" i="48"/>
  <c r="X493" i="48"/>
  <c r="O494" i="48"/>
  <c r="P494" i="48"/>
  <c r="Q494" i="48"/>
  <c r="V494" i="48"/>
  <c r="W494" i="48"/>
  <c r="X494" i="48"/>
  <c r="O495" i="48"/>
  <c r="P495" i="48"/>
  <c r="Q495" i="48"/>
  <c r="V495" i="48"/>
  <c r="W495" i="48"/>
  <c r="X495" i="48"/>
  <c r="O496" i="48"/>
  <c r="P496" i="48"/>
  <c r="Q496" i="48"/>
  <c r="V496" i="48"/>
  <c r="W496" i="48"/>
  <c r="X496" i="48"/>
  <c r="O497" i="48"/>
  <c r="P497" i="48"/>
  <c r="Q497" i="48"/>
  <c r="V497" i="48"/>
  <c r="W497" i="48"/>
  <c r="X497" i="48"/>
  <c r="O498" i="48"/>
  <c r="P498" i="48"/>
  <c r="Q498" i="48"/>
  <c r="V498" i="48"/>
  <c r="W498" i="48"/>
  <c r="X498" i="48"/>
  <c r="O499" i="48"/>
  <c r="P499" i="48"/>
  <c r="Q499" i="48"/>
  <c r="V499" i="48"/>
  <c r="W499" i="48"/>
  <c r="X499" i="48"/>
  <c r="O500" i="48"/>
  <c r="P500" i="48"/>
  <c r="Q500" i="48"/>
  <c r="V500" i="48"/>
  <c r="W500" i="48"/>
  <c r="X500" i="48"/>
  <c r="O501" i="48"/>
  <c r="P501" i="48"/>
  <c r="Q501" i="48"/>
  <c r="V501" i="48"/>
  <c r="W501" i="48"/>
  <c r="X501" i="48"/>
  <c r="O502" i="48"/>
  <c r="P502" i="48"/>
  <c r="Q502" i="48"/>
  <c r="V502" i="48"/>
  <c r="W502" i="48"/>
  <c r="X502" i="48"/>
  <c r="O503" i="48"/>
  <c r="P503" i="48"/>
  <c r="Q503" i="48"/>
  <c r="V503" i="48"/>
  <c r="W503" i="48"/>
  <c r="X503" i="48"/>
  <c r="O504" i="48"/>
  <c r="P504" i="48"/>
  <c r="Q504" i="48"/>
  <c r="V504" i="48"/>
  <c r="W504" i="48"/>
  <c r="X504" i="48"/>
  <c r="O505" i="48"/>
  <c r="P505" i="48"/>
  <c r="Q505" i="48"/>
  <c r="V505" i="48"/>
  <c r="W505" i="48"/>
  <c r="X505" i="48"/>
  <c r="O506" i="48"/>
  <c r="P506" i="48"/>
  <c r="Q506" i="48"/>
  <c r="V506" i="48"/>
  <c r="W506" i="48"/>
  <c r="X506" i="48"/>
  <c r="O507" i="48"/>
  <c r="P507" i="48"/>
  <c r="Q507" i="48"/>
  <c r="V507" i="48"/>
  <c r="W507" i="48"/>
  <c r="X507" i="48"/>
  <c r="O508" i="48"/>
  <c r="P508" i="48"/>
  <c r="Q508" i="48"/>
  <c r="V508" i="48"/>
  <c r="W508" i="48"/>
  <c r="X508" i="48"/>
  <c r="O509" i="48"/>
  <c r="P509" i="48"/>
  <c r="Q509" i="48"/>
  <c r="V509" i="48"/>
  <c r="W509" i="48"/>
  <c r="X509" i="48"/>
  <c r="O510" i="48"/>
  <c r="P510" i="48"/>
  <c r="Q510" i="48"/>
  <c r="V510" i="48"/>
  <c r="W510" i="48"/>
  <c r="X510" i="48"/>
  <c r="O511" i="48"/>
  <c r="P511" i="48"/>
  <c r="Q511" i="48"/>
  <c r="V511" i="48"/>
  <c r="W511" i="48"/>
  <c r="X511" i="48"/>
  <c r="O512" i="48"/>
  <c r="P512" i="48"/>
  <c r="Q512" i="48"/>
  <c r="V512" i="48"/>
  <c r="W512" i="48"/>
  <c r="X512" i="48"/>
  <c r="O513" i="48"/>
  <c r="P513" i="48"/>
  <c r="Q513" i="48"/>
  <c r="V513" i="48"/>
  <c r="W513" i="48"/>
  <c r="X513" i="48"/>
  <c r="O514" i="48"/>
  <c r="P514" i="48"/>
  <c r="Q514" i="48"/>
  <c r="V514" i="48"/>
  <c r="W514" i="48"/>
  <c r="X514" i="48"/>
  <c r="O515" i="48"/>
  <c r="P515" i="48"/>
  <c r="Q515" i="48"/>
  <c r="V515" i="48"/>
  <c r="W515" i="48"/>
  <c r="X515" i="48"/>
  <c r="O516" i="48"/>
  <c r="P516" i="48"/>
  <c r="Q516" i="48"/>
  <c r="V516" i="48"/>
  <c r="W516" i="48"/>
  <c r="X516" i="48"/>
  <c r="O517" i="48"/>
  <c r="P517" i="48"/>
  <c r="Q517" i="48"/>
  <c r="V517" i="48"/>
  <c r="W517" i="48"/>
  <c r="X517" i="48"/>
  <c r="O518" i="48"/>
  <c r="P518" i="48"/>
  <c r="Q518" i="48"/>
  <c r="V518" i="48"/>
  <c r="W518" i="48"/>
  <c r="X518" i="48"/>
  <c r="O519" i="48"/>
  <c r="P519" i="48"/>
  <c r="Q519" i="48"/>
  <c r="V519" i="48"/>
  <c r="W519" i="48"/>
  <c r="X519" i="48"/>
  <c r="O520" i="48"/>
  <c r="P520" i="48"/>
  <c r="Q520" i="48"/>
  <c r="V520" i="48"/>
  <c r="W520" i="48"/>
  <c r="X520" i="48"/>
  <c r="O521" i="48"/>
  <c r="P521" i="48"/>
  <c r="Q521" i="48"/>
  <c r="V521" i="48"/>
  <c r="W521" i="48"/>
  <c r="X521" i="48"/>
  <c r="O522" i="48"/>
  <c r="P522" i="48"/>
  <c r="Q522" i="48"/>
  <c r="V522" i="48"/>
  <c r="W522" i="48"/>
  <c r="X522" i="48"/>
  <c r="O523" i="48"/>
  <c r="P523" i="48"/>
  <c r="Q523" i="48"/>
  <c r="V523" i="48"/>
  <c r="W523" i="48"/>
  <c r="X523" i="48"/>
  <c r="O524" i="48"/>
  <c r="P524" i="48"/>
  <c r="Q524" i="48"/>
  <c r="V524" i="48"/>
  <c r="W524" i="48"/>
  <c r="X524" i="48"/>
  <c r="O525" i="48"/>
  <c r="P525" i="48"/>
  <c r="Q525" i="48"/>
  <c r="V525" i="48"/>
  <c r="W525" i="48"/>
  <c r="X525" i="48"/>
  <c r="O526" i="48"/>
  <c r="P526" i="48"/>
  <c r="Q526" i="48"/>
  <c r="V526" i="48"/>
  <c r="W526" i="48"/>
  <c r="X526" i="48"/>
  <c r="O527" i="48"/>
  <c r="P527" i="48"/>
  <c r="Q527" i="48"/>
  <c r="V527" i="48"/>
  <c r="W527" i="48"/>
  <c r="X527" i="48"/>
  <c r="O528" i="48"/>
  <c r="P528" i="48"/>
  <c r="Q528" i="48"/>
  <c r="V528" i="48"/>
  <c r="W528" i="48"/>
  <c r="X528" i="48"/>
  <c r="O529" i="48"/>
  <c r="P529" i="48"/>
  <c r="Q529" i="48"/>
  <c r="V529" i="48"/>
  <c r="W529" i="48"/>
  <c r="X529" i="48"/>
  <c r="O530" i="48"/>
  <c r="P530" i="48"/>
  <c r="Q530" i="48"/>
  <c r="V530" i="48"/>
  <c r="W530" i="48"/>
  <c r="X530" i="48"/>
  <c r="O531" i="48"/>
  <c r="P531" i="48"/>
  <c r="Q531" i="48"/>
  <c r="V531" i="48"/>
  <c r="W531" i="48"/>
  <c r="X531" i="48"/>
  <c r="O532" i="48"/>
  <c r="P532" i="48"/>
  <c r="Q532" i="48"/>
  <c r="V532" i="48"/>
  <c r="W532" i="48"/>
  <c r="X532" i="48"/>
  <c r="O533" i="48"/>
  <c r="P533" i="48"/>
  <c r="Q533" i="48"/>
  <c r="V533" i="48"/>
  <c r="W533" i="48"/>
  <c r="X533" i="48"/>
  <c r="O534" i="48"/>
  <c r="P534" i="48"/>
  <c r="Q534" i="48"/>
  <c r="V534" i="48"/>
  <c r="W534" i="48"/>
  <c r="X534" i="48"/>
  <c r="O535" i="48"/>
  <c r="P535" i="48"/>
  <c r="Q535" i="48"/>
  <c r="V535" i="48"/>
  <c r="W535" i="48"/>
  <c r="X535" i="48"/>
  <c r="O536" i="48"/>
  <c r="P536" i="48"/>
  <c r="Q536" i="48"/>
  <c r="V536" i="48"/>
  <c r="W536" i="48"/>
  <c r="X536" i="48"/>
  <c r="O537" i="48"/>
  <c r="P537" i="48"/>
  <c r="Q537" i="48"/>
  <c r="V537" i="48"/>
  <c r="W537" i="48"/>
  <c r="X537" i="48"/>
  <c r="O538" i="48"/>
  <c r="P538" i="48"/>
  <c r="Q538" i="48"/>
  <c r="V538" i="48"/>
  <c r="W538" i="48"/>
  <c r="X538" i="48"/>
  <c r="O539" i="48"/>
  <c r="P539" i="48"/>
  <c r="Q539" i="48"/>
  <c r="V539" i="48"/>
  <c r="W539" i="48"/>
  <c r="X539" i="48"/>
  <c r="O540" i="48"/>
  <c r="P540" i="48"/>
  <c r="Q540" i="48"/>
  <c r="V540" i="48"/>
  <c r="W540" i="48"/>
  <c r="X540" i="48"/>
  <c r="O541" i="48"/>
  <c r="P541" i="48"/>
  <c r="Q541" i="48"/>
  <c r="V541" i="48"/>
  <c r="W541" i="48"/>
  <c r="X541" i="48"/>
  <c r="O542" i="48"/>
  <c r="P542" i="48"/>
  <c r="Q542" i="48"/>
  <c r="V542" i="48"/>
  <c r="W542" i="48"/>
  <c r="X542" i="48"/>
  <c r="O543" i="48"/>
  <c r="P543" i="48"/>
  <c r="Q543" i="48"/>
  <c r="V543" i="48"/>
  <c r="W543" i="48"/>
  <c r="X543" i="48"/>
  <c r="O544" i="48"/>
  <c r="P544" i="48"/>
  <c r="Q544" i="48"/>
  <c r="V544" i="48"/>
  <c r="W544" i="48"/>
  <c r="X544" i="48"/>
  <c r="O545" i="48"/>
  <c r="P545" i="48"/>
  <c r="Q545" i="48"/>
  <c r="V545" i="48"/>
  <c r="W545" i="48"/>
  <c r="X545" i="48"/>
  <c r="O546" i="48"/>
  <c r="P546" i="48"/>
  <c r="Q546" i="48"/>
  <c r="V546" i="48"/>
  <c r="W546" i="48"/>
  <c r="X546" i="48"/>
  <c r="O547" i="48"/>
  <c r="P547" i="48"/>
  <c r="Q547" i="48"/>
  <c r="V547" i="48"/>
  <c r="W547" i="48"/>
  <c r="X547" i="48"/>
  <c r="O548" i="48"/>
  <c r="P548" i="48"/>
  <c r="Q548" i="48"/>
  <c r="V548" i="48"/>
  <c r="W548" i="48"/>
  <c r="X548" i="48"/>
  <c r="O549" i="48"/>
  <c r="P549" i="48"/>
  <c r="Q549" i="48"/>
  <c r="V549" i="48"/>
  <c r="W549" i="48"/>
  <c r="X549" i="48"/>
  <c r="O550" i="48"/>
  <c r="P550" i="48"/>
  <c r="Q550" i="48"/>
  <c r="V550" i="48"/>
  <c r="W550" i="48"/>
  <c r="X550" i="48"/>
  <c r="O551" i="48"/>
  <c r="P551" i="48"/>
  <c r="Q551" i="48"/>
  <c r="V551" i="48"/>
  <c r="W551" i="48"/>
  <c r="X551" i="48"/>
  <c r="O552" i="48"/>
  <c r="P552" i="48"/>
  <c r="Q552" i="48"/>
  <c r="V552" i="48"/>
  <c r="W552" i="48"/>
  <c r="X552" i="48"/>
  <c r="O553" i="48"/>
  <c r="P553" i="48"/>
  <c r="Q553" i="48"/>
  <c r="V553" i="48"/>
  <c r="W553" i="48"/>
  <c r="X553" i="48"/>
  <c r="O554" i="48"/>
  <c r="P554" i="48"/>
  <c r="Q554" i="48"/>
  <c r="V554" i="48"/>
  <c r="W554" i="48"/>
  <c r="X554" i="48"/>
  <c r="O555" i="48"/>
  <c r="P555" i="48"/>
  <c r="Q555" i="48"/>
  <c r="V555" i="48"/>
  <c r="W555" i="48"/>
  <c r="X555" i="48"/>
  <c r="O556" i="48"/>
  <c r="P556" i="48"/>
  <c r="Q556" i="48"/>
  <c r="V556" i="48"/>
  <c r="W556" i="48"/>
  <c r="X556" i="48"/>
  <c r="O557" i="48"/>
  <c r="P557" i="48"/>
  <c r="Q557" i="48"/>
  <c r="V557" i="48"/>
  <c r="W557" i="48"/>
  <c r="X557" i="48"/>
  <c r="O558" i="48"/>
  <c r="P558" i="48"/>
  <c r="Q558" i="48"/>
  <c r="V558" i="48"/>
  <c r="W558" i="48"/>
  <c r="X558" i="48"/>
  <c r="O559" i="48"/>
  <c r="P559" i="48"/>
  <c r="Q559" i="48"/>
  <c r="V559" i="48"/>
  <c r="W559" i="48"/>
  <c r="X559" i="48"/>
  <c r="O560" i="48"/>
  <c r="P560" i="48"/>
  <c r="Q560" i="48"/>
  <c r="V560" i="48"/>
  <c r="W560" i="48"/>
  <c r="X560" i="48"/>
  <c r="O561" i="48"/>
  <c r="P561" i="48"/>
  <c r="Q561" i="48"/>
  <c r="V561" i="48"/>
  <c r="W561" i="48"/>
  <c r="X561" i="48"/>
  <c r="O562" i="48"/>
  <c r="P562" i="48"/>
  <c r="Q562" i="48"/>
  <c r="V562" i="48"/>
  <c r="W562" i="48"/>
  <c r="X562" i="48"/>
  <c r="O563" i="48"/>
  <c r="P563" i="48"/>
  <c r="Q563" i="48"/>
  <c r="V563" i="48"/>
  <c r="W563" i="48"/>
  <c r="X563" i="48"/>
  <c r="O564" i="48"/>
  <c r="U564" i="48" s="1"/>
  <c r="P564" i="48"/>
  <c r="Q564" i="48"/>
  <c r="V564" i="48"/>
  <c r="W564" i="48"/>
  <c r="X564" i="48"/>
  <c r="O565" i="48"/>
  <c r="U565" i="48" s="1"/>
  <c r="P565" i="48"/>
  <c r="Q565" i="48"/>
  <c r="V565" i="48"/>
  <c r="W565" i="48"/>
  <c r="X565" i="48"/>
  <c r="O566" i="48"/>
  <c r="P566" i="48"/>
  <c r="Q566" i="48"/>
  <c r="V566" i="48"/>
  <c r="W566" i="48"/>
  <c r="X566" i="48"/>
  <c r="O567" i="48"/>
  <c r="P567" i="48"/>
  <c r="Q567" i="48"/>
  <c r="V567" i="48"/>
  <c r="W567" i="48"/>
  <c r="X567" i="48"/>
  <c r="O568" i="48"/>
  <c r="U568" i="48" s="1"/>
  <c r="P568" i="48"/>
  <c r="Q568" i="48"/>
  <c r="V568" i="48"/>
  <c r="W568" i="48"/>
  <c r="X568" i="48"/>
  <c r="O569" i="48"/>
  <c r="U569" i="48" s="1"/>
  <c r="P569" i="48"/>
  <c r="Q569" i="48"/>
  <c r="V569" i="48"/>
  <c r="W569" i="48"/>
  <c r="X569" i="48"/>
  <c r="O570" i="48"/>
  <c r="P570" i="48"/>
  <c r="Q570" i="48"/>
  <c r="V570" i="48"/>
  <c r="W570" i="48"/>
  <c r="X570" i="48"/>
  <c r="O571" i="48"/>
  <c r="P571" i="48"/>
  <c r="Q571" i="48"/>
  <c r="V571" i="48"/>
  <c r="W571" i="48"/>
  <c r="X571" i="48"/>
  <c r="O572" i="48"/>
  <c r="P572" i="48"/>
  <c r="Q572" i="48"/>
  <c r="V572" i="48"/>
  <c r="W572" i="48"/>
  <c r="X572" i="48"/>
  <c r="O573" i="48"/>
  <c r="P573" i="48"/>
  <c r="Q573" i="48"/>
  <c r="V573" i="48"/>
  <c r="W573" i="48"/>
  <c r="X573" i="48"/>
  <c r="O574" i="48"/>
  <c r="P574" i="48"/>
  <c r="Q574" i="48"/>
  <c r="V574" i="48"/>
  <c r="W574" i="48"/>
  <c r="X574" i="48"/>
  <c r="O575" i="48"/>
  <c r="P575" i="48"/>
  <c r="Q575" i="48"/>
  <c r="V575" i="48"/>
  <c r="W575" i="48"/>
  <c r="X575" i="48"/>
  <c r="O576" i="48"/>
  <c r="P576" i="48"/>
  <c r="Q576" i="48"/>
  <c r="V576" i="48"/>
  <c r="W576" i="48"/>
  <c r="X576" i="48"/>
  <c r="O577" i="48"/>
  <c r="P577" i="48"/>
  <c r="Q577" i="48"/>
  <c r="V577" i="48"/>
  <c r="W577" i="48"/>
  <c r="X577" i="48"/>
  <c r="O578" i="48"/>
  <c r="P578" i="48"/>
  <c r="Q578" i="48"/>
  <c r="V578" i="48"/>
  <c r="W578" i="48"/>
  <c r="X578" i="48"/>
  <c r="O579" i="48"/>
  <c r="P579" i="48"/>
  <c r="Q579" i="48"/>
  <c r="V579" i="48"/>
  <c r="W579" i="48"/>
  <c r="X579" i="48"/>
  <c r="O580" i="48"/>
  <c r="P580" i="48"/>
  <c r="Q580" i="48"/>
  <c r="V580" i="48"/>
  <c r="W580" i="48"/>
  <c r="X580" i="48"/>
  <c r="O581" i="48"/>
  <c r="P581" i="48"/>
  <c r="Q581" i="48"/>
  <c r="V581" i="48"/>
  <c r="W581" i="48"/>
  <c r="X581" i="48"/>
  <c r="O582" i="48"/>
  <c r="P582" i="48"/>
  <c r="Q582" i="48"/>
  <c r="V582" i="48"/>
  <c r="W582" i="48"/>
  <c r="X582" i="48"/>
  <c r="O583" i="48"/>
  <c r="P583" i="48"/>
  <c r="Q583" i="48"/>
  <c r="V583" i="48"/>
  <c r="W583" i="48"/>
  <c r="X583" i="48"/>
  <c r="O584" i="48"/>
  <c r="P584" i="48"/>
  <c r="Q584" i="48"/>
  <c r="V584" i="48"/>
  <c r="W584" i="48"/>
  <c r="X584" i="48"/>
  <c r="O585" i="48"/>
  <c r="P585" i="48"/>
  <c r="Q585" i="48"/>
  <c r="V585" i="48"/>
  <c r="W585" i="48"/>
  <c r="X585" i="48"/>
  <c r="O586" i="48"/>
  <c r="P586" i="48"/>
  <c r="Q586" i="48"/>
  <c r="V586" i="48"/>
  <c r="W586" i="48"/>
  <c r="X586" i="48"/>
  <c r="O587" i="48"/>
  <c r="P587" i="48"/>
  <c r="Q587" i="48"/>
  <c r="V587" i="48"/>
  <c r="W587" i="48"/>
  <c r="X587" i="48"/>
  <c r="O588" i="48"/>
  <c r="P588" i="48"/>
  <c r="Q588" i="48"/>
  <c r="V588" i="48"/>
  <c r="W588" i="48"/>
  <c r="X588" i="48"/>
  <c r="O589" i="48"/>
  <c r="P589" i="48"/>
  <c r="Q589" i="48"/>
  <c r="V589" i="48"/>
  <c r="W589" i="48"/>
  <c r="X589" i="48"/>
  <c r="O590" i="48"/>
  <c r="P590" i="48"/>
  <c r="Q590" i="48"/>
  <c r="V590" i="48"/>
  <c r="W590" i="48"/>
  <c r="X590" i="48"/>
  <c r="O591" i="48"/>
  <c r="P591" i="48"/>
  <c r="Q591" i="48"/>
  <c r="V591" i="48"/>
  <c r="W591" i="48"/>
  <c r="X591" i="48"/>
  <c r="O592" i="48"/>
  <c r="P592" i="48"/>
  <c r="Q592" i="48"/>
  <c r="V592" i="48"/>
  <c r="W592" i="48"/>
  <c r="X592" i="48"/>
  <c r="O593" i="48"/>
  <c r="P593" i="48"/>
  <c r="Q593" i="48"/>
  <c r="V593" i="48"/>
  <c r="W593" i="48"/>
  <c r="X593" i="48"/>
  <c r="O594" i="48"/>
  <c r="P594" i="48"/>
  <c r="Q594" i="48"/>
  <c r="V594" i="48"/>
  <c r="W594" i="48"/>
  <c r="X594" i="48"/>
  <c r="O595" i="48"/>
  <c r="P595" i="48"/>
  <c r="Q595" i="48"/>
  <c r="V595" i="48"/>
  <c r="W595" i="48"/>
  <c r="X595" i="48"/>
  <c r="O596" i="48"/>
  <c r="P596" i="48"/>
  <c r="Q596" i="48"/>
  <c r="V596" i="48"/>
  <c r="W596" i="48"/>
  <c r="X596" i="48"/>
  <c r="O597" i="48"/>
  <c r="P597" i="48"/>
  <c r="Q597" i="48"/>
  <c r="V597" i="48"/>
  <c r="W597" i="48"/>
  <c r="X597" i="48"/>
  <c r="O598" i="48"/>
  <c r="P598" i="48"/>
  <c r="Q598" i="48"/>
  <c r="V598" i="48"/>
  <c r="W598" i="48"/>
  <c r="X598" i="48"/>
  <c r="O599" i="48"/>
  <c r="P599" i="48"/>
  <c r="Q599" i="48"/>
  <c r="V599" i="48"/>
  <c r="W599" i="48"/>
  <c r="X599" i="48"/>
  <c r="O600" i="48"/>
  <c r="P600" i="48"/>
  <c r="Q600" i="48"/>
  <c r="V600" i="48"/>
  <c r="W600" i="48"/>
  <c r="X600" i="48"/>
  <c r="O601" i="48"/>
  <c r="P601" i="48"/>
  <c r="Q601" i="48"/>
  <c r="V601" i="48"/>
  <c r="W601" i="48"/>
  <c r="X601" i="48"/>
  <c r="O602" i="48"/>
  <c r="P602" i="48"/>
  <c r="Q602" i="48"/>
  <c r="V602" i="48"/>
  <c r="W602" i="48"/>
  <c r="X602" i="48"/>
  <c r="O603" i="48"/>
  <c r="P603" i="48"/>
  <c r="Q603" i="48"/>
  <c r="V603" i="48"/>
  <c r="W603" i="48"/>
  <c r="X603" i="48"/>
  <c r="O604" i="48"/>
  <c r="P604" i="48"/>
  <c r="Q604" i="48"/>
  <c r="V604" i="48"/>
  <c r="W604" i="48"/>
  <c r="X604" i="48"/>
  <c r="O605" i="48"/>
  <c r="P605" i="48"/>
  <c r="Q605" i="48"/>
  <c r="V605" i="48"/>
  <c r="W605" i="48"/>
  <c r="X605" i="48"/>
  <c r="O606" i="48"/>
  <c r="P606" i="48"/>
  <c r="Q606" i="48"/>
  <c r="V606" i="48"/>
  <c r="W606" i="48"/>
  <c r="X606" i="48"/>
  <c r="O607" i="48"/>
  <c r="P607" i="48"/>
  <c r="Q607" i="48"/>
  <c r="V607" i="48"/>
  <c r="W607" i="48"/>
  <c r="X607" i="48"/>
  <c r="O608" i="48"/>
  <c r="P608" i="48"/>
  <c r="Q608" i="48"/>
  <c r="V608" i="48"/>
  <c r="W608" i="48"/>
  <c r="X608" i="48"/>
  <c r="O609" i="48"/>
  <c r="P609" i="48"/>
  <c r="Q609" i="48"/>
  <c r="V609" i="48"/>
  <c r="W609" i="48"/>
  <c r="X609" i="48"/>
  <c r="O610" i="48"/>
  <c r="P610" i="48"/>
  <c r="Q610" i="48"/>
  <c r="V610" i="48"/>
  <c r="W610" i="48"/>
  <c r="X610" i="48"/>
  <c r="O611" i="48"/>
  <c r="P611" i="48"/>
  <c r="Q611" i="48"/>
  <c r="V611" i="48"/>
  <c r="W611" i="48"/>
  <c r="X611" i="48"/>
  <c r="O612" i="48"/>
  <c r="P612" i="48"/>
  <c r="Q612" i="48"/>
  <c r="V612" i="48"/>
  <c r="W612" i="48"/>
  <c r="X612" i="48"/>
  <c r="O613" i="48"/>
  <c r="P613" i="48"/>
  <c r="Q613" i="48"/>
  <c r="V613" i="48"/>
  <c r="W613" i="48"/>
  <c r="X613" i="48"/>
  <c r="O614" i="48"/>
  <c r="P614" i="48"/>
  <c r="Q614" i="48"/>
  <c r="V614" i="48"/>
  <c r="W614" i="48"/>
  <c r="X614" i="48"/>
  <c r="O615" i="48"/>
  <c r="P615" i="48"/>
  <c r="Q615" i="48"/>
  <c r="V615" i="48"/>
  <c r="W615" i="48"/>
  <c r="X615" i="48"/>
  <c r="O616" i="48"/>
  <c r="P616" i="48"/>
  <c r="Q616" i="48"/>
  <c r="V616" i="48"/>
  <c r="W616" i="48"/>
  <c r="X616" i="48"/>
  <c r="O617" i="48"/>
  <c r="P617" i="48"/>
  <c r="Q617" i="48"/>
  <c r="V617" i="48"/>
  <c r="W617" i="48"/>
  <c r="X617" i="48"/>
  <c r="O618" i="48"/>
  <c r="P618" i="48"/>
  <c r="Q618" i="48"/>
  <c r="V618" i="48"/>
  <c r="W618" i="48"/>
  <c r="X618" i="48"/>
  <c r="O619" i="48"/>
  <c r="P619" i="48"/>
  <c r="Q619" i="48"/>
  <c r="V619" i="48"/>
  <c r="W619" i="48"/>
  <c r="X619" i="48"/>
  <c r="O620" i="48"/>
  <c r="P620" i="48"/>
  <c r="Q620" i="48"/>
  <c r="V620" i="48"/>
  <c r="W620" i="48"/>
  <c r="X620" i="48"/>
  <c r="O621" i="48"/>
  <c r="P621" i="48"/>
  <c r="Q621" i="48"/>
  <c r="V621" i="48"/>
  <c r="W621" i="48"/>
  <c r="X621" i="48"/>
  <c r="O622" i="48"/>
  <c r="P622" i="48"/>
  <c r="Q622" i="48"/>
  <c r="V622" i="48"/>
  <c r="W622" i="48"/>
  <c r="X622" i="48"/>
  <c r="O623" i="48"/>
  <c r="P623" i="48"/>
  <c r="Q623" i="48"/>
  <c r="V623" i="48"/>
  <c r="W623" i="48"/>
  <c r="X623" i="48"/>
  <c r="O624" i="48"/>
  <c r="P624" i="48"/>
  <c r="Q624" i="48"/>
  <c r="V624" i="48"/>
  <c r="W624" i="48"/>
  <c r="X624" i="48"/>
  <c r="O625" i="48"/>
  <c r="P625" i="48"/>
  <c r="Q625" i="48"/>
  <c r="V625" i="48"/>
  <c r="W625" i="48"/>
  <c r="X625" i="48"/>
  <c r="O626" i="48"/>
  <c r="P626" i="48"/>
  <c r="Q626" i="48"/>
  <c r="V626" i="48"/>
  <c r="W626" i="48"/>
  <c r="X626" i="48"/>
  <c r="O627" i="48"/>
  <c r="P627" i="48"/>
  <c r="Q627" i="48"/>
  <c r="V627" i="48"/>
  <c r="W627" i="48"/>
  <c r="X627" i="48"/>
  <c r="O628" i="48"/>
  <c r="P628" i="48"/>
  <c r="Q628" i="48"/>
  <c r="V628" i="48"/>
  <c r="W628" i="48"/>
  <c r="X628" i="48"/>
  <c r="O629" i="48"/>
  <c r="P629" i="48"/>
  <c r="Q629" i="48"/>
  <c r="V629" i="48"/>
  <c r="W629" i="48"/>
  <c r="X629" i="48"/>
  <c r="O630" i="48"/>
  <c r="P630" i="48"/>
  <c r="Q630" i="48"/>
  <c r="V630" i="48"/>
  <c r="W630" i="48"/>
  <c r="X630" i="48"/>
  <c r="O631" i="48"/>
  <c r="P631" i="48"/>
  <c r="Q631" i="48"/>
  <c r="V631" i="48"/>
  <c r="W631" i="48"/>
  <c r="X631" i="48"/>
  <c r="O632" i="48"/>
  <c r="P632" i="48"/>
  <c r="Q632" i="48"/>
  <c r="V632" i="48"/>
  <c r="W632" i="48"/>
  <c r="X632" i="48"/>
  <c r="O633" i="48"/>
  <c r="P633" i="48"/>
  <c r="Q633" i="48"/>
  <c r="V633" i="48"/>
  <c r="W633" i="48"/>
  <c r="X633" i="48"/>
  <c r="O634" i="48"/>
  <c r="P634" i="48"/>
  <c r="Q634" i="48"/>
  <c r="V634" i="48"/>
  <c r="W634" i="48"/>
  <c r="X634" i="48"/>
  <c r="O635" i="48"/>
  <c r="P635" i="48"/>
  <c r="Q635" i="48"/>
  <c r="V635" i="48"/>
  <c r="W635" i="48"/>
  <c r="X635" i="48"/>
  <c r="O636" i="48"/>
  <c r="P636" i="48"/>
  <c r="Q636" i="48"/>
  <c r="V636" i="48"/>
  <c r="W636" i="48"/>
  <c r="X636" i="48"/>
  <c r="O637" i="48"/>
  <c r="P637" i="48"/>
  <c r="Q637" i="48"/>
  <c r="V637" i="48"/>
  <c r="W637" i="48"/>
  <c r="X637" i="48"/>
  <c r="O638" i="48"/>
  <c r="P638" i="48"/>
  <c r="Q638" i="48"/>
  <c r="V638" i="48"/>
  <c r="W638" i="48"/>
  <c r="X638" i="48"/>
  <c r="O639" i="48"/>
  <c r="P639" i="48"/>
  <c r="Q639" i="48"/>
  <c r="V639" i="48"/>
  <c r="W639" i="48"/>
  <c r="X639" i="48"/>
  <c r="O640" i="48"/>
  <c r="P640" i="48"/>
  <c r="Q640" i="48"/>
  <c r="V640" i="48"/>
  <c r="W640" i="48"/>
  <c r="X640" i="48"/>
  <c r="O641" i="48"/>
  <c r="P641" i="48"/>
  <c r="Q641" i="48"/>
  <c r="V641" i="48"/>
  <c r="W641" i="48"/>
  <c r="X641" i="48"/>
  <c r="O642" i="48"/>
  <c r="P642" i="48"/>
  <c r="Q642" i="48"/>
  <c r="V642" i="48"/>
  <c r="W642" i="48"/>
  <c r="X642" i="48"/>
  <c r="O643" i="48"/>
  <c r="P643" i="48"/>
  <c r="Q643" i="48"/>
  <c r="V643" i="48"/>
  <c r="W643" i="48"/>
  <c r="X643" i="48"/>
  <c r="O644" i="48"/>
  <c r="P644" i="48"/>
  <c r="Q644" i="48"/>
  <c r="V644" i="48"/>
  <c r="W644" i="48"/>
  <c r="X644" i="48"/>
  <c r="O645" i="48"/>
  <c r="P645" i="48"/>
  <c r="Q645" i="48"/>
  <c r="V645" i="48"/>
  <c r="W645" i="48"/>
  <c r="X645" i="48"/>
  <c r="O646" i="48"/>
  <c r="P646" i="48"/>
  <c r="Q646" i="48"/>
  <c r="V646" i="48"/>
  <c r="W646" i="48"/>
  <c r="X646" i="48"/>
  <c r="O647" i="48"/>
  <c r="P647" i="48"/>
  <c r="Q647" i="48"/>
  <c r="V647" i="48"/>
  <c r="W647" i="48"/>
  <c r="X647" i="48"/>
  <c r="O648" i="48"/>
  <c r="P648" i="48"/>
  <c r="Q648" i="48"/>
  <c r="V648" i="48"/>
  <c r="W648" i="48"/>
  <c r="X648" i="48"/>
  <c r="O649" i="48"/>
  <c r="P649" i="48"/>
  <c r="Q649" i="48"/>
  <c r="V649" i="48"/>
  <c r="W649" i="48"/>
  <c r="X649" i="48"/>
  <c r="O650" i="48"/>
  <c r="P650" i="48"/>
  <c r="Q650" i="48"/>
  <c r="V650" i="48"/>
  <c r="W650" i="48"/>
  <c r="X650" i="48"/>
  <c r="O651" i="48"/>
  <c r="P651" i="48"/>
  <c r="Q651" i="48"/>
  <c r="V651" i="48"/>
  <c r="W651" i="48"/>
  <c r="X651" i="48"/>
  <c r="O652" i="48"/>
  <c r="P652" i="48"/>
  <c r="Q652" i="48"/>
  <c r="V652" i="48"/>
  <c r="W652" i="48"/>
  <c r="X652" i="48"/>
  <c r="O653" i="48"/>
  <c r="P653" i="48"/>
  <c r="Q653" i="48"/>
  <c r="V653" i="48"/>
  <c r="W653" i="48"/>
  <c r="X653" i="48"/>
  <c r="O654" i="48"/>
  <c r="P654" i="48"/>
  <c r="Q654" i="48"/>
  <c r="V654" i="48"/>
  <c r="W654" i="48"/>
  <c r="X654" i="48"/>
  <c r="O655" i="48"/>
  <c r="P655" i="48"/>
  <c r="Q655" i="48"/>
  <c r="V655" i="48"/>
  <c r="W655" i="48"/>
  <c r="X655" i="48"/>
  <c r="O656" i="48"/>
  <c r="P656" i="48"/>
  <c r="Q656" i="48"/>
  <c r="V656" i="48"/>
  <c r="W656" i="48"/>
  <c r="X656" i="48"/>
  <c r="O657" i="48"/>
  <c r="P657" i="48"/>
  <c r="Q657" i="48"/>
  <c r="V657" i="48"/>
  <c r="W657" i="48"/>
  <c r="X657" i="48"/>
  <c r="O658" i="48"/>
  <c r="P658" i="48"/>
  <c r="Q658" i="48"/>
  <c r="V658" i="48"/>
  <c r="W658" i="48"/>
  <c r="X658" i="48"/>
  <c r="O659" i="48"/>
  <c r="P659" i="48"/>
  <c r="Q659" i="48"/>
  <c r="V659" i="48"/>
  <c r="W659" i="48"/>
  <c r="X659" i="48"/>
  <c r="O660" i="48"/>
  <c r="P660" i="48"/>
  <c r="Q660" i="48"/>
  <c r="V660" i="48"/>
  <c r="W660" i="48"/>
  <c r="X660" i="48"/>
  <c r="O661" i="48"/>
  <c r="P661" i="48"/>
  <c r="Q661" i="48"/>
  <c r="V661" i="48"/>
  <c r="W661" i="48"/>
  <c r="X661" i="48"/>
  <c r="O662" i="48"/>
  <c r="P662" i="48"/>
  <c r="Q662" i="48"/>
  <c r="V662" i="48"/>
  <c r="W662" i="48"/>
  <c r="X662" i="48"/>
  <c r="O663" i="48"/>
  <c r="P663" i="48"/>
  <c r="Q663" i="48"/>
  <c r="V663" i="48"/>
  <c r="W663" i="48"/>
  <c r="X663" i="48"/>
  <c r="O664" i="48"/>
  <c r="P664" i="48"/>
  <c r="Q664" i="48"/>
  <c r="V664" i="48"/>
  <c r="W664" i="48"/>
  <c r="X664" i="48"/>
  <c r="O665" i="48"/>
  <c r="P665" i="48"/>
  <c r="Q665" i="48"/>
  <c r="V665" i="48"/>
  <c r="W665" i="48"/>
  <c r="X665" i="48"/>
  <c r="O666" i="48"/>
  <c r="P666" i="48"/>
  <c r="Q666" i="48"/>
  <c r="V666" i="48"/>
  <c r="W666" i="48"/>
  <c r="X666" i="48"/>
  <c r="O667" i="48"/>
  <c r="P667" i="48"/>
  <c r="Q667" i="48"/>
  <c r="V667" i="48"/>
  <c r="W667" i="48"/>
  <c r="X667" i="48"/>
  <c r="O668" i="48"/>
  <c r="P668" i="48"/>
  <c r="Q668" i="48"/>
  <c r="V668" i="48"/>
  <c r="W668" i="48"/>
  <c r="X668" i="48"/>
  <c r="O669" i="48"/>
  <c r="P669" i="48"/>
  <c r="Q669" i="48"/>
  <c r="V669" i="48"/>
  <c r="W669" i="48"/>
  <c r="X669" i="48"/>
  <c r="O670" i="48"/>
  <c r="P670" i="48"/>
  <c r="Q670" i="48"/>
  <c r="V670" i="48"/>
  <c r="W670" i="48"/>
  <c r="X670" i="48"/>
  <c r="O671" i="48"/>
  <c r="P671" i="48"/>
  <c r="Q671" i="48"/>
  <c r="V671" i="48"/>
  <c r="W671" i="48"/>
  <c r="X671" i="48"/>
  <c r="O672" i="48"/>
  <c r="P672" i="48"/>
  <c r="Q672" i="48"/>
  <c r="V672" i="48"/>
  <c r="W672" i="48"/>
  <c r="X672" i="48"/>
  <c r="O673" i="48"/>
  <c r="P673" i="48"/>
  <c r="Q673" i="48"/>
  <c r="V673" i="48"/>
  <c r="W673" i="48"/>
  <c r="X673" i="48"/>
  <c r="O674" i="48"/>
  <c r="P674" i="48"/>
  <c r="Q674" i="48"/>
  <c r="V674" i="48"/>
  <c r="W674" i="48"/>
  <c r="X674" i="48"/>
  <c r="O675" i="48"/>
  <c r="P675" i="48"/>
  <c r="Q675" i="48"/>
  <c r="V675" i="48"/>
  <c r="W675" i="48"/>
  <c r="X675" i="48"/>
  <c r="O676" i="48"/>
  <c r="P676" i="48"/>
  <c r="Q676" i="48"/>
  <c r="V676" i="48"/>
  <c r="W676" i="48"/>
  <c r="X676" i="48"/>
  <c r="O677" i="48"/>
  <c r="P677" i="48"/>
  <c r="Q677" i="48"/>
  <c r="V677" i="48"/>
  <c r="W677" i="48"/>
  <c r="X677" i="48"/>
  <c r="O678" i="48"/>
  <c r="P678" i="48"/>
  <c r="Q678" i="48"/>
  <c r="V678" i="48"/>
  <c r="W678" i="48"/>
  <c r="X678" i="48"/>
  <c r="O679" i="48"/>
  <c r="P679" i="48"/>
  <c r="Q679" i="48"/>
  <c r="V679" i="48"/>
  <c r="W679" i="48"/>
  <c r="X679" i="48"/>
  <c r="O680" i="48"/>
  <c r="P680" i="48"/>
  <c r="Q680" i="48"/>
  <c r="V680" i="48"/>
  <c r="W680" i="48"/>
  <c r="X680" i="48"/>
  <c r="O681" i="48"/>
  <c r="P681" i="48"/>
  <c r="Q681" i="48"/>
  <c r="V681" i="48"/>
  <c r="W681" i="48"/>
  <c r="X681" i="48"/>
  <c r="O682" i="48"/>
  <c r="P682" i="48"/>
  <c r="Q682" i="48"/>
  <c r="V682" i="48"/>
  <c r="W682" i="48"/>
  <c r="X682" i="48"/>
  <c r="O683" i="48"/>
  <c r="P683" i="48"/>
  <c r="Q683" i="48"/>
  <c r="V683" i="48"/>
  <c r="W683" i="48"/>
  <c r="X683" i="48"/>
  <c r="O684" i="48"/>
  <c r="P684" i="48"/>
  <c r="Q684" i="48"/>
  <c r="V684" i="48"/>
  <c r="W684" i="48"/>
  <c r="X684" i="48"/>
  <c r="O685" i="48"/>
  <c r="P685" i="48"/>
  <c r="Q685" i="48"/>
  <c r="V685" i="48"/>
  <c r="W685" i="48"/>
  <c r="X685" i="48"/>
  <c r="O686" i="48"/>
  <c r="P686" i="48"/>
  <c r="Q686" i="48"/>
  <c r="V686" i="48"/>
  <c r="W686" i="48"/>
  <c r="X686" i="48"/>
  <c r="O687" i="48"/>
  <c r="P687" i="48"/>
  <c r="Q687" i="48"/>
  <c r="V687" i="48"/>
  <c r="W687" i="48"/>
  <c r="X687" i="48"/>
  <c r="O688" i="48"/>
  <c r="P688" i="48"/>
  <c r="Q688" i="48"/>
  <c r="V688" i="48"/>
  <c r="W688" i="48"/>
  <c r="X688" i="48"/>
  <c r="O689" i="48"/>
  <c r="P689" i="48"/>
  <c r="Q689" i="48"/>
  <c r="V689" i="48"/>
  <c r="W689" i="48"/>
  <c r="X689" i="48"/>
  <c r="O690" i="48"/>
  <c r="P690" i="48"/>
  <c r="Q690" i="48"/>
  <c r="V690" i="48"/>
  <c r="W690" i="48"/>
  <c r="X690" i="48"/>
  <c r="O691" i="48"/>
  <c r="P691" i="48"/>
  <c r="Q691" i="48"/>
  <c r="V691" i="48"/>
  <c r="W691" i="48"/>
  <c r="X691" i="48"/>
  <c r="O692" i="48"/>
  <c r="P692" i="48"/>
  <c r="Q692" i="48"/>
  <c r="V692" i="48"/>
  <c r="W692" i="48"/>
  <c r="X692" i="48"/>
  <c r="O693" i="48"/>
  <c r="P693" i="48"/>
  <c r="Q693" i="48"/>
  <c r="V693" i="48"/>
  <c r="W693" i="48"/>
  <c r="X693" i="48"/>
  <c r="O694" i="48"/>
  <c r="P694" i="48"/>
  <c r="Q694" i="48"/>
  <c r="V694" i="48"/>
  <c r="W694" i="48"/>
  <c r="X694" i="48"/>
  <c r="O695" i="48"/>
  <c r="P695" i="48"/>
  <c r="Q695" i="48"/>
  <c r="V695" i="48"/>
  <c r="W695" i="48"/>
  <c r="X695" i="48"/>
  <c r="O696" i="48"/>
  <c r="P696" i="48"/>
  <c r="Q696" i="48"/>
  <c r="V696" i="48"/>
  <c r="W696" i="48"/>
  <c r="X696" i="48"/>
  <c r="O697" i="48"/>
  <c r="P697" i="48"/>
  <c r="Q697" i="48"/>
  <c r="V697" i="48"/>
  <c r="W697" i="48"/>
  <c r="X697" i="48"/>
  <c r="O698" i="48"/>
  <c r="P698" i="48"/>
  <c r="Q698" i="48"/>
  <c r="V698" i="48"/>
  <c r="W698" i="48"/>
  <c r="X698" i="48"/>
  <c r="O699" i="48"/>
  <c r="P699" i="48"/>
  <c r="Q699" i="48"/>
  <c r="V699" i="48"/>
  <c r="W699" i="48"/>
  <c r="X699" i="48"/>
  <c r="O700" i="48"/>
  <c r="P700" i="48"/>
  <c r="Q700" i="48"/>
  <c r="V700" i="48"/>
  <c r="W700" i="48"/>
  <c r="X700" i="48"/>
  <c r="O701" i="48"/>
  <c r="P701" i="48"/>
  <c r="Q701" i="48"/>
  <c r="V701" i="48"/>
  <c r="W701" i="48"/>
  <c r="X701" i="48"/>
  <c r="O702" i="48"/>
  <c r="P702" i="48"/>
  <c r="Q702" i="48"/>
  <c r="V702" i="48"/>
  <c r="W702" i="48"/>
  <c r="X702" i="48"/>
  <c r="O703" i="48"/>
  <c r="P703" i="48"/>
  <c r="Q703" i="48"/>
  <c r="V703" i="48"/>
  <c r="W703" i="48"/>
  <c r="X703" i="48"/>
  <c r="O704" i="48"/>
  <c r="P704" i="48"/>
  <c r="Q704" i="48"/>
  <c r="V704" i="48"/>
  <c r="W704" i="48"/>
  <c r="X704" i="48"/>
  <c r="O705" i="48"/>
  <c r="P705" i="48"/>
  <c r="Q705" i="48"/>
  <c r="V705" i="48"/>
  <c r="W705" i="48"/>
  <c r="X705" i="48"/>
  <c r="O706" i="48"/>
  <c r="P706" i="48"/>
  <c r="Q706" i="48"/>
  <c r="V706" i="48"/>
  <c r="W706" i="48"/>
  <c r="X706" i="48"/>
  <c r="O707" i="48"/>
  <c r="P707" i="48"/>
  <c r="Q707" i="48"/>
  <c r="V707" i="48"/>
  <c r="W707" i="48"/>
  <c r="X707" i="48"/>
  <c r="O708" i="48"/>
  <c r="P708" i="48"/>
  <c r="Q708" i="48"/>
  <c r="V708" i="48"/>
  <c r="W708" i="48"/>
  <c r="X708" i="48"/>
  <c r="O709" i="48"/>
  <c r="P709" i="48"/>
  <c r="Q709" i="48"/>
  <c r="V709" i="48"/>
  <c r="W709" i="48"/>
  <c r="X709" i="48"/>
  <c r="O710" i="48"/>
  <c r="P710" i="48"/>
  <c r="Q710" i="48"/>
  <c r="V710" i="48"/>
  <c r="W710" i="48"/>
  <c r="X710" i="48"/>
  <c r="O711" i="48"/>
  <c r="P711" i="48"/>
  <c r="Q711" i="48"/>
  <c r="V711" i="48"/>
  <c r="W711" i="48"/>
  <c r="X711" i="48"/>
  <c r="O712" i="48"/>
  <c r="P712" i="48"/>
  <c r="Q712" i="48"/>
  <c r="V712" i="48"/>
  <c r="W712" i="48"/>
  <c r="X712" i="48"/>
  <c r="O713" i="48"/>
  <c r="P713" i="48"/>
  <c r="Q713" i="48"/>
  <c r="V713" i="48"/>
  <c r="W713" i="48"/>
  <c r="X713" i="48"/>
  <c r="O714" i="48"/>
  <c r="P714" i="48"/>
  <c r="Q714" i="48"/>
  <c r="V714" i="48"/>
  <c r="W714" i="48"/>
  <c r="X714" i="48"/>
  <c r="O715" i="48"/>
  <c r="P715" i="48"/>
  <c r="Q715" i="48"/>
  <c r="V715" i="48"/>
  <c r="W715" i="48"/>
  <c r="X715" i="48"/>
  <c r="O716" i="48"/>
  <c r="P716" i="48"/>
  <c r="Q716" i="48"/>
  <c r="V716" i="48"/>
  <c r="W716" i="48"/>
  <c r="X716" i="48"/>
  <c r="O717" i="48"/>
  <c r="P717" i="48"/>
  <c r="Q717" i="48"/>
  <c r="V717" i="48"/>
  <c r="W717" i="48"/>
  <c r="X717" i="48"/>
  <c r="O718" i="48"/>
  <c r="P718" i="48"/>
  <c r="Q718" i="48"/>
  <c r="V718" i="48"/>
  <c r="W718" i="48"/>
  <c r="X718" i="48"/>
  <c r="O719" i="48"/>
  <c r="P719" i="48"/>
  <c r="Q719" i="48"/>
  <c r="V719" i="48"/>
  <c r="W719" i="48"/>
  <c r="X719" i="48"/>
  <c r="O720" i="48"/>
  <c r="P720" i="48"/>
  <c r="Q720" i="48"/>
  <c r="V720" i="48"/>
  <c r="W720" i="48"/>
  <c r="X720" i="48"/>
  <c r="O721" i="48"/>
  <c r="P721" i="48"/>
  <c r="Q721" i="48"/>
  <c r="V721" i="48"/>
  <c r="W721" i="48"/>
  <c r="X721" i="48"/>
  <c r="O722" i="48"/>
  <c r="P722" i="48"/>
  <c r="Q722" i="48"/>
  <c r="V722" i="48"/>
  <c r="W722" i="48"/>
  <c r="X722" i="48"/>
  <c r="O723" i="48"/>
  <c r="P723" i="48"/>
  <c r="Q723" i="48"/>
  <c r="V723" i="48"/>
  <c r="W723" i="48"/>
  <c r="X723" i="48"/>
  <c r="O724" i="48"/>
  <c r="P724" i="48"/>
  <c r="Q724" i="48"/>
  <c r="V724" i="48"/>
  <c r="W724" i="48"/>
  <c r="X724" i="48"/>
  <c r="O725" i="48"/>
  <c r="P725" i="48"/>
  <c r="Q725" i="48"/>
  <c r="V725" i="48"/>
  <c r="W725" i="48"/>
  <c r="X725" i="48"/>
  <c r="O726" i="48"/>
  <c r="P726" i="48"/>
  <c r="Q726" i="48"/>
  <c r="V726" i="48"/>
  <c r="W726" i="48"/>
  <c r="X726" i="48"/>
  <c r="O727" i="48"/>
  <c r="P727" i="48"/>
  <c r="Q727" i="48"/>
  <c r="V727" i="48"/>
  <c r="W727" i="48"/>
  <c r="X727" i="48"/>
  <c r="O728" i="48"/>
  <c r="P728" i="48"/>
  <c r="Q728" i="48"/>
  <c r="V728" i="48"/>
  <c r="W728" i="48"/>
  <c r="X728" i="48"/>
  <c r="O729" i="48"/>
  <c r="P729" i="48"/>
  <c r="Q729" i="48"/>
  <c r="V729" i="48"/>
  <c r="W729" i="48"/>
  <c r="X729" i="48"/>
  <c r="O730" i="48"/>
  <c r="P730" i="48"/>
  <c r="Q730" i="48"/>
  <c r="V730" i="48"/>
  <c r="W730" i="48"/>
  <c r="X730" i="48"/>
  <c r="O731" i="48"/>
  <c r="P731" i="48"/>
  <c r="Q731" i="48"/>
  <c r="V731" i="48"/>
  <c r="W731" i="48"/>
  <c r="X731" i="48"/>
  <c r="O732" i="48"/>
  <c r="P732" i="48"/>
  <c r="Q732" i="48"/>
  <c r="V732" i="48"/>
  <c r="W732" i="48"/>
  <c r="X732" i="48"/>
  <c r="O733" i="48"/>
  <c r="P733" i="48"/>
  <c r="Q733" i="48"/>
  <c r="V733" i="48"/>
  <c r="W733" i="48"/>
  <c r="X733" i="48"/>
  <c r="O734" i="48"/>
  <c r="P734" i="48"/>
  <c r="Q734" i="48"/>
  <c r="V734" i="48"/>
  <c r="W734" i="48"/>
  <c r="X734" i="48"/>
  <c r="O735" i="48"/>
  <c r="P735" i="48"/>
  <c r="Q735" i="48"/>
  <c r="V735" i="48"/>
  <c r="W735" i="48"/>
  <c r="X735" i="48"/>
  <c r="O736" i="48"/>
  <c r="P736" i="48"/>
  <c r="Q736" i="48"/>
  <c r="V736" i="48"/>
  <c r="W736" i="48"/>
  <c r="X736" i="48"/>
  <c r="O737" i="48"/>
  <c r="P737" i="48"/>
  <c r="Q737" i="48"/>
  <c r="V737" i="48"/>
  <c r="W737" i="48"/>
  <c r="X737" i="48"/>
  <c r="O738" i="48"/>
  <c r="P738" i="48"/>
  <c r="Q738" i="48"/>
  <c r="V738" i="48"/>
  <c r="W738" i="48"/>
  <c r="X738" i="48"/>
  <c r="O739" i="48"/>
  <c r="P739" i="48"/>
  <c r="Q739" i="48"/>
  <c r="V739" i="48"/>
  <c r="W739" i="48"/>
  <c r="X739" i="48"/>
  <c r="O740" i="48"/>
  <c r="P740" i="48"/>
  <c r="Q740" i="48"/>
  <c r="V740" i="48"/>
  <c r="W740" i="48"/>
  <c r="X740" i="48"/>
  <c r="O741" i="48"/>
  <c r="P741" i="48"/>
  <c r="Q741" i="48"/>
  <c r="V741" i="48"/>
  <c r="W741" i="48"/>
  <c r="X741" i="48"/>
  <c r="O742" i="48"/>
  <c r="P742" i="48"/>
  <c r="Q742" i="48"/>
  <c r="V742" i="48"/>
  <c r="W742" i="48"/>
  <c r="X742" i="48"/>
  <c r="O743" i="48"/>
  <c r="P743" i="48"/>
  <c r="Q743" i="48"/>
  <c r="V743" i="48"/>
  <c r="W743" i="48"/>
  <c r="X743" i="48"/>
  <c r="O744" i="48"/>
  <c r="P744" i="48"/>
  <c r="Q744" i="48"/>
  <c r="V744" i="48"/>
  <c r="W744" i="48"/>
  <c r="X744" i="48"/>
  <c r="O745" i="48"/>
  <c r="P745" i="48"/>
  <c r="Q745" i="48"/>
  <c r="V745" i="48"/>
  <c r="W745" i="48"/>
  <c r="X745" i="48"/>
  <c r="O746" i="48"/>
  <c r="P746" i="48"/>
  <c r="Q746" i="48"/>
  <c r="V746" i="48"/>
  <c r="W746" i="48"/>
  <c r="X746" i="48"/>
  <c r="O747" i="48"/>
  <c r="P747" i="48"/>
  <c r="Q747" i="48"/>
  <c r="V747" i="48"/>
  <c r="W747" i="48"/>
  <c r="X747" i="48"/>
  <c r="O748" i="48"/>
  <c r="P748" i="48"/>
  <c r="Q748" i="48"/>
  <c r="V748" i="48"/>
  <c r="W748" i="48"/>
  <c r="X748" i="48"/>
  <c r="O749" i="48"/>
  <c r="P749" i="48"/>
  <c r="Q749" i="48"/>
  <c r="V749" i="48"/>
  <c r="W749" i="48"/>
  <c r="X749" i="48"/>
  <c r="O750" i="48"/>
  <c r="P750" i="48"/>
  <c r="Q750" i="48"/>
  <c r="V750" i="48"/>
  <c r="W750" i="48"/>
  <c r="X750" i="48"/>
  <c r="O751" i="48"/>
  <c r="P751" i="48"/>
  <c r="Q751" i="48"/>
  <c r="V751" i="48"/>
  <c r="W751" i="48"/>
  <c r="X751" i="48"/>
  <c r="O752" i="48"/>
  <c r="P752" i="48"/>
  <c r="Q752" i="48"/>
  <c r="V752" i="48"/>
  <c r="W752" i="48"/>
  <c r="X752" i="48"/>
  <c r="O753" i="48"/>
  <c r="P753" i="48"/>
  <c r="Q753" i="48"/>
  <c r="V753" i="48"/>
  <c r="W753" i="48"/>
  <c r="X753" i="48"/>
  <c r="O754" i="48"/>
  <c r="P754" i="48"/>
  <c r="Q754" i="48"/>
  <c r="V754" i="48"/>
  <c r="W754" i="48"/>
  <c r="X754" i="48"/>
  <c r="O755" i="48"/>
  <c r="P755" i="48"/>
  <c r="Q755" i="48"/>
  <c r="V755" i="48"/>
  <c r="W755" i="48"/>
  <c r="X755" i="48"/>
  <c r="O756" i="48"/>
  <c r="P756" i="48"/>
  <c r="Q756" i="48"/>
  <c r="V756" i="48"/>
  <c r="W756" i="48"/>
  <c r="X756" i="48"/>
  <c r="O757" i="48"/>
  <c r="P757" i="48"/>
  <c r="Q757" i="48"/>
  <c r="V757" i="48"/>
  <c r="W757" i="48"/>
  <c r="X757" i="48"/>
  <c r="O758" i="48"/>
  <c r="P758" i="48"/>
  <c r="Q758" i="48"/>
  <c r="V758" i="48"/>
  <c r="W758" i="48"/>
  <c r="X758" i="48"/>
  <c r="O759" i="48"/>
  <c r="P759" i="48"/>
  <c r="Q759" i="48"/>
  <c r="V759" i="48"/>
  <c r="W759" i="48"/>
  <c r="X759" i="48"/>
  <c r="O760" i="48"/>
  <c r="P760" i="48"/>
  <c r="Q760" i="48"/>
  <c r="V760" i="48"/>
  <c r="W760" i="48"/>
  <c r="X760" i="48"/>
  <c r="O761" i="48"/>
  <c r="P761" i="48"/>
  <c r="Q761" i="48"/>
  <c r="V761" i="48"/>
  <c r="W761" i="48"/>
  <c r="X761" i="48"/>
  <c r="O762" i="48"/>
  <c r="P762" i="48"/>
  <c r="Q762" i="48"/>
  <c r="V762" i="48"/>
  <c r="W762" i="48"/>
  <c r="X762" i="48"/>
  <c r="O763" i="48"/>
  <c r="P763" i="48"/>
  <c r="Q763" i="48"/>
  <c r="V763" i="48"/>
  <c r="W763" i="48"/>
  <c r="X763" i="48"/>
  <c r="O764" i="48"/>
  <c r="P764" i="48"/>
  <c r="Q764" i="48"/>
  <c r="V764" i="48"/>
  <c r="W764" i="48"/>
  <c r="X764" i="48"/>
  <c r="O765" i="48"/>
  <c r="P765" i="48"/>
  <c r="Q765" i="48"/>
  <c r="V765" i="48"/>
  <c r="W765" i="48"/>
  <c r="X765" i="48"/>
  <c r="O766" i="48"/>
  <c r="P766" i="48"/>
  <c r="Q766" i="48"/>
  <c r="V766" i="48"/>
  <c r="W766" i="48"/>
  <c r="X766" i="48"/>
  <c r="O767" i="48"/>
  <c r="P767" i="48"/>
  <c r="Q767" i="48"/>
  <c r="V767" i="48"/>
  <c r="W767" i="48"/>
  <c r="X767" i="48"/>
  <c r="O768" i="48"/>
  <c r="P768" i="48"/>
  <c r="Q768" i="48"/>
  <c r="V768" i="48"/>
  <c r="W768" i="48"/>
  <c r="X768" i="48"/>
  <c r="O769" i="48"/>
  <c r="P769" i="48"/>
  <c r="Q769" i="48"/>
  <c r="V769" i="48"/>
  <c r="W769" i="48"/>
  <c r="X769" i="48"/>
  <c r="O770" i="48"/>
  <c r="P770" i="48"/>
  <c r="Q770" i="48"/>
  <c r="V770" i="48"/>
  <c r="W770" i="48"/>
  <c r="X770" i="48"/>
  <c r="O771" i="48"/>
  <c r="P771" i="48"/>
  <c r="Q771" i="48"/>
  <c r="V771" i="48"/>
  <c r="W771" i="48"/>
  <c r="X771" i="48"/>
  <c r="O772" i="48"/>
  <c r="P772" i="48"/>
  <c r="Q772" i="48"/>
  <c r="V772" i="48"/>
  <c r="W772" i="48"/>
  <c r="X772" i="48"/>
  <c r="O773" i="48"/>
  <c r="P773" i="48"/>
  <c r="Q773" i="48"/>
  <c r="V773" i="48"/>
  <c r="W773" i="48"/>
  <c r="X773" i="48"/>
  <c r="O774" i="48"/>
  <c r="P774" i="48"/>
  <c r="Q774" i="48"/>
  <c r="V774" i="48"/>
  <c r="W774" i="48"/>
  <c r="X774" i="48"/>
  <c r="O775" i="48"/>
  <c r="P775" i="48"/>
  <c r="Q775" i="48"/>
  <c r="V775" i="48"/>
  <c r="W775" i="48"/>
  <c r="X775" i="48"/>
  <c r="O776" i="48"/>
  <c r="P776" i="48"/>
  <c r="Q776" i="48"/>
  <c r="V776" i="48"/>
  <c r="W776" i="48"/>
  <c r="X776" i="48"/>
  <c r="O777" i="48"/>
  <c r="P777" i="48"/>
  <c r="Q777" i="48"/>
  <c r="V777" i="48"/>
  <c r="W777" i="48"/>
  <c r="X777" i="48"/>
  <c r="O778" i="48"/>
  <c r="P778" i="48"/>
  <c r="Q778" i="48"/>
  <c r="V778" i="48"/>
  <c r="W778" i="48"/>
  <c r="X778" i="48"/>
  <c r="O779" i="48"/>
  <c r="P779" i="48"/>
  <c r="Q779" i="48"/>
  <c r="V779" i="48"/>
  <c r="W779" i="48"/>
  <c r="X779" i="48"/>
  <c r="O780" i="48"/>
  <c r="P780" i="48"/>
  <c r="Q780" i="48"/>
  <c r="V780" i="48"/>
  <c r="W780" i="48"/>
  <c r="X780" i="48"/>
  <c r="O781" i="48"/>
  <c r="P781" i="48"/>
  <c r="Q781" i="48"/>
  <c r="V781" i="48"/>
  <c r="W781" i="48"/>
  <c r="X781" i="48"/>
  <c r="O782" i="48"/>
  <c r="P782" i="48"/>
  <c r="Q782" i="48"/>
  <c r="V782" i="48"/>
  <c r="W782" i="48"/>
  <c r="X782" i="48"/>
  <c r="O783" i="48"/>
  <c r="P783" i="48"/>
  <c r="Q783" i="48"/>
  <c r="V783" i="48"/>
  <c r="W783" i="48"/>
  <c r="X783" i="48"/>
  <c r="O784" i="48"/>
  <c r="P784" i="48"/>
  <c r="Q784" i="48"/>
  <c r="V784" i="48"/>
  <c r="W784" i="48"/>
  <c r="X784" i="48"/>
  <c r="O785" i="48"/>
  <c r="P785" i="48"/>
  <c r="Q785" i="48"/>
  <c r="V785" i="48"/>
  <c r="W785" i="48"/>
  <c r="X785" i="48"/>
  <c r="O786" i="48"/>
  <c r="P786" i="48"/>
  <c r="Q786" i="48"/>
  <c r="V786" i="48"/>
  <c r="W786" i="48"/>
  <c r="X786" i="48"/>
  <c r="O787" i="48"/>
  <c r="P787" i="48"/>
  <c r="Q787" i="48"/>
  <c r="V787" i="48"/>
  <c r="W787" i="48"/>
  <c r="X787" i="48"/>
  <c r="O788" i="48"/>
  <c r="P788" i="48"/>
  <c r="Q788" i="48"/>
  <c r="V788" i="48"/>
  <c r="W788" i="48"/>
  <c r="X788" i="48"/>
  <c r="O789" i="48"/>
  <c r="P789" i="48"/>
  <c r="Q789" i="48"/>
  <c r="V789" i="48"/>
  <c r="W789" i="48"/>
  <c r="X789" i="48"/>
  <c r="O790" i="48"/>
  <c r="P790" i="48"/>
  <c r="Q790" i="48"/>
  <c r="V790" i="48"/>
  <c r="W790" i="48"/>
  <c r="X790" i="48"/>
  <c r="O791" i="48"/>
  <c r="P791" i="48"/>
  <c r="Q791" i="48"/>
  <c r="V791" i="48"/>
  <c r="W791" i="48"/>
  <c r="X791" i="48"/>
  <c r="O792" i="48"/>
  <c r="P792" i="48"/>
  <c r="Q792" i="48"/>
  <c r="V792" i="48"/>
  <c r="W792" i="48"/>
  <c r="X792" i="48"/>
  <c r="O793" i="48"/>
  <c r="P793" i="48"/>
  <c r="Q793" i="48"/>
  <c r="V793" i="48"/>
  <c r="W793" i="48"/>
  <c r="X793" i="48"/>
  <c r="O794" i="48"/>
  <c r="P794" i="48"/>
  <c r="Q794" i="48"/>
  <c r="V794" i="48"/>
  <c r="W794" i="48"/>
  <c r="X794" i="48"/>
  <c r="O795" i="48"/>
  <c r="P795" i="48"/>
  <c r="Q795" i="48"/>
  <c r="V795" i="48"/>
  <c r="W795" i="48"/>
  <c r="X795" i="48"/>
  <c r="O796" i="48"/>
  <c r="P796" i="48"/>
  <c r="Q796" i="48"/>
  <c r="V796" i="48"/>
  <c r="W796" i="48"/>
  <c r="X796" i="48"/>
  <c r="O797" i="48"/>
  <c r="P797" i="48"/>
  <c r="Q797" i="48"/>
  <c r="V797" i="48"/>
  <c r="W797" i="48"/>
  <c r="X797" i="48"/>
  <c r="O798" i="48"/>
  <c r="P798" i="48"/>
  <c r="Q798" i="48"/>
  <c r="V798" i="48"/>
  <c r="W798" i="48"/>
  <c r="X798" i="48"/>
  <c r="O799" i="48"/>
  <c r="P799" i="48"/>
  <c r="Q799" i="48"/>
  <c r="V799" i="48"/>
  <c r="W799" i="48"/>
  <c r="X799" i="48"/>
  <c r="O800" i="48"/>
  <c r="P800" i="48"/>
  <c r="Q800" i="48"/>
  <c r="V800" i="48"/>
  <c r="W800" i="48"/>
  <c r="X800" i="48"/>
  <c r="O801" i="48"/>
  <c r="P801" i="48"/>
  <c r="Q801" i="48"/>
  <c r="V801" i="48"/>
  <c r="W801" i="48"/>
  <c r="X801" i="48"/>
  <c r="O802" i="48"/>
  <c r="P802" i="48"/>
  <c r="Q802" i="48"/>
  <c r="V802" i="48"/>
  <c r="W802" i="48"/>
  <c r="X802" i="48"/>
  <c r="O803" i="48"/>
  <c r="P803" i="48"/>
  <c r="Q803" i="48"/>
  <c r="V803" i="48"/>
  <c r="W803" i="48"/>
  <c r="X803" i="48"/>
  <c r="O804" i="48"/>
  <c r="P804" i="48"/>
  <c r="Q804" i="48"/>
  <c r="V804" i="48"/>
  <c r="W804" i="48"/>
  <c r="X804" i="48"/>
  <c r="O805" i="48"/>
  <c r="P805" i="48"/>
  <c r="Q805" i="48"/>
  <c r="V805" i="48"/>
  <c r="W805" i="48"/>
  <c r="X805" i="48"/>
  <c r="O806" i="48"/>
  <c r="P806" i="48"/>
  <c r="Q806" i="48"/>
  <c r="V806" i="48"/>
  <c r="W806" i="48"/>
  <c r="X806" i="48"/>
  <c r="O807" i="48"/>
  <c r="P807" i="48"/>
  <c r="Q807" i="48"/>
  <c r="V807" i="48"/>
  <c r="W807" i="48"/>
  <c r="X807" i="48"/>
  <c r="O808" i="48"/>
  <c r="P808" i="48"/>
  <c r="Q808" i="48"/>
  <c r="V808" i="48"/>
  <c r="W808" i="48"/>
  <c r="X808" i="48"/>
  <c r="O809" i="48"/>
  <c r="P809" i="48"/>
  <c r="Q809" i="48"/>
  <c r="V809" i="48"/>
  <c r="W809" i="48"/>
  <c r="X809" i="48"/>
  <c r="O810" i="48"/>
  <c r="P810" i="48"/>
  <c r="Q810" i="48"/>
  <c r="V810" i="48"/>
  <c r="W810" i="48"/>
  <c r="X810" i="48"/>
  <c r="O811" i="48"/>
  <c r="P811" i="48"/>
  <c r="Q811" i="48"/>
  <c r="V811" i="48"/>
  <c r="W811" i="48"/>
  <c r="X811" i="48"/>
  <c r="O812" i="48"/>
  <c r="P812" i="48"/>
  <c r="Q812" i="48"/>
  <c r="V812" i="48"/>
  <c r="W812" i="48"/>
  <c r="X812" i="48"/>
  <c r="O813" i="48"/>
  <c r="P813" i="48"/>
  <c r="Q813" i="48"/>
  <c r="V813" i="48"/>
  <c r="W813" i="48"/>
  <c r="X813" i="48"/>
  <c r="O814" i="48"/>
  <c r="P814" i="48"/>
  <c r="Q814" i="48"/>
  <c r="V814" i="48"/>
  <c r="W814" i="48"/>
  <c r="X814" i="48"/>
  <c r="O815" i="48"/>
  <c r="P815" i="48"/>
  <c r="Q815" i="48"/>
  <c r="V815" i="48"/>
  <c r="W815" i="48"/>
  <c r="X815" i="48"/>
  <c r="O816" i="48"/>
  <c r="P816" i="48"/>
  <c r="Q816" i="48"/>
  <c r="V816" i="48"/>
  <c r="W816" i="48"/>
  <c r="X816" i="48"/>
  <c r="O817" i="48"/>
  <c r="P817" i="48"/>
  <c r="Q817" i="48"/>
  <c r="V817" i="48"/>
  <c r="W817" i="48"/>
  <c r="X817" i="48"/>
  <c r="O818" i="48"/>
  <c r="P818" i="48"/>
  <c r="Q818" i="48"/>
  <c r="V818" i="48"/>
  <c r="W818" i="48"/>
  <c r="X818" i="48"/>
  <c r="O819" i="48"/>
  <c r="P819" i="48"/>
  <c r="Q819" i="48"/>
  <c r="V819" i="48"/>
  <c r="W819" i="48"/>
  <c r="X819" i="48"/>
  <c r="O820" i="48"/>
  <c r="P820" i="48"/>
  <c r="Q820" i="48"/>
  <c r="V820" i="48"/>
  <c r="W820" i="48"/>
  <c r="X820" i="48"/>
  <c r="O821" i="48"/>
  <c r="P821" i="48"/>
  <c r="Q821" i="48"/>
  <c r="V821" i="48"/>
  <c r="W821" i="48"/>
  <c r="X821" i="48"/>
  <c r="O822" i="48"/>
  <c r="P822" i="48"/>
  <c r="Q822" i="48"/>
  <c r="V822" i="48"/>
  <c r="W822" i="48"/>
  <c r="X822" i="48"/>
  <c r="O823" i="48"/>
  <c r="P823" i="48"/>
  <c r="Q823" i="48"/>
  <c r="V823" i="48"/>
  <c r="W823" i="48"/>
  <c r="X823" i="48"/>
  <c r="O824" i="48"/>
  <c r="P824" i="48"/>
  <c r="Q824" i="48"/>
  <c r="V824" i="48"/>
  <c r="W824" i="48"/>
  <c r="X824" i="48"/>
  <c r="O825" i="48"/>
  <c r="P825" i="48"/>
  <c r="Q825" i="48"/>
  <c r="V825" i="48"/>
  <c r="W825" i="48"/>
  <c r="X825" i="48"/>
  <c r="O826" i="48"/>
  <c r="P826" i="48"/>
  <c r="Q826" i="48"/>
  <c r="V826" i="48"/>
  <c r="W826" i="48"/>
  <c r="X826" i="48"/>
  <c r="O827" i="48"/>
  <c r="P827" i="48"/>
  <c r="Q827" i="48"/>
  <c r="V827" i="48"/>
  <c r="W827" i="48"/>
  <c r="X827" i="48"/>
  <c r="O828" i="48"/>
  <c r="P828" i="48"/>
  <c r="Q828" i="48"/>
  <c r="V828" i="48"/>
  <c r="W828" i="48"/>
  <c r="X828" i="48"/>
  <c r="O829" i="48"/>
  <c r="P829" i="48"/>
  <c r="Q829" i="48"/>
  <c r="V829" i="48"/>
  <c r="W829" i="48"/>
  <c r="X829" i="48"/>
  <c r="O830" i="48"/>
  <c r="P830" i="48"/>
  <c r="Q830" i="48"/>
  <c r="V830" i="48"/>
  <c r="W830" i="48"/>
  <c r="X830" i="48"/>
  <c r="O831" i="48"/>
  <c r="P831" i="48"/>
  <c r="Q831" i="48"/>
  <c r="V831" i="48"/>
  <c r="W831" i="48"/>
  <c r="X831" i="48"/>
  <c r="O832" i="48"/>
  <c r="P832" i="48"/>
  <c r="Q832" i="48"/>
  <c r="V832" i="48"/>
  <c r="W832" i="48"/>
  <c r="X832" i="48"/>
  <c r="O833" i="48"/>
  <c r="P833" i="48"/>
  <c r="Q833" i="48"/>
  <c r="V833" i="48"/>
  <c r="W833" i="48"/>
  <c r="X833" i="48"/>
  <c r="O834" i="48"/>
  <c r="P834" i="48"/>
  <c r="Q834" i="48"/>
  <c r="V834" i="48"/>
  <c r="W834" i="48"/>
  <c r="X834" i="48"/>
  <c r="O835" i="48"/>
  <c r="P835" i="48"/>
  <c r="Q835" i="48"/>
  <c r="V835" i="48"/>
  <c r="W835" i="48"/>
  <c r="X835" i="48"/>
  <c r="O836" i="48"/>
  <c r="P836" i="48"/>
  <c r="Q836" i="48"/>
  <c r="V836" i="48"/>
  <c r="W836" i="48"/>
  <c r="X836" i="48"/>
  <c r="O837" i="48"/>
  <c r="P837" i="48"/>
  <c r="Q837" i="48"/>
  <c r="V837" i="48"/>
  <c r="W837" i="48"/>
  <c r="X837" i="48"/>
  <c r="O838" i="48"/>
  <c r="P838" i="48"/>
  <c r="Q838" i="48"/>
  <c r="V838" i="48"/>
  <c r="W838" i="48"/>
  <c r="X838" i="48"/>
  <c r="O839" i="48"/>
  <c r="P839" i="48"/>
  <c r="Q839" i="48"/>
  <c r="V839" i="48"/>
  <c r="W839" i="48"/>
  <c r="X839" i="48"/>
  <c r="O840" i="48"/>
  <c r="P840" i="48"/>
  <c r="Q840" i="48"/>
  <c r="V840" i="48"/>
  <c r="W840" i="48"/>
  <c r="X840" i="48"/>
  <c r="O841" i="48"/>
  <c r="P841" i="48"/>
  <c r="Q841" i="48"/>
  <c r="V841" i="48"/>
  <c r="W841" i="48"/>
  <c r="X841" i="48"/>
  <c r="O842" i="48"/>
  <c r="P842" i="48"/>
  <c r="Q842" i="48"/>
  <c r="V842" i="48"/>
  <c r="W842" i="48"/>
  <c r="X842" i="48"/>
  <c r="O843" i="48"/>
  <c r="P843" i="48"/>
  <c r="Q843" i="48"/>
  <c r="V843" i="48"/>
  <c r="W843" i="48"/>
  <c r="X843" i="48"/>
  <c r="O844" i="48"/>
  <c r="P844" i="48"/>
  <c r="Q844" i="48"/>
  <c r="V844" i="48"/>
  <c r="W844" i="48"/>
  <c r="X844" i="48"/>
  <c r="O845" i="48"/>
  <c r="P845" i="48"/>
  <c r="Q845" i="48"/>
  <c r="V845" i="48"/>
  <c r="W845" i="48"/>
  <c r="X845" i="48"/>
  <c r="O846" i="48"/>
  <c r="P846" i="48"/>
  <c r="Q846" i="48"/>
  <c r="V846" i="48"/>
  <c r="W846" i="48"/>
  <c r="X846" i="48"/>
  <c r="O847" i="48"/>
  <c r="P847" i="48"/>
  <c r="Q847" i="48"/>
  <c r="V847" i="48"/>
  <c r="W847" i="48"/>
  <c r="X847" i="48"/>
  <c r="O848" i="48"/>
  <c r="P848" i="48"/>
  <c r="Q848" i="48"/>
  <c r="V848" i="48"/>
  <c r="W848" i="48"/>
  <c r="X848" i="48"/>
  <c r="O849" i="48"/>
  <c r="P849" i="48"/>
  <c r="Q849" i="48"/>
  <c r="V849" i="48"/>
  <c r="W849" i="48"/>
  <c r="X849" i="48"/>
  <c r="O850" i="48"/>
  <c r="P850" i="48"/>
  <c r="Q850" i="48"/>
  <c r="V850" i="48"/>
  <c r="W850" i="48"/>
  <c r="X850" i="48"/>
  <c r="O851" i="48"/>
  <c r="P851" i="48"/>
  <c r="Q851" i="48"/>
  <c r="V851" i="48"/>
  <c r="W851" i="48"/>
  <c r="X851" i="48"/>
  <c r="O852" i="48"/>
  <c r="P852" i="48"/>
  <c r="Q852" i="48"/>
  <c r="V852" i="48"/>
  <c r="W852" i="48"/>
  <c r="X852" i="48"/>
  <c r="O853" i="48"/>
  <c r="P853" i="48"/>
  <c r="Q853" i="48"/>
  <c r="V853" i="48"/>
  <c r="W853" i="48"/>
  <c r="X853" i="48"/>
  <c r="O854" i="48"/>
  <c r="P854" i="48"/>
  <c r="Q854" i="48"/>
  <c r="V854" i="48"/>
  <c r="W854" i="48"/>
  <c r="X854" i="48"/>
  <c r="O855" i="48"/>
  <c r="P855" i="48"/>
  <c r="Q855" i="48"/>
  <c r="V855" i="48"/>
  <c r="W855" i="48"/>
  <c r="X855" i="48"/>
  <c r="O856" i="48"/>
  <c r="P856" i="48"/>
  <c r="Q856" i="48"/>
  <c r="V856" i="48"/>
  <c r="W856" i="48"/>
  <c r="X856" i="48"/>
  <c r="O857" i="48"/>
  <c r="P857" i="48"/>
  <c r="Q857" i="48"/>
  <c r="V857" i="48"/>
  <c r="W857" i="48"/>
  <c r="X857" i="48"/>
  <c r="O858" i="48"/>
  <c r="P858" i="48"/>
  <c r="Q858" i="48"/>
  <c r="V858" i="48"/>
  <c r="W858" i="48"/>
  <c r="X858" i="48"/>
  <c r="O859" i="48"/>
  <c r="P859" i="48"/>
  <c r="Q859" i="48"/>
  <c r="V859" i="48"/>
  <c r="W859" i="48"/>
  <c r="X859" i="48"/>
  <c r="O860" i="48"/>
  <c r="P860" i="48"/>
  <c r="Q860" i="48"/>
  <c r="V860" i="48"/>
  <c r="W860" i="48"/>
  <c r="X860" i="48"/>
  <c r="O861" i="48"/>
  <c r="P861" i="48"/>
  <c r="Q861" i="48"/>
  <c r="V861" i="48"/>
  <c r="W861" i="48"/>
  <c r="X861" i="48"/>
  <c r="O862" i="48"/>
  <c r="P862" i="48"/>
  <c r="Q862" i="48"/>
  <c r="V862" i="48"/>
  <c r="W862" i="48"/>
  <c r="X862" i="48"/>
  <c r="O863" i="48"/>
  <c r="P863" i="48"/>
  <c r="Q863" i="48"/>
  <c r="V863" i="48"/>
  <c r="W863" i="48"/>
  <c r="X863" i="48"/>
  <c r="O864" i="48"/>
  <c r="P864" i="48"/>
  <c r="Q864" i="48"/>
  <c r="V864" i="48"/>
  <c r="W864" i="48"/>
  <c r="X864" i="48"/>
  <c r="O865" i="48"/>
  <c r="P865" i="48"/>
  <c r="Q865" i="48"/>
  <c r="V865" i="48"/>
  <c r="W865" i="48"/>
  <c r="X865" i="48"/>
  <c r="O866" i="48"/>
  <c r="P866" i="48"/>
  <c r="Q866" i="48"/>
  <c r="V866" i="48"/>
  <c r="W866" i="48"/>
  <c r="X866" i="48"/>
  <c r="O867" i="48"/>
  <c r="P867" i="48"/>
  <c r="Q867" i="48"/>
  <c r="V867" i="48"/>
  <c r="W867" i="48"/>
  <c r="X867" i="48"/>
  <c r="O868" i="48"/>
  <c r="P868" i="48"/>
  <c r="Q868" i="48"/>
  <c r="V868" i="48"/>
  <c r="W868" i="48"/>
  <c r="X868" i="48"/>
  <c r="O869" i="48"/>
  <c r="P869" i="48"/>
  <c r="Q869" i="48"/>
  <c r="V869" i="48"/>
  <c r="W869" i="48"/>
  <c r="X869" i="48"/>
  <c r="O870" i="48"/>
  <c r="P870" i="48"/>
  <c r="Q870" i="48"/>
  <c r="V870" i="48"/>
  <c r="W870" i="48"/>
  <c r="X870" i="48"/>
  <c r="O871" i="48"/>
  <c r="P871" i="48"/>
  <c r="Q871" i="48"/>
  <c r="V871" i="48"/>
  <c r="W871" i="48"/>
  <c r="X871" i="48"/>
  <c r="O872" i="48"/>
  <c r="P872" i="48"/>
  <c r="Q872" i="48"/>
  <c r="V872" i="48"/>
  <c r="W872" i="48"/>
  <c r="X872" i="48"/>
  <c r="O873" i="48"/>
  <c r="P873" i="48"/>
  <c r="Q873" i="48"/>
  <c r="V873" i="48"/>
  <c r="W873" i="48"/>
  <c r="X873" i="48"/>
  <c r="O874" i="48"/>
  <c r="P874" i="48"/>
  <c r="Q874" i="48"/>
  <c r="V874" i="48"/>
  <c r="W874" i="48"/>
  <c r="X874" i="48"/>
  <c r="O875" i="48"/>
  <c r="P875" i="48"/>
  <c r="Q875" i="48"/>
  <c r="V875" i="48"/>
  <c r="W875" i="48"/>
  <c r="X875" i="48"/>
  <c r="O876" i="48"/>
  <c r="P876" i="48"/>
  <c r="Q876" i="48"/>
  <c r="V876" i="48"/>
  <c r="W876" i="48"/>
  <c r="X876" i="48"/>
  <c r="O877" i="48"/>
  <c r="P877" i="48"/>
  <c r="Q877" i="48"/>
  <c r="V877" i="48"/>
  <c r="W877" i="48"/>
  <c r="X877" i="48"/>
  <c r="O878" i="48"/>
  <c r="P878" i="48"/>
  <c r="Q878" i="48"/>
  <c r="V878" i="48"/>
  <c r="W878" i="48"/>
  <c r="X878" i="48"/>
  <c r="O879" i="48"/>
  <c r="P879" i="48"/>
  <c r="Q879" i="48"/>
  <c r="V879" i="48"/>
  <c r="W879" i="48"/>
  <c r="X879" i="48"/>
  <c r="O880" i="48"/>
  <c r="P880" i="48"/>
  <c r="Q880" i="48"/>
  <c r="V880" i="48"/>
  <c r="W880" i="48"/>
  <c r="X880" i="48"/>
  <c r="O881" i="48"/>
  <c r="P881" i="48"/>
  <c r="Q881" i="48"/>
  <c r="V881" i="48"/>
  <c r="W881" i="48"/>
  <c r="X881" i="48"/>
  <c r="O882" i="48"/>
  <c r="P882" i="48"/>
  <c r="Q882" i="48"/>
  <c r="V882" i="48"/>
  <c r="W882" i="48"/>
  <c r="X882" i="48"/>
  <c r="O883" i="48"/>
  <c r="P883" i="48"/>
  <c r="Q883" i="48"/>
  <c r="V883" i="48"/>
  <c r="W883" i="48"/>
  <c r="X883" i="48"/>
  <c r="O884" i="48"/>
  <c r="P884" i="48"/>
  <c r="Q884" i="48"/>
  <c r="V884" i="48"/>
  <c r="W884" i="48"/>
  <c r="X884" i="48"/>
  <c r="O885" i="48"/>
  <c r="P885" i="48"/>
  <c r="Q885" i="48"/>
  <c r="V885" i="48"/>
  <c r="W885" i="48"/>
  <c r="X885" i="48"/>
  <c r="O886" i="48"/>
  <c r="P886" i="48"/>
  <c r="Q886" i="48"/>
  <c r="V886" i="48"/>
  <c r="W886" i="48"/>
  <c r="X886" i="48"/>
  <c r="O887" i="48"/>
  <c r="P887" i="48"/>
  <c r="Q887" i="48"/>
  <c r="V887" i="48"/>
  <c r="W887" i="48"/>
  <c r="X887" i="48"/>
  <c r="O888" i="48"/>
  <c r="P888" i="48"/>
  <c r="Q888" i="48"/>
  <c r="V888" i="48"/>
  <c r="W888" i="48"/>
  <c r="X888" i="48"/>
  <c r="O889" i="48"/>
  <c r="P889" i="48"/>
  <c r="Q889" i="48"/>
  <c r="V889" i="48"/>
  <c r="W889" i="48"/>
  <c r="X889" i="48"/>
  <c r="O890" i="48"/>
  <c r="P890" i="48"/>
  <c r="Q890" i="48"/>
  <c r="V890" i="48"/>
  <c r="W890" i="48"/>
  <c r="X890" i="48"/>
  <c r="O891" i="48"/>
  <c r="P891" i="48"/>
  <c r="Q891" i="48"/>
  <c r="V891" i="48"/>
  <c r="W891" i="48"/>
  <c r="X891" i="48"/>
  <c r="O892" i="48"/>
  <c r="P892" i="48"/>
  <c r="Q892" i="48"/>
  <c r="V892" i="48"/>
  <c r="W892" i="48"/>
  <c r="X892" i="48"/>
  <c r="O893" i="48"/>
  <c r="P893" i="48"/>
  <c r="Q893" i="48"/>
  <c r="V893" i="48"/>
  <c r="W893" i="48"/>
  <c r="X893" i="48"/>
  <c r="O894" i="48"/>
  <c r="P894" i="48"/>
  <c r="Q894" i="48"/>
  <c r="V894" i="48"/>
  <c r="W894" i="48"/>
  <c r="X894" i="48"/>
  <c r="O895" i="48"/>
  <c r="P895" i="48"/>
  <c r="Q895" i="48"/>
  <c r="V895" i="48"/>
  <c r="W895" i="48"/>
  <c r="X895" i="48"/>
  <c r="O896" i="48"/>
  <c r="P896" i="48"/>
  <c r="Q896" i="48"/>
  <c r="V896" i="48"/>
  <c r="W896" i="48"/>
  <c r="X896" i="48"/>
  <c r="O897" i="48"/>
  <c r="P897" i="48"/>
  <c r="Q897" i="48"/>
  <c r="V897" i="48"/>
  <c r="W897" i="48"/>
  <c r="X897" i="48"/>
  <c r="O898" i="48"/>
  <c r="P898" i="48"/>
  <c r="Q898" i="48"/>
  <c r="V898" i="48"/>
  <c r="W898" i="48"/>
  <c r="X898" i="48"/>
  <c r="O899" i="48"/>
  <c r="P899" i="48"/>
  <c r="Q899" i="48"/>
  <c r="V899" i="48"/>
  <c r="W899" i="48"/>
  <c r="X899" i="48"/>
  <c r="O900" i="48"/>
  <c r="P900" i="48"/>
  <c r="Q900" i="48"/>
  <c r="V900" i="48"/>
  <c r="W900" i="48"/>
  <c r="X900" i="48"/>
  <c r="O901" i="48"/>
  <c r="P901" i="48"/>
  <c r="Q901" i="48"/>
  <c r="V901" i="48"/>
  <c r="W901" i="48"/>
  <c r="X901" i="48"/>
  <c r="O902" i="48"/>
  <c r="P902" i="48"/>
  <c r="Q902" i="48"/>
  <c r="V902" i="48"/>
  <c r="W902" i="48"/>
  <c r="X902" i="48"/>
  <c r="O903" i="48"/>
  <c r="P903" i="48"/>
  <c r="Q903" i="48"/>
  <c r="V903" i="48"/>
  <c r="W903" i="48"/>
  <c r="X903" i="48"/>
  <c r="O904" i="48"/>
  <c r="P904" i="48"/>
  <c r="Q904" i="48"/>
  <c r="V904" i="48"/>
  <c r="W904" i="48"/>
  <c r="X904" i="48"/>
  <c r="O905" i="48"/>
  <c r="P905" i="48"/>
  <c r="Q905" i="48"/>
  <c r="V905" i="48"/>
  <c r="W905" i="48"/>
  <c r="X905" i="48"/>
  <c r="O906" i="48"/>
  <c r="P906" i="48"/>
  <c r="Q906" i="48"/>
  <c r="V906" i="48"/>
  <c r="W906" i="48"/>
  <c r="X906" i="48"/>
  <c r="O907" i="48"/>
  <c r="P907" i="48"/>
  <c r="Q907" i="48"/>
  <c r="V907" i="48"/>
  <c r="W907" i="48"/>
  <c r="X907" i="48"/>
  <c r="O908" i="48"/>
  <c r="P908" i="48"/>
  <c r="Q908" i="48"/>
  <c r="V908" i="48"/>
  <c r="W908" i="48"/>
  <c r="X908" i="48"/>
  <c r="O909" i="48"/>
  <c r="P909" i="48"/>
  <c r="Q909" i="48"/>
  <c r="V909" i="48"/>
  <c r="W909" i="48"/>
  <c r="X909" i="48"/>
  <c r="O910" i="48"/>
  <c r="P910" i="48"/>
  <c r="Q910" i="48"/>
  <c r="V910" i="48"/>
  <c r="W910" i="48"/>
  <c r="X910" i="48"/>
  <c r="O911" i="48"/>
  <c r="P911" i="48"/>
  <c r="Q911" i="48"/>
  <c r="V911" i="48"/>
  <c r="W911" i="48"/>
  <c r="X911" i="48"/>
  <c r="O912" i="48"/>
  <c r="P912" i="48"/>
  <c r="Q912" i="48"/>
  <c r="V912" i="48"/>
  <c r="W912" i="48"/>
  <c r="X912" i="48"/>
  <c r="O913" i="48"/>
  <c r="P913" i="48"/>
  <c r="Q913" i="48"/>
  <c r="V913" i="48"/>
  <c r="W913" i="48"/>
  <c r="X913" i="48"/>
  <c r="O914" i="48"/>
  <c r="P914" i="48"/>
  <c r="Q914" i="48"/>
  <c r="V914" i="48"/>
  <c r="W914" i="48"/>
  <c r="X914" i="48"/>
  <c r="O915" i="48"/>
  <c r="P915" i="48"/>
  <c r="Q915" i="48"/>
  <c r="V915" i="48"/>
  <c r="W915" i="48"/>
  <c r="X915" i="48"/>
  <c r="O916" i="48"/>
  <c r="P916" i="48"/>
  <c r="Q916" i="48"/>
  <c r="V916" i="48"/>
  <c r="W916" i="48"/>
  <c r="X916" i="48"/>
  <c r="O917" i="48"/>
  <c r="P917" i="48"/>
  <c r="Q917" i="48"/>
  <c r="V917" i="48"/>
  <c r="W917" i="48"/>
  <c r="X917" i="48"/>
  <c r="O918" i="48"/>
  <c r="P918" i="48"/>
  <c r="Q918" i="48"/>
  <c r="V918" i="48"/>
  <c r="W918" i="48"/>
  <c r="X918" i="48"/>
  <c r="O919" i="48"/>
  <c r="P919" i="48"/>
  <c r="Q919" i="48"/>
  <c r="V919" i="48"/>
  <c r="W919" i="48"/>
  <c r="X919" i="48"/>
  <c r="O920" i="48"/>
  <c r="P920" i="48"/>
  <c r="Q920" i="48"/>
  <c r="V920" i="48"/>
  <c r="W920" i="48"/>
  <c r="X920" i="48"/>
  <c r="O921" i="48"/>
  <c r="P921" i="48"/>
  <c r="Q921" i="48"/>
  <c r="V921" i="48"/>
  <c r="W921" i="48"/>
  <c r="X921" i="48"/>
  <c r="O922" i="48"/>
  <c r="P922" i="48"/>
  <c r="Q922" i="48"/>
  <c r="V922" i="48"/>
  <c r="W922" i="48"/>
  <c r="X922" i="48"/>
  <c r="O923" i="48"/>
  <c r="P923" i="48"/>
  <c r="Q923" i="48"/>
  <c r="V923" i="48"/>
  <c r="W923" i="48"/>
  <c r="X923" i="48"/>
  <c r="O924" i="48"/>
  <c r="P924" i="48"/>
  <c r="Q924" i="48"/>
  <c r="V924" i="48"/>
  <c r="W924" i="48"/>
  <c r="X924" i="48"/>
  <c r="O925" i="48"/>
  <c r="P925" i="48"/>
  <c r="Q925" i="48"/>
  <c r="V925" i="48"/>
  <c r="W925" i="48"/>
  <c r="X925" i="48"/>
  <c r="O926" i="48"/>
  <c r="P926" i="48"/>
  <c r="Q926" i="48"/>
  <c r="V926" i="48"/>
  <c r="W926" i="48"/>
  <c r="X926" i="48"/>
  <c r="O927" i="48"/>
  <c r="P927" i="48"/>
  <c r="Q927" i="48"/>
  <c r="V927" i="48"/>
  <c r="W927" i="48"/>
  <c r="X927" i="48"/>
  <c r="O928" i="48"/>
  <c r="P928" i="48"/>
  <c r="Q928" i="48"/>
  <c r="V928" i="48"/>
  <c r="W928" i="48"/>
  <c r="X928" i="48"/>
  <c r="O929" i="48"/>
  <c r="P929" i="48"/>
  <c r="Q929" i="48"/>
  <c r="V929" i="48"/>
  <c r="W929" i="48"/>
  <c r="X929" i="48"/>
  <c r="O930" i="48"/>
  <c r="P930" i="48"/>
  <c r="Q930" i="48"/>
  <c r="V930" i="48"/>
  <c r="W930" i="48"/>
  <c r="X930" i="48"/>
  <c r="O931" i="48"/>
  <c r="P931" i="48"/>
  <c r="Q931" i="48"/>
  <c r="V931" i="48"/>
  <c r="W931" i="48"/>
  <c r="X931" i="48"/>
  <c r="O932" i="48"/>
  <c r="P932" i="48"/>
  <c r="Q932" i="48"/>
  <c r="V932" i="48"/>
  <c r="W932" i="48"/>
  <c r="X932" i="48"/>
  <c r="O933" i="48"/>
  <c r="P933" i="48"/>
  <c r="Q933" i="48"/>
  <c r="V933" i="48"/>
  <c r="W933" i="48"/>
  <c r="X933" i="48"/>
  <c r="O934" i="48"/>
  <c r="P934" i="48"/>
  <c r="Q934" i="48"/>
  <c r="V934" i="48"/>
  <c r="W934" i="48"/>
  <c r="X934" i="48"/>
  <c r="O935" i="48"/>
  <c r="P935" i="48"/>
  <c r="Q935" i="48"/>
  <c r="V935" i="48"/>
  <c r="W935" i="48"/>
  <c r="X935" i="48"/>
  <c r="O936" i="48"/>
  <c r="P936" i="48"/>
  <c r="Q936" i="48"/>
  <c r="V936" i="48"/>
  <c r="W936" i="48"/>
  <c r="X936" i="48"/>
  <c r="O937" i="48"/>
  <c r="P937" i="48"/>
  <c r="Q937" i="48"/>
  <c r="V937" i="48"/>
  <c r="W937" i="48"/>
  <c r="X937" i="48"/>
  <c r="O938" i="48"/>
  <c r="P938" i="48"/>
  <c r="Q938" i="48"/>
  <c r="V938" i="48"/>
  <c r="W938" i="48"/>
  <c r="X938" i="48"/>
  <c r="O939" i="48"/>
  <c r="P939" i="48"/>
  <c r="Q939" i="48"/>
  <c r="V939" i="48"/>
  <c r="W939" i="48"/>
  <c r="X939" i="48"/>
  <c r="O940" i="48"/>
  <c r="P940" i="48"/>
  <c r="Q940" i="48"/>
  <c r="V940" i="48"/>
  <c r="W940" i="48"/>
  <c r="X940" i="48"/>
  <c r="O941" i="48"/>
  <c r="P941" i="48"/>
  <c r="Q941" i="48"/>
  <c r="V941" i="48"/>
  <c r="W941" i="48"/>
  <c r="X941" i="48"/>
  <c r="O942" i="48"/>
  <c r="P942" i="48"/>
  <c r="Q942" i="48"/>
  <c r="V942" i="48"/>
  <c r="W942" i="48"/>
  <c r="X942" i="48"/>
  <c r="O943" i="48"/>
  <c r="P943" i="48"/>
  <c r="Q943" i="48"/>
  <c r="V943" i="48"/>
  <c r="W943" i="48"/>
  <c r="X943" i="48"/>
  <c r="O944" i="48"/>
  <c r="P944" i="48"/>
  <c r="Q944" i="48"/>
  <c r="V944" i="48"/>
  <c r="W944" i="48"/>
  <c r="X944" i="48"/>
  <c r="O945" i="48"/>
  <c r="P945" i="48"/>
  <c r="Q945" i="48"/>
  <c r="V945" i="48"/>
  <c r="W945" i="48"/>
  <c r="X945" i="48"/>
  <c r="O946" i="48"/>
  <c r="P946" i="48"/>
  <c r="Q946" i="48"/>
  <c r="V946" i="48"/>
  <c r="W946" i="48"/>
  <c r="X946" i="48"/>
  <c r="O947" i="48"/>
  <c r="P947" i="48"/>
  <c r="Q947" i="48"/>
  <c r="V947" i="48"/>
  <c r="W947" i="48"/>
  <c r="X947" i="48"/>
  <c r="O948" i="48"/>
  <c r="P948" i="48"/>
  <c r="Q948" i="48"/>
  <c r="V948" i="48"/>
  <c r="W948" i="48"/>
  <c r="X948" i="48"/>
  <c r="O949" i="48"/>
  <c r="P949" i="48"/>
  <c r="Q949" i="48"/>
  <c r="V949" i="48"/>
  <c r="W949" i="48"/>
  <c r="X949" i="48"/>
  <c r="O950" i="48"/>
  <c r="P950" i="48"/>
  <c r="Q950" i="48"/>
  <c r="V950" i="48"/>
  <c r="W950" i="48"/>
  <c r="X950" i="48"/>
  <c r="O951" i="48"/>
  <c r="P951" i="48"/>
  <c r="Q951" i="48"/>
  <c r="V951" i="48"/>
  <c r="W951" i="48"/>
  <c r="X951" i="48"/>
  <c r="O952" i="48"/>
  <c r="P952" i="48"/>
  <c r="Q952" i="48"/>
  <c r="V952" i="48"/>
  <c r="W952" i="48"/>
  <c r="X952" i="48"/>
  <c r="O953" i="48"/>
  <c r="P953" i="48"/>
  <c r="Q953" i="48"/>
  <c r="V953" i="48"/>
  <c r="W953" i="48"/>
  <c r="X953" i="48"/>
  <c r="O954" i="48"/>
  <c r="P954" i="48"/>
  <c r="Q954" i="48"/>
  <c r="V954" i="48"/>
  <c r="W954" i="48"/>
  <c r="X954" i="48"/>
  <c r="O955" i="48"/>
  <c r="P955" i="48"/>
  <c r="Q955" i="48"/>
  <c r="V955" i="48"/>
  <c r="W955" i="48"/>
  <c r="X955" i="48"/>
  <c r="O956" i="48"/>
  <c r="P956" i="48"/>
  <c r="Q956" i="48"/>
  <c r="V956" i="48"/>
  <c r="W956" i="48"/>
  <c r="X956" i="48"/>
  <c r="O957" i="48"/>
  <c r="P957" i="48"/>
  <c r="Q957" i="48"/>
  <c r="V957" i="48"/>
  <c r="W957" i="48"/>
  <c r="X957" i="48"/>
  <c r="O958" i="48"/>
  <c r="P958" i="48"/>
  <c r="Q958" i="48"/>
  <c r="V958" i="48"/>
  <c r="W958" i="48"/>
  <c r="X958" i="48"/>
  <c r="O959" i="48"/>
  <c r="P959" i="48"/>
  <c r="Q959" i="48"/>
  <c r="V959" i="48"/>
  <c r="W959" i="48"/>
  <c r="X959" i="48"/>
  <c r="O960" i="48"/>
  <c r="P960" i="48"/>
  <c r="Q960" i="48"/>
  <c r="V960" i="48"/>
  <c r="W960" i="48"/>
  <c r="X960" i="48"/>
  <c r="O961" i="48"/>
  <c r="P961" i="48"/>
  <c r="Q961" i="48"/>
  <c r="V961" i="48"/>
  <c r="W961" i="48"/>
  <c r="X961" i="48"/>
  <c r="O962" i="48"/>
  <c r="P962" i="48"/>
  <c r="Q962" i="48"/>
  <c r="V962" i="48"/>
  <c r="W962" i="48"/>
  <c r="X962" i="48"/>
  <c r="O963" i="48"/>
  <c r="P963" i="48"/>
  <c r="Q963" i="48"/>
  <c r="V963" i="48"/>
  <c r="W963" i="48"/>
  <c r="X963" i="48"/>
  <c r="O964" i="48"/>
  <c r="P964" i="48"/>
  <c r="Q964" i="48"/>
  <c r="V964" i="48"/>
  <c r="W964" i="48"/>
  <c r="X964" i="48"/>
  <c r="O965" i="48"/>
  <c r="P965" i="48"/>
  <c r="Q965" i="48"/>
  <c r="V965" i="48"/>
  <c r="W965" i="48"/>
  <c r="X965" i="48"/>
  <c r="O966" i="48"/>
  <c r="P966" i="48"/>
  <c r="Q966" i="48"/>
  <c r="V966" i="48"/>
  <c r="W966" i="48"/>
  <c r="X966" i="48"/>
  <c r="O967" i="48"/>
  <c r="P967" i="48"/>
  <c r="Q967" i="48"/>
  <c r="V967" i="48"/>
  <c r="W967" i="48"/>
  <c r="X967" i="48"/>
  <c r="O968" i="48"/>
  <c r="P968" i="48"/>
  <c r="Q968" i="48"/>
  <c r="V968" i="48"/>
  <c r="W968" i="48"/>
  <c r="X968" i="48"/>
  <c r="O969" i="48"/>
  <c r="P969" i="48"/>
  <c r="Q969" i="48"/>
  <c r="V969" i="48"/>
  <c r="W969" i="48"/>
  <c r="X969" i="48"/>
  <c r="O970" i="48"/>
  <c r="P970" i="48"/>
  <c r="Q970" i="48"/>
  <c r="V970" i="48"/>
  <c r="W970" i="48"/>
  <c r="X970" i="48"/>
  <c r="O971" i="48"/>
  <c r="P971" i="48"/>
  <c r="Q971" i="48"/>
  <c r="V971" i="48"/>
  <c r="W971" i="48"/>
  <c r="X971" i="48"/>
  <c r="O972" i="48"/>
  <c r="P972" i="48"/>
  <c r="Q972" i="48"/>
  <c r="V972" i="48"/>
  <c r="W972" i="48"/>
  <c r="X972" i="48"/>
  <c r="O973" i="48"/>
  <c r="P973" i="48"/>
  <c r="Q973" i="48"/>
  <c r="V973" i="48"/>
  <c r="W973" i="48"/>
  <c r="X973" i="48"/>
  <c r="O974" i="48"/>
  <c r="P974" i="48"/>
  <c r="Q974" i="48"/>
  <c r="V974" i="48"/>
  <c r="W974" i="48"/>
  <c r="X974" i="48"/>
  <c r="O975" i="48"/>
  <c r="P975" i="48"/>
  <c r="Q975" i="48"/>
  <c r="V975" i="48"/>
  <c r="W975" i="48"/>
  <c r="X975" i="48"/>
  <c r="O976" i="48"/>
  <c r="P976" i="48"/>
  <c r="Q976" i="48"/>
  <c r="V976" i="48"/>
  <c r="W976" i="48"/>
  <c r="X976" i="48"/>
  <c r="O977" i="48"/>
  <c r="P977" i="48"/>
  <c r="Q977" i="48"/>
  <c r="V977" i="48"/>
  <c r="W977" i="48"/>
  <c r="X977" i="48"/>
  <c r="O978" i="48"/>
  <c r="P978" i="48"/>
  <c r="Q978" i="48"/>
  <c r="V978" i="48"/>
  <c r="W978" i="48"/>
  <c r="X978" i="48"/>
  <c r="O979" i="48"/>
  <c r="P979" i="48"/>
  <c r="Q979" i="48"/>
  <c r="V979" i="48"/>
  <c r="W979" i="48"/>
  <c r="X979" i="48"/>
  <c r="O980" i="48"/>
  <c r="P980" i="48"/>
  <c r="Q980" i="48"/>
  <c r="V980" i="48"/>
  <c r="W980" i="48"/>
  <c r="X980" i="48"/>
  <c r="O981" i="48"/>
  <c r="P981" i="48"/>
  <c r="Q981" i="48"/>
  <c r="V981" i="48"/>
  <c r="W981" i="48"/>
  <c r="X981" i="48"/>
  <c r="O982" i="48"/>
  <c r="P982" i="48"/>
  <c r="Q982" i="48"/>
  <c r="V982" i="48"/>
  <c r="W982" i="48"/>
  <c r="X982" i="48"/>
  <c r="O983" i="48"/>
  <c r="P983" i="48"/>
  <c r="Q983" i="48"/>
  <c r="V983" i="48"/>
  <c r="W983" i="48"/>
  <c r="X983" i="48"/>
  <c r="O984" i="48"/>
  <c r="P984" i="48"/>
  <c r="Q984" i="48"/>
  <c r="V984" i="48"/>
  <c r="W984" i="48"/>
  <c r="X984" i="48"/>
  <c r="O985" i="48"/>
  <c r="P985" i="48"/>
  <c r="Q985" i="48"/>
  <c r="V985" i="48"/>
  <c r="W985" i="48"/>
  <c r="X985" i="48"/>
  <c r="O986" i="48"/>
  <c r="P986" i="48"/>
  <c r="Q986" i="48"/>
  <c r="V986" i="48"/>
  <c r="W986" i="48"/>
  <c r="X986" i="48"/>
  <c r="O987" i="48"/>
  <c r="P987" i="48"/>
  <c r="Q987" i="48"/>
  <c r="V987" i="48"/>
  <c r="W987" i="48"/>
  <c r="X987" i="48"/>
  <c r="O988" i="48"/>
  <c r="P988" i="48"/>
  <c r="Q988" i="48"/>
  <c r="V988" i="48"/>
  <c r="W988" i="48"/>
  <c r="X988" i="48"/>
  <c r="O989" i="48"/>
  <c r="P989" i="48"/>
  <c r="Q989" i="48"/>
  <c r="V989" i="48"/>
  <c r="W989" i="48"/>
  <c r="X989" i="48"/>
  <c r="O990" i="48"/>
  <c r="P990" i="48"/>
  <c r="Q990" i="48"/>
  <c r="V990" i="48"/>
  <c r="W990" i="48"/>
  <c r="X990" i="48"/>
  <c r="O991" i="48"/>
  <c r="P991" i="48"/>
  <c r="Q991" i="48"/>
  <c r="V991" i="48"/>
  <c r="W991" i="48"/>
  <c r="X991" i="48"/>
  <c r="O992" i="48"/>
  <c r="P992" i="48"/>
  <c r="Q992" i="48"/>
  <c r="V992" i="48"/>
  <c r="W992" i="48"/>
  <c r="X992" i="48"/>
  <c r="O993" i="48"/>
  <c r="P993" i="48"/>
  <c r="Q993" i="48"/>
  <c r="V993" i="48"/>
  <c r="W993" i="48"/>
  <c r="X993" i="48"/>
  <c r="O994" i="48"/>
  <c r="P994" i="48"/>
  <c r="Q994" i="48"/>
  <c r="V994" i="48"/>
  <c r="W994" i="48"/>
  <c r="X994" i="48"/>
  <c r="O995" i="48"/>
  <c r="P995" i="48"/>
  <c r="Q995" i="48"/>
  <c r="V995" i="48"/>
  <c r="W995" i="48"/>
  <c r="X995" i="48"/>
  <c r="O996" i="48"/>
  <c r="P996" i="48"/>
  <c r="Q996" i="48"/>
  <c r="V996" i="48"/>
  <c r="W996" i="48"/>
  <c r="X996" i="48"/>
  <c r="O997" i="48"/>
  <c r="P997" i="48"/>
  <c r="Q997" i="48"/>
  <c r="V997" i="48"/>
  <c r="W997" i="48"/>
  <c r="X997" i="48"/>
  <c r="O998" i="48"/>
  <c r="P998" i="48"/>
  <c r="Q998" i="48"/>
  <c r="V998" i="48"/>
  <c r="W998" i="48"/>
  <c r="X998" i="48"/>
  <c r="O999" i="48"/>
  <c r="P999" i="48"/>
  <c r="Q999" i="48"/>
  <c r="V999" i="48"/>
  <c r="W999" i="48"/>
  <c r="X999" i="48"/>
  <c r="O1000" i="48"/>
  <c r="P1000" i="48"/>
  <c r="Q1000" i="48"/>
  <c r="V1000" i="48"/>
  <c r="W1000" i="48"/>
  <c r="X1000" i="48"/>
  <c r="O1001" i="48"/>
  <c r="P1001" i="48"/>
  <c r="Q1001" i="48"/>
  <c r="V1001" i="48"/>
  <c r="W1001" i="48"/>
  <c r="X1001" i="48"/>
  <c r="O1002" i="48"/>
  <c r="P1002" i="48"/>
  <c r="Q1002" i="48"/>
  <c r="V1002" i="48"/>
  <c r="W1002" i="48"/>
  <c r="X1002" i="48"/>
  <c r="O1003" i="48"/>
  <c r="P1003" i="48"/>
  <c r="Q1003" i="48"/>
  <c r="V1003" i="48"/>
  <c r="W1003" i="48"/>
  <c r="X1003" i="48"/>
  <c r="O1004" i="48"/>
  <c r="P1004" i="48"/>
  <c r="Q1004" i="48"/>
  <c r="V1004" i="48"/>
  <c r="W1004" i="48"/>
  <c r="X1004" i="48"/>
  <c r="O1005" i="48"/>
  <c r="P1005" i="48"/>
  <c r="Q1005" i="48"/>
  <c r="V1005" i="48"/>
  <c r="W1005" i="48"/>
  <c r="X1005" i="48"/>
  <c r="O1006" i="48"/>
  <c r="P1006" i="48"/>
  <c r="Q1006" i="48"/>
  <c r="V1006" i="48"/>
  <c r="W1006" i="48"/>
  <c r="X1006" i="48"/>
  <c r="O1007" i="48"/>
  <c r="P1007" i="48"/>
  <c r="Q1007" i="48"/>
  <c r="V1007" i="48"/>
  <c r="W1007" i="48"/>
  <c r="X1007" i="48"/>
  <c r="O1008" i="48"/>
  <c r="P1008" i="48"/>
  <c r="Q1008" i="48"/>
  <c r="V1008" i="48"/>
  <c r="W1008" i="48"/>
  <c r="X1008" i="48"/>
  <c r="O1009" i="48"/>
  <c r="P1009" i="48"/>
  <c r="Q1009" i="48"/>
  <c r="V1009" i="48"/>
  <c r="W1009" i="48"/>
  <c r="X1009" i="48"/>
  <c r="O1010" i="48"/>
  <c r="P1010" i="48"/>
  <c r="Q1010" i="48"/>
  <c r="V1010" i="48"/>
  <c r="W1010" i="48"/>
  <c r="X1010" i="48"/>
  <c r="O1011" i="48"/>
  <c r="P1011" i="48"/>
  <c r="Q1011" i="48"/>
  <c r="V1011" i="48"/>
  <c r="W1011" i="48"/>
  <c r="X1011" i="48"/>
  <c r="O1012" i="48"/>
  <c r="P1012" i="48"/>
  <c r="Q1012" i="48"/>
  <c r="V1012" i="48"/>
  <c r="W1012" i="48"/>
  <c r="X1012" i="48"/>
  <c r="O1013" i="48"/>
  <c r="P1013" i="48"/>
  <c r="Q1013" i="48"/>
  <c r="V1013" i="48"/>
  <c r="W1013" i="48"/>
  <c r="X1013" i="48"/>
  <c r="O1014" i="48"/>
  <c r="P1014" i="48"/>
  <c r="Q1014" i="48"/>
  <c r="V1014" i="48"/>
  <c r="W1014" i="48"/>
  <c r="X1014" i="48"/>
  <c r="O1015" i="48"/>
  <c r="P1015" i="48"/>
  <c r="Q1015" i="48"/>
  <c r="V1015" i="48"/>
  <c r="W1015" i="48"/>
  <c r="X1015" i="48"/>
  <c r="O1016" i="48"/>
  <c r="P1016" i="48"/>
  <c r="Q1016" i="48"/>
  <c r="V1016" i="48"/>
  <c r="W1016" i="48"/>
  <c r="X1016" i="48"/>
  <c r="O1017" i="48"/>
  <c r="P1017" i="48"/>
  <c r="Q1017" i="48"/>
  <c r="V1017" i="48"/>
  <c r="W1017" i="48"/>
  <c r="X1017" i="48"/>
  <c r="O1018" i="48"/>
  <c r="P1018" i="48"/>
  <c r="Q1018" i="48"/>
  <c r="V1018" i="48"/>
  <c r="W1018" i="48"/>
  <c r="X1018" i="48"/>
  <c r="O1019" i="48"/>
  <c r="P1019" i="48"/>
  <c r="Q1019" i="48"/>
  <c r="V1019" i="48"/>
  <c r="W1019" i="48"/>
  <c r="X1019" i="48"/>
  <c r="O1020" i="48"/>
  <c r="P1020" i="48"/>
  <c r="Q1020" i="48"/>
  <c r="V1020" i="48"/>
  <c r="W1020" i="48"/>
  <c r="X1020" i="48"/>
  <c r="O1021" i="48"/>
  <c r="P1021" i="48"/>
  <c r="Q1021" i="48"/>
  <c r="V1021" i="48"/>
  <c r="W1021" i="48"/>
  <c r="X1021" i="48"/>
  <c r="O1022" i="48"/>
  <c r="P1022" i="48"/>
  <c r="Q1022" i="48"/>
  <c r="V1022" i="48"/>
  <c r="W1022" i="48"/>
  <c r="X1022" i="48"/>
  <c r="O1023" i="48"/>
  <c r="P1023" i="48"/>
  <c r="Q1023" i="48"/>
  <c r="V1023" i="48"/>
  <c r="W1023" i="48"/>
  <c r="X1023" i="48"/>
  <c r="O1024" i="48"/>
  <c r="P1024" i="48"/>
  <c r="Q1024" i="48"/>
  <c r="V1024" i="48"/>
  <c r="W1024" i="48"/>
  <c r="X1024" i="48"/>
  <c r="O1025" i="48"/>
  <c r="P1025" i="48"/>
  <c r="Q1025" i="48"/>
  <c r="V1025" i="48"/>
  <c r="W1025" i="48"/>
  <c r="X1025" i="48"/>
  <c r="O1026" i="48"/>
  <c r="P1026" i="48"/>
  <c r="Q1026" i="48"/>
  <c r="V1026" i="48"/>
  <c r="W1026" i="48"/>
  <c r="X1026" i="48"/>
  <c r="O1027" i="48"/>
  <c r="P1027" i="48"/>
  <c r="Q1027" i="48"/>
  <c r="V1027" i="48"/>
  <c r="W1027" i="48"/>
  <c r="X1027" i="48"/>
  <c r="O1028" i="48"/>
  <c r="P1028" i="48"/>
  <c r="Q1028" i="48"/>
  <c r="V1028" i="48"/>
  <c r="W1028" i="48"/>
  <c r="X1028" i="48"/>
  <c r="O1029" i="48"/>
  <c r="P1029" i="48"/>
  <c r="Q1029" i="48"/>
  <c r="V1029" i="48"/>
  <c r="W1029" i="48"/>
  <c r="X1029" i="48"/>
  <c r="O1030" i="48"/>
  <c r="P1030" i="48"/>
  <c r="Q1030" i="48"/>
  <c r="V1030" i="48"/>
  <c r="W1030" i="48"/>
  <c r="X1030" i="48"/>
  <c r="O1031" i="48"/>
  <c r="P1031" i="48"/>
  <c r="Q1031" i="48"/>
  <c r="V1031" i="48"/>
  <c r="W1031" i="48"/>
  <c r="X1031" i="48"/>
  <c r="O1032" i="48"/>
  <c r="P1032" i="48"/>
  <c r="Q1032" i="48"/>
  <c r="V1032" i="48"/>
  <c r="W1032" i="48"/>
  <c r="X1032" i="48"/>
  <c r="O1033" i="48"/>
  <c r="P1033" i="48"/>
  <c r="Q1033" i="48"/>
  <c r="V1033" i="48"/>
  <c r="W1033" i="48"/>
  <c r="X1033" i="48"/>
  <c r="O1034" i="48"/>
  <c r="P1034" i="48"/>
  <c r="Q1034" i="48"/>
  <c r="V1034" i="48"/>
  <c r="W1034" i="48"/>
  <c r="X1034" i="48"/>
  <c r="O1035" i="48"/>
  <c r="P1035" i="48"/>
  <c r="Q1035" i="48"/>
  <c r="V1035" i="48"/>
  <c r="W1035" i="48"/>
  <c r="X1035" i="48"/>
  <c r="O1036" i="48"/>
  <c r="P1036" i="48"/>
  <c r="Q1036" i="48"/>
  <c r="V1036" i="48"/>
  <c r="W1036" i="48"/>
  <c r="X1036" i="48"/>
  <c r="O1037" i="48"/>
  <c r="P1037" i="48"/>
  <c r="Q1037" i="48"/>
  <c r="V1037" i="48"/>
  <c r="W1037" i="48"/>
  <c r="X1037" i="48"/>
  <c r="O1038" i="48"/>
  <c r="P1038" i="48"/>
  <c r="Q1038" i="48"/>
  <c r="V1038" i="48"/>
  <c r="W1038" i="48"/>
  <c r="X1038" i="48"/>
  <c r="O1039" i="48"/>
  <c r="P1039" i="48"/>
  <c r="Q1039" i="48"/>
  <c r="V1039" i="48"/>
  <c r="W1039" i="48"/>
  <c r="X1039" i="48"/>
  <c r="O1040" i="48"/>
  <c r="P1040" i="48"/>
  <c r="Q1040" i="48"/>
  <c r="V1040" i="48"/>
  <c r="W1040" i="48"/>
  <c r="X1040" i="48"/>
  <c r="O1041" i="48"/>
  <c r="P1041" i="48"/>
  <c r="Q1041" i="48"/>
  <c r="V1041" i="48"/>
  <c r="W1041" i="48"/>
  <c r="X1041" i="48"/>
  <c r="O1042" i="48"/>
  <c r="P1042" i="48"/>
  <c r="Q1042" i="48"/>
  <c r="V1042" i="48"/>
  <c r="W1042" i="48"/>
  <c r="X1042" i="48"/>
  <c r="O1043" i="48"/>
  <c r="P1043" i="48"/>
  <c r="Q1043" i="48"/>
  <c r="V1043" i="48"/>
  <c r="W1043" i="48"/>
  <c r="X1043" i="48"/>
  <c r="O1044" i="48"/>
  <c r="P1044" i="48"/>
  <c r="Q1044" i="48"/>
  <c r="V1044" i="48"/>
  <c r="W1044" i="48"/>
  <c r="X1044" i="48"/>
  <c r="O1045" i="48"/>
  <c r="P1045" i="48"/>
  <c r="Q1045" i="48"/>
  <c r="V1045" i="48"/>
  <c r="W1045" i="48"/>
  <c r="X1045" i="48"/>
  <c r="O1046" i="48"/>
  <c r="P1046" i="48"/>
  <c r="Q1046" i="48"/>
  <c r="V1046" i="48"/>
  <c r="W1046" i="48"/>
  <c r="X1046" i="48"/>
  <c r="O1047" i="48"/>
  <c r="P1047" i="48"/>
  <c r="Q1047" i="48"/>
  <c r="V1047" i="48"/>
  <c r="W1047" i="48"/>
  <c r="X1047" i="48"/>
  <c r="O1048" i="48"/>
  <c r="P1048" i="48"/>
  <c r="Q1048" i="48"/>
  <c r="V1048" i="48"/>
  <c r="W1048" i="48"/>
  <c r="X1048" i="48"/>
  <c r="O1049" i="48"/>
  <c r="P1049" i="48"/>
  <c r="Q1049" i="48"/>
  <c r="V1049" i="48"/>
  <c r="W1049" i="48"/>
  <c r="X1049" i="48"/>
  <c r="O1050" i="48"/>
  <c r="P1050" i="48"/>
  <c r="Q1050" i="48"/>
  <c r="V1050" i="48"/>
  <c r="W1050" i="48"/>
  <c r="X1050" i="48"/>
  <c r="O1051" i="48"/>
  <c r="P1051" i="48"/>
  <c r="Q1051" i="48"/>
  <c r="V1051" i="48"/>
  <c r="W1051" i="48"/>
  <c r="X1051" i="48"/>
  <c r="O1052" i="48"/>
  <c r="P1052" i="48"/>
  <c r="Q1052" i="48"/>
  <c r="V1052" i="48"/>
  <c r="W1052" i="48"/>
  <c r="X1052" i="48"/>
  <c r="O1053" i="48"/>
  <c r="P1053" i="48"/>
  <c r="Q1053" i="48"/>
  <c r="V1053" i="48"/>
  <c r="W1053" i="48"/>
  <c r="X1053" i="48"/>
  <c r="O1054" i="48"/>
  <c r="P1054" i="48"/>
  <c r="Q1054" i="48"/>
  <c r="V1054" i="48"/>
  <c r="W1054" i="48"/>
  <c r="X1054" i="48"/>
  <c r="O1055" i="48"/>
  <c r="P1055" i="48"/>
  <c r="Q1055" i="48"/>
  <c r="V1055" i="48"/>
  <c r="W1055" i="48"/>
  <c r="X1055" i="48"/>
  <c r="O1056" i="48"/>
  <c r="P1056" i="48"/>
  <c r="Q1056" i="48"/>
  <c r="V1056" i="48"/>
  <c r="W1056" i="48"/>
  <c r="X1056" i="48"/>
  <c r="O1057" i="48"/>
  <c r="P1057" i="48"/>
  <c r="Q1057" i="48"/>
  <c r="V1057" i="48"/>
  <c r="W1057" i="48"/>
  <c r="X1057" i="48"/>
  <c r="O1058" i="48"/>
  <c r="P1058" i="48"/>
  <c r="Q1058" i="48"/>
  <c r="V1058" i="48"/>
  <c r="W1058" i="48"/>
  <c r="X1058" i="48"/>
  <c r="O1059" i="48"/>
  <c r="P1059" i="48"/>
  <c r="Q1059" i="48"/>
  <c r="V1059" i="48"/>
  <c r="W1059" i="48"/>
  <c r="X1059" i="48"/>
  <c r="O1060" i="48"/>
  <c r="P1060" i="48"/>
  <c r="Q1060" i="48"/>
  <c r="V1060" i="48"/>
  <c r="W1060" i="48"/>
  <c r="X1060" i="48"/>
  <c r="O1061" i="48"/>
  <c r="P1061" i="48"/>
  <c r="Q1061" i="48"/>
  <c r="V1061" i="48"/>
  <c r="W1061" i="48"/>
  <c r="X1061" i="48"/>
  <c r="O1062" i="48"/>
  <c r="P1062" i="48"/>
  <c r="Q1062" i="48"/>
  <c r="V1062" i="48"/>
  <c r="W1062" i="48"/>
  <c r="X1062" i="48"/>
  <c r="O1063" i="48"/>
  <c r="P1063" i="48"/>
  <c r="Q1063" i="48"/>
  <c r="V1063" i="48"/>
  <c r="W1063" i="48"/>
  <c r="X1063" i="48"/>
  <c r="O1064" i="48"/>
  <c r="P1064" i="48"/>
  <c r="Q1064" i="48"/>
  <c r="V1064" i="48"/>
  <c r="W1064" i="48"/>
  <c r="X1064" i="48"/>
  <c r="O1065" i="48"/>
  <c r="P1065" i="48"/>
  <c r="Q1065" i="48"/>
  <c r="V1065" i="48"/>
  <c r="W1065" i="48"/>
  <c r="X1065" i="48"/>
  <c r="O1066" i="48"/>
  <c r="P1066" i="48"/>
  <c r="Q1066" i="48"/>
  <c r="V1066" i="48"/>
  <c r="W1066" i="48"/>
  <c r="X1066" i="48"/>
  <c r="O1067" i="48"/>
  <c r="P1067" i="48"/>
  <c r="Q1067" i="48"/>
  <c r="V1067" i="48"/>
  <c r="W1067" i="48"/>
  <c r="X1067" i="48"/>
  <c r="O1068" i="48"/>
  <c r="P1068" i="48"/>
  <c r="Q1068" i="48"/>
  <c r="V1068" i="48"/>
  <c r="W1068" i="48"/>
  <c r="X1068" i="48"/>
  <c r="O1069" i="48"/>
  <c r="P1069" i="48"/>
  <c r="Q1069" i="48"/>
  <c r="V1069" i="48"/>
  <c r="W1069" i="48"/>
  <c r="X1069" i="48"/>
  <c r="O1070" i="48"/>
  <c r="P1070" i="48"/>
  <c r="Q1070" i="48"/>
  <c r="V1070" i="48"/>
  <c r="W1070" i="48"/>
  <c r="X1070" i="48"/>
  <c r="O1071" i="48"/>
  <c r="P1071" i="48"/>
  <c r="Q1071" i="48"/>
  <c r="V1071" i="48"/>
  <c r="W1071" i="48"/>
  <c r="X1071" i="48"/>
  <c r="O1072" i="48"/>
  <c r="P1072" i="48"/>
  <c r="Q1072" i="48"/>
  <c r="V1072" i="48"/>
  <c r="W1072" i="48"/>
  <c r="X1072" i="48"/>
  <c r="O1073" i="48"/>
  <c r="P1073" i="48"/>
  <c r="Q1073" i="48"/>
  <c r="V1073" i="48"/>
  <c r="W1073" i="48"/>
  <c r="X1073" i="48"/>
  <c r="O1074" i="48"/>
  <c r="P1074" i="48"/>
  <c r="Q1074" i="48"/>
  <c r="V1074" i="48"/>
  <c r="W1074" i="48"/>
  <c r="X1074" i="48"/>
  <c r="O1075" i="48"/>
  <c r="P1075" i="48"/>
  <c r="Q1075" i="48"/>
  <c r="V1075" i="48"/>
  <c r="W1075" i="48"/>
  <c r="X1075" i="48"/>
  <c r="O1076" i="48"/>
  <c r="P1076" i="48"/>
  <c r="Q1076" i="48"/>
  <c r="V1076" i="48"/>
  <c r="W1076" i="48"/>
  <c r="X1076" i="48"/>
  <c r="O1077" i="48"/>
  <c r="P1077" i="48"/>
  <c r="Q1077" i="48"/>
  <c r="V1077" i="48"/>
  <c r="W1077" i="48"/>
  <c r="X1077" i="48"/>
  <c r="O1078" i="48"/>
  <c r="P1078" i="48"/>
  <c r="Q1078" i="48"/>
  <c r="V1078" i="48"/>
  <c r="W1078" i="48"/>
  <c r="X1078" i="48"/>
  <c r="O1079" i="48"/>
  <c r="P1079" i="48"/>
  <c r="Q1079" i="48"/>
  <c r="V1079" i="48"/>
  <c r="W1079" i="48"/>
  <c r="X1079" i="48"/>
  <c r="O1080" i="48"/>
  <c r="P1080" i="48"/>
  <c r="Q1080" i="48"/>
  <c r="V1080" i="48"/>
  <c r="W1080" i="48"/>
  <c r="X1080" i="48"/>
  <c r="O1081" i="48"/>
  <c r="P1081" i="48"/>
  <c r="Q1081" i="48"/>
  <c r="V1081" i="48"/>
  <c r="W1081" i="48"/>
  <c r="X1081" i="48"/>
  <c r="O1082" i="48"/>
  <c r="P1082" i="48"/>
  <c r="Q1082" i="48"/>
  <c r="V1082" i="48"/>
  <c r="W1082" i="48"/>
  <c r="X1082" i="48"/>
  <c r="O1083" i="48"/>
  <c r="P1083" i="48"/>
  <c r="Q1083" i="48"/>
  <c r="V1083" i="48"/>
  <c r="W1083" i="48"/>
  <c r="X1083" i="48"/>
  <c r="O1084" i="48"/>
  <c r="P1084" i="48"/>
  <c r="Q1084" i="48"/>
  <c r="V1084" i="48"/>
  <c r="W1084" i="48"/>
  <c r="X1084" i="48"/>
  <c r="O1085" i="48"/>
  <c r="P1085" i="48"/>
  <c r="Q1085" i="48"/>
  <c r="V1085" i="48"/>
  <c r="W1085" i="48"/>
  <c r="X1085" i="48"/>
  <c r="O1086" i="48"/>
  <c r="P1086" i="48"/>
  <c r="Q1086" i="48"/>
  <c r="V1086" i="48"/>
  <c r="W1086" i="48"/>
  <c r="X1086" i="48"/>
  <c r="O1087" i="48"/>
  <c r="P1087" i="48"/>
  <c r="Q1087" i="48"/>
  <c r="V1087" i="48"/>
  <c r="W1087" i="48"/>
  <c r="X1087" i="48"/>
  <c r="O1088" i="48"/>
  <c r="P1088" i="48"/>
  <c r="Q1088" i="48"/>
  <c r="V1088" i="48"/>
  <c r="W1088" i="48"/>
  <c r="X1088" i="48"/>
  <c r="O1089" i="48"/>
  <c r="P1089" i="48"/>
  <c r="Q1089" i="48"/>
  <c r="V1089" i="48"/>
  <c r="W1089" i="48"/>
  <c r="X1089" i="48"/>
  <c r="O1090" i="48"/>
  <c r="P1090" i="48"/>
  <c r="Q1090" i="48"/>
  <c r="V1090" i="48"/>
  <c r="W1090" i="48"/>
  <c r="X1090" i="48"/>
  <c r="O1091" i="48"/>
  <c r="P1091" i="48"/>
  <c r="Q1091" i="48"/>
  <c r="V1091" i="48"/>
  <c r="W1091" i="48"/>
  <c r="X1091" i="48"/>
  <c r="O1092" i="48"/>
  <c r="P1092" i="48"/>
  <c r="Q1092" i="48"/>
  <c r="V1092" i="48"/>
  <c r="W1092" i="48"/>
  <c r="X1092" i="48"/>
  <c r="O1093" i="48"/>
  <c r="P1093" i="48"/>
  <c r="Q1093" i="48"/>
  <c r="V1093" i="48"/>
  <c r="W1093" i="48"/>
  <c r="X1093" i="48"/>
  <c r="O1094" i="48"/>
  <c r="P1094" i="48"/>
  <c r="Q1094" i="48"/>
  <c r="V1094" i="48"/>
  <c r="W1094" i="48"/>
  <c r="X1094" i="48"/>
  <c r="O1095" i="48"/>
  <c r="P1095" i="48"/>
  <c r="Q1095" i="48"/>
  <c r="V1095" i="48"/>
  <c r="W1095" i="48"/>
  <c r="X1095" i="48"/>
  <c r="O1096" i="48"/>
  <c r="P1096" i="48"/>
  <c r="Q1096" i="48"/>
  <c r="V1096" i="48"/>
  <c r="W1096" i="48"/>
  <c r="X1096" i="48"/>
  <c r="O1097" i="48"/>
  <c r="P1097" i="48"/>
  <c r="Q1097" i="48"/>
  <c r="V1097" i="48"/>
  <c r="W1097" i="48"/>
  <c r="X1097" i="48"/>
  <c r="O1098" i="48"/>
  <c r="P1098" i="48"/>
  <c r="Q1098" i="48"/>
  <c r="V1098" i="48"/>
  <c r="W1098" i="48"/>
  <c r="X1098" i="48"/>
  <c r="O1099" i="48"/>
  <c r="P1099" i="48"/>
  <c r="Q1099" i="48"/>
  <c r="V1099" i="48"/>
  <c r="W1099" i="48"/>
  <c r="X1099" i="48"/>
  <c r="O1100" i="48"/>
  <c r="P1100" i="48"/>
  <c r="Q1100" i="48"/>
  <c r="V1100" i="48"/>
  <c r="W1100" i="48"/>
  <c r="X1100" i="48"/>
  <c r="O1101" i="48"/>
  <c r="P1101" i="48"/>
  <c r="Q1101" i="48"/>
  <c r="V1101" i="48"/>
  <c r="W1101" i="48"/>
  <c r="X1101" i="48"/>
  <c r="O1102" i="48"/>
  <c r="P1102" i="48"/>
  <c r="Q1102" i="48"/>
  <c r="V1102" i="48"/>
  <c r="W1102" i="48"/>
  <c r="X1102" i="48"/>
  <c r="O1103" i="48"/>
  <c r="P1103" i="48"/>
  <c r="Q1103" i="48"/>
  <c r="V1103" i="48"/>
  <c r="W1103" i="48"/>
  <c r="X1103" i="48"/>
  <c r="O1104" i="48"/>
  <c r="P1104" i="48"/>
  <c r="Q1104" i="48"/>
  <c r="V1104" i="48"/>
  <c r="W1104" i="48"/>
  <c r="X1104" i="48"/>
  <c r="O1105" i="48"/>
  <c r="P1105" i="48"/>
  <c r="Q1105" i="48"/>
  <c r="V1105" i="48"/>
  <c r="W1105" i="48"/>
  <c r="X1105" i="48"/>
  <c r="O1106" i="48"/>
  <c r="P1106" i="48"/>
  <c r="Q1106" i="48"/>
  <c r="V1106" i="48"/>
  <c r="W1106" i="48"/>
  <c r="X1106" i="48"/>
  <c r="O1107" i="48"/>
  <c r="P1107" i="48"/>
  <c r="Q1107" i="48"/>
  <c r="V1107" i="48"/>
  <c r="W1107" i="48"/>
  <c r="X1107" i="48"/>
  <c r="O1108" i="48"/>
  <c r="P1108" i="48"/>
  <c r="Q1108" i="48"/>
  <c r="V1108" i="48"/>
  <c r="W1108" i="48"/>
  <c r="X1108" i="48"/>
  <c r="O1109" i="48"/>
  <c r="P1109" i="48"/>
  <c r="Q1109" i="48"/>
  <c r="V1109" i="48"/>
  <c r="W1109" i="48"/>
  <c r="X1109" i="48"/>
  <c r="O1110" i="48"/>
  <c r="P1110" i="48"/>
  <c r="Q1110" i="48"/>
  <c r="V1110" i="48"/>
  <c r="W1110" i="48"/>
  <c r="X1110" i="48"/>
  <c r="O1111" i="48"/>
  <c r="P1111" i="48"/>
  <c r="Q1111" i="48"/>
  <c r="V1111" i="48"/>
  <c r="W1111" i="48"/>
  <c r="X1111" i="48"/>
  <c r="O1112" i="48"/>
  <c r="P1112" i="48"/>
  <c r="Q1112" i="48"/>
  <c r="V1112" i="48"/>
  <c r="W1112" i="48"/>
  <c r="X1112" i="48"/>
  <c r="O1113" i="48"/>
  <c r="P1113" i="48"/>
  <c r="Q1113" i="48"/>
  <c r="V1113" i="48"/>
  <c r="W1113" i="48"/>
  <c r="X1113" i="48"/>
  <c r="O1114" i="48"/>
  <c r="P1114" i="48"/>
  <c r="Q1114" i="48"/>
  <c r="V1114" i="48"/>
  <c r="W1114" i="48"/>
  <c r="X1114" i="48"/>
  <c r="O1115" i="48"/>
  <c r="P1115" i="48"/>
  <c r="Q1115" i="48"/>
  <c r="V1115" i="48"/>
  <c r="W1115" i="48"/>
  <c r="X1115" i="48"/>
  <c r="O1116" i="48"/>
  <c r="P1116" i="48"/>
  <c r="Q1116" i="48"/>
  <c r="V1116" i="48"/>
  <c r="W1116" i="48"/>
  <c r="X1116" i="48"/>
  <c r="O1117" i="48"/>
  <c r="P1117" i="48"/>
  <c r="Q1117" i="48"/>
  <c r="V1117" i="48"/>
  <c r="W1117" i="48"/>
  <c r="X1117" i="48"/>
  <c r="O1118" i="48"/>
  <c r="P1118" i="48"/>
  <c r="Q1118" i="48"/>
  <c r="V1118" i="48"/>
  <c r="W1118" i="48"/>
  <c r="X1118" i="48"/>
  <c r="O1119" i="48"/>
  <c r="P1119" i="48"/>
  <c r="Q1119" i="48"/>
  <c r="V1119" i="48"/>
  <c r="W1119" i="48"/>
  <c r="X1119" i="48"/>
  <c r="O1120" i="48"/>
  <c r="P1120" i="48"/>
  <c r="Q1120" i="48"/>
  <c r="V1120" i="48"/>
  <c r="W1120" i="48"/>
  <c r="X1120" i="48"/>
  <c r="O1121" i="48"/>
  <c r="P1121" i="48"/>
  <c r="Q1121" i="48"/>
  <c r="V1121" i="48"/>
  <c r="W1121" i="48"/>
  <c r="X1121" i="48"/>
  <c r="O1122" i="48"/>
  <c r="P1122" i="48"/>
  <c r="Q1122" i="48"/>
  <c r="V1122" i="48"/>
  <c r="W1122" i="48"/>
  <c r="X1122" i="48"/>
  <c r="O1123" i="48"/>
  <c r="P1123" i="48"/>
  <c r="Q1123" i="48"/>
  <c r="V1123" i="48"/>
  <c r="W1123" i="48"/>
  <c r="X1123" i="48"/>
  <c r="O1124" i="48"/>
  <c r="P1124" i="48"/>
  <c r="Q1124" i="48"/>
  <c r="V1124" i="48"/>
  <c r="W1124" i="48"/>
  <c r="X1124" i="48"/>
  <c r="O1125" i="48"/>
  <c r="P1125" i="48"/>
  <c r="Q1125" i="48"/>
  <c r="V1125" i="48"/>
  <c r="W1125" i="48"/>
  <c r="X1125" i="48"/>
  <c r="O1126" i="48"/>
  <c r="P1126" i="48"/>
  <c r="Q1126" i="48"/>
  <c r="V1126" i="48"/>
  <c r="W1126" i="48"/>
  <c r="X1126" i="48"/>
  <c r="O1127" i="48"/>
  <c r="P1127" i="48"/>
  <c r="Q1127" i="48"/>
  <c r="V1127" i="48"/>
  <c r="W1127" i="48"/>
  <c r="X1127" i="48"/>
  <c r="O1128" i="48"/>
  <c r="P1128" i="48"/>
  <c r="Q1128" i="48"/>
  <c r="V1128" i="48"/>
  <c r="W1128" i="48"/>
  <c r="X1128" i="48"/>
  <c r="O1129" i="48"/>
  <c r="P1129" i="48"/>
  <c r="Q1129" i="48"/>
  <c r="V1129" i="48"/>
  <c r="W1129" i="48"/>
  <c r="X1129" i="48"/>
  <c r="O1130" i="48"/>
  <c r="P1130" i="48"/>
  <c r="Q1130" i="48"/>
  <c r="V1130" i="48"/>
  <c r="W1130" i="48"/>
  <c r="X1130" i="48"/>
  <c r="O1131" i="48"/>
  <c r="P1131" i="48"/>
  <c r="Q1131" i="48"/>
  <c r="V1131" i="48"/>
  <c r="W1131" i="48"/>
  <c r="X1131" i="48"/>
  <c r="O1132" i="48"/>
  <c r="P1132" i="48"/>
  <c r="Q1132" i="48"/>
  <c r="V1132" i="48"/>
  <c r="W1132" i="48"/>
  <c r="X1132" i="48"/>
  <c r="O1133" i="48"/>
  <c r="P1133" i="48"/>
  <c r="Q1133" i="48"/>
  <c r="V1133" i="48"/>
  <c r="W1133" i="48"/>
  <c r="X1133" i="48"/>
  <c r="O1134" i="48"/>
  <c r="P1134" i="48"/>
  <c r="Q1134" i="48"/>
  <c r="V1134" i="48"/>
  <c r="W1134" i="48"/>
  <c r="X1134" i="48"/>
  <c r="O1135" i="48"/>
  <c r="P1135" i="48"/>
  <c r="Q1135" i="48"/>
  <c r="V1135" i="48"/>
  <c r="W1135" i="48"/>
  <c r="X1135" i="48"/>
  <c r="O1136" i="48"/>
  <c r="P1136" i="48"/>
  <c r="Q1136" i="48"/>
  <c r="V1136" i="48"/>
  <c r="W1136" i="48"/>
  <c r="X1136" i="48"/>
  <c r="O1137" i="48"/>
  <c r="P1137" i="48"/>
  <c r="Q1137" i="48"/>
  <c r="V1137" i="48"/>
  <c r="W1137" i="48"/>
  <c r="X1137" i="48"/>
  <c r="O1138" i="48"/>
  <c r="P1138" i="48"/>
  <c r="Q1138" i="48"/>
  <c r="V1138" i="48"/>
  <c r="W1138" i="48"/>
  <c r="X1138" i="48"/>
  <c r="O1139" i="48"/>
  <c r="P1139" i="48"/>
  <c r="Q1139" i="48"/>
  <c r="V1139" i="48"/>
  <c r="W1139" i="48"/>
  <c r="X1139" i="48"/>
  <c r="O1140" i="48"/>
  <c r="P1140" i="48"/>
  <c r="Q1140" i="48"/>
  <c r="V1140" i="48"/>
  <c r="W1140" i="48"/>
  <c r="X1140" i="48"/>
  <c r="O1141" i="48"/>
  <c r="P1141" i="48"/>
  <c r="Q1141" i="48"/>
  <c r="V1141" i="48"/>
  <c r="W1141" i="48"/>
  <c r="X1141" i="48"/>
  <c r="O1142" i="48"/>
  <c r="P1142" i="48"/>
  <c r="Q1142" i="48"/>
  <c r="V1142" i="48"/>
  <c r="W1142" i="48"/>
  <c r="X1142" i="48"/>
  <c r="O1143" i="48"/>
  <c r="P1143" i="48"/>
  <c r="Q1143" i="48"/>
  <c r="V1143" i="48"/>
  <c r="W1143" i="48"/>
  <c r="X1143" i="48"/>
  <c r="O1144" i="48"/>
  <c r="P1144" i="48"/>
  <c r="Q1144" i="48"/>
  <c r="V1144" i="48"/>
  <c r="W1144" i="48"/>
  <c r="X1144" i="48"/>
  <c r="O1145" i="48"/>
  <c r="P1145" i="48"/>
  <c r="Q1145" i="48"/>
  <c r="V1145" i="48"/>
  <c r="W1145" i="48"/>
  <c r="X1145" i="48"/>
  <c r="O1146" i="48"/>
  <c r="P1146" i="48"/>
  <c r="Q1146" i="48"/>
  <c r="V1146" i="48"/>
  <c r="W1146" i="48"/>
  <c r="X1146" i="48"/>
  <c r="O1147" i="48"/>
  <c r="P1147" i="48"/>
  <c r="Q1147" i="48"/>
  <c r="V1147" i="48"/>
  <c r="W1147" i="48"/>
  <c r="X1147" i="48"/>
  <c r="O1148" i="48"/>
  <c r="P1148" i="48"/>
  <c r="Q1148" i="48"/>
  <c r="V1148" i="48"/>
  <c r="W1148" i="48"/>
  <c r="X1148" i="48"/>
  <c r="O1149" i="48"/>
  <c r="P1149" i="48"/>
  <c r="Q1149" i="48"/>
  <c r="V1149" i="48"/>
  <c r="W1149" i="48"/>
  <c r="X1149" i="48"/>
  <c r="O1150" i="48"/>
  <c r="P1150" i="48"/>
  <c r="Q1150" i="48"/>
  <c r="V1150" i="48"/>
  <c r="W1150" i="48"/>
  <c r="X1150" i="48"/>
  <c r="O1151" i="48"/>
  <c r="P1151" i="48"/>
  <c r="Q1151" i="48"/>
  <c r="V1151" i="48"/>
  <c r="W1151" i="48"/>
  <c r="X1151" i="48"/>
  <c r="O1152" i="48"/>
  <c r="P1152" i="48"/>
  <c r="Q1152" i="48"/>
  <c r="V1152" i="48"/>
  <c r="W1152" i="48"/>
  <c r="X1152" i="48"/>
  <c r="O1153" i="48"/>
  <c r="P1153" i="48"/>
  <c r="Q1153" i="48"/>
  <c r="V1153" i="48"/>
  <c r="W1153" i="48"/>
  <c r="X1153" i="48"/>
  <c r="O1154" i="48"/>
  <c r="P1154" i="48"/>
  <c r="Q1154" i="48"/>
  <c r="V1154" i="48"/>
  <c r="W1154" i="48"/>
  <c r="X1154" i="48"/>
  <c r="O1155" i="48"/>
  <c r="P1155" i="48"/>
  <c r="Q1155" i="48"/>
  <c r="V1155" i="48"/>
  <c r="W1155" i="48"/>
  <c r="X1155" i="48"/>
  <c r="O1156" i="48"/>
  <c r="P1156" i="48"/>
  <c r="Q1156" i="48"/>
  <c r="V1156" i="48"/>
  <c r="W1156" i="48"/>
  <c r="X1156" i="48"/>
  <c r="O1157" i="48"/>
  <c r="P1157" i="48"/>
  <c r="Q1157" i="48"/>
  <c r="V1157" i="48"/>
  <c r="W1157" i="48"/>
  <c r="X1157" i="48"/>
  <c r="O1158" i="48"/>
  <c r="P1158" i="48"/>
  <c r="Q1158" i="48"/>
  <c r="V1158" i="48"/>
  <c r="W1158" i="48"/>
  <c r="X1158" i="48"/>
  <c r="O1159" i="48"/>
  <c r="P1159" i="48"/>
  <c r="Q1159" i="48"/>
  <c r="V1159" i="48"/>
  <c r="W1159" i="48"/>
  <c r="X1159" i="48"/>
  <c r="O1160" i="48"/>
  <c r="P1160" i="48"/>
  <c r="Q1160" i="48"/>
  <c r="V1160" i="48"/>
  <c r="W1160" i="48"/>
  <c r="X1160" i="48"/>
  <c r="O1161" i="48"/>
  <c r="P1161" i="48"/>
  <c r="Q1161" i="48"/>
  <c r="V1161" i="48"/>
  <c r="W1161" i="48"/>
  <c r="X1161" i="48"/>
  <c r="O1162" i="48"/>
  <c r="P1162" i="48"/>
  <c r="Q1162" i="48"/>
  <c r="V1162" i="48"/>
  <c r="W1162" i="48"/>
  <c r="X1162" i="48"/>
  <c r="O1163" i="48"/>
  <c r="P1163" i="48"/>
  <c r="Q1163" i="48"/>
  <c r="V1163" i="48"/>
  <c r="W1163" i="48"/>
  <c r="X1163" i="48"/>
  <c r="O1164" i="48"/>
  <c r="P1164" i="48"/>
  <c r="Q1164" i="48"/>
  <c r="V1164" i="48"/>
  <c r="W1164" i="48"/>
  <c r="X1164" i="48"/>
  <c r="O1165" i="48"/>
  <c r="P1165" i="48"/>
  <c r="Q1165" i="48"/>
  <c r="V1165" i="48"/>
  <c r="W1165" i="48"/>
  <c r="X1165" i="48"/>
  <c r="O1166" i="48"/>
  <c r="P1166" i="48"/>
  <c r="Q1166" i="48"/>
  <c r="V1166" i="48"/>
  <c r="W1166" i="48"/>
  <c r="X1166" i="48"/>
  <c r="O1167" i="48"/>
  <c r="P1167" i="48"/>
  <c r="Q1167" i="48"/>
  <c r="V1167" i="48"/>
  <c r="W1167" i="48"/>
  <c r="X1167" i="48"/>
  <c r="O1168" i="48"/>
  <c r="P1168" i="48"/>
  <c r="Q1168" i="48"/>
  <c r="V1168" i="48"/>
  <c r="W1168" i="48"/>
  <c r="X1168" i="48"/>
  <c r="O1169" i="48"/>
  <c r="P1169" i="48"/>
  <c r="Q1169" i="48"/>
  <c r="V1169" i="48"/>
  <c r="W1169" i="48"/>
  <c r="X1169" i="48"/>
  <c r="O1170" i="48"/>
  <c r="P1170" i="48"/>
  <c r="Q1170" i="48"/>
  <c r="V1170" i="48"/>
  <c r="W1170" i="48"/>
  <c r="X1170" i="48"/>
  <c r="O1171" i="48"/>
  <c r="P1171" i="48"/>
  <c r="Q1171" i="48"/>
  <c r="V1171" i="48"/>
  <c r="W1171" i="48"/>
  <c r="X1171" i="48"/>
  <c r="O1172" i="48"/>
  <c r="P1172" i="48"/>
  <c r="Q1172" i="48"/>
  <c r="V1172" i="48"/>
  <c r="W1172" i="48"/>
  <c r="X1172" i="48"/>
  <c r="O1173" i="48"/>
  <c r="P1173" i="48"/>
  <c r="Q1173" i="48"/>
  <c r="V1173" i="48"/>
  <c r="W1173" i="48"/>
  <c r="X1173" i="48"/>
  <c r="O1174" i="48"/>
  <c r="P1174" i="48"/>
  <c r="Q1174" i="48"/>
  <c r="V1174" i="48"/>
  <c r="W1174" i="48"/>
  <c r="X1174" i="48"/>
  <c r="O1175" i="48"/>
  <c r="P1175" i="48"/>
  <c r="Q1175" i="48"/>
  <c r="V1175" i="48"/>
  <c r="W1175" i="48"/>
  <c r="X1175" i="48"/>
  <c r="O1176" i="48"/>
  <c r="P1176" i="48"/>
  <c r="Q1176" i="48"/>
  <c r="V1176" i="48"/>
  <c r="W1176" i="48"/>
  <c r="X1176" i="48"/>
  <c r="O1177" i="48"/>
  <c r="P1177" i="48"/>
  <c r="Q1177" i="48"/>
  <c r="V1177" i="48"/>
  <c r="W1177" i="48"/>
  <c r="X1177" i="48"/>
  <c r="O1178" i="48"/>
  <c r="P1178" i="48"/>
  <c r="Q1178" i="48"/>
  <c r="V1178" i="48"/>
  <c r="W1178" i="48"/>
  <c r="X1178" i="48"/>
  <c r="O1179" i="48"/>
  <c r="P1179" i="48"/>
  <c r="Q1179" i="48"/>
  <c r="V1179" i="48"/>
  <c r="W1179" i="48"/>
  <c r="X1179" i="48"/>
  <c r="O1180" i="48"/>
  <c r="P1180" i="48"/>
  <c r="Q1180" i="48"/>
  <c r="V1180" i="48"/>
  <c r="W1180" i="48"/>
  <c r="X1180" i="48"/>
  <c r="O1181" i="48"/>
  <c r="P1181" i="48"/>
  <c r="Q1181" i="48"/>
  <c r="V1181" i="48"/>
  <c r="W1181" i="48"/>
  <c r="X1181" i="48"/>
  <c r="O1182" i="48"/>
  <c r="P1182" i="48"/>
  <c r="Q1182" i="48"/>
  <c r="V1182" i="48"/>
  <c r="W1182" i="48"/>
  <c r="X1182" i="48"/>
  <c r="O1183" i="48"/>
  <c r="P1183" i="48"/>
  <c r="Q1183" i="48"/>
  <c r="V1183" i="48"/>
  <c r="W1183" i="48"/>
  <c r="X1183" i="48"/>
  <c r="O1184" i="48"/>
  <c r="P1184" i="48"/>
  <c r="Q1184" i="48"/>
  <c r="V1184" i="48"/>
  <c r="W1184" i="48"/>
  <c r="X1184" i="48"/>
  <c r="O1185" i="48"/>
  <c r="P1185" i="48"/>
  <c r="Q1185" i="48"/>
  <c r="V1185" i="48"/>
  <c r="W1185" i="48"/>
  <c r="X1185" i="48"/>
  <c r="O1186" i="48"/>
  <c r="P1186" i="48"/>
  <c r="Q1186" i="48"/>
  <c r="V1186" i="48"/>
  <c r="W1186" i="48"/>
  <c r="X1186" i="48"/>
  <c r="O1187" i="48"/>
  <c r="P1187" i="48"/>
  <c r="Q1187" i="48"/>
  <c r="V1187" i="48"/>
  <c r="W1187" i="48"/>
  <c r="X1187" i="48"/>
  <c r="O1188" i="48"/>
  <c r="P1188" i="48"/>
  <c r="Q1188" i="48"/>
  <c r="V1188" i="48"/>
  <c r="W1188" i="48"/>
  <c r="X1188" i="48"/>
  <c r="O1189" i="48"/>
  <c r="P1189" i="48"/>
  <c r="Q1189" i="48"/>
  <c r="V1189" i="48"/>
  <c r="W1189" i="48"/>
  <c r="X1189" i="48"/>
  <c r="O1190" i="48"/>
  <c r="P1190" i="48"/>
  <c r="Q1190" i="48"/>
  <c r="V1190" i="48"/>
  <c r="W1190" i="48"/>
  <c r="X1190" i="48"/>
  <c r="O1191" i="48"/>
  <c r="P1191" i="48"/>
  <c r="Q1191" i="48"/>
  <c r="V1191" i="48"/>
  <c r="W1191" i="48"/>
  <c r="X1191" i="48"/>
  <c r="O1192" i="48"/>
  <c r="P1192" i="48"/>
  <c r="Q1192" i="48"/>
  <c r="V1192" i="48"/>
  <c r="W1192" i="48"/>
  <c r="X1192" i="48"/>
  <c r="O1193" i="48"/>
  <c r="P1193" i="48"/>
  <c r="Q1193" i="48"/>
  <c r="V1193" i="48"/>
  <c r="W1193" i="48"/>
  <c r="X1193" i="48"/>
  <c r="O1194" i="48"/>
  <c r="P1194" i="48"/>
  <c r="Q1194" i="48"/>
  <c r="V1194" i="48"/>
  <c r="W1194" i="48"/>
  <c r="X1194" i="48"/>
  <c r="O1195" i="48"/>
  <c r="P1195" i="48"/>
  <c r="Q1195" i="48"/>
  <c r="V1195" i="48"/>
  <c r="W1195" i="48"/>
  <c r="X1195" i="48"/>
  <c r="O1196" i="48"/>
  <c r="P1196" i="48"/>
  <c r="Q1196" i="48"/>
  <c r="V1196" i="48"/>
  <c r="W1196" i="48"/>
  <c r="X1196" i="48"/>
  <c r="O1197" i="48"/>
  <c r="P1197" i="48"/>
  <c r="Q1197" i="48"/>
  <c r="V1197" i="48"/>
  <c r="W1197" i="48"/>
  <c r="X1197" i="48"/>
  <c r="O1198" i="48"/>
  <c r="P1198" i="48"/>
  <c r="Q1198" i="48"/>
  <c r="V1198" i="48"/>
  <c r="W1198" i="48"/>
  <c r="X1198" i="48"/>
  <c r="O1199" i="48"/>
  <c r="P1199" i="48"/>
  <c r="Q1199" i="48"/>
  <c r="V1199" i="48"/>
  <c r="W1199" i="48"/>
  <c r="X1199" i="48"/>
  <c r="O1200" i="48"/>
  <c r="P1200" i="48"/>
  <c r="Q1200" i="48"/>
  <c r="V1200" i="48"/>
  <c r="W1200" i="48"/>
  <c r="X1200" i="48"/>
  <c r="O1201" i="48"/>
  <c r="P1201" i="48"/>
  <c r="Q1201" i="48"/>
  <c r="V1201" i="48"/>
  <c r="W1201" i="48"/>
  <c r="X1201" i="48"/>
  <c r="O1202" i="48"/>
  <c r="P1202" i="48"/>
  <c r="Q1202" i="48"/>
  <c r="V1202" i="48"/>
  <c r="W1202" i="48"/>
  <c r="X1202" i="48"/>
  <c r="O1203" i="48"/>
  <c r="P1203" i="48"/>
  <c r="Q1203" i="48"/>
  <c r="V1203" i="48"/>
  <c r="W1203" i="48"/>
  <c r="X1203" i="48"/>
  <c r="O1204" i="48"/>
  <c r="P1204" i="48"/>
  <c r="Q1204" i="48"/>
  <c r="V1204" i="48"/>
  <c r="W1204" i="48"/>
  <c r="X1204" i="48"/>
  <c r="O1205" i="48"/>
  <c r="P1205" i="48"/>
  <c r="Q1205" i="48"/>
  <c r="V1205" i="48"/>
  <c r="W1205" i="48"/>
  <c r="X1205" i="48"/>
  <c r="O1206" i="48"/>
  <c r="P1206" i="48"/>
  <c r="Q1206" i="48"/>
  <c r="V1206" i="48"/>
  <c r="W1206" i="48"/>
  <c r="X1206" i="48"/>
  <c r="O1207" i="48"/>
  <c r="P1207" i="48"/>
  <c r="Q1207" i="48"/>
  <c r="V1207" i="48"/>
  <c r="W1207" i="48"/>
  <c r="X1207" i="48"/>
  <c r="O1208" i="48"/>
  <c r="P1208" i="48"/>
  <c r="Q1208" i="48"/>
  <c r="V1208" i="48"/>
  <c r="W1208" i="48"/>
  <c r="X1208" i="48"/>
  <c r="O1209" i="48"/>
  <c r="P1209" i="48"/>
  <c r="Q1209" i="48"/>
  <c r="V1209" i="48"/>
  <c r="W1209" i="48"/>
  <c r="X1209" i="48"/>
  <c r="O1210" i="48"/>
  <c r="P1210" i="48"/>
  <c r="Q1210" i="48"/>
  <c r="V1210" i="48"/>
  <c r="W1210" i="48"/>
  <c r="X1210" i="48"/>
  <c r="O1211" i="48"/>
  <c r="P1211" i="48"/>
  <c r="Q1211" i="48"/>
  <c r="V1211" i="48"/>
  <c r="W1211" i="48"/>
  <c r="X1211" i="48"/>
  <c r="O1212" i="48"/>
  <c r="P1212" i="48"/>
  <c r="Q1212" i="48"/>
  <c r="V1212" i="48"/>
  <c r="W1212" i="48"/>
  <c r="X1212" i="48"/>
  <c r="O1213" i="48"/>
  <c r="P1213" i="48"/>
  <c r="Q1213" i="48"/>
  <c r="V1213" i="48"/>
  <c r="W1213" i="48"/>
  <c r="X1213" i="48"/>
  <c r="O1214" i="48"/>
  <c r="P1214" i="48"/>
  <c r="Q1214" i="48"/>
  <c r="V1214" i="48"/>
  <c r="W1214" i="48"/>
  <c r="X1214" i="48"/>
  <c r="O1215" i="48"/>
  <c r="P1215" i="48"/>
  <c r="Q1215" i="48"/>
  <c r="V1215" i="48"/>
  <c r="W1215" i="48"/>
  <c r="X1215" i="48"/>
  <c r="O1216" i="48"/>
  <c r="P1216" i="48"/>
  <c r="Q1216" i="48"/>
  <c r="V1216" i="48"/>
  <c r="W1216" i="48"/>
  <c r="X1216" i="48"/>
  <c r="O1217" i="48"/>
  <c r="P1217" i="48"/>
  <c r="Q1217" i="48"/>
  <c r="V1217" i="48"/>
  <c r="W1217" i="48"/>
  <c r="X1217" i="48"/>
  <c r="O1218" i="48"/>
  <c r="P1218" i="48"/>
  <c r="Q1218" i="48"/>
  <c r="V1218" i="48"/>
  <c r="W1218" i="48"/>
  <c r="X1218" i="48"/>
  <c r="O1219" i="48"/>
  <c r="P1219" i="48"/>
  <c r="Q1219" i="48"/>
  <c r="V1219" i="48"/>
  <c r="W1219" i="48"/>
  <c r="X1219" i="48"/>
  <c r="O1220" i="48"/>
  <c r="P1220" i="48"/>
  <c r="Q1220" i="48"/>
  <c r="V1220" i="48"/>
  <c r="W1220" i="48"/>
  <c r="X1220" i="48"/>
  <c r="O1221" i="48"/>
  <c r="P1221" i="48"/>
  <c r="Q1221" i="48"/>
  <c r="V1221" i="48"/>
  <c r="W1221" i="48"/>
  <c r="X1221" i="48"/>
  <c r="O1222" i="48"/>
  <c r="P1222" i="48"/>
  <c r="Q1222" i="48"/>
  <c r="V1222" i="48"/>
  <c r="W1222" i="48"/>
  <c r="X1222" i="48"/>
  <c r="O1223" i="48"/>
  <c r="P1223" i="48"/>
  <c r="Q1223" i="48"/>
  <c r="V1223" i="48"/>
  <c r="W1223" i="48"/>
  <c r="X1223" i="48"/>
  <c r="O1224" i="48"/>
  <c r="P1224" i="48"/>
  <c r="Q1224" i="48"/>
  <c r="V1224" i="48"/>
  <c r="W1224" i="48"/>
  <c r="X1224" i="48"/>
  <c r="O1225" i="48"/>
  <c r="P1225" i="48"/>
  <c r="Q1225" i="48"/>
  <c r="V1225" i="48"/>
  <c r="W1225" i="48"/>
  <c r="X1225" i="48"/>
  <c r="O1226" i="48"/>
  <c r="P1226" i="48"/>
  <c r="Q1226" i="48"/>
  <c r="V1226" i="48"/>
  <c r="W1226" i="48"/>
  <c r="X1226" i="48"/>
  <c r="O1227" i="48"/>
  <c r="P1227" i="48"/>
  <c r="Q1227" i="48"/>
  <c r="V1227" i="48"/>
  <c r="W1227" i="48"/>
  <c r="X1227" i="48"/>
  <c r="O1228" i="48"/>
  <c r="P1228" i="48"/>
  <c r="Q1228" i="48"/>
  <c r="V1228" i="48"/>
  <c r="W1228" i="48"/>
  <c r="X1228" i="48"/>
  <c r="O1229" i="48"/>
  <c r="P1229" i="48"/>
  <c r="Q1229" i="48"/>
  <c r="V1229" i="48"/>
  <c r="W1229" i="48"/>
  <c r="X1229" i="48"/>
  <c r="O1230" i="48"/>
  <c r="P1230" i="48"/>
  <c r="Q1230" i="48"/>
  <c r="V1230" i="48"/>
  <c r="W1230" i="48"/>
  <c r="X1230" i="48"/>
  <c r="O1231" i="48"/>
  <c r="P1231" i="48"/>
  <c r="Q1231" i="48"/>
  <c r="V1231" i="48"/>
  <c r="W1231" i="48"/>
  <c r="X1231" i="48"/>
  <c r="O1232" i="48"/>
  <c r="P1232" i="48"/>
  <c r="Q1232" i="48"/>
  <c r="V1232" i="48"/>
  <c r="W1232" i="48"/>
  <c r="X1232" i="48"/>
  <c r="O1233" i="48"/>
  <c r="P1233" i="48"/>
  <c r="Q1233" i="48"/>
  <c r="V1233" i="48"/>
  <c r="W1233" i="48"/>
  <c r="X1233" i="48"/>
  <c r="O1234" i="48"/>
  <c r="P1234" i="48"/>
  <c r="Q1234" i="48"/>
  <c r="V1234" i="48"/>
  <c r="W1234" i="48"/>
  <c r="X1234" i="48"/>
  <c r="O1235" i="48"/>
  <c r="P1235" i="48"/>
  <c r="Q1235" i="48"/>
  <c r="V1235" i="48"/>
  <c r="W1235" i="48"/>
  <c r="X1235" i="48"/>
  <c r="O1236" i="48"/>
  <c r="P1236" i="48"/>
  <c r="Q1236" i="48"/>
  <c r="V1236" i="48"/>
  <c r="W1236" i="48"/>
  <c r="X1236" i="48"/>
  <c r="O1237" i="48"/>
  <c r="P1237" i="48"/>
  <c r="Q1237" i="48"/>
  <c r="V1237" i="48"/>
  <c r="W1237" i="48"/>
  <c r="X1237" i="48"/>
  <c r="O1238" i="48"/>
  <c r="P1238" i="48"/>
  <c r="Q1238" i="48"/>
  <c r="V1238" i="48"/>
  <c r="W1238" i="48"/>
  <c r="X1238" i="48"/>
  <c r="O1239" i="48"/>
  <c r="P1239" i="48"/>
  <c r="Q1239" i="48"/>
  <c r="V1239" i="48"/>
  <c r="W1239" i="48"/>
  <c r="X1239" i="48"/>
  <c r="O1240" i="48"/>
  <c r="P1240" i="48"/>
  <c r="Q1240" i="48"/>
  <c r="V1240" i="48"/>
  <c r="W1240" i="48"/>
  <c r="X1240" i="48"/>
  <c r="O1241" i="48"/>
  <c r="P1241" i="48"/>
  <c r="Q1241" i="48"/>
  <c r="V1241" i="48"/>
  <c r="W1241" i="48"/>
  <c r="X1241" i="48"/>
  <c r="O1242" i="48"/>
  <c r="P1242" i="48"/>
  <c r="Q1242" i="48"/>
  <c r="V1242" i="48"/>
  <c r="W1242" i="48"/>
  <c r="X1242" i="48"/>
  <c r="O1243" i="48"/>
  <c r="P1243" i="48"/>
  <c r="Q1243" i="48"/>
  <c r="V1243" i="48"/>
  <c r="W1243" i="48"/>
  <c r="X1243" i="48"/>
  <c r="O1244" i="48"/>
  <c r="P1244" i="48"/>
  <c r="Q1244" i="48"/>
  <c r="V1244" i="48"/>
  <c r="W1244" i="48"/>
  <c r="X1244" i="48"/>
  <c r="O1245" i="48"/>
  <c r="P1245" i="48"/>
  <c r="Q1245" i="48"/>
  <c r="V1245" i="48"/>
  <c r="W1245" i="48"/>
  <c r="X1245" i="48"/>
  <c r="O1246" i="48"/>
  <c r="P1246" i="48"/>
  <c r="Q1246" i="48"/>
  <c r="V1246" i="48"/>
  <c r="W1246" i="48"/>
  <c r="X1246" i="48"/>
  <c r="O1247" i="48"/>
  <c r="P1247" i="48"/>
  <c r="Q1247" i="48"/>
  <c r="V1247" i="48"/>
  <c r="W1247" i="48"/>
  <c r="X1247" i="48"/>
  <c r="O1248" i="48"/>
  <c r="P1248" i="48"/>
  <c r="Q1248" i="48"/>
  <c r="V1248" i="48"/>
  <c r="W1248" i="48"/>
  <c r="X1248" i="48"/>
  <c r="O1249" i="48"/>
  <c r="P1249" i="48"/>
  <c r="Q1249" i="48"/>
  <c r="V1249" i="48"/>
  <c r="W1249" i="48"/>
  <c r="X1249" i="48"/>
  <c r="O1250" i="48"/>
  <c r="P1250" i="48"/>
  <c r="Q1250" i="48"/>
  <c r="V1250" i="48"/>
  <c r="W1250" i="48"/>
  <c r="X1250" i="48"/>
  <c r="O1251" i="48"/>
  <c r="P1251" i="48"/>
  <c r="Q1251" i="48"/>
  <c r="V1251" i="48"/>
  <c r="W1251" i="48"/>
  <c r="X1251" i="48"/>
  <c r="O1252" i="48"/>
  <c r="P1252" i="48"/>
  <c r="Q1252" i="48"/>
  <c r="V1252" i="48"/>
  <c r="W1252" i="48"/>
  <c r="X1252" i="48"/>
  <c r="O1253" i="48"/>
  <c r="P1253" i="48"/>
  <c r="Q1253" i="48"/>
  <c r="V1253" i="48"/>
  <c r="W1253" i="48"/>
  <c r="X1253" i="48"/>
  <c r="O1254" i="48"/>
  <c r="P1254" i="48"/>
  <c r="Q1254" i="48"/>
  <c r="V1254" i="48"/>
  <c r="W1254" i="48"/>
  <c r="X1254" i="48"/>
  <c r="O1255" i="48"/>
  <c r="P1255" i="48"/>
  <c r="Q1255" i="48"/>
  <c r="V1255" i="48"/>
  <c r="W1255" i="48"/>
  <c r="X1255" i="48"/>
  <c r="O1256" i="48"/>
  <c r="P1256" i="48"/>
  <c r="Q1256" i="48"/>
  <c r="V1256" i="48"/>
  <c r="W1256" i="48"/>
  <c r="X1256" i="48"/>
  <c r="O1257" i="48"/>
  <c r="P1257" i="48"/>
  <c r="Q1257" i="48"/>
  <c r="V1257" i="48"/>
  <c r="W1257" i="48"/>
  <c r="X1257" i="48"/>
  <c r="O1258" i="48"/>
  <c r="P1258" i="48"/>
  <c r="Q1258" i="48"/>
  <c r="V1258" i="48"/>
  <c r="W1258" i="48"/>
  <c r="X1258" i="48"/>
  <c r="O1259" i="48"/>
  <c r="P1259" i="48"/>
  <c r="Q1259" i="48"/>
  <c r="V1259" i="48"/>
  <c r="W1259" i="48"/>
  <c r="X1259" i="48"/>
  <c r="O1260" i="48"/>
  <c r="P1260" i="48"/>
  <c r="Q1260" i="48"/>
  <c r="V1260" i="48"/>
  <c r="W1260" i="48"/>
  <c r="X1260" i="48"/>
  <c r="O1261" i="48"/>
  <c r="P1261" i="48"/>
  <c r="Q1261" i="48"/>
  <c r="V1261" i="48"/>
  <c r="W1261" i="48"/>
  <c r="X1261" i="48"/>
  <c r="O1262" i="48"/>
  <c r="P1262" i="48"/>
  <c r="Q1262" i="48"/>
  <c r="V1262" i="48"/>
  <c r="W1262" i="48"/>
  <c r="X1262" i="48"/>
  <c r="O1263" i="48"/>
  <c r="P1263" i="48"/>
  <c r="Q1263" i="48"/>
  <c r="V1263" i="48"/>
  <c r="W1263" i="48"/>
  <c r="X1263" i="48"/>
  <c r="O1264" i="48"/>
  <c r="P1264" i="48"/>
  <c r="Q1264" i="48"/>
  <c r="V1264" i="48"/>
  <c r="W1264" i="48"/>
  <c r="X1264" i="48"/>
  <c r="O1265" i="48"/>
  <c r="P1265" i="48"/>
  <c r="Q1265" i="48"/>
  <c r="V1265" i="48"/>
  <c r="W1265" i="48"/>
  <c r="X1265" i="48"/>
  <c r="O1266" i="48"/>
  <c r="P1266" i="48"/>
  <c r="Q1266" i="48"/>
  <c r="V1266" i="48"/>
  <c r="W1266" i="48"/>
  <c r="X1266" i="48"/>
  <c r="O1267" i="48"/>
  <c r="P1267" i="48"/>
  <c r="Q1267" i="48"/>
  <c r="V1267" i="48"/>
  <c r="W1267" i="48"/>
  <c r="X1267" i="48"/>
  <c r="O1268" i="48"/>
  <c r="P1268" i="48"/>
  <c r="Q1268" i="48"/>
  <c r="V1268" i="48"/>
  <c r="W1268" i="48"/>
  <c r="X1268" i="48"/>
  <c r="O1269" i="48"/>
  <c r="P1269" i="48"/>
  <c r="Q1269" i="48"/>
  <c r="V1269" i="48"/>
  <c r="W1269" i="48"/>
  <c r="X1269" i="48"/>
  <c r="O1270" i="48"/>
  <c r="P1270" i="48"/>
  <c r="Q1270" i="48"/>
  <c r="V1270" i="48"/>
  <c r="W1270" i="48"/>
  <c r="X1270" i="48"/>
  <c r="O1271" i="48"/>
  <c r="P1271" i="48"/>
  <c r="Q1271" i="48"/>
  <c r="V1271" i="48"/>
  <c r="W1271" i="48"/>
  <c r="X1271" i="48"/>
  <c r="O1272" i="48"/>
  <c r="P1272" i="48"/>
  <c r="Q1272" i="48"/>
  <c r="V1272" i="48"/>
  <c r="W1272" i="48"/>
  <c r="X1272" i="48"/>
  <c r="O1273" i="48"/>
  <c r="P1273" i="48"/>
  <c r="Q1273" i="48"/>
  <c r="V1273" i="48"/>
  <c r="W1273" i="48"/>
  <c r="X1273" i="48"/>
  <c r="O1274" i="48"/>
  <c r="P1274" i="48"/>
  <c r="Q1274" i="48"/>
  <c r="V1274" i="48"/>
  <c r="W1274" i="48"/>
  <c r="X1274" i="48"/>
  <c r="O1275" i="48"/>
  <c r="P1275" i="48"/>
  <c r="Q1275" i="48"/>
  <c r="V1275" i="48"/>
  <c r="W1275" i="48"/>
  <c r="X1275" i="48"/>
  <c r="O1276" i="48"/>
  <c r="P1276" i="48"/>
  <c r="Q1276" i="48"/>
  <c r="V1276" i="48"/>
  <c r="W1276" i="48"/>
  <c r="X1276" i="48"/>
  <c r="O1277" i="48"/>
  <c r="P1277" i="48"/>
  <c r="Q1277" i="48"/>
  <c r="V1277" i="48"/>
  <c r="W1277" i="48"/>
  <c r="X1277" i="48"/>
  <c r="O1278" i="48"/>
  <c r="P1278" i="48"/>
  <c r="Q1278" i="48"/>
  <c r="V1278" i="48"/>
  <c r="W1278" i="48"/>
  <c r="X1278" i="48"/>
  <c r="O1279" i="48"/>
  <c r="P1279" i="48"/>
  <c r="Q1279" i="48"/>
  <c r="V1279" i="48"/>
  <c r="W1279" i="48"/>
  <c r="X1279" i="48"/>
  <c r="O1280" i="48"/>
  <c r="P1280" i="48"/>
  <c r="Q1280" i="48"/>
  <c r="V1280" i="48"/>
  <c r="W1280" i="48"/>
  <c r="X1280" i="48"/>
  <c r="O1281" i="48"/>
  <c r="P1281" i="48"/>
  <c r="Q1281" i="48"/>
  <c r="V1281" i="48"/>
  <c r="W1281" i="48"/>
  <c r="X1281" i="48"/>
  <c r="O1282" i="48"/>
  <c r="P1282" i="48"/>
  <c r="Q1282" i="48"/>
  <c r="V1282" i="48"/>
  <c r="W1282" i="48"/>
  <c r="X1282" i="48"/>
  <c r="O1283" i="48"/>
  <c r="P1283" i="48"/>
  <c r="Q1283" i="48"/>
  <c r="V1283" i="48"/>
  <c r="W1283" i="48"/>
  <c r="X1283" i="48"/>
  <c r="O1284" i="48"/>
  <c r="P1284" i="48"/>
  <c r="Q1284" i="48"/>
  <c r="V1284" i="48"/>
  <c r="W1284" i="48"/>
  <c r="X1284" i="48"/>
  <c r="O1285" i="48"/>
  <c r="P1285" i="48"/>
  <c r="Q1285" i="48"/>
  <c r="V1285" i="48"/>
  <c r="W1285" i="48"/>
  <c r="X1285" i="48"/>
  <c r="O1286" i="48"/>
  <c r="P1286" i="48"/>
  <c r="Q1286" i="48"/>
  <c r="V1286" i="48"/>
  <c r="W1286" i="48"/>
  <c r="X1286" i="48"/>
  <c r="O1287" i="48"/>
  <c r="P1287" i="48"/>
  <c r="Q1287" i="48"/>
  <c r="V1287" i="48"/>
  <c r="W1287" i="48"/>
  <c r="X1287" i="48"/>
  <c r="O1288" i="48"/>
  <c r="P1288" i="48"/>
  <c r="Q1288" i="48"/>
  <c r="V1288" i="48"/>
  <c r="W1288" i="48"/>
  <c r="X1288" i="48"/>
  <c r="O1289" i="48"/>
  <c r="P1289" i="48"/>
  <c r="Q1289" i="48"/>
  <c r="V1289" i="48"/>
  <c r="W1289" i="48"/>
  <c r="X1289" i="48"/>
  <c r="O1290" i="48"/>
  <c r="P1290" i="48"/>
  <c r="Q1290" i="48"/>
  <c r="V1290" i="48"/>
  <c r="W1290" i="48"/>
  <c r="X1290" i="48"/>
  <c r="O1291" i="48"/>
  <c r="P1291" i="48"/>
  <c r="Q1291" i="48"/>
  <c r="V1291" i="48"/>
  <c r="W1291" i="48"/>
  <c r="X1291" i="48"/>
  <c r="O1292" i="48"/>
  <c r="P1292" i="48"/>
  <c r="Q1292" i="48"/>
  <c r="V1292" i="48"/>
  <c r="W1292" i="48"/>
  <c r="X1292" i="48"/>
  <c r="O1293" i="48"/>
  <c r="P1293" i="48"/>
  <c r="Q1293" i="48"/>
  <c r="V1293" i="48"/>
  <c r="W1293" i="48"/>
  <c r="X1293" i="48"/>
  <c r="O1294" i="48"/>
  <c r="P1294" i="48"/>
  <c r="Q1294" i="48"/>
  <c r="V1294" i="48"/>
  <c r="W1294" i="48"/>
  <c r="X1294" i="48"/>
  <c r="O1295" i="48"/>
  <c r="P1295" i="48"/>
  <c r="Q1295" i="48"/>
  <c r="V1295" i="48"/>
  <c r="W1295" i="48"/>
  <c r="X1295" i="48"/>
  <c r="O1296" i="48"/>
  <c r="P1296" i="48"/>
  <c r="Q1296" i="48"/>
  <c r="V1296" i="48"/>
  <c r="W1296" i="48"/>
  <c r="X1296" i="48"/>
  <c r="O1297" i="48"/>
  <c r="P1297" i="48"/>
  <c r="Q1297" i="48"/>
  <c r="V1297" i="48"/>
  <c r="W1297" i="48"/>
  <c r="X1297" i="48"/>
  <c r="O1298" i="48"/>
  <c r="P1298" i="48"/>
  <c r="Q1298" i="48"/>
  <c r="V1298" i="48"/>
  <c r="W1298" i="48"/>
  <c r="X1298" i="48"/>
  <c r="O1299" i="48"/>
  <c r="P1299" i="48"/>
  <c r="Q1299" i="48"/>
  <c r="V1299" i="48"/>
  <c r="W1299" i="48"/>
  <c r="X1299" i="48"/>
  <c r="O1300" i="48"/>
  <c r="P1300" i="48"/>
  <c r="Q1300" i="48"/>
  <c r="V1300" i="48"/>
  <c r="W1300" i="48"/>
  <c r="X1300" i="48"/>
  <c r="O1301" i="48"/>
  <c r="P1301" i="48"/>
  <c r="Q1301" i="48"/>
  <c r="V1301" i="48"/>
  <c r="W1301" i="48"/>
  <c r="X1301" i="48"/>
  <c r="O1302" i="48"/>
  <c r="P1302" i="48"/>
  <c r="Q1302" i="48"/>
  <c r="V1302" i="48"/>
  <c r="W1302" i="48"/>
  <c r="X1302" i="48"/>
  <c r="O1303" i="48"/>
  <c r="P1303" i="48"/>
  <c r="Q1303" i="48"/>
  <c r="V1303" i="48"/>
  <c r="W1303" i="48"/>
  <c r="X1303" i="48"/>
  <c r="O1304" i="48"/>
  <c r="P1304" i="48"/>
  <c r="Q1304" i="48"/>
  <c r="V1304" i="48"/>
  <c r="W1304" i="48"/>
  <c r="X1304" i="48"/>
  <c r="O1305" i="48"/>
  <c r="P1305" i="48"/>
  <c r="Q1305" i="48"/>
  <c r="V1305" i="48"/>
  <c r="W1305" i="48"/>
  <c r="X1305" i="48"/>
  <c r="O1306" i="48"/>
  <c r="P1306" i="48"/>
  <c r="Q1306" i="48"/>
  <c r="V1306" i="48"/>
  <c r="W1306" i="48"/>
  <c r="X1306" i="48"/>
  <c r="O1307" i="48"/>
  <c r="P1307" i="48"/>
  <c r="Q1307" i="48"/>
  <c r="V1307" i="48"/>
  <c r="W1307" i="48"/>
  <c r="X1307" i="48"/>
  <c r="O1308" i="48"/>
  <c r="P1308" i="48"/>
  <c r="Q1308" i="48"/>
  <c r="V1308" i="48"/>
  <c r="W1308" i="48"/>
  <c r="X1308" i="48"/>
  <c r="O1309" i="48"/>
  <c r="P1309" i="48"/>
  <c r="Q1309" i="48"/>
  <c r="V1309" i="48"/>
  <c r="W1309" i="48"/>
  <c r="X1309" i="48"/>
  <c r="O1310" i="48"/>
  <c r="P1310" i="48"/>
  <c r="Q1310" i="48"/>
  <c r="V1310" i="48"/>
  <c r="W1310" i="48"/>
  <c r="X1310" i="48"/>
  <c r="O1311" i="48"/>
  <c r="P1311" i="48"/>
  <c r="Q1311" i="48"/>
  <c r="V1311" i="48"/>
  <c r="W1311" i="48"/>
  <c r="X1311" i="48"/>
  <c r="O1312" i="48"/>
  <c r="P1312" i="48"/>
  <c r="Q1312" i="48"/>
  <c r="V1312" i="48"/>
  <c r="W1312" i="48"/>
  <c r="X1312" i="48"/>
  <c r="O1313" i="48"/>
  <c r="P1313" i="48"/>
  <c r="Q1313" i="48"/>
  <c r="V1313" i="48"/>
  <c r="W1313" i="48"/>
  <c r="X1313" i="48"/>
  <c r="O1314" i="48"/>
  <c r="P1314" i="48"/>
  <c r="Q1314" i="48"/>
  <c r="V1314" i="48"/>
  <c r="W1314" i="48"/>
  <c r="X1314" i="48"/>
  <c r="O1315" i="48"/>
  <c r="P1315" i="48"/>
  <c r="Q1315" i="48"/>
  <c r="V1315" i="48"/>
  <c r="W1315" i="48"/>
  <c r="X1315" i="48"/>
  <c r="O1316" i="48"/>
  <c r="P1316" i="48"/>
  <c r="Q1316" i="48"/>
  <c r="V1316" i="48"/>
  <c r="W1316" i="48"/>
  <c r="X1316" i="48"/>
  <c r="O1317" i="48"/>
  <c r="P1317" i="48"/>
  <c r="Q1317" i="48"/>
  <c r="V1317" i="48"/>
  <c r="W1317" i="48"/>
  <c r="X1317" i="48"/>
  <c r="O1318" i="48"/>
  <c r="P1318" i="48"/>
  <c r="Q1318" i="48"/>
  <c r="V1318" i="48"/>
  <c r="W1318" i="48"/>
  <c r="X1318" i="48"/>
  <c r="O1319" i="48"/>
  <c r="P1319" i="48"/>
  <c r="Q1319" i="48"/>
  <c r="V1319" i="48"/>
  <c r="W1319" i="48"/>
  <c r="X1319" i="48"/>
  <c r="O1320" i="48"/>
  <c r="P1320" i="48"/>
  <c r="Q1320" i="48"/>
  <c r="V1320" i="48"/>
  <c r="W1320" i="48"/>
  <c r="X1320" i="48"/>
  <c r="O1321" i="48"/>
  <c r="P1321" i="48"/>
  <c r="Q1321" i="48"/>
  <c r="V1321" i="48"/>
  <c r="W1321" i="48"/>
  <c r="X1321" i="48"/>
  <c r="O1322" i="48"/>
  <c r="P1322" i="48"/>
  <c r="Q1322" i="48"/>
  <c r="V1322" i="48"/>
  <c r="W1322" i="48"/>
  <c r="X1322" i="48"/>
  <c r="O1323" i="48"/>
  <c r="P1323" i="48"/>
  <c r="Q1323" i="48"/>
  <c r="V1323" i="48"/>
  <c r="W1323" i="48"/>
  <c r="X1323" i="48"/>
  <c r="O1324" i="48"/>
  <c r="P1324" i="48"/>
  <c r="Q1324" i="48"/>
  <c r="V1324" i="48"/>
  <c r="W1324" i="48"/>
  <c r="X1324" i="48"/>
  <c r="O1325" i="48"/>
  <c r="P1325" i="48"/>
  <c r="Q1325" i="48"/>
  <c r="V1325" i="48"/>
  <c r="W1325" i="48"/>
  <c r="X1325" i="48"/>
  <c r="O1326" i="48"/>
  <c r="P1326" i="48"/>
  <c r="Q1326" i="48"/>
  <c r="V1326" i="48"/>
  <c r="W1326" i="48"/>
  <c r="X1326" i="48"/>
  <c r="O1327" i="48"/>
  <c r="P1327" i="48"/>
  <c r="Q1327" i="48"/>
  <c r="V1327" i="48"/>
  <c r="W1327" i="48"/>
  <c r="X1327" i="48"/>
  <c r="O1328" i="48"/>
  <c r="P1328" i="48"/>
  <c r="Q1328" i="48"/>
  <c r="V1328" i="48"/>
  <c r="W1328" i="48"/>
  <c r="X1328" i="48"/>
  <c r="O1329" i="48"/>
  <c r="P1329" i="48"/>
  <c r="Q1329" i="48"/>
  <c r="V1329" i="48"/>
  <c r="W1329" i="48"/>
  <c r="X1329" i="48"/>
  <c r="O1330" i="48"/>
  <c r="P1330" i="48"/>
  <c r="Q1330" i="48"/>
  <c r="V1330" i="48"/>
  <c r="W1330" i="48"/>
  <c r="X1330" i="48"/>
  <c r="O1331" i="48"/>
  <c r="P1331" i="48"/>
  <c r="Q1331" i="48"/>
  <c r="V1331" i="48"/>
  <c r="W1331" i="48"/>
  <c r="X1331" i="48"/>
  <c r="O1332" i="48"/>
  <c r="P1332" i="48"/>
  <c r="Q1332" i="48"/>
  <c r="V1332" i="48"/>
  <c r="W1332" i="48"/>
  <c r="X1332" i="48"/>
  <c r="O1333" i="48"/>
  <c r="P1333" i="48"/>
  <c r="Q1333" i="48"/>
  <c r="V1333" i="48"/>
  <c r="W1333" i="48"/>
  <c r="X1333" i="48"/>
  <c r="O1334" i="48"/>
  <c r="P1334" i="48"/>
  <c r="Q1334" i="48"/>
  <c r="V1334" i="48"/>
  <c r="W1334" i="48"/>
  <c r="X1334" i="48"/>
  <c r="O1335" i="48"/>
  <c r="P1335" i="48"/>
  <c r="Q1335" i="48"/>
  <c r="V1335" i="48"/>
  <c r="W1335" i="48"/>
  <c r="X1335" i="48"/>
  <c r="O1336" i="48"/>
  <c r="P1336" i="48"/>
  <c r="Q1336" i="48"/>
  <c r="V1336" i="48"/>
  <c r="W1336" i="48"/>
  <c r="X1336" i="48"/>
  <c r="O1337" i="48"/>
  <c r="P1337" i="48"/>
  <c r="Q1337" i="48"/>
  <c r="V1337" i="48"/>
  <c r="W1337" i="48"/>
  <c r="X1337" i="48"/>
  <c r="O1338" i="48"/>
  <c r="P1338" i="48"/>
  <c r="Q1338" i="48"/>
  <c r="V1338" i="48"/>
  <c r="W1338" i="48"/>
  <c r="X1338" i="48"/>
  <c r="O1339" i="48"/>
  <c r="P1339" i="48"/>
  <c r="Q1339" i="48"/>
  <c r="V1339" i="48"/>
  <c r="W1339" i="48"/>
  <c r="X1339" i="48"/>
  <c r="O1340" i="48"/>
  <c r="P1340" i="48"/>
  <c r="Q1340" i="48"/>
  <c r="V1340" i="48"/>
  <c r="W1340" i="48"/>
  <c r="X1340" i="48"/>
  <c r="O1341" i="48"/>
  <c r="P1341" i="48"/>
  <c r="Q1341" i="48"/>
  <c r="V1341" i="48"/>
  <c r="W1341" i="48"/>
  <c r="X1341" i="48"/>
  <c r="O1342" i="48"/>
  <c r="P1342" i="48"/>
  <c r="Q1342" i="48"/>
  <c r="V1342" i="48"/>
  <c r="W1342" i="48"/>
  <c r="X1342" i="48"/>
  <c r="O1343" i="48"/>
  <c r="P1343" i="48"/>
  <c r="Q1343" i="48"/>
  <c r="V1343" i="48"/>
  <c r="W1343" i="48"/>
  <c r="X1343" i="48"/>
  <c r="O1344" i="48"/>
  <c r="P1344" i="48"/>
  <c r="Q1344" i="48"/>
  <c r="V1344" i="48"/>
  <c r="W1344" i="48"/>
  <c r="X1344" i="48"/>
  <c r="O1345" i="48"/>
  <c r="P1345" i="48"/>
  <c r="Q1345" i="48"/>
  <c r="V1345" i="48"/>
  <c r="W1345" i="48"/>
  <c r="X1345" i="48"/>
  <c r="O1346" i="48"/>
  <c r="P1346" i="48"/>
  <c r="Q1346" i="48"/>
  <c r="V1346" i="48"/>
  <c r="W1346" i="48"/>
  <c r="X1346" i="48"/>
  <c r="O1347" i="48"/>
  <c r="P1347" i="48"/>
  <c r="Q1347" i="48"/>
  <c r="V1347" i="48"/>
  <c r="W1347" i="48"/>
  <c r="X1347" i="48"/>
  <c r="O1348" i="48"/>
  <c r="P1348" i="48"/>
  <c r="Q1348" i="48"/>
  <c r="V1348" i="48"/>
  <c r="W1348" i="48"/>
  <c r="X1348" i="48"/>
  <c r="O1349" i="48"/>
  <c r="P1349" i="48"/>
  <c r="Q1349" i="48"/>
  <c r="V1349" i="48"/>
  <c r="W1349" i="48"/>
  <c r="X1349" i="48"/>
  <c r="O1350" i="48"/>
  <c r="P1350" i="48"/>
  <c r="Q1350" i="48"/>
  <c r="V1350" i="48"/>
  <c r="W1350" i="48"/>
  <c r="X1350" i="48"/>
  <c r="O1351" i="48"/>
  <c r="P1351" i="48"/>
  <c r="Q1351" i="48"/>
  <c r="V1351" i="48"/>
  <c r="W1351" i="48"/>
  <c r="X1351" i="48"/>
  <c r="O1352" i="48"/>
  <c r="P1352" i="48"/>
  <c r="Q1352" i="48"/>
  <c r="V1352" i="48"/>
  <c r="W1352" i="48"/>
  <c r="X1352" i="48"/>
  <c r="O1353" i="48"/>
  <c r="P1353" i="48"/>
  <c r="Q1353" i="48"/>
  <c r="V1353" i="48"/>
  <c r="W1353" i="48"/>
  <c r="X1353" i="48"/>
  <c r="O1354" i="48"/>
  <c r="P1354" i="48"/>
  <c r="Q1354" i="48"/>
  <c r="V1354" i="48"/>
  <c r="W1354" i="48"/>
  <c r="X1354" i="48"/>
  <c r="O1355" i="48"/>
  <c r="P1355" i="48"/>
  <c r="Q1355" i="48"/>
  <c r="V1355" i="48"/>
  <c r="W1355" i="48"/>
  <c r="X1355" i="48"/>
  <c r="O1356" i="48"/>
  <c r="P1356" i="48"/>
  <c r="Q1356" i="48"/>
  <c r="V1356" i="48"/>
  <c r="W1356" i="48"/>
  <c r="X1356" i="48"/>
  <c r="O1357" i="48"/>
  <c r="P1357" i="48"/>
  <c r="Q1357" i="48"/>
  <c r="V1357" i="48"/>
  <c r="W1357" i="48"/>
  <c r="X1357" i="48"/>
  <c r="O1358" i="48"/>
  <c r="P1358" i="48"/>
  <c r="Q1358" i="48"/>
  <c r="V1358" i="48"/>
  <c r="W1358" i="48"/>
  <c r="X1358" i="48"/>
  <c r="O1359" i="48"/>
  <c r="P1359" i="48"/>
  <c r="Q1359" i="48"/>
  <c r="V1359" i="48"/>
  <c r="W1359" i="48"/>
  <c r="X1359" i="48"/>
  <c r="O1360" i="48"/>
  <c r="P1360" i="48"/>
  <c r="Q1360" i="48"/>
  <c r="V1360" i="48"/>
  <c r="W1360" i="48"/>
  <c r="X1360" i="48"/>
  <c r="O1361" i="48"/>
  <c r="P1361" i="48"/>
  <c r="Q1361" i="48"/>
  <c r="V1361" i="48"/>
  <c r="W1361" i="48"/>
  <c r="X1361" i="48"/>
  <c r="O1362" i="48"/>
  <c r="P1362" i="48"/>
  <c r="Q1362" i="48"/>
  <c r="V1362" i="48"/>
  <c r="W1362" i="48"/>
  <c r="X1362" i="48"/>
  <c r="O1363" i="48"/>
  <c r="P1363" i="48"/>
  <c r="Q1363" i="48"/>
  <c r="V1363" i="48"/>
  <c r="W1363" i="48"/>
  <c r="X1363" i="48"/>
  <c r="O1364" i="48"/>
  <c r="P1364" i="48"/>
  <c r="Q1364" i="48"/>
  <c r="V1364" i="48"/>
  <c r="W1364" i="48"/>
  <c r="X1364" i="48"/>
  <c r="O1365" i="48"/>
  <c r="P1365" i="48"/>
  <c r="Q1365" i="48"/>
  <c r="V1365" i="48"/>
  <c r="W1365" i="48"/>
  <c r="X1365" i="48"/>
  <c r="O1366" i="48"/>
  <c r="P1366" i="48"/>
  <c r="Q1366" i="48"/>
  <c r="V1366" i="48"/>
  <c r="W1366" i="48"/>
  <c r="X1366" i="48"/>
  <c r="O1367" i="48"/>
  <c r="P1367" i="48"/>
  <c r="Q1367" i="48"/>
  <c r="V1367" i="48"/>
  <c r="W1367" i="48"/>
  <c r="X1367" i="48"/>
  <c r="O1368" i="48"/>
  <c r="P1368" i="48"/>
  <c r="Q1368" i="48"/>
  <c r="V1368" i="48"/>
  <c r="W1368" i="48"/>
  <c r="X1368" i="48"/>
  <c r="O1369" i="48"/>
  <c r="P1369" i="48"/>
  <c r="Q1369" i="48"/>
  <c r="V1369" i="48"/>
  <c r="W1369" i="48"/>
  <c r="X1369" i="48"/>
  <c r="O1370" i="48"/>
  <c r="P1370" i="48"/>
  <c r="Q1370" i="48"/>
  <c r="V1370" i="48"/>
  <c r="W1370" i="48"/>
  <c r="X1370" i="48"/>
  <c r="O1371" i="48"/>
  <c r="P1371" i="48"/>
  <c r="Q1371" i="48"/>
  <c r="V1371" i="48"/>
  <c r="W1371" i="48"/>
  <c r="X1371" i="48"/>
  <c r="O1372" i="48"/>
  <c r="P1372" i="48"/>
  <c r="Q1372" i="48"/>
  <c r="V1372" i="48"/>
  <c r="W1372" i="48"/>
  <c r="X1372" i="48"/>
  <c r="O1373" i="48"/>
  <c r="P1373" i="48"/>
  <c r="Q1373" i="48"/>
  <c r="V1373" i="48"/>
  <c r="W1373" i="48"/>
  <c r="X1373" i="48"/>
  <c r="O1374" i="48"/>
  <c r="P1374" i="48"/>
  <c r="Q1374" i="48"/>
  <c r="V1374" i="48"/>
  <c r="W1374" i="48"/>
  <c r="X1374" i="48"/>
  <c r="O1375" i="48"/>
  <c r="P1375" i="48"/>
  <c r="Q1375" i="48"/>
  <c r="V1375" i="48"/>
  <c r="W1375" i="48"/>
  <c r="X1375" i="48"/>
  <c r="O1376" i="48"/>
  <c r="P1376" i="48"/>
  <c r="Q1376" i="48"/>
  <c r="V1376" i="48"/>
  <c r="W1376" i="48"/>
  <c r="X1376" i="48"/>
  <c r="O1377" i="48"/>
  <c r="P1377" i="48"/>
  <c r="Q1377" i="48"/>
  <c r="V1377" i="48"/>
  <c r="W1377" i="48"/>
  <c r="X1377" i="48"/>
  <c r="O1378" i="48"/>
  <c r="P1378" i="48"/>
  <c r="Q1378" i="48"/>
  <c r="V1378" i="48"/>
  <c r="W1378" i="48"/>
  <c r="X1378" i="48"/>
  <c r="O1379" i="48"/>
  <c r="P1379" i="48"/>
  <c r="Q1379" i="48"/>
  <c r="V1379" i="48"/>
  <c r="W1379" i="48"/>
  <c r="X1379" i="48"/>
  <c r="O1380" i="48"/>
  <c r="P1380" i="48"/>
  <c r="Q1380" i="48"/>
  <c r="V1380" i="48"/>
  <c r="W1380" i="48"/>
  <c r="X1380" i="48"/>
  <c r="O1381" i="48"/>
  <c r="P1381" i="48"/>
  <c r="Q1381" i="48"/>
  <c r="V1381" i="48"/>
  <c r="W1381" i="48"/>
  <c r="X1381" i="48"/>
  <c r="O1382" i="48"/>
  <c r="P1382" i="48"/>
  <c r="Q1382" i="48"/>
  <c r="V1382" i="48"/>
  <c r="W1382" i="48"/>
  <c r="X1382" i="48"/>
  <c r="O1383" i="48"/>
  <c r="P1383" i="48"/>
  <c r="Q1383" i="48"/>
  <c r="V1383" i="48"/>
  <c r="W1383" i="48"/>
  <c r="X1383" i="48"/>
  <c r="O1384" i="48"/>
  <c r="P1384" i="48"/>
  <c r="Q1384" i="48"/>
  <c r="V1384" i="48"/>
  <c r="W1384" i="48"/>
  <c r="X1384" i="48"/>
  <c r="O1385" i="48"/>
  <c r="P1385" i="48"/>
  <c r="Q1385" i="48"/>
  <c r="V1385" i="48"/>
  <c r="W1385" i="48"/>
  <c r="X1385" i="48"/>
  <c r="O1386" i="48"/>
  <c r="P1386" i="48"/>
  <c r="Q1386" i="48"/>
  <c r="V1386" i="48"/>
  <c r="W1386" i="48"/>
  <c r="X1386" i="48"/>
  <c r="O1387" i="48"/>
  <c r="P1387" i="48"/>
  <c r="Q1387" i="48"/>
  <c r="V1387" i="48"/>
  <c r="W1387" i="48"/>
  <c r="X1387" i="48"/>
  <c r="O1388" i="48"/>
  <c r="P1388" i="48"/>
  <c r="Q1388" i="48"/>
  <c r="V1388" i="48"/>
  <c r="W1388" i="48"/>
  <c r="X1388" i="48"/>
  <c r="O1389" i="48"/>
  <c r="P1389" i="48"/>
  <c r="Q1389" i="48"/>
  <c r="V1389" i="48"/>
  <c r="W1389" i="48"/>
  <c r="X1389" i="48"/>
  <c r="O1390" i="48"/>
  <c r="P1390" i="48"/>
  <c r="Q1390" i="48"/>
  <c r="V1390" i="48"/>
  <c r="W1390" i="48"/>
  <c r="X1390" i="48"/>
  <c r="O1391" i="48"/>
  <c r="P1391" i="48"/>
  <c r="Q1391" i="48"/>
  <c r="V1391" i="48"/>
  <c r="W1391" i="48"/>
  <c r="X1391" i="48"/>
  <c r="O1392" i="48"/>
  <c r="P1392" i="48"/>
  <c r="Q1392" i="48"/>
  <c r="V1392" i="48"/>
  <c r="W1392" i="48"/>
  <c r="X1392" i="48"/>
  <c r="O1393" i="48"/>
  <c r="P1393" i="48"/>
  <c r="Q1393" i="48"/>
  <c r="V1393" i="48"/>
  <c r="W1393" i="48"/>
  <c r="X1393" i="48"/>
  <c r="O1394" i="48"/>
  <c r="P1394" i="48"/>
  <c r="Q1394" i="48"/>
  <c r="V1394" i="48"/>
  <c r="W1394" i="48"/>
  <c r="X1394" i="48"/>
  <c r="O1395" i="48"/>
  <c r="P1395" i="48"/>
  <c r="Q1395" i="48"/>
  <c r="V1395" i="48"/>
  <c r="W1395" i="48"/>
  <c r="X1395" i="48"/>
  <c r="O1396" i="48"/>
  <c r="P1396" i="48"/>
  <c r="Q1396" i="48"/>
  <c r="V1396" i="48"/>
  <c r="W1396" i="48"/>
  <c r="X1396" i="48"/>
  <c r="O1397" i="48"/>
  <c r="P1397" i="48"/>
  <c r="Q1397" i="48"/>
  <c r="V1397" i="48"/>
  <c r="W1397" i="48"/>
  <c r="X1397" i="48"/>
  <c r="O1398" i="48"/>
  <c r="P1398" i="48"/>
  <c r="Q1398" i="48"/>
  <c r="V1398" i="48"/>
  <c r="W1398" i="48"/>
  <c r="X1398" i="48"/>
  <c r="O1399" i="48"/>
  <c r="P1399" i="48"/>
  <c r="Q1399" i="48"/>
  <c r="V1399" i="48"/>
  <c r="W1399" i="48"/>
  <c r="X1399" i="48"/>
  <c r="O1400" i="48"/>
  <c r="P1400" i="48"/>
  <c r="Q1400" i="48"/>
  <c r="V1400" i="48"/>
  <c r="W1400" i="48"/>
  <c r="X1400" i="48"/>
  <c r="O1401" i="48"/>
  <c r="P1401" i="48"/>
  <c r="Q1401" i="48"/>
  <c r="V1401" i="48"/>
  <c r="W1401" i="48"/>
  <c r="X1401" i="48"/>
  <c r="O1402" i="48"/>
  <c r="P1402" i="48"/>
  <c r="Q1402" i="48"/>
  <c r="V1402" i="48"/>
  <c r="W1402" i="48"/>
  <c r="X1402" i="48"/>
  <c r="O1403" i="48"/>
  <c r="P1403" i="48"/>
  <c r="Q1403" i="48"/>
  <c r="V1403" i="48"/>
  <c r="W1403" i="48"/>
  <c r="X1403" i="48"/>
  <c r="O1404" i="48"/>
  <c r="P1404" i="48"/>
  <c r="Q1404" i="48"/>
  <c r="V1404" i="48"/>
  <c r="W1404" i="48"/>
  <c r="X1404" i="48"/>
  <c r="O1405" i="48"/>
  <c r="P1405" i="48"/>
  <c r="Q1405" i="48"/>
  <c r="V1405" i="48"/>
  <c r="W1405" i="48"/>
  <c r="X1405" i="48"/>
  <c r="O1406" i="48"/>
  <c r="P1406" i="48"/>
  <c r="Q1406" i="48"/>
  <c r="V1406" i="48"/>
  <c r="W1406" i="48"/>
  <c r="X1406" i="48"/>
  <c r="O1407" i="48"/>
  <c r="P1407" i="48"/>
  <c r="Q1407" i="48"/>
  <c r="V1407" i="48"/>
  <c r="W1407" i="48"/>
  <c r="X1407" i="48"/>
  <c r="O1408" i="48"/>
  <c r="P1408" i="48"/>
  <c r="Q1408" i="48"/>
  <c r="V1408" i="48"/>
  <c r="W1408" i="48"/>
  <c r="X1408" i="48"/>
  <c r="O1409" i="48"/>
  <c r="P1409" i="48"/>
  <c r="Q1409" i="48"/>
  <c r="V1409" i="48"/>
  <c r="W1409" i="48"/>
  <c r="X1409" i="48"/>
  <c r="O1410" i="48"/>
  <c r="P1410" i="48"/>
  <c r="Q1410" i="48"/>
  <c r="V1410" i="48"/>
  <c r="W1410" i="48"/>
  <c r="X1410" i="48"/>
  <c r="O1411" i="48"/>
  <c r="P1411" i="48"/>
  <c r="Q1411" i="48"/>
  <c r="V1411" i="48"/>
  <c r="W1411" i="48"/>
  <c r="X1411" i="48"/>
  <c r="O1412" i="48"/>
  <c r="P1412" i="48"/>
  <c r="Q1412" i="48"/>
  <c r="V1412" i="48"/>
  <c r="W1412" i="48"/>
  <c r="X1412" i="48"/>
  <c r="O1413" i="48"/>
  <c r="P1413" i="48"/>
  <c r="Q1413" i="48"/>
  <c r="V1413" i="48"/>
  <c r="W1413" i="48"/>
  <c r="X1413" i="48"/>
  <c r="O1414" i="48"/>
  <c r="P1414" i="48"/>
  <c r="Q1414" i="48"/>
  <c r="V1414" i="48"/>
  <c r="W1414" i="48"/>
  <c r="X1414" i="48"/>
  <c r="O1415" i="48"/>
  <c r="P1415" i="48"/>
  <c r="Q1415" i="48"/>
  <c r="V1415" i="48"/>
  <c r="W1415" i="48"/>
  <c r="X1415" i="48"/>
  <c r="O1416" i="48"/>
  <c r="P1416" i="48"/>
  <c r="Q1416" i="48"/>
  <c r="V1416" i="48"/>
  <c r="W1416" i="48"/>
  <c r="X1416" i="48"/>
  <c r="O1417" i="48"/>
  <c r="P1417" i="48"/>
  <c r="Q1417" i="48"/>
  <c r="V1417" i="48"/>
  <c r="W1417" i="48"/>
  <c r="X1417" i="48"/>
  <c r="O1418" i="48"/>
  <c r="P1418" i="48"/>
  <c r="Q1418" i="48"/>
  <c r="V1418" i="48"/>
  <c r="W1418" i="48"/>
  <c r="X1418" i="48"/>
  <c r="O1419" i="48"/>
  <c r="P1419" i="48"/>
  <c r="Q1419" i="48"/>
  <c r="V1419" i="48"/>
  <c r="W1419" i="48"/>
  <c r="X1419" i="48"/>
  <c r="O1420" i="48"/>
  <c r="P1420" i="48"/>
  <c r="Q1420" i="48"/>
  <c r="V1420" i="48"/>
  <c r="W1420" i="48"/>
  <c r="X1420" i="48"/>
  <c r="O1421" i="48"/>
  <c r="P1421" i="48"/>
  <c r="Q1421" i="48"/>
  <c r="V1421" i="48"/>
  <c r="W1421" i="48"/>
  <c r="X1421" i="48"/>
  <c r="O1422" i="48"/>
  <c r="P1422" i="48"/>
  <c r="Q1422" i="48"/>
  <c r="V1422" i="48"/>
  <c r="W1422" i="48"/>
  <c r="X1422" i="48"/>
  <c r="O1423" i="48"/>
  <c r="P1423" i="48"/>
  <c r="Q1423" i="48"/>
  <c r="V1423" i="48"/>
  <c r="W1423" i="48"/>
  <c r="X1423" i="48"/>
  <c r="O1424" i="48"/>
  <c r="P1424" i="48"/>
  <c r="Q1424" i="48"/>
  <c r="V1424" i="48"/>
  <c r="W1424" i="48"/>
  <c r="X1424" i="48"/>
  <c r="O1425" i="48"/>
  <c r="P1425" i="48"/>
  <c r="Q1425" i="48"/>
  <c r="V1425" i="48"/>
  <c r="W1425" i="48"/>
  <c r="X1425" i="48"/>
  <c r="O1426" i="48"/>
  <c r="P1426" i="48"/>
  <c r="Q1426" i="48"/>
  <c r="V1426" i="48"/>
  <c r="W1426" i="48"/>
  <c r="X1426" i="48"/>
  <c r="O1427" i="48"/>
  <c r="P1427" i="48"/>
  <c r="Q1427" i="48"/>
  <c r="V1427" i="48"/>
  <c r="W1427" i="48"/>
  <c r="X1427" i="48"/>
  <c r="O1428" i="48"/>
  <c r="P1428" i="48"/>
  <c r="Q1428" i="48"/>
  <c r="V1428" i="48"/>
  <c r="W1428" i="48"/>
  <c r="X1428" i="48"/>
  <c r="O1429" i="48"/>
  <c r="P1429" i="48"/>
  <c r="Q1429" i="48"/>
  <c r="V1429" i="48"/>
  <c r="W1429" i="48"/>
  <c r="X1429" i="48"/>
  <c r="O1430" i="48"/>
  <c r="P1430" i="48"/>
  <c r="Q1430" i="48"/>
  <c r="V1430" i="48"/>
  <c r="W1430" i="48"/>
  <c r="X1430" i="48"/>
  <c r="O1431" i="48"/>
  <c r="P1431" i="48"/>
  <c r="Q1431" i="48"/>
  <c r="V1431" i="48"/>
  <c r="W1431" i="48"/>
  <c r="X1431" i="48"/>
  <c r="O1432" i="48"/>
  <c r="P1432" i="48"/>
  <c r="Q1432" i="48"/>
  <c r="V1432" i="48"/>
  <c r="W1432" i="48"/>
  <c r="X1432" i="48"/>
  <c r="O1433" i="48"/>
  <c r="P1433" i="48"/>
  <c r="Q1433" i="48"/>
  <c r="V1433" i="48"/>
  <c r="W1433" i="48"/>
  <c r="X1433" i="48"/>
  <c r="O1434" i="48"/>
  <c r="P1434" i="48"/>
  <c r="Q1434" i="48"/>
  <c r="V1434" i="48"/>
  <c r="W1434" i="48"/>
  <c r="X1434" i="48"/>
  <c r="O1435" i="48"/>
  <c r="P1435" i="48"/>
  <c r="Q1435" i="48"/>
  <c r="V1435" i="48"/>
  <c r="W1435" i="48"/>
  <c r="X1435" i="48"/>
  <c r="O1436" i="48"/>
  <c r="P1436" i="48"/>
  <c r="Q1436" i="48"/>
  <c r="V1436" i="48"/>
  <c r="W1436" i="48"/>
  <c r="X1436" i="48"/>
  <c r="O1437" i="48"/>
  <c r="P1437" i="48"/>
  <c r="Q1437" i="48"/>
  <c r="V1437" i="48"/>
  <c r="W1437" i="48"/>
  <c r="X1437" i="48"/>
  <c r="O1438" i="48"/>
  <c r="P1438" i="48"/>
  <c r="Q1438" i="48"/>
  <c r="V1438" i="48"/>
  <c r="W1438" i="48"/>
  <c r="X1438" i="48"/>
  <c r="O1439" i="48"/>
  <c r="P1439" i="48"/>
  <c r="Q1439" i="48"/>
  <c r="V1439" i="48"/>
  <c r="W1439" i="48"/>
  <c r="X1439" i="48"/>
  <c r="O1440" i="48"/>
  <c r="P1440" i="48"/>
  <c r="Q1440" i="48"/>
  <c r="V1440" i="48"/>
  <c r="W1440" i="48"/>
  <c r="X1440" i="48"/>
  <c r="O1441" i="48"/>
  <c r="P1441" i="48"/>
  <c r="Q1441" i="48"/>
  <c r="V1441" i="48"/>
  <c r="W1441" i="48"/>
  <c r="X1441" i="48"/>
  <c r="O1442" i="48"/>
  <c r="P1442" i="48"/>
  <c r="Q1442" i="48"/>
  <c r="V1442" i="48"/>
  <c r="W1442" i="48"/>
  <c r="X1442" i="48"/>
  <c r="O1443" i="48"/>
  <c r="P1443" i="48"/>
  <c r="Q1443" i="48"/>
  <c r="V1443" i="48"/>
  <c r="W1443" i="48"/>
  <c r="X1443" i="48"/>
  <c r="O1444" i="48"/>
  <c r="P1444" i="48"/>
  <c r="Q1444" i="48"/>
  <c r="V1444" i="48"/>
  <c r="W1444" i="48"/>
  <c r="X1444" i="48"/>
  <c r="O1445" i="48"/>
  <c r="P1445" i="48"/>
  <c r="Q1445" i="48"/>
  <c r="V1445" i="48"/>
  <c r="W1445" i="48"/>
  <c r="X1445" i="48"/>
  <c r="O1446" i="48"/>
  <c r="P1446" i="48"/>
  <c r="Q1446" i="48"/>
  <c r="V1446" i="48"/>
  <c r="W1446" i="48"/>
  <c r="X1446" i="48"/>
  <c r="O1447" i="48"/>
  <c r="P1447" i="48"/>
  <c r="Q1447" i="48"/>
  <c r="V1447" i="48"/>
  <c r="W1447" i="48"/>
  <c r="X1447" i="48"/>
  <c r="O1448" i="48"/>
  <c r="P1448" i="48"/>
  <c r="Q1448" i="48"/>
  <c r="V1448" i="48"/>
  <c r="W1448" i="48"/>
  <c r="X1448" i="48"/>
  <c r="O1449" i="48"/>
  <c r="P1449" i="48"/>
  <c r="Q1449" i="48"/>
  <c r="V1449" i="48"/>
  <c r="W1449" i="48"/>
  <c r="X1449" i="48"/>
  <c r="O1450" i="48"/>
  <c r="P1450" i="48"/>
  <c r="Q1450" i="48"/>
  <c r="V1450" i="48"/>
  <c r="W1450" i="48"/>
  <c r="X1450" i="48"/>
  <c r="O1451" i="48"/>
  <c r="P1451" i="48"/>
  <c r="Q1451" i="48"/>
  <c r="V1451" i="48"/>
  <c r="W1451" i="48"/>
  <c r="X1451" i="48"/>
  <c r="O1452" i="48"/>
  <c r="P1452" i="48"/>
  <c r="Q1452" i="48"/>
  <c r="V1452" i="48"/>
  <c r="W1452" i="48"/>
  <c r="X1452" i="48"/>
  <c r="O1453" i="48"/>
  <c r="P1453" i="48"/>
  <c r="Q1453" i="48"/>
  <c r="V1453" i="48"/>
  <c r="W1453" i="48"/>
  <c r="X1453" i="48"/>
  <c r="O1454" i="48"/>
  <c r="P1454" i="48"/>
  <c r="Q1454" i="48"/>
  <c r="V1454" i="48"/>
  <c r="W1454" i="48"/>
  <c r="X1454" i="48"/>
  <c r="O1455" i="48"/>
  <c r="P1455" i="48"/>
  <c r="Q1455" i="48"/>
  <c r="V1455" i="48"/>
  <c r="W1455" i="48"/>
  <c r="X1455" i="48"/>
  <c r="O1456" i="48"/>
  <c r="P1456" i="48"/>
  <c r="Q1456" i="48"/>
  <c r="V1456" i="48"/>
  <c r="W1456" i="48"/>
  <c r="X1456" i="48"/>
  <c r="O1457" i="48"/>
  <c r="P1457" i="48"/>
  <c r="Q1457" i="48"/>
  <c r="V1457" i="48"/>
  <c r="W1457" i="48"/>
  <c r="X1457" i="48"/>
  <c r="O1458" i="48"/>
  <c r="P1458" i="48"/>
  <c r="Q1458" i="48"/>
  <c r="V1458" i="48"/>
  <c r="W1458" i="48"/>
  <c r="X1458" i="48"/>
  <c r="O1459" i="48"/>
  <c r="P1459" i="48"/>
  <c r="Q1459" i="48"/>
  <c r="V1459" i="48"/>
  <c r="W1459" i="48"/>
  <c r="X1459" i="48"/>
  <c r="O1460" i="48"/>
  <c r="P1460" i="48"/>
  <c r="Q1460" i="48"/>
  <c r="V1460" i="48"/>
  <c r="W1460" i="48"/>
  <c r="X1460" i="48"/>
  <c r="O1461" i="48"/>
  <c r="P1461" i="48"/>
  <c r="Q1461" i="48"/>
  <c r="V1461" i="48"/>
  <c r="W1461" i="48"/>
  <c r="X1461" i="48"/>
  <c r="O1462" i="48"/>
  <c r="P1462" i="48"/>
  <c r="Q1462" i="48"/>
  <c r="V1462" i="48"/>
  <c r="W1462" i="48"/>
  <c r="X1462" i="48"/>
  <c r="O1463" i="48"/>
  <c r="P1463" i="48"/>
  <c r="Q1463" i="48"/>
  <c r="V1463" i="48"/>
  <c r="W1463" i="48"/>
  <c r="X1463" i="48"/>
  <c r="O1464" i="48"/>
  <c r="P1464" i="48"/>
  <c r="Q1464" i="48"/>
  <c r="V1464" i="48"/>
  <c r="W1464" i="48"/>
  <c r="X1464" i="48"/>
  <c r="O1465" i="48"/>
  <c r="P1465" i="48"/>
  <c r="Q1465" i="48"/>
  <c r="V1465" i="48"/>
  <c r="W1465" i="48"/>
  <c r="X1465" i="48"/>
  <c r="O1466" i="48"/>
  <c r="P1466" i="48"/>
  <c r="Q1466" i="48"/>
  <c r="V1466" i="48"/>
  <c r="W1466" i="48"/>
  <c r="X1466" i="48"/>
  <c r="O1467" i="48"/>
  <c r="P1467" i="48"/>
  <c r="Q1467" i="48"/>
  <c r="V1467" i="48"/>
  <c r="W1467" i="48"/>
  <c r="X1467" i="48"/>
  <c r="O1468" i="48"/>
  <c r="P1468" i="48"/>
  <c r="Q1468" i="48"/>
  <c r="V1468" i="48"/>
  <c r="W1468" i="48"/>
  <c r="X1468" i="48"/>
  <c r="O1469" i="48"/>
  <c r="P1469" i="48"/>
  <c r="Q1469" i="48"/>
  <c r="V1469" i="48"/>
  <c r="W1469" i="48"/>
  <c r="X1469" i="48"/>
  <c r="O1470" i="48"/>
  <c r="P1470" i="48"/>
  <c r="Q1470" i="48"/>
  <c r="V1470" i="48"/>
  <c r="W1470" i="48"/>
  <c r="X1470" i="48"/>
  <c r="O1471" i="48"/>
  <c r="P1471" i="48"/>
  <c r="Q1471" i="48"/>
  <c r="V1471" i="48"/>
  <c r="W1471" i="48"/>
  <c r="X1471" i="48"/>
  <c r="O1472" i="48"/>
  <c r="P1472" i="48"/>
  <c r="Q1472" i="48"/>
  <c r="V1472" i="48"/>
  <c r="W1472" i="48"/>
  <c r="X1472" i="48"/>
  <c r="O1473" i="48"/>
  <c r="P1473" i="48"/>
  <c r="Q1473" i="48"/>
  <c r="V1473" i="48"/>
  <c r="W1473" i="48"/>
  <c r="X1473" i="48"/>
  <c r="O1474" i="48"/>
  <c r="P1474" i="48"/>
  <c r="Q1474" i="48"/>
  <c r="V1474" i="48"/>
  <c r="W1474" i="48"/>
  <c r="X1474" i="48"/>
  <c r="O1475" i="48"/>
  <c r="P1475" i="48"/>
  <c r="Q1475" i="48"/>
  <c r="V1475" i="48"/>
  <c r="W1475" i="48"/>
  <c r="X1475" i="48"/>
  <c r="O1476" i="48"/>
  <c r="P1476" i="48"/>
  <c r="Q1476" i="48"/>
  <c r="V1476" i="48"/>
  <c r="W1476" i="48"/>
  <c r="X1476" i="48"/>
  <c r="O1477" i="48"/>
  <c r="P1477" i="48"/>
  <c r="Q1477" i="48"/>
  <c r="V1477" i="48"/>
  <c r="W1477" i="48"/>
  <c r="X1477" i="48"/>
  <c r="O1478" i="48"/>
  <c r="P1478" i="48"/>
  <c r="Q1478" i="48"/>
  <c r="V1478" i="48"/>
  <c r="W1478" i="48"/>
  <c r="X1478" i="48"/>
  <c r="O1479" i="48"/>
  <c r="P1479" i="48"/>
  <c r="Q1479" i="48"/>
  <c r="V1479" i="48"/>
  <c r="W1479" i="48"/>
  <c r="X1479" i="48"/>
  <c r="O1480" i="48"/>
  <c r="P1480" i="48"/>
  <c r="Q1480" i="48"/>
  <c r="V1480" i="48"/>
  <c r="W1480" i="48"/>
  <c r="X1480" i="48"/>
  <c r="O1481" i="48"/>
  <c r="P1481" i="48"/>
  <c r="Q1481" i="48"/>
  <c r="V1481" i="48"/>
  <c r="W1481" i="48"/>
  <c r="X1481" i="48"/>
  <c r="O1482" i="48"/>
  <c r="P1482" i="48"/>
  <c r="Q1482" i="48"/>
  <c r="V1482" i="48"/>
  <c r="W1482" i="48"/>
  <c r="X1482" i="48"/>
  <c r="O1483" i="48"/>
  <c r="P1483" i="48"/>
  <c r="Q1483" i="48"/>
  <c r="V1483" i="48"/>
  <c r="W1483" i="48"/>
  <c r="X1483" i="48"/>
  <c r="O1484" i="48"/>
  <c r="P1484" i="48"/>
  <c r="Q1484" i="48"/>
  <c r="V1484" i="48"/>
  <c r="W1484" i="48"/>
  <c r="X1484" i="48"/>
  <c r="O1485" i="48"/>
  <c r="P1485" i="48"/>
  <c r="Q1485" i="48"/>
  <c r="V1485" i="48"/>
  <c r="W1485" i="48"/>
  <c r="X1485" i="48"/>
  <c r="O1486" i="48"/>
  <c r="P1486" i="48"/>
  <c r="Q1486" i="48"/>
  <c r="V1486" i="48"/>
  <c r="W1486" i="48"/>
  <c r="X1486" i="48"/>
  <c r="O1487" i="48"/>
  <c r="P1487" i="48"/>
  <c r="Q1487" i="48"/>
  <c r="V1487" i="48"/>
  <c r="W1487" i="48"/>
  <c r="X1487" i="48"/>
  <c r="O1488" i="48"/>
  <c r="P1488" i="48"/>
  <c r="Q1488" i="48"/>
  <c r="V1488" i="48"/>
  <c r="W1488" i="48"/>
  <c r="X1488" i="48"/>
  <c r="O1489" i="48"/>
  <c r="P1489" i="48"/>
  <c r="Q1489" i="48"/>
  <c r="V1489" i="48"/>
  <c r="W1489" i="48"/>
  <c r="X1489" i="48"/>
  <c r="O1490" i="48"/>
  <c r="P1490" i="48"/>
  <c r="Q1490" i="48"/>
  <c r="V1490" i="48"/>
  <c r="W1490" i="48"/>
  <c r="X1490" i="48"/>
  <c r="O1491" i="48"/>
  <c r="P1491" i="48"/>
  <c r="Q1491" i="48"/>
  <c r="V1491" i="48"/>
  <c r="W1491" i="48"/>
  <c r="X1491" i="48"/>
  <c r="O1492" i="48"/>
  <c r="P1492" i="48"/>
  <c r="Q1492" i="48"/>
  <c r="V1492" i="48"/>
  <c r="W1492" i="48"/>
  <c r="X1492" i="48"/>
  <c r="O1493" i="48"/>
  <c r="P1493" i="48"/>
  <c r="Q1493" i="48"/>
  <c r="V1493" i="48"/>
  <c r="W1493" i="48"/>
  <c r="X1493" i="48"/>
  <c r="O1494" i="48"/>
  <c r="P1494" i="48"/>
  <c r="Q1494" i="48"/>
  <c r="V1494" i="48"/>
  <c r="W1494" i="48"/>
  <c r="X1494" i="48"/>
  <c r="O1495" i="48"/>
  <c r="P1495" i="48"/>
  <c r="Q1495" i="48"/>
  <c r="V1495" i="48"/>
  <c r="W1495" i="48"/>
  <c r="X1495" i="48"/>
  <c r="O1496" i="48"/>
  <c r="P1496" i="48"/>
  <c r="Q1496" i="48"/>
  <c r="V1496" i="48"/>
  <c r="W1496" i="48"/>
  <c r="X1496" i="48"/>
  <c r="O1497" i="48"/>
  <c r="P1497" i="48"/>
  <c r="Q1497" i="48"/>
  <c r="V1497" i="48"/>
  <c r="W1497" i="48"/>
  <c r="X1497" i="48"/>
  <c r="O1498" i="48"/>
  <c r="P1498" i="48"/>
  <c r="Q1498" i="48"/>
  <c r="V1498" i="48"/>
  <c r="W1498" i="48"/>
  <c r="X1498" i="48"/>
  <c r="O1499" i="48"/>
  <c r="P1499" i="48"/>
  <c r="Q1499" i="48"/>
  <c r="V1499" i="48"/>
  <c r="W1499" i="48"/>
  <c r="X1499" i="48"/>
  <c r="O1500" i="48"/>
  <c r="P1500" i="48"/>
  <c r="Q1500" i="48"/>
  <c r="V1500" i="48"/>
  <c r="W1500" i="48"/>
  <c r="X1500" i="48"/>
  <c r="O1501" i="48"/>
  <c r="P1501" i="48"/>
  <c r="Q1501" i="48"/>
  <c r="V1501" i="48"/>
  <c r="W1501" i="48"/>
  <c r="X1501" i="48"/>
  <c r="O1502" i="48"/>
  <c r="P1502" i="48"/>
  <c r="Q1502" i="48"/>
  <c r="V1502" i="48"/>
  <c r="W1502" i="48"/>
  <c r="X1502" i="48"/>
  <c r="O1503" i="48"/>
  <c r="P1503" i="48"/>
  <c r="Q1503" i="48"/>
  <c r="V1503" i="48"/>
  <c r="W1503" i="48"/>
  <c r="X1503" i="48"/>
  <c r="O1504" i="48"/>
  <c r="P1504" i="48"/>
  <c r="Q1504" i="48"/>
  <c r="V1504" i="48"/>
  <c r="W1504" i="48"/>
  <c r="X1504" i="48"/>
  <c r="O1505" i="48"/>
  <c r="P1505" i="48"/>
  <c r="Q1505" i="48"/>
  <c r="V1505" i="48"/>
  <c r="W1505" i="48"/>
  <c r="X1505" i="48"/>
  <c r="O1506" i="48"/>
  <c r="P1506" i="48"/>
  <c r="Q1506" i="48"/>
  <c r="V1506" i="48"/>
  <c r="W1506" i="48"/>
  <c r="X1506" i="48"/>
  <c r="O1507" i="48"/>
  <c r="P1507" i="48"/>
  <c r="Q1507" i="48"/>
  <c r="V1507" i="48"/>
  <c r="W1507" i="48"/>
  <c r="X1507" i="48"/>
  <c r="O1508" i="48"/>
  <c r="P1508" i="48"/>
  <c r="Q1508" i="48"/>
  <c r="V1508" i="48"/>
  <c r="W1508" i="48"/>
  <c r="X1508" i="48"/>
  <c r="O1509" i="48"/>
  <c r="P1509" i="48"/>
  <c r="Q1509" i="48"/>
  <c r="V1509" i="48"/>
  <c r="W1509" i="48"/>
  <c r="X1509" i="48"/>
  <c r="O1510" i="48"/>
  <c r="P1510" i="48"/>
  <c r="Q1510" i="48"/>
  <c r="V1510" i="48"/>
  <c r="W1510" i="48"/>
  <c r="X1510" i="48"/>
  <c r="O1511" i="48"/>
  <c r="P1511" i="48"/>
  <c r="Q1511" i="48"/>
  <c r="V1511" i="48"/>
  <c r="W1511" i="48"/>
  <c r="X1511" i="48"/>
  <c r="O1512" i="48"/>
  <c r="P1512" i="48"/>
  <c r="Q1512" i="48"/>
  <c r="V1512" i="48"/>
  <c r="W1512" i="48"/>
  <c r="X1512" i="48"/>
  <c r="O1513" i="48"/>
  <c r="P1513" i="48"/>
  <c r="Q1513" i="48"/>
  <c r="V1513" i="48"/>
  <c r="W1513" i="48"/>
  <c r="X1513" i="48"/>
  <c r="O1514" i="48"/>
  <c r="P1514" i="48"/>
  <c r="Q1514" i="48"/>
  <c r="V1514" i="48"/>
  <c r="W1514" i="48"/>
  <c r="X1514" i="48"/>
  <c r="O1515" i="48"/>
  <c r="P1515" i="48"/>
  <c r="Q1515" i="48"/>
  <c r="V1515" i="48"/>
  <c r="W1515" i="48"/>
  <c r="X1515" i="48"/>
  <c r="O1516" i="48"/>
  <c r="P1516" i="48"/>
  <c r="Q1516" i="48"/>
  <c r="V1516" i="48"/>
  <c r="W1516" i="48"/>
  <c r="X1516" i="48"/>
  <c r="O1517" i="48"/>
  <c r="P1517" i="48"/>
  <c r="Q1517" i="48"/>
  <c r="V1517" i="48"/>
  <c r="W1517" i="48"/>
  <c r="X1517" i="48"/>
  <c r="O1518" i="48"/>
  <c r="P1518" i="48"/>
  <c r="Q1518" i="48"/>
  <c r="V1518" i="48"/>
  <c r="W1518" i="48"/>
  <c r="X1518" i="48"/>
  <c r="O1519" i="48"/>
  <c r="P1519" i="48"/>
  <c r="Q1519" i="48"/>
  <c r="V1519" i="48"/>
  <c r="W1519" i="48"/>
  <c r="X1519" i="48"/>
  <c r="O1520" i="48"/>
  <c r="P1520" i="48"/>
  <c r="Q1520" i="48"/>
  <c r="V1520" i="48"/>
  <c r="W1520" i="48"/>
  <c r="X1520" i="48"/>
  <c r="O1521" i="48"/>
  <c r="P1521" i="48"/>
  <c r="Q1521" i="48"/>
  <c r="V1521" i="48"/>
  <c r="W1521" i="48"/>
  <c r="X1521" i="48"/>
  <c r="O1522" i="48"/>
  <c r="P1522" i="48"/>
  <c r="Q1522" i="48"/>
  <c r="V1522" i="48"/>
  <c r="W1522" i="48"/>
  <c r="X1522" i="48"/>
  <c r="O1523" i="48"/>
  <c r="P1523" i="48"/>
  <c r="Q1523" i="48"/>
  <c r="V1523" i="48"/>
  <c r="W1523" i="48"/>
  <c r="X1523" i="48"/>
  <c r="O1524" i="48"/>
  <c r="P1524" i="48"/>
  <c r="Q1524" i="48"/>
  <c r="V1524" i="48"/>
  <c r="W1524" i="48"/>
  <c r="X1524" i="48"/>
  <c r="O1525" i="48"/>
  <c r="P1525" i="48"/>
  <c r="Q1525" i="48"/>
  <c r="V1525" i="48"/>
  <c r="W1525" i="48"/>
  <c r="X1525" i="48"/>
  <c r="O1526" i="48"/>
  <c r="P1526" i="48"/>
  <c r="Q1526" i="48"/>
  <c r="V1526" i="48"/>
  <c r="W1526" i="48"/>
  <c r="X1526" i="48"/>
  <c r="O1527" i="48"/>
  <c r="P1527" i="48"/>
  <c r="Q1527" i="48"/>
  <c r="V1527" i="48"/>
  <c r="W1527" i="48"/>
  <c r="X1527" i="48"/>
  <c r="O1528" i="48"/>
  <c r="P1528" i="48"/>
  <c r="Q1528" i="48"/>
  <c r="V1528" i="48"/>
  <c r="W1528" i="48"/>
  <c r="X1528" i="48"/>
  <c r="O1529" i="48"/>
  <c r="P1529" i="48"/>
  <c r="Q1529" i="48"/>
  <c r="V1529" i="48"/>
  <c r="W1529" i="48"/>
  <c r="X1529" i="48"/>
  <c r="O1530" i="48"/>
  <c r="P1530" i="48"/>
  <c r="Q1530" i="48"/>
  <c r="V1530" i="48"/>
  <c r="W1530" i="48"/>
  <c r="X1530" i="48"/>
  <c r="O1531" i="48"/>
  <c r="P1531" i="48"/>
  <c r="Q1531" i="48"/>
  <c r="V1531" i="48"/>
  <c r="W1531" i="48"/>
  <c r="X1531" i="48"/>
  <c r="O1532" i="48"/>
  <c r="P1532" i="48"/>
  <c r="Q1532" i="48"/>
  <c r="V1532" i="48"/>
  <c r="W1532" i="48"/>
  <c r="X1532" i="48"/>
  <c r="O1533" i="48"/>
  <c r="P1533" i="48"/>
  <c r="Q1533" i="48"/>
  <c r="V1533" i="48"/>
  <c r="W1533" i="48"/>
  <c r="X1533" i="48"/>
  <c r="O1534" i="48"/>
  <c r="P1534" i="48"/>
  <c r="Q1534" i="48"/>
  <c r="V1534" i="48"/>
  <c r="W1534" i="48"/>
  <c r="X1534" i="48"/>
  <c r="O1535" i="48"/>
  <c r="P1535" i="48"/>
  <c r="Q1535" i="48"/>
  <c r="V1535" i="48"/>
  <c r="W1535" i="48"/>
  <c r="X1535" i="48"/>
  <c r="O1536" i="48"/>
  <c r="P1536" i="48"/>
  <c r="Q1536" i="48"/>
  <c r="V1536" i="48"/>
  <c r="W1536" i="48"/>
  <c r="X1536" i="48"/>
  <c r="O1537" i="48"/>
  <c r="P1537" i="48"/>
  <c r="Q1537" i="48"/>
  <c r="V1537" i="48"/>
  <c r="W1537" i="48"/>
  <c r="X1537" i="48"/>
  <c r="O1538" i="48"/>
  <c r="P1538" i="48"/>
  <c r="Q1538" i="48"/>
  <c r="V1538" i="48"/>
  <c r="W1538" i="48"/>
  <c r="X1538" i="48"/>
  <c r="O1539" i="48"/>
  <c r="P1539" i="48"/>
  <c r="Q1539" i="48"/>
  <c r="V1539" i="48"/>
  <c r="W1539" i="48"/>
  <c r="X1539" i="48"/>
  <c r="O1540" i="48"/>
  <c r="P1540" i="48"/>
  <c r="Q1540" i="48"/>
  <c r="V1540" i="48"/>
  <c r="W1540" i="48"/>
  <c r="X1540" i="48"/>
  <c r="O1541" i="48"/>
  <c r="P1541" i="48"/>
  <c r="Q1541" i="48"/>
  <c r="V1541" i="48"/>
  <c r="W1541" i="48"/>
  <c r="X1541" i="48"/>
  <c r="O1542" i="48"/>
  <c r="P1542" i="48"/>
  <c r="Q1542" i="48"/>
  <c r="V1542" i="48"/>
  <c r="W1542" i="48"/>
  <c r="X1542" i="48"/>
  <c r="O1543" i="48"/>
  <c r="P1543" i="48"/>
  <c r="Q1543" i="48"/>
  <c r="V1543" i="48"/>
  <c r="W1543" i="48"/>
  <c r="X1543" i="48"/>
  <c r="O1544" i="48"/>
  <c r="P1544" i="48"/>
  <c r="Q1544" i="48"/>
  <c r="V1544" i="48"/>
  <c r="W1544" i="48"/>
  <c r="X1544" i="48"/>
  <c r="O1545" i="48"/>
  <c r="P1545" i="48"/>
  <c r="Q1545" i="48"/>
  <c r="V1545" i="48"/>
  <c r="W1545" i="48"/>
  <c r="X1545" i="48"/>
  <c r="O1546" i="48"/>
  <c r="P1546" i="48"/>
  <c r="Q1546" i="48"/>
  <c r="V1546" i="48"/>
  <c r="W1546" i="48"/>
  <c r="X1546" i="48"/>
  <c r="O1547" i="48"/>
  <c r="P1547" i="48"/>
  <c r="Q1547" i="48"/>
  <c r="V1547" i="48"/>
  <c r="W1547" i="48"/>
  <c r="X1547" i="48"/>
  <c r="O1548" i="48"/>
  <c r="P1548" i="48"/>
  <c r="Q1548" i="48"/>
  <c r="V1548" i="48"/>
  <c r="W1548" i="48"/>
  <c r="X1548" i="48"/>
  <c r="O1549" i="48"/>
  <c r="P1549" i="48"/>
  <c r="Q1549" i="48"/>
  <c r="V1549" i="48"/>
  <c r="W1549" i="48"/>
  <c r="X1549" i="48"/>
  <c r="O1550" i="48"/>
  <c r="P1550" i="48"/>
  <c r="Q1550" i="48"/>
  <c r="V1550" i="48"/>
  <c r="W1550" i="48"/>
  <c r="X1550" i="48"/>
  <c r="O1551" i="48"/>
  <c r="P1551" i="48"/>
  <c r="Q1551" i="48"/>
  <c r="V1551" i="48"/>
  <c r="W1551" i="48"/>
  <c r="X1551" i="48"/>
  <c r="O1552" i="48"/>
  <c r="P1552" i="48"/>
  <c r="Q1552" i="48"/>
  <c r="V1552" i="48"/>
  <c r="W1552" i="48"/>
  <c r="X1552" i="48"/>
  <c r="O1553" i="48"/>
  <c r="P1553" i="48"/>
  <c r="Q1553" i="48"/>
  <c r="V1553" i="48"/>
  <c r="W1553" i="48"/>
  <c r="X1553" i="48"/>
  <c r="O1554" i="48"/>
  <c r="P1554" i="48"/>
  <c r="Q1554" i="48"/>
  <c r="V1554" i="48"/>
  <c r="W1554" i="48"/>
  <c r="X1554" i="48"/>
  <c r="O1555" i="48"/>
  <c r="P1555" i="48"/>
  <c r="Q1555" i="48"/>
  <c r="V1555" i="48"/>
  <c r="W1555" i="48"/>
  <c r="X1555" i="48"/>
  <c r="O1556" i="48"/>
  <c r="P1556" i="48"/>
  <c r="Q1556" i="48"/>
  <c r="V1556" i="48"/>
  <c r="W1556" i="48"/>
  <c r="X1556" i="48"/>
  <c r="O1557" i="48"/>
  <c r="P1557" i="48"/>
  <c r="Q1557" i="48"/>
  <c r="V1557" i="48"/>
  <c r="W1557" i="48"/>
  <c r="X1557" i="48"/>
  <c r="O1558" i="48"/>
  <c r="P1558" i="48"/>
  <c r="Q1558" i="48"/>
  <c r="V1558" i="48"/>
  <c r="W1558" i="48"/>
  <c r="X1558" i="48"/>
  <c r="O1559" i="48"/>
  <c r="P1559" i="48"/>
  <c r="Q1559" i="48"/>
  <c r="V1559" i="48"/>
  <c r="W1559" i="48"/>
  <c r="X1559" i="48"/>
  <c r="O1560" i="48"/>
  <c r="P1560" i="48"/>
  <c r="Q1560" i="48"/>
  <c r="V1560" i="48"/>
  <c r="W1560" i="48"/>
  <c r="X1560" i="48"/>
  <c r="O1561" i="48"/>
  <c r="P1561" i="48"/>
  <c r="Q1561" i="48"/>
  <c r="V1561" i="48"/>
  <c r="W1561" i="48"/>
  <c r="X1561" i="48"/>
  <c r="O1562" i="48"/>
  <c r="P1562" i="48"/>
  <c r="Q1562" i="48"/>
  <c r="V1562" i="48"/>
  <c r="W1562" i="48"/>
  <c r="X1562" i="48"/>
  <c r="O1563" i="48"/>
  <c r="P1563" i="48"/>
  <c r="Q1563" i="48"/>
  <c r="V1563" i="48"/>
  <c r="W1563" i="48"/>
  <c r="X1563" i="48"/>
  <c r="O1564" i="48"/>
  <c r="P1564" i="48"/>
  <c r="Q1564" i="48"/>
  <c r="V1564" i="48"/>
  <c r="W1564" i="48"/>
  <c r="X1564" i="48"/>
  <c r="O1565" i="48"/>
  <c r="P1565" i="48"/>
  <c r="Q1565" i="48"/>
  <c r="V1565" i="48"/>
  <c r="W1565" i="48"/>
  <c r="X1565" i="48"/>
  <c r="O1566" i="48"/>
  <c r="P1566" i="48"/>
  <c r="Q1566" i="48"/>
  <c r="V1566" i="48"/>
  <c r="W1566" i="48"/>
  <c r="X1566" i="48"/>
  <c r="O1567" i="48"/>
  <c r="P1567" i="48"/>
  <c r="Q1567" i="48"/>
  <c r="V1567" i="48"/>
  <c r="W1567" i="48"/>
  <c r="X1567" i="48"/>
  <c r="O1568" i="48"/>
  <c r="P1568" i="48"/>
  <c r="Q1568" i="48"/>
  <c r="V1568" i="48"/>
  <c r="W1568" i="48"/>
  <c r="X1568" i="48"/>
  <c r="O1569" i="48"/>
  <c r="P1569" i="48"/>
  <c r="Q1569" i="48"/>
  <c r="V1569" i="48"/>
  <c r="W1569" i="48"/>
  <c r="X1569" i="48"/>
  <c r="O1570" i="48"/>
  <c r="P1570" i="48"/>
  <c r="Q1570" i="48"/>
  <c r="V1570" i="48"/>
  <c r="W1570" i="48"/>
  <c r="X1570" i="48"/>
  <c r="O1571" i="48"/>
  <c r="P1571" i="48"/>
  <c r="Q1571" i="48"/>
  <c r="V1571" i="48"/>
  <c r="W1571" i="48"/>
  <c r="X1571" i="48"/>
  <c r="O1572" i="48"/>
  <c r="P1572" i="48"/>
  <c r="Q1572" i="48"/>
  <c r="V1572" i="48"/>
  <c r="W1572" i="48"/>
  <c r="X1572" i="48"/>
  <c r="O1573" i="48"/>
  <c r="P1573" i="48"/>
  <c r="Q1573" i="48"/>
  <c r="V1573" i="48"/>
  <c r="W1573" i="48"/>
  <c r="X1573" i="48"/>
  <c r="O1574" i="48"/>
  <c r="P1574" i="48"/>
  <c r="Q1574" i="48"/>
  <c r="V1574" i="48"/>
  <c r="W1574" i="48"/>
  <c r="X1574" i="48"/>
  <c r="O1575" i="48"/>
  <c r="P1575" i="48"/>
  <c r="Q1575" i="48"/>
  <c r="V1575" i="48"/>
  <c r="W1575" i="48"/>
  <c r="X1575" i="48"/>
  <c r="O1576" i="48"/>
  <c r="P1576" i="48"/>
  <c r="Q1576" i="48"/>
  <c r="V1576" i="48"/>
  <c r="W1576" i="48"/>
  <c r="X1576" i="48"/>
  <c r="O1577" i="48"/>
  <c r="P1577" i="48"/>
  <c r="Q1577" i="48"/>
  <c r="V1577" i="48"/>
  <c r="W1577" i="48"/>
  <c r="X1577" i="48"/>
  <c r="O1578" i="48"/>
  <c r="P1578" i="48"/>
  <c r="Q1578" i="48"/>
  <c r="V1578" i="48"/>
  <c r="W1578" i="48"/>
  <c r="X1578" i="48"/>
  <c r="O1579" i="48"/>
  <c r="P1579" i="48"/>
  <c r="Q1579" i="48"/>
  <c r="V1579" i="48"/>
  <c r="W1579" i="48"/>
  <c r="X1579" i="48"/>
  <c r="O1580" i="48"/>
  <c r="P1580" i="48"/>
  <c r="Q1580" i="48"/>
  <c r="V1580" i="48"/>
  <c r="W1580" i="48"/>
  <c r="X1580" i="48"/>
  <c r="O1581" i="48"/>
  <c r="P1581" i="48"/>
  <c r="Q1581" i="48"/>
  <c r="V1581" i="48"/>
  <c r="W1581" i="48"/>
  <c r="X1581" i="48"/>
  <c r="O1582" i="48"/>
  <c r="P1582" i="48"/>
  <c r="Q1582" i="48"/>
  <c r="V1582" i="48"/>
  <c r="W1582" i="48"/>
  <c r="X1582" i="48"/>
  <c r="O1583" i="48"/>
  <c r="P1583" i="48"/>
  <c r="Q1583" i="48"/>
  <c r="V1583" i="48"/>
  <c r="W1583" i="48"/>
  <c r="X1583" i="48"/>
  <c r="O1584" i="48"/>
  <c r="P1584" i="48"/>
  <c r="Q1584" i="48"/>
  <c r="V1584" i="48"/>
  <c r="W1584" i="48"/>
  <c r="X1584" i="48"/>
  <c r="O1585" i="48"/>
  <c r="P1585" i="48"/>
  <c r="Q1585" i="48"/>
  <c r="V1585" i="48"/>
  <c r="W1585" i="48"/>
  <c r="X1585" i="48"/>
  <c r="O1586" i="48"/>
  <c r="P1586" i="48"/>
  <c r="Q1586" i="48"/>
  <c r="V1586" i="48"/>
  <c r="W1586" i="48"/>
  <c r="X1586" i="48"/>
  <c r="O1587" i="48"/>
  <c r="P1587" i="48"/>
  <c r="Q1587" i="48"/>
  <c r="V1587" i="48"/>
  <c r="W1587" i="48"/>
  <c r="X1587" i="48"/>
  <c r="O1588" i="48"/>
  <c r="P1588" i="48"/>
  <c r="Q1588" i="48"/>
  <c r="V1588" i="48"/>
  <c r="W1588" i="48"/>
  <c r="X1588" i="48"/>
  <c r="O1589" i="48"/>
  <c r="P1589" i="48"/>
  <c r="Q1589" i="48"/>
  <c r="V1589" i="48"/>
  <c r="W1589" i="48"/>
  <c r="X1589" i="48"/>
  <c r="O1590" i="48"/>
  <c r="P1590" i="48"/>
  <c r="Q1590" i="48"/>
  <c r="V1590" i="48"/>
  <c r="W1590" i="48"/>
  <c r="X1590" i="48"/>
  <c r="O1591" i="48"/>
  <c r="P1591" i="48"/>
  <c r="Q1591" i="48"/>
  <c r="V1591" i="48"/>
  <c r="W1591" i="48"/>
  <c r="X1591" i="48"/>
  <c r="O1592" i="48"/>
  <c r="P1592" i="48"/>
  <c r="Q1592" i="48"/>
  <c r="V1592" i="48"/>
  <c r="W1592" i="48"/>
  <c r="X1592" i="48"/>
  <c r="O1593" i="48"/>
  <c r="P1593" i="48"/>
  <c r="Q1593" i="48"/>
  <c r="V1593" i="48"/>
  <c r="W1593" i="48"/>
  <c r="X1593" i="48"/>
  <c r="O1594" i="48"/>
  <c r="P1594" i="48"/>
  <c r="Q1594" i="48"/>
  <c r="V1594" i="48"/>
  <c r="W1594" i="48"/>
  <c r="X1594" i="48"/>
  <c r="O1595" i="48"/>
  <c r="P1595" i="48"/>
  <c r="Q1595" i="48"/>
  <c r="V1595" i="48"/>
  <c r="W1595" i="48"/>
  <c r="X1595" i="48"/>
  <c r="O1596" i="48"/>
  <c r="P1596" i="48"/>
  <c r="Q1596" i="48"/>
  <c r="V1596" i="48"/>
  <c r="W1596" i="48"/>
  <c r="X1596" i="48"/>
  <c r="O1597" i="48"/>
  <c r="P1597" i="48"/>
  <c r="Q1597" i="48"/>
  <c r="V1597" i="48"/>
  <c r="W1597" i="48"/>
  <c r="X1597" i="48"/>
  <c r="O1598" i="48"/>
  <c r="P1598" i="48"/>
  <c r="Q1598" i="48"/>
  <c r="V1598" i="48"/>
  <c r="W1598" i="48"/>
  <c r="X1598" i="48"/>
  <c r="O1599" i="48"/>
  <c r="P1599" i="48"/>
  <c r="Q1599" i="48"/>
  <c r="V1599" i="48"/>
  <c r="W1599" i="48"/>
  <c r="X1599" i="48"/>
  <c r="O1600" i="48"/>
  <c r="P1600" i="48"/>
  <c r="Q1600" i="48"/>
  <c r="V1600" i="48"/>
  <c r="W1600" i="48"/>
  <c r="X1600" i="48"/>
  <c r="O1601" i="48"/>
  <c r="P1601" i="48"/>
  <c r="Q1601" i="48"/>
  <c r="V1601" i="48"/>
  <c r="W1601" i="48"/>
  <c r="X1601" i="48"/>
  <c r="O1602" i="48"/>
  <c r="P1602" i="48"/>
  <c r="Q1602" i="48"/>
  <c r="V1602" i="48"/>
  <c r="W1602" i="48"/>
  <c r="X1602" i="48"/>
  <c r="O1603" i="48"/>
  <c r="P1603" i="48"/>
  <c r="Q1603" i="48"/>
  <c r="V1603" i="48"/>
  <c r="W1603" i="48"/>
  <c r="X1603" i="48"/>
  <c r="O1604" i="48"/>
  <c r="P1604" i="48"/>
  <c r="Q1604" i="48"/>
  <c r="V1604" i="48"/>
  <c r="W1604" i="48"/>
  <c r="X1604" i="48"/>
  <c r="O1605" i="48"/>
  <c r="P1605" i="48"/>
  <c r="Q1605" i="48"/>
  <c r="V1605" i="48"/>
  <c r="W1605" i="48"/>
  <c r="X1605" i="48"/>
  <c r="O1606" i="48"/>
  <c r="P1606" i="48"/>
  <c r="Q1606" i="48"/>
  <c r="V1606" i="48"/>
  <c r="W1606" i="48"/>
  <c r="X1606" i="48"/>
  <c r="O1607" i="48"/>
  <c r="P1607" i="48"/>
  <c r="Q1607" i="48"/>
  <c r="V1607" i="48"/>
  <c r="W1607" i="48"/>
  <c r="X1607" i="48"/>
  <c r="O1608" i="48"/>
  <c r="P1608" i="48"/>
  <c r="Q1608" i="48"/>
  <c r="V1608" i="48"/>
  <c r="W1608" i="48"/>
  <c r="X1608" i="48"/>
  <c r="O1609" i="48"/>
  <c r="P1609" i="48"/>
  <c r="Q1609" i="48"/>
  <c r="V1609" i="48"/>
  <c r="W1609" i="48"/>
  <c r="X1609" i="48"/>
  <c r="O1610" i="48"/>
  <c r="P1610" i="48"/>
  <c r="Q1610" i="48"/>
  <c r="V1610" i="48"/>
  <c r="W1610" i="48"/>
  <c r="X1610" i="48"/>
  <c r="O1611" i="48"/>
  <c r="P1611" i="48"/>
  <c r="Q1611" i="48"/>
  <c r="V1611" i="48"/>
  <c r="W1611" i="48"/>
  <c r="X1611" i="48"/>
  <c r="O1612" i="48"/>
  <c r="P1612" i="48"/>
  <c r="Q1612" i="48"/>
  <c r="V1612" i="48"/>
  <c r="W1612" i="48"/>
  <c r="X1612" i="48"/>
  <c r="O1613" i="48"/>
  <c r="P1613" i="48"/>
  <c r="Q1613" i="48"/>
  <c r="V1613" i="48"/>
  <c r="W1613" i="48"/>
  <c r="X1613" i="48"/>
  <c r="O1614" i="48"/>
  <c r="P1614" i="48"/>
  <c r="Q1614" i="48"/>
  <c r="V1614" i="48"/>
  <c r="W1614" i="48"/>
  <c r="X1614" i="48"/>
  <c r="O1615" i="48"/>
  <c r="P1615" i="48"/>
  <c r="Q1615" i="48"/>
  <c r="V1615" i="48"/>
  <c r="W1615" i="48"/>
  <c r="X1615" i="48"/>
  <c r="O1616" i="48"/>
  <c r="P1616" i="48"/>
  <c r="Q1616" i="48"/>
  <c r="V1616" i="48"/>
  <c r="W1616" i="48"/>
  <c r="X1616" i="48"/>
  <c r="O1617" i="48"/>
  <c r="P1617" i="48"/>
  <c r="Q1617" i="48"/>
  <c r="V1617" i="48"/>
  <c r="W1617" i="48"/>
  <c r="X1617" i="48"/>
  <c r="O1618" i="48"/>
  <c r="P1618" i="48"/>
  <c r="Q1618" i="48"/>
  <c r="V1618" i="48"/>
  <c r="W1618" i="48"/>
  <c r="X1618" i="48"/>
  <c r="O1619" i="48"/>
  <c r="P1619" i="48"/>
  <c r="Q1619" i="48"/>
  <c r="V1619" i="48"/>
  <c r="W1619" i="48"/>
  <c r="X1619" i="48"/>
  <c r="O1620" i="48"/>
  <c r="P1620" i="48"/>
  <c r="Q1620" i="48"/>
  <c r="V1620" i="48"/>
  <c r="W1620" i="48"/>
  <c r="X1620" i="48"/>
  <c r="O1621" i="48"/>
  <c r="P1621" i="48"/>
  <c r="Q1621" i="48"/>
  <c r="V1621" i="48"/>
  <c r="W1621" i="48"/>
  <c r="X1621" i="48"/>
  <c r="O1622" i="48"/>
  <c r="P1622" i="48"/>
  <c r="Q1622" i="48"/>
  <c r="V1622" i="48"/>
  <c r="W1622" i="48"/>
  <c r="X1622" i="48"/>
  <c r="O1623" i="48"/>
  <c r="P1623" i="48"/>
  <c r="Q1623" i="48"/>
  <c r="V1623" i="48"/>
  <c r="W1623" i="48"/>
  <c r="X1623" i="48"/>
  <c r="O1624" i="48"/>
  <c r="P1624" i="48"/>
  <c r="Q1624" i="48"/>
  <c r="V1624" i="48"/>
  <c r="W1624" i="48"/>
  <c r="X1624" i="48"/>
  <c r="O1625" i="48"/>
  <c r="P1625" i="48"/>
  <c r="Q1625" i="48"/>
  <c r="V1625" i="48"/>
  <c r="W1625" i="48"/>
  <c r="X1625" i="48"/>
  <c r="O1626" i="48"/>
  <c r="P1626" i="48"/>
  <c r="Q1626" i="48"/>
  <c r="V1626" i="48"/>
  <c r="W1626" i="48"/>
  <c r="X1626" i="48"/>
  <c r="O1627" i="48"/>
  <c r="P1627" i="48"/>
  <c r="Q1627" i="48"/>
  <c r="V1627" i="48"/>
  <c r="W1627" i="48"/>
  <c r="X1627" i="48"/>
  <c r="O1628" i="48"/>
  <c r="P1628" i="48"/>
  <c r="Q1628" i="48"/>
  <c r="V1628" i="48"/>
  <c r="W1628" i="48"/>
  <c r="X1628" i="48"/>
  <c r="O1629" i="48"/>
  <c r="P1629" i="48"/>
  <c r="Q1629" i="48"/>
  <c r="V1629" i="48"/>
  <c r="W1629" i="48"/>
  <c r="X1629" i="48"/>
  <c r="O1630" i="48"/>
  <c r="P1630" i="48"/>
  <c r="Q1630" i="48"/>
  <c r="V1630" i="48"/>
  <c r="W1630" i="48"/>
  <c r="X1630" i="48"/>
  <c r="O1631" i="48"/>
  <c r="P1631" i="48"/>
  <c r="Q1631" i="48"/>
  <c r="V1631" i="48"/>
  <c r="W1631" i="48"/>
  <c r="X1631" i="48"/>
  <c r="O1632" i="48"/>
  <c r="P1632" i="48"/>
  <c r="Q1632" i="48"/>
  <c r="V1632" i="48"/>
  <c r="W1632" i="48"/>
  <c r="X1632" i="48"/>
  <c r="O1633" i="48"/>
  <c r="P1633" i="48"/>
  <c r="Q1633" i="48"/>
  <c r="V1633" i="48"/>
  <c r="W1633" i="48"/>
  <c r="X1633" i="48"/>
  <c r="O1634" i="48"/>
  <c r="P1634" i="48"/>
  <c r="Q1634" i="48"/>
  <c r="V1634" i="48"/>
  <c r="W1634" i="48"/>
  <c r="X1634" i="48"/>
  <c r="O1635" i="48"/>
  <c r="P1635" i="48"/>
  <c r="Q1635" i="48"/>
  <c r="V1635" i="48"/>
  <c r="W1635" i="48"/>
  <c r="X1635" i="48"/>
  <c r="O1636" i="48"/>
  <c r="P1636" i="48"/>
  <c r="Q1636" i="48"/>
  <c r="V1636" i="48"/>
  <c r="W1636" i="48"/>
  <c r="X1636" i="48"/>
  <c r="O1637" i="48"/>
  <c r="P1637" i="48"/>
  <c r="Q1637" i="48"/>
  <c r="V1637" i="48"/>
  <c r="W1637" i="48"/>
  <c r="X1637" i="48"/>
  <c r="O1638" i="48"/>
  <c r="P1638" i="48"/>
  <c r="Q1638" i="48"/>
  <c r="V1638" i="48"/>
  <c r="W1638" i="48"/>
  <c r="X1638" i="48"/>
  <c r="O1639" i="48"/>
  <c r="P1639" i="48"/>
  <c r="Q1639" i="48"/>
  <c r="V1639" i="48"/>
  <c r="W1639" i="48"/>
  <c r="X1639" i="48"/>
  <c r="O1640" i="48"/>
  <c r="P1640" i="48"/>
  <c r="Q1640" i="48"/>
  <c r="V1640" i="48"/>
  <c r="W1640" i="48"/>
  <c r="X1640" i="48"/>
  <c r="O1641" i="48"/>
  <c r="P1641" i="48"/>
  <c r="Q1641" i="48"/>
  <c r="V1641" i="48"/>
  <c r="W1641" i="48"/>
  <c r="X1641" i="48"/>
  <c r="O1642" i="48"/>
  <c r="P1642" i="48"/>
  <c r="Q1642" i="48"/>
  <c r="V1642" i="48"/>
  <c r="W1642" i="48"/>
  <c r="X1642" i="48"/>
  <c r="O1643" i="48"/>
  <c r="P1643" i="48"/>
  <c r="Q1643" i="48"/>
  <c r="V1643" i="48"/>
  <c r="W1643" i="48"/>
  <c r="X1643" i="48"/>
  <c r="O1644" i="48"/>
  <c r="P1644" i="48"/>
  <c r="Q1644" i="48"/>
  <c r="V1644" i="48"/>
  <c r="W1644" i="48"/>
  <c r="X1644" i="48"/>
  <c r="O1645" i="48"/>
  <c r="P1645" i="48"/>
  <c r="Q1645" i="48"/>
  <c r="V1645" i="48"/>
  <c r="W1645" i="48"/>
  <c r="X1645" i="48"/>
  <c r="O1646" i="48"/>
  <c r="P1646" i="48"/>
  <c r="Q1646" i="48"/>
  <c r="V1646" i="48"/>
  <c r="W1646" i="48"/>
  <c r="X1646" i="48"/>
  <c r="O1647" i="48"/>
  <c r="P1647" i="48"/>
  <c r="Q1647" i="48"/>
  <c r="V1647" i="48"/>
  <c r="W1647" i="48"/>
  <c r="X1647" i="48"/>
  <c r="O1648" i="48"/>
  <c r="P1648" i="48"/>
  <c r="Q1648" i="48"/>
  <c r="V1648" i="48"/>
  <c r="W1648" i="48"/>
  <c r="X1648" i="48"/>
  <c r="O1649" i="48"/>
  <c r="P1649" i="48"/>
  <c r="Q1649" i="48"/>
  <c r="V1649" i="48"/>
  <c r="W1649" i="48"/>
  <c r="X1649" i="48"/>
  <c r="O1650" i="48"/>
  <c r="P1650" i="48"/>
  <c r="Q1650" i="48"/>
  <c r="V1650" i="48"/>
  <c r="W1650" i="48"/>
  <c r="X1650" i="48"/>
  <c r="O1651" i="48"/>
  <c r="P1651" i="48"/>
  <c r="Q1651" i="48"/>
  <c r="V1651" i="48"/>
  <c r="W1651" i="48"/>
  <c r="X1651" i="48"/>
  <c r="O1652" i="48"/>
  <c r="P1652" i="48"/>
  <c r="Q1652" i="48"/>
  <c r="V1652" i="48"/>
  <c r="W1652" i="48"/>
  <c r="X1652" i="48"/>
  <c r="O1653" i="48"/>
  <c r="P1653" i="48"/>
  <c r="Q1653" i="48"/>
  <c r="V1653" i="48"/>
  <c r="W1653" i="48"/>
  <c r="X1653" i="48"/>
  <c r="O1654" i="48"/>
  <c r="P1654" i="48"/>
  <c r="Q1654" i="48"/>
  <c r="V1654" i="48"/>
  <c r="W1654" i="48"/>
  <c r="X1654" i="48"/>
  <c r="O1655" i="48"/>
  <c r="P1655" i="48"/>
  <c r="Q1655" i="48"/>
  <c r="V1655" i="48"/>
  <c r="W1655" i="48"/>
  <c r="X1655" i="48"/>
  <c r="O1656" i="48"/>
  <c r="P1656" i="48"/>
  <c r="Q1656" i="48"/>
  <c r="V1656" i="48"/>
  <c r="W1656" i="48"/>
  <c r="X1656" i="48"/>
  <c r="O1657" i="48"/>
  <c r="P1657" i="48"/>
  <c r="Q1657" i="48"/>
  <c r="V1657" i="48"/>
  <c r="W1657" i="48"/>
  <c r="X1657" i="48"/>
  <c r="O1658" i="48"/>
  <c r="P1658" i="48"/>
  <c r="Q1658" i="48"/>
  <c r="V1658" i="48"/>
  <c r="W1658" i="48"/>
  <c r="X1658" i="48"/>
  <c r="O1659" i="48"/>
  <c r="P1659" i="48"/>
  <c r="Q1659" i="48"/>
  <c r="V1659" i="48"/>
  <c r="W1659" i="48"/>
  <c r="X1659" i="48"/>
  <c r="O1660" i="48"/>
  <c r="P1660" i="48"/>
  <c r="Q1660" i="48"/>
  <c r="V1660" i="48"/>
  <c r="W1660" i="48"/>
  <c r="X1660" i="48"/>
  <c r="O1661" i="48"/>
  <c r="P1661" i="48"/>
  <c r="Q1661" i="48"/>
  <c r="V1661" i="48"/>
  <c r="W1661" i="48"/>
  <c r="X1661" i="48"/>
  <c r="O1662" i="48"/>
  <c r="P1662" i="48"/>
  <c r="Q1662" i="48"/>
  <c r="V1662" i="48"/>
  <c r="W1662" i="48"/>
  <c r="X1662" i="48"/>
  <c r="O1663" i="48"/>
  <c r="P1663" i="48"/>
  <c r="Q1663" i="48"/>
  <c r="V1663" i="48"/>
  <c r="W1663" i="48"/>
  <c r="X1663" i="48"/>
  <c r="O1664" i="48"/>
  <c r="P1664" i="48"/>
  <c r="Q1664" i="48"/>
  <c r="V1664" i="48"/>
  <c r="W1664" i="48"/>
  <c r="X1664" i="48"/>
  <c r="O1665" i="48"/>
  <c r="P1665" i="48"/>
  <c r="Q1665" i="48"/>
  <c r="V1665" i="48"/>
  <c r="W1665" i="48"/>
  <c r="X1665" i="48"/>
  <c r="O1666" i="48"/>
  <c r="P1666" i="48"/>
  <c r="Q1666" i="48"/>
  <c r="V1666" i="48"/>
  <c r="W1666" i="48"/>
  <c r="X1666" i="48"/>
  <c r="O1667" i="48"/>
  <c r="P1667" i="48"/>
  <c r="Q1667" i="48"/>
  <c r="V1667" i="48"/>
  <c r="W1667" i="48"/>
  <c r="X1667" i="48"/>
  <c r="O1668" i="48"/>
  <c r="P1668" i="48"/>
  <c r="Q1668" i="48"/>
  <c r="V1668" i="48"/>
  <c r="W1668" i="48"/>
  <c r="X1668" i="48"/>
  <c r="O1669" i="48"/>
  <c r="P1669" i="48"/>
  <c r="Q1669" i="48"/>
  <c r="V1669" i="48"/>
  <c r="W1669" i="48"/>
  <c r="X1669" i="48"/>
  <c r="O1670" i="48"/>
  <c r="P1670" i="48"/>
  <c r="Q1670" i="48"/>
  <c r="V1670" i="48"/>
  <c r="W1670" i="48"/>
  <c r="X1670" i="48"/>
  <c r="O1671" i="48"/>
  <c r="P1671" i="48"/>
  <c r="Q1671" i="48"/>
  <c r="V1671" i="48"/>
  <c r="W1671" i="48"/>
  <c r="X1671" i="48"/>
  <c r="O1672" i="48"/>
  <c r="P1672" i="48"/>
  <c r="Q1672" i="48"/>
  <c r="V1672" i="48"/>
  <c r="W1672" i="48"/>
  <c r="X1672" i="48"/>
  <c r="O1673" i="48"/>
  <c r="P1673" i="48"/>
  <c r="Q1673" i="48"/>
  <c r="V1673" i="48"/>
  <c r="W1673" i="48"/>
  <c r="X1673" i="48"/>
  <c r="O1674" i="48"/>
  <c r="P1674" i="48"/>
  <c r="Q1674" i="48"/>
  <c r="V1674" i="48"/>
  <c r="W1674" i="48"/>
  <c r="X1674" i="48"/>
  <c r="O1675" i="48"/>
  <c r="P1675" i="48"/>
  <c r="Q1675" i="48"/>
  <c r="V1675" i="48"/>
  <c r="W1675" i="48"/>
  <c r="X1675" i="48"/>
  <c r="O1676" i="48"/>
  <c r="P1676" i="48"/>
  <c r="Q1676" i="48"/>
  <c r="V1676" i="48"/>
  <c r="W1676" i="48"/>
  <c r="X1676" i="48"/>
  <c r="O1677" i="48"/>
  <c r="P1677" i="48"/>
  <c r="Q1677" i="48"/>
  <c r="V1677" i="48"/>
  <c r="W1677" i="48"/>
  <c r="X1677" i="48"/>
  <c r="O1678" i="48"/>
  <c r="P1678" i="48"/>
  <c r="Q1678" i="48"/>
  <c r="V1678" i="48"/>
  <c r="W1678" i="48"/>
  <c r="X1678" i="48"/>
  <c r="O1679" i="48"/>
  <c r="P1679" i="48"/>
  <c r="Q1679" i="48"/>
  <c r="V1679" i="48"/>
  <c r="W1679" i="48"/>
  <c r="X1679" i="48"/>
  <c r="O1680" i="48"/>
  <c r="P1680" i="48"/>
  <c r="Q1680" i="48"/>
  <c r="V1680" i="48"/>
  <c r="W1680" i="48"/>
  <c r="X1680" i="48"/>
  <c r="O1681" i="48"/>
  <c r="P1681" i="48"/>
  <c r="Q1681" i="48"/>
  <c r="V1681" i="48"/>
  <c r="W1681" i="48"/>
  <c r="X1681" i="48"/>
  <c r="O1682" i="48"/>
  <c r="P1682" i="48"/>
  <c r="Q1682" i="48"/>
  <c r="V1682" i="48"/>
  <c r="W1682" i="48"/>
  <c r="X1682" i="48"/>
  <c r="O1683" i="48"/>
  <c r="P1683" i="48"/>
  <c r="Q1683" i="48"/>
  <c r="V1683" i="48"/>
  <c r="W1683" i="48"/>
  <c r="X1683" i="48"/>
  <c r="O1684" i="48"/>
  <c r="P1684" i="48"/>
  <c r="Q1684" i="48"/>
  <c r="V1684" i="48"/>
  <c r="W1684" i="48"/>
  <c r="X1684" i="48"/>
  <c r="O1685" i="48"/>
  <c r="P1685" i="48"/>
  <c r="Q1685" i="48"/>
  <c r="V1685" i="48"/>
  <c r="W1685" i="48"/>
  <c r="X1685" i="48"/>
  <c r="O1686" i="48"/>
  <c r="P1686" i="48"/>
  <c r="Q1686" i="48"/>
  <c r="V1686" i="48"/>
  <c r="W1686" i="48"/>
  <c r="X1686" i="48"/>
  <c r="O1687" i="48"/>
  <c r="P1687" i="48"/>
  <c r="Q1687" i="48"/>
  <c r="V1687" i="48"/>
  <c r="W1687" i="48"/>
  <c r="X1687" i="48"/>
  <c r="O1688" i="48"/>
  <c r="P1688" i="48"/>
  <c r="Q1688" i="48"/>
  <c r="V1688" i="48"/>
  <c r="W1688" i="48"/>
  <c r="X1688" i="48"/>
  <c r="O1689" i="48"/>
  <c r="P1689" i="48"/>
  <c r="Q1689" i="48"/>
  <c r="V1689" i="48"/>
  <c r="W1689" i="48"/>
  <c r="X1689" i="48"/>
  <c r="O1690" i="48"/>
  <c r="P1690" i="48"/>
  <c r="Q1690" i="48"/>
  <c r="V1690" i="48"/>
  <c r="W1690" i="48"/>
  <c r="X1690" i="48"/>
  <c r="O1691" i="48"/>
  <c r="P1691" i="48"/>
  <c r="Q1691" i="48"/>
  <c r="V1691" i="48"/>
  <c r="W1691" i="48"/>
  <c r="X1691" i="48"/>
  <c r="O1692" i="48"/>
  <c r="P1692" i="48"/>
  <c r="Q1692" i="48"/>
  <c r="V1692" i="48"/>
  <c r="W1692" i="48"/>
  <c r="X1692" i="48"/>
  <c r="O1693" i="48"/>
  <c r="P1693" i="48"/>
  <c r="Q1693" i="48"/>
  <c r="V1693" i="48"/>
  <c r="W1693" i="48"/>
  <c r="X1693" i="48"/>
  <c r="O1694" i="48"/>
  <c r="P1694" i="48"/>
  <c r="Q1694" i="48"/>
  <c r="V1694" i="48"/>
  <c r="W1694" i="48"/>
  <c r="X1694" i="48"/>
  <c r="O1695" i="48"/>
  <c r="P1695" i="48"/>
  <c r="Q1695" i="48"/>
  <c r="V1695" i="48"/>
  <c r="W1695" i="48"/>
  <c r="X1695" i="48"/>
  <c r="O1696" i="48"/>
  <c r="P1696" i="48"/>
  <c r="Q1696" i="48"/>
  <c r="V1696" i="48"/>
  <c r="W1696" i="48"/>
  <c r="X1696" i="48"/>
  <c r="O1697" i="48"/>
  <c r="P1697" i="48"/>
  <c r="Q1697" i="48"/>
  <c r="V1697" i="48"/>
  <c r="W1697" i="48"/>
  <c r="X1697" i="48"/>
  <c r="O1698" i="48"/>
  <c r="P1698" i="48"/>
  <c r="Q1698" i="48"/>
  <c r="V1698" i="48"/>
  <c r="W1698" i="48"/>
  <c r="X1698" i="48"/>
  <c r="O1699" i="48"/>
  <c r="P1699" i="48"/>
  <c r="Q1699" i="48"/>
  <c r="V1699" i="48"/>
  <c r="W1699" i="48"/>
  <c r="X1699" i="48"/>
  <c r="O1700" i="48"/>
  <c r="P1700" i="48"/>
  <c r="Q1700" i="48"/>
  <c r="V1700" i="48"/>
  <c r="W1700" i="48"/>
  <c r="X1700" i="48"/>
  <c r="O1701" i="48"/>
  <c r="P1701" i="48"/>
  <c r="Q1701" i="48"/>
  <c r="V1701" i="48"/>
  <c r="W1701" i="48"/>
  <c r="X1701" i="48"/>
  <c r="O1702" i="48"/>
  <c r="P1702" i="48"/>
  <c r="Q1702" i="48"/>
  <c r="V1702" i="48"/>
  <c r="W1702" i="48"/>
  <c r="X1702" i="48"/>
  <c r="O1703" i="48"/>
  <c r="P1703" i="48"/>
  <c r="Q1703" i="48"/>
  <c r="V1703" i="48"/>
  <c r="W1703" i="48"/>
  <c r="X1703" i="48"/>
  <c r="O1704" i="48"/>
  <c r="P1704" i="48"/>
  <c r="Q1704" i="48"/>
  <c r="V1704" i="48"/>
  <c r="W1704" i="48"/>
  <c r="X1704" i="48"/>
  <c r="O1705" i="48"/>
  <c r="P1705" i="48"/>
  <c r="Q1705" i="48"/>
  <c r="V1705" i="48"/>
  <c r="W1705" i="48"/>
  <c r="X1705" i="48"/>
  <c r="O1706" i="48"/>
  <c r="P1706" i="48"/>
  <c r="Q1706" i="48"/>
  <c r="V1706" i="48"/>
  <c r="W1706" i="48"/>
  <c r="X1706" i="48"/>
  <c r="O1707" i="48"/>
  <c r="P1707" i="48"/>
  <c r="Q1707" i="48"/>
  <c r="V1707" i="48"/>
  <c r="W1707" i="48"/>
  <c r="X1707" i="48"/>
  <c r="O1708" i="48"/>
  <c r="P1708" i="48"/>
  <c r="Q1708" i="48"/>
  <c r="V1708" i="48"/>
  <c r="W1708" i="48"/>
  <c r="X1708" i="48"/>
  <c r="O1709" i="48"/>
  <c r="P1709" i="48"/>
  <c r="Q1709" i="48"/>
  <c r="V1709" i="48"/>
  <c r="W1709" i="48"/>
  <c r="X1709" i="48"/>
  <c r="O1710" i="48"/>
  <c r="P1710" i="48"/>
  <c r="Q1710" i="48"/>
  <c r="V1710" i="48"/>
  <c r="W1710" i="48"/>
  <c r="X1710" i="48"/>
  <c r="O1711" i="48"/>
  <c r="P1711" i="48"/>
  <c r="Q1711" i="48"/>
  <c r="V1711" i="48"/>
  <c r="W1711" i="48"/>
  <c r="X1711" i="48"/>
  <c r="O1712" i="48"/>
  <c r="P1712" i="48"/>
  <c r="Q1712" i="48"/>
  <c r="V1712" i="48"/>
  <c r="W1712" i="48"/>
  <c r="X1712" i="48"/>
  <c r="O1713" i="48"/>
  <c r="P1713" i="48"/>
  <c r="Q1713" i="48"/>
  <c r="V1713" i="48"/>
  <c r="W1713" i="48"/>
  <c r="X1713" i="48"/>
  <c r="O1714" i="48"/>
  <c r="P1714" i="48"/>
  <c r="Q1714" i="48"/>
  <c r="V1714" i="48"/>
  <c r="W1714" i="48"/>
  <c r="X1714" i="48"/>
  <c r="O1715" i="48"/>
  <c r="P1715" i="48"/>
  <c r="Q1715" i="48"/>
  <c r="V1715" i="48"/>
  <c r="W1715" i="48"/>
  <c r="X1715" i="48"/>
  <c r="O1716" i="48"/>
  <c r="P1716" i="48"/>
  <c r="Q1716" i="48"/>
  <c r="V1716" i="48"/>
  <c r="W1716" i="48"/>
  <c r="X1716" i="48"/>
  <c r="O1717" i="48"/>
  <c r="P1717" i="48"/>
  <c r="Q1717" i="48"/>
  <c r="V1717" i="48"/>
  <c r="W1717" i="48"/>
  <c r="X1717" i="48"/>
  <c r="O1718" i="48"/>
  <c r="P1718" i="48"/>
  <c r="Q1718" i="48"/>
  <c r="V1718" i="48"/>
  <c r="W1718" i="48"/>
  <c r="X1718" i="48"/>
  <c r="O1719" i="48"/>
  <c r="P1719" i="48"/>
  <c r="Q1719" i="48"/>
  <c r="V1719" i="48"/>
  <c r="W1719" i="48"/>
  <c r="X1719" i="48"/>
  <c r="O1720" i="48"/>
  <c r="P1720" i="48"/>
  <c r="Q1720" i="48"/>
  <c r="V1720" i="48"/>
  <c r="W1720" i="48"/>
  <c r="X1720" i="48"/>
  <c r="O1721" i="48"/>
  <c r="P1721" i="48"/>
  <c r="Q1721" i="48"/>
  <c r="V1721" i="48"/>
  <c r="W1721" i="48"/>
  <c r="X1721" i="48"/>
  <c r="O1722" i="48"/>
  <c r="P1722" i="48"/>
  <c r="Q1722" i="48"/>
  <c r="V1722" i="48"/>
  <c r="W1722" i="48"/>
  <c r="X1722" i="48"/>
  <c r="O1723" i="48"/>
  <c r="P1723" i="48"/>
  <c r="Q1723" i="48"/>
  <c r="V1723" i="48"/>
  <c r="W1723" i="48"/>
  <c r="X1723" i="48"/>
  <c r="O1724" i="48"/>
  <c r="P1724" i="48"/>
  <c r="Q1724" i="48"/>
  <c r="V1724" i="48"/>
  <c r="W1724" i="48"/>
  <c r="X1724" i="48"/>
  <c r="O1725" i="48"/>
  <c r="P1725" i="48"/>
  <c r="Q1725" i="48"/>
  <c r="V1725" i="48"/>
  <c r="W1725" i="48"/>
  <c r="X1725" i="48"/>
  <c r="O1726" i="48"/>
  <c r="P1726" i="48"/>
  <c r="Q1726" i="48"/>
  <c r="V1726" i="48"/>
  <c r="W1726" i="48"/>
  <c r="X1726" i="48"/>
  <c r="O1727" i="48"/>
  <c r="P1727" i="48"/>
  <c r="Q1727" i="48"/>
  <c r="V1727" i="48"/>
  <c r="W1727" i="48"/>
  <c r="X1727" i="48"/>
  <c r="O1728" i="48"/>
  <c r="P1728" i="48"/>
  <c r="Q1728" i="48"/>
  <c r="V1728" i="48"/>
  <c r="W1728" i="48"/>
  <c r="X1728" i="48"/>
  <c r="O1729" i="48"/>
  <c r="P1729" i="48"/>
  <c r="Q1729" i="48"/>
  <c r="V1729" i="48"/>
  <c r="W1729" i="48"/>
  <c r="X1729" i="48"/>
  <c r="O1730" i="48"/>
  <c r="P1730" i="48"/>
  <c r="Q1730" i="48"/>
  <c r="V1730" i="48"/>
  <c r="W1730" i="48"/>
  <c r="X1730" i="48"/>
  <c r="O1731" i="48"/>
  <c r="P1731" i="48"/>
  <c r="Q1731" i="48"/>
  <c r="V1731" i="48"/>
  <c r="W1731" i="48"/>
  <c r="X1731" i="48"/>
  <c r="O1732" i="48"/>
  <c r="P1732" i="48"/>
  <c r="Q1732" i="48"/>
  <c r="V1732" i="48"/>
  <c r="W1732" i="48"/>
  <c r="X1732" i="48"/>
  <c r="O1733" i="48"/>
  <c r="P1733" i="48"/>
  <c r="Q1733" i="48"/>
  <c r="V1733" i="48"/>
  <c r="W1733" i="48"/>
  <c r="X1733" i="48"/>
  <c r="O1734" i="48"/>
  <c r="P1734" i="48"/>
  <c r="Q1734" i="48"/>
  <c r="V1734" i="48"/>
  <c r="W1734" i="48"/>
  <c r="X1734" i="48"/>
  <c r="O1735" i="48"/>
  <c r="P1735" i="48"/>
  <c r="Q1735" i="48"/>
  <c r="V1735" i="48"/>
  <c r="W1735" i="48"/>
  <c r="X1735" i="48"/>
  <c r="O1736" i="48"/>
  <c r="P1736" i="48"/>
  <c r="Q1736" i="48"/>
  <c r="V1736" i="48"/>
  <c r="W1736" i="48"/>
  <c r="X1736" i="48"/>
  <c r="O1737" i="48"/>
  <c r="P1737" i="48"/>
  <c r="Q1737" i="48"/>
  <c r="V1737" i="48"/>
  <c r="W1737" i="48"/>
  <c r="X1737" i="48"/>
  <c r="O1738" i="48"/>
  <c r="P1738" i="48"/>
  <c r="Q1738" i="48"/>
  <c r="V1738" i="48"/>
  <c r="W1738" i="48"/>
  <c r="X1738" i="48"/>
  <c r="O1739" i="48"/>
  <c r="P1739" i="48"/>
  <c r="Q1739" i="48"/>
  <c r="V1739" i="48"/>
  <c r="W1739" i="48"/>
  <c r="X1739" i="48"/>
  <c r="O1740" i="48"/>
  <c r="P1740" i="48"/>
  <c r="Q1740" i="48"/>
  <c r="V1740" i="48"/>
  <c r="W1740" i="48"/>
  <c r="X1740" i="48"/>
  <c r="O1741" i="48"/>
  <c r="P1741" i="48"/>
  <c r="Q1741" i="48"/>
  <c r="V1741" i="48"/>
  <c r="W1741" i="48"/>
  <c r="X1741" i="48"/>
  <c r="O1742" i="48"/>
  <c r="P1742" i="48"/>
  <c r="Q1742" i="48"/>
  <c r="V1742" i="48"/>
  <c r="W1742" i="48"/>
  <c r="X1742" i="48"/>
  <c r="O1743" i="48"/>
  <c r="P1743" i="48"/>
  <c r="Q1743" i="48"/>
  <c r="V1743" i="48"/>
  <c r="W1743" i="48"/>
  <c r="X1743" i="48"/>
  <c r="O1744" i="48"/>
  <c r="P1744" i="48"/>
  <c r="Q1744" i="48"/>
  <c r="V1744" i="48"/>
  <c r="W1744" i="48"/>
  <c r="X1744" i="48"/>
  <c r="O1745" i="48"/>
  <c r="P1745" i="48"/>
  <c r="Q1745" i="48"/>
  <c r="V1745" i="48"/>
  <c r="W1745" i="48"/>
  <c r="X1745" i="48"/>
  <c r="O1746" i="48"/>
  <c r="P1746" i="48"/>
  <c r="Q1746" i="48"/>
  <c r="V1746" i="48"/>
  <c r="W1746" i="48"/>
  <c r="X1746" i="48"/>
  <c r="O1747" i="48"/>
  <c r="P1747" i="48"/>
  <c r="Q1747" i="48"/>
  <c r="V1747" i="48"/>
  <c r="W1747" i="48"/>
  <c r="X1747" i="48"/>
  <c r="O1748" i="48"/>
  <c r="P1748" i="48"/>
  <c r="Q1748" i="48"/>
  <c r="V1748" i="48"/>
  <c r="W1748" i="48"/>
  <c r="X1748" i="48"/>
  <c r="O1749" i="48"/>
  <c r="P1749" i="48"/>
  <c r="Q1749" i="48"/>
  <c r="V1749" i="48"/>
  <c r="W1749" i="48"/>
  <c r="X1749" i="48"/>
  <c r="O1750" i="48"/>
  <c r="P1750" i="48"/>
  <c r="Q1750" i="48"/>
  <c r="V1750" i="48"/>
  <c r="W1750" i="48"/>
  <c r="X1750" i="48"/>
  <c r="O1751" i="48"/>
  <c r="P1751" i="48"/>
  <c r="Q1751" i="48"/>
  <c r="V1751" i="48"/>
  <c r="W1751" i="48"/>
  <c r="X1751" i="48"/>
  <c r="O1752" i="48"/>
  <c r="P1752" i="48"/>
  <c r="Q1752" i="48"/>
  <c r="V1752" i="48"/>
  <c r="W1752" i="48"/>
  <c r="X1752" i="48"/>
  <c r="O1753" i="48"/>
  <c r="P1753" i="48"/>
  <c r="Q1753" i="48"/>
  <c r="V1753" i="48"/>
  <c r="W1753" i="48"/>
  <c r="X1753" i="48"/>
  <c r="O1754" i="48"/>
  <c r="P1754" i="48"/>
  <c r="Q1754" i="48"/>
  <c r="V1754" i="48"/>
  <c r="W1754" i="48"/>
  <c r="X1754" i="48"/>
  <c r="O1755" i="48"/>
  <c r="P1755" i="48"/>
  <c r="Q1755" i="48"/>
  <c r="V1755" i="48"/>
  <c r="W1755" i="48"/>
  <c r="X1755" i="48"/>
  <c r="O1756" i="48"/>
  <c r="P1756" i="48"/>
  <c r="Q1756" i="48"/>
  <c r="V1756" i="48"/>
  <c r="W1756" i="48"/>
  <c r="X1756" i="48"/>
  <c r="O1757" i="48"/>
  <c r="P1757" i="48"/>
  <c r="Q1757" i="48"/>
  <c r="V1757" i="48"/>
  <c r="W1757" i="48"/>
  <c r="X1757" i="48"/>
  <c r="O1758" i="48"/>
  <c r="P1758" i="48"/>
  <c r="Q1758" i="48"/>
  <c r="V1758" i="48"/>
  <c r="W1758" i="48"/>
  <c r="X1758" i="48"/>
  <c r="O1759" i="48"/>
  <c r="P1759" i="48"/>
  <c r="Q1759" i="48"/>
  <c r="V1759" i="48"/>
  <c r="W1759" i="48"/>
  <c r="X1759" i="48"/>
  <c r="O1760" i="48"/>
  <c r="P1760" i="48"/>
  <c r="Q1760" i="48"/>
  <c r="V1760" i="48"/>
  <c r="W1760" i="48"/>
  <c r="X1760" i="48"/>
  <c r="O1761" i="48"/>
  <c r="P1761" i="48"/>
  <c r="Q1761" i="48"/>
  <c r="V1761" i="48"/>
  <c r="W1761" i="48"/>
  <c r="X1761" i="48"/>
  <c r="O1762" i="48"/>
  <c r="P1762" i="48"/>
  <c r="Q1762" i="48"/>
  <c r="V1762" i="48"/>
  <c r="W1762" i="48"/>
  <c r="X1762" i="48"/>
  <c r="O1763" i="48"/>
  <c r="P1763" i="48"/>
  <c r="Q1763" i="48"/>
  <c r="V1763" i="48"/>
  <c r="W1763" i="48"/>
  <c r="X1763" i="48"/>
  <c r="O1764" i="48"/>
  <c r="P1764" i="48"/>
  <c r="Q1764" i="48"/>
  <c r="V1764" i="48"/>
  <c r="W1764" i="48"/>
  <c r="X1764" i="48"/>
  <c r="O1765" i="48"/>
  <c r="P1765" i="48"/>
  <c r="Q1765" i="48"/>
  <c r="V1765" i="48"/>
  <c r="W1765" i="48"/>
  <c r="X1765" i="48"/>
  <c r="O1766" i="48"/>
  <c r="P1766" i="48"/>
  <c r="Q1766" i="48"/>
  <c r="V1766" i="48"/>
  <c r="W1766" i="48"/>
  <c r="X1766" i="48"/>
  <c r="O1767" i="48"/>
  <c r="P1767" i="48"/>
  <c r="Q1767" i="48"/>
  <c r="V1767" i="48"/>
  <c r="W1767" i="48"/>
  <c r="X1767" i="48"/>
  <c r="O1768" i="48"/>
  <c r="P1768" i="48"/>
  <c r="Q1768" i="48"/>
  <c r="V1768" i="48"/>
  <c r="W1768" i="48"/>
  <c r="X1768" i="48"/>
  <c r="O1769" i="48"/>
  <c r="P1769" i="48"/>
  <c r="Q1769" i="48"/>
  <c r="V1769" i="48"/>
  <c r="W1769" i="48"/>
  <c r="X1769" i="48"/>
  <c r="O1770" i="48"/>
  <c r="P1770" i="48"/>
  <c r="Q1770" i="48"/>
  <c r="V1770" i="48"/>
  <c r="W1770" i="48"/>
  <c r="X1770" i="48"/>
  <c r="O1771" i="48"/>
  <c r="P1771" i="48"/>
  <c r="Q1771" i="48"/>
  <c r="V1771" i="48"/>
  <c r="W1771" i="48"/>
  <c r="X1771" i="48"/>
  <c r="O1772" i="48"/>
  <c r="P1772" i="48"/>
  <c r="Q1772" i="48"/>
  <c r="V1772" i="48"/>
  <c r="W1772" i="48"/>
  <c r="X1772" i="48"/>
  <c r="O1773" i="48"/>
  <c r="P1773" i="48"/>
  <c r="Q1773" i="48"/>
  <c r="V1773" i="48"/>
  <c r="W1773" i="48"/>
  <c r="X1773" i="48"/>
  <c r="O1774" i="48"/>
  <c r="P1774" i="48"/>
  <c r="Q1774" i="48"/>
  <c r="V1774" i="48"/>
  <c r="W1774" i="48"/>
  <c r="X1774" i="48"/>
  <c r="O1775" i="48"/>
  <c r="P1775" i="48"/>
  <c r="Q1775" i="48"/>
  <c r="V1775" i="48"/>
  <c r="W1775" i="48"/>
  <c r="X1775" i="48"/>
  <c r="O1776" i="48"/>
  <c r="P1776" i="48"/>
  <c r="Q1776" i="48"/>
  <c r="V1776" i="48"/>
  <c r="W1776" i="48"/>
  <c r="X1776" i="48"/>
  <c r="O1777" i="48"/>
  <c r="P1777" i="48"/>
  <c r="Q1777" i="48"/>
  <c r="V1777" i="48"/>
  <c r="W1777" i="48"/>
  <c r="X1777" i="48"/>
  <c r="O1778" i="48"/>
  <c r="P1778" i="48"/>
  <c r="Q1778" i="48"/>
  <c r="V1778" i="48"/>
  <c r="W1778" i="48"/>
  <c r="X1778" i="48"/>
  <c r="O1779" i="48"/>
  <c r="P1779" i="48"/>
  <c r="Q1779" i="48"/>
  <c r="V1779" i="48"/>
  <c r="W1779" i="48"/>
  <c r="X1779" i="48"/>
  <c r="O1780" i="48"/>
  <c r="P1780" i="48"/>
  <c r="Q1780" i="48"/>
  <c r="V1780" i="48"/>
  <c r="W1780" i="48"/>
  <c r="X1780" i="48"/>
  <c r="O1781" i="48"/>
  <c r="P1781" i="48"/>
  <c r="Q1781" i="48"/>
  <c r="V1781" i="48"/>
  <c r="W1781" i="48"/>
  <c r="X1781" i="48"/>
  <c r="O1782" i="48"/>
  <c r="P1782" i="48"/>
  <c r="Q1782" i="48"/>
  <c r="V1782" i="48"/>
  <c r="W1782" i="48"/>
  <c r="X1782" i="48"/>
  <c r="O1783" i="48"/>
  <c r="P1783" i="48"/>
  <c r="Q1783" i="48"/>
  <c r="V1783" i="48"/>
  <c r="W1783" i="48"/>
  <c r="X1783" i="48"/>
  <c r="O1784" i="48"/>
  <c r="P1784" i="48"/>
  <c r="Q1784" i="48"/>
  <c r="V1784" i="48"/>
  <c r="W1784" i="48"/>
  <c r="X1784" i="48"/>
  <c r="O1785" i="48"/>
  <c r="P1785" i="48"/>
  <c r="Q1785" i="48"/>
  <c r="V1785" i="48"/>
  <c r="W1785" i="48"/>
  <c r="X1785" i="48"/>
  <c r="O1786" i="48"/>
  <c r="P1786" i="48"/>
  <c r="Q1786" i="48"/>
  <c r="V1786" i="48"/>
  <c r="W1786" i="48"/>
  <c r="X1786" i="48"/>
  <c r="O1787" i="48"/>
  <c r="P1787" i="48"/>
  <c r="Q1787" i="48"/>
  <c r="V1787" i="48"/>
  <c r="W1787" i="48"/>
  <c r="X1787" i="48"/>
  <c r="O1788" i="48"/>
  <c r="P1788" i="48"/>
  <c r="Q1788" i="48"/>
  <c r="V1788" i="48"/>
  <c r="W1788" i="48"/>
  <c r="X1788" i="48"/>
  <c r="O1789" i="48"/>
  <c r="P1789" i="48"/>
  <c r="Q1789" i="48"/>
  <c r="V1789" i="48"/>
  <c r="W1789" i="48"/>
  <c r="X1789" i="48"/>
  <c r="O1790" i="48"/>
  <c r="P1790" i="48"/>
  <c r="Q1790" i="48"/>
  <c r="V1790" i="48"/>
  <c r="W1790" i="48"/>
  <c r="X1790" i="48"/>
  <c r="O1791" i="48"/>
  <c r="P1791" i="48"/>
  <c r="Q1791" i="48"/>
  <c r="V1791" i="48"/>
  <c r="W1791" i="48"/>
  <c r="X1791" i="48"/>
  <c r="O1792" i="48"/>
  <c r="P1792" i="48"/>
  <c r="Q1792" i="48"/>
  <c r="V1792" i="48"/>
  <c r="W1792" i="48"/>
  <c r="X1792" i="48"/>
  <c r="O1793" i="48"/>
  <c r="P1793" i="48"/>
  <c r="Q1793" i="48"/>
  <c r="V1793" i="48"/>
  <c r="W1793" i="48"/>
  <c r="X1793" i="48"/>
  <c r="O1794" i="48"/>
  <c r="P1794" i="48"/>
  <c r="Q1794" i="48"/>
  <c r="V1794" i="48"/>
  <c r="W1794" i="48"/>
  <c r="X1794" i="48"/>
  <c r="O1795" i="48"/>
  <c r="P1795" i="48"/>
  <c r="Q1795" i="48"/>
  <c r="V1795" i="48"/>
  <c r="W1795" i="48"/>
  <c r="X1795" i="48"/>
  <c r="O1796" i="48"/>
  <c r="P1796" i="48"/>
  <c r="Q1796" i="48"/>
  <c r="V1796" i="48"/>
  <c r="W1796" i="48"/>
  <c r="X1796" i="48"/>
  <c r="O1797" i="48"/>
  <c r="P1797" i="48"/>
  <c r="Q1797" i="48"/>
  <c r="V1797" i="48"/>
  <c r="W1797" i="48"/>
  <c r="X1797" i="48"/>
  <c r="O1798" i="48"/>
  <c r="P1798" i="48"/>
  <c r="Q1798" i="48"/>
  <c r="V1798" i="48"/>
  <c r="W1798" i="48"/>
  <c r="X1798" i="48"/>
  <c r="O1799" i="48"/>
  <c r="P1799" i="48"/>
  <c r="Q1799" i="48"/>
  <c r="V1799" i="48"/>
  <c r="W1799" i="48"/>
  <c r="X1799" i="48"/>
  <c r="O1800" i="48"/>
  <c r="P1800" i="48"/>
  <c r="Q1800" i="48"/>
  <c r="V1800" i="48"/>
  <c r="W1800" i="48"/>
  <c r="X1800" i="48"/>
  <c r="O1801" i="48"/>
  <c r="P1801" i="48"/>
  <c r="Q1801" i="48"/>
  <c r="V1801" i="48"/>
  <c r="W1801" i="48"/>
  <c r="X1801" i="48"/>
  <c r="O1802" i="48"/>
  <c r="P1802" i="48"/>
  <c r="Q1802" i="48"/>
  <c r="V1802" i="48"/>
  <c r="W1802" i="48"/>
  <c r="X1802" i="48"/>
  <c r="O1803" i="48"/>
  <c r="P1803" i="48"/>
  <c r="Q1803" i="48"/>
  <c r="V1803" i="48"/>
  <c r="W1803" i="48"/>
  <c r="X1803" i="48"/>
  <c r="O1804" i="48"/>
  <c r="P1804" i="48"/>
  <c r="Q1804" i="48"/>
  <c r="V1804" i="48"/>
  <c r="W1804" i="48"/>
  <c r="X1804" i="48"/>
  <c r="O1805" i="48"/>
  <c r="P1805" i="48"/>
  <c r="Q1805" i="48"/>
  <c r="V1805" i="48"/>
  <c r="W1805" i="48"/>
  <c r="X1805" i="48"/>
  <c r="O1806" i="48"/>
  <c r="P1806" i="48"/>
  <c r="Q1806" i="48"/>
  <c r="V1806" i="48"/>
  <c r="W1806" i="48"/>
  <c r="X1806" i="48"/>
  <c r="O1807" i="48"/>
  <c r="P1807" i="48"/>
  <c r="Q1807" i="48"/>
  <c r="V1807" i="48"/>
  <c r="W1807" i="48"/>
  <c r="X1807" i="48"/>
  <c r="O1808" i="48"/>
  <c r="P1808" i="48"/>
  <c r="Q1808" i="48"/>
  <c r="V1808" i="48"/>
  <c r="W1808" i="48"/>
  <c r="X1808" i="48"/>
  <c r="O1809" i="48"/>
  <c r="P1809" i="48"/>
  <c r="Q1809" i="48"/>
  <c r="V1809" i="48"/>
  <c r="W1809" i="48"/>
  <c r="X1809" i="48"/>
  <c r="O1810" i="48"/>
  <c r="P1810" i="48"/>
  <c r="Q1810" i="48"/>
  <c r="V1810" i="48"/>
  <c r="W1810" i="48"/>
  <c r="X1810" i="48"/>
  <c r="O1811" i="48"/>
  <c r="P1811" i="48"/>
  <c r="Q1811" i="48"/>
  <c r="V1811" i="48"/>
  <c r="W1811" i="48"/>
  <c r="X1811" i="48"/>
  <c r="O1812" i="48"/>
  <c r="P1812" i="48"/>
  <c r="Q1812" i="48"/>
  <c r="V1812" i="48"/>
  <c r="W1812" i="48"/>
  <c r="X1812" i="48"/>
  <c r="O1813" i="48"/>
  <c r="P1813" i="48"/>
  <c r="Q1813" i="48"/>
  <c r="V1813" i="48"/>
  <c r="W1813" i="48"/>
  <c r="X1813" i="48"/>
  <c r="O1814" i="48"/>
  <c r="P1814" i="48"/>
  <c r="Q1814" i="48"/>
  <c r="V1814" i="48"/>
  <c r="W1814" i="48"/>
  <c r="X1814" i="48"/>
  <c r="O1815" i="48"/>
  <c r="P1815" i="48"/>
  <c r="Q1815" i="48"/>
  <c r="V1815" i="48"/>
  <c r="W1815" i="48"/>
  <c r="X1815" i="48"/>
  <c r="O1816" i="48"/>
  <c r="P1816" i="48"/>
  <c r="Q1816" i="48"/>
  <c r="V1816" i="48"/>
  <c r="W1816" i="48"/>
  <c r="X1816" i="48"/>
  <c r="O1817" i="48"/>
  <c r="P1817" i="48"/>
  <c r="Q1817" i="48"/>
  <c r="V1817" i="48"/>
  <c r="W1817" i="48"/>
  <c r="X1817" i="48"/>
  <c r="O1818" i="48"/>
  <c r="P1818" i="48"/>
  <c r="Q1818" i="48"/>
  <c r="V1818" i="48"/>
  <c r="W1818" i="48"/>
  <c r="X1818" i="48"/>
  <c r="O1819" i="48"/>
  <c r="P1819" i="48"/>
  <c r="Q1819" i="48"/>
  <c r="V1819" i="48"/>
  <c r="W1819" i="48"/>
  <c r="X1819" i="48"/>
  <c r="O1820" i="48"/>
  <c r="P1820" i="48"/>
  <c r="Q1820" i="48"/>
  <c r="V1820" i="48"/>
  <c r="W1820" i="48"/>
  <c r="X1820" i="48"/>
  <c r="O1821" i="48"/>
  <c r="P1821" i="48"/>
  <c r="Q1821" i="48"/>
  <c r="V1821" i="48"/>
  <c r="W1821" i="48"/>
  <c r="X1821" i="48"/>
  <c r="O1822" i="48"/>
  <c r="P1822" i="48"/>
  <c r="Q1822" i="48"/>
  <c r="V1822" i="48"/>
  <c r="W1822" i="48"/>
  <c r="X1822" i="48"/>
  <c r="O1823" i="48"/>
  <c r="P1823" i="48"/>
  <c r="Q1823" i="48"/>
  <c r="V1823" i="48"/>
  <c r="W1823" i="48"/>
  <c r="X1823" i="48"/>
  <c r="O1824" i="48"/>
  <c r="P1824" i="48"/>
  <c r="Q1824" i="48"/>
  <c r="V1824" i="48"/>
  <c r="W1824" i="48"/>
  <c r="X1824" i="48"/>
  <c r="O1825" i="48"/>
  <c r="P1825" i="48"/>
  <c r="Q1825" i="48"/>
  <c r="V1825" i="48"/>
  <c r="W1825" i="48"/>
  <c r="X1825" i="48"/>
  <c r="O1826" i="48"/>
  <c r="P1826" i="48"/>
  <c r="Q1826" i="48"/>
  <c r="V1826" i="48"/>
  <c r="W1826" i="48"/>
  <c r="X1826" i="48"/>
  <c r="O1827" i="48"/>
  <c r="P1827" i="48"/>
  <c r="Q1827" i="48"/>
  <c r="V1827" i="48"/>
  <c r="W1827" i="48"/>
  <c r="X1827" i="48"/>
  <c r="O1828" i="48"/>
  <c r="P1828" i="48"/>
  <c r="Q1828" i="48"/>
  <c r="V1828" i="48"/>
  <c r="W1828" i="48"/>
  <c r="X1828" i="48"/>
  <c r="O1829" i="48"/>
  <c r="P1829" i="48"/>
  <c r="Q1829" i="48"/>
  <c r="V1829" i="48"/>
  <c r="W1829" i="48"/>
  <c r="X1829" i="48"/>
  <c r="O1830" i="48"/>
  <c r="P1830" i="48"/>
  <c r="Q1830" i="48"/>
  <c r="V1830" i="48"/>
  <c r="W1830" i="48"/>
  <c r="X1830" i="48"/>
  <c r="O1831" i="48"/>
  <c r="P1831" i="48"/>
  <c r="Q1831" i="48"/>
  <c r="V1831" i="48"/>
  <c r="W1831" i="48"/>
  <c r="X1831" i="48"/>
  <c r="O1832" i="48"/>
  <c r="P1832" i="48"/>
  <c r="Q1832" i="48"/>
  <c r="V1832" i="48"/>
  <c r="W1832" i="48"/>
  <c r="X1832" i="48"/>
  <c r="O1833" i="48"/>
  <c r="P1833" i="48"/>
  <c r="Q1833" i="48"/>
  <c r="V1833" i="48"/>
  <c r="W1833" i="48"/>
  <c r="X1833" i="48"/>
  <c r="O1834" i="48"/>
  <c r="P1834" i="48"/>
  <c r="Q1834" i="48"/>
  <c r="V1834" i="48"/>
  <c r="W1834" i="48"/>
  <c r="X1834" i="48"/>
  <c r="O1835" i="48"/>
  <c r="P1835" i="48"/>
  <c r="Q1835" i="48"/>
  <c r="V1835" i="48"/>
  <c r="W1835" i="48"/>
  <c r="X1835" i="48"/>
  <c r="O1836" i="48"/>
  <c r="P1836" i="48"/>
  <c r="Q1836" i="48"/>
  <c r="V1836" i="48"/>
  <c r="W1836" i="48"/>
  <c r="X1836" i="48"/>
  <c r="O1837" i="48"/>
  <c r="P1837" i="48"/>
  <c r="Q1837" i="48"/>
  <c r="V1837" i="48"/>
  <c r="W1837" i="48"/>
  <c r="X1837" i="48"/>
  <c r="O1838" i="48"/>
  <c r="P1838" i="48"/>
  <c r="Q1838" i="48"/>
  <c r="V1838" i="48"/>
  <c r="W1838" i="48"/>
  <c r="X1838" i="48"/>
  <c r="O1839" i="48"/>
  <c r="P1839" i="48"/>
  <c r="Q1839" i="48"/>
  <c r="V1839" i="48"/>
  <c r="W1839" i="48"/>
  <c r="X1839" i="48"/>
  <c r="O1840" i="48"/>
  <c r="P1840" i="48"/>
  <c r="Q1840" i="48"/>
  <c r="V1840" i="48"/>
  <c r="W1840" i="48"/>
  <c r="X1840" i="48"/>
  <c r="O1841" i="48"/>
  <c r="P1841" i="48"/>
  <c r="Q1841" i="48"/>
  <c r="V1841" i="48"/>
  <c r="W1841" i="48"/>
  <c r="X1841" i="48"/>
  <c r="O1842" i="48"/>
  <c r="P1842" i="48"/>
  <c r="Q1842" i="48"/>
  <c r="V1842" i="48"/>
  <c r="W1842" i="48"/>
  <c r="X1842" i="48"/>
  <c r="O1843" i="48"/>
  <c r="P1843" i="48"/>
  <c r="Q1843" i="48"/>
  <c r="V1843" i="48"/>
  <c r="W1843" i="48"/>
  <c r="X1843" i="48"/>
  <c r="O1844" i="48"/>
  <c r="P1844" i="48"/>
  <c r="Q1844" i="48"/>
  <c r="V1844" i="48"/>
  <c r="W1844" i="48"/>
  <c r="X1844" i="48"/>
  <c r="O1845" i="48"/>
  <c r="P1845" i="48"/>
  <c r="Q1845" i="48"/>
  <c r="V1845" i="48"/>
  <c r="W1845" i="48"/>
  <c r="X1845" i="48"/>
  <c r="O1846" i="48"/>
  <c r="P1846" i="48"/>
  <c r="Q1846" i="48"/>
  <c r="V1846" i="48"/>
  <c r="W1846" i="48"/>
  <c r="X1846" i="48"/>
  <c r="O1847" i="48"/>
  <c r="P1847" i="48"/>
  <c r="Q1847" i="48"/>
  <c r="V1847" i="48"/>
  <c r="W1847" i="48"/>
  <c r="X1847" i="48"/>
  <c r="O1848" i="48"/>
  <c r="P1848" i="48"/>
  <c r="Q1848" i="48"/>
  <c r="V1848" i="48"/>
  <c r="W1848" i="48"/>
  <c r="X1848" i="48"/>
  <c r="O1849" i="48"/>
  <c r="P1849" i="48"/>
  <c r="Q1849" i="48"/>
  <c r="V1849" i="48"/>
  <c r="W1849" i="48"/>
  <c r="X1849" i="48"/>
  <c r="O1850" i="48"/>
  <c r="P1850" i="48"/>
  <c r="Q1850" i="48"/>
  <c r="V1850" i="48"/>
  <c r="W1850" i="48"/>
  <c r="X1850" i="48"/>
  <c r="O1851" i="48"/>
  <c r="P1851" i="48"/>
  <c r="Q1851" i="48"/>
  <c r="V1851" i="48"/>
  <c r="W1851" i="48"/>
  <c r="X1851" i="48"/>
  <c r="O1852" i="48"/>
  <c r="P1852" i="48"/>
  <c r="Q1852" i="48"/>
  <c r="V1852" i="48"/>
  <c r="W1852" i="48"/>
  <c r="X1852" i="48"/>
  <c r="O1853" i="48"/>
  <c r="P1853" i="48"/>
  <c r="Q1853" i="48"/>
  <c r="V1853" i="48"/>
  <c r="W1853" i="48"/>
  <c r="X1853" i="48"/>
  <c r="O1854" i="48"/>
  <c r="P1854" i="48"/>
  <c r="Q1854" i="48"/>
  <c r="V1854" i="48"/>
  <c r="W1854" i="48"/>
  <c r="X1854" i="48"/>
  <c r="O1855" i="48"/>
  <c r="P1855" i="48"/>
  <c r="Q1855" i="48"/>
  <c r="V1855" i="48"/>
  <c r="W1855" i="48"/>
  <c r="X1855" i="48"/>
  <c r="O1856" i="48"/>
  <c r="P1856" i="48"/>
  <c r="Q1856" i="48"/>
  <c r="V1856" i="48"/>
  <c r="W1856" i="48"/>
  <c r="X1856" i="48"/>
  <c r="O1857" i="48"/>
  <c r="P1857" i="48"/>
  <c r="Q1857" i="48"/>
  <c r="V1857" i="48"/>
  <c r="W1857" i="48"/>
  <c r="X1857" i="48"/>
  <c r="O1858" i="48"/>
  <c r="P1858" i="48"/>
  <c r="Q1858" i="48"/>
  <c r="V1858" i="48"/>
  <c r="W1858" i="48"/>
  <c r="X1858" i="48"/>
  <c r="O1859" i="48"/>
  <c r="P1859" i="48"/>
  <c r="Q1859" i="48"/>
  <c r="V1859" i="48"/>
  <c r="W1859" i="48"/>
  <c r="X1859" i="48"/>
  <c r="O1860" i="48"/>
  <c r="P1860" i="48"/>
  <c r="Q1860" i="48"/>
  <c r="V1860" i="48"/>
  <c r="W1860" i="48"/>
  <c r="X1860" i="48"/>
  <c r="O1861" i="48"/>
  <c r="P1861" i="48"/>
  <c r="Q1861" i="48"/>
  <c r="V1861" i="48"/>
  <c r="W1861" i="48"/>
  <c r="X1861" i="48"/>
  <c r="O1862" i="48"/>
  <c r="P1862" i="48"/>
  <c r="Q1862" i="48"/>
  <c r="V1862" i="48"/>
  <c r="W1862" i="48"/>
  <c r="X1862" i="48"/>
  <c r="O1863" i="48"/>
  <c r="P1863" i="48"/>
  <c r="Q1863" i="48"/>
  <c r="V1863" i="48"/>
  <c r="W1863" i="48"/>
  <c r="X1863" i="48"/>
  <c r="O1864" i="48"/>
  <c r="P1864" i="48"/>
  <c r="Q1864" i="48"/>
  <c r="V1864" i="48"/>
  <c r="W1864" i="48"/>
  <c r="X1864" i="48"/>
  <c r="O1865" i="48"/>
  <c r="P1865" i="48"/>
  <c r="Q1865" i="48"/>
  <c r="V1865" i="48"/>
  <c r="W1865" i="48"/>
  <c r="X1865" i="48"/>
  <c r="O1866" i="48"/>
  <c r="P1866" i="48"/>
  <c r="Q1866" i="48"/>
  <c r="V1866" i="48"/>
  <c r="W1866" i="48"/>
  <c r="X1866" i="48"/>
  <c r="O1867" i="48"/>
  <c r="P1867" i="48"/>
  <c r="Q1867" i="48"/>
  <c r="V1867" i="48"/>
  <c r="W1867" i="48"/>
  <c r="X1867" i="48"/>
  <c r="O1868" i="48"/>
  <c r="P1868" i="48"/>
  <c r="Q1868" i="48"/>
  <c r="V1868" i="48"/>
  <c r="W1868" i="48"/>
  <c r="X1868" i="48"/>
  <c r="O1869" i="48"/>
  <c r="P1869" i="48"/>
  <c r="Q1869" i="48"/>
  <c r="V1869" i="48"/>
  <c r="W1869" i="48"/>
  <c r="X1869" i="48"/>
  <c r="O1870" i="48"/>
  <c r="P1870" i="48"/>
  <c r="Q1870" i="48"/>
  <c r="V1870" i="48"/>
  <c r="W1870" i="48"/>
  <c r="X1870" i="48"/>
  <c r="O1871" i="48"/>
  <c r="P1871" i="48"/>
  <c r="Q1871" i="48"/>
  <c r="V1871" i="48"/>
  <c r="W1871" i="48"/>
  <c r="X1871" i="48"/>
  <c r="O1872" i="48"/>
  <c r="P1872" i="48"/>
  <c r="Q1872" i="48"/>
  <c r="V1872" i="48"/>
  <c r="W1872" i="48"/>
  <c r="X1872" i="48"/>
  <c r="O1873" i="48"/>
  <c r="P1873" i="48"/>
  <c r="Q1873" i="48"/>
  <c r="V1873" i="48"/>
  <c r="W1873" i="48"/>
  <c r="X1873" i="48"/>
  <c r="O1874" i="48"/>
  <c r="P1874" i="48"/>
  <c r="Q1874" i="48"/>
  <c r="V1874" i="48"/>
  <c r="W1874" i="48"/>
  <c r="X1874" i="48"/>
  <c r="O1875" i="48"/>
  <c r="P1875" i="48"/>
  <c r="Q1875" i="48"/>
  <c r="V1875" i="48"/>
  <c r="W1875" i="48"/>
  <c r="X1875" i="48"/>
  <c r="O1876" i="48"/>
  <c r="P1876" i="48"/>
  <c r="Q1876" i="48"/>
  <c r="V1876" i="48"/>
  <c r="W1876" i="48"/>
  <c r="X1876" i="48"/>
  <c r="O1877" i="48"/>
  <c r="P1877" i="48"/>
  <c r="Q1877" i="48"/>
  <c r="V1877" i="48"/>
  <c r="W1877" i="48"/>
  <c r="X1877" i="48"/>
  <c r="O1878" i="48"/>
  <c r="P1878" i="48"/>
  <c r="Q1878" i="48"/>
  <c r="V1878" i="48"/>
  <c r="W1878" i="48"/>
  <c r="X1878" i="48"/>
  <c r="O1879" i="48"/>
  <c r="P1879" i="48"/>
  <c r="Q1879" i="48"/>
  <c r="V1879" i="48"/>
  <c r="W1879" i="48"/>
  <c r="X1879" i="48"/>
  <c r="O1880" i="48"/>
  <c r="P1880" i="48"/>
  <c r="Q1880" i="48"/>
  <c r="V1880" i="48"/>
  <c r="W1880" i="48"/>
  <c r="X1880" i="48"/>
  <c r="O1881" i="48"/>
  <c r="P1881" i="48"/>
  <c r="Q1881" i="48"/>
  <c r="V1881" i="48"/>
  <c r="W1881" i="48"/>
  <c r="X1881" i="48"/>
  <c r="O1882" i="48"/>
  <c r="P1882" i="48"/>
  <c r="Q1882" i="48"/>
  <c r="V1882" i="48"/>
  <c r="W1882" i="48"/>
  <c r="X1882" i="48"/>
  <c r="O1883" i="48"/>
  <c r="P1883" i="48"/>
  <c r="Q1883" i="48"/>
  <c r="V1883" i="48"/>
  <c r="W1883" i="48"/>
  <c r="X1883" i="48"/>
  <c r="O1884" i="48"/>
  <c r="P1884" i="48"/>
  <c r="Q1884" i="48"/>
  <c r="V1884" i="48"/>
  <c r="W1884" i="48"/>
  <c r="X1884" i="48"/>
  <c r="O1885" i="48"/>
  <c r="P1885" i="48"/>
  <c r="Q1885" i="48"/>
  <c r="V1885" i="48"/>
  <c r="W1885" i="48"/>
  <c r="X1885" i="48"/>
  <c r="O1886" i="48"/>
  <c r="P1886" i="48"/>
  <c r="Q1886" i="48"/>
  <c r="V1886" i="48"/>
  <c r="W1886" i="48"/>
  <c r="X1886" i="48"/>
  <c r="O1887" i="48"/>
  <c r="P1887" i="48"/>
  <c r="Q1887" i="48"/>
  <c r="V1887" i="48"/>
  <c r="W1887" i="48"/>
  <c r="X1887" i="48"/>
  <c r="O1888" i="48"/>
  <c r="P1888" i="48"/>
  <c r="Q1888" i="48"/>
  <c r="V1888" i="48"/>
  <c r="W1888" i="48"/>
  <c r="X1888" i="48"/>
  <c r="O1889" i="48"/>
  <c r="P1889" i="48"/>
  <c r="Q1889" i="48"/>
  <c r="V1889" i="48"/>
  <c r="W1889" i="48"/>
  <c r="X1889" i="48"/>
  <c r="O1890" i="48"/>
  <c r="P1890" i="48"/>
  <c r="Q1890" i="48"/>
  <c r="V1890" i="48"/>
  <c r="W1890" i="48"/>
  <c r="X1890" i="48"/>
  <c r="O1891" i="48"/>
  <c r="P1891" i="48"/>
  <c r="Q1891" i="48"/>
  <c r="V1891" i="48"/>
  <c r="W1891" i="48"/>
  <c r="X1891" i="48"/>
  <c r="O1892" i="48"/>
  <c r="P1892" i="48"/>
  <c r="Q1892" i="48"/>
  <c r="V1892" i="48"/>
  <c r="W1892" i="48"/>
  <c r="X1892" i="48"/>
  <c r="O1893" i="48"/>
  <c r="P1893" i="48"/>
  <c r="Q1893" i="48"/>
  <c r="V1893" i="48"/>
  <c r="W1893" i="48"/>
  <c r="X1893" i="48"/>
  <c r="O1894" i="48"/>
  <c r="P1894" i="48"/>
  <c r="Q1894" i="48"/>
  <c r="V1894" i="48"/>
  <c r="W1894" i="48"/>
  <c r="X1894" i="48"/>
  <c r="O1895" i="48"/>
  <c r="P1895" i="48"/>
  <c r="Q1895" i="48"/>
  <c r="V1895" i="48"/>
  <c r="W1895" i="48"/>
  <c r="X1895" i="48"/>
  <c r="O1896" i="48"/>
  <c r="P1896" i="48"/>
  <c r="Q1896" i="48"/>
  <c r="V1896" i="48"/>
  <c r="W1896" i="48"/>
  <c r="X1896" i="48"/>
  <c r="O1897" i="48"/>
  <c r="P1897" i="48"/>
  <c r="Q1897" i="48"/>
  <c r="V1897" i="48"/>
  <c r="W1897" i="48"/>
  <c r="X1897" i="48"/>
  <c r="O1898" i="48"/>
  <c r="P1898" i="48"/>
  <c r="Q1898" i="48"/>
  <c r="V1898" i="48"/>
  <c r="W1898" i="48"/>
  <c r="X1898" i="48"/>
  <c r="O1899" i="48"/>
  <c r="P1899" i="48"/>
  <c r="Q1899" i="48"/>
  <c r="V1899" i="48"/>
  <c r="W1899" i="48"/>
  <c r="X1899" i="48"/>
  <c r="O1900" i="48"/>
  <c r="P1900" i="48"/>
  <c r="Q1900" i="48"/>
  <c r="V1900" i="48"/>
  <c r="W1900" i="48"/>
  <c r="X1900" i="48"/>
  <c r="O1901" i="48"/>
  <c r="P1901" i="48"/>
  <c r="Q1901" i="48"/>
  <c r="V1901" i="48"/>
  <c r="W1901" i="48"/>
  <c r="X1901" i="48"/>
  <c r="O1902" i="48"/>
  <c r="P1902" i="48"/>
  <c r="Q1902" i="48"/>
  <c r="V1902" i="48"/>
  <c r="W1902" i="48"/>
  <c r="X1902" i="48"/>
  <c r="O1903" i="48"/>
  <c r="P1903" i="48"/>
  <c r="Q1903" i="48"/>
  <c r="V1903" i="48"/>
  <c r="W1903" i="48"/>
  <c r="X1903" i="48"/>
  <c r="O1904" i="48"/>
  <c r="P1904" i="48"/>
  <c r="Q1904" i="48"/>
  <c r="V1904" i="48"/>
  <c r="W1904" i="48"/>
  <c r="X1904" i="48"/>
  <c r="O1905" i="48"/>
  <c r="P1905" i="48"/>
  <c r="Q1905" i="48"/>
  <c r="V1905" i="48"/>
  <c r="W1905" i="48"/>
  <c r="X1905" i="48"/>
  <c r="O1906" i="48"/>
  <c r="P1906" i="48"/>
  <c r="Q1906" i="48"/>
  <c r="V1906" i="48"/>
  <c r="W1906" i="48"/>
  <c r="X1906" i="48"/>
  <c r="O1907" i="48"/>
  <c r="P1907" i="48"/>
  <c r="Q1907" i="48"/>
  <c r="V1907" i="48"/>
  <c r="W1907" i="48"/>
  <c r="X1907" i="48"/>
  <c r="O1908" i="48"/>
  <c r="P1908" i="48"/>
  <c r="Q1908" i="48"/>
  <c r="V1908" i="48"/>
  <c r="W1908" i="48"/>
  <c r="X1908" i="48"/>
  <c r="O1909" i="48"/>
  <c r="P1909" i="48"/>
  <c r="Q1909" i="48"/>
  <c r="V1909" i="48"/>
  <c r="W1909" i="48"/>
  <c r="X1909" i="48"/>
  <c r="O1910" i="48"/>
  <c r="P1910" i="48"/>
  <c r="Q1910" i="48"/>
  <c r="V1910" i="48"/>
  <c r="W1910" i="48"/>
  <c r="X1910" i="48"/>
  <c r="O1911" i="48"/>
  <c r="P1911" i="48"/>
  <c r="Q1911" i="48"/>
  <c r="V1911" i="48"/>
  <c r="W1911" i="48"/>
  <c r="X1911" i="48"/>
  <c r="O1912" i="48"/>
  <c r="P1912" i="48"/>
  <c r="Q1912" i="48"/>
  <c r="V1912" i="48"/>
  <c r="W1912" i="48"/>
  <c r="X1912" i="48"/>
  <c r="O1913" i="48"/>
  <c r="P1913" i="48"/>
  <c r="Q1913" i="48"/>
  <c r="V1913" i="48"/>
  <c r="W1913" i="48"/>
  <c r="X1913" i="48"/>
  <c r="O1914" i="48"/>
  <c r="P1914" i="48"/>
  <c r="Q1914" i="48"/>
  <c r="V1914" i="48"/>
  <c r="W1914" i="48"/>
  <c r="X1914" i="48"/>
  <c r="O1915" i="48"/>
  <c r="P1915" i="48"/>
  <c r="Q1915" i="48"/>
  <c r="V1915" i="48"/>
  <c r="W1915" i="48"/>
  <c r="X1915" i="48"/>
  <c r="O1916" i="48"/>
  <c r="P1916" i="48"/>
  <c r="Q1916" i="48"/>
  <c r="V1916" i="48"/>
  <c r="W1916" i="48"/>
  <c r="X1916" i="48"/>
  <c r="O1917" i="48"/>
  <c r="P1917" i="48"/>
  <c r="Q1917" i="48"/>
  <c r="V1917" i="48"/>
  <c r="W1917" i="48"/>
  <c r="X1917" i="48"/>
  <c r="O1918" i="48"/>
  <c r="P1918" i="48"/>
  <c r="Q1918" i="48"/>
  <c r="V1918" i="48"/>
  <c r="W1918" i="48"/>
  <c r="X1918" i="48"/>
  <c r="O1919" i="48"/>
  <c r="P1919" i="48"/>
  <c r="Q1919" i="48"/>
  <c r="V1919" i="48"/>
  <c r="W1919" i="48"/>
  <c r="X1919" i="48"/>
  <c r="O1920" i="48"/>
  <c r="P1920" i="48"/>
  <c r="Q1920" i="48"/>
  <c r="V1920" i="48"/>
  <c r="W1920" i="48"/>
  <c r="X1920" i="48"/>
  <c r="O1921" i="48"/>
  <c r="P1921" i="48"/>
  <c r="Q1921" i="48"/>
  <c r="V1921" i="48"/>
  <c r="W1921" i="48"/>
  <c r="X1921" i="48"/>
  <c r="O1922" i="48"/>
  <c r="P1922" i="48"/>
  <c r="Q1922" i="48"/>
  <c r="V1922" i="48"/>
  <c r="W1922" i="48"/>
  <c r="X1922" i="48"/>
  <c r="O1923" i="48"/>
  <c r="P1923" i="48"/>
  <c r="Q1923" i="48"/>
  <c r="V1923" i="48"/>
  <c r="W1923" i="48"/>
  <c r="X1923" i="48"/>
  <c r="O1924" i="48"/>
  <c r="P1924" i="48"/>
  <c r="Q1924" i="48"/>
  <c r="V1924" i="48"/>
  <c r="W1924" i="48"/>
  <c r="X1924" i="48"/>
  <c r="O1925" i="48"/>
  <c r="P1925" i="48"/>
  <c r="Q1925" i="48"/>
  <c r="V1925" i="48"/>
  <c r="W1925" i="48"/>
  <c r="X1925" i="48"/>
  <c r="O1926" i="48"/>
  <c r="P1926" i="48"/>
  <c r="Q1926" i="48"/>
  <c r="V1926" i="48"/>
  <c r="W1926" i="48"/>
  <c r="X1926" i="48"/>
  <c r="O1927" i="48"/>
  <c r="P1927" i="48"/>
  <c r="Q1927" i="48"/>
  <c r="V1927" i="48"/>
  <c r="W1927" i="48"/>
  <c r="X1927" i="48"/>
  <c r="O1928" i="48"/>
  <c r="P1928" i="48"/>
  <c r="Q1928" i="48"/>
  <c r="V1928" i="48"/>
  <c r="W1928" i="48"/>
  <c r="X1928" i="48"/>
  <c r="O1929" i="48"/>
  <c r="P1929" i="48"/>
  <c r="Q1929" i="48"/>
  <c r="V1929" i="48"/>
  <c r="W1929" i="48"/>
  <c r="X1929" i="48"/>
  <c r="O1930" i="48"/>
  <c r="P1930" i="48"/>
  <c r="Q1930" i="48"/>
  <c r="V1930" i="48"/>
  <c r="W1930" i="48"/>
  <c r="X1930" i="48"/>
  <c r="O1931" i="48"/>
  <c r="P1931" i="48"/>
  <c r="Q1931" i="48"/>
  <c r="V1931" i="48"/>
  <c r="W1931" i="48"/>
  <c r="X1931" i="48"/>
  <c r="O1932" i="48"/>
  <c r="P1932" i="48"/>
  <c r="Q1932" i="48"/>
  <c r="V1932" i="48"/>
  <c r="W1932" i="48"/>
  <c r="X1932" i="48"/>
  <c r="O1933" i="48"/>
  <c r="P1933" i="48"/>
  <c r="Q1933" i="48"/>
  <c r="V1933" i="48"/>
  <c r="W1933" i="48"/>
  <c r="X1933" i="48"/>
  <c r="O1934" i="48"/>
  <c r="P1934" i="48"/>
  <c r="Q1934" i="48"/>
  <c r="V1934" i="48"/>
  <c r="W1934" i="48"/>
  <c r="X1934" i="48"/>
  <c r="O1935" i="48"/>
  <c r="P1935" i="48"/>
  <c r="Q1935" i="48"/>
  <c r="V1935" i="48"/>
  <c r="W1935" i="48"/>
  <c r="X1935" i="48"/>
  <c r="O1936" i="48"/>
  <c r="P1936" i="48"/>
  <c r="Q1936" i="48"/>
  <c r="V1936" i="48"/>
  <c r="W1936" i="48"/>
  <c r="X1936" i="48"/>
  <c r="O1937" i="48"/>
  <c r="P1937" i="48"/>
  <c r="Q1937" i="48"/>
  <c r="V1937" i="48"/>
  <c r="W1937" i="48"/>
  <c r="X1937" i="48"/>
  <c r="O1938" i="48"/>
  <c r="P1938" i="48"/>
  <c r="Q1938" i="48"/>
  <c r="V1938" i="48"/>
  <c r="W1938" i="48"/>
  <c r="X1938" i="48"/>
  <c r="O1939" i="48"/>
  <c r="P1939" i="48"/>
  <c r="Q1939" i="48"/>
  <c r="V1939" i="48"/>
  <c r="W1939" i="48"/>
  <c r="X1939" i="48"/>
  <c r="O1940" i="48"/>
  <c r="P1940" i="48"/>
  <c r="Q1940" i="48"/>
  <c r="V1940" i="48"/>
  <c r="W1940" i="48"/>
  <c r="X1940" i="48"/>
  <c r="O1941" i="48"/>
  <c r="P1941" i="48"/>
  <c r="Q1941" i="48"/>
  <c r="V1941" i="48"/>
  <c r="W1941" i="48"/>
  <c r="X1941" i="48"/>
  <c r="O1942" i="48"/>
  <c r="P1942" i="48"/>
  <c r="Q1942" i="48"/>
  <c r="V1942" i="48"/>
  <c r="W1942" i="48"/>
  <c r="X1942" i="48"/>
  <c r="O1943" i="48"/>
  <c r="P1943" i="48"/>
  <c r="Q1943" i="48"/>
  <c r="V1943" i="48"/>
  <c r="W1943" i="48"/>
  <c r="X1943" i="48"/>
  <c r="O1944" i="48"/>
  <c r="P1944" i="48"/>
  <c r="Q1944" i="48"/>
  <c r="V1944" i="48"/>
  <c r="W1944" i="48"/>
  <c r="X1944" i="48"/>
  <c r="O1945" i="48"/>
  <c r="P1945" i="48"/>
  <c r="Q1945" i="48"/>
  <c r="V1945" i="48"/>
  <c r="W1945" i="48"/>
  <c r="X1945" i="48"/>
  <c r="O1946" i="48"/>
  <c r="P1946" i="48"/>
  <c r="Q1946" i="48"/>
  <c r="V1946" i="48"/>
  <c r="W1946" i="48"/>
  <c r="X1946" i="48"/>
  <c r="O1947" i="48"/>
  <c r="P1947" i="48"/>
  <c r="Q1947" i="48"/>
  <c r="V1947" i="48"/>
  <c r="W1947" i="48"/>
  <c r="X1947" i="48"/>
  <c r="O1948" i="48"/>
  <c r="P1948" i="48"/>
  <c r="Q1948" i="48"/>
  <c r="V1948" i="48"/>
  <c r="W1948" i="48"/>
  <c r="X1948" i="48"/>
  <c r="O1949" i="48"/>
  <c r="P1949" i="48"/>
  <c r="Q1949" i="48"/>
  <c r="V1949" i="48"/>
  <c r="W1949" i="48"/>
  <c r="X1949" i="48"/>
  <c r="O1950" i="48"/>
  <c r="P1950" i="48"/>
  <c r="Q1950" i="48"/>
  <c r="V1950" i="48"/>
  <c r="W1950" i="48"/>
  <c r="X1950" i="48"/>
  <c r="O1951" i="48"/>
  <c r="P1951" i="48"/>
  <c r="Q1951" i="48"/>
  <c r="V1951" i="48"/>
  <c r="W1951" i="48"/>
  <c r="X1951" i="48"/>
  <c r="O1952" i="48"/>
  <c r="P1952" i="48"/>
  <c r="Q1952" i="48"/>
  <c r="V1952" i="48"/>
  <c r="W1952" i="48"/>
  <c r="X1952" i="48"/>
  <c r="O1953" i="48"/>
  <c r="P1953" i="48"/>
  <c r="Q1953" i="48"/>
  <c r="V1953" i="48"/>
  <c r="W1953" i="48"/>
  <c r="X1953" i="48"/>
  <c r="O1954" i="48"/>
  <c r="P1954" i="48"/>
  <c r="Q1954" i="48"/>
  <c r="V1954" i="48"/>
  <c r="W1954" i="48"/>
  <c r="X1954" i="48"/>
  <c r="O1955" i="48"/>
  <c r="P1955" i="48"/>
  <c r="Q1955" i="48"/>
  <c r="V1955" i="48"/>
  <c r="W1955" i="48"/>
  <c r="X1955" i="48"/>
  <c r="O1956" i="48"/>
  <c r="P1956" i="48"/>
  <c r="Q1956" i="48"/>
  <c r="V1956" i="48"/>
  <c r="W1956" i="48"/>
  <c r="X1956" i="48"/>
  <c r="O1957" i="48"/>
  <c r="P1957" i="48"/>
  <c r="Q1957" i="48"/>
  <c r="V1957" i="48"/>
  <c r="W1957" i="48"/>
  <c r="X1957" i="48"/>
  <c r="O1958" i="48"/>
  <c r="P1958" i="48"/>
  <c r="Q1958" i="48"/>
  <c r="V1958" i="48"/>
  <c r="W1958" i="48"/>
  <c r="X1958" i="48"/>
  <c r="O1959" i="48"/>
  <c r="P1959" i="48"/>
  <c r="Q1959" i="48"/>
  <c r="V1959" i="48"/>
  <c r="W1959" i="48"/>
  <c r="X1959" i="48"/>
  <c r="O1960" i="48"/>
  <c r="P1960" i="48"/>
  <c r="Q1960" i="48"/>
  <c r="V1960" i="48"/>
  <c r="W1960" i="48"/>
  <c r="X1960" i="48"/>
  <c r="O1961" i="48"/>
  <c r="P1961" i="48"/>
  <c r="Q1961" i="48"/>
  <c r="V1961" i="48"/>
  <c r="W1961" i="48"/>
  <c r="X1961" i="48"/>
  <c r="O1962" i="48"/>
  <c r="P1962" i="48"/>
  <c r="Q1962" i="48"/>
  <c r="V1962" i="48"/>
  <c r="W1962" i="48"/>
  <c r="X1962" i="48"/>
  <c r="O1963" i="48"/>
  <c r="P1963" i="48"/>
  <c r="Q1963" i="48"/>
  <c r="V1963" i="48"/>
  <c r="W1963" i="48"/>
  <c r="X1963" i="48"/>
  <c r="O1964" i="48"/>
  <c r="P1964" i="48"/>
  <c r="Q1964" i="48"/>
  <c r="V1964" i="48"/>
  <c r="W1964" i="48"/>
  <c r="X1964" i="48"/>
  <c r="O1965" i="48"/>
  <c r="P1965" i="48"/>
  <c r="Q1965" i="48"/>
  <c r="V1965" i="48"/>
  <c r="W1965" i="48"/>
  <c r="X1965" i="48"/>
  <c r="O1966" i="48"/>
  <c r="P1966" i="48"/>
  <c r="Q1966" i="48"/>
  <c r="V1966" i="48"/>
  <c r="W1966" i="48"/>
  <c r="X1966" i="48"/>
  <c r="O1967" i="48"/>
  <c r="P1967" i="48"/>
  <c r="Q1967" i="48"/>
  <c r="V1967" i="48"/>
  <c r="W1967" i="48"/>
  <c r="X1967" i="48"/>
  <c r="O1968" i="48"/>
  <c r="P1968" i="48"/>
  <c r="Q1968" i="48"/>
  <c r="V1968" i="48"/>
  <c r="W1968" i="48"/>
  <c r="X1968" i="48"/>
  <c r="O1969" i="48"/>
  <c r="P1969" i="48"/>
  <c r="Q1969" i="48"/>
  <c r="V1969" i="48"/>
  <c r="W1969" i="48"/>
  <c r="X1969" i="48"/>
  <c r="O1970" i="48"/>
  <c r="P1970" i="48"/>
  <c r="Q1970" i="48"/>
  <c r="V1970" i="48"/>
  <c r="W1970" i="48"/>
  <c r="X1970" i="48"/>
  <c r="O1971" i="48"/>
  <c r="P1971" i="48"/>
  <c r="Q1971" i="48"/>
  <c r="V1971" i="48"/>
  <c r="W1971" i="48"/>
  <c r="X1971" i="48"/>
  <c r="O1972" i="48"/>
  <c r="P1972" i="48"/>
  <c r="Q1972" i="48"/>
  <c r="V1972" i="48"/>
  <c r="W1972" i="48"/>
  <c r="X1972" i="48"/>
  <c r="O1973" i="48"/>
  <c r="P1973" i="48"/>
  <c r="Q1973" i="48"/>
  <c r="V1973" i="48"/>
  <c r="W1973" i="48"/>
  <c r="X1973" i="48"/>
  <c r="O1974" i="48"/>
  <c r="P1974" i="48"/>
  <c r="Q1974" i="48"/>
  <c r="V1974" i="48"/>
  <c r="W1974" i="48"/>
  <c r="X1974" i="48"/>
  <c r="O1975" i="48"/>
  <c r="P1975" i="48"/>
  <c r="Q1975" i="48"/>
  <c r="V1975" i="48"/>
  <c r="W1975" i="48"/>
  <c r="X1975" i="48"/>
  <c r="O1976" i="48"/>
  <c r="P1976" i="48"/>
  <c r="Q1976" i="48"/>
  <c r="V1976" i="48"/>
  <c r="W1976" i="48"/>
  <c r="X1976" i="48"/>
  <c r="O1977" i="48"/>
  <c r="P1977" i="48"/>
  <c r="Q1977" i="48"/>
  <c r="V1977" i="48"/>
  <c r="W1977" i="48"/>
  <c r="X1977" i="48"/>
  <c r="O1978" i="48"/>
  <c r="P1978" i="48"/>
  <c r="Q1978" i="48"/>
  <c r="V1978" i="48"/>
  <c r="W1978" i="48"/>
  <c r="X1978" i="48"/>
  <c r="O1979" i="48"/>
  <c r="P1979" i="48"/>
  <c r="Q1979" i="48"/>
  <c r="V1979" i="48"/>
  <c r="W1979" i="48"/>
  <c r="X1979" i="48"/>
  <c r="O1980" i="48"/>
  <c r="P1980" i="48"/>
  <c r="Q1980" i="48"/>
  <c r="V1980" i="48"/>
  <c r="W1980" i="48"/>
  <c r="X1980" i="48"/>
  <c r="O1981" i="48"/>
  <c r="P1981" i="48"/>
  <c r="Q1981" i="48"/>
  <c r="V1981" i="48"/>
  <c r="W1981" i="48"/>
  <c r="X1981" i="48"/>
  <c r="O1982" i="48"/>
  <c r="P1982" i="48"/>
  <c r="Q1982" i="48"/>
  <c r="V1982" i="48"/>
  <c r="W1982" i="48"/>
  <c r="X1982" i="48"/>
  <c r="O1983" i="48"/>
  <c r="P1983" i="48"/>
  <c r="Q1983" i="48"/>
  <c r="V1983" i="48"/>
  <c r="W1983" i="48"/>
  <c r="X1983" i="48"/>
  <c r="O1984" i="48"/>
  <c r="P1984" i="48"/>
  <c r="Q1984" i="48"/>
  <c r="V1984" i="48"/>
  <c r="W1984" i="48"/>
  <c r="X1984" i="48"/>
  <c r="O1985" i="48"/>
  <c r="P1985" i="48"/>
  <c r="Q1985" i="48"/>
  <c r="V1985" i="48"/>
  <c r="W1985" i="48"/>
  <c r="X1985" i="48"/>
  <c r="O1986" i="48"/>
  <c r="P1986" i="48"/>
  <c r="Q1986" i="48"/>
  <c r="V1986" i="48"/>
  <c r="W1986" i="48"/>
  <c r="X1986" i="48"/>
  <c r="O1987" i="48"/>
  <c r="P1987" i="48"/>
  <c r="Q1987" i="48"/>
  <c r="V1987" i="48"/>
  <c r="W1987" i="48"/>
  <c r="X1987" i="48"/>
  <c r="O1988" i="48"/>
  <c r="P1988" i="48"/>
  <c r="Q1988" i="48"/>
  <c r="V1988" i="48"/>
  <c r="W1988" i="48"/>
  <c r="X1988" i="48"/>
  <c r="O1989" i="48"/>
  <c r="P1989" i="48"/>
  <c r="Q1989" i="48"/>
  <c r="V1989" i="48"/>
  <c r="W1989" i="48"/>
  <c r="X1989" i="48"/>
  <c r="O1990" i="48"/>
  <c r="P1990" i="48"/>
  <c r="Q1990" i="48"/>
  <c r="V1990" i="48"/>
  <c r="W1990" i="48"/>
  <c r="X1990" i="48"/>
  <c r="O1991" i="48"/>
  <c r="P1991" i="48"/>
  <c r="Q1991" i="48"/>
  <c r="V1991" i="48"/>
  <c r="W1991" i="48"/>
  <c r="X1991" i="48"/>
  <c r="O1992" i="48"/>
  <c r="P1992" i="48"/>
  <c r="Q1992" i="48"/>
  <c r="V1992" i="48"/>
  <c r="W1992" i="48"/>
  <c r="X1992" i="48"/>
  <c r="O1993" i="48"/>
  <c r="P1993" i="48"/>
  <c r="Q1993" i="48"/>
  <c r="V1993" i="48"/>
  <c r="W1993" i="48"/>
  <c r="X1993" i="48"/>
  <c r="O1994" i="48"/>
  <c r="P1994" i="48"/>
  <c r="Q1994" i="48"/>
  <c r="V1994" i="48"/>
  <c r="W1994" i="48"/>
  <c r="X1994" i="48"/>
  <c r="O1995" i="48"/>
  <c r="P1995" i="48"/>
  <c r="Q1995" i="48"/>
  <c r="V1995" i="48"/>
  <c r="W1995" i="48"/>
  <c r="X1995" i="48"/>
  <c r="O1996" i="48"/>
  <c r="P1996" i="48"/>
  <c r="Q1996" i="48"/>
  <c r="V1996" i="48"/>
  <c r="W1996" i="48"/>
  <c r="X1996" i="48"/>
  <c r="O1997" i="48"/>
  <c r="P1997" i="48"/>
  <c r="Q1997" i="48"/>
  <c r="V1997" i="48"/>
  <c r="W1997" i="48"/>
  <c r="X1997" i="48"/>
  <c r="O1998" i="48"/>
  <c r="P1998" i="48"/>
  <c r="Q1998" i="48"/>
  <c r="V1998" i="48"/>
  <c r="W1998" i="48"/>
  <c r="X1998" i="48"/>
  <c r="O1999" i="48"/>
  <c r="P1999" i="48"/>
  <c r="Q1999" i="48"/>
  <c r="V1999" i="48"/>
  <c r="W1999" i="48"/>
  <c r="X1999" i="48"/>
  <c r="O2000" i="48"/>
  <c r="P2000" i="48"/>
  <c r="Q2000" i="48"/>
  <c r="V2000" i="48"/>
  <c r="W2000" i="48"/>
  <c r="X2000" i="48"/>
  <c r="O2001" i="48"/>
  <c r="P2001" i="48"/>
  <c r="Q2001" i="48"/>
  <c r="V2001" i="48"/>
  <c r="W2001" i="48"/>
  <c r="X2001" i="48"/>
  <c r="O2002" i="48"/>
  <c r="P2002" i="48"/>
  <c r="Q2002" i="48"/>
  <c r="V2002" i="48"/>
  <c r="W2002" i="48"/>
  <c r="X2002" i="48"/>
  <c r="O2003" i="48"/>
  <c r="P2003" i="48"/>
  <c r="Q2003" i="48"/>
  <c r="V2003" i="48"/>
  <c r="W2003" i="48"/>
  <c r="X2003" i="48"/>
  <c r="O2004" i="48"/>
  <c r="P2004" i="48"/>
  <c r="Q2004" i="48"/>
  <c r="V2004" i="48"/>
  <c r="W2004" i="48"/>
  <c r="X2004" i="48"/>
  <c r="O2005" i="48"/>
  <c r="P2005" i="48"/>
  <c r="Q2005" i="48"/>
  <c r="V2005" i="48"/>
  <c r="W2005" i="48"/>
  <c r="X2005" i="48"/>
  <c r="O2006" i="48"/>
  <c r="P2006" i="48"/>
  <c r="Q2006" i="48"/>
  <c r="V2006" i="48"/>
  <c r="W2006" i="48"/>
  <c r="X2006" i="48"/>
  <c r="O2007" i="48"/>
  <c r="P2007" i="48"/>
  <c r="Q2007" i="48"/>
  <c r="V2007" i="48"/>
  <c r="W2007" i="48"/>
  <c r="X2007" i="48"/>
  <c r="O2008" i="48"/>
  <c r="P2008" i="48"/>
  <c r="Q2008" i="48"/>
  <c r="V2008" i="48"/>
  <c r="W2008" i="48"/>
  <c r="X2008" i="48"/>
  <c r="O2009" i="48"/>
  <c r="P2009" i="48"/>
  <c r="Q2009" i="48"/>
  <c r="V2009" i="48"/>
  <c r="W2009" i="48"/>
  <c r="X2009" i="48"/>
  <c r="O2010" i="48"/>
  <c r="P2010" i="48"/>
  <c r="Q2010" i="48"/>
  <c r="V2010" i="48"/>
  <c r="W2010" i="48"/>
  <c r="X2010" i="48"/>
  <c r="O2011" i="48"/>
  <c r="P2011" i="48"/>
  <c r="Q2011" i="48"/>
  <c r="V2011" i="48"/>
  <c r="W2011" i="48"/>
  <c r="X2011" i="48"/>
  <c r="O2012" i="48"/>
  <c r="P2012" i="48"/>
  <c r="Q2012" i="48"/>
  <c r="V2012" i="48"/>
  <c r="W2012" i="48"/>
  <c r="X2012" i="48"/>
  <c r="O2013" i="48"/>
  <c r="P2013" i="48"/>
  <c r="Q2013" i="48"/>
  <c r="V2013" i="48"/>
  <c r="W2013" i="48"/>
  <c r="X2013" i="48"/>
  <c r="O2014" i="48"/>
  <c r="P2014" i="48"/>
  <c r="Q2014" i="48"/>
  <c r="V2014" i="48"/>
  <c r="W2014" i="48"/>
  <c r="X2014" i="48"/>
  <c r="O2015" i="48"/>
  <c r="P2015" i="48"/>
  <c r="Q2015" i="48"/>
  <c r="V2015" i="48"/>
  <c r="W2015" i="48"/>
  <c r="X2015" i="48"/>
  <c r="O2016" i="48"/>
  <c r="P2016" i="48"/>
  <c r="Q2016" i="48"/>
  <c r="V2016" i="48"/>
  <c r="W2016" i="48"/>
  <c r="X2016" i="48"/>
  <c r="O2017" i="48"/>
  <c r="P2017" i="48"/>
  <c r="Q2017" i="48"/>
  <c r="V2017" i="48"/>
  <c r="W2017" i="48"/>
  <c r="X2017" i="48"/>
  <c r="O2018" i="48"/>
  <c r="P2018" i="48"/>
  <c r="Q2018" i="48"/>
  <c r="V2018" i="48"/>
  <c r="W2018" i="48"/>
  <c r="X2018" i="48"/>
  <c r="O2019" i="48"/>
  <c r="P2019" i="48"/>
  <c r="Q2019" i="48"/>
  <c r="V2019" i="48"/>
  <c r="W2019" i="48"/>
  <c r="X2019" i="48"/>
  <c r="O2020" i="48"/>
  <c r="P2020" i="48"/>
  <c r="Q2020" i="48"/>
  <c r="V2020" i="48"/>
  <c r="W2020" i="48"/>
  <c r="X2020" i="48"/>
  <c r="O2021" i="48"/>
  <c r="P2021" i="48"/>
  <c r="Q2021" i="48"/>
  <c r="V2021" i="48"/>
  <c r="W2021" i="48"/>
  <c r="X2021" i="48"/>
  <c r="O2022" i="48"/>
  <c r="P2022" i="48"/>
  <c r="Q2022" i="48"/>
  <c r="V2022" i="48"/>
  <c r="W2022" i="48"/>
  <c r="X2022" i="48"/>
  <c r="O2023" i="48"/>
  <c r="P2023" i="48"/>
  <c r="Q2023" i="48"/>
  <c r="V2023" i="48"/>
  <c r="W2023" i="48"/>
  <c r="X2023" i="48"/>
  <c r="O2024" i="48"/>
  <c r="P2024" i="48"/>
  <c r="Q2024" i="48"/>
  <c r="V2024" i="48"/>
  <c r="W2024" i="48"/>
  <c r="X2024" i="48"/>
  <c r="O2025" i="48"/>
  <c r="P2025" i="48"/>
  <c r="Q2025" i="48"/>
  <c r="V2025" i="48"/>
  <c r="W2025" i="48"/>
  <c r="X2025" i="48"/>
  <c r="O2026" i="48"/>
  <c r="P2026" i="48"/>
  <c r="Q2026" i="48"/>
  <c r="V2026" i="48"/>
  <c r="W2026" i="48"/>
  <c r="X2026" i="48"/>
  <c r="O2027" i="48"/>
  <c r="P2027" i="48"/>
  <c r="Q2027" i="48"/>
  <c r="V2027" i="48"/>
  <c r="W2027" i="48"/>
  <c r="X2027" i="48"/>
  <c r="O2028" i="48"/>
  <c r="P2028" i="48"/>
  <c r="Q2028" i="48"/>
  <c r="V2028" i="48"/>
  <c r="W2028" i="48"/>
  <c r="X2028" i="48"/>
  <c r="O2029" i="48"/>
  <c r="P2029" i="48"/>
  <c r="Q2029" i="48"/>
  <c r="V2029" i="48"/>
  <c r="W2029" i="48"/>
  <c r="X2029" i="48"/>
  <c r="O2030" i="48"/>
  <c r="P2030" i="48"/>
  <c r="Q2030" i="48"/>
  <c r="V2030" i="48"/>
  <c r="W2030" i="48"/>
  <c r="X2030" i="48"/>
  <c r="O2031" i="48"/>
  <c r="P2031" i="48"/>
  <c r="Q2031" i="48"/>
  <c r="V2031" i="48"/>
  <c r="W2031" i="48"/>
  <c r="X2031" i="48"/>
  <c r="O2032" i="48"/>
  <c r="P2032" i="48"/>
  <c r="Q2032" i="48"/>
  <c r="V2032" i="48"/>
  <c r="W2032" i="48"/>
  <c r="X2032" i="48"/>
  <c r="O2033" i="48"/>
  <c r="P2033" i="48"/>
  <c r="Q2033" i="48"/>
  <c r="V2033" i="48"/>
  <c r="W2033" i="48"/>
  <c r="X2033" i="48"/>
  <c r="O2034" i="48"/>
  <c r="P2034" i="48"/>
  <c r="Q2034" i="48"/>
  <c r="V2034" i="48"/>
  <c r="W2034" i="48"/>
  <c r="X2034" i="48"/>
  <c r="O2035" i="48"/>
  <c r="P2035" i="48"/>
  <c r="Q2035" i="48"/>
  <c r="V2035" i="48"/>
  <c r="W2035" i="48"/>
  <c r="X2035" i="48"/>
  <c r="O2036" i="48"/>
  <c r="P2036" i="48"/>
  <c r="Q2036" i="48"/>
  <c r="V2036" i="48"/>
  <c r="W2036" i="48"/>
  <c r="X2036" i="48"/>
  <c r="O2037" i="48"/>
  <c r="P2037" i="48"/>
  <c r="Q2037" i="48"/>
  <c r="V2037" i="48"/>
  <c r="W2037" i="48"/>
  <c r="X2037" i="48"/>
  <c r="O2038" i="48"/>
  <c r="P2038" i="48"/>
  <c r="Q2038" i="48"/>
  <c r="V2038" i="48"/>
  <c r="W2038" i="48"/>
  <c r="X2038" i="48"/>
  <c r="O2039" i="48"/>
  <c r="P2039" i="48"/>
  <c r="Q2039" i="48"/>
  <c r="V2039" i="48"/>
  <c r="W2039" i="48"/>
  <c r="X2039" i="48"/>
  <c r="O2040" i="48"/>
  <c r="P2040" i="48"/>
  <c r="Q2040" i="48"/>
  <c r="V2040" i="48"/>
  <c r="W2040" i="48"/>
  <c r="X2040" i="48"/>
  <c r="O2041" i="48"/>
  <c r="P2041" i="48"/>
  <c r="Q2041" i="48"/>
  <c r="V2041" i="48"/>
  <c r="W2041" i="48"/>
  <c r="X2041" i="48"/>
  <c r="O2042" i="48"/>
  <c r="P2042" i="48"/>
  <c r="Q2042" i="48"/>
  <c r="V2042" i="48"/>
  <c r="W2042" i="48"/>
  <c r="X2042" i="48"/>
  <c r="O2043" i="48"/>
  <c r="P2043" i="48"/>
  <c r="Q2043" i="48"/>
  <c r="V2043" i="48"/>
  <c r="W2043" i="48"/>
  <c r="X2043" i="48"/>
  <c r="O2044" i="48"/>
  <c r="P2044" i="48"/>
  <c r="Q2044" i="48"/>
  <c r="V2044" i="48"/>
  <c r="W2044" i="48"/>
  <c r="X2044" i="48"/>
  <c r="O2045" i="48"/>
  <c r="P2045" i="48"/>
  <c r="Q2045" i="48"/>
  <c r="V2045" i="48"/>
  <c r="W2045" i="48"/>
  <c r="X2045" i="48"/>
  <c r="O2046" i="48"/>
  <c r="P2046" i="48"/>
  <c r="Q2046" i="48"/>
  <c r="V2046" i="48"/>
  <c r="W2046" i="48"/>
  <c r="X2046" i="48"/>
  <c r="O2047" i="48"/>
  <c r="P2047" i="48"/>
  <c r="Q2047" i="48"/>
  <c r="V2047" i="48"/>
  <c r="W2047" i="48"/>
  <c r="X2047" i="48"/>
  <c r="O2048" i="48"/>
  <c r="P2048" i="48"/>
  <c r="Q2048" i="48"/>
  <c r="V2048" i="48"/>
  <c r="W2048" i="48"/>
  <c r="X2048" i="48"/>
  <c r="O2049" i="48"/>
  <c r="P2049" i="48"/>
  <c r="Q2049" i="48"/>
  <c r="V2049" i="48"/>
  <c r="W2049" i="48"/>
  <c r="X2049" i="48"/>
  <c r="O2050" i="48"/>
  <c r="P2050" i="48"/>
  <c r="Q2050" i="48"/>
  <c r="V2050" i="48"/>
  <c r="W2050" i="48"/>
  <c r="X2050" i="48"/>
  <c r="O2051" i="48"/>
  <c r="P2051" i="48"/>
  <c r="Q2051" i="48"/>
  <c r="V2051" i="48"/>
  <c r="W2051" i="48"/>
  <c r="X2051" i="48"/>
  <c r="O2052" i="48"/>
  <c r="P2052" i="48"/>
  <c r="Q2052" i="48"/>
  <c r="V2052" i="48"/>
  <c r="W2052" i="48"/>
  <c r="X2052" i="48"/>
  <c r="O2053" i="48"/>
  <c r="P2053" i="48"/>
  <c r="Q2053" i="48"/>
  <c r="V2053" i="48"/>
  <c r="W2053" i="48"/>
  <c r="X2053" i="48"/>
  <c r="O2054" i="48"/>
  <c r="P2054" i="48"/>
  <c r="Q2054" i="48"/>
  <c r="V2054" i="48"/>
  <c r="W2054" i="48"/>
  <c r="X2054" i="48"/>
  <c r="O2055" i="48"/>
  <c r="P2055" i="48"/>
  <c r="Q2055" i="48"/>
  <c r="V2055" i="48"/>
  <c r="W2055" i="48"/>
  <c r="X2055" i="48"/>
  <c r="O2056" i="48"/>
  <c r="P2056" i="48"/>
  <c r="Q2056" i="48"/>
  <c r="V2056" i="48"/>
  <c r="W2056" i="48"/>
  <c r="X2056" i="48"/>
  <c r="O2057" i="48"/>
  <c r="P2057" i="48"/>
  <c r="Q2057" i="48"/>
  <c r="V2057" i="48"/>
  <c r="W2057" i="48"/>
  <c r="X2057" i="48"/>
  <c r="O2058" i="48"/>
  <c r="P2058" i="48"/>
  <c r="Q2058" i="48"/>
  <c r="V2058" i="48"/>
  <c r="W2058" i="48"/>
  <c r="X2058" i="48"/>
  <c r="O2059" i="48"/>
  <c r="P2059" i="48"/>
  <c r="Q2059" i="48"/>
  <c r="V2059" i="48"/>
  <c r="W2059" i="48"/>
  <c r="X2059" i="48"/>
  <c r="O2060" i="48"/>
  <c r="P2060" i="48"/>
  <c r="Q2060" i="48"/>
  <c r="V2060" i="48"/>
  <c r="W2060" i="48"/>
  <c r="X2060" i="48"/>
  <c r="O2061" i="48"/>
  <c r="P2061" i="48"/>
  <c r="Q2061" i="48"/>
  <c r="V2061" i="48"/>
  <c r="W2061" i="48"/>
  <c r="X2061" i="48"/>
  <c r="O2062" i="48"/>
  <c r="P2062" i="48"/>
  <c r="Q2062" i="48"/>
  <c r="V2062" i="48"/>
  <c r="W2062" i="48"/>
  <c r="X2062" i="48"/>
  <c r="O2063" i="48"/>
  <c r="P2063" i="48"/>
  <c r="Q2063" i="48"/>
  <c r="V2063" i="48"/>
  <c r="W2063" i="48"/>
  <c r="X2063" i="48"/>
  <c r="O2064" i="48"/>
  <c r="P2064" i="48"/>
  <c r="Q2064" i="48"/>
  <c r="V2064" i="48"/>
  <c r="W2064" i="48"/>
  <c r="X2064" i="48"/>
  <c r="O2065" i="48"/>
  <c r="P2065" i="48"/>
  <c r="Q2065" i="48"/>
  <c r="V2065" i="48"/>
  <c r="W2065" i="48"/>
  <c r="X2065" i="48"/>
  <c r="O2066" i="48"/>
  <c r="P2066" i="48"/>
  <c r="Q2066" i="48"/>
  <c r="V2066" i="48"/>
  <c r="W2066" i="48"/>
  <c r="X2066" i="48"/>
  <c r="O2067" i="48"/>
  <c r="P2067" i="48"/>
  <c r="Q2067" i="48"/>
  <c r="V2067" i="48"/>
  <c r="W2067" i="48"/>
  <c r="X2067" i="48"/>
  <c r="O2068" i="48"/>
  <c r="P2068" i="48"/>
  <c r="Q2068" i="48"/>
  <c r="V2068" i="48"/>
  <c r="W2068" i="48"/>
  <c r="X2068" i="48"/>
  <c r="O2069" i="48"/>
  <c r="P2069" i="48"/>
  <c r="Q2069" i="48"/>
  <c r="V2069" i="48"/>
  <c r="W2069" i="48"/>
  <c r="X2069" i="48"/>
  <c r="O2070" i="48"/>
  <c r="P2070" i="48"/>
  <c r="Q2070" i="48"/>
  <c r="V2070" i="48"/>
  <c r="W2070" i="48"/>
  <c r="X2070" i="48"/>
  <c r="O2071" i="48"/>
  <c r="P2071" i="48"/>
  <c r="Q2071" i="48"/>
  <c r="V2071" i="48"/>
  <c r="W2071" i="48"/>
  <c r="X2071" i="48"/>
  <c r="O2072" i="48"/>
  <c r="P2072" i="48"/>
  <c r="Q2072" i="48"/>
  <c r="V2072" i="48"/>
  <c r="W2072" i="48"/>
  <c r="X2072" i="48"/>
  <c r="O2073" i="48"/>
  <c r="P2073" i="48"/>
  <c r="Q2073" i="48"/>
  <c r="V2073" i="48"/>
  <c r="W2073" i="48"/>
  <c r="X2073" i="48"/>
  <c r="O2074" i="48"/>
  <c r="P2074" i="48"/>
  <c r="Q2074" i="48"/>
  <c r="V2074" i="48"/>
  <c r="W2074" i="48"/>
  <c r="X2074" i="48"/>
  <c r="O2075" i="48"/>
  <c r="P2075" i="48"/>
  <c r="Q2075" i="48"/>
  <c r="V2075" i="48"/>
  <c r="W2075" i="48"/>
  <c r="X2075" i="48"/>
  <c r="O2076" i="48"/>
  <c r="P2076" i="48"/>
  <c r="Q2076" i="48"/>
  <c r="V2076" i="48"/>
  <c r="W2076" i="48"/>
  <c r="X2076" i="48"/>
  <c r="O2077" i="48"/>
  <c r="P2077" i="48"/>
  <c r="Q2077" i="48"/>
  <c r="V2077" i="48"/>
  <c r="W2077" i="48"/>
  <c r="X2077" i="48"/>
  <c r="O2078" i="48"/>
  <c r="P2078" i="48"/>
  <c r="Q2078" i="48"/>
  <c r="V2078" i="48"/>
  <c r="W2078" i="48"/>
  <c r="X2078" i="48"/>
  <c r="O2079" i="48"/>
  <c r="P2079" i="48"/>
  <c r="Q2079" i="48"/>
  <c r="V2079" i="48"/>
  <c r="W2079" i="48"/>
  <c r="X2079" i="48"/>
  <c r="O2080" i="48"/>
  <c r="P2080" i="48"/>
  <c r="Q2080" i="48"/>
  <c r="V2080" i="48"/>
  <c r="W2080" i="48"/>
  <c r="X2080" i="48"/>
  <c r="O2081" i="48"/>
  <c r="P2081" i="48"/>
  <c r="Q2081" i="48"/>
  <c r="V2081" i="48"/>
  <c r="W2081" i="48"/>
  <c r="X2081" i="48"/>
  <c r="O2082" i="48"/>
  <c r="P2082" i="48"/>
  <c r="Q2082" i="48"/>
  <c r="V2082" i="48"/>
  <c r="W2082" i="48"/>
  <c r="X2082" i="48"/>
  <c r="O2083" i="48"/>
  <c r="P2083" i="48"/>
  <c r="Q2083" i="48"/>
  <c r="V2083" i="48"/>
  <c r="W2083" i="48"/>
  <c r="X2083" i="48"/>
  <c r="O2084" i="48"/>
  <c r="P2084" i="48"/>
  <c r="Q2084" i="48"/>
  <c r="V2084" i="48"/>
  <c r="W2084" i="48"/>
  <c r="X2084" i="48"/>
  <c r="O2085" i="48"/>
  <c r="P2085" i="48"/>
  <c r="Q2085" i="48"/>
  <c r="V2085" i="48"/>
  <c r="W2085" i="48"/>
  <c r="X2085" i="48"/>
  <c r="O2086" i="48"/>
  <c r="P2086" i="48"/>
  <c r="Q2086" i="48"/>
  <c r="V2086" i="48"/>
  <c r="W2086" i="48"/>
  <c r="X2086" i="48"/>
  <c r="O2087" i="48"/>
  <c r="P2087" i="48"/>
  <c r="Q2087" i="48"/>
  <c r="V2087" i="48"/>
  <c r="W2087" i="48"/>
  <c r="X2087" i="48"/>
  <c r="O2088" i="48"/>
  <c r="P2088" i="48"/>
  <c r="Q2088" i="48"/>
  <c r="V2088" i="48"/>
  <c r="W2088" i="48"/>
  <c r="X2088" i="48"/>
  <c r="O2089" i="48"/>
  <c r="P2089" i="48"/>
  <c r="Q2089" i="48"/>
  <c r="V2089" i="48"/>
  <c r="W2089" i="48"/>
  <c r="X2089" i="48"/>
  <c r="O2090" i="48"/>
  <c r="P2090" i="48"/>
  <c r="Q2090" i="48"/>
  <c r="V2090" i="48"/>
  <c r="W2090" i="48"/>
  <c r="X2090" i="48"/>
  <c r="O2091" i="48"/>
  <c r="P2091" i="48"/>
  <c r="Q2091" i="48"/>
  <c r="V2091" i="48"/>
  <c r="W2091" i="48"/>
  <c r="X2091" i="48"/>
  <c r="O2092" i="48"/>
  <c r="P2092" i="48"/>
  <c r="Q2092" i="48"/>
  <c r="V2092" i="48"/>
  <c r="W2092" i="48"/>
  <c r="X2092" i="48"/>
  <c r="O2093" i="48"/>
  <c r="P2093" i="48"/>
  <c r="Q2093" i="48"/>
  <c r="V2093" i="48"/>
  <c r="W2093" i="48"/>
  <c r="X2093" i="48"/>
  <c r="O2094" i="48"/>
  <c r="P2094" i="48"/>
  <c r="Q2094" i="48"/>
  <c r="V2094" i="48"/>
  <c r="W2094" i="48"/>
  <c r="X2094" i="48"/>
  <c r="O2095" i="48"/>
  <c r="P2095" i="48"/>
  <c r="Q2095" i="48"/>
  <c r="V2095" i="48"/>
  <c r="W2095" i="48"/>
  <c r="X2095" i="48"/>
  <c r="O2096" i="48"/>
  <c r="P2096" i="48"/>
  <c r="Q2096" i="48"/>
  <c r="V2096" i="48"/>
  <c r="W2096" i="48"/>
  <c r="X2096" i="48"/>
  <c r="O2097" i="48"/>
  <c r="P2097" i="48"/>
  <c r="Q2097" i="48"/>
  <c r="V2097" i="48"/>
  <c r="W2097" i="48"/>
  <c r="X2097" i="48"/>
  <c r="O2098" i="48"/>
  <c r="P2098" i="48"/>
  <c r="Q2098" i="48"/>
  <c r="V2098" i="48"/>
  <c r="W2098" i="48"/>
  <c r="X2098" i="48"/>
  <c r="O2099" i="48"/>
  <c r="P2099" i="48"/>
  <c r="Q2099" i="48"/>
  <c r="V2099" i="48"/>
  <c r="W2099" i="48"/>
  <c r="X2099" i="48"/>
  <c r="O2100" i="48"/>
  <c r="P2100" i="48"/>
  <c r="Q2100" i="48"/>
  <c r="V2100" i="48"/>
  <c r="W2100" i="48"/>
  <c r="X2100" i="48"/>
  <c r="O2101" i="48"/>
  <c r="P2101" i="48"/>
  <c r="Q2101" i="48"/>
  <c r="V2101" i="48"/>
  <c r="W2101" i="48"/>
  <c r="X2101" i="48"/>
  <c r="O2102" i="48"/>
  <c r="P2102" i="48"/>
  <c r="Q2102" i="48"/>
  <c r="V2102" i="48"/>
  <c r="W2102" i="48"/>
  <c r="X2102" i="48"/>
  <c r="O2103" i="48"/>
  <c r="P2103" i="48"/>
  <c r="Q2103" i="48"/>
  <c r="V2103" i="48"/>
  <c r="W2103" i="48"/>
  <c r="X2103" i="48"/>
  <c r="O2104" i="48"/>
  <c r="P2104" i="48"/>
  <c r="Q2104" i="48"/>
  <c r="V2104" i="48"/>
  <c r="W2104" i="48"/>
  <c r="X2104" i="48"/>
  <c r="O2105" i="48"/>
  <c r="P2105" i="48"/>
  <c r="Q2105" i="48"/>
  <c r="V2105" i="48"/>
  <c r="W2105" i="48"/>
  <c r="X2105" i="48"/>
  <c r="O2106" i="48"/>
  <c r="P2106" i="48"/>
  <c r="Q2106" i="48"/>
  <c r="V2106" i="48"/>
  <c r="W2106" i="48"/>
  <c r="X2106" i="48"/>
  <c r="O2107" i="48"/>
  <c r="P2107" i="48"/>
  <c r="Q2107" i="48"/>
  <c r="V2107" i="48"/>
  <c r="W2107" i="48"/>
  <c r="X2107" i="48"/>
  <c r="O2108" i="48"/>
  <c r="P2108" i="48"/>
  <c r="Q2108" i="48"/>
  <c r="V2108" i="48"/>
  <c r="W2108" i="48"/>
  <c r="X2108" i="48"/>
  <c r="O2109" i="48"/>
  <c r="P2109" i="48"/>
  <c r="Q2109" i="48"/>
  <c r="V2109" i="48"/>
  <c r="W2109" i="48"/>
  <c r="X2109" i="48"/>
  <c r="O2110" i="48"/>
  <c r="P2110" i="48"/>
  <c r="Q2110" i="48"/>
  <c r="V2110" i="48"/>
  <c r="W2110" i="48"/>
  <c r="X2110" i="48"/>
  <c r="O2111" i="48"/>
  <c r="P2111" i="48"/>
  <c r="Q2111" i="48"/>
  <c r="V2111" i="48"/>
  <c r="W2111" i="48"/>
  <c r="X2111" i="48"/>
  <c r="O2112" i="48"/>
  <c r="P2112" i="48"/>
  <c r="Q2112" i="48"/>
  <c r="V2112" i="48"/>
  <c r="W2112" i="48"/>
  <c r="X2112" i="48"/>
  <c r="O2113" i="48"/>
  <c r="P2113" i="48"/>
  <c r="Q2113" i="48"/>
  <c r="V2113" i="48"/>
  <c r="W2113" i="48"/>
  <c r="X2113" i="48"/>
  <c r="O2114" i="48"/>
  <c r="P2114" i="48"/>
  <c r="Q2114" i="48"/>
  <c r="V2114" i="48"/>
  <c r="W2114" i="48"/>
  <c r="X2114" i="48"/>
  <c r="O2115" i="48"/>
  <c r="P2115" i="48"/>
  <c r="Q2115" i="48"/>
  <c r="V2115" i="48"/>
  <c r="W2115" i="48"/>
  <c r="X2115" i="48"/>
  <c r="O2116" i="48"/>
  <c r="P2116" i="48"/>
  <c r="Q2116" i="48"/>
  <c r="V2116" i="48"/>
  <c r="W2116" i="48"/>
  <c r="X2116" i="48"/>
  <c r="O2117" i="48"/>
  <c r="P2117" i="48"/>
  <c r="Q2117" i="48"/>
  <c r="V2117" i="48"/>
  <c r="W2117" i="48"/>
  <c r="X2117" i="48"/>
  <c r="O2118" i="48"/>
  <c r="P2118" i="48"/>
  <c r="Q2118" i="48"/>
  <c r="V2118" i="48"/>
  <c r="W2118" i="48"/>
  <c r="X2118" i="48"/>
  <c r="O2119" i="48"/>
  <c r="P2119" i="48"/>
  <c r="Q2119" i="48"/>
  <c r="V2119" i="48"/>
  <c r="W2119" i="48"/>
  <c r="X2119" i="48"/>
  <c r="O2120" i="48"/>
  <c r="P2120" i="48"/>
  <c r="Q2120" i="48"/>
  <c r="V2120" i="48"/>
  <c r="W2120" i="48"/>
  <c r="X2120" i="48"/>
  <c r="O2121" i="48"/>
  <c r="P2121" i="48"/>
  <c r="Q2121" i="48"/>
  <c r="V2121" i="48"/>
  <c r="W2121" i="48"/>
  <c r="X2121" i="48"/>
  <c r="O2122" i="48"/>
  <c r="P2122" i="48"/>
  <c r="Q2122" i="48"/>
  <c r="V2122" i="48"/>
  <c r="W2122" i="48"/>
  <c r="X2122" i="48"/>
  <c r="O2123" i="48"/>
  <c r="P2123" i="48"/>
  <c r="Q2123" i="48"/>
  <c r="V2123" i="48"/>
  <c r="W2123" i="48"/>
  <c r="X2123" i="48"/>
  <c r="O2124" i="48"/>
  <c r="P2124" i="48"/>
  <c r="Q2124" i="48"/>
  <c r="V2124" i="48"/>
  <c r="W2124" i="48"/>
  <c r="X2124" i="48"/>
  <c r="O2125" i="48"/>
  <c r="P2125" i="48"/>
  <c r="Q2125" i="48"/>
  <c r="V2125" i="48"/>
  <c r="W2125" i="48"/>
  <c r="X2125" i="48"/>
  <c r="O2126" i="48"/>
  <c r="P2126" i="48"/>
  <c r="Q2126" i="48"/>
  <c r="V2126" i="48"/>
  <c r="W2126" i="48"/>
  <c r="X2126" i="48"/>
  <c r="O2127" i="48"/>
  <c r="P2127" i="48"/>
  <c r="Q2127" i="48"/>
  <c r="V2127" i="48"/>
  <c r="W2127" i="48"/>
  <c r="X2127" i="48"/>
  <c r="O2128" i="48"/>
  <c r="P2128" i="48"/>
  <c r="Q2128" i="48"/>
  <c r="V2128" i="48"/>
  <c r="W2128" i="48"/>
  <c r="X2128" i="48"/>
  <c r="O2129" i="48"/>
  <c r="P2129" i="48"/>
  <c r="Q2129" i="48"/>
  <c r="V2129" i="48"/>
  <c r="W2129" i="48"/>
  <c r="X2129" i="48"/>
  <c r="O2130" i="48"/>
  <c r="P2130" i="48"/>
  <c r="Q2130" i="48"/>
  <c r="V2130" i="48"/>
  <c r="W2130" i="48"/>
  <c r="X2130" i="48"/>
  <c r="O2131" i="48"/>
  <c r="P2131" i="48"/>
  <c r="Q2131" i="48"/>
  <c r="V2131" i="48"/>
  <c r="W2131" i="48"/>
  <c r="X2131" i="48"/>
  <c r="O2132" i="48"/>
  <c r="P2132" i="48"/>
  <c r="Q2132" i="48"/>
  <c r="V2132" i="48"/>
  <c r="W2132" i="48"/>
  <c r="X2132" i="48"/>
  <c r="O2133" i="48"/>
  <c r="P2133" i="48"/>
  <c r="Q2133" i="48"/>
  <c r="V2133" i="48"/>
  <c r="W2133" i="48"/>
  <c r="X2133" i="48"/>
  <c r="O2134" i="48"/>
  <c r="P2134" i="48"/>
  <c r="Q2134" i="48"/>
  <c r="V2134" i="48"/>
  <c r="W2134" i="48"/>
  <c r="X2134" i="48"/>
  <c r="O2135" i="48"/>
  <c r="P2135" i="48"/>
  <c r="Q2135" i="48"/>
  <c r="V2135" i="48"/>
  <c r="W2135" i="48"/>
  <c r="X2135" i="48"/>
  <c r="O2136" i="48"/>
  <c r="P2136" i="48"/>
  <c r="Q2136" i="48"/>
  <c r="V2136" i="48"/>
  <c r="W2136" i="48"/>
  <c r="X2136" i="48"/>
  <c r="O2137" i="48"/>
  <c r="P2137" i="48"/>
  <c r="Q2137" i="48"/>
  <c r="V2137" i="48"/>
  <c r="W2137" i="48"/>
  <c r="X2137" i="48"/>
  <c r="O2138" i="48"/>
  <c r="P2138" i="48"/>
  <c r="Q2138" i="48"/>
  <c r="V2138" i="48"/>
  <c r="W2138" i="48"/>
  <c r="X2138" i="48"/>
  <c r="O2139" i="48"/>
  <c r="P2139" i="48"/>
  <c r="Q2139" i="48"/>
  <c r="V2139" i="48"/>
  <c r="W2139" i="48"/>
  <c r="X2139" i="48"/>
  <c r="O2140" i="48"/>
  <c r="P2140" i="48"/>
  <c r="Q2140" i="48"/>
  <c r="V2140" i="48"/>
  <c r="W2140" i="48"/>
  <c r="X2140" i="48"/>
  <c r="O2141" i="48"/>
  <c r="P2141" i="48"/>
  <c r="Q2141" i="48"/>
  <c r="V2141" i="48"/>
  <c r="W2141" i="48"/>
  <c r="X2141" i="48"/>
  <c r="O2142" i="48"/>
  <c r="P2142" i="48"/>
  <c r="Q2142" i="48"/>
  <c r="V2142" i="48"/>
  <c r="W2142" i="48"/>
  <c r="X2142" i="48"/>
  <c r="O2143" i="48"/>
  <c r="P2143" i="48"/>
  <c r="Q2143" i="48"/>
  <c r="V2143" i="48"/>
  <c r="W2143" i="48"/>
  <c r="X2143" i="48"/>
  <c r="O2144" i="48"/>
  <c r="P2144" i="48"/>
  <c r="Q2144" i="48"/>
  <c r="V2144" i="48"/>
  <c r="W2144" i="48"/>
  <c r="X2144" i="48"/>
  <c r="O2145" i="48"/>
  <c r="P2145" i="48"/>
  <c r="Q2145" i="48"/>
  <c r="V2145" i="48"/>
  <c r="W2145" i="48"/>
  <c r="X2145" i="48"/>
  <c r="O2146" i="48"/>
  <c r="P2146" i="48"/>
  <c r="Q2146" i="48"/>
  <c r="V2146" i="48"/>
  <c r="W2146" i="48"/>
  <c r="X2146" i="48"/>
  <c r="O2147" i="48"/>
  <c r="P2147" i="48"/>
  <c r="Q2147" i="48"/>
  <c r="V2147" i="48"/>
  <c r="W2147" i="48"/>
  <c r="X2147" i="48"/>
  <c r="O2148" i="48"/>
  <c r="P2148" i="48"/>
  <c r="Q2148" i="48"/>
  <c r="V2148" i="48"/>
  <c r="W2148" i="48"/>
  <c r="X2148" i="48"/>
  <c r="O2149" i="48"/>
  <c r="P2149" i="48"/>
  <c r="Q2149" i="48"/>
  <c r="V2149" i="48"/>
  <c r="W2149" i="48"/>
  <c r="X2149" i="48"/>
  <c r="O2150" i="48"/>
  <c r="P2150" i="48"/>
  <c r="Q2150" i="48"/>
  <c r="V2150" i="48"/>
  <c r="W2150" i="48"/>
  <c r="X2150" i="48"/>
  <c r="O2151" i="48"/>
  <c r="P2151" i="48"/>
  <c r="Q2151" i="48"/>
  <c r="V2151" i="48"/>
  <c r="W2151" i="48"/>
  <c r="X2151" i="48"/>
  <c r="O2152" i="48"/>
  <c r="P2152" i="48"/>
  <c r="Q2152" i="48"/>
  <c r="V2152" i="48"/>
  <c r="W2152" i="48"/>
  <c r="X2152" i="48"/>
  <c r="O2153" i="48"/>
  <c r="P2153" i="48"/>
  <c r="Q2153" i="48"/>
  <c r="V2153" i="48"/>
  <c r="W2153" i="48"/>
  <c r="X2153" i="48"/>
  <c r="O2154" i="48"/>
  <c r="P2154" i="48"/>
  <c r="Q2154" i="48"/>
  <c r="V2154" i="48"/>
  <c r="W2154" i="48"/>
  <c r="X2154" i="48"/>
  <c r="O2155" i="48"/>
  <c r="P2155" i="48"/>
  <c r="Q2155" i="48"/>
  <c r="V2155" i="48"/>
  <c r="W2155" i="48"/>
  <c r="X2155" i="48"/>
  <c r="O2156" i="48"/>
  <c r="P2156" i="48"/>
  <c r="Q2156" i="48"/>
  <c r="V2156" i="48"/>
  <c r="W2156" i="48"/>
  <c r="X2156" i="48"/>
  <c r="O2157" i="48"/>
  <c r="P2157" i="48"/>
  <c r="Q2157" i="48"/>
  <c r="V2157" i="48"/>
  <c r="W2157" i="48"/>
  <c r="X2157" i="48"/>
  <c r="O2158" i="48"/>
  <c r="P2158" i="48"/>
  <c r="Q2158" i="48"/>
  <c r="V2158" i="48"/>
  <c r="W2158" i="48"/>
  <c r="X2158" i="48"/>
  <c r="O2159" i="48"/>
  <c r="P2159" i="48"/>
  <c r="Q2159" i="48"/>
  <c r="V2159" i="48"/>
  <c r="W2159" i="48"/>
  <c r="X2159" i="48"/>
  <c r="O2160" i="48"/>
  <c r="P2160" i="48"/>
  <c r="Q2160" i="48"/>
  <c r="V2160" i="48"/>
  <c r="W2160" i="48"/>
  <c r="X2160" i="48"/>
  <c r="O2161" i="48"/>
  <c r="P2161" i="48"/>
  <c r="Q2161" i="48"/>
  <c r="V2161" i="48"/>
  <c r="W2161" i="48"/>
  <c r="X2161" i="48"/>
  <c r="O2162" i="48"/>
  <c r="P2162" i="48"/>
  <c r="Q2162" i="48"/>
  <c r="V2162" i="48"/>
  <c r="W2162" i="48"/>
  <c r="X2162" i="48"/>
  <c r="O2163" i="48"/>
  <c r="P2163" i="48"/>
  <c r="Q2163" i="48"/>
  <c r="V2163" i="48"/>
  <c r="W2163" i="48"/>
  <c r="X2163" i="48"/>
  <c r="O2164" i="48"/>
  <c r="P2164" i="48"/>
  <c r="Q2164" i="48"/>
  <c r="V2164" i="48"/>
  <c r="W2164" i="48"/>
  <c r="X2164" i="48"/>
  <c r="O2165" i="48"/>
  <c r="P2165" i="48"/>
  <c r="Q2165" i="48"/>
  <c r="V2165" i="48"/>
  <c r="W2165" i="48"/>
  <c r="X2165" i="48"/>
  <c r="O2166" i="48"/>
  <c r="P2166" i="48"/>
  <c r="Q2166" i="48"/>
  <c r="V2166" i="48"/>
  <c r="W2166" i="48"/>
  <c r="X2166" i="48"/>
  <c r="O2167" i="48"/>
  <c r="P2167" i="48"/>
  <c r="Q2167" i="48"/>
  <c r="V2167" i="48"/>
  <c r="W2167" i="48"/>
  <c r="X2167" i="48"/>
  <c r="O2168" i="48"/>
  <c r="P2168" i="48"/>
  <c r="Q2168" i="48"/>
  <c r="V2168" i="48"/>
  <c r="W2168" i="48"/>
  <c r="X2168" i="48"/>
  <c r="O2169" i="48"/>
  <c r="P2169" i="48"/>
  <c r="Q2169" i="48"/>
  <c r="V2169" i="48"/>
  <c r="W2169" i="48"/>
  <c r="X2169" i="48"/>
  <c r="O2170" i="48"/>
  <c r="P2170" i="48"/>
  <c r="Q2170" i="48"/>
  <c r="V2170" i="48"/>
  <c r="W2170" i="48"/>
  <c r="X2170" i="48"/>
  <c r="O2171" i="48"/>
  <c r="P2171" i="48"/>
  <c r="Q2171" i="48"/>
  <c r="V2171" i="48"/>
  <c r="W2171" i="48"/>
  <c r="X2171" i="48"/>
  <c r="O2172" i="48"/>
  <c r="P2172" i="48"/>
  <c r="Q2172" i="48"/>
  <c r="V2172" i="48"/>
  <c r="W2172" i="48"/>
  <c r="X2172" i="48"/>
  <c r="O2173" i="48"/>
  <c r="P2173" i="48"/>
  <c r="Q2173" i="48"/>
  <c r="V2173" i="48"/>
  <c r="W2173" i="48"/>
  <c r="X2173" i="48"/>
  <c r="O2174" i="48"/>
  <c r="P2174" i="48"/>
  <c r="Q2174" i="48"/>
  <c r="V2174" i="48"/>
  <c r="W2174" i="48"/>
  <c r="X2174" i="48"/>
  <c r="O2175" i="48"/>
  <c r="P2175" i="48"/>
  <c r="Q2175" i="48"/>
  <c r="V2175" i="48"/>
  <c r="W2175" i="48"/>
  <c r="X2175" i="48"/>
  <c r="O2176" i="48"/>
  <c r="P2176" i="48"/>
  <c r="Q2176" i="48"/>
  <c r="V2176" i="48"/>
  <c r="W2176" i="48"/>
  <c r="X2176" i="48"/>
  <c r="O2177" i="48"/>
  <c r="P2177" i="48"/>
  <c r="Q2177" i="48"/>
  <c r="V2177" i="48"/>
  <c r="W2177" i="48"/>
  <c r="X2177" i="48"/>
  <c r="O2178" i="48"/>
  <c r="P2178" i="48"/>
  <c r="Q2178" i="48"/>
  <c r="V2178" i="48"/>
  <c r="W2178" i="48"/>
  <c r="X2178" i="48"/>
  <c r="O2179" i="48"/>
  <c r="P2179" i="48"/>
  <c r="Q2179" i="48"/>
  <c r="V2179" i="48"/>
  <c r="W2179" i="48"/>
  <c r="X2179" i="48"/>
  <c r="O2180" i="48"/>
  <c r="P2180" i="48"/>
  <c r="Q2180" i="48"/>
  <c r="V2180" i="48"/>
  <c r="W2180" i="48"/>
  <c r="X2180" i="48"/>
  <c r="O2181" i="48"/>
  <c r="P2181" i="48"/>
  <c r="Q2181" i="48"/>
  <c r="V2181" i="48"/>
  <c r="W2181" i="48"/>
  <c r="X2181" i="48"/>
  <c r="O2182" i="48"/>
  <c r="P2182" i="48"/>
  <c r="Q2182" i="48"/>
  <c r="V2182" i="48"/>
  <c r="W2182" i="48"/>
  <c r="X2182" i="48"/>
  <c r="O2183" i="48"/>
  <c r="P2183" i="48"/>
  <c r="Q2183" i="48"/>
  <c r="V2183" i="48"/>
  <c r="W2183" i="48"/>
  <c r="X2183" i="48"/>
  <c r="O2184" i="48"/>
  <c r="P2184" i="48"/>
  <c r="Q2184" i="48"/>
  <c r="V2184" i="48"/>
  <c r="W2184" i="48"/>
  <c r="X2184" i="48"/>
  <c r="O2185" i="48"/>
  <c r="P2185" i="48"/>
  <c r="Q2185" i="48"/>
  <c r="V2185" i="48"/>
  <c r="W2185" i="48"/>
  <c r="X2185" i="48"/>
  <c r="O2186" i="48"/>
  <c r="P2186" i="48"/>
  <c r="Q2186" i="48"/>
  <c r="V2186" i="48"/>
  <c r="W2186" i="48"/>
  <c r="X2186" i="48"/>
  <c r="O2187" i="48"/>
  <c r="P2187" i="48"/>
  <c r="Q2187" i="48"/>
  <c r="V2187" i="48"/>
  <c r="W2187" i="48"/>
  <c r="X2187" i="48"/>
  <c r="O2188" i="48"/>
  <c r="P2188" i="48"/>
  <c r="Q2188" i="48"/>
  <c r="V2188" i="48"/>
  <c r="W2188" i="48"/>
  <c r="X2188" i="48"/>
  <c r="O2189" i="48"/>
  <c r="P2189" i="48"/>
  <c r="Q2189" i="48"/>
  <c r="V2189" i="48"/>
  <c r="W2189" i="48"/>
  <c r="X2189" i="48"/>
  <c r="O2190" i="48"/>
  <c r="P2190" i="48"/>
  <c r="Q2190" i="48"/>
  <c r="V2190" i="48"/>
  <c r="W2190" i="48"/>
  <c r="X2190" i="48"/>
  <c r="O2191" i="48"/>
  <c r="P2191" i="48"/>
  <c r="Q2191" i="48"/>
  <c r="V2191" i="48"/>
  <c r="W2191" i="48"/>
  <c r="X2191" i="48"/>
  <c r="O2192" i="48"/>
  <c r="P2192" i="48"/>
  <c r="Q2192" i="48"/>
  <c r="V2192" i="48"/>
  <c r="W2192" i="48"/>
  <c r="X2192" i="48"/>
  <c r="O2193" i="48"/>
  <c r="P2193" i="48"/>
  <c r="Q2193" i="48"/>
  <c r="V2193" i="48"/>
  <c r="W2193" i="48"/>
  <c r="X2193" i="48"/>
  <c r="O2194" i="48"/>
  <c r="P2194" i="48"/>
  <c r="Q2194" i="48"/>
  <c r="V2194" i="48"/>
  <c r="W2194" i="48"/>
  <c r="X2194" i="48"/>
  <c r="O2195" i="48"/>
  <c r="P2195" i="48"/>
  <c r="Q2195" i="48"/>
  <c r="V2195" i="48"/>
  <c r="W2195" i="48"/>
  <c r="X2195" i="48"/>
  <c r="O2196" i="48"/>
  <c r="P2196" i="48"/>
  <c r="Q2196" i="48"/>
  <c r="V2196" i="48"/>
  <c r="W2196" i="48"/>
  <c r="X2196" i="48"/>
  <c r="O2197" i="48"/>
  <c r="P2197" i="48"/>
  <c r="Q2197" i="48"/>
  <c r="V2197" i="48"/>
  <c r="W2197" i="48"/>
  <c r="X2197" i="48"/>
  <c r="O2198" i="48"/>
  <c r="P2198" i="48"/>
  <c r="Q2198" i="48"/>
  <c r="V2198" i="48"/>
  <c r="W2198" i="48"/>
  <c r="X2198" i="48"/>
  <c r="O2199" i="48"/>
  <c r="P2199" i="48"/>
  <c r="Q2199" i="48"/>
  <c r="V2199" i="48"/>
  <c r="W2199" i="48"/>
  <c r="X2199" i="48"/>
  <c r="O2200" i="48"/>
  <c r="P2200" i="48"/>
  <c r="Q2200" i="48"/>
  <c r="V2200" i="48"/>
  <c r="W2200" i="48"/>
  <c r="X2200" i="48"/>
  <c r="O2201" i="48"/>
  <c r="P2201" i="48"/>
  <c r="Q2201" i="48"/>
  <c r="V2201" i="48"/>
  <c r="W2201" i="48"/>
  <c r="X2201" i="48"/>
  <c r="O2202" i="48"/>
  <c r="P2202" i="48"/>
  <c r="Q2202" i="48"/>
  <c r="V2202" i="48"/>
  <c r="W2202" i="48"/>
  <c r="X2202" i="48"/>
  <c r="O2203" i="48"/>
  <c r="P2203" i="48"/>
  <c r="Q2203" i="48"/>
  <c r="V2203" i="48"/>
  <c r="W2203" i="48"/>
  <c r="X2203" i="48"/>
  <c r="O2204" i="48"/>
  <c r="P2204" i="48"/>
  <c r="Q2204" i="48"/>
  <c r="V2204" i="48"/>
  <c r="W2204" i="48"/>
  <c r="X2204" i="48"/>
  <c r="O2205" i="48"/>
  <c r="P2205" i="48"/>
  <c r="Q2205" i="48"/>
  <c r="V2205" i="48"/>
  <c r="W2205" i="48"/>
  <c r="X2205" i="48"/>
  <c r="O2206" i="48"/>
  <c r="P2206" i="48"/>
  <c r="Q2206" i="48"/>
  <c r="V2206" i="48"/>
  <c r="W2206" i="48"/>
  <c r="X2206" i="48"/>
  <c r="O2207" i="48"/>
  <c r="P2207" i="48"/>
  <c r="Q2207" i="48"/>
  <c r="V2207" i="48"/>
  <c r="W2207" i="48"/>
  <c r="X2207" i="48"/>
  <c r="O2208" i="48"/>
  <c r="P2208" i="48"/>
  <c r="Q2208" i="48"/>
  <c r="V2208" i="48"/>
  <c r="W2208" i="48"/>
  <c r="X2208" i="48"/>
  <c r="O2209" i="48"/>
  <c r="P2209" i="48"/>
  <c r="Q2209" i="48"/>
  <c r="V2209" i="48"/>
  <c r="W2209" i="48"/>
  <c r="X2209" i="48"/>
  <c r="O2210" i="48"/>
  <c r="P2210" i="48"/>
  <c r="Q2210" i="48"/>
  <c r="V2210" i="48"/>
  <c r="W2210" i="48"/>
  <c r="X2210" i="48"/>
  <c r="O2211" i="48"/>
  <c r="P2211" i="48"/>
  <c r="Q2211" i="48"/>
  <c r="V2211" i="48"/>
  <c r="W2211" i="48"/>
  <c r="X2211" i="48"/>
  <c r="O2212" i="48"/>
  <c r="P2212" i="48"/>
  <c r="Q2212" i="48"/>
  <c r="V2212" i="48"/>
  <c r="W2212" i="48"/>
  <c r="X2212" i="48"/>
  <c r="O2213" i="48"/>
  <c r="P2213" i="48"/>
  <c r="Q2213" i="48"/>
  <c r="V2213" i="48"/>
  <c r="W2213" i="48"/>
  <c r="X2213" i="48"/>
  <c r="O2214" i="48"/>
  <c r="P2214" i="48"/>
  <c r="Q2214" i="48"/>
  <c r="V2214" i="48"/>
  <c r="W2214" i="48"/>
  <c r="X2214" i="48"/>
  <c r="O2215" i="48"/>
  <c r="P2215" i="48"/>
  <c r="Q2215" i="48"/>
  <c r="V2215" i="48"/>
  <c r="W2215" i="48"/>
  <c r="X2215" i="48"/>
  <c r="O2216" i="48"/>
  <c r="P2216" i="48"/>
  <c r="Q2216" i="48"/>
  <c r="V2216" i="48"/>
  <c r="W2216" i="48"/>
  <c r="X2216" i="48"/>
  <c r="O2217" i="48"/>
  <c r="P2217" i="48"/>
  <c r="Q2217" i="48"/>
  <c r="V2217" i="48"/>
  <c r="W2217" i="48"/>
  <c r="X2217" i="48"/>
  <c r="O2218" i="48"/>
  <c r="P2218" i="48"/>
  <c r="Q2218" i="48"/>
  <c r="V2218" i="48"/>
  <c r="W2218" i="48"/>
  <c r="X2218" i="48"/>
  <c r="O2219" i="48"/>
  <c r="P2219" i="48"/>
  <c r="Q2219" i="48"/>
  <c r="V2219" i="48"/>
  <c r="W2219" i="48"/>
  <c r="X2219" i="48"/>
  <c r="O2220" i="48"/>
  <c r="P2220" i="48"/>
  <c r="Q2220" i="48"/>
  <c r="V2220" i="48"/>
  <c r="W2220" i="48"/>
  <c r="X2220" i="48"/>
  <c r="O2221" i="48"/>
  <c r="P2221" i="48"/>
  <c r="Q2221" i="48"/>
  <c r="V2221" i="48"/>
  <c r="W2221" i="48"/>
  <c r="X2221" i="48"/>
  <c r="O2222" i="48"/>
  <c r="P2222" i="48"/>
  <c r="Q2222" i="48"/>
  <c r="V2222" i="48"/>
  <c r="W2222" i="48"/>
  <c r="X2222" i="48"/>
  <c r="AA4" i="48"/>
  <c r="Z4" i="48"/>
  <c r="T4" i="48"/>
  <c r="S4" i="48"/>
  <c r="AB2222" i="48" l="1"/>
  <c r="AB2220" i="48"/>
  <c r="AB2218" i="48"/>
  <c r="AB2216" i="48"/>
  <c r="AB2214" i="48"/>
  <c r="AB2212" i="48"/>
  <c r="AB2210" i="48"/>
  <c r="AB2208" i="48"/>
  <c r="AB2206" i="48"/>
  <c r="AB2204" i="48"/>
  <c r="AB2202" i="48"/>
  <c r="AB2200" i="48"/>
  <c r="AB2198" i="48"/>
  <c r="AB2196" i="48"/>
  <c r="AB2194" i="48"/>
  <c r="AB2192" i="48"/>
  <c r="AB2190" i="48"/>
  <c r="AB2188" i="48"/>
  <c r="AB2186" i="48"/>
  <c r="AB2184" i="48"/>
  <c r="AB2182" i="48"/>
  <c r="AB2180" i="48"/>
  <c r="AB2178" i="48"/>
  <c r="AB2176" i="48"/>
  <c r="AB2174" i="48"/>
  <c r="AB2172" i="48"/>
  <c r="AB2170" i="48"/>
  <c r="AB2168" i="48"/>
  <c r="AB2166" i="48"/>
  <c r="AB2164" i="48"/>
  <c r="AB2162" i="48"/>
  <c r="AB2160" i="48"/>
  <c r="AB2158" i="48"/>
  <c r="AB2156" i="48"/>
  <c r="AB2154" i="48"/>
  <c r="AB2152" i="48"/>
  <c r="AB2150" i="48"/>
  <c r="AB2148" i="48"/>
  <c r="AB2146" i="48"/>
  <c r="AB2144" i="48"/>
  <c r="AB2142" i="48"/>
  <c r="AB2140" i="48"/>
  <c r="AB2138" i="48"/>
  <c r="AB2136" i="48"/>
  <c r="AB2134" i="48"/>
  <c r="AB2132" i="48"/>
  <c r="AB2130" i="48"/>
  <c r="AB2128" i="48"/>
  <c r="AB2126" i="48"/>
  <c r="AB2124" i="48"/>
  <c r="AB2122" i="48"/>
  <c r="AB2120" i="48"/>
  <c r="AB2118" i="48"/>
  <c r="AB2116" i="48"/>
  <c r="AB2114" i="48"/>
  <c r="AB2112" i="48"/>
  <c r="AB2110" i="48"/>
  <c r="AB2108" i="48"/>
  <c r="AB2106" i="48"/>
  <c r="AB2104" i="48"/>
  <c r="AB2102" i="48"/>
  <c r="AB2100" i="48"/>
  <c r="AB2098" i="48"/>
  <c r="AB2096" i="48"/>
  <c r="AB2094" i="48"/>
  <c r="AB2092" i="48"/>
  <c r="AB2090" i="48"/>
  <c r="AB2088" i="48"/>
  <c r="AB2086" i="48"/>
  <c r="AB2084" i="48"/>
  <c r="AB2082" i="48"/>
  <c r="AB2080" i="48"/>
  <c r="AB2078" i="48"/>
  <c r="AB2076" i="48"/>
  <c r="AB2074" i="48"/>
  <c r="AB2072" i="48"/>
  <c r="AB2070" i="48"/>
  <c r="AB2068" i="48"/>
  <c r="AB2066" i="48"/>
  <c r="AB2064" i="48"/>
  <c r="AB2062" i="48"/>
  <c r="AB2060" i="48"/>
  <c r="AB2058" i="48"/>
  <c r="AB2056" i="48"/>
  <c r="AB2054" i="48"/>
  <c r="AB2052" i="48"/>
  <c r="AB2050" i="48"/>
  <c r="AB2048" i="48"/>
  <c r="AB2046" i="48"/>
  <c r="AB2044" i="48"/>
  <c r="AB2042" i="48"/>
  <c r="AB2040" i="48"/>
  <c r="AB2038" i="48"/>
  <c r="AB2036" i="48"/>
  <c r="AB2034" i="48"/>
  <c r="AB2032" i="48"/>
  <c r="AB2030" i="48"/>
  <c r="AB2028" i="48"/>
  <c r="AB2026" i="48"/>
  <c r="AB2024" i="48"/>
  <c r="AB2022" i="48"/>
  <c r="AB2020" i="48"/>
  <c r="AB2018" i="48"/>
  <c r="AB2016" i="48"/>
  <c r="AB2014" i="48"/>
  <c r="AB2012" i="48"/>
  <c r="AB2010" i="48"/>
  <c r="AB2008" i="48"/>
  <c r="AB2006" i="48"/>
  <c r="AB2004" i="48"/>
  <c r="AB2002" i="48"/>
  <c r="AB2000" i="48"/>
  <c r="AB1998" i="48"/>
  <c r="AB1996" i="48"/>
  <c r="AB1994" i="48"/>
  <c r="AB1992" i="48"/>
  <c r="AB1990" i="48"/>
  <c r="AB1988" i="48"/>
  <c r="AB1986" i="48"/>
  <c r="AB1984" i="48"/>
  <c r="AB1982" i="48"/>
  <c r="AB1980" i="48"/>
  <c r="AB1978" i="48"/>
  <c r="AB1976" i="48"/>
  <c r="AB1974" i="48"/>
  <c r="AB1972" i="48"/>
  <c r="AB1970" i="48"/>
  <c r="AB1968" i="48"/>
  <c r="AB1966" i="48"/>
  <c r="AB1964" i="48"/>
  <c r="AB1962" i="48"/>
  <c r="AB1960" i="48"/>
  <c r="AB1958" i="48"/>
  <c r="AB1956" i="48"/>
  <c r="AB1954" i="48"/>
  <c r="AB1952" i="48"/>
  <c r="AB1950" i="48"/>
  <c r="AB1948" i="48"/>
  <c r="AB1946" i="48"/>
  <c r="AB1944" i="48"/>
  <c r="AB1942" i="48"/>
  <c r="AB1940" i="48"/>
  <c r="AB1938" i="48"/>
  <c r="AB1936" i="48"/>
  <c r="AB1934" i="48"/>
  <c r="AB1932" i="48"/>
  <c r="AB1930" i="48"/>
  <c r="AB1928" i="48"/>
  <c r="AB1926" i="48"/>
  <c r="AB1924" i="48"/>
  <c r="AB1922" i="48"/>
  <c r="AB1920" i="48"/>
  <c r="AB1918" i="48"/>
  <c r="AB1916" i="48"/>
  <c r="AB1914" i="48"/>
  <c r="AB1912" i="48"/>
  <c r="AB1910" i="48"/>
  <c r="AB1908" i="48"/>
  <c r="AB1906" i="48"/>
  <c r="AB1904" i="48"/>
  <c r="AB1902" i="48"/>
  <c r="AB1900" i="48"/>
  <c r="AB1898" i="48"/>
  <c r="AB1896" i="48"/>
  <c r="AB1894" i="48"/>
  <c r="AB1892" i="48"/>
  <c r="AB1890" i="48"/>
  <c r="AB1888" i="48"/>
  <c r="AB1886" i="48"/>
  <c r="AB1884" i="48"/>
  <c r="AB1882" i="48"/>
  <c r="AB1880" i="48"/>
  <c r="AB1878" i="48"/>
  <c r="AB1876" i="48"/>
  <c r="AB1874" i="48"/>
  <c r="AB1872" i="48"/>
  <c r="AB1870" i="48"/>
  <c r="AB1868" i="48"/>
  <c r="AB1866" i="48"/>
  <c r="AB1864" i="48"/>
  <c r="AB1862" i="48"/>
  <c r="AB1860" i="48"/>
  <c r="AB1858" i="48"/>
  <c r="AB1856" i="48"/>
  <c r="AB1854" i="48"/>
  <c r="AB1852" i="48"/>
  <c r="AB1850" i="48"/>
  <c r="AB1848" i="48"/>
  <c r="AB1846" i="48"/>
  <c r="AB1844" i="48"/>
  <c r="AB1842" i="48"/>
  <c r="AB1840" i="48"/>
  <c r="AB1838" i="48"/>
  <c r="AB1836" i="48"/>
  <c r="AB1834" i="48"/>
  <c r="AB1832" i="48"/>
  <c r="AB1830" i="48"/>
  <c r="AB1828" i="48"/>
  <c r="AB1826" i="48"/>
  <c r="AB1824" i="48"/>
  <c r="AB1822" i="48"/>
  <c r="AB1820" i="48"/>
  <c r="AB1818" i="48"/>
  <c r="AB1816" i="48"/>
  <c r="AB1814" i="48"/>
  <c r="AB1812" i="48"/>
  <c r="AB1810" i="48"/>
  <c r="AB1808" i="48"/>
  <c r="AB1806" i="48"/>
  <c r="AB1804" i="48"/>
  <c r="AB1802" i="48"/>
  <c r="AB1800" i="48"/>
  <c r="AB1798" i="48"/>
  <c r="AB1796" i="48"/>
  <c r="AB1794" i="48"/>
  <c r="AB1792" i="48"/>
  <c r="AB1790" i="48"/>
  <c r="AB1788" i="48"/>
  <c r="AB1786" i="48"/>
  <c r="AB1784" i="48"/>
  <c r="AB1782" i="48"/>
  <c r="AB1780" i="48"/>
  <c r="AB1778" i="48"/>
  <c r="AB1776" i="48"/>
  <c r="AB1774" i="48"/>
  <c r="AB1772" i="48"/>
  <c r="AB1770" i="48"/>
  <c r="AB1768" i="48"/>
  <c r="AB1766" i="48"/>
  <c r="AB1764" i="48"/>
  <c r="AB1762" i="48"/>
  <c r="AB1760" i="48"/>
  <c r="AB1758" i="48"/>
  <c r="AB1756" i="48"/>
  <c r="AB1754" i="48"/>
  <c r="AB1752" i="48"/>
  <c r="AB1750" i="48"/>
  <c r="AB1748" i="48"/>
  <c r="AB1746" i="48"/>
  <c r="AB1744" i="48"/>
  <c r="AB1742" i="48"/>
  <c r="AB1740" i="48"/>
  <c r="AB1738" i="48"/>
  <c r="AB1736" i="48"/>
  <c r="AB1734" i="48"/>
  <c r="AB1732" i="48"/>
  <c r="AB1730" i="48"/>
  <c r="AB1728" i="48"/>
  <c r="AB1726" i="48"/>
  <c r="AB1724" i="48"/>
  <c r="AB1722" i="48"/>
  <c r="AB1720" i="48"/>
  <c r="AB1718" i="48"/>
  <c r="AB1716" i="48"/>
  <c r="AB1714" i="48"/>
  <c r="AB1712" i="48"/>
  <c r="AB1710" i="48"/>
  <c r="AB1708" i="48"/>
  <c r="AB1706" i="48"/>
  <c r="AB1704" i="48"/>
  <c r="AB1702" i="48"/>
  <c r="AB1700" i="48"/>
  <c r="AB1698" i="48"/>
  <c r="AB1696" i="48"/>
  <c r="AB1694" i="48"/>
  <c r="AB1692" i="48"/>
  <c r="AB1690" i="48"/>
  <c r="AB1688" i="48"/>
  <c r="AB1686" i="48"/>
  <c r="AB1684" i="48"/>
  <c r="AB1682" i="48"/>
  <c r="AB1680" i="48"/>
  <c r="AB1678" i="48"/>
  <c r="AB1676" i="48"/>
  <c r="AB1674" i="48"/>
  <c r="AB1672" i="48"/>
  <c r="AB1670" i="48"/>
  <c r="AB1668" i="48"/>
  <c r="AB1666" i="48"/>
  <c r="AB1664" i="48"/>
  <c r="AB1662" i="48"/>
  <c r="AB1660" i="48"/>
  <c r="AB1658" i="48"/>
  <c r="AB1656" i="48"/>
  <c r="AB1654" i="48"/>
  <c r="AB1652" i="48"/>
  <c r="AB2221" i="48"/>
  <c r="AB2219" i="48"/>
  <c r="AB2217" i="48"/>
  <c r="AB2215" i="48"/>
  <c r="AB2213" i="48"/>
  <c r="AB2211" i="48"/>
  <c r="AB2209" i="48"/>
  <c r="AB2207" i="48"/>
  <c r="AB2205" i="48"/>
  <c r="AB2203" i="48"/>
  <c r="AB2201" i="48"/>
  <c r="AB2199" i="48"/>
  <c r="AB2197" i="48"/>
  <c r="AB2195" i="48"/>
  <c r="AB2193" i="48"/>
  <c r="AB2191" i="48"/>
  <c r="AB2189" i="48"/>
  <c r="AB2187" i="48"/>
  <c r="AB2185" i="48"/>
  <c r="AB2183" i="48"/>
  <c r="AB2181" i="48"/>
  <c r="AB2179" i="48"/>
  <c r="AB2177" i="48"/>
  <c r="AB2175" i="48"/>
  <c r="AB2173" i="48"/>
  <c r="AB2171" i="48"/>
  <c r="AB2169" i="48"/>
  <c r="AB2167" i="48"/>
  <c r="AB2165" i="48"/>
  <c r="AB2163" i="48"/>
  <c r="AB2161" i="48"/>
  <c r="AB2159" i="48"/>
  <c r="AB2157" i="48"/>
  <c r="AB2155" i="48"/>
  <c r="AB2153" i="48"/>
  <c r="AB2151" i="48"/>
  <c r="AB2149" i="48"/>
  <c r="AB2147" i="48"/>
  <c r="AB2145" i="48"/>
  <c r="AB2143" i="48"/>
  <c r="AB2141" i="48"/>
  <c r="AB2139" i="48"/>
  <c r="AB2137" i="48"/>
  <c r="AB2135" i="48"/>
  <c r="AB2133" i="48"/>
  <c r="AB2131" i="48"/>
  <c r="AB2129" i="48"/>
  <c r="AB2127" i="48"/>
  <c r="AB2125" i="48"/>
  <c r="AB2123" i="48"/>
  <c r="AB2121" i="48"/>
  <c r="AB2119" i="48"/>
  <c r="AB2117" i="48"/>
  <c r="AB2115" i="48"/>
  <c r="AB2113" i="48"/>
  <c r="AB2111" i="48"/>
  <c r="AB2109" i="48"/>
  <c r="AB2107" i="48"/>
  <c r="AB2105" i="48"/>
  <c r="AB2103" i="48"/>
  <c r="AB2101" i="48"/>
  <c r="AB2099" i="48"/>
  <c r="AB2097" i="48"/>
  <c r="AB2095" i="48"/>
  <c r="AB2093" i="48"/>
  <c r="AB2091" i="48"/>
  <c r="AB2089" i="48"/>
  <c r="AB2087" i="48"/>
  <c r="AB2085" i="48"/>
  <c r="AB2083" i="48"/>
  <c r="AB2081" i="48"/>
  <c r="AB2079" i="48"/>
  <c r="AB2077" i="48"/>
  <c r="AB2075" i="48"/>
  <c r="AB2073" i="48"/>
  <c r="AB2071" i="48"/>
  <c r="AB2069" i="48"/>
  <c r="AB2067" i="48"/>
  <c r="AB2065" i="48"/>
  <c r="AB2063" i="48"/>
  <c r="AB2061" i="48"/>
  <c r="AB2059" i="48"/>
  <c r="AB2057" i="48"/>
  <c r="AB2055" i="48"/>
  <c r="AB2053" i="48"/>
  <c r="AB2051" i="48"/>
  <c r="AB2049" i="48"/>
  <c r="AB2047" i="48"/>
  <c r="AB2045" i="48"/>
  <c r="AB2043" i="48"/>
  <c r="AB2041" i="48"/>
  <c r="AB2039" i="48"/>
  <c r="AB2037" i="48"/>
  <c r="AB2035" i="48"/>
  <c r="AB2033" i="48"/>
  <c r="AB2031" i="48"/>
  <c r="AB2029" i="48"/>
  <c r="AB2027" i="48"/>
  <c r="AB2025" i="48"/>
  <c r="AB2023" i="48"/>
  <c r="AB2021" i="48"/>
  <c r="AB2019" i="48"/>
  <c r="AB2017" i="48"/>
  <c r="AB2015" i="48"/>
  <c r="AB2013" i="48"/>
  <c r="AB2011" i="48"/>
  <c r="AB2009" i="48"/>
  <c r="AB2007" i="48"/>
  <c r="AB2005" i="48"/>
  <c r="AB2003" i="48"/>
  <c r="AB2001" i="48"/>
  <c r="AB1999" i="48"/>
  <c r="AB1997" i="48"/>
  <c r="AB1995" i="48"/>
  <c r="AB1993" i="48"/>
  <c r="AB1991" i="48"/>
  <c r="AB1989" i="48"/>
  <c r="AB1987" i="48"/>
  <c r="AB1985" i="48"/>
  <c r="AB1983" i="48"/>
  <c r="AB1981" i="48"/>
  <c r="AB1979" i="48"/>
  <c r="AB1977" i="48"/>
  <c r="AB1975" i="48"/>
  <c r="AB1973" i="48"/>
  <c r="AB1971" i="48"/>
  <c r="AB1969" i="48"/>
  <c r="AB1967" i="48"/>
  <c r="AB1965" i="48"/>
  <c r="AB1963" i="48"/>
  <c r="AB1961" i="48"/>
  <c r="AB1959" i="48"/>
  <c r="AB1957" i="48"/>
  <c r="AB1955" i="48"/>
  <c r="AB1953" i="48"/>
  <c r="AB1951" i="48"/>
  <c r="AB1949" i="48"/>
  <c r="AB1947" i="48"/>
  <c r="AB1945" i="48"/>
  <c r="AB1943" i="48"/>
  <c r="AB1941" i="48"/>
  <c r="AB1939" i="48"/>
  <c r="AB1937" i="48"/>
  <c r="AB1935" i="48"/>
  <c r="AB1933" i="48"/>
  <c r="AB1931" i="48"/>
  <c r="AB1929" i="48"/>
  <c r="AB1927" i="48"/>
  <c r="AB1925" i="48"/>
  <c r="AB1923" i="48"/>
  <c r="AB1921" i="48"/>
  <c r="AB1919" i="48"/>
  <c r="AB1917" i="48"/>
  <c r="AB1915" i="48"/>
  <c r="AB1913" i="48"/>
  <c r="AB1911" i="48"/>
  <c r="AB1909" i="48"/>
  <c r="AB1907" i="48"/>
  <c r="AB1905" i="48"/>
  <c r="AB1903" i="48"/>
  <c r="AB1901" i="48"/>
  <c r="AB1899" i="48"/>
  <c r="AB1897" i="48"/>
  <c r="AB1895" i="48"/>
  <c r="AB1893" i="48"/>
  <c r="AB1891" i="48"/>
  <c r="AB1889" i="48"/>
  <c r="AB1887" i="48"/>
  <c r="AB1885" i="48"/>
  <c r="AB1883" i="48"/>
  <c r="AB1881" i="48"/>
  <c r="AB1879" i="48"/>
  <c r="AB1877" i="48"/>
  <c r="AB1875" i="48"/>
  <c r="AB1873" i="48"/>
  <c r="AB1871" i="48"/>
  <c r="AB1869" i="48"/>
  <c r="AB1867" i="48"/>
  <c r="AB1865" i="48"/>
  <c r="AB1863" i="48"/>
  <c r="AB1861" i="48"/>
  <c r="AB1859" i="48"/>
  <c r="AB1857" i="48"/>
  <c r="AB1855" i="48"/>
  <c r="AB1853" i="48"/>
  <c r="AB1851" i="48"/>
  <c r="AB1849" i="48"/>
  <c r="AB1847" i="48"/>
  <c r="AB1845" i="48"/>
  <c r="AB1843" i="48"/>
  <c r="AB1841" i="48"/>
  <c r="AB1839" i="48"/>
  <c r="AB1837" i="48"/>
  <c r="AB1835" i="48"/>
  <c r="AB1833" i="48"/>
  <c r="AB1831" i="48"/>
  <c r="AB1829" i="48"/>
  <c r="AB1827" i="48"/>
  <c r="AB1825" i="48"/>
  <c r="AB1823" i="48"/>
  <c r="AB1821" i="48"/>
  <c r="AB1819" i="48"/>
  <c r="AB1817" i="48"/>
  <c r="AB1815" i="48"/>
  <c r="AB1813" i="48"/>
  <c r="AB1811" i="48"/>
  <c r="AB1809" i="48"/>
  <c r="AB1807" i="48"/>
  <c r="AB1805" i="48"/>
  <c r="AB1803" i="48"/>
  <c r="AB1801" i="48"/>
  <c r="AB1799" i="48"/>
  <c r="AB1797" i="48"/>
  <c r="AB1795" i="48"/>
  <c r="AB1793" i="48"/>
  <c r="AB1791" i="48"/>
  <c r="AB1789" i="48"/>
  <c r="AB1787" i="48"/>
  <c r="AB1785" i="48"/>
  <c r="AB1783" i="48"/>
  <c r="AB1781" i="48"/>
  <c r="AB1779" i="48"/>
  <c r="AB1777" i="48"/>
  <c r="AB1775" i="48"/>
  <c r="AB1773" i="48"/>
  <c r="AB1650" i="48"/>
  <c r="AB1648" i="48"/>
  <c r="AB1646" i="48"/>
  <c r="AB1640" i="48"/>
  <c r="AB1638" i="48"/>
  <c r="AB1636" i="48"/>
  <c r="AB1634" i="48"/>
  <c r="AB1632" i="48"/>
  <c r="AB1630" i="48"/>
  <c r="AB1628" i="48"/>
  <c r="AB1626" i="48"/>
  <c r="AB1624" i="48"/>
  <c r="AB1622" i="48"/>
  <c r="AB1620" i="48"/>
  <c r="AB1618" i="48"/>
  <c r="AB1616" i="48"/>
  <c r="AB1614" i="48"/>
  <c r="AB1612" i="48"/>
  <c r="AB1610" i="48"/>
  <c r="AB1608" i="48"/>
  <c r="AB1606" i="48"/>
  <c r="AB1604" i="48"/>
  <c r="AB1602" i="48"/>
  <c r="AB1600" i="48"/>
  <c r="AB1598" i="48"/>
  <c r="AB1596" i="48"/>
  <c r="AB1594" i="48"/>
  <c r="AB1592" i="48"/>
  <c r="AB1590" i="48"/>
  <c r="AB1588" i="48"/>
  <c r="AB1586" i="48"/>
  <c r="AB1584" i="48"/>
  <c r="AB1582" i="48"/>
  <c r="AB1580" i="48"/>
  <c r="AB1578" i="48"/>
  <c r="AB1576" i="48"/>
  <c r="AB1574" i="48"/>
  <c r="AB1572" i="48"/>
  <c r="AB1570" i="48"/>
  <c r="AB1568" i="48"/>
  <c r="AB1566" i="48"/>
  <c r="AB1564" i="48"/>
  <c r="AB1562" i="48"/>
  <c r="AB1560" i="48"/>
  <c r="AB1558" i="48"/>
  <c r="AB1556" i="48"/>
  <c r="AB1554" i="48"/>
  <c r="AB1552" i="48"/>
  <c r="AB1550" i="48"/>
  <c r="AB1548" i="48"/>
  <c r="AB1546" i="48"/>
  <c r="AB1544" i="48"/>
  <c r="AB1542" i="48"/>
  <c r="AB1540" i="48"/>
  <c r="AB1538" i="48"/>
  <c r="AB1536" i="48"/>
  <c r="AB1534" i="48"/>
  <c r="AB1532" i="48"/>
  <c r="AB1530" i="48"/>
  <c r="AB1528" i="48"/>
  <c r="AB1526" i="48"/>
  <c r="AB1524" i="48"/>
  <c r="AB1522" i="48"/>
  <c r="AB1520" i="48"/>
  <c r="AB1518" i="48"/>
  <c r="AB1516" i="48"/>
  <c r="AB1514" i="48"/>
  <c r="AB1512" i="48"/>
  <c r="AB1510" i="48"/>
  <c r="AB1508" i="48"/>
  <c r="AB1506" i="48"/>
  <c r="AB1504" i="48"/>
  <c r="AB1502" i="48"/>
  <c r="AB1500" i="48"/>
  <c r="AB1498" i="48"/>
  <c r="AB1496" i="48"/>
  <c r="AB1494" i="48"/>
  <c r="AB1492" i="48"/>
  <c r="AB1490" i="48"/>
  <c r="AB1488" i="48"/>
  <c r="AB1486" i="48"/>
  <c r="AB1484" i="48"/>
  <c r="AB1482" i="48"/>
  <c r="AB1480" i="48"/>
  <c r="AB1478" i="48"/>
  <c r="AB1476" i="48"/>
  <c r="AB1474" i="48"/>
  <c r="AB1472" i="48"/>
  <c r="AB1470" i="48"/>
  <c r="AB1468" i="48"/>
  <c r="AB1466" i="48"/>
  <c r="AB1464" i="48"/>
  <c r="AB1462" i="48"/>
  <c r="AB1460" i="48"/>
  <c r="AB1458" i="48"/>
  <c r="AB1456" i="48"/>
  <c r="AB1454" i="48"/>
  <c r="AB1452" i="48"/>
  <c r="AB1450" i="48"/>
  <c r="AB1448" i="48"/>
  <c r="AB1446" i="48"/>
  <c r="AB1444" i="48"/>
  <c r="AB1442" i="48"/>
  <c r="AB1440" i="48"/>
  <c r="AB1438" i="48"/>
  <c r="AB1436" i="48"/>
  <c r="AB1434" i="48"/>
  <c r="AB1432" i="48"/>
  <c r="AB1430" i="48"/>
  <c r="AB1428" i="48"/>
  <c r="AB1426" i="48"/>
  <c r="AB1424" i="48"/>
  <c r="AB1422" i="48"/>
  <c r="AB1420" i="48"/>
  <c r="AB1418" i="48"/>
  <c r="AB1416" i="48"/>
  <c r="AB1414" i="48"/>
  <c r="AB1412" i="48"/>
  <c r="AB1410" i="48"/>
  <c r="AB1408" i="48"/>
  <c r="AB1406" i="48"/>
  <c r="AB1404" i="48"/>
  <c r="AB1402" i="48"/>
  <c r="AB1400" i="48"/>
  <c r="AB1398" i="48"/>
  <c r="AB1396" i="48"/>
  <c r="AB1394" i="48"/>
  <c r="AB1392" i="48"/>
  <c r="AB1390" i="48"/>
  <c r="AB1388" i="48"/>
  <c r="AB1386" i="48"/>
  <c r="AB1384" i="48"/>
  <c r="AB1382" i="48"/>
  <c r="AB1380" i="48"/>
  <c r="AB1378" i="48"/>
  <c r="AB1376" i="48"/>
  <c r="AB1374" i="48"/>
  <c r="AB1372" i="48"/>
  <c r="AB1370" i="48"/>
  <c r="AB1368" i="48"/>
  <c r="AB1366" i="48"/>
  <c r="AB1364" i="48"/>
  <c r="AB1362" i="48"/>
  <c r="AB1360" i="48"/>
  <c r="AB1358" i="48"/>
  <c r="AB1356" i="48"/>
  <c r="AB1354" i="48"/>
  <c r="AB1352" i="48"/>
  <c r="AB1350" i="48"/>
  <c r="AB1348" i="48"/>
  <c r="AB1346" i="48"/>
  <c r="AB1344" i="48"/>
  <c r="AB1342" i="48"/>
  <c r="AB1340" i="48"/>
  <c r="AB1338" i="48"/>
  <c r="AB1336" i="48"/>
  <c r="AB1334" i="48"/>
  <c r="AB1332" i="48"/>
  <c r="AB1330" i="48"/>
  <c r="AB1328" i="48"/>
  <c r="AB1326" i="48"/>
  <c r="AB1324" i="48"/>
  <c r="AB1322" i="48"/>
  <c r="AB1320" i="48"/>
  <c r="AB1318" i="48"/>
  <c r="AB1316" i="48"/>
  <c r="AB1314" i="48"/>
  <c r="AB1312" i="48"/>
  <c r="AB1310" i="48"/>
  <c r="AB1308" i="48"/>
  <c r="AB1306" i="48"/>
  <c r="AB1304" i="48"/>
  <c r="AB1302" i="48"/>
  <c r="AB1300" i="48"/>
  <c r="AB1298" i="48"/>
  <c r="AB1296" i="48"/>
  <c r="AB1294" i="48"/>
  <c r="AB1292" i="48"/>
  <c r="AB1290" i="48"/>
  <c r="AB1288" i="48"/>
  <c r="AB1286" i="48"/>
  <c r="AB1284" i="48"/>
  <c r="AB1282" i="48"/>
  <c r="AB1280" i="48"/>
  <c r="AB1278" i="48"/>
  <c r="AB1276" i="48"/>
  <c r="AB1274" i="48"/>
  <c r="AB1272" i="48"/>
  <c r="AB1270" i="48"/>
  <c r="AB1268" i="48"/>
  <c r="AB1266" i="48"/>
  <c r="AB1264" i="48"/>
  <c r="AB1262" i="48"/>
  <c r="AB1260" i="48"/>
  <c r="AB1258" i="48"/>
  <c r="AB1256" i="48"/>
  <c r="AB1254" i="48"/>
  <c r="AB1252" i="48"/>
  <c r="AB1250" i="48"/>
  <c r="AB1248" i="48"/>
  <c r="AB1246" i="48"/>
  <c r="AB1244" i="48"/>
  <c r="AB1242" i="48"/>
  <c r="AB1240" i="48"/>
  <c r="AB1238" i="48"/>
  <c r="AB1236" i="48"/>
  <c r="AB1234" i="48"/>
  <c r="AB1232" i="48"/>
  <c r="AB1230" i="48"/>
  <c r="AB1228" i="48"/>
  <c r="AB1226" i="48"/>
  <c r="AB1224" i="48"/>
  <c r="AB1222" i="48"/>
  <c r="AB1220" i="48"/>
  <c r="AB1218" i="48"/>
  <c r="AB1216" i="48"/>
  <c r="AB1214" i="48"/>
  <c r="AB1212" i="48"/>
  <c r="AB1210" i="48"/>
  <c r="AB1208" i="48"/>
  <c r="AB1206" i="48"/>
  <c r="AB1204" i="48"/>
  <c r="AB1202" i="48"/>
  <c r="AB1200" i="48"/>
  <c r="AB1198" i="48"/>
  <c r="AB1196" i="48"/>
  <c r="AB1194" i="48"/>
  <c r="AB1192" i="48"/>
  <c r="AB1190" i="48"/>
  <c r="AB1188" i="48"/>
  <c r="AB1186" i="48"/>
  <c r="AB1184" i="48"/>
  <c r="AB1182" i="48"/>
  <c r="AB1180" i="48"/>
  <c r="AB1178" i="48"/>
  <c r="AB1176" i="48"/>
  <c r="AB1174" i="48"/>
  <c r="AB1172" i="48"/>
  <c r="AB1170" i="48"/>
  <c r="AB1168" i="48"/>
  <c r="AB1166" i="48"/>
  <c r="AB1164" i="48"/>
  <c r="AB1162" i="48"/>
  <c r="AB1160" i="48"/>
  <c r="AB1158" i="48"/>
  <c r="AB1156" i="48"/>
  <c r="AB1154" i="48"/>
  <c r="AB1152" i="48"/>
  <c r="AB1150" i="48"/>
  <c r="AB1148" i="48"/>
  <c r="AB1146" i="48"/>
  <c r="AB1144" i="48"/>
  <c r="AB1142" i="48"/>
  <c r="AB1140" i="48"/>
  <c r="AB1138" i="48"/>
  <c r="AB1136" i="48"/>
  <c r="AB1134" i="48"/>
  <c r="AB1132" i="48"/>
  <c r="AB1130" i="48"/>
  <c r="AB1128" i="48"/>
  <c r="AB1126" i="48"/>
  <c r="AB1124" i="48"/>
  <c r="AB1122" i="48"/>
  <c r="AB1120" i="48"/>
  <c r="AB1118" i="48"/>
  <c r="AB1116" i="48"/>
  <c r="AB1114" i="48"/>
  <c r="AB1112" i="48"/>
  <c r="AB1110" i="48"/>
  <c r="AB1108" i="48"/>
  <c r="AB1106" i="48"/>
  <c r="AB1104" i="48"/>
  <c r="AB1102" i="48"/>
  <c r="AB1100" i="48"/>
  <c r="AB1098" i="48"/>
  <c r="AB1096" i="48"/>
  <c r="AB1094" i="48"/>
  <c r="AB1092" i="48"/>
  <c r="AB1090" i="48"/>
  <c r="AB1088" i="48"/>
  <c r="AB1086" i="48"/>
  <c r="AB1084" i="48"/>
  <c r="AB1771" i="48"/>
  <c r="AB1769" i="48"/>
  <c r="AB1767" i="48"/>
  <c r="AB1765" i="48"/>
  <c r="AB1763" i="48"/>
  <c r="AB1761" i="48"/>
  <c r="AB1759" i="48"/>
  <c r="AB1757" i="48"/>
  <c r="AB1755" i="48"/>
  <c r="AB1753" i="48"/>
  <c r="AB1751" i="48"/>
  <c r="AB1749" i="48"/>
  <c r="AB1747" i="48"/>
  <c r="AB1745" i="48"/>
  <c r="AB1743" i="48"/>
  <c r="AB1741" i="48"/>
  <c r="AB1739" i="48"/>
  <c r="AB1737" i="48"/>
  <c r="AB1735" i="48"/>
  <c r="AB1733" i="48"/>
  <c r="AB1731" i="48"/>
  <c r="AB1729" i="48"/>
  <c r="AB1727" i="48"/>
  <c r="AB1725" i="48"/>
  <c r="AB1723" i="48"/>
  <c r="AB1721" i="48"/>
  <c r="AB1719" i="48"/>
  <c r="AB1717" i="48"/>
  <c r="AB1715" i="48"/>
  <c r="AB1713" i="48"/>
  <c r="AB1711" i="48"/>
  <c r="AB1709" i="48"/>
  <c r="AB1707" i="48"/>
  <c r="AB1705" i="48"/>
  <c r="AB1703" i="48"/>
  <c r="AB1701" i="48"/>
  <c r="AB1699" i="48"/>
  <c r="AB1697" i="48"/>
  <c r="AB1695" i="48"/>
  <c r="AB1693" i="48"/>
  <c r="AB1691" i="48"/>
  <c r="AB1689" i="48"/>
  <c r="AB1687" i="48"/>
  <c r="AB1685" i="48"/>
  <c r="AB1683" i="48"/>
  <c r="AB1681" i="48"/>
  <c r="AB1679" i="48"/>
  <c r="AB1677" i="48"/>
  <c r="AB1675" i="48"/>
  <c r="AB1673" i="48"/>
  <c r="AB1671" i="48"/>
  <c r="AB1669" i="48"/>
  <c r="AB1667" i="48"/>
  <c r="AB1665" i="48"/>
  <c r="AB1663" i="48"/>
  <c r="AB1661" i="48"/>
  <c r="AB1659" i="48"/>
  <c r="AB1657" i="48"/>
  <c r="AB1655" i="48"/>
  <c r="AB1653" i="48"/>
  <c r="AB1651" i="48"/>
  <c r="AB1649" i="48"/>
  <c r="AB1647" i="48"/>
  <c r="AB1645" i="48"/>
  <c r="AB1643" i="48"/>
  <c r="AB1641" i="48"/>
  <c r="AB1639" i="48"/>
  <c r="AB1637" i="48"/>
  <c r="AB1635" i="48"/>
  <c r="AB1633" i="48"/>
  <c r="AB1631" i="48"/>
  <c r="AB1629" i="48"/>
  <c r="AB1627" i="48"/>
  <c r="AB1625" i="48"/>
  <c r="AB1623" i="48"/>
  <c r="AB1621" i="48"/>
  <c r="AB1619" i="48"/>
  <c r="AB1617" i="48"/>
  <c r="AB1615" i="48"/>
  <c r="AB1613" i="48"/>
  <c r="AB1611" i="48"/>
  <c r="AB1609" i="48"/>
  <c r="AB1607" i="48"/>
  <c r="AB1605" i="48"/>
  <c r="AB1603" i="48"/>
  <c r="AB1601" i="48"/>
  <c r="AB1599" i="48"/>
  <c r="AB1597" i="48"/>
  <c r="AB1595" i="48"/>
  <c r="AB1593" i="48"/>
  <c r="AB1591" i="48"/>
  <c r="AB1589" i="48"/>
  <c r="AB1587" i="48"/>
  <c r="AB1585" i="48"/>
  <c r="AB1583" i="48"/>
  <c r="AB1581" i="48"/>
  <c r="AB1579" i="48"/>
  <c r="AB1577" i="48"/>
  <c r="AB1575" i="48"/>
  <c r="AB1573" i="48"/>
  <c r="AB1571" i="48"/>
  <c r="AB1569" i="48"/>
  <c r="AB1567" i="48"/>
  <c r="AB1565" i="48"/>
  <c r="AB1563" i="48"/>
  <c r="AB1561" i="48"/>
  <c r="AB1559" i="48"/>
  <c r="AB1557" i="48"/>
  <c r="AB1555" i="48"/>
  <c r="AB1553" i="48"/>
  <c r="AB1551" i="48"/>
  <c r="AB1549" i="48"/>
  <c r="AB1547" i="48"/>
  <c r="AB1545" i="48"/>
  <c r="AB1543" i="48"/>
  <c r="AB1541" i="48"/>
  <c r="AB1539" i="48"/>
  <c r="AB1537" i="48"/>
  <c r="AB1535" i="48"/>
  <c r="AB1533" i="48"/>
  <c r="AB1531" i="48"/>
  <c r="AB1529" i="48"/>
  <c r="AB1527" i="48"/>
  <c r="AB1525" i="48"/>
  <c r="AB1523" i="48"/>
  <c r="AB1521" i="48"/>
  <c r="AB1519" i="48"/>
  <c r="AB1517" i="48"/>
  <c r="AB1515" i="48"/>
  <c r="AB1513" i="48"/>
  <c r="AB1511" i="48"/>
  <c r="AB1509" i="48"/>
  <c r="AB1507" i="48"/>
  <c r="AB1505" i="48"/>
  <c r="AB1503" i="48"/>
  <c r="AB1501" i="48"/>
  <c r="AB1499" i="48"/>
  <c r="AB1497" i="48"/>
  <c r="AB1495" i="48"/>
  <c r="AB1493" i="48"/>
  <c r="AB1491" i="48"/>
  <c r="AB1489" i="48"/>
  <c r="AB1487" i="48"/>
  <c r="AB1485" i="48"/>
  <c r="AB1483" i="48"/>
  <c r="AB1481" i="48"/>
  <c r="AB1479" i="48"/>
  <c r="AB1477" i="48"/>
  <c r="AB1475" i="48"/>
  <c r="AB1473" i="48"/>
  <c r="AB1471" i="48"/>
  <c r="AB1469" i="48"/>
  <c r="AB1467" i="48"/>
  <c r="AB1465" i="48"/>
  <c r="AB1463" i="48"/>
  <c r="AB1461" i="48"/>
  <c r="AB1459" i="48"/>
  <c r="AB1457" i="48"/>
  <c r="AB1455" i="48"/>
  <c r="AB1453" i="48"/>
  <c r="AB1451" i="48"/>
  <c r="AB1449" i="48"/>
  <c r="AB1447" i="48"/>
  <c r="AB1445" i="48"/>
  <c r="AB1443" i="48"/>
  <c r="AB1441" i="48"/>
  <c r="AB1439" i="48"/>
  <c r="AB1437" i="48"/>
  <c r="AB1435" i="48"/>
  <c r="AB1433" i="48"/>
  <c r="AB1431" i="48"/>
  <c r="AB1429" i="48"/>
  <c r="AB1427" i="48"/>
  <c r="AB1425" i="48"/>
  <c r="AB1423" i="48"/>
  <c r="AB1421" i="48"/>
  <c r="AB1419" i="48"/>
  <c r="AB1417" i="48"/>
  <c r="AB1415" i="48"/>
  <c r="AB1413" i="48"/>
  <c r="AB1411" i="48"/>
  <c r="AB1409" i="48"/>
  <c r="AB1407" i="48"/>
  <c r="AB1405" i="48"/>
  <c r="AB1403" i="48"/>
  <c r="AB1401" i="48"/>
  <c r="AB1399" i="48"/>
  <c r="AB1397" i="48"/>
  <c r="AB1395" i="48"/>
  <c r="AB1393" i="48"/>
  <c r="AB1391" i="48"/>
  <c r="AB1389" i="48"/>
  <c r="AB1387" i="48"/>
  <c r="AB1385" i="48"/>
  <c r="AB1383" i="48"/>
  <c r="AB1381" i="48"/>
  <c r="AB1379" i="48"/>
  <c r="AB1377" i="48"/>
  <c r="AB1375" i="48"/>
  <c r="AB1373" i="48"/>
  <c r="AB1371" i="48"/>
  <c r="AB1369" i="48"/>
  <c r="AB1367" i="48"/>
  <c r="AB1365" i="48"/>
  <c r="AB1363" i="48"/>
  <c r="AB1361" i="48"/>
  <c r="AB1359" i="48"/>
  <c r="AB1357" i="48"/>
  <c r="AB1355" i="48"/>
  <c r="AB1353" i="48"/>
  <c r="AB1351" i="48"/>
  <c r="AB1349" i="48"/>
  <c r="AB1347" i="48"/>
  <c r="AB1345" i="48"/>
  <c r="AB1343" i="48"/>
  <c r="AB1341" i="48"/>
  <c r="AB1339" i="48"/>
  <c r="AB1337" i="48"/>
  <c r="AB1335" i="48"/>
  <c r="AB1333" i="48"/>
  <c r="AB1331" i="48"/>
  <c r="AB1329" i="48"/>
  <c r="AB1327" i="48"/>
  <c r="AB1325" i="48"/>
  <c r="AB1323" i="48"/>
  <c r="AB1321" i="48"/>
  <c r="AB1319" i="48"/>
  <c r="AB1317" i="48"/>
  <c r="AB1315" i="48"/>
  <c r="AB1313" i="48"/>
  <c r="AB1311" i="48"/>
  <c r="AB1309" i="48"/>
  <c r="AB1307" i="48"/>
  <c r="AB1305" i="48"/>
  <c r="AB1303" i="48"/>
  <c r="AB1301" i="48"/>
  <c r="AB1299" i="48"/>
  <c r="AB1297" i="48"/>
  <c r="AB1295" i="48"/>
  <c r="AB1293" i="48"/>
  <c r="AB1291" i="48"/>
  <c r="AB1289" i="48"/>
  <c r="AB1287" i="48"/>
  <c r="AB1285" i="48"/>
  <c r="AB1283" i="48"/>
  <c r="AB1281" i="48"/>
  <c r="AB1279" i="48"/>
  <c r="AB1277" i="48"/>
  <c r="AB1275" i="48"/>
  <c r="AB1273" i="48"/>
  <c r="AB1271" i="48"/>
  <c r="AB1269" i="48"/>
  <c r="AB1267" i="48"/>
  <c r="AB1265" i="48"/>
  <c r="AB1263" i="48"/>
  <c r="AB1261" i="48"/>
  <c r="AB1259" i="48"/>
  <c r="AB1257" i="48"/>
  <c r="AB1255" i="48"/>
  <c r="AB1253" i="48"/>
  <c r="AB1251" i="48"/>
  <c r="AB1249" i="48"/>
  <c r="AB1247" i="48"/>
  <c r="AB1245" i="48"/>
  <c r="AB1243" i="48"/>
  <c r="AB1241" i="48"/>
  <c r="AB1239" i="48"/>
  <c r="AB1237" i="48"/>
  <c r="AB1235" i="48"/>
  <c r="AB1233" i="48"/>
  <c r="AB1231" i="48"/>
  <c r="AB1229" i="48"/>
  <c r="AB1227" i="48"/>
  <c r="AB1225" i="48"/>
  <c r="AB1223" i="48"/>
  <c r="AB1221" i="48"/>
  <c r="AB1219" i="48"/>
  <c r="AB1217" i="48"/>
  <c r="AB1215" i="48"/>
  <c r="AB1213" i="48"/>
  <c r="AB1211" i="48"/>
  <c r="AB1209" i="48"/>
  <c r="AB1207" i="48"/>
  <c r="AB1205" i="48"/>
  <c r="AB1203" i="48"/>
  <c r="AB1201" i="48"/>
  <c r="AB1199" i="48"/>
  <c r="AB1197" i="48"/>
  <c r="AB1195" i="48"/>
  <c r="AB1193" i="48"/>
  <c r="AB1191" i="48"/>
  <c r="AB1189" i="48"/>
  <c r="AB1187" i="48"/>
  <c r="AB1185" i="48"/>
  <c r="AB1183" i="48"/>
  <c r="AB1181" i="48"/>
  <c r="AB1179" i="48"/>
  <c r="AB1177" i="48"/>
  <c r="AB1175" i="48"/>
  <c r="AB1173" i="48"/>
  <c r="AB1171" i="48"/>
  <c r="AB1169" i="48"/>
  <c r="AB1167" i="48"/>
  <c r="AB1165" i="48"/>
  <c r="AB1163" i="48"/>
  <c r="AB1161" i="48"/>
  <c r="AB1159" i="48"/>
  <c r="AB1157" i="48"/>
  <c r="AB1155" i="48"/>
  <c r="AB1153" i="48"/>
  <c r="AB1151" i="48"/>
  <c r="AB1149" i="48"/>
  <c r="AB1147" i="48"/>
  <c r="AB1145" i="48"/>
  <c r="AB1143" i="48"/>
  <c r="AB1141" i="48"/>
  <c r="AB1139" i="48"/>
  <c r="AB1137" i="48"/>
  <c r="AB1135" i="48"/>
  <c r="AB1133" i="48"/>
  <c r="AB1131" i="48"/>
  <c r="AB1129" i="48"/>
  <c r="AB1127" i="48"/>
  <c r="AB1125" i="48"/>
  <c r="AB1123" i="48"/>
  <c r="AB1121" i="48"/>
  <c r="AB1119" i="48"/>
  <c r="AB1117" i="48"/>
  <c r="AB1115" i="48"/>
  <c r="AB1113" i="48"/>
  <c r="AB1111" i="48"/>
  <c r="AB1109" i="48"/>
  <c r="AB1107" i="48"/>
  <c r="AB1105" i="48"/>
  <c r="AB1103" i="48"/>
  <c r="AB1101" i="48"/>
  <c r="AB1099" i="48"/>
  <c r="AB1097" i="48"/>
  <c r="AB1095" i="48"/>
  <c r="AB1093" i="48"/>
  <c r="AB1091" i="48"/>
  <c r="AB1082" i="48"/>
  <c r="AB1080" i="48"/>
  <c r="AB1078" i="48"/>
  <c r="AB1076" i="48"/>
  <c r="AB1074" i="48"/>
  <c r="AB1072" i="48"/>
  <c r="AB1070" i="48"/>
  <c r="AB1068" i="48"/>
  <c r="AB1066" i="48"/>
  <c r="AB1064" i="48"/>
  <c r="AB1062" i="48"/>
  <c r="AB1060" i="48"/>
  <c r="AB1058" i="48"/>
  <c r="AB1056" i="48"/>
  <c r="AB1054" i="48"/>
  <c r="AB1052" i="48"/>
  <c r="AB1050" i="48"/>
  <c r="AB1048" i="48"/>
  <c r="AB1046" i="48"/>
  <c r="AB1044" i="48"/>
  <c r="AB1042" i="48"/>
  <c r="AB1040" i="48"/>
  <c r="AB1038" i="48"/>
  <c r="AB1036" i="48"/>
  <c r="AB1034" i="48"/>
  <c r="AB1032" i="48"/>
  <c r="AB1030" i="48"/>
  <c r="AB1028" i="48"/>
  <c r="AB1026" i="48"/>
  <c r="AB1024" i="48"/>
  <c r="AB1022" i="48"/>
  <c r="AB1020" i="48"/>
  <c r="AB1018" i="48"/>
  <c r="AB1016" i="48"/>
  <c r="AB1014" i="48"/>
  <c r="AB1012" i="48"/>
  <c r="AB1010" i="48"/>
  <c r="AB1008" i="48"/>
  <c r="AB1006" i="48"/>
  <c r="AB1004" i="48"/>
  <c r="AB1002" i="48"/>
  <c r="AB1000" i="48"/>
  <c r="AB998" i="48"/>
  <c r="AB996" i="48"/>
  <c r="AB994" i="48"/>
  <c r="AB992" i="48"/>
  <c r="AB990" i="48"/>
  <c r="AB988" i="48"/>
  <c r="AB986" i="48"/>
  <c r="AB984" i="48"/>
  <c r="AB982" i="48"/>
  <c r="AB980" i="48"/>
  <c r="AB978" i="48"/>
  <c r="AB976" i="48"/>
  <c r="AB974" i="48"/>
  <c r="AB972" i="48"/>
  <c r="AB970" i="48"/>
  <c r="AB968" i="48"/>
  <c r="AB966" i="48"/>
  <c r="AB964" i="48"/>
  <c r="AB962" i="48"/>
  <c r="AB960" i="48"/>
  <c r="AB958" i="48"/>
  <c r="AB956" i="48"/>
  <c r="AB954" i="48"/>
  <c r="AB952" i="48"/>
  <c r="AB950" i="48"/>
  <c r="AB948" i="48"/>
  <c r="AB946" i="48"/>
  <c r="AB944" i="48"/>
  <c r="AB942" i="48"/>
  <c r="AB940" i="48"/>
  <c r="AB938" i="48"/>
  <c r="AB936" i="48"/>
  <c r="AB934" i="48"/>
  <c r="AB932" i="48"/>
  <c r="AB930" i="48"/>
  <c r="AB928" i="48"/>
  <c r="AB926" i="48"/>
  <c r="AB924" i="48"/>
  <c r="AB922" i="48"/>
  <c r="AB920" i="48"/>
  <c r="AB918" i="48"/>
  <c r="AB916" i="48"/>
  <c r="AB914" i="48"/>
  <c r="AB912" i="48"/>
  <c r="AB910" i="48"/>
  <c r="AB908" i="48"/>
  <c r="AB906" i="48"/>
  <c r="AB904" i="48"/>
  <c r="AB902" i="48"/>
  <c r="AB900" i="48"/>
  <c r="AB898" i="48"/>
  <c r="AB896" i="48"/>
  <c r="AB894" i="48"/>
  <c r="AB892" i="48"/>
  <c r="AB890" i="48"/>
  <c r="AB888" i="48"/>
  <c r="AB886" i="48"/>
  <c r="AB884" i="48"/>
  <c r="AB882" i="48"/>
  <c r="AB880" i="48"/>
  <c r="AB878" i="48"/>
  <c r="AB876" i="48"/>
  <c r="AB874" i="48"/>
  <c r="AB872" i="48"/>
  <c r="AB870" i="48"/>
  <c r="AB868" i="48"/>
  <c r="AB866" i="48"/>
  <c r="AB864" i="48"/>
  <c r="AB862" i="48"/>
  <c r="AB860" i="48"/>
  <c r="AB858" i="48"/>
  <c r="AB856" i="48"/>
  <c r="AB854" i="48"/>
  <c r="AB852" i="48"/>
  <c r="AB850" i="48"/>
  <c r="AB848" i="48"/>
  <c r="AB846" i="48"/>
  <c r="AB844" i="48"/>
  <c r="AB842" i="48"/>
  <c r="AB840" i="48"/>
  <c r="AB838" i="48"/>
  <c r="AB836" i="48"/>
  <c r="AB834" i="48"/>
  <c r="AB832" i="48"/>
  <c r="AB830" i="48"/>
  <c r="AB828" i="48"/>
  <c r="AB826" i="48"/>
  <c r="AB824" i="48"/>
  <c r="AB822" i="48"/>
  <c r="AB820" i="48"/>
  <c r="AB818" i="48"/>
  <c r="AB816" i="48"/>
  <c r="AB814" i="48"/>
  <c r="AB812" i="48"/>
  <c r="AB810" i="48"/>
  <c r="AB808" i="48"/>
  <c r="AB806" i="48"/>
  <c r="AB804" i="48"/>
  <c r="AB802" i="48"/>
  <c r="AB800" i="48"/>
  <c r="AB798" i="48"/>
  <c r="AB796" i="48"/>
  <c r="AB794" i="48"/>
  <c r="AB792" i="48"/>
  <c r="AB790" i="48"/>
  <c r="AB788" i="48"/>
  <c r="AB786" i="48"/>
  <c r="AB784" i="48"/>
  <c r="AB782" i="48"/>
  <c r="AB780" i="48"/>
  <c r="AB778" i="48"/>
  <c r="AB776" i="48"/>
  <c r="AB774" i="48"/>
  <c r="AB772" i="48"/>
  <c r="AB770" i="48"/>
  <c r="AB768" i="48"/>
  <c r="AB766" i="48"/>
  <c r="AB764" i="48"/>
  <c r="AB762" i="48"/>
  <c r="AB760" i="48"/>
  <c r="AB758" i="48"/>
  <c r="AB756" i="48"/>
  <c r="AB754" i="48"/>
  <c r="AB752" i="48"/>
  <c r="AB750" i="48"/>
  <c r="AB748" i="48"/>
  <c r="AB746" i="48"/>
  <c r="AB744" i="48"/>
  <c r="AB1089" i="48"/>
  <c r="AB1087" i="48"/>
  <c r="AB1085" i="48"/>
  <c r="AB1083" i="48"/>
  <c r="AB1081" i="48"/>
  <c r="AB1079" i="48"/>
  <c r="AB1077" i="48"/>
  <c r="AB1075" i="48"/>
  <c r="AB1073" i="48"/>
  <c r="AB1071" i="48"/>
  <c r="AB1069" i="48"/>
  <c r="AB1067" i="48"/>
  <c r="AB1065" i="48"/>
  <c r="AB1063" i="48"/>
  <c r="AB1061" i="48"/>
  <c r="AB1059" i="48"/>
  <c r="AB1057" i="48"/>
  <c r="AB1055" i="48"/>
  <c r="AB1053" i="48"/>
  <c r="AB1051" i="48"/>
  <c r="AB1049" i="48"/>
  <c r="AB1047" i="48"/>
  <c r="AB1045" i="48"/>
  <c r="AB1043" i="48"/>
  <c r="AB1041" i="48"/>
  <c r="AB1039" i="48"/>
  <c r="AB1037" i="48"/>
  <c r="AB1035" i="48"/>
  <c r="AB1033" i="48"/>
  <c r="AB1031" i="48"/>
  <c r="AB1029" i="48"/>
  <c r="AB1027" i="48"/>
  <c r="AB1025" i="48"/>
  <c r="AB1023" i="48"/>
  <c r="AB1021" i="48"/>
  <c r="AB1019" i="48"/>
  <c r="AB1017" i="48"/>
  <c r="AB1015" i="48"/>
  <c r="AB1013" i="48"/>
  <c r="AB1011" i="48"/>
  <c r="AB1009" i="48"/>
  <c r="AB1007" i="48"/>
  <c r="AB1005" i="48"/>
  <c r="AB1003" i="48"/>
  <c r="AB1001" i="48"/>
  <c r="AB999" i="48"/>
  <c r="AB997" i="48"/>
  <c r="AB995" i="48"/>
  <c r="AB993" i="48"/>
  <c r="AB991" i="48"/>
  <c r="AB989" i="48"/>
  <c r="AB987" i="48"/>
  <c r="AB985" i="48"/>
  <c r="AB983" i="48"/>
  <c r="AB981" i="48"/>
  <c r="AB979" i="48"/>
  <c r="AB977" i="48"/>
  <c r="AB975" i="48"/>
  <c r="AB973" i="48"/>
  <c r="AB971" i="48"/>
  <c r="AB969" i="48"/>
  <c r="AB967" i="48"/>
  <c r="AB965" i="48"/>
  <c r="AB963" i="48"/>
  <c r="AB961" i="48"/>
  <c r="AB959" i="48"/>
  <c r="AB957" i="48"/>
  <c r="AB955" i="48"/>
  <c r="AB953" i="48"/>
  <c r="AB951" i="48"/>
  <c r="AB949" i="48"/>
  <c r="AB947" i="48"/>
  <c r="AB945" i="48"/>
  <c r="AB943" i="48"/>
  <c r="AB941" i="48"/>
  <c r="AB939" i="48"/>
  <c r="AB937" i="48"/>
  <c r="AB935" i="48"/>
  <c r="AB933" i="48"/>
  <c r="AB931" i="48"/>
  <c r="AB929" i="48"/>
  <c r="AB927" i="48"/>
  <c r="AB925" i="48"/>
  <c r="AB923" i="48"/>
  <c r="AB921" i="48"/>
  <c r="AB919" i="48"/>
  <c r="AB917" i="48"/>
  <c r="AB915" i="48"/>
  <c r="AB913" i="48"/>
  <c r="AB911" i="48"/>
  <c r="AB909" i="48"/>
  <c r="AB907" i="48"/>
  <c r="AB905" i="48"/>
  <c r="AB903" i="48"/>
  <c r="AB901" i="48"/>
  <c r="AB899" i="48"/>
  <c r="AB897" i="48"/>
  <c r="AB895" i="48"/>
  <c r="AB893" i="48"/>
  <c r="AB891" i="48"/>
  <c r="AB889" i="48"/>
  <c r="AB887" i="48"/>
  <c r="AB885" i="48"/>
  <c r="AB883" i="48"/>
  <c r="AB881" i="48"/>
  <c r="AB879" i="48"/>
  <c r="AB877" i="48"/>
  <c r="AB875" i="48"/>
  <c r="AB873" i="48"/>
  <c r="AB871" i="48"/>
  <c r="AB869" i="48"/>
  <c r="AB867" i="48"/>
  <c r="AB865" i="48"/>
  <c r="AB863" i="48"/>
  <c r="AB861" i="48"/>
  <c r="AB859" i="48"/>
  <c r="AB857" i="48"/>
  <c r="AB855" i="48"/>
  <c r="AB853" i="48"/>
  <c r="AB851" i="48"/>
  <c r="AB849" i="48"/>
  <c r="AB847" i="48"/>
  <c r="AB845" i="48"/>
  <c r="AB843" i="48"/>
  <c r="AB841" i="48"/>
  <c r="AB839" i="48"/>
  <c r="AB837" i="48"/>
  <c r="AB835" i="48"/>
  <c r="AB833" i="48"/>
  <c r="AB831" i="48"/>
  <c r="AB829" i="48"/>
  <c r="AB827" i="48"/>
  <c r="AB825" i="48"/>
  <c r="AB823" i="48"/>
  <c r="AB821" i="48"/>
  <c r="AB819" i="48"/>
  <c r="AB817" i="48"/>
  <c r="AB815" i="48"/>
  <c r="AB813" i="48"/>
  <c r="AB811" i="48"/>
  <c r="AB809" i="48"/>
  <c r="AB807" i="48"/>
  <c r="AB805" i="48"/>
  <c r="AB803" i="48"/>
  <c r="AB801" i="48"/>
  <c r="AB799" i="48"/>
  <c r="AB797" i="48"/>
  <c r="AB795" i="48"/>
  <c r="AB793" i="48"/>
  <c r="AB791" i="48"/>
  <c r="AB789" i="48"/>
  <c r="AB787" i="48"/>
  <c r="AB785" i="48"/>
  <c r="AB783" i="48"/>
  <c r="AB781" i="48"/>
  <c r="AB779" i="48"/>
  <c r="AB777" i="48"/>
  <c r="AB775" i="48"/>
  <c r="AB773" i="48"/>
  <c r="AB771" i="48"/>
  <c r="AB769" i="48"/>
  <c r="AB767" i="48"/>
  <c r="AB765" i="48"/>
  <c r="AB763" i="48"/>
  <c r="AB761" i="48"/>
  <c r="AB759" i="48"/>
  <c r="AB757" i="48"/>
  <c r="AB755" i="48"/>
  <c r="AB753" i="48"/>
  <c r="AB751" i="48"/>
  <c r="AB749" i="48"/>
  <c r="AB747" i="48"/>
  <c r="AB745" i="48"/>
  <c r="AB743" i="48"/>
  <c r="AB741" i="48"/>
  <c r="AB739" i="48"/>
  <c r="AB737" i="48"/>
  <c r="AB735" i="48"/>
  <c r="AB733" i="48"/>
  <c r="AB731" i="48"/>
  <c r="AB729" i="48"/>
  <c r="AB727" i="48"/>
  <c r="AB725" i="48"/>
  <c r="AB742" i="48"/>
  <c r="AB740" i="48"/>
  <c r="AB738" i="48"/>
  <c r="AB736" i="48"/>
  <c r="AB734" i="48"/>
  <c r="AB732" i="48"/>
  <c r="AB730" i="48"/>
  <c r="AB728" i="48"/>
  <c r="AB726" i="48"/>
  <c r="AB724" i="48"/>
  <c r="AB722" i="48"/>
  <c r="AB720" i="48"/>
  <c r="AB718" i="48"/>
  <c r="AB716" i="48"/>
  <c r="AB714" i="48"/>
  <c r="AB712" i="48"/>
  <c r="AB710" i="48"/>
  <c r="AB708" i="48"/>
  <c r="AB706" i="48"/>
  <c r="AB704" i="48"/>
  <c r="AB702" i="48"/>
  <c r="AB700" i="48"/>
  <c r="AB698" i="48"/>
  <c r="AB696" i="48"/>
  <c r="AB694" i="48"/>
  <c r="AB692" i="48"/>
  <c r="AB690" i="48"/>
  <c r="AB688" i="48"/>
  <c r="AB686" i="48"/>
  <c r="AB684" i="48"/>
  <c r="AB682" i="48"/>
  <c r="AB680" i="48"/>
  <c r="AB678" i="48"/>
  <c r="AB676" i="48"/>
  <c r="AB674" i="48"/>
  <c r="AB672" i="48"/>
  <c r="AB670" i="48"/>
  <c r="AB668" i="48"/>
  <c r="AB666" i="48"/>
  <c r="AB664" i="48"/>
  <c r="AB662" i="48"/>
  <c r="AB660" i="48"/>
  <c r="AB658" i="48"/>
  <c r="AB656" i="48"/>
  <c r="AB654" i="48"/>
  <c r="AB652" i="48"/>
  <c r="AB650" i="48"/>
  <c r="AB648" i="48"/>
  <c r="AB646" i="48"/>
  <c r="AB644" i="48"/>
  <c r="AB642" i="48"/>
  <c r="AB640" i="48"/>
  <c r="AB638" i="48"/>
  <c r="AB636" i="48"/>
  <c r="AB634" i="48"/>
  <c r="AB632" i="48"/>
  <c r="AB630" i="48"/>
  <c r="AB628" i="48"/>
  <c r="AB626" i="48"/>
  <c r="AB624" i="48"/>
  <c r="AB622" i="48"/>
  <c r="AB620" i="48"/>
  <c r="AB618" i="48"/>
  <c r="AB616" i="48"/>
  <c r="AB614" i="48"/>
  <c r="AB612" i="48"/>
  <c r="AB610" i="48"/>
  <c r="AB608" i="48"/>
  <c r="AB606" i="48"/>
  <c r="AB604" i="48"/>
  <c r="AB602" i="48"/>
  <c r="AB600" i="48"/>
  <c r="AB598" i="48"/>
  <c r="AB596" i="48"/>
  <c r="AB594" i="48"/>
  <c r="AB592" i="48"/>
  <c r="AB590" i="48"/>
  <c r="AB588" i="48"/>
  <c r="AB586" i="48"/>
  <c r="AB584" i="48"/>
  <c r="AB582" i="48"/>
  <c r="AB580" i="48"/>
  <c r="AB578" i="48"/>
  <c r="AB576" i="48"/>
  <c r="AB574" i="48"/>
  <c r="AB572" i="48"/>
  <c r="AB570" i="48"/>
  <c r="AB568" i="48"/>
  <c r="AB566" i="48"/>
  <c r="AB564" i="48"/>
  <c r="AB562" i="48"/>
  <c r="AB560" i="48"/>
  <c r="AB558" i="48"/>
  <c r="AB556" i="48"/>
  <c r="AB554" i="48"/>
  <c r="AB552" i="48"/>
  <c r="AB550" i="48"/>
  <c r="AB548" i="48"/>
  <c r="AB546" i="48"/>
  <c r="AB544" i="48"/>
  <c r="AB542" i="48"/>
  <c r="AB540" i="48"/>
  <c r="AB538" i="48"/>
  <c r="AB536" i="48"/>
  <c r="AB534" i="48"/>
  <c r="AB532" i="48"/>
  <c r="AB530" i="48"/>
  <c r="AB528" i="48"/>
  <c r="AB526" i="48"/>
  <c r="AB524" i="48"/>
  <c r="AB522" i="48"/>
  <c r="AB520" i="48"/>
  <c r="AB518" i="48"/>
  <c r="AB516" i="48"/>
  <c r="AB514" i="48"/>
  <c r="AB512" i="48"/>
  <c r="AB510" i="48"/>
  <c r="AB508" i="48"/>
  <c r="AB506" i="48"/>
  <c r="AB504" i="48"/>
  <c r="AB502" i="48"/>
  <c r="AB500" i="48"/>
  <c r="AB498" i="48"/>
  <c r="AB496" i="48"/>
  <c r="AB494" i="48"/>
  <c r="AB492" i="48"/>
  <c r="AB490" i="48"/>
  <c r="AB488" i="48"/>
  <c r="AB486" i="48"/>
  <c r="AB484" i="48"/>
  <c r="AB482" i="48"/>
  <c r="AB480" i="48"/>
  <c r="AB478" i="48"/>
  <c r="AB476" i="48"/>
  <c r="AB474" i="48"/>
  <c r="AB472" i="48"/>
  <c r="AB470" i="48"/>
  <c r="AB723" i="48"/>
  <c r="AB721" i="48"/>
  <c r="AB719" i="48"/>
  <c r="AB717" i="48"/>
  <c r="AB715" i="48"/>
  <c r="AB713" i="48"/>
  <c r="AB711" i="48"/>
  <c r="AB709" i="48"/>
  <c r="AB707" i="48"/>
  <c r="AB705" i="48"/>
  <c r="AB703" i="48"/>
  <c r="AB701" i="48"/>
  <c r="AB699" i="48"/>
  <c r="AB697" i="48"/>
  <c r="AB695" i="48"/>
  <c r="AB693" i="48"/>
  <c r="AB691" i="48"/>
  <c r="AB689" i="48"/>
  <c r="AB687" i="48"/>
  <c r="AB685" i="48"/>
  <c r="AB683" i="48"/>
  <c r="AB681" i="48"/>
  <c r="AB679" i="48"/>
  <c r="AB677" i="48"/>
  <c r="AB675" i="48"/>
  <c r="AB673" i="48"/>
  <c r="AB671" i="48"/>
  <c r="AB669" i="48"/>
  <c r="AB667" i="48"/>
  <c r="AB665" i="48"/>
  <c r="AB663" i="48"/>
  <c r="AB661" i="48"/>
  <c r="AB659" i="48"/>
  <c r="AB657" i="48"/>
  <c r="AB655" i="48"/>
  <c r="AB653" i="48"/>
  <c r="AB651" i="48"/>
  <c r="AB649" i="48"/>
  <c r="AB647" i="48"/>
  <c r="AB645" i="48"/>
  <c r="AB643" i="48"/>
  <c r="AB641" i="48"/>
  <c r="AB639" i="48"/>
  <c r="AB637" i="48"/>
  <c r="AB635" i="48"/>
  <c r="AB633" i="48"/>
  <c r="AB631" i="48"/>
  <c r="AB629" i="48"/>
  <c r="AB627" i="48"/>
  <c r="AB625" i="48"/>
  <c r="AB623" i="48"/>
  <c r="AB621" i="48"/>
  <c r="AB619" i="48"/>
  <c r="AB617" i="48"/>
  <c r="AB615" i="48"/>
  <c r="AB613" i="48"/>
  <c r="AB611" i="48"/>
  <c r="AB609" i="48"/>
  <c r="AB607" i="48"/>
  <c r="AB605" i="48"/>
  <c r="AB603" i="48"/>
  <c r="AB601" i="48"/>
  <c r="AB599" i="48"/>
  <c r="AB597" i="48"/>
  <c r="AB595" i="48"/>
  <c r="AB593" i="48"/>
  <c r="AB591" i="48"/>
  <c r="AB589" i="48"/>
  <c r="AB587" i="48"/>
  <c r="AB585" i="48"/>
  <c r="AB583" i="48"/>
  <c r="AB581" i="48"/>
  <c r="AB579" i="48"/>
  <c r="AB577" i="48"/>
  <c r="AB575" i="48"/>
  <c r="AB573" i="48"/>
  <c r="AB571" i="48"/>
  <c r="AB569" i="48"/>
  <c r="AB567" i="48"/>
  <c r="AB565" i="48"/>
  <c r="AB563" i="48"/>
  <c r="AB561" i="48"/>
  <c r="AB559" i="48"/>
  <c r="AB557" i="48"/>
  <c r="AB555" i="48"/>
  <c r="AB553" i="48"/>
  <c r="AB551" i="48"/>
  <c r="AB549" i="48"/>
  <c r="AB547" i="48"/>
  <c r="AB545" i="48"/>
  <c r="AB543" i="48"/>
  <c r="AB541" i="48"/>
  <c r="AB539" i="48"/>
  <c r="AB537" i="48"/>
  <c r="AB535" i="48"/>
  <c r="AB533" i="48"/>
  <c r="AB531" i="48"/>
  <c r="AB529" i="48"/>
  <c r="AB527" i="48"/>
  <c r="AB525" i="48"/>
  <c r="AB523" i="48"/>
  <c r="AB521" i="48"/>
  <c r="AB519" i="48"/>
  <c r="AB517" i="48"/>
  <c r="AB515" i="48"/>
  <c r="AB513" i="48"/>
  <c r="AB511" i="48"/>
  <c r="AB509" i="48"/>
  <c r="AB507" i="48"/>
  <c r="AB505" i="48"/>
  <c r="AB503" i="48"/>
  <c r="AB501" i="48"/>
  <c r="AB499" i="48"/>
  <c r="AB497" i="48"/>
  <c r="AB495" i="48"/>
  <c r="AB493" i="48"/>
  <c r="AB491" i="48"/>
  <c r="AB489" i="48"/>
  <c r="AB487" i="48"/>
  <c r="AB485" i="48"/>
  <c r="AB483" i="48"/>
  <c r="AB481" i="48"/>
  <c r="AB479" i="48"/>
  <c r="AB477" i="48"/>
  <c r="AB475" i="48"/>
  <c r="AB473" i="48"/>
  <c r="AB471" i="48"/>
  <c r="AB469" i="48"/>
  <c r="AB467" i="48"/>
  <c r="AB465" i="48"/>
  <c r="AB463" i="48"/>
  <c r="AB461" i="48"/>
  <c r="AB459" i="48"/>
  <c r="AB457" i="48"/>
  <c r="AB455" i="48"/>
  <c r="AB453" i="48"/>
  <c r="AB451" i="48"/>
  <c r="AB449" i="48"/>
  <c r="AB447" i="48"/>
  <c r="AB445" i="48"/>
  <c r="AB443" i="48"/>
  <c r="AB441" i="48"/>
  <c r="AB439" i="48"/>
  <c r="AB437" i="48"/>
  <c r="AB435" i="48"/>
  <c r="AB433" i="48"/>
  <c r="AB431" i="48"/>
  <c r="AB429" i="48"/>
  <c r="AB427" i="48"/>
  <c r="AB425" i="48"/>
  <c r="AB422" i="48"/>
  <c r="AB420" i="48"/>
  <c r="AB418" i="48"/>
  <c r="AB416" i="48"/>
  <c r="AB414" i="48"/>
  <c r="AB412" i="48"/>
  <c r="AB410" i="48"/>
  <c r="AB408" i="48"/>
  <c r="AB406" i="48"/>
  <c r="AB404" i="48"/>
  <c r="AB402" i="48"/>
  <c r="AB400" i="48"/>
  <c r="AB398" i="48"/>
  <c r="AB396" i="48"/>
  <c r="AB394" i="48"/>
  <c r="AB392" i="48"/>
  <c r="AB390" i="48"/>
  <c r="AB388" i="48"/>
  <c r="AB386" i="48"/>
  <c r="AB384" i="48"/>
  <c r="AB468" i="48"/>
  <c r="AB466" i="48"/>
  <c r="AB464" i="48"/>
  <c r="AB462" i="48"/>
  <c r="AB460" i="48"/>
  <c r="AB458" i="48"/>
  <c r="AB456" i="48"/>
  <c r="AB454" i="48"/>
  <c r="AB452" i="48"/>
  <c r="AB450" i="48"/>
  <c r="AB448" i="48"/>
  <c r="AB446" i="48"/>
  <c r="AB444" i="48"/>
  <c r="AB442" i="48"/>
  <c r="AB440" i="48"/>
  <c r="AB438" i="48"/>
  <c r="AB436" i="48"/>
  <c r="AB434" i="48"/>
  <c r="AB432" i="48"/>
  <c r="AB430" i="48"/>
  <c r="AB428" i="48"/>
  <c r="AB426" i="48"/>
  <c r="AB424" i="48"/>
  <c r="AB421" i="48"/>
  <c r="AB419" i="48"/>
  <c r="AB417" i="48"/>
  <c r="AB415" i="48"/>
  <c r="AB413" i="48"/>
  <c r="AB411" i="48"/>
  <c r="AB409" i="48"/>
  <c r="AB407" i="48"/>
  <c r="AB405" i="48"/>
  <c r="AB403" i="48"/>
  <c r="AB401" i="48"/>
  <c r="AB399" i="48"/>
  <c r="AB397" i="48"/>
  <c r="AB395" i="48"/>
  <c r="AB393" i="48"/>
  <c r="AB391" i="48"/>
  <c r="AB389" i="48"/>
  <c r="AB387" i="48"/>
  <c r="AB385" i="48"/>
  <c r="AB383" i="48"/>
  <c r="AB381" i="48"/>
  <c r="AB379" i="48"/>
  <c r="AB377" i="48"/>
  <c r="AB375" i="48"/>
  <c r="AB373" i="48"/>
  <c r="AB371" i="48"/>
  <c r="AB369" i="48"/>
  <c r="AB367" i="48"/>
  <c r="AB365" i="48"/>
  <c r="AB363" i="48"/>
  <c r="AB361" i="48"/>
  <c r="AB359" i="48"/>
  <c r="AB357" i="48"/>
  <c r="AB355" i="48"/>
  <c r="AB353" i="48"/>
  <c r="AB351" i="48"/>
  <c r="AB349" i="48"/>
  <c r="AB347" i="48"/>
  <c r="AB345" i="48"/>
  <c r="AB343" i="48"/>
  <c r="AB341" i="48"/>
  <c r="AB339" i="48"/>
  <c r="AB337" i="48"/>
  <c r="AB335" i="48"/>
  <c r="AB333" i="48"/>
  <c r="AB331" i="48"/>
  <c r="AB329" i="48"/>
  <c r="AB327" i="48"/>
  <c r="AB325" i="48"/>
  <c r="AB323" i="48"/>
  <c r="AB321" i="48"/>
  <c r="AB319" i="48"/>
  <c r="AB317" i="48"/>
  <c r="AB315" i="48"/>
  <c r="AB313" i="48"/>
  <c r="AB311" i="48"/>
  <c r="AB309" i="48"/>
  <c r="AB307" i="48"/>
  <c r="AB305" i="48"/>
  <c r="AB303" i="48"/>
  <c r="AB301" i="48"/>
  <c r="AB299" i="48"/>
  <c r="AB382" i="48"/>
  <c r="AB380" i="48"/>
  <c r="AB378" i="48"/>
  <c r="AB376" i="48"/>
  <c r="AB374" i="48"/>
  <c r="AB372" i="48"/>
  <c r="AB370" i="48"/>
  <c r="AB368" i="48"/>
  <c r="AB366" i="48"/>
  <c r="AB364" i="48"/>
  <c r="AB362" i="48"/>
  <c r="AB360" i="48"/>
  <c r="AB358" i="48"/>
  <c r="AB356" i="48"/>
  <c r="AB354" i="48"/>
  <c r="AB352" i="48"/>
  <c r="AB350" i="48"/>
  <c r="AB348" i="48"/>
  <c r="AB346" i="48"/>
  <c r="AB344" i="48"/>
  <c r="AB342" i="48"/>
  <c r="AB340" i="48"/>
  <c r="AB338" i="48"/>
  <c r="AB336" i="48"/>
  <c r="AB334" i="48"/>
  <c r="AB332" i="48"/>
  <c r="AB330" i="48"/>
  <c r="AB328" i="48"/>
  <c r="AB326" i="48"/>
  <c r="AB324" i="48"/>
  <c r="AB322" i="48"/>
  <c r="AB320" i="48"/>
  <c r="AB318" i="48"/>
  <c r="AB316" i="48"/>
  <c r="AB314" i="48"/>
  <c r="AB312" i="48"/>
  <c r="AB310" i="48"/>
  <c r="AB308" i="48"/>
  <c r="AB306" i="48"/>
  <c r="AB304" i="48"/>
  <c r="AB302" i="48"/>
  <c r="AB300" i="48"/>
  <c r="AB298" i="48"/>
  <c r="AB296" i="48"/>
  <c r="AB294" i="48"/>
  <c r="AB292" i="48"/>
  <c r="AB290" i="48"/>
  <c r="AB288" i="48"/>
  <c r="AB286" i="48"/>
  <c r="AB284" i="48"/>
  <c r="AB282" i="48"/>
  <c r="AB280" i="48"/>
  <c r="AB278" i="48"/>
  <c r="AB276" i="48"/>
  <c r="AB274" i="48"/>
  <c r="AB272" i="48"/>
  <c r="AB270" i="48"/>
  <c r="AB268" i="48"/>
  <c r="AB266" i="48"/>
  <c r="AB264" i="48"/>
  <c r="AB262" i="48"/>
  <c r="AB260" i="48"/>
  <c r="AB258" i="48"/>
  <c r="AB256" i="48"/>
  <c r="AB254" i="48"/>
  <c r="AB252" i="48"/>
  <c r="AB250" i="48"/>
  <c r="AB248" i="48"/>
  <c r="AB246" i="48"/>
  <c r="AB244" i="48"/>
  <c r="AB242" i="48"/>
  <c r="AB240" i="48"/>
  <c r="AB238" i="48"/>
  <c r="AB236" i="48"/>
  <c r="AB234" i="48"/>
  <c r="AB232" i="48"/>
  <c r="AB230" i="48"/>
  <c r="AB228" i="48"/>
  <c r="AB226" i="48"/>
  <c r="AB224" i="48"/>
  <c r="AB222" i="48"/>
  <c r="AB220" i="48"/>
  <c r="AB218" i="48"/>
  <c r="AB216" i="48"/>
  <c r="AB214" i="48"/>
  <c r="AB212" i="48"/>
  <c r="AB210" i="48"/>
  <c r="AB208" i="48"/>
  <c r="AB206" i="48"/>
  <c r="AB204" i="48"/>
  <c r="AB202" i="48"/>
  <c r="AB200" i="48"/>
  <c r="AB198" i="48"/>
  <c r="AB196" i="48"/>
  <c r="AB194" i="48"/>
  <c r="AB192" i="48"/>
  <c r="AB190" i="48"/>
  <c r="AB188" i="48"/>
  <c r="AB186" i="48"/>
  <c r="AB184" i="48"/>
  <c r="AB182" i="48"/>
  <c r="AB180" i="48"/>
  <c r="AB178" i="48"/>
  <c r="AB176" i="48"/>
  <c r="AB297" i="48"/>
  <c r="AB295" i="48"/>
  <c r="AB293" i="48"/>
  <c r="AB291" i="48"/>
  <c r="AB289" i="48"/>
  <c r="AB287" i="48"/>
  <c r="AB285" i="48"/>
  <c r="AB283" i="48"/>
  <c r="AB281" i="48"/>
  <c r="AB279" i="48"/>
  <c r="AB277" i="48"/>
  <c r="AB275" i="48"/>
  <c r="AB273" i="48"/>
  <c r="AB271" i="48"/>
  <c r="AB269" i="48"/>
  <c r="AB267" i="48"/>
  <c r="AB265" i="48"/>
  <c r="AB263" i="48"/>
  <c r="AB261" i="48"/>
  <c r="AB259" i="48"/>
  <c r="AB257" i="48"/>
  <c r="AB255" i="48"/>
  <c r="AB253" i="48"/>
  <c r="AB251" i="48"/>
  <c r="AB249" i="48"/>
  <c r="AB247" i="48"/>
  <c r="AB245" i="48"/>
  <c r="AB243" i="48"/>
  <c r="AB241" i="48"/>
  <c r="AB239" i="48"/>
  <c r="AB237" i="48"/>
  <c r="AB235" i="48"/>
  <c r="AB233" i="48"/>
  <c r="AB231" i="48"/>
  <c r="AB229" i="48"/>
  <c r="AB227" i="48"/>
  <c r="AB225" i="48"/>
  <c r="AB223" i="48"/>
  <c r="AB221" i="48"/>
  <c r="AB219" i="48"/>
  <c r="AB217" i="48"/>
  <c r="AB215" i="48"/>
  <c r="AB213" i="48"/>
  <c r="AB211" i="48"/>
  <c r="AB209" i="48"/>
  <c r="AB207" i="48"/>
  <c r="AB205" i="48"/>
  <c r="AB203" i="48"/>
  <c r="AB201" i="48"/>
  <c r="AB199" i="48"/>
  <c r="AB197" i="48"/>
  <c r="AB195" i="48"/>
  <c r="AB193" i="48"/>
  <c r="AB191" i="48"/>
  <c r="AB189" i="48"/>
  <c r="AB187" i="48"/>
  <c r="AB185" i="48"/>
  <c r="AB183" i="48"/>
  <c r="AB181" i="48"/>
  <c r="AB179" i="48"/>
  <c r="AB177" i="48"/>
  <c r="AB175" i="48"/>
  <c r="AB174" i="48"/>
  <c r="AB172" i="48"/>
  <c r="AB170" i="48"/>
  <c r="AB168" i="48"/>
  <c r="AB166" i="48"/>
  <c r="AB164" i="48"/>
  <c r="AB162" i="48"/>
  <c r="AB160" i="48"/>
  <c r="AB158" i="48"/>
  <c r="AB156" i="48"/>
  <c r="AB154" i="48"/>
  <c r="AB152" i="48"/>
  <c r="AB150" i="48"/>
  <c r="AB148" i="48"/>
  <c r="AB146" i="48"/>
  <c r="AB144" i="48"/>
  <c r="AB142" i="48"/>
  <c r="AB140" i="48"/>
  <c r="AB138" i="48"/>
  <c r="AB136" i="48"/>
  <c r="AB134" i="48"/>
  <c r="AB132" i="48"/>
  <c r="AB130" i="48"/>
  <c r="AB128" i="48"/>
  <c r="AB126" i="48"/>
  <c r="AB124" i="48"/>
  <c r="AB122" i="48"/>
  <c r="AB120" i="48"/>
  <c r="AB118" i="48"/>
  <c r="AB116" i="48"/>
  <c r="AB114" i="48"/>
  <c r="AB112" i="48"/>
  <c r="AB110" i="48"/>
  <c r="AB108" i="48"/>
  <c r="AB106" i="48"/>
  <c r="AB104" i="48"/>
  <c r="AB102" i="48"/>
  <c r="AB100" i="48"/>
  <c r="AB98" i="48"/>
  <c r="AB96" i="48"/>
  <c r="AB94" i="48"/>
  <c r="AB92" i="48"/>
  <c r="AB90" i="48"/>
  <c r="AB88" i="48"/>
  <c r="AB86" i="48"/>
  <c r="AB84" i="48"/>
  <c r="AB82" i="48"/>
  <c r="AB80" i="48"/>
  <c r="AB78" i="48"/>
  <c r="AB76" i="48"/>
  <c r="AB74" i="48"/>
  <c r="AB72" i="48"/>
  <c r="AB70" i="48"/>
  <c r="AB68" i="48"/>
  <c r="AB66" i="48"/>
  <c r="AB64" i="48"/>
  <c r="AB62" i="48"/>
  <c r="AB60" i="48"/>
  <c r="AB58" i="48"/>
  <c r="AB56" i="48"/>
  <c r="AB54" i="48"/>
  <c r="AB52" i="48"/>
  <c r="AB50" i="48"/>
  <c r="AB48" i="48"/>
  <c r="AB46" i="48"/>
  <c r="AB44" i="48"/>
  <c r="AB42" i="48"/>
  <c r="AB40" i="48"/>
  <c r="AB38" i="48"/>
  <c r="AB36" i="48"/>
  <c r="AB34" i="48"/>
  <c r="AB32" i="48"/>
  <c r="AB30" i="48"/>
  <c r="AB28" i="48"/>
  <c r="AB26" i="48"/>
  <c r="AB24" i="48"/>
  <c r="AB22" i="48"/>
  <c r="AB20" i="48"/>
  <c r="AB18" i="48"/>
  <c r="AB16" i="48"/>
  <c r="AB14" i="48"/>
  <c r="AB12" i="48"/>
  <c r="AB10" i="48"/>
  <c r="AB8" i="48"/>
  <c r="AB6" i="48"/>
  <c r="AB1644" i="48"/>
  <c r="AB1642" i="48"/>
  <c r="AB173" i="48"/>
  <c r="AB171" i="48"/>
  <c r="AB169" i="48"/>
  <c r="AB167" i="48"/>
  <c r="AB165" i="48"/>
  <c r="AB163" i="48"/>
  <c r="AB161" i="48"/>
  <c r="AB159" i="48"/>
  <c r="AB157" i="48"/>
  <c r="AB155" i="48"/>
  <c r="AB153" i="48"/>
  <c r="AB151" i="48"/>
  <c r="AB149" i="48"/>
  <c r="AB147" i="48"/>
  <c r="AB145" i="48"/>
  <c r="AB143" i="48"/>
  <c r="AB141" i="48"/>
  <c r="AB139" i="48"/>
  <c r="AB137" i="48"/>
  <c r="AB135" i="48"/>
  <c r="AB133" i="48"/>
  <c r="AB131" i="48"/>
  <c r="AB129" i="48"/>
  <c r="AB127" i="48"/>
  <c r="AB125" i="48"/>
  <c r="AB123" i="48"/>
  <c r="AB121" i="48"/>
  <c r="AB119" i="48"/>
  <c r="AB117" i="48"/>
  <c r="AB115" i="48"/>
  <c r="AB113" i="48"/>
  <c r="AB111" i="48"/>
  <c r="AB109" i="48"/>
  <c r="AB107" i="48"/>
  <c r="AB105" i="48"/>
  <c r="AB103" i="48"/>
  <c r="AB101" i="48"/>
  <c r="AB99" i="48"/>
  <c r="AB97" i="48"/>
  <c r="AB95" i="48"/>
  <c r="AB93" i="48"/>
  <c r="AB91" i="48"/>
  <c r="AB89" i="48"/>
  <c r="AB87" i="48"/>
  <c r="AB85" i="48"/>
  <c r="AB83" i="48"/>
  <c r="AB81" i="48"/>
  <c r="AB79" i="48"/>
  <c r="AB77" i="48"/>
  <c r="AB75" i="48"/>
  <c r="AB73" i="48"/>
  <c r="AB71" i="48"/>
  <c r="AB69" i="48"/>
  <c r="AB67" i="48"/>
  <c r="AB65" i="48"/>
  <c r="AB63" i="48"/>
  <c r="AB61" i="48"/>
  <c r="AB59" i="48"/>
  <c r="AB57" i="48"/>
  <c r="AB55" i="48"/>
  <c r="AB53" i="48"/>
  <c r="AB51" i="48"/>
  <c r="AB49" i="48"/>
  <c r="AB47" i="48"/>
  <c r="AB45" i="48"/>
  <c r="AB43" i="48"/>
  <c r="AB41" i="48"/>
  <c r="AB39" i="48"/>
  <c r="AB37" i="48"/>
  <c r="AB35" i="48"/>
  <c r="AB33" i="48"/>
  <c r="AB31" i="48"/>
  <c r="AB29" i="48"/>
  <c r="AB27" i="48"/>
  <c r="AB25" i="48"/>
  <c r="AB23" i="48"/>
  <c r="AB21" i="48"/>
  <c r="AB19" i="48"/>
  <c r="AB17" i="48"/>
  <c r="AB15" i="48"/>
  <c r="AB13" i="48"/>
  <c r="AB11" i="48"/>
  <c r="AB9" i="48"/>
  <c r="AB7" i="48"/>
  <c r="AB5" i="48"/>
  <c r="R103" i="3"/>
  <c r="R104" i="3"/>
  <c r="R105" i="3"/>
  <c r="R106" i="3"/>
  <c r="R107" i="3"/>
  <c r="R108" i="3"/>
  <c r="L5" i="4"/>
  <c r="I6" i="4"/>
  <c r="I7" i="4"/>
  <c r="I8" i="4"/>
  <c r="K9" i="4" a="1"/>
  <c r="K9" i="4" s="1"/>
  <c r="K10" i="4" a="1"/>
  <c r="K10" i="4" s="1"/>
  <c r="A11" i="4"/>
  <c r="X4" i="48"/>
  <c r="W4" i="48"/>
  <c r="V4" i="48"/>
  <c r="Q4" i="48"/>
  <c r="P4" i="48"/>
  <c r="O4" i="48"/>
  <c r="F21" i="5"/>
  <c r="F22" i="5"/>
  <c r="F23" i="5"/>
  <c r="F24" i="5"/>
  <c r="F25" i="5"/>
  <c r="F20" i="5"/>
  <c r="C20" i="5"/>
  <c r="B21" i="5"/>
  <c r="B22" i="5"/>
  <c r="B23" i="5"/>
  <c r="B24" i="5"/>
  <c r="B25" i="5"/>
  <c r="B20" i="5"/>
  <c r="B13" i="5"/>
  <c r="B14" i="5"/>
  <c r="B15" i="5"/>
  <c r="B16" i="5"/>
  <c r="B12" i="5"/>
  <c r="B6" i="5"/>
  <c r="B7" i="5"/>
  <c r="B8" i="5"/>
  <c r="B9" i="5"/>
  <c r="B5" i="5"/>
  <c r="E12" i="5"/>
  <c r="D6" i="5"/>
  <c r="D7" i="5"/>
  <c r="D8" i="5"/>
  <c r="D9" i="5"/>
  <c r="D5" i="5"/>
  <c r="C6" i="5"/>
  <c r="C7" i="5"/>
  <c r="C8" i="5"/>
  <c r="C9" i="5"/>
  <c r="C5" i="5"/>
  <c r="E25" i="5"/>
  <c r="E24" i="5"/>
  <c r="E23" i="5"/>
  <c r="E22" i="5"/>
  <c r="E21" i="5"/>
  <c r="AJ16" i="48"/>
  <c r="AJ15" i="48"/>
  <c r="AJ14" i="48"/>
  <c r="AJ13" i="48"/>
  <c r="AJ12" i="48"/>
  <c r="I4" i="39"/>
  <c r="J4" i="40"/>
  <c r="J4" i="42"/>
  <c r="J4" i="41"/>
  <c r="K660" i="4" a="1"/>
  <c r="K660" i="4" s="1"/>
  <c r="K661" i="4" a="1"/>
  <c r="K661" i="4" s="1"/>
  <c r="K663" i="4" a="1"/>
  <c r="K663" i="4" s="1"/>
  <c r="K664" i="4" a="1"/>
  <c r="K664" i="4" s="1"/>
  <c r="K666" i="4" a="1"/>
  <c r="K666" i="4" s="1"/>
  <c r="K687" i="4" a="1"/>
  <c r="K687" i="4" s="1"/>
  <c r="K688" i="4" a="1"/>
  <c r="K688" i="4" s="1"/>
  <c r="K709" i="4" a="1"/>
  <c r="K709" i="4" s="1"/>
  <c r="K710" i="4" a="1"/>
  <c r="K710" i="4" s="1"/>
  <c r="K731" i="4" a="1"/>
  <c r="K731" i="4" s="1"/>
  <c r="K732" i="4" a="1"/>
  <c r="K732" i="4" s="1"/>
  <c r="K735" i="4" a="1"/>
  <c r="K735" i="4" s="1"/>
  <c r="K736" i="4" a="1"/>
  <c r="K736" i="4" s="1"/>
  <c r="K738" i="4" a="1"/>
  <c r="K738" i="4" s="1"/>
  <c r="K759" i="4" a="1"/>
  <c r="K759" i="4" s="1"/>
  <c r="K760" i="4" a="1"/>
  <c r="K760" i="4" s="1"/>
  <c r="K781" i="4" a="1"/>
  <c r="K781" i="4" s="1"/>
  <c r="K782" i="4" a="1"/>
  <c r="K782" i="4" s="1"/>
  <c r="K803" i="4" a="1"/>
  <c r="K803" i="4" s="1"/>
  <c r="K804" i="4" a="1"/>
  <c r="K804" i="4" s="1"/>
  <c r="K806" i="4" a="1"/>
  <c r="K806" i="4" s="1"/>
  <c r="K807" i="4" a="1"/>
  <c r="K807" i="4" s="1"/>
  <c r="K810" i="4" a="1"/>
  <c r="K810" i="4" s="1"/>
  <c r="K811" i="4" a="1"/>
  <c r="K811" i="4" s="1"/>
  <c r="K818" i="4" a="1"/>
  <c r="K818" i="4" s="1"/>
  <c r="K819" i="4" a="1"/>
  <c r="K819" i="4" s="1"/>
  <c r="K820" i="4" a="1"/>
  <c r="K820" i="4" s="1"/>
  <c r="K821" i="4" a="1"/>
  <c r="K821" i="4" s="1"/>
  <c r="K822" i="4" a="1"/>
  <c r="K822" i="4" s="1"/>
  <c r="K824" i="4" a="1"/>
  <c r="K824" i="4" s="1"/>
  <c r="K825" i="4" a="1"/>
  <c r="K825" i="4" s="1"/>
  <c r="K832" i="4" a="1"/>
  <c r="K832" i="4" s="1"/>
  <c r="K833" i="4" a="1"/>
  <c r="K833" i="4" s="1"/>
  <c r="K834" i="4" a="1"/>
  <c r="K834" i="4" s="1"/>
  <c r="K835" i="4" a="1"/>
  <c r="K835" i="4" s="1"/>
  <c r="K836" i="4" a="1"/>
  <c r="K836" i="4" s="1"/>
  <c r="K838" i="4" a="1"/>
  <c r="K838" i="4" s="1"/>
  <c r="K839" i="4" a="1"/>
  <c r="K839" i="4" s="1"/>
  <c r="K840" i="4" a="1"/>
  <c r="K840" i="4" s="1"/>
  <c r="K841" i="4" a="1"/>
  <c r="K841" i="4" s="1"/>
  <c r="K842" i="4" a="1"/>
  <c r="K842" i="4" s="1"/>
  <c r="K843" i="4" a="1"/>
  <c r="K843" i="4" s="1"/>
  <c r="K844" i="4" a="1"/>
  <c r="K844" i="4" s="1"/>
  <c r="K846" i="4" a="1"/>
  <c r="K846" i="4" s="1"/>
  <c r="K847" i="4" a="1"/>
  <c r="K847" i="4" s="1"/>
  <c r="K848" i="4" a="1"/>
  <c r="K848" i="4" s="1"/>
  <c r="K868" i="4" a="1"/>
  <c r="K868" i="4" s="1"/>
  <c r="K869" i="4" a="1"/>
  <c r="K869" i="4" s="1"/>
  <c r="K870" i="4" a="1"/>
  <c r="K870" i="4" s="1"/>
  <c r="K871" i="4" a="1"/>
  <c r="K871" i="4" s="1"/>
  <c r="K872" i="4" a="1"/>
  <c r="K872" i="4" s="1"/>
  <c r="K873" i="4" a="1"/>
  <c r="K873" i="4" s="1"/>
  <c r="K874" i="4" a="1"/>
  <c r="K874" i="4" s="1"/>
  <c r="K875" i="4" a="1"/>
  <c r="K875" i="4" s="1"/>
  <c r="K876" i="4" a="1"/>
  <c r="K876" i="4" s="1"/>
  <c r="K877" i="4" a="1"/>
  <c r="K877" i="4" s="1"/>
  <c r="K879" i="4" a="1"/>
  <c r="K879" i="4" s="1"/>
  <c r="K880" i="4" a="1"/>
  <c r="K880" i="4" s="1"/>
  <c r="K882" i="4" a="1"/>
  <c r="K882" i="4" s="1"/>
  <c r="K884" i="4" a="1"/>
  <c r="K884" i="4" s="1"/>
  <c r="K885" i="4" a="1"/>
  <c r="K885" i="4" s="1"/>
  <c r="K887" i="4" a="1"/>
  <c r="K887" i="4" s="1"/>
  <c r="K888" i="4" a="1"/>
  <c r="K888" i="4" s="1"/>
  <c r="K893" i="4" a="1"/>
  <c r="K893" i="4" s="1"/>
  <c r="K900" i="4" a="1"/>
  <c r="K900" i="4" s="1"/>
  <c r="K901" i="4" a="1"/>
  <c r="K901" i="4" s="1"/>
  <c r="K902" i="4" a="1"/>
  <c r="K902" i="4" s="1"/>
  <c r="K904" i="4" a="1"/>
  <c r="K904" i="4" s="1"/>
  <c r="K905" i="4" a="1"/>
  <c r="K905" i="4" s="1"/>
  <c r="K912" i="4" a="1"/>
  <c r="K912" i="4" s="1"/>
  <c r="K913" i="4" a="1"/>
  <c r="K913" i="4" s="1"/>
  <c r="K914" i="4" a="1"/>
  <c r="K914" i="4" s="1"/>
  <c r="K937" i="4" a="1"/>
  <c r="K937" i="4" s="1"/>
  <c r="K938" i="4" a="1"/>
  <c r="K938" i="4" s="1"/>
  <c r="K939" i="4" a="1"/>
  <c r="K939" i="4" s="1"/>
  <c r="K940" i="4" a="1"/>
  <c r="K940" i="4" s="1"/>
  <c r="K941" i="4" a="1"/>
  <c r="K941" i="4" s="1"/>
  <c r="K942" i="4" a="1"/>
  <c r="K942" i="4" s="1"/>
  <c r="K943" i="4" a="1"/>
  <c r="K943" i="4" s="1"/>
  <c r="K944" i="4" a="1"/>
  <c r="K944" i="4" s="1"/>
  <c r="K978" i="4" a="1"/>
  <c r="K978" i="4" s="1"/>
  <c r="K979" i="4" a="1"/>
  <c r="K979" i="4" s="1"/>
  <c r="K992" i="4" a="1"/>
  <c r="K992" i="4" s="1"/>
  <c r="K1014" i="4" a="1"/>
  <c r="K1014" i="4" s="1"/>
  <c r="K1015" i="4" a="1"/>
  <c r="K1015" i="4" s="1"/>
  <c r="K1036" i="4" a="1"/>
  <c r="K1036" i="4" s="1"/>
  <c r="K1039" i="4" a="1"/>
  <c r="K1039" i="4" s="1"/>
  <c r="K1040" i="4" a="1"/>
  <c r="K1040" i="4" s="1"/>
  <c r="K1061" i="4" a="1"/>
  <c r="K1061" i="4" s="1"/>
  <c r="K1062" i="4" a="1"/>
  <c r="K1062" i="4" s="1"/>
  <c r="K1083" i="4" a="1"/>
  <c r="K1083" i="4" s="1"/>
  <c r="K1085" i="4" a="1"/>
  <c r="K1085" i="4" s="1"/>
  <c r="K1086" i="4" a="1"/>
  <c r="K1086" i="4" s="1"/>
  <c r="K1087" i="4" a="1"/>
  <c r="K1087" i="4" s="1"/>
  <c r="K1092" i="4" a="1"/>
  <c r="K1092" i="4" s="1"/>
  <c r="K1093" i="4" a="1"/>
  <c r="K1093" i="4" s="1"/>
  <c r="K1095" i="4" a="1"/>
  <c r="K1095" i="4" s="1"/>
  <c r="K1116" i="4" a="1"/>
  <c r="K1116" i="4" s="1"/>
  <c r="K1117" i="4" a="1"/>
  <c r="K1117" i="4" s="1"/>
  <c r="K1138" i="4" a="1"/>
  <c r="K1138" i="4" s="1"/>
  <c r="K1140" i="4" a="1"/>
  <c r="K1140" i="4" s="1"/>
  <c r="K1141" i="4" a="1"/>
  <c r="K1141" i="4" s="1"/>
  <c r="K1142" i="4" a="1"/>
  <c r="K1142" i="4" s="1"/>
  <c r="K986" i="4" a="1"/>
  <c r="K986" i="4" s="1"/>
  <c r="K987" i="4" a="1"/>
  <c r="K987" i="4" s="1"/>
  <c r="K990" i="4" a="1"/>
  <c r="K990" i="4" s="1"/>
  <c r="K1144" i="4" a="1"/>
  <c r="K1144" i="4" s="1"/>
  <c r="K1145" i="4" a="1"/>
  <c r="K1145" i="4" s="1"/>
  <c r="K1148" i="4" a="1"/>
  <c r="K1148" i="4" s="1"/>
  <c r="K1149" i="4" a="1"/>
  <c r="K1149" i="4" s="1"/>
  <c r="K1151" i="4" a="1"/>
  <c r="K1151" i="4" s="1"/>
  <c r="K1152" i="4" a="1"/>
  <c r="K1152" i="4" s="1"/>
  <c r="K1153" i="4" a="1"/>
  <c r="K1153" i="4" s="1"/>
  <c r="K1154" i="4" a="1"/>
  <c r="K1154" i="4" s="1"/>
  <c r="K1156" i="4" a="1"/>
  <c r="K1156" i="4" s="1"/>
  <c r="K1157" i="4" a="1"/>
  <c r="K1157" i="4" s="1"/>
  <c r="K1158" i="4" a="1"/>
  <c r="K1158" i="4" s="1"/>
  <c r="K1159" i="4" a="1"/>
  <c r="K1159" i="4" s="1"/>
  <c r="K1160" i="4" a="1"/>
  <c r="K1160" i="4" s="1"/>
  <c r="K1162" i="4" a="1"/>
  <c r="K1162" i="4" s="1"/>
  <c r="K1163" i="4" a="1"/>
  <c r="K1163" i="4" s="1"/>
  <c r="K1166" i="4" a="1"/>
  <c r="K1166" i="4" s="1"/>
  <c r="K1167" i="4" a="1"/>
  <c r="K1167" i="4" s="1"/>
  <c r="K1168" i="4" a="1"/>
  <c r="K1168" i="4" s="1"/>
  <c r="K1170" i="4" a="1"/>
  <c r="K1170" i="4" s="1"/>
  <c r="K1171" i="4" a="1"/>
  <c r="K1171" i="4" s="1"/>
  <c r="K1172" i="4" a="1"/>
  <c r="K1172" i="4" s="1"/>
  <c r="K1174" i="4" a="1"/>
  <c r="K1174" i="4" s="1"/>
  <c r="K1175" i="4" a="1"/>
  <c r="K1175" i="4" s="1"/>
  <c r="K1176" i="4" a="1"/>
  <c r="K1176" i="4" s="1"/>
  <c r="K1177" i="4" a="1"/>
  <c r="K1177" i="4" s="1"/>
  <c r="K1179" i="4" a="1"/>
  <c r="K1179" i="4" s="1"/>
  <c r="K1182" i="4" a="1"/>
  <c r="K1182" i="4" s="1"/>
  <c r="K1183" i="4" a="1"/>
  <c r="K1183" i="4" s="1"/>
  <c r="K1184" i="4" a="1"/>
  <c r="K1184" i="4" s="1"/>
  <c r="K1185" i="4" a="1"/>
  <c r="K1185" i="4" s="1"/>
  <c r="K1187" i="4" a="1"/>
  <c r="K1187" i="4" s="1"/>
  <c r="K1188" i="4" a="1"/>
  <c r="K1188" i="4" s="1"/>
  <c r="K1191" i="4" a="1"/>
  <c r="K1191" i="4" s="1"/>
  <c r="K1192" i="4" a="1"/>
  <c r="K1192" i="4" s="1"/>
  <c r="K1193" i="4" a="1"/>
  <c r="K1193" i="4" s="1"/>
  <c r="K1194" i="4" a="1"/>
  <c r="K1194" i="4" s="1"/>
  <c r="K1196" i="4" a="1"/>
  <c r="K1196" i="4" s="1"/>
  <c r="K1206" i="4" a="1"/>
  <c r="K1206" i="4" s="1"/>
  <c r="K1209" i="4" a="1"/>
  <c r="K1209" i="4" s="1"/>
  <c r="K1210" i="4" a="1"/>
  <c r="K1210" i="4" s="1"/>
  <c r="K1211" i="4" a="1"/>
  <c r="K1211" i="4" s="1"/>
  <c r="K1213" i="4" a="1"/>
  <c r="K1213" i="4" s="1"/>
  <c r="K1214" i="4" a="1"/>
  <c r="K1214" i="4" s="1"/>
  <c r="K1215" i="4" a="1"/>
  <c r="K1215" i="4" s="1"/>
  <c r="K1216" i="4" a="1"/>
  <c r="K1216" i="4" s="1"/>
  <c r="K1217" i="4" a="1"/>
  <c r="K1217" i="4" s="1"/>
  <c r="K12" i="4" a="1"/>
  <c r="K12" i="4" s="1"/>
  <c r="K13" i="4" a="1"/>
  <c r="K13" i="4" s="1"/>
  <c r="K17" i="4" a="1"/>
  <c r="K17" i="4" s="1"/>
  <c r="K19" i="4" a="1"/>
  <c r="K19" i="4" s="1"/>
  <c r="K40" i="4" a="1"/>
  <c r="K40" i="4" s="1"/>
  <c r="K41" i="4" a="1"/>
  <c r="K41" i="4" s="1"/>
  <c r="K43" i="4" a="1"/>
  <c r="K43" i="4" s="1"/>
  <c r="K45" i="4" a="1"/>
  <c r="K45" i="4" s="1"/>
  <c r="K46" i="4" a="1"/>
  <c r="K46" i="4" s="1"/>
  <c r="K58" i="4" a="1"/>
  <c r="K58" i="4" s="1"/>
  <c r="K60" i="4" a="1"/>
  <c r="K60" i="4" s="1"/>
  <c r="K61" i="4" a="1"/>
  <c r="K61" i="4" s="1"/>
  <c r="K62" i="4" a="1"/>
  <c r="K62" i="4" s="1"/>
  <c r="K63" i="4" a="1"/>
  <c r="K63" i="4" s="1"/>
  <c r="K66" i="4" a="1"/>
  <c r="K66" i="4" s="1"/>
  <c r="K67" i="4" a="1"/>
  <c r="K67" i="4" s="1"/>
  <c r="K68" i="4" a="1"/>
  <c r="K68" i="4" s="1"/>
  <c r="K101" i="4" a="1"/>
  <c r="K101" i="4" s="1"/>
  <c r="K102" i="4" a="1"/>
  <c r="K102" i="4" s="1"/>
  <c r="K118" i="4" a="1"/>
  <c r="K118" i="4" s="1"/>
  <c r="K119" i="4" a="1"/>
  <c r="K119" i="4" s="1"/>
  <c r="K122" i="4" a="1"/>
  <c r="K122" i="4" s="1"/>
  <c r="K125" i="4" a="1"/>
  <c r="K125" i="4" s="1"/>
  <c r="K131" i="4" a="1"/>
  <c r="K131" i="4" s="1"/>
  <c r="K132" i="4" a="1"/>
  <c r="K132" i="4" s="1"/>
  <c r="K133" i="4" a="1"/>
  <c r="K133" i="4" s="1"/>
  <c r="K134" i="4" a="1"/>
  <c r="K134" i="4" s="1"/>
  <c r="K136" i="4" a="1"/>
  <c r="K136" i="4" s="1"/>
  <c r="K157" i="4" a="1"/>
  <c r="K157" i="4" s="1"/>
  <c r="K158" i="4" a="1"/>
  <c r="K158" i="4" s="1"/>
  <c r="K179" i="4" a="1"/>
  <c r="K179" i="4" s="1"/>
  <c r="K180" i="4" a="1"/>
  <c r="K180" i="4" s="1"/>
  <c r="K201" i="4" a="1"/>
  <c r="K201" i="4" s="1"/>
  <c r="K202" i="4" a="1"/>
  <c r="K202" i="4" s="1"/>
  <c r="K203" i="4" a="1"/>
  <c r="K203" i="4" s="1"/>
  <c r="K224" i="4" a="1"/>
  <c r="K224" i="4" s="1"/>
  <c r="K225" i="4" a="1"/>
  <c r="K225" i="4" s="1"/>
  <c r="K246" i="4" a="1"/>
  <c r="K246" i="4" s="1"/>
  <c r="K247" i="4" a="1"/>
  <c r="K247" i="4" s="1"/>
  <c r="K248" i="4" a="1"/>
  <c r="K248" i="4" s="1"/>
  <c r="K249" i="4" a="1"/>
  <c r="K249" i="4" s="1"/>
  <c r="K251" i="4" a="1"/>
  <c r="K251" i="4" s="1"/>
  <c r="K252" i="4" a="1"/>
  <c r="K252" i="4" s="1"/>
  <c r="K254" i="4" a="1"/>
  <c r="K254" i="4" s="1"/>
  <c r="K255" i="4" a="1"/>
  <c r="K255" i="4" s="1"/>
  <c r="K257" i="4" a="1"/>
  <c r="K257" i="4" s="1"/>
  <c r="K261" i="4" a="1"/>
  <c r="K261" i="4" s="1"/>
  <c r="K263" i="4" a="1"/>
  <c r="K263" i="4" s="1"/>
  <c r="K264" i="4" a="1"/>
  <c r="K264" i="4" s="1"/>
  <c r="K267" i="4" a="1"/>
  <c r="K267" i="4" s="1"/>
  <c r="K288" i="4" a="1"/>
  <c r="K288" i="4" s="1"/>
  <c r="K289" i="4" a="1"/>
  <c r="K289" i="4" s="1"/>
  <c r="K310" i="4" a="1"/>
  <c r="K310" i="4" s="1"/>
  <c r="K311" i="4" a="1"/>
  <c r="K311" i="4" s="1"/>
  <c r="K332" i="4" a="1"/>
  <c r="K332" i="4" s="1"/>
  <c r="K333" i="4" a="1"/>
  <c r="K333" i="4" s="1"/>
  <c r="K354" i="4" a="1"/>
  <c r="K354" i="4" s="1"/>
  <c r="K355" i="4" a="1"/>
  <c r="K355" i="4" s="1"/>
  <c r="K376" i="4" a="1"/>
  <c r="K376" i="4" s="1"/>
  <c r="K377" i="4" a="1"/>
  <c r="K377" i="4" s="1"/>
  <c r="K379" i="4" a="1"/>
  <c r="K379" i="4" s="1"/>
  <c r="K380" i="4" a="1"/>
  <c r="K380" i="4" s="1"/>
  <c r="K381" i="4" a="1"/>
  <c r="K381" i="4" s="1"/>
  <c r="K383" i="4" a="1"/>
  <c r="K383" i="4" s="1"/>
  <c r="K384" i="4" a="1"/>
  <c r="K384" i="4" s="1"/>
  <c r="K405" i="4" a="1"/>
  <c r="K405" i="4" s="1"/>
  <c r="K406" i="4" a="1"/>
  <c r="K406" i="4" s="1"/>
  <c r="K427" i="4" a="1"/>
  <c r="K427" i="4" s="1"/>
  <c r="K428" i="4" a="1"/>
  <c r="K428" i="4" s="1"/>
  <c r="K449" i="4" a="1"/>
  <c r="K449" i="4" s="1"/>
  <c r="K450" i="4" a="1"/>
  <c r="K450" i="4" s="1"/>
  <c r="K451" i="4" a="1"/>
  <c r="K451" i="4" s="1"/>
  <c r="K452" i="4" a="1"/>
  <c r="K452" i="4" s="1"/>
  <c r="K473" i="4" a="1"/>
  <c r="K473" i="4" s="1"/>
  <c r="K474" i="4" a="1"/>
  <c r="K474" i="4" s="1"/>
  <c r="K495" i="4" a="1"/>
  <c r="K495" i="4" s="1"/>
  <c r="K496" i="4" a="1"/>
  <c r="K496" i="4" s="1"/>
  <c r="K517" i="4" a="1"/>
  <c r="K517" i="4" s="1"/>
  <c r="K518" i="4" a="1"/>
  <c r="K518" i="4" s="1"/>
  <c r="K520" i="4" a="1"/>
  <c r="K520" i="4" s="1"/>
  <c r="K521" i="4" a="1"/>
  <c r="K521" i="4" s="1"/>
  <c r="K524" i="4" a="1"/>
  <c r="K524" i="4" s="1"/>
  <c r="K545" i="4" a="1"/>
  <c r="K545" i="4" s="1"/>
  <c r="K546" i="4" a="1"/>
  <c r="K546" i="4" s="1"/>
  <c r="K567" i="4" a="1"/>
  <c r="K567" i="4" s="1"/>
  <c r="K568" i="4" a="1"/>
  <c r="K568" i="4" s="1"/>
  <c r="K589" i="4" a="1"/>
  <c r="K589" i="4" s="1"/>
  <c r="K590" i="4" a="1"/>
  <c r="K590" i="4" s="1"/>
  <c r="K592" i="4" a="1"/>
  <c r="K592" i="4" s="1"/>
  <c r="K593" i="4" a="1"/>
  <c r="K593" i="4" s="1"/>
  <c r="K595" i="4" a="1"/>
  <c r="K595" i="4" s="1"/>
  <c r="K616" i="4" a="1"/>
  <c r="K616" i="4" s="1"/>
  <c r="K617" i="4" a="1"/>
  <c r="K617" i="4" s="1"/>
  <c r="K638" i="4" a="1"/>
  <c r="K638" i="4" s="1"/>
  <c r="K639" i="4" a="1"/>
  <c r="K639" i="4" s="1"/>
  <c r="A9" i="3"/>
  <c r="B1137" i="4"/>
  <c r="B1136" i="4"/>
  <c r="B1135" i="4"/>
  <c r="B1134" i="4"/>
  <c r="B1133" i="4"/>
  <c r="B1132" i="4"/>
  <c r="B1131" i="4"/>
  <c r="B1130" i="4"/>
  <c r="B1129" i="4"/>
  <c r="B1128" i="4"/>
  <c r="B1127" i="4"/>
  <c r="B1126" i="4"/>
  <c r="B1125" i="4"/>
  <c r="B1124" i="4"/>
  <c r="B1123" i="4"/>
  <c r="B1122" i="4"/>
  <c r="B1121" i="4"/>
  <c r="B1120" i="4"/>
  <c r="B1119" i="4"/>
  <c r="B1118" i="4"/>
  <c r="B1115" i="4"/>
  <c r="B1114" i="4"/>
  <c r="B1113" i="4"/>
  <c r="B1112" i="4"/>
  <c r="B1111" i="4"/>
  <c r="B1110" i="4"/>
  <c r="B1109" i="4"/>
  <c r="B1108" i="4"/>
  <c r="B1107" i="4"/>
  <c r="B1106" i="4"/>
  <c r="B1105" i="4"/>
  <c r="B1104" i="4"/>
  <c r="B1103" i="4"/>
  <c r="B1102" i="4"/>
  <c r="B1101" i="4"/>
  <c r="B1100" i="4"/>
  <c r="B1099" i="4"/>
  <c r="B1098" i="4"/>
  <c r="B1097" i="4"/>
  <c r="B1096" i="4"/>
  <c r="B1082" i="4"/>
  <c r="B1081" i="4"/>
  <c r="B1080" i="4"/>
  <c r="B1079" i="4"/>
  <c r="B1078" i="4"/>
  <c r="B1077" i="4"/>
  <c r="B1076" i="4"/>
  <c r="B1075" i="4"/>
  <c r="B1074" i="4"/>
  <c r="B1073" i="4"/>
  <c r="B1072" i="4"/>
  <c r="B1071" i="4"/>
  <c r="B1070" i="4"/>
  <c r="B1069" i="4"/>
  <c r="B1068" i="4"/>
  <c r="B1067" i="4"/>
  <c r="B1066" i="4"/>
  <c r="B1065" i="4"/>
  <c r="B1064" i="4"/>
  <c r="B1063" i="4"/>
  <c r="B1060" i="4"/>
  <c r="B1059" i="4"/>
  <c r="B1058" i="4"/>
  <c r="B1057" i="4"/>
  <c r="B1056" i="4"/>
  <c r="B1055" i="4"/>
  <c r="B1054" i="4"/>
  <c r="B1053" i="4"/>
  <c r="B1052" i="4"/>
  <c r="B1051" i="4"/>
  <c r="B1050" i="4"/>
  <c r="B1049" i="4"/>
  <c r="B1048" i="4"/>
  <c r="B1047" i="4"/>
  <c r="B1046" i="4"/>
  <c r="B1045" i="4"/>
  <c r="B1044" i="4"/>
  <c r="B1043" i="4"/>
  <c r="B1042" i="4"/>
  <c r="B1041" i="4"/>
  <c r="B1035" i="4"/>
  <c r="B1034" i="4"/>
  <c r="B1033" i="4"/>
  <c r="B1032" i="4"/>
  <c r="B1031" i="4"/>
  <c r="B1030" i="4"/>
  <c r="B1029" i="4"/>
  <c r="B1028" i="4"/>
  <c r="B1027" i="4"/>
  <c r="B1026" i="4"/>
  <c r="B1025" i="4"/>
  <c r="B1024" i="4"/>
  <c r="B1023" i="4"/>
  <c r="B1022" i="4"/>
  <c r="B1021" i="4"/>
  <c r="B1020" i="4"/>
  <c r="B1019" i="4"/>
  <c r="B1018" i="4"/>
  <c r="B1017" i="4"/>
  <c r="B1016" i="4"/>
  <c r="B1013" i="4"/>
  <c r="B1012" i="4"/>
  <c r="B1011" i="4"/>
  <c r="B1010" i="4"/>
  <c r="B1009" i="4"/>
  <c r="B1008" i="4"/>
  <c r="B1007" i="4"/>
  <c r="B1006" i="4"/>
  <c r="B1005" i="4"/>
  <c r="B1004" i="4"/>
  <c r="B1003" i="4"/>
  <c r="B1002" i="4"/>
  <c r="B1001" i="4"/>
  <c r="B1000" i="4"/>
  <c r="B999" i="4"/>
  <c r="B998" i="4"/>
  <c r="B997" i="4"/>
  <c r="B996" i="4"/>
  <c r="B995" i="4"/>
  <c r="B994" i="4"/>
  <c r="D802" i="4"/>
  <c r="B802" i="4"/>
  <c r="D801" i="4"/>
  <c r="B801" i="4"/>
  <c r="D800" i="4"/>
  <c r="B800" i="4"/>
  <c r="D799" i="4"/>
  <c r="B799" i="4"/>
  <c r="D798" i="4"/>
  <c r="B798" i="4"/>
  <c r="D797" i="4"/>
  <c r="B797" i="4"/>
  <c r="D796" i="4"/>
  <c r="B796" i="4"/>
  <c r="D795" i="4"/>
  <c r="B795" i="4"/>
  <c r="D794" i="4"/>
  <c r="B794" i="4"/>
  <c r="D793" i="4"/>
  <c r="B793" i="4"/>
  <c r="D792" i="4"/>
  <c r="B792" i="4"/>
  <c r="D791" i="4"/>
  <c r="B791" i="4"/>
  <c r="D790" i="4"/>
  <c r="B790" i="4"/>
  <c r="D789" i="4"/>
  <c r="B789" i="4"/>
  <c r="D788" i="4"/>
  <c r="B788" i="4"/>
  <c r="D787" i="4"/>
  <c r="B787" i="4"/>
  <c r="D786" i="4"/>
  <c r="B786" i="4"/>
  <c r="D785" i="4"/>
  <c r="B785" i="4"/>
  <c r="D784" i="4"/>
  <c r="B784" i="4"/>
  <c r="D783" i="4"/>
  <c r="B783" i="4"/>
  <c r="D730" i="4"/>
  <c r="B730" i="4"/>
  <c r="D729" i="4"/>
  <c r="B729" i="4"/>
  <c r="D728" i="4"/>
  <c r="B728" i="4"/>
  <c r="D727" i="4"/>
  <c r="B727" i="4"/>
  <c r="D726" i="4"/>
  <c r="B726" i="4"/>
  <c r="D725" i="4"/>
  <c r="B725" i="4"/>
  <c r="D724" i="4"/>
  <c r="B724" i="4"/>
  <c r="D723" i="4"/>
  <c r="B723" i="4"/>
  <c r="D722" i="4"/>
  <c r="B722" i="4"/>
  <c r="D721" i="4"/>
  <c r="B721" i="4"/>
  <c r="D720" i="4"/>
  <c r="B720" i="4"/>
  <c r="D719" i="4"/>
  <c r="B719" i="4"/>
  <c r="D718" i="4"/>
  <c r="B718" i="4"/>
  <c r="D717" i="4"/>
  <c r="B717" i="4"/>
  <c r="D716" i="4"/>
  <c r="B716" i="4"/>
  <c r="D715" i="4"/>
  <c r="B715" i="4"/>
  <c r="D714" i="4"/>
  <c r="B714" i="4"/>
  <c r="D713" i="4"/>
  <c r="B713" i="4"/>
  <c r="D712" i="4"/>
  <c r="B712" i="4"/>
  <c r="D711" i="4"/>
  <c r="B711" i="4"/>
  <c r="D659" i="4"/>
  <c r="B659" i="4"/>
  <c r="D658" i="4"/>
  <c r="B658" i="4"/>
  <c r="D657" i="4"/>
  <c r="B657" i="4"/>
  <c r="D656" i="4"/>
  <c r="B656" i="4"/>
  <c r="D655" i="4"/>
  <c r="B655" i="4"/>
  <c r="D654" i="4"/>
  <c r="B654" i="4"/>
  <c r="D653" i="4"/>
  <c r="B653" i="4"/>
  <c r="D652" i="4"/>
  <c r="B652" i="4"/>
  <c r="D651" i="4"/>
  <c r="B651" i="4"/>
  <c r="D650" i="4"/>
  <c r="B650" i="4"/>
  <c r="D649" i="4"/>
  <c r="B649" i="4"/>
  <c r="D648" i="4"/>
  <c r="B648" i="4"/>
  <c r="D647" i="4"/>
  <c r="B647" i="4"/>
  <c r="D646" i="4"/>
  <c r="B646" i="4"/>
  <c r="D645" i="4"/>
  <c r="B645" i="4"/>
  <c r="D644" i="4"/>
  <c r="B644" i="4"/>
  <c r="D643" i="4"/>
  <c r="B643" i="4"/>
  <c r="D642" i="4"/>
  <c r="B642" i="4"/>
  <c r="D641" i="4"/>
  <c r="B641" i="4"/>
  <c r="D640" i="4"/>
  <c r="B640" i="4"/>
  <c r="D588" i="4"/>
  <c r="B588" i="4"/>
  <c r="D587" i="4"/>
  <c r="B587" i="4"/>
  <c r="D586" i="4"/>
  <c r="B586" i="4"/>
  <c r="D585" i="4"/>
  <c r="B585" i="4"/>
  <c r="D584" i="4"/>
  <c r="B584" i="4"/>
  <c r="D583" i="4"/>
  <c r="B583" i="4"/>
  <c r="D582" i="4"/>
  <c r="B582" i="4"/>
  <c r="D581" i="4"/>
  <c r="B581" i="4"/>
  <c r="D580" i="4"/>
  <c r="B580" i="4"/>
  <c r="D579" i="4"/>
  <c r="B579" i="4"/>
  <c r="D578" i="4"/>
  <c r="B578" i="4"/>
  <c r="D577" i="4"/>
  <c r="B577" i="4"/>
  <c r="D576" i="4"/>
  <c r="B576" i="4"/>
  <c r="D575" i="4"/>
  <c r="B575" i="4"/>
  <c r="D574" i="4"/>
  <c r="B574" i="4"/>
  <c r="D573" i="4"/>
  <c r="B573" i="4"/>
  <c r="D572" i="4"/>
  <c r="B572" i="4"/>
  <c r="D571" i="4"/>
  <c r="B571" i="4"/>
  <c r="D570" i="4"/>
  <c r="B570" i="4"/>
  <c r="D569" i="4"/>
  <c r="B569" i="4"/>
  <c r="D780" i="4"/>
  <c r="B780" i="4"/>
  <c r="D779" i="4"/>
  <c r="B779" i="4"/>
  <c r="D778" i="4"/>
  <c r="B778" i="4"/>
  <c r="D777" i="4"/>
  <c r="B777" i="4"/>
  <c r="D776" i="4"/>
  <c r="B776" i="4"/>
  <c r="D775" i="4"/>
  <c r="B775" i="4"/>
  <c r="D774" i="4"/>
  <c r="B774" i="4"/>
  <c r="D773" i="4"/>
  <c r="B773" i="4"/>
  <c r="D772" i="4"/>
  <c r="B772" i="4"/>
  <c r="D771" i="4"/>
  <c r="B771" i="4"/>
  <c r="D770" i="4"/>
  <c r="B770" i="4"/>
  <c r="D769" i="4"/>
  <c r="B769" i="4"/>
  <c r="D768" i="4"/>
  <c r="B768" i="4"/>
  <c r="D767" i="4"/>
  <c r="B767" i="4"/>
  <c r="D766" i="4"/>
  <c r="B766" i="4"/>
  <c r="D765" i="4"/>
  <c r="B765" i="4"/>
  <c r="D764" i="4"/>
  <c r="B764" i="4"/>
  <c r="D763" i="4"/>
  <c r="B763" i="4"/>
  <c r="D762" i="4"/>
  <c r="B762" i="4"/>
  <c r="D761" i="4"/>
  <c r="B761" i="4"/>
  <c r="D708" i="4"/>
  <c r="B708" i="4"/>
  <c r="D707" i="4"/>
  <c r="B707" i="4"/>
  <c r="D706" i="4"/>
  <c r="B706" i="4"/>
  <c r="D705" i="4"/>
  <c r="B705" i="4"/>
  <c r="D704" i="4"/>
  <c r="B704" i="4"/>
  <c r="D703" i="4"/>
  <c r="B703" i="4"/>
  <c r="D702" i="4"/>
  <c r="B702" i="4"/>
  <c r="D701" i="4"/>
  <c r="B701" i="4"/>
  <c r="D700" i="4"/>
  <c r="B700" i="4"/>
  <c r="D699" i="4"/>
  <c r="B699" i="4"/>
  <c r="D698" i="4"/>
  <c r="B698" i="4"/>
  <c r="D697" i="4"/>
  <c r="B697" i="4"/>
  <c r="D696" i="4"/>
  <c r="B696" i="4"/>
  <c r="D695" i="4"/>
  <c r="B695" i="4"/>
  <c r="D694" i="4"/>
  <c r="B694" i="4"/>
  <c r="D693" i="4"/>
  <c r="B693" i="4"/>
  <c r="D692" i="4"/>
  <c r="B692" i="4"/>
  <c r="D691" i="4"/>
  <c r="B691" i="4"/>
  <c r="D690" i="4"/>
  <c r="B690" i="4"/>
  <c r="D689" i="4"/>
  <c r="B689" i="4"/>
  <c r="D637" i="4"/>
  <c r="B637" i="4"/>
  <c r="D636" i="4"/>
  <c r="B636" i="4"/>
  <c r="D635" i="4"/>
  <c r="B635" i="4"/>
  <c r="D634" i="4"/>
  <c r="B634" i="4"/>
  <c r="D633" i="4"/>
  <c r="B633" i="4"/>
  <c r="D632" i="4"/>
  <c r="B632" i="4"/>
  <c r="D631" i="4"/>
  <c r="B631" i="4"/>
  <c r="D630" i="4"/>
  <c r="B630" i="4"/>
  <c r="D629" i="4"/>
  <c r="B629" i="4"/>
  <c r="D628" i="4"/>
  <c r="B628" i="4"/>
  <c r="D627" i="4"/>
  <c r="B627" i="4"/>
  <c r="D626" i="4"/>
  <c r="B626" i="4"/>
  <c r="D625" i="4"/>
  <c r="B625" i="4"/>
  <c r="D624" i="4"/>
  <c r="B624" i="4"/>
  <c r="D623" i="4"/>
  <c r="B623" i="4"/>
  <c r="D622" i="4"/>
  <c r="B622" i="4"/>
  <c r="D621" i="4"/>
  <c r="B621" i="4"/>
  <c r="D620" i="4"/>
  <c r="B620" i="4"/>
  <c r="D619" i="4"/>
  <c r="B619" i="4"/>
  <c r="D618" i="4"/>
  <c r="B618" i="4"/>
  <c r="D566" i="4"/>
  <c r="B566" i="4"/>
  <c r="D565" i="4"/>
  <c r="B565" i="4"/>
  <c r="D564" i="4"/>
  <c r="B564" i="4"/>
  <c r="D563" i="4"/>
  <c r="B563" i="4"/>
  <c r="D562" i="4"/>
  <c r="B562" i="4"/>
  <c r="D561" i="4"/>
  <c r="B561" i="4"/>
  <c r="D560" i="4"/>
  <c r="B560" i="4"/>
  <c r="D559" i="4"/>
  <c r="B559" i="4"/>
  <c r="D558" i="4"/>
  <c r="B558" i="4"/>
  <c r="D557" i="4"/>
  <c r="B557" i="4"/>
  <c r="D556" i="4"/>
  <c r="B556" i="4"/>
  <c r="D555" i="4"/>
  <c r="B555" i="4"/>
  <c r="D554" i="4"/>
  <c r="B554" i="4"/>
  <c r="D553" i="4"/>
  <c r="B553" i="4"/>
  <c r="D552" i="4"/>
  <c r="B552" i="4"/>
  <c r="D551" i="4"/>
  <c r="B551" i="4"/>
  <c r="D550" i="4"/>
  <c r="B550" i="4"/>
  <c r="D549" i="4"/>
  <c r="B549" i="4"/>
  <c r="D548" i="4"/>
  <c r="B548" i="4"/>
  <c r="D547" i="4"/>
  <c r="B547" i="4"/>
  <c r="D758" i="4"/>
  <c r="B758" i="4"/>
  <c r="D757" i="4"/>
  <c r="B757" i="4"/>
  <c r="D756" i="4"/>
  <c r="B756" i="4"/>
  <c r="D755" i="4"/>
  <c r="B755" i="4"/>
  <c r="D754" i="4"/>
  <c r="B754" i="4"/>
  <c r="D753" i="4"/>
  <c r="B753" i="4"/>
  <c r="D752" i="4"/>
  <c r="B752" i="4"/>
  <c r="D751" i="4"/>
  <c r="B751" i="4"/>
  <c r="D750" i="4"/>
  <c r="B750" i="4"/>
  <c r="D749" i="4"/>
  <c r="B749" i="4"/>
  <c r="D748" i="4"/>
  <c r="B748" i="4"/>
  <c r="D747" i="4"/>
  <c r="B747" i="4"/>
  <c r="D746" i="4"/>
  <c r="B746" i="4"/>
  <c r="D745" i="4"/>
  <c r="B745" i="4"/>
  <c r="D744" i="4"/>
  <c r="B744" i="4"/>
  <c r="D743" i="4"/>
  <c r="B743" i="4"/>
  <c r="D742" i="4"/>
  <c r="B742" i="4"/>
  <c r="D741" i="4"/>
  <c r="B741" i="4"/>
  <c r="D740" i="4"/>
  <c r="B740" i="4"/>
  <c r="D739" i="4"/>
  <c r="B739" i="4"/>
  <c r="D686" i="4"/>
  <c r="B686" i="4"/>
  <c r="D685" i="4"/>
  <c r="B685" i="4"/>
  <c r="D684" i="4"/>
  <c r="B684" i="4"/>
  <c r="D683" i="4"/>
  <c r="B683" i="4"/>
  <c r="D682" i="4"/>
  <c r="B682" i="4"/>
  <c r="D681" i="4"/>
  <c r="B681" i="4"/>
  <c r="D680" i="4"/>
  <c r="B680" i="4"/>
  <c r="D679" i="4"/>
  <c r="B679" i="4"/>
  <c r="D678" i="4"/>
  <c r="B678" i="4"/>
  <c r="D677" i="4"/>
  <c r="B677" i="4"/>
  <c r="D676" i="4"/>
  <c r="B676" i="4"/>
  <c r="D675" i="4"/>
  <c r="B675" i="4"/>
  <c r="D674" i="4"/>
  <c r="B674" i="4"/>
  <c r="D673" i="4"/>
  <c r="B673" i="4"/>
  <c r="D672" i="4"/>
  <c r="B672" i="4"/>
  <c r="D671" i="4"/>
  <c r="B671" i="4"/>
  <c r="D670" i="4"/>
  <c r="B670" i="4"/>
  <c r="D669" i="4"/>
  <c r="B669" i="4"/>
  <c r="D668" i="4"/>
  <c r="B668" i="4"/>
  <c r="D667" i="4"/>
  <c r="B667" i="4"/>
  <c r="D615" i="4"/>
  <c r="B615" i="4"/>
  <c r="D614" i="4"/>
  <c r="B614" i="4"/>
  <c r="D613" i="4"/>
  <c r="B613" i="4"/>
  <c r="D612" i="4"/>
  <c r="B612" i="4"/>
  <c r="D611" i="4"/>
  <c r="B611" i="4"/>
  <c r="D610" i="4"/>
  <c r="B610" i="4"/>
  <c r="D609" i="4"/>
  <c r="B609" i="4"/>
  <c r="D608" i="4"/>
  <c r="B608" i="4"/>
  <c r="D607" i="4"/>
  <c r="B607" i="4"/>
  <c r="D606" i="4"/>
  <c r="B606" i="4"/>
  <c r="D605" i="4"/>
  <c r="B605" i="4"/>
  <c r="D604" i="4"/>
  <c r="B604" i="4"/>
  <c r="D603" i="4"/>
  <c r="B603" i="4"/>
  <c r="D602" i="4"/>
  <c r="B602" i="4"/>
  <c r="D601" i="4"/>
  <c r="B601" i="4"/>
  <c r="D600" i="4"/>
  <c r="B600" i="4"/>
  <c r="D599" i="4"/>
  <c r="B599" i="4"/>
  <c r="D598" i="4"/>
  <c r="B598" i="4"/>
  <c r="D597" i="4"/>
  <c r="B597" i="4"/>
  <c r="D596" i="4"/>
  <c r="B596" i="4"/>
  <c r="D544" i="4"/>
  <c r="B544" i="4"/>
  <c r="D543" i="4"/>
  <c r="B543" i="4"/>
  <c r="D542" i="4"/>
  <c r="B542" i="4"/>
  <c r="D541" i="4"/>
  <c r="B541" i="4"/>
  <c r="D540" i="4"/>
  <c r="B540" i="4"/>
  <c r="D539" i="4"/>
  <c r="B539" i="4"/>
  <c r="D538" i="4"/>
  <c r="B538" i="4"/>
  <c r="D537" i="4"/>
  <c r="B537" i="4"/>
  <c r="D536" i="4"/>
  <c r="B536" i="4"/>
  <c r="D535" i="4"/>
  <c r="B535" i="4"/>
  <c r="D534" i="4"/>
  <c r="B534" i="4"/>
  <c r="D533" i="4"/>
  <c r="B533" i="4"/>
  <c r="D532" i="4"/>
  <c r="B532" i="4"/>
  <c r="D531" i="4"/>
  <c r="B531" i="4"/>
  <c r="D530" i="4"/>
  <c r="B530" i="4"/>
  <c r="D529" i="4"/>
  <c r="B529" i="4"/>
  <c r="D528" i="4"/>
  <c r="B528" i="4"/>
  <c r="D527" i="4"/>
  <c r="B527" i="4"/>
  <c r="D526" i="4"/>
  <c r="B526" i="4"/>
  <c r="D525" i="4"/>
  <c r="B525" i="4"/>
  <c r="D516" i="4"/>
  <c r="B516" i="4"/>
  <c r="D515" i="4"/>
  <c r="B515" i="4"/>
  <c r="D514" i="4"/>
  <c r="B514" i="4"/>
  <c r="D513" i="4"/>
  <c r="B513" i="4"/>
  <c r="D512" i="4"/>
  <c r="B512" i="4"/>
  <c r="D511" i="4"/>
  <c r="B511" i="4"/>
  <c r="D510" i="4"/>
  <c r="B510" i="4"/>
  <c r="D509" i="4"/>
  <c r="B509" i="4"/>
  <c r="D508" i="4"/>
  <c r="B508" i="4"/>
  <c r="D507" i="4"/>
  <c r="B507" i="4"/>
  <c r="D506" i="4"/>
  <c r="B506" i="4"/>
  <c r="D505" i="4"/>
  <c r="B505" i="4"/>
  <c r="D504" i="4"/>
  <c r="B504" i="4"/>
  <c r="D503" i="4"/>
  <c r="B503" i="4"/>
  <c r="D502" i="4"/>
  <c r="B502" i="4"/>
  <c r="D501" i="4"/>
  <c r="B501" i="4"/>
  <c r="D500" i="4"/>
  <c r="B500" i="4"/>
  <c r="D499" i="4"/>
  <c r="B499" i="4"/>
  <c r="D498" i="4"/>
  <c r="B498" i="4"/>
  <c r="D497" i="4"/>
  <c r="B497" i="4"/>
  <c r="B476" i="4"/>
  <c r="D476" i="4"/>
  <c r="B477" i="4"/>
  <c r="D477" i="4"/>
  <c r="B478" i="4"/>
  <c r="D478" i="4"/>
  <c r="B479" i="4"/>
  <c r="D479" i="4"/>
  <c r="B480" i="4"/>
  <c r="D480" i="4"/>
  <c r="B481" i="4"/>
  <c r="D481" i="4"/>
  <c r="B482" i="4"/>
  <c r="D482" i="4"/>
  <c r="B483" i="4"/>
  <c r="D483" i="4"/>
  <c r="B484" i="4"/>
  <c r="D484" i="4"/>
  <c r="B485" i="4"/>
  <c r="D485" i="4"/>
  <c r="B486" i="4"/>
  <c r="D486" i="4"/>
  <c r="B487" i="4"/>
  <c r="D487" i="4"/>
  <c r="B488" i="4"/>
  <c r="D488" i="4"/>
  <c r="B489" i="4"/>
  <c r="D489" i="4"/>
  <c r="B490" i="4"/>
  <c r="D490" i="4"/>
  <c r="B491" i="4"/>
  <c r="D491" i="4"/>
  <c r="B492" i="4"/>
  <c r="D492" i="4"/>
  <c r="B493" i="4"/>
  <c r="D493" i="4"/>
  <c r="B494" i="4"/>
  <c r="D494" i="4"/>
  <c r="D475" i="4"/>
  <c r="B475" i="4"/>
  <c r="D472" i="4"/>
  <c r="B472" i="4"/>
  <c r="D471" i="4"/>
  <c r="B471" i="4"/>
  <c r="D470" i="4"/>
  <c r="B470" i="4"/>
  <c r="D469" i="4"/>
  <c r="B469" i="4"/>
  <c r="D468" i="4"/>
  <c r="B468" i="4"/>
  <c r="D467" i="4"/>
  <c r="B467" i="4"/>
  <c r="D466" i="4"/>
  <c r="B466" i="4"/>
  <c r="D465" i="4"/>
  <c r="B465" i="4"/>
  <c r="D464" i="4"/>
  <c r="B464" i="4"/>
  <c r="D463" i="4"/>
  <c r="B463" i="4"/>
  <c r="D462" i="4"/>
  <c r="B462" i="4"/>
  <c r="D461" i="4"/>
  <c r="B461" i="4"/>
  <c r="D460" i="4"/>
  <c r="B460" i="4"/>
  <c r="D459" i="4"/>
  <c r="B459" i="4"/>
  <c r="D458" i="4"/>
  <c r="B458" i="4"/>
  <c r="D457" i="4"/>
  <c r="B457" i="4"/>
  <c r="D456" i="4"/>
  <c r="B456" i="4"/>
  <c r="D455" i="4"/>
  <c r="B455" i="4"/>
  <c r="D454" i="4"/>
  <c r="B454" i="4"/>
  <c r="D453" i="4"/>
  <c r="B453" i="4"/>
  <c r="D430" i="4"/>
  <c r="D431" i="4"/>
  <c r="D432" i="4"/>
  <c r="D433" i="4"/>
  <c r="D434" i="4"/>
  <c r="D435" i="4"/>
  <c r="D436" i="4"/>
  <c r="D437" i="4"/>
  <c r="D438" i="4"/>
  <c r="D439" i="4"/>
  <c r="D440" i="4"/>
  <c r="D441" i="4"/>
  <c r="D442" i="4"/>
  <c r="D443" i="4"/>
  <c r="D444" i="4"/>
  <c r="D445" i="4"/>
  <c r="D446" i="4"/>
  <c r="D447" i="4"/>
  <c r="D448" i="4"/>
  <c r="D408" i="4"/>
  <c r="D409" i="4"/>
  <c r="D410" i="4"/>
  <c r="D411" i="4"/>
  <c r="D412" i="4"/>
  <c r="D413" i="4"/>
  <c r="D414" i="4"/>
  <c r="D415" i="4"/>
  <c r="D416" i="4"/>
  <c r="D417" i="4"/>
  <c r="D418" i="4"/>
  <c r="D419" i="4"/>
  <c r="D420" i="4"/>
  <c r="D421" i="4"/>
  <c r="D422" i="4"/>
  <c r="D423" i="4"/>
  <c r="D424" i="4"/>
  <c r="D425" i="4"/>
  <c r="D426" i="4"/>
  <c r="D386" i="4"/>
  <c r="D387" i="4"/>
  <c r="D388" i="4"/>
  <c r="D389" i="4"/>
  <c r="D390" i="4"/>
  <c r="D391" i="4"/>
  <c r="D392" i="4"/>
  <c r="D393" i="4"/>
  <c r="D394" i="4"/>
  <c r="D395" i="4"/>
  <c r="D396" i="4"/>
  <c r="D397" i="4"/>
  <c r="D398" i="4"/>
  <c r="D399" i="4"/>
  <c r="D400" i="4"/>
  <c r="D401" i="4"/>
  <c r="D402" i="4"/>
  <c r="D403" i="4"/>
  <c r="D404" i="4"/>
  <c r="B269" i="4"/>
  <c r="B270" i="4"/>
  <c r="B271" i="4"/>
  <c r="B272" i="4"/>
  <c r="B273" i="4"/>
  <c r="B274" i="4"/>
  <c r="B275" i="4"/>
  <c r="B276" i="4"/>
  <c r="B277" i="4"/>
  <c r="B278" i="4"/>
  <c r="B279" i="4"/>
  <c r="B280" i="4"/>
  <c r="B281" i="4"/>
  <c r="B282" i="4"/>
  <c r="B283" i="4"/>
  <c r="B284" i="4"/>
  <c r="B285" i="4"/>
  <c r="B286" i="4"/>
  <c r="B287" i="4"/>
  <c r="B291" i="4"/>
  <c r="B292" i="4"/>
  <c r="B293" i="4"/>
  <c r="B294" i="4"/>
  <c r="B295" i="4"/>
  <c r="B296" i="4"/>
  <c r="B297" i="4"/>
  <c r="B298" i="4"/>
  <c r="B299" i="4"/>
  <c r="B300" i="4"/>
  <c r="B301" i="4"/>
  <c r="B302" i="4"/>
  <c r="B303" i="4"/>
  <c r="B304" i="4"/>
  <c r="B305" i="4"/>
  <c r="B306" i="4"/>
  <c r="B307" i="4"/>
  <c r="B308" i="4"/>
  <c r="B309" i="4"/>
  <c r="B313" i="4"/>
  <c r="B314" i="4"/>
  <c r="B315" i="4"/>
  <c r="B316" i="4"/>
  <c r="B317" i="4"/>
  <c r="B318" i="4"/>
  <c r="B319" i="4"/>
  <c r="B320" i="4"/>
  <c r="B321" i="4"/>
  <c r="B322" i="4"/>
  <c r="B323" i="4"/>
  <c r="B324" i="4"/>
  <c r="B325" i="4"/>
  <c r="B326" i="4"/>
  <c r="B327" i="4"/>
  <c r="B328" i="4"/>
  <c r="B329" i="4"/>
  <c r="B330" i="4"/>
  <c r="B331" i="4"/>
  <c r="B386" i="4"/>
  <c r="B387" i="4"/>
  <c r="B388" i="4"/>
  <c r="B389" i="4"/>
  <c r="B390" i="4"/>
  <c r="B391" i="4"/>
  <c r="B392" i="4"/>
  <c r="B393" i="4"/>
  <c r="B394" i="4"/>
  <c r="B395" i="4"/>
  <c r="B396" i="4"/>
  <c r="B397" i="4"/>
  <c r="B398" i="4"/>
  <c r="B399" i="4"/>
  <c r="B400" i="4"/>
  <c r="B401" i="4"/>
  <c r="B402" i="4"/>
  <c r="B403" i="4"/>
  <c r="B404" i="4"/>
  <c r="B408" i="4"/>
  <c r="B409" i="4"/>
  <c r="B410" i="4"/>
  <c r="B411" i="4"/>
  <c r="B412" i="4"/>
  <c r="B413" i="4"/>
  <c r="B414" i="4"/>
  <c r="B415" i="4"/>
  <c r="B416" i="4"/>
  <c r="B417" i="4"/>
  <c r="B418" i="4"/>
  <c r="B419" i="4"/>
  <c r="B420" i="4"/>
  <c r="B421" i="4"/>
  <c r="B422" i="4"/>
  <c r="B423" i="4"/>
  <c r="B424" i="4"/>
  <c r="B425" i="4"/>
  <c r="B426" i="4"/>
  <c r="B430" i="4"/>
  <c r="B431" i="4"/>
  <c r="B432" i="4"/>
  <c r="B433" i="4"/>
  <c r="B434" i="4"/>
  <c r="B435" i="4"/>
  <c r="B436" i="4"/>
  <c r="B437" i="4"/>
  <c r="B438" i="4"/>
  <c r="B439" i="4"/>
  <c r="B440" i="4"/>
  <c r="B441" i="4"/>
  <c r="B442" i="4"/>
  <c r="B443" i="4"/>
  <c r="B444" i="4"/>
  <c r="B445" i="4"/>
  <c r="B446" i="4"/>
  <c r="B447" i="4"/>
  <c r="B448" i="4"/>
  <c r="D429" i="4"/>
  <c r="B429" i="4"/>
  <c r="D407" i="4"/>
  <c r="B407" i="4"/>
  <c r="F390" i="4"/>
  <c r="F391" i="4"/>
  <c r="D385" i="4"/>
  <c r="B385" i="4"/>
  <c r="B357" i="4"/>
  <c r="D357" i="4"/>
  <c r="B358" i="4"/>
  <c r="D358" i="4"/>
  <c r="B359" i="4"/>
  <c r="D359" i="4"/>
  <c r="B360" i="4"/>
  <c r="D360" i="4"/>
  <c r="B361" i="4"/>
  <c r="D361" i="4"/>
  <c r="B362" i="4"/>
  <c r="D362" i="4"/>
  <c r="B363" i="4"/>
  <c r="D363" i="4"/>
  <c r="B364" i="4"/>
  <c r="D364" i="4"/>
  <c r="B365" i="4"/>
  <c r="D365" i="4"/>
  <c r="B366" i="4"/>
  <c r="D366" i="4"/>
  <c r="B367" i="4"/>
  <c r="D367" i="4"/>
  <c r="B368" i="4"/>
  <c r="D368" i="4"/>
  <c r="B369" i="4"/>
  <c r="D369" i="4"/>
  <c r="B370" i="4"/>
  <c r="D370" i="4"/>
  <c r="B371" i="4"/>
  <c r="D371" i="4"/>
  <c r="B372" i="4"/>
  <c r="D372" i="4"/>
  <c r="B373" i="4"/>
  <c r="D373" i="4"/>
  <c r="B374" i="4"/>
  <c r="D374" i="4"/>
  <c r="B375" i="4"/>
  <c r="D375" i="4"/>
  <c r="D356" i="4"/>
  <c r="B356" i="4"/>
  <c r="B335" i="4"/>
  <c r="B336" i="4"/>
  <c r="B337" i="4"/>
  <c r="B338" i="4"/>
  <c r="B339" i="4"/>
  <c r="B340" i="4"/>
  <c r="B341" i="4"/>
  <c r="B342" i="4"/>
  <c r="B343" i="4"/>
  <c r="B344" i="4"/>
  <c r="B345" i="4"/>
  <c r="B346" i="4"/>
  <c r="B347" i="4"/>
  <c r="B348" i="4"/>
  <c r="B349" i="4"/>
  <c r="B350" i="4"/>
  <c r="B351" i="4"/>
  <c r="B352" i="4"/>
  <c r="B353" i="4"/>
  <c r="B334" i="4"/>
  <c r="D312" i="4"/>
  <c r="B312" i="4"/>
  <c r="D290" i="4"/>
  <c r="B290" i="4"/>
  <c r="D268" i="4"/>
  <c r="B268" i="4"/>
  <c r="B227" i="4"/>
  <c r="B228" i="4"/>
  <c r="B229" i="4"/>
  <c r="B230" i="4"/>
  <c r="B231" i="4"/>
  <c r="B232" i="4"/>
  <c r="B233" i="4"/>
  <c r="B234" i="4"/>
  <c r="B235" i="4"/>
  <c r="B236" i="4"/>
  <c r="B237" i="4"/>
  <c r="B238" i="4"/>
  <c r="B239" i="4"/>
  <c r="B240" i="4"/>
  <c r="B241" i="4"/>
  <c r="B242" i="4"/>
  <c r="B243" i="4"/>
  <c r="B244" i="4"/>
  <c r="B245" i="4"/>
  <c r="B226" i="4"/>
  <c r="B205" i="4"/>
  <c r="B206" i="4"/>
  <c r="B207" i="4"/>
  <c r="B208" i="4"/>
  <c r="B209" i="4"/>
  <c r="B210" i="4"/>
  <c r="B211" i="4"/>
  <c r="B212" i="4"/>
  <c r="B213" i="4"/>
  <c r="B214" i="4"/>
  <c r="B215" i="4"/>
  <c r="B216" i="4"/>
  <c r="B217" i="4"/>
  <c r="B218" i="4"/>
  <c r="B219" i="4"/>
  <c r="B220" i="4"/>
  <c r="B221" i="4"/>
  <c r="B222" i="4"/>
  <c r="B223" i="4"/>
  <c r="B204" i="4"/>
  <c r="D138" i="4"/>
  <c r="D139" i="4"/>
  <c r="D140" i="4"/>
  <c r="D141" i="4"/>
  <c r="D142" i="4"/>
  <c r="D143" i="4"/>
  <c r="D144" i="4"/>
  <c r="D145" i="4"/>
  <c r="D146" i="4"/>
  <c r="D147" i="4"/>
  <c r="D148" i="4"/>
  <c r="D149" i="4"/>
  <c r="D150" i="4"/>
  <c r="D151" i="4"/>
  <c r="D152" i="4"/>
  <c r="D153" i="4"/>
  <c r="D154" i="4"/>
  <c r="D155" i="4"/>
  <c r="D156" i="4"/>
  <c r="G182" i="4"/>
  <c r="G183" i="4"/>
  <c r="G184" i="4"/>
  <c r="G185" i="4"/>
  <c r="G186" i="4"/>
  <c r="G187" i="4"/>
  <c r="G188" i="4"/>
  <c r="G189" i="4"/>
  <c r="G190" i="4"/>
  <c r="G191" i="4"/>
  <c r="G192" i="4"/>
  <c r="G193" i="4"/>
  <c r="G194" i="4"/>
  <c r="G195" i="4"/>
  <c r="G196" i="4"/>
  <c r="G197" i="4"/>
  <c r="G198" i="4"/>
  <c r="G199" i="4"/>
  <c r="G200" i="4"/>
  <c r="G181" i="4"/>
  <c r="G160" i="4"/>
  <c r="G161" i="4"/>
  <c r="G162" i="4"/>
  <c r="G163" i="4"/>
  <c r="G164" i="4"/>
  <c r="G165" i="4"/>
  <c r="G166" i="4"/>
  <c r="G167" i="4"/>
  <c r="G168" i="4"/>
  <c r="G169" i="4"/>
  <c r="G170" i="4"/>
  <c r="G171" i="4"/>
  <c r="G172" i="4"/>
  <c r="G173" i="4"/>
  <c r="G174" i="4"/>
  <c r="G175" i="4"/>
  <c r="G176" i="4"/>
  <c r="G177" i="4"/>
  <c r="G178" i="4"/>
  <c r="G159" i="4"/>
  <c r="D182" i="4"/>
  <c r="D183" i="4"/>
  <c r="D184" i="4"/>
  <c r="D185" i="4"/>
  <c r="D186" i="4"/>
  <c r="D187" i="4"/>
  <c r="D188" i="4"/>
  <c r="D189" i="4"/>
  <c r="D190" i="4"/>
  <c r="D191" i="4"/>
  <c r="D192" i="4"/>
  <c r="D193" i="4"/>
  <c r="D194" i="4"/>
  <c r="D195" i="4"/>
  <c r="D196" i="4"/>
  <c r="D197" i="4"/>
  <c r="D198" i="4"/>
  <c r="D199" i="4"/>
  <c r="D200" i="4"/>
  <c r="D181" i="4"/>
  <c r="B182" i="4"/>
  <c r="B183" i="4"/>
  <c r="B184" i="4"/>
  <c r="B185" i="4"/>
  <c r="B186" i="4"/>
  <c r="B187" i="4"/>
  <c r="B188" i="4"/>
  <c r="B189" i="4"/>
  <c r="B190" i="4"/>
  <c r="B191" i="4"/>
  <c r="B192" i="4"/>
  <c r="B193" i="4"/>
  <c r="B194" i="4"/>
  <c r="B195" i="4"/>
  <c r="B196" i="4"/>
  <c r="B197" i="4"/>
  <c r="B198" i="4"/>
  <c r="B199" i="4"/>
  <c r="B200" i="4"/>
  <c r="B181" i="4"/>
  <c r="B160" i="4"/>
  <c r="B161" i="4"/>
  <c r="B162" i="4"/>
  <c r="B163" i="4"/>
  <c r="B164" i="4"/>
  <c r="B165" i="4"/>
  <c r="B166" i="4"/>
  <c r="B167" i="4"/>
  <c r="B168" i="4"/>
  <c r="B169" i="4"/>
  <c r="B170" i="4"/>
  <c r="B171" i="4"/>
  <c r="B172" i="4"/>
  <c r="B173" i="4"/>
  <c r="B174" i="4"/>
  <c r="B175" i="4"/>
  <c r="B176" i="4"/>
  <c r="B177" i="4"/>
  <c r="B178" i="4"/>
  <c r="D160" i="4"/>
  <c r="D161" i="4"/>
  <c r="D162" i="4"/>
  <c r="D163" i="4"/>
  <c r="D164" i="4"/>
  <c r="D165" i="4"/>
  <c r="D166" i="4"/>
  <c r="D167" i="4"/>
  <c r="D168" i="4"/>
  <c r="D169" i="4"/>
  <c r="D170" i="4"/>
  <c r="D171" i="4"/>
  <c r="D172" i="4"/>
  <c r="D173" i="4"/>
  <c r="D174" i="4"/>
  <c r="D175" i="4"/>
  <c r="D176" i="4"/>
  <c r="D177" i="4"/>
  <c r="D178" i="4"/>
  <c r="D159" i="4"/>
  <c r="B159" i="4"/>
  <c r="G137" i="4"/>
  <c r="D137" i="4"/>
  <c r="B138" i="4"/>
  <c r="B139" i="4"/>
  <c r="B140" i="4"/>
  <c r="B141" i="4"/>
  <c r="B142" i="4"/>
  <c r="B143" i="4"/>
  <c r="B144" i="4"/>
  <c r="B145" i="4"/>
  <c r="B146" i="4"/>
  <c r="B147" i="4"/>
  <c r="B148" i="4"/>
  <c r="B149" i="4"/>
  <c r="B150" i="4"/>
  <c r="B151" i="4"/>
  <c r="B152" i="4"/>
  <c r="B153" i="4"/>
  <c r="B154" i="4"/>
  <c r="B155" i="4"/>
  <c r="B156" i="4"/>
  <c r="B137" i="4"/>
  <c r="D21" i="4"/>
  <c r="D22" i="4"/>
  <c r="D23" i="4"/>
  <c r="D27" i="4"/>
  <c r="D29" i="4"/>
  <c r="D30" i="4"/>
  <c r="D31" i="4"/>
  <c r="D32" i="4"/>
  <c r="D33" i="4"/>
  <c r="D34" i="4"/>
  <c r="D35" i="4"/>
  <c r="D36" i="4"/>
  <c r="D37" i="4"/>
  <c r="D38" i="4"/>
  <c r="D39" i="4"/>
  <c r="D20" i="4"/>
  <c r="B21" i="4"/>
  <c r="B22" i="4"/>
  <c r="B23" i="4"/>
  <c r="B24" i="4"/>
  <c r="B25" i="4"/>
  <c r="B26" i="4"/>
  <c r="B27" i="4"/>
  <c r="B28" i="4"/>
  <c r="B29" i="4"/>
  <c r="B30" i="4"/>
  <c r="B31" i="4"/>
  <c r="B32" i="4"/>
  <c r="B33" i="4"/>
  <c r="B34" i="4"/>
  <c r="B35" i="4"/>
  <c r="B36" i="4"/>
  <c r="B37" i="4"/>
  <c r="B38" i="4"/>
  <c r="B39" i="4"/>
  <c r="B20" i="4"/>
  <c r="L109" i="3"/>
  <c r="L110" i="3"/>
  <c r="B103" i="3"/>
  <c r="B104" i="3"/>
  <c r="B105" i="3"/>
  <c r="B106" i="3"/>
  <c r="B108" i="3"/>
  <c r="B107" i="3"/>
  <c r="A2218" i="48"/>
  <c r="A2219" i="48"/>
  <c r="A2220" i="48"/>
  <c r="A2221" i="48"/>
  <c r="A2222" i="48"/>
  <c r="A55" i="3"/>
  <c r="A56" i="3"/>
  <c r="A57" i="3"/>
  <c r="A58" i="3"/>
  <c r="A59" i="3"/>
  <c r="A60" i="3"/>
  <c r="A61" i="3"/>
  <c r="A62" i="3"/>
  <c r="A63" i="3"/>
  <c r="A64" i="3"/>
  <c r="A65" i="3"/>
  <c r="A66" i="3"/>
  <c r="A67" i="3"/>
  <c r="A68" i="3"/>
  <c r="A69" i="3"/>
  <c r="A70" i="3"/>
  <c r="A51" i="3"/>
  <c r="A52" i="3"/>
  <c r="A53" i="3"/>
  <c r="A47" i="3"/>
  <c r="A48" i="3"/>
  <c r="A21" i="3"/>
  <c r="A22" i="3"/>
  <c r="A23" i="3"/>
  <c r="A18" i="3"/>
  <c r="A17" i="3"/>
  <c r="A16" i="3"/>
  <c r="A10" i="3"/>
  <c r="A11" i="3"/>
  <c r="A12" i="3"/>
  <c r="D7" i="3" a="1"/>
  <c r="D7" i="3" s="1"/>
  <c r="A1" i="3"/>
  <c r="E529" i="4"/>
  <c r="E601" i="4"/>
  <c r="E742" i="4" l="1"/>
  <c r="AK16" i="48"/>
  <c r="D16" i="5" s="1"/>
  <c r="C15" i="5"/>
  <c r="AK15" i="48"/>
  <c r="AK14" i="48"/>
  <c r="AM12" i="48"/>
  <c r="AD51" i="48" s="1" a="1"/>
  <c r="AD51" i="48" s="1"/>
  <c r="AK12" i="48"/>
  <c r="D12" i="5" s="1"/>
  <c r="D13" i="5"/>
  <c r="AB4" i="48"/>
  <c r="AD5" i="48" a="1"/>
  <c r="AD5" i="48" s="1"/>
  <c r="AD16" i="48" a="1"/>
  <c r="AD16" i="48" s="1"/>
  <c r="AD28" i="48" a="1"/>
  <c r="AD28" i="48" s="1"/>
  <c r="AD39" i="48" a="1"/>
  <c r="AD39" i="48" s="1"/>
  <c r="AD106" i="48" a="1"/>
  <c r="AD106" i="48" s="1"/>
  <c r="AD117" i="48" a="1"/>
  <c r="AD117" i="48" s="1"/>
  <c r="AD129" i="48" a="1"/>
  <c r="AD129" i="48" s="1"/>
  <c r="AD139" i="48" a="1"/>
  <c r="AD139" i="48" s="1"/>
  <c r="AD150" i="48" a="1"/>
  <c r="AD150" i="48" s="1"/>
  <c r="AD161" i="48" a="1"/>
  <c r="AD161" i="48" s="1"/>
  <c r="AD173" i="48" a="1"/>
  <c r="AD173" i="48" s="1"/>
  <c r="AD184" i="48" a="1"/>
  <c r="AD184" i="48" s="1"/>
  <c r="AD196" i="48" a="1"/>
  <c r="AD196" i="48" s="1"/>
  <c r="AD207" i="48" a="1"/>
  <c r="AD207" i="48" s="1"/>
  <c r="AD218" i="48" a="1"/>
  <c r="AD218" i="48" s="1"/>
  <c r="AD228" i="48" a="1"/>
  <c r="AD228" i="48" s="1"/>
  <c r="AD240" i="48" a="1"/>
  <c r="AD240" i="48" s="1"/>
  <c r="AD251" i="48" a="1"/>
  <c r="AD251" i="48" s="1"/>
  <c r="AD263" i="48" a="1"/>
  <c r="AD263" i="48" s="1"/>
  <c r="AD274" i="48" a="1"/>
  <c r="AD274" i="48" s="1"/>
  <c r="AD285" i="48" a="1"/>
  <c r="AD285" i="48" s="1"/>
  <c r="AD295" i="48" a="1"/>
  <c r="AD295" i="48" s="1"/>
  <c r="AD305" i="48" a="1"/>
  <c r="AD305" i="48" s="1"/>
  <c r="AD317" i="48" a="1"/>
  <c r="AD317" i="48" s="1"/>
  <c r="AD328" i="48" a="1"/>
  <c r="AD328" i="48" s="1"/>
  <c r="AD340" i="48" a="1"/>
  <c r="AD340" i="48" s="1"/>
  <c r="AD351" i="48" a="1"/>
  <c r="AD351" i="48" s="1"/>
  <c r="AD361" i="48" a="1"/>
  <c r="AD361" i="48" s="1"/>
  <c r="AD371" i="48" a="1"/>
  <c r="AD371" i="48" s="1"/>
  <c r="AD382" i="48" a="1"/>
  <c r="AD382" i="48" s="1"/>
  <c r="AD393" i="48" a="1"/>
  <c r="AD393" i="48" s="1"/>
  <c r="AD404" i="48" a="1"/>
  <c r="AD404" i="48" s="1"/>
  <c r="AD415" i="48" a="1"/>
  <c r="AD415" i="48" s="1"/>
  <c r="AD426" i="48" a="1"/>
  <c r="AD426" i="48" s="1"/>
  <c r="AD438" i="48" a="1"/>
  <c r="AD438" i="48" s="1"/>
  <c r="AD449" i="48" a="1"/>
  <c r="AD449" i="48" s="1"/>
  <c r="AD488" i="48" a="1"/>
  <c r="AD488" i="48" s="1"/>
  <c r="AD498" i="48" a="1"/>
  <c r="AD498" i="48" s="1"/>
  <c r="AD508" i="48" a="1"/>
  <c r="AD508" i="48" s="1"/>
  <c r="AD518" i="48" a="1"/>
  <c r="AD518" i="48" s="1"/>
  <c r="AD535" i="48" a="1"/>
  <c r="AD535" i="48" s="1"/>
  <c r="AD543" i="48" a="1"/>
  <c r="AD543" i="48" s="1"/>
  <c r="AD553" i="48" a="1"/>
  <c r="AD553" i="48" s="1"/>
  <c r="AD573" i="48" a="1"/>
  <c r="AD573" i="48" s="1"/>
  <c r="AD584" i="48" a="1"/>
  <c r="AD584" i="48" s="1"/>
  <c r="AD594" i="48" a="1"/>
  <c r="AD594" i="48" s="1"/>
  <c r="AD605" i="48" a="1"/>
  <c r="AD605" i="48" s="1"/>
  <c r="AD615" i="48" a="1"/>
  <c r="AD615" i="48" s="1"/>
  <c r="AD626" i="48" a="1"/>
  <c r="AD626" i="48" s="1"/>
  <c r="AD636" i="48" a="1"/>
  <c r="AD636" i="48" s="1"/>
  <c r="AD657" i="48" a="1"/>
  <c r="AD657" i="48" s="1"/>
  <c r="AD667" i="48" a="1"/>
  <c r="AD667" i="48" s="1"/>
  <c r="AD696" i="48" a="1"/>
  <c r="AD696" i="48" s="1"/>
  <c r="AD705" i="48" a="1"/>
  <c r="AD705" i="48" s="1"/>
  <c r="AD715" i="48" a="1"/>
  <c r="AD715" i="48" s="1"/>
  <c r="AD726" i="48" a="1"/>
  <c r="AD726" i="48" s="1"/>
  <c r="AD735" i="48" a="1"/>
  <c r="AD735" i="48" s="1"/>
  <c r="AD755" i="48" a="1"/>
  <c r="AD755" i="48" s="1"/>
  <c r="AD765" i="48" a="1"/>
  <c r="AD765" i="48" s="1"/>
  <c r="AD795" i="48" a="1"/>
  <c r="AD795" i="48" s="1"/>
  <c r="AD805" i="48" a="1"/>
  <c r="AD805" i="48" s="1"/>
  <c r="AD815" i="48" a="1"/>
  <c r="AD815" i="48" s="1"/>
  <c r="AD834" i="48" a="1"/>
  <c r="AD834" i="48" s="1"/>
  <c r="AD845" i="48" a="1"/>
  <c r="AD845" i="48" s="1"/>
  <c r="AD854" i="48" a="1"/>
  <c r="AD854" i="48" s="1"/>
  <c r="AD865" i="48" a="1"/>
  <c r="AD865" i="48" s="1"/>
  <c r="AD874" i="48" a="1"/>
  <c r="AD874" i="48" s="1"/>
  <c r="AD884" i="48" a="1"/>
  <c r="AD884" i="48" s="1"/>
  <c r="AD6" i="48" a="1"/>
  <c r="AD6" i="48" s="1"/>
  <c r="AD17" i="48" a="1"/>
  <c r="AD17" i="48" s="1"/>
  <c r="AD29" i="48" a="1"/>
  <c r="AD29" i="48" s="1"/>
  <c r="AD40" i="48" a="1"/>
  <c r="AD40" i="48" s="1"/>
  <c r="AD52" i="48" a="1"/>
  <c r="AD52" i="48" s="1"/>
  <c r="AD62" i="48" a="1"/>
  <c r="AD62" i="48" s="1"/>
  <c r="AD73" i="48" a="1"/>
  <c r="AD73" i="48" s="1"/>
  <c r="AD83" i="48" a="1"/>
  <c r="AD83" i="48" s="1"/>
  <c r="AD95" i="48" a="1"/>
  <c r="AD95" i="48" s="1"/>
  <c r="AD118" i="48" a="1"/>
  <c r="AD118" i="48" s="1"/>
  <c r="AD130" i="48" a="1"/>
  <c r="AD130" i="48" s="1"/>
  <c r="AD140" i="48" a="1"/>
  <c r="AD140" i="48" s="1"/>
  <c r="AD151" i="48" a="1"/>
  <c r="AD151" i="48" s="1"/>
  <c r="AD162" i="48" a="1"/>
  <c r="AD162" i="48" s="1"/>
  <c r="AD174" i="48" a="1"/>
  <c r="AD174" i="48" s="1"/>
  <c r="AD185" i="48" a="1"/>
  <c r="AD185" i="48" s="1"/>
  <c r="AD208" i="48" a="1"/>
  <c r="AD208" i="48" s="1"/>
  <c r="AD219" i="48" a="1"/>
  <c r="AD219" i="48" s="1"/>
  <c r="AD229" i="48" a="1"/>
  <c r="AD229" i="48" s="1"/>
  <c r="AD241" i="48" a="1"/>
  <c r="AD241" i="48" s="1"/>
  <c r="AD252" i="48" a="1"/>
  <c r="AD252" i="48" s="1"/>
  <c r="AD264" i="48" a="1"/>
  <c r="AD264" i="48" s="1"/>
  <c r="AD275" i="48" a="1"/>
  <c r="AD275" i="48" s="1"/>
  <c r="AD286" i="48" a="1"/>
  <c r="AD286" i="48" s="1"/>
  <c r="AD296" i="48" a="1"/>
  <c r="AD296" i="48" s="1"/>
  <c r="AD306" i="48" a="1"/>
  <c r="AD306" i="48" s="1"/>
  <c r="AD318" i="48" a="1"/>
  <c r="AD318" i="48" s="1"/>
  <c r="AD329" i="48" a="1"/>
  <c r="AD329" i="48" s="1"/>
  <c r="AD352" i="48" a="1"/>
  <c r="AD352" i="48" s="1"/>
  <c r="AD362" i="48" a="1"/>
  <c r="AD362" i="48" s="1"/>
  <c r="AD372" i="48" a="1"/>
  <c r="AD372" i="48" s="1"/>
  <c r="AD383" i="48" a="1"/>
  <c r="AD383" i="48" s="1"/>
  <c r="AD394" i="48" a="1"/>
  <c r="AD394" i="48" s="1"/>
  <c r="AD405" i="48" a="1"/>
  <c r="AD405" i="48" s="1"/>
  <c r="AD416" i="48" a="1"/>
  <c r="AD416" i="48" s="1"/>
  <c r="AD427" i="48" a="1"/>
  <c r="AD427" i="48" s="1"/>
  <c r="AD439" i="48" a="1"/>
  <c r="AD439" i="48" s="1"/>
  <c r="AD450" i="48" a="1"/>
  <c r="AD450" i="48" s="1"/>
  <c r="AD461" i="48" a="1"/>
  <c r="AD461" i="48" s="1"/>
  <c r="AD470" i="48" a="1"/>
  <c r="AD470" i="48" s="1"/>
  <c r="AD479" i="48" a="1"/>
  <c r="AD479" i="48" s="1"/>
  <c r="AD489" i="48" a="1"/>
  <c r="AD489" i="48" s="1"/>
  <c r="AD499" i="48" a="1"/>
  <c r="AD499" i="48" s="1"/>
  <c r="AD509" i="48" a="1"/>
  <c r="AD509" i="48" s="1"/>
  <c r="AD527" i="48" a="1"/>
  <c r="AD527" i="48" s="1"/>
  <c r="AD544" i="48" a="1"/>
  <c r="AD544" i="48" s="1"/>
  <c r="AD554" i="48" a="1"/>
  <c r="AD554" i="48" s="1"/>
  <c r="AD563" i="48" a="1"/>
  <c r="AD563" i="48" s="1"/>
  <c r="AD574" i="48" a="1"/>
  <c r="AD574" i="48" s="1"/>
  <c r="AD585" i="48" a="1"/>
  <c r="AD585" i="48" s="1"/>
  <c r="AD595" i="48" a="1"/>
  <c r="AD595" i="48" s="1"/>
  <c r="AD606" i="48" a="1"/>
  <c r="AD606" i="48" s="1"/>
  <c r="AD616" i="48" a="1"/>
  <c r="AD616" i="48" s="1"/>
  <c r="AD627" i="48" a="1"/>
  <c r="AD627" i="48" s="1"/>
  <c r="AD637" i="48" a="1"/>
  <c r="AD637" i="48" s="1"/>
  <c r="AD647" i="48" a="1"/>
  <c r="AD647" i="48" s="1"/>
  <c r="AD658" i="48" a="1"/>
  <c r="AD658" i="48" s="1"/>
  <c r="AD668" i="48" a="1"/>
  <c r="AD668" i="48" s="1"/>
  <c r="AD677" i="48" a="1"/>
  <c r="AD677" i="48" s="1"/>
  <c r="AD686" i="48" a="1"/>
  <c r="AD686" i="48" s="1"/>
  <c r="AD697" i="48" a="1"/>
  <c r="AD697" i="48" s="1"/>
  <c r="AD706" i="48" a="1"/>
  <c r="AD706" i="48" s="1"/>
  <c r="AD716" i="48" a="1"/>
  <c r="AD716" i="48" s="1"/>
  <c r="AD727" i="48" a="1"/>
  <c r="AD727" i="48" s="1"/>
  <c r="AD736" i="48" a="1"/>
  <c r="AD736" i="48" s="1"/>
  <c r="AD746" i="48" a="1"/>
  <c r="AD746" i="48" s="1"/>
  <c r="AD756" i="48" a="1"/>
  <c r="AD756" i="48" s="1"/>
  <c r="AD766" i="48" a="1"/>
  <c r="AD766" i="48" s="1"/>
  <c r="AD776" i="48" a="1"/>
  <c r="AD776" i="48" s="1"/>
  <c r="AD785" i="48" a="1"/>
  <c r="AD785" i="48" s="1"/>
  <c r="AD796" i="48" a="1"/>
  <c r="AD796" i="48" s="1"/>
  <c r="AD816" i="48" a="1"/>
  <c r="AD816" i="48" s="1"/>
  <c r="AD825" i="48" a="1"/>
  <c r="AD825" i="48" s="1"/>
  <c r="AD835" i="48" a="1"/>
  <c r="AD835" i="48" s="1"/>
  <c r="AD846" i="48" a="1"/>
  <c r="AD846" i="48" s="1"/>
  <c r="AD855" i="48" a="1"/>
  <c r="AD855" i="48" s="1"/>
  <c r="AD875" i="48" a="1"/>
  <c r="AD875" i="48" s="1"/>
  <c r="AD885" i="48" a="1"/>
  <c r="AD885" i="48" s="1"/>
  <c r="AD7" i="48" a="1"/>
  <c r="AD7" i="48" s="1"/>
  <c r="AD18" i="48" a="1"/>
  <c r="AD18" i="48" s="1"/>
  <c r="AD30" i="48" a="1"/>
  <c r="AD30" i="48" s="1"/>
  <c r="AD41" i="48" a="1"/>
  <c r="AD41" i="48" s="1"/>
  <c r="AD63" i="48" a="1"/>
  <c r="AD63" i="48" s="1"/>
  <c r="AD74" i="48" a="1"/>
  <c r="AD74" i="48" s="1"/>
  <c r="AD84" i="48" a="1"/>
  <c r="AD84" i="48" s="1"/>
  <c r="AD96" i="48" a="1"/>
  <c r="AD96" i="48" s="1"/>
  <c r="AD107" i="48" a="1"/>
  <c r="AD107" i="48" s="1"/>
  <c r="AD119" i="48" a="1"/>
  <c r="AD119" i="48" s="1"/>
  <c r="AD141" i="48" a="1"/>
  <c r="AD141" i="48" s="1"/>
  <c r="AD152" i="48" a="1"/>
  <c r="AD152" i="48" s="1"/>
  <c r="AD163" i="48" a="1"/>
  <c r="AD163" i="48" s="1"/>
  <c r="AD175" i="48" a="1"/>
  <c r="AD175" i="48" s="1"/>
  <c r="AD186" i="48" a="1"/>
  <c r="AD186" i="48" s="1"/>
  <c r="AD197" i="48" a="1"/>
  <c r="AD197" i="48" s="1"/>
  <c r="AD220" i="48" a="1"/>
  <c r="AD220" i="48" s="1"/>
  <c r="AD230" i="48" a="1"/>
  <c r="AD230" i="48" s="1"/>
  <c r="AD242" i="48" a="1"/>
  <c r="AD242" i="48" s="1"/>
  <c r="AD253" i="48" a="1"/>
  <c r="AD253" i="48" s="1"/>
  <c r="AD265" i="48" a="1"/>
  <c r="AD265" i="48" s="1"/>
  <c r="AD276" i="48" a="1"/>
  <c r="AD276" i="48" s="1"/>
  <c r="AD297" i="48" a="1"/>
  <c r="AD297" i="48" s="1"/>
  <c r="AD307" i="48" a="1"/>
  <c r="AD307" i="48" s="1"/>
  <c r="AD319" i="48" a="1"/>
  <c r="AD319" i="48" s="1"/>
  <c r="AD330" i="48" a="1"/>
  <c r="AD330" i="48" s="1"/>
  <c r="AD341" i="48" a="1"/>
  <c r="AD341" i="48" s="1"/>
  <c r="AD363" i="48" a="1"/>
  <c r="AD363" i="48" s="1"/>
  <c r="AD373" i="48" a="1"/>
  <c r="AD373" i="48" s="1"/>
  <c r="AD384" i="48" a="1"/>
  <c r="AD384" i="48" s="1"/>
  <c r="AD406" i="48" a="1"/>
  <c r="AD406" i="48" s="1"/>
  <c r="AD417" i="48" a="1"/>
  <c r="AD417" i="48" s="1"/>
  <c r="AD428" i="48" a="1"/>
  <c r="AD428" i="48" s="1"/>
  <c r="AD440" i="48" a="1"/>
  <c r="AD440" i="48" s="1"/>
  <c r="AD451" i="48" a="1"/>
  <c r="AD451" i="48" s="1"/>
  <c r="AD462" i="48" a="1"/>
  <c r="AD462" i="48" s="1"/>
  <c r="AD471" i="48" a="1"/>
  <c r="AD471" i="48" s="1"/>
  <c r="AD480" i="48" a="1"/>
  <c r="AD480" i="48" s="1"/>
  <c r="AD490" i="48" a="1"/>
  <c r="AD490" i="48" s="1"/>
  <c r="AD500" i="48" a="1"/>
  <c r="AD500" i="48" s="1"/>
  <c r="AD510" i="48" a="1"/>
  <c r="AD510" i="48" s="1"/>
  <c r="AD519" i="48" a="1"/>
  <c r="AD519" i="48" s="1"/>
  <c r="AD528" i="48" a="1"/>
  <c r="AD528" i="48" s="1"/>
  <c r="AD536" i="48" a="1"/>
  <c r="AD536" i="48" s="1"/>
  <c r="AD555" i="48" a="1"/>
  <c r="AD555" i="48" s="1"/>
  <c r="AD564" i="48" a="1"/>
  <c r="AD564" i="48" s="1"/>
  <c r="AD586" i="48" a="1"/>
  <c r="AD586" i="48" s="1"/>
  <c r="AD596" i="48" a="1"/>
  <c r="AD596" i="48" s="1"/>
  <c r="AD607" i="48" a="1"/>
  <c r="AD607" i="48" s="1"/>
  <c r="AD617" i="48" a="1"/>
  <c r="AD617" i="48" s="1"/>
  <c r="AD628" i="48" a="1"/>
  <c r="AD628" i="48" s="1"/>
  <c r="AD638" i="48" a="1"/>
  <c r="AD638" i="48" s="1"/>
  <c r="AD648" i="48" a="1"/>
  <c r="AD648" i="48" s="1"/>
  <c r="AD678" i="48" a="1"/>
  <c r="AD678" i="48" s="1"/>
  <c r="AD687" i="48" a="1"/>
  <c r="AD687" i="48" s="1"/>
  <c r="AD707" i="48" a="1"/>
  <c r="AD707" i="48" s="1"/>
  <c r="AD717" i="48" a="1"/>
  <c r="AD717" i="48" s="1"/>
  <c r="AD747" i="48" a="1"/>
  <c r="AD747" i="48" s="1"/>
  <c r="AD757" i="48" a="1"/>
  <c r="AD757" i="48" s="1"/>
  <c r="AD767" i="48" a="1"/>
  <c r="AD767" i="48" s="1"/>
  <c r="AD786" i="48" a="1"/>
  <c r="AD786" i="48" s="1"/>
  <c r="AD797" i="48" a="1"/>
  <c r="AD797" i="48" s="1"/>
  <c r="AD806" i="48" a="1"/>
  <c r="AD806" i="48" s="1"/>
  <c r="AD817" i="48" a="1"/>
  <c r="AD817" i="48" s="1"/>
  <c r="AD826" i="48" a="1"/>
  <c r="AD826" i="48" s="1"/>
  <c r="AD836" i="48" a="1"/>
  <c r="AD836" i="48" s="1"/>
  <c r="AD847" i="48" a="1"/>
  <c r="AD847" i="48" s="1"/>
  <c r="AD856" i="48" a="1"/>
  <c r="AD856" i="48" s="1"/>
  <c r="AD866" i="48" a="1"/>
  <c r="AD866" i="48" s="1"/>
  <c r="AD876" i="48" a="1"/>
  <c r="AD876" i="48" s="1"/>
  <c r="AD886" i="48" a="1"/>
  <c r="AD886" i="48" s="1"/>
  <c r="AD8" i="48" a="1"/>
  <c r="AD8" i="48" s="1"/>
  <c r="AD19" i="48" a="1"/>
  <c r="AD19" i="48" s="1"/>
  <c r="AD31" i="48" a="1"/>
  <c r="AD31" i="48" s="1"/>
  <c r="AD42" i="48" a="1"/>
  <c r="AD42" i="48" s="1"/>
  <c r="AD53" i="48" a="1"/>
  <c r="AD53" i="48" s="1"/>
  <c r="AD64" i="48" a="1"/>
  <c r="AD64" i="48" s="1"/>
  <c r="AD75" i="48" a="1"/>
  <c r="AD75" i="48" s="1"/>
  <c r="AD85" i="48" a="1"/>
  <c r="AD85" i="48" s="1"/>
  <c r="AD97" i="48" a="1"/>
  <c r="AD97" i="48" s="1"/>
  <c r="AD108" i="48" a="1"/>
  <c r="AD108" i="48" s="1"/>
  <c r="AD120" i="48" a="1"/>
  <c r="AD120" i="48" s="1"/>
  <c r="AD131" i="48" a="1"/>
  <c r="AD131" i="48" s="1"/>
  <c r="AD142" i="48" a="1"/>
  <c r="AD142" i="48" s="1"/>
  <c r="AD153" i="48" a="1"/>
  <c r="AD153" i="48" s="1"/>
  <c r="AD164" i="48" a="1"/>
  <c r="AD164" i="48" s="1"/>
  <c r="AD176" i="48" a="1"/>
  <c r="AD176" i="48" s="1"/>
  <c r="AD187" i="48" a="1"/>
  <c r="AD187" i="48" s="1"/>
  <c r="AD198" i="48" a="1"/>
  <c r="AD198" i="48" s="1"/>
  <c r="AD209" i="48" a="1"/>
  <c r="AD209" i="48" s="1"/>
  <c r="AD231" i="48" a="1"/>
  <c r="AD231" i="48" s="1"/>
  <c r="AD243" i="48" a="1"/>
  <c r="AD243" i="48" s="1"/>
  <c r="AD254" i="48" a="1"/>
  <c r="AD254" i="48" s="1"/>
  <c r="AD266" i="48" a="1"/>
  <c r="AD266" i="48" s="1"/>
  <c r="AD277" i="48" a="1"/>
  <c r="AD277" i="48" s="1"/>
  <c r="AD287" i="48" a="1"/>
  <c r="AD287" i="48" s="1"/>
  <c r="AD298" i="48" a="1"/>
  <c r="AD298" i="48" s="1"/>
  <c r="AD308" i="48" a="1"/>
  <c r="AD308" i="48" s="1"/>
  <c r="AD320" i="48" a="1"/>
  <c r="AD320" i="48" s="1"/>
  <c r="AD331" i="48" a="1"/>
  <c r="AD331" i="48" s="1"/>
  <c r="AD342" i="48" a="1"/>
  <c r="AD342" i="48" s="1"/>
  <c r="AD353" i="48" a="1"/>
  <c r="AD353" i="48" s="1"/>
  <c r="AD364" i="48" a="1"/>
  <c r="AD364" i="48" s="1"/>
  <c r="AD374" i="48" a="1"/>
  <c r="AD374" i="48" s="1"/>
  <c r="AD385" i="48" a="1"/>
  <c r="AD385" i="48" s="1"/>
  <c r="AD395" i="48" a="1"/>
  <c r="AD395" i="48" s="1"/>
  <c r="AD407" i="48" a="1"/>
  <c r="AD407" i="48" s="1"/>
  <c r="AD418" i="48" a="1"/>
  <c r="AD418" i="48" s="1"/>
  <c r="AD429" i="48" a="1"/>
  <c r="AD429" i="48" s="1"/>
  <c r="AD441" i="48" a="1"/>
  <c r="AD441" i="48" s="1"/>
  <c r="AD452" i="48" a="1"/>
  <c r="AD452" i="48" s="1"/>
  <c r="AD463" i="48" a="1"/>
  <c r="AD463" i="48" s="1"/>
  <c r="AD472" i="48" a="1"/>
  <c r="AD472" i="48" s="1"/>
  <c r="AD481" i="48" a="1"/>
  <c r="AD481" i="48" s="1"/>
  <c r="AD491" i="48" a="1"/>
  <c r="AD491" i="48" s="1"/>
  <c r="AD501" i="48" a="1"/>
  <c r="AD501" i="48" s="1"/>
  <c r="AD511" i="48" a="1"/>
  <c r="AD511" i="48" s="1"/>
  <c r="AD520" i="48" a="1"/>
  <c r="AD520" i="48" s="1"/>
  <c r="AD529" i="48" a="1"/>
  <c r="AD529" i="48" s="1"/>
  <c r="AD537" i="48" a="1"/>
  <c r="AD537" i="48" s="1"/>
  <c r="AD545" i="48" a="1"/>
  <c r="AD545" i="48" s="1"/>
  <c r="AD556" i="48" a="1"/>
  <c r="AD556" i="48" s="1"/>
  <c r="AD565" i="48" a="1"/>
  <c r="AD565" i="48" s="1"/>
  <c r="AD575" i="48" a="1"/>
  <c r="AD575" i="48" s="1"/>
  <c r="AD597" i="48" a="1"/>
  <c r="AD597" i="48" s="1"/>
  <c r="AD608" i="48" a="1"/>
  <c r="AD608" i="48" s="1"/>
  <c r="AD618" i="48" a="1"/>
  <c r="AD618" i="48" s="1"/>
  <c r="AD639" i="48" a="1"/>
  <c r="AD639" i="48" s="1"/>
  <c r="AD649" i="48" a="1"/>
  <c r="AD649" i="48" s="1"/>
  <c r="AD659" i="48" a="1"/>
  <c r="AD659" i="48" s="1"/>
  <c r="AD669" i="48" a="1"/>
  <c r="AD669" i="48" s="1"/>
  <c r="AD679" i="48" a="1"/>
  <c r="AD679" i="48" s="1"/>
  <c r="AD688" i="48" a="1"/>
  <c r="AD688" i="48" s="1"/>
  <c r="AD698" i="48" a="1"/>
  <c r="AD698" i="48" s="1"/>
  <c r="AD708" i="48" a="1"/>
  <c r="AD708" i="48" s="1"/>
  <c r="AD718" i="48" a="1"/>
  <c r="AD718" i="48" s="1"/>
  <c r="AD728" i="48" a="1"/>
  <c r="AD728" i="48" s="1"/>
  <c r="AD737" i="48" a="1"/>
  <c r="AD737" i="48" s="1"/>
  <c r="AD748" i="48" a="1"/>
  <c r="AD748" i="48" s="1"/>
  <c r="AD768" i="48" a="1"/>
  <c r="AD768" i="48" s="1"/>
  <c r="AD777" i="48" a="1"/>
  <c r="AD777" i="48" s="1"/>
  <c r="AD787" i="48" a="1"/>
  <c r="AD787" i="48" s="1"/>
  <c r="AD798" i="48" a="1"/>
  <c r="AD798" i="48" s="1"/>
  <c r="AD807" i="48" a="1"/>
  <c r="AD807" i="48" s="1"/>
  <c r="AD827" i="48" a="1"/>
  <c r="AD827" i="48" s="1"/>
  <c r="AD837" i="48" a="1"/>
  <c r="AD837" i="48" s="1"/>
  <c r="AD9" i="48" a="1"/>
  <c r="AD9" i="48" s="1"/>
  <c r="AD20" i="48" a="1"/>
  <c r="AD20" i="48" s="1"/>
  <c r="AD32" i="48" a="1"/>
  <c r="AD32" i="48" s="1"/>
  <c r="AD43" i="48" a="1"/>
  <c r="AD43" i="48" s="1"/>
  <c r="AD54" i="48" a="1"/>
  <c r="AD54" i="48" s="1"/>
  <c r="AD76" i="48" a="1"/>
  <c r="AD76" i="48" s="1"/>
  <c r="AD86" i="48" a="1"/>
  <c r="AD86" i="48" s="1"/>
  <c r="AD98" i="48" a="1"/>
  <c r="AD98" i="48" s="1"/>
  <c r="AD109" i="48" a="1"/>
  <c r="AD109" i="48" s="1"/>
  <c r="AD121" i="48" a="1"/>
  <c r="AD121" i="48" s="1"/>
  <c r="AD132" i="48" a="1"/>
  <c r="AD132" i="48" s="1"/>
  <c r="AD143" i="48" a="1"/>
  <c r="AD143" i="48" s="1"/>
  <c r="AD154" i="48" a="1"/>
  <c r="AD154" i="48" s="1"/>
  <c r="AD165" i="48" a="1"/>
  <c r="AD165" i="48" s="1"/>
  <c r="AD177" i="48" a="1"/>
  <c r="AD177" i="48" s="1"/>
  <c r="AD188" i="48" a="1"/>
  <c r="AD188" i="48" s="1"/>
  <c r="AD199" i="48" a="1"/>
  <c r="AD199" i="48" s="1"/>
  <c r="AD210" i="48" a="1"/>
  <c r="AD210" i="48" s="1"/>
  <c r="AD221" i="48" a="1"/>
  <c r="AD221" i="48" s="1"/>
  <c r="AD232" i="48" a="1"/>
  <c r="AD232" i="48" s="1"/>
  <c r="AD244" i="48" a="1"/>
  <c r="AD244" i="48" s="1"/>
  <c r="AD255" i="48" a="1"/>
  <c r="AD255" i="48" s="1"/>
  <c r="AD267" i="48" a="1"/>
  <c r="AD267" i="48" s="1"/>
  <c r="AD278" i="48" a="1"/>
  <c r="AD278" i="48" s="1"/>
  <c r="AD288" i="48" a="1"/>
  <c r="AD288" i="48" s="1"/>
  <c r="AD309" i="48" a="1"/>
  <c r="AD309" i="48" s="1"/>
  <c r="AD321" i="48" a="1"/>
  <c r="AD321" i="48" s="1"/>
  <c r="AD332" i="48" a="1"/>
  <c r="AD332" i="48" s="1"/>
  <c r="AD343" i="48" a="1"/>
  <c r="AD343" i="48" s="1"/>
  <c r="AD354" i="48" a="1"/>
  <c r="AD354" i="48" s="1"/>
  <c r="AD375" i="48" a="1"/>
  <c r="AD375" i="48" s="1"/>
  <c r="AD386" i="48" a="1"/>
  <c r="AD386" i="48" s="1"/>
  <c r="AD396" i="48" a="1"/>
  <c r="AD396" i="48" s="1"/>
  <c r="AD408" i="48" a="1"/>
  <c r="AD408" i="48" s="1"/>
  <c r="AD419" i="48" a="1"/>
  <c r="AD419" i="48" s="1"/>
  <c r="AD430" i="48" a="1"/>
  <c r="AD430" i="48" s="1"/>
  <c r="AD442" i="48" a="1"/>
  <c r="AD442" i="48" s="1"/>
  <c r="AD453" i="48" a="1"/>
  <c r="AD453" i="48" s="1"/>
  <c r="AD482" i="48" a="1"/>
  <c r="AD482" i="48" s="1"/>
  <c r="AD492" i="48" a="1"/>
  <c r="AD492" i="48" s="1"/>
  <c r="AD502" i="48" a="1"/>
  <c r="AD502" i="48" s="1"/>
  <c r="AD512" i="48" a="1"/>
  <c r="AD512" i="48" s="1"/>
  <c r="AD538" i="48" a="1"/>
  <c r="AD538" i="48" s="1"/>
  <c r="AD546" i="48" a="1"/>
  <c r="AD546" i="48" s="1"/>
  <c r="AD566" i="48" a="1"/>
  <c r="AD566" i="48" s="1"/>
  <c r="AD576" i="48" a="1"/>
  <c r="AD576" i="48" s="1"/>
  <c r="AD587" i="48" a="1"/>
  <c r="AD587" i="48" s="1"/>
  <c r="AD598" i="48" a="1"/>
  <c r="AD598" i="48" s="1"/>
  <c r="AD609" i="48" a="1"/>
  <c r="AD609" i="48" s="1"/>
  <c r="AD619" i="48" a="1"/>
  <c r="AD619" i="48" s="1"/>
  <c r="AD629" i="48" a="1"/>
  <c r="AD629" i="48" s="1"/>
  <c r="AD640" i="48" a="1"/>
  <c r="AD640" i="48" s="1"/>
  <c r="AD650" i="48" a="1"/>
  <c r="AD650" i="48" s="1"/>
  <c r="AD660" i="48" a="1"/>
  <c r="AD660" i="48" s="1"/>
  <c r="AD670" i="48" a="1"/>
  <c r="AD670" i="48" s="1"/>
  <c r="AD699" i="48" a="1"/>
  <c r="AD699" i="48" s="1"/>
  <c r="AD709" i="48" a="1"/>
  <c r="AD709" i="48" s="1"/>
  <c r="AD719" i="48" a="1"/>
  <c r="AD719" i="48" s="1"/>
  <c r="AD738" i="48" a="1"/>
  <c r="AD738" i="48" s="1"/>
  <c r="AD749" i="48" a="1"/>
  <c r="AD749" i="48" s="1"/>
  <c r="AD758" i="48" a="1"/>
  <c r="AD758" i="48" s="1"/>
  <c r="AD769" i="48" a="1"/>
  <c r="AD769" i="48" s="1"/>
  <c r="AD778" i="48" a="1"/>
  <c r="AD778" i="48" s="1"/>
  <c r="AD788" i="48" a="1"/>
  <c r="AD788" i="48" s="1"/>
  <c r="AD799" i="48" a="1"/>
  <c r="AD799" i="48" s="1"/>
  <c r="AD808" i="48" a="1"/>
  <c r="AD808" i="48" s="1"/>
  <c r="AD818" i="48" a="1"/>
  <c r="AD818" i="48" s="1"/>
  <c r="AD828" i="48" a="1"/>
  <c r="AD828" i="48" s="1"/>
  <c r="AD10" i="48" a="1"/>
  <c r="AD10" i="48" s="1"/>
  <c r="AD21" i="48" a="1"/>
  <c r="AD21" i="48" s="1"/>
  <c r="AD33" i="48" a="1"/>
  <c r="AD33" i="48" s="1"/>
  <c r="AD44" i="48" a="1"/>
  <c r="AD44" i="48" s="1"/>
  <c r="AD55" i="48" a="1"/>
  <c r="AD55" i="48" s="1"/>
  <c r="AD65" i="48" a="1"/>
  <c r="AD65" i="48" s="1"/>
  <c r="AD87" i="48" a="1"/>
  <c r="AD87" i="48" s="1"/>
  <c r="AD99" i="48" a="1"/>
  <c r="AD99" i="48" s="1"/>
  <c r="AD110" i="48" a="1"/>
  <c r="AD110" i="48" s="1"/>
  <c r="AD122" i="48" a="1"/>
  <c r="AD122" i="48" s="1"/>
  <c r="AD133" i="48" a="1"/>
  <c r="AD133" i="48" s="1"/>
  <c r="AD144" i="48" a="1"/>
  <c r="AD144" i="48" s="1"/>
  <c r="AD166" i="48" a="1"/>
  <c r="AD166" i="48" s="1"/>
  <c r="AD178" i="48" a="1"/>
  <c r="AD178" i="48" s="1"/>
  <c r="AD189" i="48" a="1"/>
  <c r="AD189" i="48" s="1"/>
  <c r="AD200" i="48" a="1"/>
  <c r="AD200" i="48" s="1"/>
  <c r="AD211" i="48" a="1"/>
  <c r="AD211" i="48" s="1"/>
  <c r="AD222" i="48" a="1"/>
  <c r="AD222" i="48" s="1"/>
  <c r="AD233" i="48" a="1"/>
  <c r="AD233" i="48" s="1"/>
  <c r="AD245" i="48" a="1"/>
  <c r="AD245" i="48" s="1"/>
  <c r="AD256" i="48" a="1"/>
  <c r="AD256" i="48" s="1"/>
  <c r="AD268" i="48" a="1"/>
  <c r="AD268" i="48" s="1"/>
  <c r="AD279" i="48" a="1"/>
  <c r="AD279" i="48" s="1"/>
  <c r="AD289" i="48" a="1"/>
  <c r="AD289" i="48" s="1"/>
  <c r="AD299" i="48" a="1"/>
  <c r="AD299" i="48" s="1"/>
  <c r="AD310" i="48" a="1"/>
  <c r="AD310" i="48" s="1"/>
  <c r="AD322" i="48" a="1"/>
  <c r="AD322" i="48" s="1"/>
  <c r="AD333" i="48" a="1"/>
  <c r="AD333" i="48" s="1"/>
  <c r="AD344" i="48" a="1"/>
  <c r="AD344" i="48" s="1"/>
  <c r="AD355" i="48" a="1"/>
  <c r="AD355" i="48" s="1"/>
  <c r="AD365" i="48" a="1"/>
  <c r="AD365" i="48" s="1"/>
  <c r="AD376" i="48" a="1"/>
  <c r="AD376" i="48" s="1"/>
  <c r="AD387" i="48" a="1"/>
  <c r="AD387" i="48" s="1"/>
  <c r="AD397" i="48" a="1"/>
  <c r="AD397" i="48" s="1"/>
  <c r="AD409" i="48" a="1"/>
  <c r="AD409" i="48" s="1"/>
  <c r="AD420" i="48" a="1"/>
  <c r="AD420" i="48" s="1"/>
  <c r="AD431" i="48" a="1"/>
  <c r="AD431" i="48" s="1"/>
  <c r="AD454" i="48" a="1"/>
  <c r="AD454" i="48" s="1"/>
  <c r="AD464" i="48" a="1"/>
  <c r="AD464" i="48" s="1"/>
  <c r="AD473" i="48" a="1"/>
  <c r="AD473" i="48" s="1"/>
  <c r="AD483" i="48" a="1"/>
  <c r="AD483" i="48" s="1"/>
  <c r="AD493" i="48" a="1"/>
  <c r="AD493" i="48" s="1"/>
  <c r="AD513" i="48" a="1"/>
  <c r="AD513" i="48" s="1"/>
  <c r="AD521" i="48" a="1"/>
  <c r="AD521" i="48" s="1"/>
  <c r="AD530" i="48" a="1"/>
  <c r="AD530" i="48" s="1"/>
  <c r="AD547" i="48" a="1"/>
  <c r="AD547" i="48" s="1"/>
  <c r="AD557" i="48" a="1"/>
  <c r="AD557" i="48" s="1"/>
  <c r="AD567" i="48" a="1"/>
  <c r="AD567" i="48" s="1"/>
  <c r="AD577" i="48" a="1"/>
  <c r="AD577" i="48" s="1"/>
  <c r="AD588" i="48" a="1"/>
  <c r="AD588" i="48" s="1"/>
  <c r="AD599" i="48" a="1"/>
  <c r="AD599" i="48" s="1"/>
  <c r="AD610" i="48" a="1"/>
  <c r="AD610" i="48" s="1"/>
  <c r="AD620" i="48" a="1"/>
  <c r="AD620" i="48" s="1"/>
  <c r="AD630" i="48" a="1"/>
  <c r="AD630" i="48" s="1"/>
  <c r="AD661" i="48" a="1"/>
  <c r="AD661" i="48" s="1"/>
  <c r="AD671" i="48" a="1"/>
  <c r="AD671" i="48" s="1"/>
  <c r="AD680" i="48" a="1"/>
  <c r="AD680" i="48" s="1"/>
  <c r="AD689" i="48" a="1"/>
  <c r="AD689" i="48" s="1"/>
  <c r="AD700" i="48" a="1"/>
  <c r="AD700" i="48" s="1"/>
  <c r="AD720" i="48" a="1"/>
  <c r="AD720" i="48" s="1"/>
  <c r="AD729" i="48" a="1"/>
  <c r="AD729" i="48" s="1"/>
  <c r="AD739" i="48" a="1"/>
  <c r="AD739" i="48" s="1"/>
  <c r="AD750" i="48" a="1"/>
  <c r="AD750" i="48" s="1"/>
  <c r="AD759" i="48" a="1"/>
  <c r="AD759" i="48" s="1"/>
  <c r="AD779" i="48" a="1"/>
  <c r="AD779" i="48" s="1"/>
  <c r="AD789" i="48" a="1"/>
  <c r="AD789" i="48" s="1"/>
  <c r="AD819" i="48" a="1"/>
  <c r="AD819" i="48" s="1"/>
  <c r="AD829" i="48" a="1"/>
  <c r="AD829" i="48" s="1"/>
  <c r="AD22" i="48" a="1"/>
  <c r="AD22" i="48" s="1"/>
  <c r="AD34" i="48" a="1"/>
  <c r="AD34" i="48" s="1"/>
  <c r="AD45" i="48" a="1"/>
  <c r="AD45" i="48" s="1"/>
  <c r="AD56" i="48" a="1"/>
  <c r="AD56" i="48" s="1"/>
  <c r="AD66" i="48" a="1"/>
  <c r="AD66" i="48" s="1"/>
  <c r="AD77" i="48" a="1"/>
  <c r="AD77" i="48" s="1"/>
  <c r="AD88" i="48" a="1"/>
  <c r="AD88" i="48" s="1"/>
  <c r="AD100" i="48" a="1"/>
  <c r="AD100" i="48" s="1"/>
  <c r="AD111" i="48" a="1"/>
  <c r="AD111" i="48" s="1"/>
  <c r="AD123" i="48" a="1"/>
  <c r="AD123" i="48" s="1"/>
  <c r="AD134" i="48" a="1"/>
  <c r="AD134" i="48" s="1"/>
  <c r="AD145" i="48" a="1"/>
  <c r="AD145" i="48" s="1"/>
  <c r="AD155" i="48" a="1"/>
  <c r="AD155" i="48" s="1"/>
  <c r="AD167" i="48" a="1"/>
  <c r="AD167" i="48" s="1"/>
  <c r="AD190" i="48" a="1"/>
  <c r="AD190" i="48" s="1"/>
  <c r="AD201" i="48" a="1"/>
  <c r="AD201" i="48" s="1"/>
  <c r="AD212" i="48" a="1"/>
  <c r="AD212" i="48" s="1"/>
  <c r="AD223" i="48" a="1"/>
  <c r="AD223" i="48" s="1"/>
  <c r="AD234" i="48" a="1"/>
  <c r="AD234" i="48" s="1"/>
  <c r="AD246" i="48" a="1"/>
  <c r="AD246" i="48" s="1"/>
  <c r="AD257" i="48" a="1"/>
  <c r="AD257" i="48" s="1"/>
  <c r="AD280" i="48" a="1"/>
  <c r="AD280" i="48" s="1"/>
  <c r="AD290" i="48" a="1"/>
  <c r="AD290" i="48" s="1"/>
  <c r="AD300" i="48" a="1"/>
  <c r="AD300" i="48" s="1"/>
  <c r="AD311" i="48" a="1"/>
  <c r="AD311" i="48" s="1"/>
  <c r="AD334" i="48" a="1"/>
  <c r="AD334" i="48" s="1"/>
  <c r="AD345" i="48" a="1"/>
  <c r="AD345" i="48" s="1"/>
  <c r="AD356" i="48" a="1"/>
  <c r="AD356" i="48" s="1"/>
  <c r="AD366" i="48" a="1"/>
  <c r="AD366" i="48" s="1"/>
  <c r="AD388" i="48" a="1"/>
  <c r="AD388" i="48" s="1"/>
  <c r="AD398" i="48" a="1"/>
  <c r="AD398" i="48" s="1"/>
  <c r="AD410" i="48" a="1"/>
  <c r="AD410" i="48" s="1"/>
  <c r="AD421" i="48" a="1"/>
  <c r="AD421" i="48" s="1"/>
  <c r="AD432" i="48" a="1"/>
  <c r="AD432" i="48" s="1"/>
  <c r="AD443" i="48" a="1"/>
  <c r="AD443" i="48" s="1"/>
  <c r="AD455" i="48" a="1"/>
  <c r="AD455" i="48" s="1"/>
  <c r="AD465" i="48" a="1"/>
  <c r="AD465" i="48" s="1"/>
  <c r="AD474" i="48" a="1"/>
  <c r="AD474" i="48" s="1"/>
  <c r="AD484" i="48" a="1"/>
  <c r="AD484" i="48" s="1"/>
  <c r="AD503" i="48" a="1"/>
  <c r="AD503" i="48" s="1"/>
  <c r="AD514" i="48" a="1"/>
  <c r="AD514" i="48" s="1"/>
  <c r="AD522" i="48" a="1"/>
  <c r="AD522" i="48" s="1"/>
  <c r="AD539" i="48" a="1"/>
  <c r="AD539" i="48" s="1"/>
  <c r="AD548" i="48" a="1"/>
  <c r="AD548" i="48" s="1"/>
  <c r="AD558" i="48" a="1"/>
  <c r="AD558" i="48" s="1"/>
  <c r="AD568" i="48" a="1"/>
  <c r="AD568" i="48" s="1"/>
  <c r="AD578" i="48" a="1"/>
  <c r="AD578" i="48" s="1"/>
  <c r="AD589" i="48" a="1"/>
  <c r="AD589" i="48" s="1"/>
  <c r="AD600" i="48" a="1"/>
  <c r="AD600" i="48" s="1"/>
  <c r="AD621" i="48" a="1"/>
  <c r="AD621" i="48" s="1"/>
  <c r="AD631" i="48" a="1"/>
  <c r="AD631" i="48" s="1"/>
  <c r="AD641" i="48" a="1"/>
  <c r="AD641" i="48" s="1"/>
  <c r="AD651" i="48" a="1"/>
  <c r="AD651" i="48" s="1"/>
  <c r="AD662" i="48" a="1"/>
  <c r="AD662" i="48" s="1"/>
  <c r="AD672" i="48" a="1"/>
  <c r="AD672" i="48" s="1"/>
  <c r="AD690" i="48" a="1"/>
  <c r="AD690" i="48" s="1"/>
  <c r="AD701" i="48" a="1"/>
  <c r="AD701" i="48" s="1"/>
  <c r="AD710" i="48" a="1"/>
  <c r="AD710" i="48" s="1"/>
  <c r="AD721" i="48" a="1"/>
  <c r="AD721" i="48" s="1"/>
  <c r="AD730" i="48" a="1"/>
  <c r="AD730" i="48" s="1"/>
  <c r="AD740" i="48" a="1"/>
  <c r="AD740" i="48" s="1"/>
  <c r="AD751" i="48" a="1"/>
  <c r="AD751" i="48" s="1"/>
  <c r="AD760" i="48" a="1"/>
  <c r="AD760" i="48" s="1"/>
  <c r="AD770" i="48" a="1"/>
  <c r="AD770" i="48" s="1"/>
  <c r="AD780" i="48" a="1"/>
  <c r="AD780" i="48" s="1"/>
  <c r="AD790" i="48" a="1"/>
  <c r="AD790" i="48" s="1"/>
  <c r="AD800" i="48" a="1"/>
  <c r="AD800" i="48" s="1"/>
  <c r="AD809" i="48" a="1"/>
  <c r="AD809" i="48" s="1"/>
  <c r="AD820" i="48" a="1"/>
  <c r="AD820" i="48" s="1"/>
  <c r="AD840" i="48" a="1"/>
  <c r="AD840" i="48" s="1"/>
  <c r="AD849" i="48" a="1"/>
  <c r="AD849" i="48" s="1"/>
  <c r="AD859" i="48" a="1"/>
  <c r="AD859" i="48" s="1"/>
  <c r="AD870" i="48" a="1"/>
  <c r="AD870" i="48" s="1"/>
  <c r="AD879" i="48" a="1"/>
  <c r="AD879" i="48" s="1"/>
  <c r="AD11" i="48" a="1"/>
  <c r="AD11" i="48" s="1"/>
  <c r="AD23" i="48" a="1"/>
  <c r="AD23" i="48" s="1"/>
  <c r="AD46" i="48" a="1"/>
  <c r="AD46" i="48" s="1"/>
  <c r="AD57" i="48" a="1"/>
  <c r="AD57" i="48" s="1"/>
  <c r="AD67" i="48" a="1"/>
  <c r="AD67" i="48" s="1"/>
  <c r="AD78" i="48" a="1"/>
  <c r="AD78" i="48" s="1"/>
  <c r="AD89" i="48" a="1"/>
  <c r="AD89" i="48" s="1"/>
  <c r="AD101" i="48" a="1"/>
  <c r="AD101" i="48" s="1"/>
  <c r="AD112" i="48" a="1"/>
  <c r="AD112" i="48" s="1"/>
  <c r="AD124" i="48" a="1"/>
  <c r="AD124" i="48" s="1"/>
  <c r="AD135" i="48" a="1"/>
  <c r="AD135" i="48" s="1"/>
  <c r="AD146" i="48" a="1"/>
  <c r="AD146" i="48" s="1"/>
  <c r="AD156" i="48" a="1"/>
  <c r="AD156" i="48" s="1"/>
  <c r="AD168" i="48" a="1"/>
  <c r="AD168" i="48" s="1"/>
  <c r="AD179" i="48" a="1"/>
  <c r="AD179" i="48" s="1"/>
  <c r="AD191" i="48" a="1"/>
  <c r="AD191" i="48" s="1"/>
  <c r="AD202" i="48" a="1"/>
  <c r="AD202" i="48" s="1"/>
  <c r="AD213" i="48" a="1"/>
  <c r="AD213" i="48" s="1"/>
  <c r="AD224" i="48" a="1"/>
  <c r="AD224" i="48" s="1"/>
  <c r="AD235" i="48" a="1"/>
  <c r="AD235" i="48" s="1"/>
  <c r="AD247" i="48" a="1"/>
  <c r="AD247" i="48" s="1"/>
  <c r="AD258" i="48" a="1"/>
  <c r="AD258" i="48" s="1"/>
  <c r="AD269" i="48" a="1"/>
  <c r="AD269" i="48" s="1"/>
  <c r="AD291" i="48" a="1"/>
  <c r="AD291" i="48" s="1"/>
  <c r="AD301" i="48" a="1"/>
  <c r="AD301" i="48" s="1"/>
  <c r="AD312" i="48" a="1"/>
  <c r="AD312" i="48" s="1"/>
  <c r="AD323" i="48" a="1"/>
  <c r="AD323" i="48" s="1"/>
  <c r="AD335" i="48" a="1"/>
  <c r="AD335" i="48" s="1"/>
  <c r="AD346" i="48" a="1"/>
  <c r="AD346" i="48" s="1"/>
  <c r="AD357" i="48" a="1"/>
  <c r="AD357" i="48" s="1"/>
  <c r="AD367" i="48" a="1"/>
  <c r="AD367" i="48" s="1"/>
  <c r="AD377" i="48" a="1"/>
  <c r="AD377" i="48" s="1"/>
  <c r="AD399" i="48" a="1"/>
  <c r="AD399" i="48" s="1"/>
  <c r="AD411" i="48" a="1"/>
  <c r="AD411" i="48" s="1"/>
  <c r="AD422" i="48" a="1"/>
  <c r="AD422" i="48" s="1"/>
  <c r="AD433" i="48" a="1"/>
  <c r="AD433" i="48" s="1"/>
  <c r="AD444" i="48" a="1"/>
  <c r="AD444" i="48" s="1"/>
  <c r="AD456" i="48" a="1"/>
  <c r="AD456" i="48" s="1"/>
  <c r="AD466" i="48" a="1"/>
  <c r="AD466" i="48" s="1"/>
  <c r="AD475" i="48" a="1"/>
  <c r="AD475" i="48" s="1"/>
  <c r="AD494" i="48" a="1"/>
  <c r="AD494" i="48" s="1"/>
  <c r="AD504" i="48" a="1"/>
  <c r="AD504" i="48" s="1"/>
  <c r="AD523" i="48" a="1"/>
  <c r="AD523" i="48" s="1"/>
  <c r="AD531" i="48" a="1"/>
  <c r="AD531" i="48" s="1"/>
  <c r="AD540" i="48" a="1"/>
  <c r="AD540" i="48" s="1"/>
  <c r="AD549" i="48" a="1"/>
  <c r="AD549" i="48" s="1"/>
  <c r="AD559" i="48" a="1"/>
  <c r="AD559" i="48" s="1"/>
  <c r="AD579" i="48" a="1"/>
  <c r="AD579" i="48" s="1"/>
  <c r="AD590" i="48" a="1"/>
  <c r="AD590" i="48" s="1"/>
  <c r="AD601" i="48" a="1"/>
  <c r="AD601" i="48" s="1"/>
  <c r="AD611" i="48" a="1"/>
  <c r="AD611" i="48" s="1"/>
  <c r="AD622" i="48" a="1"/>
  <c r="AD622" i="48" s="1"/>
  <c r="AD632" i="48" a="1"/>
  <c r="AD632" i="48" s="1"/>
  <c r="AD642" i="48" a="1"/>
  <c r="AD642" i="48" s="1"/>
  <c r="AD652" i="48" a="1"/>
  <c r="AD652" i="48" s="1"/>
  <c r="AD663" i="48" a="1"/>
  <c r="AD663" i="48" s="1"/>
  <c r="AD673" i="48" a="1"/>
  <c r="AD673" i="48" s="1"/>
  <c r="AD681" i="48" a="1"/>
  <c r="AD681" i="48" s="1"/>
  <c r="AD691" i="48" a="1"/>
  <c r="AD691" i="48" s="1"/>
  <c r="AD702" i="48" a="1"/>
  <c r="AD702" i="48" s="1"/>
  <c r="AD711" i="48" a="1"/>
  <c r="AD711" i="48" s="1"/>
  <c r="AD731" i="48" a="1"/>
  <c r="AD731" i="48" s="1"/>
  <c r="AD741" i="48" a="1"/>
  <c r="AD741" i="48" s="1"/>
  <c r="AD771" i="48" a="1"/>
  <c r="AD771" i="48" s="1"/>
  <c r="AD781" i="48" a="1"/>
  <c r="AD781" i="48" s="1"/>
  <c r="AD791" i="48" a="1"/>
  <c r="AD791" i="48" s="1"/>
  <c r="AD810" i="48" a="1"/>
  <c r="AD810" i="48" s="1"/>
  <c r="AD821" i="48" a="1"/>
  <c r="AD821" i="48" s="1"/>
  <c r="AD830" i="48" a="1"/>
  <c r="AD830" i="48" s="1"/>
  <c r="AD841" i="48" a="1"/>
  <c r="AD841" i="48" s="1"/>
  <c r="AD850" i="48" a="1"/>
  <c r="AD850" i="48" s="1"/>
  <c r="AD860" i="48" a="1"/>
  <c r="AD860" i="48" s="1"/>
  <c r="AD871" i="48" a="1"/>
  <c r="AD871" i="48" s="1"/>
  <c r="AD880" i="48" a="1"/>
  <c r="AD880" i="48" s="1"/>
  <c r="AD890" i="48" a="1"/>
  <c r="AD890" i="48" s="1"/>
  <c r="AD12" i="48" a="1"/>
  <c r="AD12" i="48" s="1"/>
  <c r="AD24" i="48" a="1"/>
  <c r="AD24" i="48" s="1"/>
  <c r="AD35" i="48" a="1"/>
  <c r="AD35" i="48" s="1"/>
  <c r="AD47" i="48" a="1"/>
  <c r="AD47" i="48" s="1"/>
  <c r="AD58" i="48" a="1"/>
  <c r="AD58" i="48" s="1"/>
  <c r="AD68" i="48" a="1"/>
  <c r="AD68" i="48" s="1"/>
  <c r="AD79" i="48" a="1"/>
  <c r="AD79" i="48" s="1"/>
  <c r="AD90" i="48" a="1"/>
  <c r="AD90" i="48" s="1"/>
  <c r="AD102" i="48" a="1"/>
  <c r="AD102" i="48" s="1"/>
  <c r="AD113" i="48" a="1"/>
  <c r="AD113" i="48" s="1"/>
  <c r="AD125" i="48" a="1"/>
  <c r="AD125" i="48" s="1"/>
  <c r="AD136" i="48" a="1"/>
  <c r="AD136" i="48" s="1"/>
  <c r="AD147" i="48" a="1"/>
  <c r="AD147" i="48" s="1"/>
  <c r="AD157" i="48" a="1"/>
  <c r="AD157" i="48" s="1"/>
  <c r="AD169" i="48" a="1"/>
  <c r="AD169" i="48" s="1"/>
  <c r="AD180" i="48" a="1"/>
  <c r="AD180" i="48" s="1"/>
  <c r="AD192" i="48" a="1"/>
  <c r="AD192" i="48" s="1"/>
  <c r="AD203" i="48" a="1"/>
  <c r="AD203" i="48" s="1"/>
  <c r="AD214" i="48" a="1"/>
  <c r="AD214" i="48" s="1"/>
  <c r="AD225" i="48" a="1"/>
  <c r="AD225" i="48" s="1"/>
  <c r="AD236" i="48" a="1"/>
  <c r="AD236" i="48" s="1"/>
  <c r="AD248" i="48" a="1"/>
  <c r="AD248" i="48" s="1"/>
  <c r="AD259" i="48" a="1"/>
  <c r="AD259" i="48" s="1"/>
  <c r="AD270" i="48" a="1"/>
  <c r="AD270" i="48" s="1"/>
  <c r="AD281" i="48" a="1"/>
  <c r="AD281" i="48" s="1"/>
  <c r="AD292" i="48" a="1"/>
  <c r="AD292" i="48" s="1"/>
  <c r="AD302" i="48" a="1"/>
  <c r="AD302" i="48" s="1"/>
  <c r="AD313" i="48" a="1"/>
  <c r="AD313" i="48" s="1"/>
  <c r="AD324" i="48" a="1"/>
  <c r="AD324" i="48" s="1"/>
  <c r="AD336" i="48" a="1"/>
  <c r="AD336" i="48" s="1"/>
  <c r="AD347" i="48" a="1"/>
  <c r="AD347" i="48" s="1"/>
  <c r="AD358" i="48" a="1"/>
  <c r="AD358" i="48" s="1"/>
  <c r="AD368" i="48" a="1"/>
  <c r="AD368" i="48" s="1"/>
  <c r="AD378" i="48" a="1"/>
  <c r="AD378" i="48" s="1"/>
  <c r="AD389" i="48" a="1"/>
  <c r="AD389" i="48" s="1"/>
  <c r="AD400" i="48" a="1"/>
  <c r="AD400" i="48" s="1"/>
  <c r="AD412" i="48" a="1"/>
  <c r="AD412" i="48" s="1"/>
  <c r="AD423" i="48" a="1"/>
  <c r="AD423" i="48" s="1"/>
  <c r="AD434" i="48" a="1"/>
  <c r="AD434" i="48" s="1"/>
  <c r="AD445" i="48" a="1"/>
  <c r="AD445" i="48" s="1"/>
  <c r="AD457" i="48" a="1"/>
  <c r="AD457" i="48" s="1"/>
  <c r="AD485" i="48" a="1"/>
  <c r="AD485" i="48" s="1"/>
  <c r="AD495" i="48" a="1"/>
  <c r="AD495" i="48" s="1"/>
  <c r="AD505" i="48" a="1"/>
  <c r="AD505" i="48" s="1"/>
  <c r="AD515" i="48" a="1"/>
  <c r="AD515" i="48" s="1"/>
  <c r="AD532" i="48" a="1"/>
  <c r="AD532" i="48" s="1"/>
  <c r="AD541" i="48" a="1"/>
  <c r="AD541" i="48" s="1"/>
  <c r="AD550" i="48" a="1"/>
  <c r="AD550" i="48" s="1"/>
  <c r="AD560" i="48" a="1"/>
  <c r="AD560" i="48" s="1"/>
  <c r="AD569" i="48" a="1"/>
  <c r="AD569" i="48" s="1"/>
  <c r="AD580" i="48" a="1"/>
  <c r="AD580" i="48" s="1"/>
  <c r="AD591" i="48" a="1"/>
  <c r="AD591" i="48" s="1"/>
  <c r="AD602" i="48" a="1"/>
  <c r="AD602" i="48" s="1"/>
  <c r="AD612" i="48" a="1"/>
  <c r="AD612" i="48" s="1"/>
  <c r="AD643" i="48" a="1"/>
  <c r="AD643" i="48" s="1"/>
  <c r="AD653" i="48" a="1"/>
  <c r="AD653" i="48" s="1"/>
  <c r="AD664" i="48" a="1"/>
  <c r="AD664" i="48" s="1"/>
  <c r="AD682" i="48" a="1"/>
  <c r="AD682" i="48" s="1"/>
  <c r="AD692" i="48" a="1"/>
  <c r="AD692" i="48" s="1"/>
  <c r="AD703" i="48" a="1"/>
  <c r="AD703" i="48" s="1"/>
  <c r="AD712" i="48" a="1"/>
  <c r="AD712" i="48" s="1"/>
  <c r="AD722" i="48" a="1"/>
  <c r="AD722" i="48" s="1"/>
  <c r="AD732" i="48" a="1"/>
  <c r="AD732" i="48" s="1"/>
  <c r="AD742" i="48" a="1"/>
  <c r="AD742" i="48" s="1"/>
  <c r="AD752" i="48" a="1"/>
  <c r="AD752" i="48" s="1"/>
  <c r="AD761" i="48" a="1"/>
  <c r="AD761" i="48" s="1"/>
  <c r="AD772" i="48" a="1"/>
  <c r="AD772" i="48" s="1"/>
  <c r="AD792" i="48" a="1"/>
  <c r="AD792" i="48" s="1"/>
  <c r="AD801" i="48" a="1"/>
  <c r="AD801" i="48" s="1"/>
  <c r="AD811" i="48" a="1"/>
  <c r="AD811" i="48" s="1"/>
  <c r="AD822" i="48" a="1"/>
  <c r="AD822" i="48" s="1"/>
  <c r="AD831" i="48" a="1"/>
  <c r="AD831" i="48" s="1"/>
  <c r="AD851" i="48" a="1"/>
  <c r="AD851" i="48" s="1"/>
  <c r="AD861" i="48" a="1"/>
  <c r="AD861" i="48" s="1"/>
  <c r="AD891" i="48" a="1"/>
  <c r="AD891" i="48" s="1"/>
  <c r="AD13" i="48" a="1"/>
  <c r="AD13" i="48" s="1"/>
  <c r="AD25" i="48" a="1"/>
  <c r="AD25" i="48" s="1"/>
  <c r="AD36" i="48" a="1"/>
  <c r="AD36" i="48" s="1"/>
  <c r="AD48" i="48" a="1"/>
  <c r="AD48" i="48" s="1"/>
  <c r="AD69" i="48" a="1"/>
  <c r="AD69" i="48" s="1"/>
  <c r="AD80" i="48" a="1"/>
  <c r="AD80" i="48" s="1"/>
  <c r="AD91" i="48" a="1"/>
  <c r="AD91" i="48" s="1"/>
  <c r="AD103" i="48" a="1"/>
  <c r="AD103" i="48" s="1"/>
  <c r="AD114" i="48" a="1"/>
  <c r="AD114" i="48" s="1"/>
  <c r="AD126" i="48" a="1"/>
  <c r="AD126" i="48" s="1"/>
  <c r="AD148" i="48" a="1"/>
  <c r="AD148" i="48" s="1"/>
  <c r="AD158" i="48" a="1"/>
  <c r="AD158" i="48" s="1"/>
  <c r="AD170" i="48" a="1"/>
  <c r="AD170" i="48" s="1"/>
  <c r="AD181" i="48" a="1"/>
  <c r="AD181" i="48" s="1"/>
  <c r="AD193" i="48" a="1"/>
  <c r="AD193" i="48" s="1"/>
  <c r="AD204" i="48" a="1"/>
  <c r="AD204" i="48" s="1"/>
  <c r="AD215" i="48" a="1"/>
  <c r="AD215" i="48" s="1"/>
  <c r="AD226" i="48" a="1"/>
  <c r="AD226" i="48" s="1"/>
  <c r="AD237" i="48" a="1"/>
  <c r="AD237" i="48" s="1"/>
  <c r="AD249" i="48" a="1"/>
  <c r="AD249" i="48" s="1"/>
  <c r="AD260" i="48" a="1"/>
  <c r="AD260" i="48" s="1"/>
  <c r="AD271" i="48" a="1"/>
  <c r="AD271" i="48" s="1"/>
  <c r="AD282" i="48" a="1"/>
  <c r="AD282" i="48" s="1"/>
  <c r="AD303" i="48" a="1"/>
  <c r="AD303" i="48" s="1"/>
  <c r="AD314" i="48" a="1"/>
  <c r="AD314" i="48" s="1"/>
  <c r="AD325" i="48" a="1"/>
  <c r="AD325" i="48" s="1"/>
  <c r="AD337" i="48" a="1"/>
  <c r="AD337" i="48" s="1"/>
  <c r="AD348" i="48" a="1"/>
  <c r="AD348" i="48" s="1"/>
  <c r="AD369" i="48" a="1"/>
  <c r="AD369" i="48" s="1"/>
  <c r="AD379" i="48" a="1"/>
  <c r="AD379" i="48" s="1"/>
  <c r="AD390" i="48" a="1"/>
  <c r="AD390" i="48" s="1"/>
  <c r="AD401" i="48" a="1"/>
  <c r="AD401" i="48" s="1"/>
  <c r="AD424" i="48" a="1"/>
  <c r="AD424" i="48" s="1"/>
  <c r="AD435" i="48" a="1"/>
  <c r="AD435" i="48" s="1"/>
  <c r="AD446" i="48" a="1"/>
  <c r="AD446" i="48" s="1"/>
  <c r="AD458" i="48" a="1"/>
  <c r="AD458" i="48" s="1"/>
  <c r="AD467" i="48" a="1"/>
  <c r="AD467" i="48" s="1"/>
  <c r="AD476" i="48" a="1"/>
  <c r="AD476" i="48" s="1"/>
  <c r="AD486" i="48" a="1"/>
  <c r="AD486" i="48" s="1"/>
  <c r="AD496" i="48" a="1"/>
  <c r="AD496" i="48" s="1"/>
  <c r="AD516" i="48" a="1"/>
  <c r="AD516" i="48" s="1"/>
  <c r="AD524" i="48" a="1"/>
  <c r="AD524" i="48" s="1"/>
  <c r="AD570" i="48" a="1"/>
  <c r="AD570" i="48" s="1"/>
  <c r="AD581" i="48" a="1"/>
  <c r="AD581" i="48" s="1"/>
  <c r="AD592" i="48" a="1"/>
  <c r="AD592" i="48" s="1"/>
  <c r="AD603" i="48" a="1"/>
  <c r="AD603" i="48" s="1"/>
  <c r="AD613" i="48" a="1"/>
  <c r="AD613" i="48" s="1"/>
  <c r="AD623" i="48" a="1"/>
  <c r="AD623" i="48" s="1"/>
  <c r="AD633" i="48" a="1"/>
  <c r="AD633" i="48" s="1"/>
  <c r="AD644" i="48" a="1"/>
  <c r="AD644" i="48" s="1"/>
  <c r="AD654" i="48" a="1"/>
  <c r="AD654" i="48" s="1"/>
  <c r="AD674" i="48" a="1"/>
  <c r="AD674" i="48" s="1"/>
  <c r="AD683" i="48" a="1"/>
  <c r="AD683" i="48" s="1"/>
  <c r="AD693" i="48" a="1"/>
  <c r="AD693" i="48" s="1"/>
  <c r="AD723" i="48" a="1"/>
  <c r="AD723" i="48" s="1"/>
  <c r="AD733" i="48" a="1"/>
  <c r="AD733" i="48" s="1"/>
  <c r="AD743" i="48" a="1"/>
  <c r="AD743" i="48" s="1"/>
  <c r="AD762" i="48" a="1"/>
  <c r="AD762" i="48" s="1"/>
  <c r="AD773" i="48" a="1"/>
  <c r="AD773" i="48" s="1"/>
  <c r="AD782" i="48" a="1"/>
  <c r="AD782" i="48" s="1"/>
  <c r="AD793" i="48" a="1"/>
  <c r="AD793" i="48" s="1"/>
  <c r="AD802" i="48" a="1"/>
  <c r="AD802" i="48" s="1"/>
  <c r="AD812" i="48" a="1"/>
  <c r="AD812" i="48" s="1"/>
  <c r="AD823" i="48" a="1"/>
  <c r="AD823" i="48" s="1"/>
  <c r="AD832" i="48" a="1"/>
  <c r="AD832" i="48" s="1"/>
  <c r="AD14" i="48" a="1"/>
  <c r="AD14" i="48" s="1"/>
  <c r="AD81" i="48" a="1"/>
  <c r="AD81" i="48" s="1"/>
  <c r="AD216" i="48" a="1"/>
  <c r="AD216" i="48" s="1"/>
  <c r="AD283" i="48" a="1"/>
  <c r="AD283" i="48" s="1"/>
  <c r="AD349" i="48" a="1"/>
  <c r="AD349" i="48" s="1"/>
  <c r="AD413" i="48" a="1"/>
  <c r="AD413" i="48" s="1"/>
  <c r="AD477" i="48" a="1"/>
  <c r="AD477" i="48" s="1"/>
  <c r="AD533" i="48" a="1"/>
  <c r="AD533" i="48" s="1"/>
  <c r="AD655" i="48" a="1"/>
  <c r="AD655" i="48" s="1"/>
  <c r="AD713" i="48" a="1"/>
  <c r="AD713" i="48" s="1"/>
  <c r="AD774" i="48" a="1"/>
  <c r="AD774" i="48" s="1"/>
  <c r="AD873" i="48" a="1"/>
  <c r="AD873" i="48" s="1"/>
  <c r="AD894" i="48" a="1"/>
  <c r="AD894" i="48" s="1"/>
  <c r="AD903" i="48" a="1"/>
  <c r="AD903" i="48" s="1"/>
  <c r="AD913" i="48" a="1"/>
  <c r="AD913" i="48" s="1"/>
  <c r="AD922" i="48" a="1"/>
  <c r="AD922" i="48" s="1"/>
  <c r="AD931" i="48" a="1"/>
  <c r="AD931" i="48" s="1"/>
  <c r="AD947" i="48" a="1"/>
  <c r="AD947" i="48" s="1"/>
  <c r="AD971" i="48" a="1"/>
  <c r="AD971" i="48" s="1"/>
  <c r="AD987" i="48" a="1"/>
  <c r="AD987" i="48" s="1"/>
  <c r="AD995" i="48" a="1"/>
  <c r="AD995" i="48" s="1"/>
  <c r="AD1013" i="48" a="1"/>
  <c r="AD1013" i="48" s="1"/>
  <c r="AD1042" i="48" a="1"/>
  <c r="AD1042" i="48" s="1"/>
  <c r="AD1052" i="48" a="1"/>
  <c r="AD1052" i="48" s="1"/>
  <c r="AD1062" i="48" a="1"/>
  <c r="AD1062" i="48" s="1"/>
  <c r="AD1073" i="48" a="1"/>
  <c r="AD1073" i="48" s="1"/>
  <c r="AD1083" i="48" a="1"/>
  <c r="AD1083" i="48" s="1"/>
  <c r="AD1093" i="48" a="1"/>
  <c r="AD1093" i="48" s="1"/>
  <c r="AD1115" i="48" a="1"/>
  <c r="AD1115" i="48" s="1"/>
  <c r="AD1126" i="48" a="1"/>
  <c r="AD1126" i="48" s="1"/>
  <c r="AD1137" i="48" a="1"/>
  <c r="AD1137" i="48" s="1"/>
  <c r="AD1147" i="48" a="1"/>
  <c r="AD1147" i="48" s="1"/>
  <c r="AD1158" i="48" a="1"/>
  <c r="AD1158" i="48" s="1"/>
  <c r="AD1180" i="48" a="1"/>
  <c r="AD1180" i="48" s="1"/>
  <c r="AD1192" i="48" a="1"/>
  <c r="AD1192" i="48" s="1"/>
  <c r="AD1203" i="48" a="1"/>
  <c r="AD1203" i="48" s="1"/>
  <c r="AD1214" i="48" a="1"/>
  <c r="AD1214" i="48" s="1"/>
  <c r="AD1225" i="48" a="1"/>
  <c r="AD1225" i="48" s="1"/>
  <c r="AD1235" i="48" a="1"/>
  <c r="AD1235" i="48" s="1"/>
  <c r="AD1243" i="48" a="1"/>
  <c r="AD1243" i="48" s="1"/>
  <c r="AD1280" i="48" a="1"/>
  <c r="AD1280" i="48" s="1"/>
  <c r="AD1316" i="48" a="1"/>
  <c r="AD1316" i="48" s="1"/>
  <c r="AD1352" i="48" a="1"/>
  <c r="AD1352" i="48" s="1"/>
  <c r="AD1388" i="48" a="1"/>
  <c r="AD1388" i="48" s="1"/>
  <c r="AD1424" i="48" a="1"/>
  <c r="AD1424" i="48" s="1"/>
  <c r="AD1432" i="48" a="1"/>
  <c r="AD1432" i="48" s="1"/>
  <c r="AD1440" i="48" a="1"/>
  <c r="AD1440" i="48" s="1"/>
  <c r="AD1456" i="48" a="1"/>
  <c r="AD1456" i="48" s="1"/>
  <c r="AD1464" i="48" a="1"/>
  <c r="AD1464" i="48" s="1"/>
  <c r="AD1472" i="48" a="1"/>
  <c r="AD1472" i="48" s="1"/>
  <c r="AD1481" i="48" a="1"/>
  <c r="AD1481" i="48" s="1"/>
  <c r="AD1490" i="48" a="1"/>
  <c r="AD1490" i="48" s="1"/>
  <c r="AD1506" i="48" a="1"/>
  <c r="AD1506" i="48" s="1"/>
  <c r="AD1515" i="48" a="1"/>
  <c r="AD1515" i="48" s="1"/>
  <c r="AD1524" i="48" a="1"/>
  <c r="AD1524" i="48" s="1"/>
  <c r="AD1532" i="48" a="1"/>
  <c r="AD1532" i="48" s="1"/>
  <c r="AD1541" i="48" a="1"/>
  <c r="AD1541" i="48" s="1"/>
  <c r="AD1549" i="48" a="1"/>
  <c r="AD1549" i="48" s="1"/>
  <c r="AD1556" i="48" a="1"/>
  <c r="AD1556" i="48" s="1"/>
  <c r="AD15" i="48" a="1"/>
  <c r="AD15" i="48" s="1"/>
  <c r="AD82" i="48" a="1"/>
  <c r="AD82" i="48" s="1"/>
  <c r="AD149" i="48" a="1"/>
  <c r="AD149" i="48" s="1"/>
  <c r="AD217" i="48" a="1"/>
  <c r="AD217" i="48" s="1"/>
  <c r="AD284" i="48" a="1"/>
  <c r="AD284" i="48" s="1"/>
  <c r="AD350" i="48" a="1"/>
  <c r="AD350" i="48" s="1"/>
  <c r="AD414" i="48" a="1"/>
  <c r="AD414" i="48" s="1"/>
  <c r="AD478" i="48" a="1"/>
  <c r="AD478" i="48" s="1"/>
  <c r="AD534" i="48" a="1"/>
  <c r="AD534" i="48" s="1"/>
  <c r="AD593" i="48" a="1"/>
  <c r="AD593" i="48" s="1"/>
  <c r="AD656" i="48" a="1"/>
  <c r="AD656" i="48" s="1"/>
  <c r="AD714" i="48" a="1"/>
  <c r="AD714" i="48" s="1"/>
  <c r="AD775" i="48" a="1"/>
  <c r="AD775" i="48" s="1"/>
  <c r="AD833" i="48" a="1"/>
  <c r="AD833" i="48" s="1"/>
  <c r="AD877" i="48" a="1"/>
  <c r="AD877" i="48" s="1"/>
  <c r="AD895" i="48" a="1"/>
  <c r="AD895" i="48" s="1"/>
  <c r="AD904" i="48" a="1"/>
  <c r="AD904" i="48" s="1"/>
  <c r="AD923" i="48" a="1"/>
  <c r="AD923" i="48" s="1"/>
  <c r="AD939" i="48" a="1"/>
  <c r="AD939" i="48" s="1"/>
  <c r="AD948" i="48" a="1"/>
  <c r="AD948" i="48" s="1"/>
  <c r="AD955" i="48" a="1"/>
  <c r="AD955" i="48" s="1"/>
  <c r="AD964" i="48" a="1"/>
  <c r="AD964" i="48" s="1"/>
  <c r="AD972" i="48" a="1"/>
  <c r="AD972" i="48" s="1"/>
  <c r="AD980" i="48" a="1"/>
  <c r="AD980" i="48" s="1"/>
  <c r="AD988" i="48" a="1"/>
  <c r="AD988" i="48" s="1"/>
  <c r="AD1004" i="48" a="1"/>
  <c r="AD1004" i="48" s="1"/>
  <c r="AD1022" i="48" a="1"/>
  <c r="AD1022" i="48" s="1"/>
  <c r="AD1032" i="48" a="1"/>
  <c r="AD1032" i="48" s="1"/>
  <c r="AD1043" i="48" a="1"/>
  <c r="AD1043" i="48" s="1"/>
  <c r="AD1053" i="48" a="1"/>
  <c r="AD1053" i="48" s="1"/>
  <c r="AD1063" i="48" a="1"/>
  <c r="AD1063" i="48" s="1"/>
  <c r="AD1084" i="48" a="1"/>
  <c r="AD1084" i="48" s="1"/>
  <c r="AD1094" i="48" a="1"/>
  <c r="AD1094" i="48" s="1"/>
  <c r="AD1104" i="48" a="1"/>
  <c r="AD1104" i="48" s="1"/>
  <c r="AD1116" i="48" a="1"/>
  <c r="AD1116" i="48" s="1"/>
  <c r="AD1127" i="48" a="1"/>
  <c r="AD1127" i="48" s="1"/>
  <c r="AD1138" i="48" a="1"/>
  <c r="AD1138" i="48" s="1"/>
  <c r="AD1148" i="48" a="1"/>
  <c r="AD1148" i="48" s="1"/>
  <c r="AD1159" i="48" a="1"/>
  <c r="AD1159" i="48" s="1"/>
  <c r="AD1170" i="48" a="1"/>
  <c r="AD1170" i="48" s="1"/>
  <c r="AD1181" i="48" a="1"/>
  <c r="AD1181" i="48" s="1"/>
  <c r="AD1193" i="48" a="1"/>
  <c r="AD1193" i="48" s="1"/>
  <c r="AD1204" i="48" a="1"/>
  <c r="AD1204" i="48" s="1"/>
  <c r="AD1215" i="48" a="1"/>
  <c r="AD1215" i="48" s="1"/>
  <c r="AD1226" i="48" a="1"/>
  <c r="AD1226" i="48" s="1"/>
  <c r="AD1244" i="48" a="1"/>
  <c r="AD1244" i="48" s="1"/>
  <c r="AD1254" i="48" a="1"/>
  <c r="AD1254" i="48" s="1"/>
  <c r="AD1263" i="48" a="1"/>
  <c r="AD1263" i="48" s="1"/>
  <c r="AD1272" i="48" a="1"/>
  <c r="AD1272" i="48" s="1"/>
  <c r="AD1281" i="48" a="1"/>
  <c r="AD1281" i="48" s="1"/>
  <c r="AD1290" i="48" a="1"/>
  <c r="AD1290" i="48" s="1"/>
  <c r="AD1299" i="48" a="1"/>
  <c r="AD1299" i="48" s="1"/>
  <c r="AD1308" i="48" a="1"/>
  <c r="AD1308" i="48" s="1"/>
  <c r="AD1317" i="48" a="1"/>
  <c r="AD1317" i="48" s="1"/>
  <c r="AD1326" i="48" a="1"/>
  <c r="AD1326" i="48" s="1"/>
  <c r="AD1335" i="48" a="1"/>
  <c r="AD1335" i="48" s="1"/>
  <c r="AD1344" i="48" a="1"/>
  <c r="AD1344" i="48" s="1"/>
  <c r="AD1353" i="48" a="1"/>
  <c r="AD1353" i="48" s="1"/>
  <c r="AD1362" i="48" a="1"/>
  <c r="AD1362" i="48" s="1"/>
  <c r="AD1371" i="48" a="1"/>
  <c r="AD1371" i="48" s="1"/>
  <c r="AD1380" i="48" a="1"/>
  <c r="AD1380" i="48" s="1"/>
  <c r="AD1389" i="48" a="1"/>
  <c r="AD1389" i="48" s="1"/>
  <c r="AD1398" i="48" a="1"/>
  <c r="AD1398" i="48" s="1"/>
  <c r="AD1407" i="48" a="1"/>
  <c r="AD1407" i="48" s="1"/>
  <c r="AD1416" i="48" a="1"/>
  <c r="AD1416" i="48" s="1"/>
  <c r="AD1425" i="48" a="1"/>
  <c r="AD1425" i="48" s="1"/>
  <c r="AD1433" i="48" a="1"/>
  <c r="AD1433" i="48" s="1"/>
  <c r="AD1449" i="48" a="1"/>
  <c r="AD1449" i="48" s="1"/>
  <c r="AD1457" i="48" a="1"/>
  <c r="AD1457" i="48" s="1"/>
  <c r="AD1473" i="48" a="1"/>
  <c r="AD1473" i="48" s="1"/>
  <c r="AD1482" i="48" a="1"/>
  <c r="AD1482" i="48" s="1"/>
  <c r="AD1498" i="48" a="1"/>
  <c r="AD1498" i="48" s="1"/>
  <c r="AD1507" i="48" a="1"/>
  <c r="AD1507" i="48" s="1"/>
  <c r="AD1516" i="48" a="1"/>
  <c r="AD1516" i="48" s="1"/>
  <c r="AD1525" i="48" a="1"/>
  <c r="AD1525" i="48" s="1"/>
  <c r="AD1533" i="48" a="1"/>
  <c r="AD1533" i="48" s="1"/>
  <c r="AD1550" i="48" a="1"/>
  <c r="AD1550" i="48" s="1"/>
  <c r="AD26" i="48" a="1"/>
  <c r="AD26" i="48" s="1"/>
  <c r="AD92" i="48" a="1"/>
  <c r="AD92" i="48" s="1"/>
  <c r="AD159" i="48" a="1"/>
  <c r="AD159" i="48" s="1"/>
  <c r="AD293" i="48" a="1"/>
  <c r="AD293" i="48" s="1"/>
  <c r="AD359" i="48" a="1"/>
  <c r="AD359" i="48" s="1"/>
  <c r="AD487" i="48" a="1"/>
  <c r="AD487" i="48" s="1"/>
  <c r="AD542" i="48" a="1"/>
  <c r="AD542" i="48" s="1"/>
  <c r="AD604" i="48" a="1"/>
  <c r="AD604" i="48" s="1"/>
  <c r="AD665" i="48" a="1"/>
  <c r="AD665" i="48" s="1"/>
  <c r="AD724" i="48" a="1"/>
  <c r="AD724" i="48" s="1"/>
  <c r="AD783" i="48" a="1"/>
  <c r="AD783" i="48" s="1"/>
  <c r="AD838" i="48" a="1"/>
  <c r="AD838" i="48" s="1"/>
  <c r="AD857" i="48" a="1"/>
  <c r="AD857" i="48" s="1"/>
  <c r="AD914" i="48" a="1"/>
  <c r="AD914" i="48" s="1"/>
  <c r="AD924" i="48" a="1"/>
  <c r="AD924" i="48" s="1"/>
  <c r="AD932" i="48" a="1"/>
  <c r="AD932" i="48" s="1"/>
  <c r="AD949" i="48" a="1"/>
  <c r="AD949" i="48" s="1"/>
  <c r="AD956" i="48" a="1"/>
  <c r="AD956" i="48" s="1"/>
  <c r="AD996" i="48" a="1"/>
  <c r="AD996" i="48" s="1"/>
  <c r="AD1005" i="48" a="1"/>
  <c r="AD1005" i="48" s="1"/>
  <c r="AD1014" i="48" a="1"/>
  <c r="AD1014" i="48" s="1"/>
  <c r="AD1023" i="48" a="1"/>
  <c r="AD1023" i="48" s="1"/>
  <c r="AD1033" i="48" a="1"/>
  <c r="AD1033" i="48" s="1"/>
  <c r="AD1054" i="48" a="1"/>
  <c r="AD1054" i="48" s="1"/>
  <c r="AD1064" i="48" a="1"/>
  <c r="AD1064" i="48" s="1"/>
  <c r="AD1074" i="48" a="1"/>
  <c r="AD1074" i="48" s="1"/>
  <c r="AD1085" i="48" a="1"/>
  <c r="AD1085" i="48" s="1"/>
  <c r="AD1095" i="48" a="1"/>
  <c r="AD1095" i="48" s="1"/>
  <c r="AD1105" i="48" a="1"/>
  <c r="AD1105" i="48" s="1"/>
  <c r="AD1117" i="48" a="1"/>
  <c r="AD1117" i="48" s="1"/>
  <c r="AD1128" i="48" a="1"/>
  <c r="AD1128" i="48" s="1"/>
  <c r="AD1139" i="48" a="1"/>
  <c r="AD1139" i="48" s="1"/>
  <c r="AD1149" i="48" a="1"/>
  <c r="AD1149" i="48" s="1"/>
  <c r="AD1160" i="48" a="1"/>
  <c r="AD1160" i="48" s="1"/>
  <c r="AD1171" i="48" a="1"/>
  <c r="AD1171" i="48" s="1"/>
  <c r="AD1182" i="48" a="1"/>
  <c r="AD1182" i="48" s="1"/>
  <c r="AD1205" i="48" a="1"/>
  <c r="AD1205" i="48" s="1"/>
  <c r="AD1216" i="48" a="1"/>
  <c r="AD1216" i="48" s="1"/>
  <c r="AD1227" i="48" a="1"/>
  <c r="AD1227" i="48" s="1"/>
  <c r="AD1236" i="48" a="1"/>
  <c r="AD1236" i="48" s="1"/>
  <c r="AD1245" i="48" a="1"/>
  <c r="AD1245" i="48" s="1"/>
  <c r="AD1264" i="48" a="1"/>
  <c r="AD1264" i="48" s="1"/>
  <c r="AD1273" i="48" a="1"/>
  <c r="AD1273" i="48" s="1"/>
  <c r="AD1282" i="48" a="1"/>
  <c r="AD1282" i="48" s="1"/>
  <c r="AD1300" i="48" a="1"/>
  <c r="AD1300" i="48" s="1"/>
  <c r="AD1309" i="48" a="1"/>
  <c r="AD1309" i="48" s="1"/>
  <c r="AD1318" i="48" a="1"/>
  <c r="AD1318" i="48" s="1"/>
  <c r="AD1336" i="48" a="1"/>
  <c r="AD1336" i="48" s="1"/>
  <c r="AD1345" i="48" a="1"/>
  <c r="AD1345" i="48" s="1"/>
  <c r="AD1354" i="48" a="1"/>
  <c r="AD1354" i="48" s="1"/>
  <c r="AD1372" i="48" a="1"/>
  <c r="AD1372" i="48" s="1"/>
  <c r="AD1381" i="48" a="1"/>
  <c r="AD1381" i="48" s="1"/>
  <c r="AD1390" i="48" a="1"/>
  <c r="AD1390" i="48" s="1"/>
  <c r="AD1408" i="48" a="1"/>
  <c r="AD1408" i="48" s="1"/>
  <c r="AD1417" i="48" a="1"/>
  <c r="AD1417" i="48" s="1"/>
  <c r="AD1441" i="48" a="1"/>
  <c r="AD1441" i="48" s="1"/>
  <c r="AD1450" i="48" a="1"/>
  <c r="AD1450" i="48" s="1"/>
  <c r="AD1465" i="48" a="1"/>
  <c r="AD1465" i="48" s="1"/>
  <c r="AD1491" i="48" a="1"/>
  <c r="AD1491" i="48" s="1"/>
  <c r="AD1499" i="48" a="1"/>
  <c r="AD1499" i="48" s="1"/>
  <c r="AD1508" i="48" a="1"/>
  <c r="AD1508" i="48" s="1"/>
  <c r="AD1517" i="48" a="1"/>
  <c r="AD1517" i="48" s="1"/>
  <c r="AD1526" i="48" a="1"/>
  <c r="AD1526" i="48" s="1"/>
  <c r="AD1542" i="48" a="1"/>
  <c r="AD1542" i="48" s="1"/>
  <c r="AD27" i="48" a="1"/>
  <c r="AD27" i="48" s="1"/>
  <c r="AD93" i="48" a="1"/>
  <c r="AD93" i="48" s="1"/>
  <c r="AD160" i="48" a="1"/>
  <c r="AD160" i="48" s="1"/>
  <c r="AD227" i="48" a="1"/>
  <c r="AD227" i="48" s="1"/>
  <c r="AD294" i="48" a="1"/>
  <c r="AD294" i="48" s="1"/>
  <c r="AD360" i="48" a="1"/>
  <c r="AD360" i="48" s="1"/>
  <c r="AD425" i="48" a="1"/>
  <c r="AD425" i="48" s="1"/>
  <c r="AD666" i="48" a="1"/>
  <c r="AD666" i="48" s="1"/>
  <c r="AD725" i="48" a="1"/>
  <c r="AD725" i="48" s="1"/>
  <c r="AD784" i="48" a="1"/>
  <c r="AD784" i="48" s="1"/>
  <c r="AD839" i="48" a="1"/>
  <c r="AD839" i="48" s="1"/>
  <c r="AD858" i="48" a="1"/>
  <c r="AD858" i="48" s="1"/>
  <c r="AD878" i="48" a="1"/>
  <c r="AD878" i="48" s="1"/>
  <c r="AD896" i="48" a="1"/>
  <c r="AD896" i="48" s="1"/>
  <c r="AD905" i="48" a="1"/>
  <c r="AD905" i="48" s="1"/>
  <c r="AD915" i="48" a="1"/>
  <c r="AD915" i="48" s="1"/>
  <c r="AD925" i="48" a="1"/>
  <c r="AD925" i="48" s="1"/>
  <c r="AD933" i="48" a="1"/>
  <c r="AD933" i="48" s="1"/>
  <c r="AD940" i="48" a="1"/>
  <c r="AD940" i="48" s="1"/>
  <c r="AD965" i="48" a="1"/>
  <c r="AD965" i="48" s="1"/>
  <c r="AD973" i="48" a="1"/>
  <c r="AD973" i="48" s="1"/>
  <c r="AD981" i="48" a="1"/>
  <c r="AD981" i="48" s="1"/>
  <c r="AD989" i="48" a="1"/>
  <c r="AD989" i="48" s="1"/>
  <c r="AD997" i="48" a="1"/>
  <c r="AD997" i="48" s="1"/>
  <c r="AD1006" i="48" a="1"/>
  <c r="AD1006" i="48" s="1"/>
  <c r="AD1015" i="48" a="1"/>
  <c r="AD1015" i="48" s="1"/>
  <c r="AD1024" i="48" a="1"/>
  <c r="AD1024" i="48" s="1"/>
  <c r="AD1034" i="48" a="1"/>
  <c r="AD1034" i="48" s="1"/>
  <c r="AD1044" i="48" a="1"/>
  <c r="AD1044" i="48" s="1"/>
  <c r="AD1055" i="48" a="1"/>
  <c r="AD1055" i="48" s="1"/>
  <c r="AD1065" i="48" a="1"/>
  <c r="AD1065" i="48" s="1"/>
  <c r="AD1075" i="48" a="1"/>
  <c r="AD1075" i="48" s="1"/>
  <c r="AD1096" i="48" a="1"/>
  <c r="AD1096" i="48" s="1"/>
  <c r="AD1106" i="48" a="1"/>
  <c r="AD1106" i="48" s="1"/>
  <c r="AD1118" i="48" a="1"/>
  <c r="AD1118" i="48" s="1"/>
  <c r="AD1129" i="48" a="1"/>
  <c r="AD1129" i="48" s="1"/>
  <c r="AD1150" i="48" a="1"/>
  <c r="AD1150" i="48" s="1"/>
  <c r="AD1161" i="48" a="1"/>
  <c r="AD1161" i="48" s="1"/>
  <c r="AD1172" i="48" a="1"/>
  <c r="AD1172" i="48" s="1"/>
  <c r="AD1183" i="48" a="1"/>
  <c r="AD1183" i="48" s="1"/>
  <c r="AD1194" i="48" a="1"/>
  <c r="AD1194" i="48" s="1"/>
  <c r="AD1217" i="48" a="1"/>
  <c r="AD1217" i="48" s="1"/>
  <c r="AD1228" i="48" a="1"/>
  <c r="AD1228" i="48" s="1"/>
  <c r="AD1237" i="48" a="1"/>
  <c r="AD1237" i="48" s="1"/>
  <c r="AD1246" i="48" a="1"/>
  <c r="AD1246" i="48" s="1"/>
  <c r="AD1255" i="48" a="1"/>
  <c r="AD1255" i="48" s="1"/>
  <c r="AD1265" i="48" a="1"/>
  <c r="AD1265" i="48" s="1"/>
  <c r="AD1274" i="48" a="1"/>
  <c r="AD1274" i="48" s="1"/>
  <c r="AD1283" i="48" a="1"/>
  <c r="AD1283" i="48" s="1"/>
  <c r="AD1291" i="48" a="1"/>
  <c r="AD1291" i="48" s="1"/>
  <c r="AD1301" i="48" a="1"/>
  <c r="AD1301" i="48" s="1"/>
  <c r="AD1310" i="48" a="1"/>
  <c r="AD1310" i="48" s="1"/>
  <c r="AD1319" i="48" a="1"/>
  <c r="AD1319" i="48" s="1"/>
  <c r="AD1327" i="48" a="1"/>
  <c r="AD1327" i="48" s="1"/>
  <c r="AD1337" i="48" a="1"/>
  <c r="AD1337" i="48" s="1"/>
  <c r="AD1346" i="48" a="1"/>
  <c r="AD1346" i="48" s="1"/>
  <c r="AD1355" i="48" a="1"/>
  <c r="AD1355" i="48" s="1"/>
  <c r="AD1363" i="48" a="1"/>
  <c r="AD1363" i="48" s="1"/>
  <c r="AD1373" i="48" a="1"/>
  <c r="AD1373" i="48" s="1"/>
  <c r="AD1382" i="48" a="1"/>
  <c r="AD1382" i="48" s="1"/>
  <c r="AD1391" i="48" a="1"/>
  <c r="AD1391" i="48" s="1"/>
  <c r="AD1399" i="48" a="1"/>
  <c r="AD1399" i="48" s="1"/>
  <c r="AD1409" i="48" a="1"/>
  <c r="AD1409" i="48" s="1"/>
  <c r="AD1418" i="48" a="1"/>
  <c r="AD1418" i="48" s="1"/>
  <c r="AD1426" i="48" a="1"/>
  <c r="AD1426" i="48" s="1"/>
  <c r="AD1434" i="48" a="1"/>
  <c r="AD1434" i="48" s="1"/>
  <c r="AD1442" i="48" a="1"/>
  <c r="AD1442" i="48" s="1"/>
  <c r="AD1451" i="48" a="1"/>
  <c r="AD1451" i="48" s="1"/>
  <c r="AD1458" i="48" a="1"/>
  <c r="AD1458" i="48" s="1"/>
  <c r="AD1466" i="48" a="1"/>
  <c r="AD1466" i="48" s="1"/>
  <c r="AD1474" i="48" a="1"/>
  <c r="AD1474" i="48" s="1"/>
  <c r="AD1483" i="48" a="1"/>
  <c r="AD1483" i="48" s="1"/>
  <c r="AD1500" i="48" a="1"/>
  <c r="AD1500" i="48" s="1"/>
  <c r="AD1509" i="48" a="1"/>
  <c r="AD1509" i="48" s="1"/>
  <c r="AD1518" i="48" a="1"/>
  <c r="AD1518" i="48" s="1"/>
  <c r="AD37" i="48" a="1"/>
  <c r="AD37" i="48" s="1"/>
  <c r="AD104" i="48" a="1"/>
  <c r="AD104" i="48" s="1"/>
  <c r="AD171" i="48" a="1"/>
  <c r="AD171" i="48" s="1"/>
  <c r="AD238" i="48" a="1"/>
  <c r="AD238" i="48" s="1"/>
  <c r="AD304" i="48" a="1"/>
  <c r="AD304" i="48" s="1"/>
  <c r="AD370" i="48" a="1"/>
  <c r="AD370" i="48" s="1"/>
  <c r="AD436" i="48" a="1"/>
  <c r="AD436" i="48" s="1"/>
  <c r="AD551" i="48" a="1"/>
  <c r="AD551" i="48" s="1"/>
  <c r="AD614" i="48" a="1"/>
  <c r="AD614" i="48" s="1"/>
  <c r="AD675" i="48" a="1"/>
  <c r="AD675" i="48" s="1"/>
  <c r="AD842" i="48" a="1"/>
  <c r="AD842" i="48" s="1"/>
  <c r="AD862" i="48" a="1"/>
  <c r="AD862" i="48" s="1"/>
  <c r="AD881" i="48" a="1"/>
  <c r="AD881" i="48" s="1"/>
  <c r="AD906" i="48" a="1"/>
  <c r="AD906" i="48" s="1"/>
  <c r="AD916" i="48" a="1"/>
  <c r="AD916" i="48" s="1"/>
  <c r="AD941" i="48" a="1"/>
  <c r="AD941" i="48" s="1"/>
  <c r="AD950" i="48" a="1"/>
  <c r="AD950" i="48" s="1"/>
  <c r="AD957" i="48" a="1"/>
  <c r="AD957" i="48" s="1"/>
  <c r="AD966" i="48" a="1"/>
  <c r="AD966" i="48" s="1"/>
  <c r="AD974" i="48" a="1"/>
  <c r="AD974" i="48" s="1"/>
  <c r="AD982" i="48" a="1"/>
  <c r="AD982" i="48" s="1"/>
  <c r="AD1007" i="48" a="1"/>
  <c r="AD1007" i="48" s="1"/>
  <c r="AD1025" i="48" a="1"/>
  <c r="AD1025" i="48" s="1"/>
  <c r="AD1035" i="48" a="1"/>
  <c r="AD1035" i="48" s="1"/>
  <c r="AD1045" i="48" a="1"/>
  <c r="AD1045" i="48" s="1"/>
  <c r="AD1066" i="48" a="1"/>
  <c r="AD1066" i="48" s="1"/>
  <c r="AD1076" i="48" a="1"/>
  <c r="AD1076" i="48" s="1"/>
  <c r="AD1086" i="48" a="1"/>
  <c r="AD1086" i="48" s="1"/>
  <c r="AD1097" i="48" a="1"/>
  <c r="AD1097" i="48" s="1"/>
  <c r="AD1107" i="48" a="1"/>
  <c r="AD1107" i="48" s="1"/>
  <c r="AD1119" i="48" a="1"/>
  <c r="AD1119" i="48" s="1"/>
  <c r="AD1130" i="48" a="1"/>
  <c r="AD1130" i="48" s="1"/>
  <c r="AD1140" i="48" a="1"/>
  <c r="AD1140" i="48" s="1"/>
  <c r="AD1151" i="48" a="1"/>
  <c r="AD1151" i="48" s="1"/>
  <c r="AD1162" i="48" a="1"/>
  <c r="AD1162" i="48" s="1"/>
  <c r="AD1173" i="48" a="1"/>
  <c r="AD1173" i="48" s="1"/>
  <c r="AD1184" i="48" a="1"/>
  <c r="AD1184" i="48" s="1"/>
  <c r="AD1195" i="48" a="1"/>
  <c r="AD1195" i="48" s="1"/>
  <c r="AD1206" i="48" a="1"/>
  <c r="AD1206" i="48" s="1"/>
  <c r="AD1229" i="48" a="1"/>
  <c r="AD1229" i="48" s="1"/>
  <c r="AD1238" i="48" a="1"/>
  <c r="AD1238" i="48" s="1"/>
  <c r="AD1247" i="48" a="1"/>
  <c r="AD1247" i="48" s="1"/>
  <c r="AD1256" i="48" a="1"/>
  <c r="AD1256" i="48" s="1"/>
  <c r="AD1292" i="48" a="1"/>
  <c r="AD1292" i="48" s="1"/>
  <c r="AD1328" i="48" a="1"/>
  <c r="AD1328" i="48" s="1"/>
  <c r="AD1364" i="48" a="1"/>
  <c r="AD1364" i="48" s="1"/>
  <c r="AD1400" i="48" a="1"/>
  <c r="AD1400" i="48" s="1"/>
  <c r="AD1427" i="48" a="1"/>
  <c r="AD1427" i="48" s="1"/>
  <c r="AD1443" i="48" a="1"/>
  <c r="AD1443" i="48" s="1"/>
  <c r="AD1475" i="48" a="1"/>
  <c r="AD1475" i="48" s="1"/>
  <c r="AD1484" i="48" a="1"/>
  <c r="AD1484" i="48" s="1"/>
  <c r="AD1492" i="48" a="1"/>
  <c r="AD1492" i="48" s="1"/>
  <c r="AD1527" i="48" a="1"/>
  <c r="AD1527" i="48" s="1"/>
  <c r="AD38" i="48" a="1"/>
  <c r="AD38" i="48" s="1"/>
  <c r="AD105" i="48" a="1"/>
  <c r="AD105" i="48" s="1"/>
  <c r="AD172" i="48" a="1"/>
  <c r="AD172" i="48" s="1"/>
  <c r="AD239" i="48" a="1"/>
  <c r="AD239" i="48" s="1"/>
  <c r="AD437" i="48" a="1"/>
  <c r="AD437" i="48" s="1"/>
  <c r="AD497" i="48" a="1"/>
  <c r="AD497" i="48" s="1"/>
  <c r="AD552" i="48" a="1"/>
  <c r="AD552" i="48" s="1"/>
  <c r="AD676" i="48" a="1"/>
  <c r="AD676" i="48" s="1"/>
  <c r="AD734" i="48" a="1"/>
  <c r="AD734" i="48" s="1"/>
  <c r="AD794" i="48" a="1"/>
  <c r="AD794" i="48" s="1"/>
  <c r="AD843" i="48" a="1"/>
  <c r="AD843" i="48" s="1"/>
  <c r="AD863" i="48" a="1"/>
  <c r="AD863" i="48" s="1"/>
  <c r="AD882" i="48" a="1"/>
  <c r="AD882" i="48" s="1"/>
  <c r="AD897" i="48" a="1"/>
  <c r="AD897" i="48" s="1"/>
  <c r="AD907" i="48" a="1"/>
  <c r="AD907" i="48" s="1"/>
  <c r="AD917" i="48" a="1"/>
  <c r="AD917" i="48" s="1"/>
  <c r="AD926" i="48" a="1"/>
  <c r="AD926" i="48" s="1"/>
  <c r="AD934" i="48" a="1"/>
  <c r="AD934" i="48" s="1"/>
  <c r="AD942" i="48" a="1"/>
  <c r="AD942" i="48" s="1"/>
  <c r="AD958" i="48" a="1"/>
  <c r="AD958" i="48" s="1"/>
  <c r="AD975" i="48" a="1"/>
  <c r="AD975" i="48" s="1"/>
  <c r="AD990" i="48" a="1"/>
  <c r="AD990" i="48" s="1"/>
  <c r="AD998" i="48" a="1"/>
  <c r="AD998" i="48" s="1"/>
  <c r="AD1016" i="48" a="1"/>
  <c r="AD1016" i="48" s="1"/>
  <c r="AD1036" i="48" a="1"/>
  <c r="AD1036" i="48" s="1"/>
  <c r="AD1046" i="48" a="1"/>
  <c r="AD1046" i="48" s="1"/>
  <c r="AD1056" i="48" a="1"/>
  <c r="AD1056" i="48" s="1"/>
  <c r="AD1067" i="48" a="1"/>
  <c r="AD1067" i="48" s="1"/>
  <c r="AD1077" i="48" a="1"/>
  <c r="AD1077" i="48" s="1"/>
  <c r="AD1087" i="48" a="1"/>
  <c r="AD1087" i="48" s="1"/>
  <c r="AD1108" i="48" a="1"/>
  <c r="AD1108" i="48" s="1"/>
  <c r="AD1120" i="48" a="1"/>
  <c r="AD1120" i="48" s="1"/>
  <c r="AD1131" i="48" a="1"/>
  <c r="AD1131" i="48" s="1"/>
  <c r="AD1141" i="48" a="1"/>
  <c r="AD1141" i="48" s="1"/>
  <c r="AD1152" i="48" a="1"/>
  <c r="AD1152" i="48" s="1"/>
  <c r="AD1163" i="48" a="1"/>
  <c r="AD1163" i="48" s="1"/>
  <c r="AD1174" i="48" a="1"/>
  <c r="AD1174" i="48" s="1"/>
  <c r="AD1185" i="48" a="1"/>
  <c r="AD1185" i="48" s="1"/>
  <c r="AD1196" i="48" a="1"/>
  <c r="AD1196" i="48" s="1"/>
  <c r="AD1207" i="48" a="1"/>
  <c r="AD1207" i="48" s="1"/>
  <c r="AD1218" i="48" a="1"/>
  <c r="AD1218" i="48" s="1"/>
  <c r="AD1248" i="48" a="1"/>
  <c r="AD1248" i="48" s="1"/>
  <c r="AD1257" i="48" a="1"/>
  <c r="AD1257" i="48" s="1"/>
  <c r="AD1266" i="48" a="1"/>
  <c r="AD1266" i="48" s="1"/>
  <c r="AD1275" i="48" a="1"/>
  <c r="AD1275" i="48" s="1"/>
  <c r="AD1284" i="48" a="1"/>
  <c r="AD1284" i="48" s="1"/>
  <c r="AD1293" i="48" a="1"/>
  <c r="AD1293" i="48" s="1"/>
  <c r="AD1302" i="48" a="1"/>
  <c r="AD1302" i="48" s="1"/>
  <c r="AD1311" i="48" a="1"/>
  <c r="AD1311" i="48" s="1"/>
  <c r="AD1320" i="48" a="1"/>
  <c r="AD1320" i="48" s="1"/>
  <c r="AD1329" i="48" a="1"/>
  <c r="AD1329" i="48" s="1"/>
  <c r="AD1338" i="48" a="1"/>
  <c r="AD1338" i="48" s="1"/>
  <c r="AD1347" i="48" a="1"/>
  <c r="AD1347" i="48" s="1"/>
  <c r="AD1356" i="48" a="1"/>
  <c r="AD1356" i="48" s="1"/>
  <c r="AD1365" i="48" a="1"/>
  <c r="AD1365" i="48" s="1"/>
  <c r="AD1374" i="48" a="1"/>
  <c r="AD1374" i="48" s="1"/>
  <c r="AD1383" i="48" a="1"/>
  <c r="AD1383" i="48" s="1"/>
  <c r="AD1392" i="48" a="1"/>
  <c r="AD1392" i="48" s="1"/>
  <c r="AD1401" i="48" a="1"/>
  <c r="AD1401" i="48" s="1"/>
  <c r="AD1410" i="48" a="1"/>
  <c r="AD1410" i="48" s="1"/>
  <c r="AD1419" i="48" a="1"/>
  <c r="AD1419" i="48" s="1"/>
  <c r="AD1435" i="48" a="1"/>
  <c r="AD1435" i="48" s="1"/>
  <c r="AD1444" i="48" a="1"/>
  <c r="AD1444" i="48" s="1"/>
  <c r="AD1452" i="48" a="1"/>
  <c r="AD1452" i="48" s="1"/>
  <c r="AD1459" i="48" a="1"/>
  <c r="AD1459" i="48" s="1"/>
  <c r="AD1467" i="48" a="1"/>
  <c r="AD1467" i="48" s="1"/>
  <c r="AD1493" i="48" a="1"/>
  <c r="AD1493" i="48" s="1"/>
  <c r="AD1501" i="48" a="1"/>
  <c r="AD1501" i="48" s="1"/>
  <c r="AD1510" i="48" a="1"/>
  <c r="AD1510" i="48" s="1"/>
  <c r="AD1519" i="48" a="1"/>
  <c r="AD1519" i="48" s="1"/>
  <c r="AD49" i="48" a="1"/>
  <c r="AD49" i="48" s="1"/>
  <c r="AD115" i="48" a="1"/>
  <c r="AD115" i="48" s="1"/>
  <c r="AD182" i="48" a="1"/>
  <c r="AD182" i="48" s="1"/>
  <c r="AD250" i="48" a="1"/>
  <c r="AD250" i="48" s="1"/>
  <c r="AD315" i="48" a="1"/>
  <c r="AD315" i="48" s="1"/>
  <c r="AD380" i="48" a="1"/>
  <c r="AD380" i="48" s="1"/>
  <c r="AD447" i="48" a="1"/>
  <c r="AD447" i="48" s="1"/>
  <c r="AD506" i="48" a="1"/>
  <c r="AD506" i="48" s="1"/>
  <c r="AD561" i="48" a="1"/>
  <c r="AD561" i="48" s="1"/>
  <c r="AD624" i="48" a="1"/>
  <c r="AD624" i="48" s="1"/>
  <c r="AD684" i="48" a="1"/>
  <c r="AD684" i="48" s="1"/>
  <c r="AD744" i="48" a="1"/>
  <c r="AD744" i="48" s="1"/>
  <c r="AD803" i="48" a="1"/>
  <c r="AD803" i="48" s="1"/>
  <c r="AD844" i="48" a="1"/>
  <c r="AD844" i="48" s="1"/>
  <c r="AD864" i="48" a="1"/>
  <c r="AD864" i="48" s="1"/>
  <c r="AD883" i="48" a="1"/>
  <c r="AD883" i="48" s="1"/>
  <c r="AD898" i="48" a="1"/>
  <c r="AD898" i="48" s="1"/>
  <c r="AD918" i="48" a="1"/>
  <c r="AD918" i="48" s="1"/>
  <c r="AD943" i="48" a="1"/>
  <c r="AD943" i="48" s="1"/>
  <c r="AD951" i="48" a="1"/>
  <c r="AD951" i="48" s="1"/>
  <c r="AD959" i="48" a="1"/>
  <c r="AD959" i="48" s="1"/>
  <c r="AD967" i="48" a="1"/>
  <c r="AD967" i="48" s="1"/>
  <c r="AD983" i="48" a="1"/>
  <c r="AD983" i="48" s="1"/>
  <c r="AD999" i="48" a="1"/>
  <c r="AD999" i="48" s="1"/>
  <c r="AD1008" i="48" a="1"/>
  <c r="AD1008" i="48" s="1"/>
  <c r="AD1017" i="48" a="1"/>
  <c r="AD1017" i="48" s="1"/>
  <c r="AD1026" i="48" a="1"/>
  <c r="AD1026" i="48" s="1"/>
  <c r="AD1037" i="48" a="1"/>
  <c r="AD1037" i="48" s="1"/>
  <c r="AD1047" i="48" a="1"/>
  <c r="AD1047" i="48" s="1"/>
  <c r="AD1057" i="48" a="1"/>
  <c r="AD1057" i="48" s="1"/>
  <c r="AD1078" i="48" a="1"/>
  <c r="AD1078" i="48" s="1"/>
  <c r="AD1088" i="48" a="1"/>
  <c r="AD1088" i="48" s="1"/>
  <c r="AD1098" i="48" a="1"/>
  <c r="AD1098" i="48" s="1"/>
  <c r="AD1109" i="48" a="1"/>
  <c r="AD1109" i="48" s="1"/>
  <c r="AD1121" i="48" a="1"/>
  <c r="AD1121" i="48" s="1"/>
  <c r="AD1132" i="48" a="1"/>
  <c r="AD1132" i="48" s="1"/>
  <c r="AD1142" i="48" a="1"/>
  <c r="AD1142" i="48" s="1"/>
  <c r="AD1153" i="48" a="1"/>
  <c r="AD1153" i="48" s="1"/>
  <c r="AD1164" i="48" a="1"/>
  <c r="AD1164" i="48" s="1"/>
  <c r="AD1175" i="48" a="1"/>
  <c r="AD1175" i="48" s="1"/>
  <c r="AD1186" i="48" a="1"/>
  <c r="AD1186" i="48" s="1"/>
  <c r="AD1197" i="48" a="1"/>
  <c r="AD1197" i="48" s="1"/>
  <c r="AD1208" i="48" a="1"/>
  <c r="AD1208" i="48" s="1"/>
  <c r="AD1219" i="48" a="1"/>
  <c r="AD1219" i="48" s="1"/>
  <c r="AD1230" i="48" a="1"/>
  <c r="AD1230" i="48" s="1"/>
  <c r="AD1239" i="48" a="1"/>
  <c r="AD1239" i="48" s="1"/>
  <c r="AD1249" i="48" a="1"/>
  <c r="AD1249" i="48" s="1"/>
  <c r="AD1258" i="48" a="1"/>
  <c r="AD1258" i="48" s="1"/>
  <c r="AD1276" i="48" a="1"/>
  <c r="AD1276" i="48" s="1"/>
  <c r="AD1285" i="48" a="1"/>
  <c r="AD1285" i="48" s="1"/>
  <c r="AD1294" i="48" a="1"/>
  <c r="AD1294" i="48" s="1"/>
  <c r="AD1312" i="48" a="1"/>
  <c r="AD1312" i="48" s="1"/>
  <c r="AD1321" i="48" a="1"/>
  <c r="AD1321" i="48" s="1"/>
  <c r="AD1330" i="48" a="1"/>
  <c r="AD1330" i="48" s="1"/>
  <c r="AD1348" i="48" a="1"/>
  <c r="AD1348" i="48" s="1"/>
  <c r="AD1357" i="48" a="1"/>
  <c r="AD1357" i="48" s="1"/>
  <c r="AD1366" i="48" a="1"/>
  <c r="AD1366" i="48" s="1"/>
  <c r="AD1384" i="48" a="1"/>
  <c r="AD1384" i="48" s="1"/>
  <c r="AD1393" i="48" a="1"/>
  <c r="AD1393" i="48" s="1"/>
  <c r="AD1402" i="48" a="1"/>
  <c r="AD1402" i="48" s="1"/>
  <c r="AD1420" i="48" a="1"/>
  <c r="AD1420" i="48" s="1"/>
  <c r="AD1428" i="48" a="1"/>
  <c r="AD1428" i="48" s="1"/>
  <c r="AD1436" i="48" a="1"/>
  <c r="AD1436" i="48" s="1"/>
  <c r="AD1445" i="48" a="1"/>
  <c r="AD1445" i="48" s="1"/>
  <c r="AD1460" i="48" a="1"/>
  <c r="AD1460" i="48" s="1"/>
  <c r="AD1468" i="48" a="1"/>
  <c r="AD1468" i="48" s="1"/>
  <c r="AD1476" i="48" a="1"/>
  <c r="AD1476" i="48" s="1"/>
  <c r="AD1485" i="48" a="1"/>
  <c r="AD1485" i="48" s="1"/>
  <c r="AD1502" i="48" a="1"/>
  <c r="AD1502" i="48" s="1"/>
  <c r="AD1511" i="48" a="1"/>
  <c r="AD1511" i="48" s="1"/>
  <c r="AD1520" i="48" a="1"/>
  <c r="AD1520" i="48" s="1"/>
  <c r="AD1528" i="48" a="1"/>
  <c r="AD1528" i="48" s="1"/>
  <c r="AD1553" i="48" a="1"/>
  <c r="AD1553" i="48" s="1"/>
  <c r="AD50" i="48" a="1"/>
  <c r="AD50" i="48" s="1"/>
  <c r="AD116" i="48" a="1"/>
  <c r="AD116" i="48" s="1"/>
  <c r="AD183" i="48" a="1"/>
  <c r="AD183" i="48" s="1"/>
  <c r="AD316" i="48" a="1"/>
  <c r="AD316" i="48" s="1"/>
  <c r="AD381" i="48" a="1"/>
  <c r="AD381" i="48" s="1"/>
  <c r="AD448" i="48" a="1"/>
  <c r="AD448" i="48" s="1"/>
  <c r="AD507" i="48" a="1"/>
  <c r="AD507" i="48" s="1"/>
  <c r="AD562" i="48" a="1"/>
  <c r="AD562" i="48" s="1"/>
  <c r="AD625" i="48" a="1"/>
  <c r="AD625" i="48" s="1"/>
  <c r="AD685" i="48" a="1"/>
  <c r="AD685" i="48" s="1"/>
  <c r="AD745" i="48" a="1"/>
  <c r="AD745" i="48" s="1"/>
  <c r="AD804" i="48" a="1"/>
  <c r="AD804" i="48" s="1"/>
  <c r="AD867" i="48" a="1"/>
  <c r="AD867" i="48" s="1"/>
  <c r="AD887" i="48" a="1"/>
  <c r="AD887" i="48" s="1"/>
  <c r="AD899" i="48" a="1"/>
  <c r="AD899" i="48" s="1"/>
  <c r="AD908" i="48" a="1"/>
  <c r="AD908" i="48" s="1"/>
  <c r="AD919" i="48" a="1"/>
  <c r="AD919" i="48" s="1"/>
  <c r="AD927" i="48" a="1"/>
  <c r="AD927" i="48" s="1"/>
  <c r="AD935" i="48" a="1"/>
  <c r="AD935" i="48" s="1"/>
  <c r="AD960" i="48" a="1"/>
  <c r="AD960" i="48" s="1"/>
  <c r="AD976" i="48" a="1"/>
  <c r="AD976" i="48" s="1"/>
  <c r="AD984" i="48" a="1"/>
  <c r="AD984" i="48" s="1"/>
  <c r="AD991" i="48" a="1"/>
  <c r="AD991" i="48" s="1"/>
  <c r="AD1000" i="48" a="1"/>
  <c r="AD1000" i="48" s="1"/>
  <c r="AD1009" i="48" a="1"/>
  <c r="AD1009" i="48" s="1"/>
  <c r="AD1018" i="48" a="1"/>
  <c r="AD1018" i="48" s="1"/>
  <c r="AD1027" i="48" a="1"/>
  <c r="AD1027" i="48" s="1"/>
  <c r="AD1048" i="48" a="1"/>
  <c r="AD1048" i="48" s="1"/>
  <c r="AD1058" i="48" a="1"/>
  <c r="AD1058" i="48" s="1"/>
  <c r="AD1068" i="48" a="1"/>
  <c r="AD1068" i="48" s="1"/>
  <c r="AD1079" i="48" a="1"/>
  <c r="AD1079" i="48" s="1"/>
  <c r="AD1089" i="48" a="1"/>
  <c r="AD1089" i="48" s="1"/>
  <c r="AD1099" i="48" a="1"/>
  <c r="AD1099" i="48" s="1"/>
  <c r="AD1110" i="48" a="1"/>
  <c r="AD1110" i="48" s="1"/>
  <c r="AD1133" i="48" a="1"/>
  <c r="AD1133" i="48" s="1"/>
  <c r="AD1143" i="48" a="1"/>
  <c r="AD1143" i="48" s="1"/>
  <c r="AD1154" i="48" a="1"/>
  <c r="AD1154" i="48" s="1"/>
  <c r="AD1165" i="48" a="1"/>
  <c r="AD1165" i="48" s="1"/>
  <c r="AD1187" i="48" a="1"/>
  <c r="AD1187" i="48" s="1"/>
  <c r="AD1198" i="48" a="1"/>
  <c r="AD1198" i="48" s="1"/>
  <c r="AD1209" i="48" a="1"/>
  <c r="AD1209" i="48" s="1"/>
  <c r="AD1220" i="48" a="1"/>
  <c r="AD1220" i="48" s="1"/>
  <c r="AD1240" i="48" a="1"/>
  <c r="AD1240" i="48" s="1"/>
  <c r="AD1250" i="48" a="1"/>
  <c r="AD1250" i="48" s="1"/>
  <c r="AD1259" i="48" a="1"/>
  <c r="AD1259" i="48" s="1"/>
  <c r="AD1267" i="48" a="1"/>
  <c r="AD1267" i="48" s="1"/>
  <c r="AD1277" i="48" a="1"/>
  <c r="AD1277" i="48" s="1"/>
  <c r="AD1286" i="48" a="1"/>
  <c r="AD1286" i="48" s="1"/>
  <c r="AD1295" i="48" a="1"/>
  <c r="AD1295" i="48" s="1"/>
  <c r="AD1303" i="48" a="1"/>
  <c r="AD1303" i="48" s="1"/>
  <c r="AD1313" i="48" a="1"/>
  <c r="AD1313" i="48" s="1"/>
  <c r="AD1322" i="48" a="1"/>
  <c r="AD1322" i="48" s="1"/>
  <c r="AD1331" i="48" a="1"/>
  <c r="AD1331" i="48" s="1"/>
  <c r="AD1339" i="48" a="1"/>
  <c r="AD1339" i="48" s="1"/>
  <c r="AD1349" i="48" a="1"/>
  <c r="AD1349" i="48" s="1"/>
  <c r="AD1358" i="48" a="1"/>
  <c r="AD1358" i="48" s="1"/>
  <c r="AD1367" i="48" a="1"/>
  <c r="AD1367" i="48" s="1"/>
  <c r="AD1375" i="48" a="1"/>
  <c r="AD1375" i="48" s="1"/>
  <c r="AD1385" i="48" a="1"/>
  <c r="AD1385" i="48" s="1"/>
  <c r="AD1394" i="48" a="1"/>
  <c r="AD1394" i="48" s="1"/>
  <c r="AD1403" i="48" a="1"/>
  <c r="AD1403" i="48" s="1"/>
  <c r="AD1411" i="48" a="1"/>
  <c r="AD1411" i="48" s="1"/>
  <c r="AD1421" i="48" a="1"/>
  <c r="AD1421" i="48" s="1"/>
  <c r="AD1437" i="48" a="1"/>
  <c r="AD1437" i="48" s="1"/>
  <c r="AD1453" i="48" a="1"/>
  <c r="AD1453" i="48" s="1"/>
  <c r="AD1461" i="48" a="1"/>
  <c r="AD1461" i="48" s="1"/>
  <c r="AD1469" i="48" a="1"/>
  <c r="AD1469" i="48" s="1"/>
  <c r="AD1486" i="48" a="1"/>
  <c r="AD1486" i="48" s="1"/>
  <c r="AD1494" i="48" a="1"/>
  <c r="AD1494" i="48" s="1"/>
  <c r="AD1529" i="48" a="1"/>
  <c r="AD1529" i="48" s="1"/>
  <c r="AD1537" i="48" a="1"/>
  <c r="AD1537" i="48" s="1"/>
  <c r="AD1546" i="48" a="1"/>
  <c r="AD1546" i="48" s="1"/>
  <c r="AD59" i="48" a="1"/>
  <c r="AD59" i="48" s="1"/>
  <c r="AD127" i="48" a="1"/>
  <c r="AD127" i="48" s="1"/>
  <c r="AD194" i="48" a="1"/>
  <c r="AD194" i="48" s="1"/>
  <c r="AD261" i="48" a="1"/>
  <c r="AD261" i="48" s="1"/>
  <c r="AD326" i="48" a="1"/>
  <c r="AD326" i="48" s="1"/>
  <c r="AD391" i="48" a="1"/>
  <c r="AD391" i="48" s="1"/>
  <c r="AD459" i="48" a="1"/>
  <c r="AD459" i="48" s="1"/>
  <c r="AD517" i="48" a="1"/>
  <c r="AD517" i="48" s="1"/>
  <c r="AD571" i="48" a="1"/>
  <c r="AD571" i="48" s="1"/>
  <c r="AD634" i="48" a="1"/>
  <c r="AD634" i="48" s="1"/>
  <c r="AD694" i="48" a="1"/>
  <c r="AD694" i="48" s="1"/>
  <c r="AD753" i="48" a="1"/>
  <c r="AD753" i="48" s="1"/>
  <c r="AD813" i="48" a="1"/>
  <c r="AD813" i="48" s="1"/>
  <c r="AD848" i="48" a="1"/>
  <c r="AD848" i="48" s="1"/>
  <c r="AD868" i="48" a="1"/>
  <c r="AD868" i="48" s="1"/>
  <c r="AD888" i="48" a="1"/>
  <c r="AD888" i="48" s="1"/>
  <c r="AD900" i="48" a="1"/>
  <c r="AD900" i="48" s="1"/>
  <c r="AD909" i="48" a="1"/>
  <c r="AD909" i="48" s="1"/>
  <c r="AD928" i="48" a="1"/>
  <c r="AD928" i="48" s="1"/>
  <c r="AD936" i="48" a="1"/>
  <c r="AD936" i="48" s="1"/>
  <c r="AD944" i="48" a="1"/>
  <c r="AD944" i="48" s="1"/>
  <c r="AD952" i="48" a="1"/>
  <c r="AD952" i="48" s="1"/>
  <c r="AD961" i="48" a="1"/>
  <c r="AD961" i="48" s="1"/>
  <c r="AD968" i="48" a="1"/>
  <c r="AD968" i="48" s="1"/>
  <c r="AD1001" i="48" a="1"/>
  <c r="AD1001" i="48" s="1"/>
  <c r="AD1019" i="48" a="1"/>
  <c r="AD1019" i="48" s="1"/>
  <c r="AD1028" i="48" a="1"/>
  <c r="AD1028" i="48" s="1"/>
  <c r="AD1038" i="48" a="1"/>
  <c r="AD1038" i="48" s="1"/>
  <c r="AD1049" i="48" a="1"/>
  <c r="AD1049" i="48" s="1"/>
  <c r="AD1059" i="48" a="1"/>
  <c r="AD1059" i="48" s="1"/>
  <c r="AD1069" i="48" a="1"/>
  <c r="AD1069" i="48" s="1"/>
  <c r="AD1090" i="48" a="1"/>
  <c r="AD1090" i="48" s="1"/>
  <c r="AD1100" i="48" a="1"/>
  <c r="AD1100" i="48" s="1"/>
  <c r="AD1111" i="48" a="1"/>
  <c r="AD1111" i="48" s="1"/>
  <c r="AD1122" i="48" a="1"/>
  <c r="AD1122" i="48" s="1"/>
  <c r="AD1144" i="48" a="1"/>
  <c r="AD1144" i="48" s="1"/>
  <c r="AD1155" i="48" a="1"/>
  <c r="AD1155" i="48" s="1"/>
  <c r="AD1166" i="48" a="1"/>
  <c r="AD1166" i="48" s="1"/>
  <c r="AD1176" i="48" a="1"/>
  <c r="AD1176" i="48" s="1"/>
  <c r="AD1188" i="48" a="1"/>
  <c r="AD1188" i="48" s="1"/>
  <c r="AD1199" i="48" a="1"/>
  <c r="AD1199" i="48" s="1"/>
  <c r="AD1210" i="48" a="1"/>
  <c r="AD1210" i="48" s="1"/>
  <c r="AD1221" i="48" a="1"/>
  <c r="AD1221" i="48" s="1"/>
  <c r="AD1231" i="48" a="1"/>
  <c r="AD1231" i="48" s="1"/>
  <c r="AD1241" i="48" a="1"/>
  <c r="AD1241" i="48" s="1"/>
  <c r="AD1268" i="48" a="1"/>
  <c r="AD1268" i="48" s="1"/>
  <c r="AD1304" i="48" a="1"/>
  <c r="AD1304" i="48" s="1"/>
  <c r="AD1340" i="48" a="1"/>
  <c r="AD1340" i="48" s="1"/>
  <c r="AD1376" i="48" a="1"/>
  <c r="AD1376" i="48" s="1"/>
  <c r="AD1412" i="48" a="1"/>
  <c r="AD1412" i="48" s="1"/>
  <c r="AD1429" i="48" a="1"/>
  <c r="AD1429" i="48" s="1"/>
  <c r="AD1446" i="48" a="1"/>
  <c r="AD1446" i="48" s="1"/>
  <c r="AD1454" i="48" a="1"/>
  <c r="AD1454" i="48" s="1"/>
  <c r="AD1477" i="48" a="1"/>
  <c r="AD1477" i="48" s="1"/>
  <c r="AD1487" i="48" a="1"/>
  <c r="AD1487" i="48" s="1"/>
  <c r="AD1503" i="48" a="1"/>
  <c r="AD1503" i="48" s="1"/>
  <c r="AD1512" i="48" a="1"/>
  <c r="AD1512" i="48" s="1"/>
  <c r="AD1521" i="48" a="1"/>
  <c r="AD1521" i="48" s="1"/>
  <c r="AD1538" i="48" a="1"/>
  <c r="AD1538" i="48" s="1"/>
  <c r="AD1547" i="48" a="1"/>
  <c r="AD1547" i="48" s="1"/>
  <c r="AD1554" i="48" a="1"/>
  <c r="AD1554" i="48" s="1"/>
  <c r="AD60" i="48" a="1"/>
  <c r="AD60" i="48" s="1"/>
  <c r="AD128" i="48" a="1"/>
  <c r="AD128" i="48" s="1"/>
  <c r="AD195" i="48" a="1"/>
  <c r="AD195" i="48" s="1"/>
  <c r="AD262" i="48" a="1"/>
  <c r="AD262" i="48" s="1"/>
  <c r="AD327" i="48" a="1"/>
  <c r="AD327" i="48" s="1"/>
  <c r="AD392" i="48" a="1"/>
  <c r="AD392" i="48" s="1"/>
  <c r="AD460" i="48" a="1"/>
  <c r="AD460" i="48" s="1"/>
  <c r="AD572" i="48" a="1"/>
  <c r="AD572" i="48" s="1"/>
  <c r="AD635" i="48" a="1"/>
  <c r="AD635" i="48" s="1"/>
  <c r="AD695" i="48" a="1"/>
  <c r="AD695" i="48" s="1"/>
  <c r="AD754" i="48" a="1"/>
  <c r="AD754" i="48" s="1"/>
  <c r="AD814" i="48" a="1"/>
  <c r="AD814" i="48" s="1"/>
  <c r="AD869" i="48" a="1"/>
  <c r="AD869" i="48" s="1"/>
  <c r="AD889" i="48" a="1"/>
  <c r="AD889" i="48" s="1"/>
  <c r="AD901" i="48" a="1"/>
  <c r="AD901" i="48" s="1"/>
  <c r="AD910" i="48" a="1"/>
  <c r="AD910" i="48" s="1"/>
  <c r="AD920" i="48" a="1"/>
  <c r="AD920" i="48" s="1"/>
  <c r="AD929" i="48" a="1"/>
  <c r="AD929" i="48" s="1"/>
  <c r="AD945" i="48" a="1"/>
  <c r="AD945" i="48" s="1"/>
  <c r="AD962" i="48" a="1"/>
  <c r="AD962" i="48" s="1"/>
  <c r="AD969" i="48" a="1"/>
  <c r="AD969" i="48" s="1"/>
  <c r="AD977" i="48" a="1"/>
  <c r="AD977" i="48" s="1"/>
  <c r="AD985" i="48" a="1"/>
  <c r="AD985" i="48" s="1"/>
  <c r="AD992" i="48" a="1"/>
  <c r="AD992" i="48" s="1"/>
  <c r="AD1010" i="48" a="1"/>
  <c r="AD1010" i="48" s="1"/>
  <c r="AD1029" i="48" a="1"/>
  <c r="AD1029" i="48" s="1"/>
  <c r="AD1039" i="48" a="1"/>
  <c r="AD1039" i="48" s="1"/>
  <c r="AD1060" i="48" a="1"/>
  <c r="AD1060" i="48" s="1"/>
  <c r="AD1070" i="48" a="1"/>
  <c r="AD1070" i="48" s="1"/>
  <c r="AD1080" i="48" a="1"/>
  <c r="AD1080" i="48" s="1"/>
  <c r="AD1091" i="48" a="1"/>
  <c r="AD1091" i="48" s="1"/>
  <c r="AD1101" i="48" a="1"/>
  <c r="AD1101" i="48" s="1"/>
  <c r="AD1112" i="48" a="1"/>
  <c r="AD1112" i="48" s="1"/>
  <c r="AD1123" i="48" a="1"/>
  <c r="AD1123" i="48" s="1"/>
  <c r="AD1134" i="48" a="1"/>
  <c r="AD1134" i="48" s="1"/>
  <c r="AD1145" i="48" a="1"/>
  <c r="AD1145" i="48" s="1"/>
  <c r="AD1156" i="48" a="1"/>
  <c r="AD1156" i="48" s="1"/>
  <c r="AD1167" i="48" a="1"/>
  <c r="AD1167" i="48" s="1"/>
  <c r="AD1177" i="48" a="1"/>
  <c r="AD1177" i="48" s="1"/>
  <c r="AD1189" i="48" a="1"/>
  <c r="AD1189" i="48" s="1"/>
  <c r="AD1200" i="48" a="1"/>
  <c r="AD1200" i="48" s="1"/>
  <c r="AD1211" i="48" a="1"/>
  <c r="AD1211" i="48" s="1"/>
  <c r="AD1222" i="48" a="1"/>
  <c r="AD1222" i="48" s="1"/>
  <c r="AD1232" i="48" a="1"/>
  <c r="AD1232" i="48" s="1"/>
  <c r="AD1251" i="48" a="1"/>
  <c r="AD1251" i="48" s="1"/>
  <c r="AD1260" i="48" a="1"/>
  <c r="AD1260" i="48" s="1"/>
  <c r="AD1269" i="48" a="1"/>
  <c r="AD1269" i="48" s="1"/>
  <c r="AD1278" i="48" a="1"/>
  <c r="AD1278" i="48" s="1"/>
  <c r="AD1287" i="48" a="1"/>
  <c r="AD1287" i="48" s="1"/>
  <c r="AD1296" i="48" a="1"/>
  <c r="AD1296" i="48" s="1"/>
  <c r="AD1305" i="48" a="1"/>
  <c r="AD1305" i="48" s="1"/>
  <c r="AD1314" i="48" a="1"/>
  <c r="AD1314" i="48" s="1"/>
  <c r="AD1323" i="48" a="1"/>
  <c r="AD1323" i="48" s="1"/>
  <c r="AD1332" i="48" a="1"/>
  <c r="AD1332" i="48" s="1"/>
  <c r="AD1341" i="48" a="1"/>
  <c r="AD1341" i="48" s="1"/>
  <c r="AD1350" i="48" a="1"/>
  <c r="AD1350" i="48" s="1"/>
  <c r="AD1359" i="48" a="1"/>
  <c r="AD1359" i="48" s="1"/>
  <c r="AD1368" i="48" a="1"/>
  <c r="AD1368" i="48" s="1"/>
  <c r="AD1377" i="48" a="1"/>
  <c r="AD1377" i="48" s="1"/>
  <c r="AD1386" i="48" a="1"/>
  <c r="AD1386" i="48" s="1"/>
  <c r="AD1395" i="48" a="1"/>
  <c r="AD1395" i="48" s="1"/>
  <c r="AD1404" i="48" a="1"/>
  <c r="AD1404" i="48" s="1"/>
  <c r="AD1413" i="48" a="1"/>
  <c r="AD1413" i="48" s="1"/>
  <c r="AD1422" i="48" a="1"/>
  <c r="AD1422" i="48" s="1"/>
  <c r="AD1430" i="48" a="1"/>
  <c r="AD1430" i="48" s="1"/>
  <c r="AD1438" i="48" a="1"/>
  <c r="AD1438" i="48" s="1"/>
  <c r="AD1462" i="48" a="1"/>
  <c r="AD1462" i="48" s="1"/>
  <c r="AD1470" i="48" a="1"/>
  <c r="AD1470" i="48" s="1"/>
  <c r="AD1478" i="48" a="1"/>
  <c r="AD1478" i="48" s="1"/>
  <c r="AD1495" i="48" a="1"/>
  <c r="AD1495" i="48" s="1"/>
  <c r="AD1504" i="48" a="1"/>
  <c r="AD1504" i="48" s="1"/>
  <c r="AD1522" i="48" a="1"/>
  <c r="AD1522" i="48" s="1"/>
  <c r="AD1530" i="48" a="1"/>
  <c r="AD1530" i="48" s="1"/>
  <c r="AD70" i="48" a="1"/>
  <c r="AD70" i="48" s="1"/>
  <c r="AD468" i="48" a="1"/>
  <c r="AD468" i="48" s="1"/>
  <c r="AD1020" i="48" a="1"/>
  <c r="AD1020" i="48" s="1"/>
  <c r="AD1081" i="48" a="1"/>
  <c r="AD1081" i="48" s="1"/>
  <c r="AD1212" i="48" a="1"/>
  <c r="AD1212" i="48" s="1"/>
  <c r="AD1270" i="48" a="1"/>
  <c r="AD1270" i="48" s="1"/>
  <c r="AD1324" i="48" a="1"/>
  <c r="AD1324" i="48" s="1"/>
  <c r="AD1378" i="48" a="1"/>
  <c r="AD1378" i="48" s="1"/>
  <c r="AD1479" i="48" a="1"/>
  <c r="AD1479" i="48" s="1"/>
  <c r="AD1548" i="48" a="1"/>
  <c r="AD1548" i="48" s="1"/>
  <c r="AD1559" i="48" a="1"/>
  <c r="AD1559" i="48" s="1"/>
  <c r="AD1566" i="48" a="1"/>
  <c r="AD1566" i="48" s="1"/>
  <c r="AD1573" i="48" a="1"/>
  <c r="AD1573" i="48" s="1"/>
  <c r="AD1580" i="48" a="1"/>
  <c r="AD1580" i="48" s="1"/>
  <c r="AD1593" i="48" a="1"/>
  <c r="AD1593" i="48" s="1"/>
  <c r="AD1600" i="48" a="1"/>
  <c r="AD1600" i="48" s="1"/>
  <c r="AD1610" i="48" a="1"/>
  <c r="AD1610" i="48" s="1"/>
  <c r="AD1619" i="48" a="1"/>
  <c r="AD1619" i="48" s="1"/>
  <c r="AD1629" i="48" a="1"/>
  <c r="AD1629" i="48" s="1"/>
  <c r="AD1639" i="48" a="1"/>
  <c r="AD1639" i="48" s="1"/>
  <c r="AD1649" i="48" a="1"/>
  <c r="AD1649" i="48" s="1"/>
  <c r="AD1669" i="48" a="1"/>
  <c r="AD1669" i="48" s="1"/>
  <c r="AD1678" i="48" a="1"/>
  <c r="AD1678" i="48" s="1"/>
  <c r="AD1688" i="48" a="1"/>
  <c r="AD1688" i="48" s="1"/>
  <c r="AD1698" i="48" a="1"/>
  <c r="AD1698" i="48" s="1"/>
  <c r="AD1707" i="48" a="1"/>
  <c r="AD1707" i="48" s="1"/>
  <c r="AD1718" i="48" a="1"/>
  <c r="AD1718" i="48" s="1"/>
  <c r="AD1727" i="48" a="1"/>
  <c r="AD1727" i="48" s="1"/>
  <c r="AD1737" i="48" a="1"/>
  <c r="AD1737" i="48" s="1"/>
  <c r="AD1747" i="48" a="1"/>
  <c r="AD1747" i="48" s="1"/>
  <c r="AD1757" i="48" a="1"/>
  <c r="AD1757" i="48" s="1"/>
  <c r="AD1777" i="48" a="1"/>
  <c r="AD1777" i="48" s="1"/>
  <c r="AD1786" i="48" a="1"/>
  <c r="AD1786" i="48" s="1"/>
  <c r="AD1796" i="48" a="1"/>
  <c r="AD1796" i="48" s="1"/>
  <c r="AD1806" i="48" a="1"/>
  <c r="AD1806" i="48" s="1"/>
  <c r="AD1815" i="48" a="1"/>
  <c r="AD1815" i="48" s="1"/>
  <c r="AD1826" i="48" a="1"/>
  <c r="AD1826" i="48" s="1"/>
  <c r="AD1835" i="48" a="1"/>
  <c r="AD1835" i="48" s="1"/>
  <c r="AD1846" i="48" a="1"/>
  <c r="AD1846" i="48" s="1"/>
  <c r="AD1856" i="48" a="1"/>
  <c r="AD1856" i="48" s="1"/>
  <c r="AD1867" i="48" a="1"/>
  <c r="AD1867" i="48" s="1"/>
  <c r="AD1877" i="48" a="1"/>
  <c r="AD1877" i="48" s="1"/>
  <c r="AD1898" i="48" a="1"/>
  <c r="AD1898" i="48" s="1"/>
  <c r="AD1907" i="48" a="1"/>
  <c r="AD1907" i="48" s="1"/>
  <c r="AD1918" i="48" a="1"/>
  <c r="AD1918" i="48" s="1"/>
  <c r="AD1928" i="48" a="1"/>
  <c r="AD1928" i="48" s="1"/>
  <c r="AD1939" i="48" a="1"/>
  <c r="AD1939" i="48" s="1"/>
  <c r="AD1949" i="48" a="1"/>
  <c r="AD1949" i="48" s="1"/>
  <c r="AD1970" i="48" a="1"/>
  <c r="AD1970" i="48" s="1"/>
  <c r="AD1978" i="48" a="1"/>
  <c r="AD1978" i="48" s="1"/>
  <c r="AD1986" i="48" a="1"/>
  <c r="AD1986" i="48" s="1"/>
  <c r="AD2002" i="48" a="1"/>
  <c r="AD2002" i="48" s="1"/>
  <c r="AD2018" i="48" a="1"/>
  <c r="AD2018" i="48" s="1"/>
  <c r="AD2035" i="48" a="1"/>
  <c r="AD2035" i="48" s="1"/>
  <c r="AD2043" i="48" a="1"/>
  <c r="AD2043" i="48" s="1"/>
  <c r="AD2059" i="48" a="1"/>
  <c r="AD2059" i="48" s="1"/>
  <c r="AD2067" i="48" a="1"/>
  <c r="AD2067" i="48" s="1"/>
  <c r="AD2075" i="48" a="1"/>
  <c r="AD2075" i="48" s="1"/>
  <c r="AD2083" i="48" a="1"/>
  <c r="AD2083" i="48" s="1"/>
  <c r="AD2091" i="48" a="1"/>
  <c r="AD2091" i="48" s="1"/>
  <c r="AD2099" i="48" a="1"/>
  <c r="AD2099" i="48" s="1"/>
  <c r="AD2107" i="48" a="1"/>
  <c r="AD2107" i="48" s="1"/>
  <c r="AD2115" i="48" a="1"/>
  <c r="AD2115" i="48" s="1"/>
  <c r="AD2131" i="48" a="1"/>
  <c r="AD2131" i="48" s="1"/>
  <c r="AD2139" i="48" a="1"/>
  <c r="AD2139" i="48" s="1"/>
  <c r="AD2155" i="48" a="1"/>
  <c r="AD2155" i="48" s="1"/>
  <c r="AD2163" i="48" a="1"/>
  <c r="AD2163" i="48" s="1"/>
  <c r="AD2179" i="48" a="1"/>
  <c r="AD2179" i="48" s="1"/>
  <c r="AD2187" i="48" a="1"/>
  <c r="AD2187" i="48" s="1"/>
  <c r="AD2203" i="48" a="1"/>
  <c r="AD2203" i="48" s="1"/>
  <c r="AD2211" i="48" a="1"/>
  <c r="AD2211" i="48" s="1"/>
  <c r="AD1011" i="48" a="1"/>
  <c r="AD1011" i="48" s="1"/>
  <c r="AD1938" i="48" a="1"/>
  <c r="AD1938" i="48" s="1"/>
  <c r="AD2171" i="48" a="1"/>
  <c r="AD2171" i="48" s="1"/>
  <c r="AD71" i="48" a="1"/>
  <c r="AD71" i="48" s="1"/>
  <c r="AD469" i="48" a="1"/>
  <c r="AD469" i="48" s="1"/>
  <c r="AD824" i="48" a="1"/>
  <c r="AD824" i="48" s="1"/>
  <c r="AD921" i="48" a="1"/>
  <c r="AD921" i="48" s="1"/>
  <c r="AD970" i="48" a="1"/>
  <c r="AD970" i="48" s="1"/>
  <c r="AD1021" i="48" a="1"/>
  <c r="AD1021" i="48" s="1"/>
  <c r="AD1082" i="48" a="1"/>
  <c r="AD1082" i="48" s="1"/>
  <c r="AD1146" i="48" a="1"/>
  <c r="AD1146" i="48" s="1"/>
  <c r="AD1213" i="48" a="1"/>
  <c r="AD1213" i="48" s="1"/>
  <c r="AD1271" i="48" a="1"/>
  <c r="AD1271" i="48" s="1"/>
  <c r="AD1325" i="48" a="1"/>
  <c r="AD1325" i="48" s="1"/>
  <c r="AD1379" i="48" a="1"/>
  <c r="AD1379" i="48" s="1"/>
  <c r="AD1431" i="48" a="1"/>
  <c r="AD1431" i="48" s="1"/>
  <c r="AD1480" i="48" a="1"/>
  <c r="AD1480" i="48" s="1"/>
  <c r="AD1531" i="48" a="1"/>
  <c r="AD1531" i="48" s="1"/>
  <c r="AD1574" i="48" a="1"/>
  <c r="AD1574" i="48" s="1"/>
  <c r="AD1587" i="48" a="1"/>
  <c r="AD1587" i="48" s="1"/>
  <c r="AD1601" i="48" a="1"/>
  <c r="AD1601" i="48" s="1"/>
  <c r="AD1620" i="48" a="1"/>
  <c r="AD1620" i="48" s="1"/>
  <c r="AD1630" i="48" a="1"/>
  <c r="AD1630" i="48" s="1"/>
  <c r="AD1640" i="48" a="1"/>
  <c r="AD1640" i="48" s="1"/>
  <c r="AD1650" i="48" a="1"/>
  <c r="AD1650" i="48" s="1"/>
  <c r="AD1659" i="48" a="1"/>
  <c r="AD1659" i="48" s="1"/>
  <c r="AD1679" i="48" a="1"/>
  <c r="AD1679" i="48" s="1"/>
  <c r="AD1699" i="48" a="1"/>
  <c r="AD1699" i="48" s="1"/>
  <c r="AD1708" i="48" a="1"/>
  <c r="AD1708" i="48" s="1"/>
  <c r="AD1728" i="48" a="1"/>
  <c r="AD1728" i="48" s="1"/>
  <c r="AD1738" i="48" a="1"/>
  <c r="AD1738" i="48" s="1"/>
  <c r="AD1748" i="48" a="1"/>
  <c r="AD1748" i="48" s="1"/>
  <c r="AD1758" i="48" a="1"/>
  <c r="AD1758" i="48" s="1"/>
  <c r="AD1767" i="48" a="1"/>
  <c r="AD1767" i="48" s="1"/>
  <c r="AD1787" i="48" a="1"/>
  <c r="AD1787" i="48" s="1"/>
  <c r="AD1807" i="48" a="1"/>
  <c r="AD1807" i="48" s="1"/>
  <c r="AD1816" i="48" a="1"/>
  <c r="AD1816" i="48" s="1"/>
  <c r="AD1836" i="48" a="1"/>
  <c r="AD1836" i="48" s="1"/>
  <c r="AD1847" i="48" a="1"/>
  <c r="AD1847" i="48" s="1"/>
  <c r="AD1857" i="48" a="1"/>
  <c r="AD1857" i="48" s="1"/>
  <c r="AD1878" i="48" a="1"/>
  <c r="AD1878" i="48" s="1"/>
  <c r="AD1887" i="48" a="1"/>
  <c r="AD1887" i="48" s="1"/>
  <c r="AD1908" i="48" a="1"/>
  <c r="AD1908" i="48" s="1"/>
  <c r="AD1919" i="48" a="1"/>
  <c r="AD1919" i="48" s="1"/>
  <c r="AD1929" i="48" a="1"/>
  <c r="AD1929" i="48" s="1"/>
  <c r="AD1950" i="48" a="1"/>
  <c r="AD1950" i="48" s="1"/>
  <c r="AD1959" i="48" a="1"/>
  <c r="AD1959" i="48" s="1"/>
  <c r="AD1987" i="48" a="1"/>
  <c r="AD1987" i="48" s="1"/>
  <c r="AD1995" i="48" a="1"/>
  <c r="AD1995" i="48" s="1"/>
  <c r="AD2003" i="48" a="1"/>
  <c r="AD2003" i="48" s="1"/>
  <c r="AD2011" i="48" a="1"/>
  <c r="AD2011" i="48" s="1"/>
  <c r="AD2019" i="48" a="1"/>
  <c r="AD2019" i="48" s="1"/>
  <c r="AD2027" i="48" a="1"/>
  <c r="AD2027" i="48" s="1"/>
  <c r="AD2036" i="48" a="1"/>
  <c r="AD2036" i="48" s="1"/>
  <c r="AD2051" i="48" a="1"/>
  <c r="AD2051" i="48" s="1"/>
  <c r="AD2076" i="48" a="1"/>
  <c r="AD2076" i="48" s="1"/>
  <c r="AD2092" i="48" a="1"/>
  <c r="AD2092" i="48" s="1"/>
  <c r="AD2100" i="48" a="1"/>
  <c r="AD2100" i="48" s="1"/>
  <c r="AD2108" i="48" a="1"/>
  <c r="AD2108" i="48" s="1"/>
  <c r="AD2116" i="48" a="1"/>
  <c r="AD2116" i="48" s="1"/>
  <c r="AD2124" i="48" a="1"/>
  <c r="AD2124" i="48" s="1"/>
  <c r="AD2132" i="48" a="1"/>
  <c r="AD2132" i="48" s="1"/>
  <c r="AD2140" i="48" a="1"/>
  <c r="AD2140" i="48" s="1"/>
  <c r="AD2148" i="48" a="1"/>
  <c r="AD2148" i="48" s="1"/>
  <c r="AD2156" i="48" a="1"/>
  <c r="AD2156" i="48" s="1"/>
  <c r="AD2164" i="48" a="1"/>
  <c r="AD2164" i="48" s="1"/>
  <c r="AD2172" i="48" a="1"/>
  <c r="AD2172" i="48" s="1"/>
  <c r="AD2180" i="48" a="1"/>
  <c r="AD2180" i="48" s="1"/>
  <c r="AD2188" i="48" a="1"/>
  <c r="AD2188" i="48" s="1"/>
  <c r="AD2196" i="48" a="1"/>
  <c r="AD2196" i="48" s="1"/>
  <c r="AD2204" i="48" a="1"/>
  <c r="AD2204" i="48" s="1"/>
  <c r="AD2212" i="48" a="1"/>
  <c r="AD2212" i="48" s="1"/>
  <c r="AD2220" i="48" a="1"/>
  <c r="AD2220" i="48" s="1"/>
  <c r="AD1261" i="48" a="1"/>
  <c r="AD1261" i="48" s="1"/>
  <c r="AD1608" i="48" a="1"/>
  <c r="AD1608" i="48" s="1"/>
  <c r="AD1647" i="48" a="1"/>
  <c r="AD1647" i="48" s="1"/>
  <c r="AD1696" i="48" a="1"/>
  <c r="AD1696" i="48" s="1"/>
  <c r="AD1736" i="48" a="1"/>
  <c r="AD1736" i="48" s="1"/>
  <c r="AD1814" i="48" a="1"/>
  <c r="AD1814" i="48" s="1"/>
  <c r="AD1865" i="48" a="1"/>
  <c r="AD1865" i="48" s="1"/>
  <c r="AD1926" i="48" a="1"/>
  <c r="AD1926" i="48" s="1"/>
  <c r="AD1968" i="48" a="1"/>
  <c r="AD1968" i="48" s="1"/>
  <c r="AD2017" i="48" a="1"/>
  <c r="AD2017" i="48" s="1"/>
  <c r="AD2057" i="48" a="1"/>
  <c r="AD2057" i="48" s="1"/>
  <c r="AD2106" i="48" a="1"/>
  <c r="AD2106" i="48" s="1"/>
  <c r="AD2138" i="48" a="1"/>
  <c r="AD2138" i="48" s="1"/>
  <c r="AD2170" i="48" a="1"/>
  <c r="AD2170" i="48" s="1"/>
  <c r="AD2202" i="48" a="1"/>
  <c r="AD2202" i="48" s="1"/>
  <c r="AD912" i="48" a="1"/>
  <c r="AD912" i="48" s="1"/>
  <c r="AD1202" i="48" a="1"/>
  <c r="AD1202" i="48" s="1"/>
  <c r="AD1423" i="48" a="1"/>
  <c r="AD1423" i="48" s="1"/>
  <c r="AD1558" i="48" a="1"/>
  <c r="AD1558" i="48" s="1"/>
  <c r="AD1658" i="48" a="1"/>
  <c r="AD1658" i="48" s="1"/>
  <c r="AD1697" i="48" a="1"/>
  <c r="AD1697" i="48" s="1"/>
  <c r="AD1746" i="48" a="1"/>
  <c r="AD1746" i="48" s="1"/>
  <c r="AD1866" i="48" a="1"/>
  <c r="AD1866" i="48" s="1"/>
  <c r="AD1917" i="48" a="1"/>
  <c r="AD1917" i="48" s="1"/>
  <c r="AD1969" i="48" a="1"/>
  <c r="AD1969" i="48" s="1"/>
  <c r="AD2050" i="48" a="1"/>
  <c r="AD2050" i="48" s="1"/>
  <c r="AD2090" i="48" a="1"/>
  <c r="AD2090" i="48" s="1"/>
  <c r="AD2195" i="48" a="1"/>
  <c r="AD2195" i="48" s="1"/>
  <c r="AD137" i="48" a="1"/>
  <c r="AD137" i="48" s="1"/>
  <c r="AD525" i="48" a="1"/>
  <c r="AD525" i="48" s="1"/>
  <c r="AD852" i="48" a="1"/>
  <c r="AD852" i="48" s="1"/>
  <c r="AD930" i="48" a="1"/>
  <c r="AD930" i="48" s="1"/>
  <c r="AD978" i="48" a="1"/>
  <c r="AD978" i="48" s="1"/>
  <c r="AD1030" i="48" a="1"/>
  <c r="AD1030" i="48" s="1"/>
  <c r="AD1157" i="48" a="1"/>
  <c r="AD1157" i="48" s="1"/>
  <c r="AD1223" i="48" a="1"/>
  <c r="AD1223" i="48" s="1"/>
  <c r="AD1333" i="48" a="1"/>
  <c r="AD1333" i="48" s="1"/>
  <c r="AD1439" i="48" a="1"/>
  <c r="AD1439" i="48" s="1"/>
  <c r="AD1488" i="48" a="1"/>
  <c r="AD1488" i="48" s="1"/>
  <c r="AD1534" i="48" a="1"/>
  <c r="AD1534" i="48" s="1"/>
  <c r="AD1551" i="48" a="1"/>
  <c r="AD1551" i="48" s="1"/>
  <c r="AD1560" i="48" a="1"/>
  <c r="AD1560" i="48" s="1"/>
  <c r="AD1567" i="48" a="1"/>
  <c r="AD1567" i="48" s="1"/>
  <c r="AD1581" i="48" a="1"/>
  <c r="AD1581" i="48" s="1"/>
  <c r="AD1594" i="48" a="1"/>
  <c r="AD1594" i="48" s="1"/>
  <c r="AD1602" i="48" a="1"/>
  <c r="AD1602" i="48" s="1"/>
  <c r="AD1611" i="48" a="1"/>
  <c r="AD1611" i="48" s="1"/>
  <c r="AD1621" i="48" a="1"/>
  <c r="AD1621" i="48" s="1"/>
  <c r="AD1631" i="48" a="1"/>
  <c r="AD1631" i="48" s="1"/>
  <c r="AD1651" i="48" a="1"/>
  <c r="AD1651" i="48" s="1"/>
  <c r="AD1660" i="48" a="1"/>
  <c r="AD1660" i="48" s="1"/>
  <c r="AD1670" i="48" a="1"/>
  <c r="AD1670" i="48" s="1"/>
  <c r="AD1680" i="48" a="1"/>
  <c r="AD1680" i="48" s="1"/>
  <c r="AD1689" i="48" a="1"/>
  <c r="AD1689" i="48" s="1"/>
  <c r="AD1700" i="48" a="1"/>
  <c r="AD1700" i="48" s="1"/>
  <c r="AD1709" i="48" a="1"/>
  <c r="AD1709" i="48" s="1"/>
  <c r="AD1719" i="48" a="1"/>
  <c r="AD1719" i="48" s="1"/>
  <c r="AD1729" i="48" a="1"/>
  <c r="AD1729" i="48" s="1"/>
  <c r="AD1739" i="48" a="1"/>
  <c r="AD1739" i="48" s="1"/>
  <c r="AD1759" i="48" a="1"/>
  <c r="AD1759" i="48" s="1"/>
  <c r="AD1768" i="48" a="1"/>
  <c r="AD1768" i="48" s="1"/>
  <c r="AD1778" i="48" a="1"/>
  <c r="AD1778" i="48" s="1"/>
  <c r="AD1788" i="48" a="1"/>
  <c r="AD1788" i="48" s="1"/>
  <c r="AD1797" i="48" a="1"/>
  <c r="AD1797" i="48" s="1"/>
  <c r="AD1808" i="48" a="1"/>
  <c r="AD1808" i="48" s="1"/>
  <c r="AD1817" i="48" a="1"/>
  <c r="AD1817" i="48" s="1"/>
  <c r="AD1827" i="48" a="1"/>
  <c r="AD1827" i="48" s="1"/>
  <c r="AD1837" i="48" a="1"/>
  <c r="AD1837" i="48" s="1"/>
  <c r="AD1848" i="48" a="1"/>
  <c r="AD1848" i="48" s="1"/>
  <c r="AD1858" i="48" a="1"/>
  <c r="AD1858" i="48" s="1"/>
  <c r="AD1868" i="48" a="1"/>
  <c r="AD1868" i="48" s="1"/>
  <c r="AD1879" i="48" a="1"/>
  <c r="AD1879" i="48" s="1"/>
  <c r="AD1888" i="48" a="1"/>
  <c r="AD1888" i="48" s="1"/>
  <c r="AD1899" i="48" a="1"/>
  <c r="AD1899" i="48" s="1"/>
  <c r="AD1909" i="48" a="1"/>
  <c r="AD1909" i="48" s="1"/>
  <c r="AD1920" i="48" a="1"/>
  <c r="AD1920" i="48" s="1"/>
  <c r="AD1930" i="48" a="1"/>
  <c r="AD1930" i="48" s="1"/>
  <c r="AD1940" i="48" a="1"/>
  <c r="AD1940" i="48" s="1"/>
  <c r="AD1951" i="48" a="1"/>
  <c r="AD1951" i="48" s="1"/>
  <c r="AD1960" i="48" a="1"/>
  <c r="AD1960" i="48" s="1"/>
  <c r="AD1971" i="48" a="1"/>
  <c r="AD1971" i="48" s="1"/>
  <c r="AD1979" i="48" a="1"/>
  <c r="AD1979" i="48" s="1"/>
  <c r="AD2004" i="48" a="1"/>
  <c r="AD2004" i="48" s="1"/>
  <c r="AD2020" i="48" a="1"/>
  <c r="AD2020" i="48" s="1"/>
  <c r="AD2028" i="48" a="1"/>
  <c r="AD2028" i="48" s="1"/>
  <c r="AD2044" i="48" a="1"/>
  <c r="AD2044" i="48" s="1"/>
  <c r="AD2052" i="48" a="1"/>
  <c r="AD2052" i="48" s="1"/>
  <c r="AD2060" i="48" a="1"/>
  <c r="AD2060" i="48" s="1"/>
  <c r="AD2068" i="48" a="1"/>
  <c r="AD2068" i="48" s="1"/>
  <c r="AD2084" i="48" a="1"/>
  <c r="AD2084" i="48" s="1"/>
  <c r="AD2117" i="48" a="1"/>
  <c r="AD2117" i="48" s="1"/>
  <c r="AD2141" i="48" a="1"/>
  <c r="AD2141" i="48" s="1"/>
  <c r="AD2165" i="48" a="1"/>
  <c r="AD2165" i="48" s="1"/>
  <c r="AD2189" i="48" a="1"/>
  <c r="AD2189" i="48" s="1"/>
  <c r="AD2213" i="48" a="1"/>
  <c r="AD2213" i="48" s="1"/>
  <c r="AD763" i="48" a="1"/>
  <c r="AD763" i="48" s="1"/>
  <c r="AD1369" i="48" a="1"/>
  <c r="AD1369" i="48" s="1"/>
  <c r="AD1572" i="48" a="1"/>
  <c r="AD1572" i="48" s="1"/>
  <c r="AD1599" i="48" a="1"/>
  <c r="AD1599" i="48" s="1"/>
  <c r="AD1637" i="48" a="1"/>
  <c r="AD1637" i="48" s="1"/>
  <c r="AD1687" i="48" a="1"/>
  <c r="AD1687" i="48" s="1"/>
  <c r="AD1725" i="48" a="1"/>
  <c r="AD1725" i="48" s="1"/>
  <c r="AD1755" i="48" a="1"/>
  <c r="AD1755" i="48" s="1"/>
  <c r="AD1804" i="48" a="1"/>
  <c r="AD1804" i="48" s="1"/>
  <c r="AD1854" i="48" a="1"/>
  <c r="AD1854" i="48" s="1"/>
  <c r="AD1896" i="48" a="1"/>
  <c r="AD1896" i="48" s="1"/>
  <c r="AD1977" i="48" a="1"/>
  <c r="AD1977" i="48" s="1"/>
  <c r="AD2009" i="48" a="1"/>
  <c r="AD2009" i="48" s="1"/>
  <c r="AD2098" i="48" a="1"/>
  <c r="AD2098" i="48" s="1"/>
  <c r="AD2130" i="48" a="1"/>
  <c r="AD2130" i="48" s="1"/>
  <c r="AD2154" i="48" a="1"/>
  <c r="AD2154" i="48" s="1"/>
  <c r="AD2186" i="48" a="1"/>
  <c r="AD2186" i="48" s="1"/>
  <c r="AD764" i="48" a="1"/>
  <c r="AD764" i="48" s="1"/>
  <c r="AD1012" i="48" a="1"/>
  <c r="AD1012" i="48" s="1"/>
  <c r="AD1262" i="48" a="1"/>
  <c r="AD1262" i="48" s="1"/>
  <c r="AD1609" i="48" a="1"/>
  <c r="AD1609" i="48" s="1"/>
  <c r="AD1648" i="48" a="1"/>
  <c r="AD1648" i="48" s="1"/>
  <c r="AD1726" i="48" a="1"/>
  <c r="AD1726" i="48" s="1"/>
  <c r="AD1766" i="48" a="1"/>
  <c r="AD1766" i="48" s="1"/>
  <c r="AD1834" i="48" a="1"/>
  <c r="AD1834" i="48" s="1"/>
  <c r="AD1906" i="48" a="1"/>
  <c r="AD1906" i="48" s="1"/>
  <c r="AD1958" i="48" a="1"/>
  <c r="AD1958" i="48" s="1"/>
  <c r="AD2010" i="48" a="1"/>
  <c r="AD2010" i="48" s="1"/>
  <c r="AD2123" i="48" a="1"/>
  <c r="AD2123" i="48" s="1"/>
  <c r="AD138" i="48" a="1"/>
  <c r="AD138" i="48" s="1"/>
  <c r="AD526" i="48" a="1"/>
  <c r="AD526" i="48" s="1"/>
  <c r="AD853" i="48" a="1"/>
  <c r="AD853" i="48" s="1"/>
  <c r="AD979" i="48" a="1"/>
  <c r="AD979" i="48" s="1"/>
  <c r="AD1031" i="48" a="1"/>
  <c r="AD1031" i="48" s="1"/>
  <c r="AD1092" i="48" a="1"/>
  <c r="AD1092" i="48" s="1"/>
  <c r="AD1224" i="48" a="1"/>
  <c r="AD1224" i="48" s="1"/>
  <c r="AD1279" i="48" a="1"/>
  <c r="AD1279" i="48" s="1"/>
  <c r="AD1334" i="48" a="1"/>
  <c r="AD1334" i="48" s="1"/>
  <c r="AD1387" i="48" a="1"/>
  <c r="AD1387" i="48" s="1"/>
  <c r="AD1489" i="48" a="1"/>
  <c r="AD1489" i="48" s="1"/>
  <c r="AD1535" i="48" a="1"/>
  <c r="AD1535" i="48" s="1"/>
  <c r="AD1568" i="48" a="1"/>
  <c r="AD1568" i="48" s="1"/>
  <c r="AD1575" i="48" a="1"/>
  <c r="AD1575" i="48" s="1"/>
  <c r="AD1588" i="48" a="1"/>
  <c r="AD1588" i="48" s="1"/>
  <c r="AD1595" i="48" a="1"/>
  <c r="AD1595" i="48" s="1"/>
  <c r="AD1612" i="48" a="1"/>
  <c r="AD1612" i="48" s="1"/>
  <c r="AD1622" i="48" a="1"/>
  <c r="AD1622" i="48" s="1"/>
  <c r="AD1632" i="48" a="1"/>
  <c r="AD1632" i="48" s="1"/>
  <c r="AD1641" i="48" a="1"/>
  <c r="AD1641" i="48" s="1"/>
  <c r="AD1661" i="48" a="1"/>
  <c r="AD1661" i="48" s="1"/>
  <c r="AD1681" i="48" a="1"/>
  <c r="AD1681" i="48" s="1"/>
  <c r="AD1690" i="48" a="1"/>
  <c r="AD1690" i="48" s="1"/>
  <c r="AD1710" i="48" a="1"/>
  <c r="AD1710" i="48" s="1"/>
  <c r="AD1720" i="48" a="1"/>
  <c r="AD1720" i="48" s="1"/>
  <c r="AD1730" i="48" a="1"/>
  <c r="AD1730" i="48" s="1"/>
  <c r="AD1740" i="48" a="1"/>
  <c r="AD1740" i="48" s="1"/>
  <c r="AD1749" i="48" a="1"/>
  <c r="AD1749" i="48" s="1"/>
  <c r="AD1769" i="48" a="1"/>
  <c r="AD1769" i="48" s="1"/>
  <c r="AD1789" i="48" a="1"/>
  <c r="AD1789" i="48" s="1"/>
  <c r="AD1798" i="48" a="1"/>
  <c r="AD1798" i="48" s="1"/>
  <c r="AD1818" i="48" a="1"/>
  <c r="AD1818" i="48" s="1"/>
  <c r="AD1828" i="48" a="1"/>
  <c r="AD1828" i="48" s="1"/>
  <c r="AD1838" i="48" a="1"/>
  <c r="AD1838" i="48" s="1"/>
  <c r="AD1849" i="48" a="1"/>
  <c r="AD1849" i="48" s="1"/>
  <c r="AD1859" i="48" a="1"/>
  <c r="AD1859" i="48" s="1"/>
  <c r="AD1880" i="48" a="1"/>
  <c r="AD1880" i="48" s="1"/>
  <c r="AD1889" i="48" a="1"/>
  <c r="AD1889" i="48" s="1"/>
  <c r="AD1900" i="48" a="1"/>
  <c r="AD1900" i="48" s="1"/>
  <c r="AD1910" i="48" a="1"/>
  <c r="AD1910" i="48" s="1"/>
  <c r="AD1921" i="48" a="1"/>
  <c r="AD1921" i="48" s="1"/>
  <c r="AD1931" i="48" a="1"/>
  <c r="AD1931" i="48" s="1"/>
  <c r="AD1952" i="48" a="1"/>
  <c r="AD1952" i="48" s="1"/>
  <c r="AD1961" i="48" a="1"/>
  <c r="AD1961" i="48" s="1"/>
  <c r="AD1972" i="48" a="1"/>
  <c r="AD1972" i="48" s="1"/>
  <c r="AD1980" i="48" a="1"/>
  <c r="AD1980" i="48" s="1"/>
  <c r="AD1988" i="48" a="1"/>
  <c r="AD1988" i="48" s="1"/>
  <c r="AD1996" i="48" a="1"/>
  <c r="AD1996" i="48" s="1"/>
  <c r="AD2012" i="48" a="1"/>
  <c r="AD2012" i="48" s="1"/>
  <c r="AD2037" i="48" a="1"/>
  <c r="AD2037" i="48" s="1"/>
  <c r="AD2045" i="48" a="1"/>
  <c r="AD2045" i="48" s="1"/>
  <c r="AD2053" i="48" a="1"/>
  <c r="AD2053" i="48" s="1"/>
  <c r="AD2069" i="48" a="1"/>
  <c r="AD2069" i="48" s="1"/>
  <c r="AD2077" i="48" a="1"/>
  <c r="AD2077" i="48" s="1"/>
  <c r="AD2085" i="48" a="1"/>
  <c r="AD2085" i="48" s="1"/>
  <c r="AD2093" i="48" a="1"/>
  <c r="AD2093" i="48" s="1"/>
  <c r="AD2101" i="48" a="1"/>
  <c r="AD2101" i="48" s="1"/>
  <c r="AD2109" i="48" a="1"/>
  <c r="AD2109" i="48" s="1"/>
  <c r="AD2125" i="48" a="1"/>
  <c r="AD2125" i="48" s="1"/>
  <c r="AD2133" i="48" a="1"/>
  <c r="AD2133" i="48" s="1"/>
  <c r="AD2149" i="48" a="1"/>
  <c r="AD2149" i="48" s="1"/>
  <c r="AD2157" i="48" a="1"/>
  <c r="AD2157" i="48" s="1"/>
  <c r="AD2173" i="48" a="1"/>
  <c r="AD2173" i="48" s="1"/>
  <c r="AD2181" i="48" a="1"/>
  <c r="AD2181" i="48" s="1"/>
  <c r="AD2197" i="48" a="1"/>
  <c r="AD2197" i="48" s="1"/>
  <c r="AD2205" i="48" a="1"/>
  <c r="AD2205" i="48" s="1"/>
  <c r="AD2221" i="48" a="1"/>
  <c r="AD2221" i="48" s="1"/>
  <c r="AD1135" i="48" a="1"/>
  <c r="AD1135" i="48" s="1"/>
  <c r="AD2210" i="48" a="1"/>
  <c r="AD2210" i="48" s="1"/>
  <c r="AD1855" i="48" a="1"/>
  <c r="AD1855" i="48" s="1"/>
  <c r="AD2026" i="48" a="1"/>
  <c r="AD2026" i="48" s="1"/>
  <c r="AD2219" i="48" a="1"/>
  <c r="AD2219" i="48" s="1"/>
  <c r="AD205" i="48" a="1"/>
  <c r="AD205" i="48" s="1"/>
  <c r="AD582" i="48" a="1"/>
  <c r="AD582" i="48" s="1"/>
  <c r="AD872" i="48" a="1"/>
  <c r="AD872" i="48" s="1"/>
  <c r="AD937" i="48" a="1"/>
  <c r="AD937" i="48" s="1"/>
  <c r="AD1040" i="48" a="1"/>
  <c r="AD1040" i="48" s="1"/>
  <c r="AD1102" i="48" a="1"/>
  <c r="AD1102" i="48" s="1"/>
  <c r="AD1168" i="48" a="1"/>
  <c r="AD1168" i="48" s="1"/>
  <c r="AD1233" i="48" a="1"/>
  <c r="AD1233" i="48" s="1"/>
  <c r="AD1288" i="48" a="1"/>
  <c r="AD1288" i="48" s="1"/>
  <c r="AD1342" i="48" a="1"/>
  <c r="AD1342" i="48" s="1"/>
  <c r="AD1396" i="48" a="1"/>
  <c r="AD1396" i="48" s="1"/>
  <c r="AD1447" i="48" a="1"/>
  <c r="AD1447" i="48" s="1"/>
  <c r="AD1496" i="48" a="1"/>
  <c r="AD1496" i="48" s="1"/>
  <c r="AD1536" i="48" a="1"/>
  <c r="AD1536" i="48" s="1"/>
  <c r="AD1552" i="48" a="1"/>
  <c r="AD1552" i="48" s="1"/>
  <c r="AD1561" i="48" a="1"/>
  <c r="AD1561" i="48" s="1"/>
  <c r="AD1582" i="48" a="1"/>
  <c r="AD1582" i="48" s="1"/>
  <c r="AD1589" i="48" a="1"/>
  <c r="AD1589" i="48" s="1"/>
  <c r="AD1596" i="48" a="1"/>
  <c r="AD1596" i="48" s="1"/>
  <c r="AD1603" i="48" a="1"/>
  <c r="AD1603" i="48" s="1"/>
  <c r="AD1613" i="48" a="1"/>
  <c r="AD1613" i="48" s="1"/>
  <c r="AD1633" i="48" a="1"/>
  <c r="AD1633" i="48" s="1"/>
  <c r="AD1642" i="48" a="1"/>
  <c r="AD1642" i="48" s="1"/>
  <c r="AD1652" i="48" a="1"/>
  <c r="AD1652" i="48" s="1"/>
  <c r="AD1662" i="48" a="1"/>
  <c r="AD1662" i="48" s="1"/>
  <c r="AD1671" i="48" a="1"/>
  <c r="AD1671" i="48" s="1"/>
  <c r="AD1682" i="48" a="1"/>
  <c r="AD1682" i="48" s="1"/>
  <c r="AD1691" i="48" a="1"/>
  <c r="AD1691" i="48" s="1"/>
  <c r="AD1701" i="48" a="1"/>
  <c r="AD1701" i="48" s="1"/>
  <c r="AD1711" i="48" a="1"/>
  <c r="AD1711" i="48" s="1"/>
  <c r="AD1721" i="48" a="1"/>
  <c r="AD1721" i="48" s="1"/>
  <c r="AD1741" i="48" a="1"/>
  <c r="AD1741" i="48" s="1"/>
  <c r="AD1750" i="48" a="1"/>
  <c r="AD1750" i="48" s="1"/>
  <c r="AD1760" i="48" a="1"/>
  <c r="AD1760" i="48" s="1"/>
  <c r="AD1770" i="48" a="1"/>
  <c r="AD1770" i="48" s="1"/>
  <c r="AD1779" i="48" a="1"/>
  <c r="AD1779" i="48" s="1"/>
  <c r="AD1790" i="48" a="1"/>
  <c r="AD1790" i="48" s="1"/>
  <c r="AD1799" i="48" a="1"/>
  <c r="AD1799" i="48" s="1"/>
  <c r="AD1809" i="48" a="1"/>
  <c r="AD1809" i="48" s="1"/>
  <c r="AD1819" i="48" a="1"/>
  <c r="AD1819" i="48" s="1"/>
  <c r="AD1829" i="48" a="1"/>
  <c r="AD1829" i="48" s="1"/>
  <c r="AD1839" i="48" a="1"/>
  <c r="AD1839" i="48" s="1"/>
  <c r="AD1860" i="48" a="1"/>
  <c r="AD1860" i="48" s="1"/>
  <c r="AD1869" i="48" a="1"/>
  <c r="AD1869" i="48" s="1"/>
  <c r="AD1890" i="48" a="1"/>
  <c r="AD1890" i="48" s="1"/>
  <c r="AD1901" i="48" a="1"/>
  <c r="AD1901" i="48" s="1"/>
  <c r="AD1911" i="48" a="1"/>
  <c r="AD1911" i="48" s="1"/>
  <c r="AD1932" i="48" a="1"/>
  <c r="AD1932" i="48" s="1"/>
  <c r="AD1941" i="48" a="1"/>
  <c r="AD1941" i="48" s="1"/>
  <c r="AD1962" i="48" a="1"/>
  <c r="AD1962" i="48" s="1"/>
  <c r="AD1973" i="48" a="1"/>
  <c r="AD1973" i="48" s="1"/>
  <c r="AD1981" i="48" a="1"/>
  <c r="AD1981" i="48" s="1"/>
  <c r="AD1997" i="48" a="1"/>
  <c r="AD1997" i="48" s="1"/>
  <c r="AD2005" i="48" a="1"/>
  <c r="AD2005" i="48" s="1"/>
  <c r="AD2013" i="48" a="1"/>
  <c r="AD2013" i="48" s="1"/>
  <c r="AD2021" i="48" a="1"/>
  <c r="AD2021" i="48" s="1"/>
  <c r="AD2029" i="48" a="1"/>
  <c r="AD2029" i="48" s="1"/>
  <c r="AD2046" i="48" a="1"/>
  <c r="AD2046" i="48" s="1"/>
  <c r="AD2061" i="48" a="1"/>
  <c r="AD2061" i="48" s="1"/>
  <c r="AD2070" i="48" a="1"/>
  <c r="AD2070" i="48" s="1"/>
  <c r="AD2078" i="48" a="1"/>
  <c r="AD2078" i="48" s="1"/>
  <c r="AD2094" i="48" a="1"/>
  <c r="AD2094" i="48" s="1"/>
  <c r="AD2102" i="48" a="1"/>
  <c r="AD2102" i="48" s="1"/>
  <c r="AD2110" i="48" a="1"/>
  <c r="AD2110" i="48" s="1"/>
  <c r="AD2118" i="48" a="1"/>
  <c r="AD2118" i="48" s="1"/>
  <c r="AD2126" i="48" a="1"/>
  <c r="AD2126" i="48" s="1"/>
  <c r="AD2134" i="48" a="1"/>
  <c r="AD2134" i="48" s="1"/>
  <c r="AD2142" i="48" a="1"/>
  <c r="AD2142" i="48" s="1"/>
  <c r="AD2150" i="48" a="1"/>
  <c r="AD2150" i="48" s="1"/>
  <c r="AD2158" i="48" a="1"/>
  <c r="AD2158" i="48" s="1"/>
  <c r="AD2166" i="48" a="1"/>
  <c r="AD2166" i="48" s="1"/>
  <c r="AD2174" i="48" a="1"/>
  <c r="AD2174" i="48" s="1"/>
  <c r="AD2182" i="48" a="1"/>
  <c r="AD2182" i="48" s="1"/>
  <c r="AD2190" i="48" a="1"/>
  <c r="AD2190" i="48" s="1"/>
  <c r="AD2198" i="48" a="1"/>
  <c r="AD2198" i="48" s="1"/>
  <c r="AD2206" i="48" a="1"/>
  <c r="AD2206" i="48" s="1"/>
  <c r="AD2214" i="48" a="1"/>
  <c r="AD2214" i="48" s="1"/>
  <c r="AD2222" i="48" a="1"/>
  <c r="AD2222" i="48" s="1"/>
  <c r="AD1201" i="48" a="1"/>
  <c r="AD1201" i="48" s="1"/>
  <c r="AD1545" i="48" a="1"/>
  <c r="AD1545" i="48" s="1"/>
  <c r="AD1579" i="48" a="1"/>
  <c r="AD1579" i="48" s="1"/>
  <c r="AD1617" i="48" a="1"/>
  <c r="AD1617" i="48" s="1"/>
  <c r="AD1657" i="48" a="1"/>
  <c r="AD1657" i="48" s="1"/>
  <c r="AD1706" i="48" a="1"/>
  <c r="AD1706" i="48" s="1"/>
  <c r="AD1745" i="48" a="1"/>
  <c r="AD1745" i="48" s="1"/>
  <c r="AD1775" i="48" a="1"/>
  <c r="AD1775" i="48" s="1"/>
  <c r="AD1824" i="48" a="1"/>
  <c r="AD1824" i="48" s="1"/>
  <c r="AD1875" i="48" a="1"/>
  <c r="AD1875" i="48" s="1"/>
  <c r="AD1947" i="48" a="1"/>
  <c r="AD1947" i="48" s="1"/>
  <c r="AD1993" i="48" a="1"/>
  <c r="AD1993" i="48" s="1"/>
  <c r="AD2034" i="48" a="1"/>
  <c r="AD2034" i="48" s="1"/>
  <c r="AD2082" i="48" a="1"/>
  <c r="AD2082" i="48" s="1"/>
  <c r="AD2122" i="48" a="1"/>
  <c r="AD2122" i="48" s="1"/>
  <c r="AD2162" i="48" a="1"/>
  <c r="AD2162" i="48" s="1"/>
  <c r="AD2194" i="48" a="1"/>
  <c r="AD2194" i="48" s="1"/>
  <c r="AD963" i="48" a="1"/>
  <c r="AD963" i="48" s="1"/>
  <c r="AD1136" i="48" a="1"/>
  <c r="AD1136" i="48" s="1"/>
  <c r="AD1315" i="48" a="1"/>
  <c r="AD1315" i="48" s="1"/>
  <c r="AD1471" i="48" a="1"/>
  <c r="AD1471" i="48" s="1"/>
  <c r="AD1618" i="48" a="1"/>
  <c r="AD1618" i="48" s="1"/>
  <c r="AD1668" i="48" a="1"/>
  <c r="AD1668" i="48" s="1"/>
  <c r="AD1756" i="48" a="1"/>
  <c r="AD1756" i="48" s="1"/>
  <c r="AD1785" i="48" a="1"/>
  <c r="AD1785" i="48" s="1"/>
  <c r="AD1886" i="48" a="1"/>
  <c r="AD1886" i="48" s="1"/>
  <c r="AD1927" i="48" a="1"/>
  <c r="AD1927" i="48" s="1"/>
  <c r="AD1985" i="48" a="1"/>
  <c r="AD1985" i="48" s="1"/>
  <c r="AD206" i="48" a="1"/>
  <c r="AD206" i="48" s="1"/>
  <c r="AD583" i="48" a="1"/>
  <c r="AD583" i="48" s="1"/>
  <c r="AD938" i="48" a="1"/>
  <c r="AD938" i="48" s="1"/>
  <c r="AD986" i="48" a="1"/>
  <c r="AD986" i="48" s="1"/>
  <c r="AD1041" i="48" a="1"/>
  <c r="AD1041" i="48" s="1"/>
  <c r="AD1103" i="48" a="1"/>
  <c r="AD1103" i="48" s="1"/>
  <c r="AD1169" i="48" a="1"/>
  <c r="AD1169" i="48" s="1"/>
  <c r="AD1234" i="48" a="1"/>
  <c r="AD1234" i="48" s="1"/>
  <c r="AD1289" i="48" a="1"/>
  <c r="AD1289" i="48" s="1"/>
  <c r="AD1343" i="48" a="1"/>
  <c r="AD1343" i="48" s="1"/>
  <c r="AD1397" i="48" a="1"/>
  <c r="AD1397" i="48" s="1"/>
  <c r="AD1448" i="48" a="1"/>
  <c r="AD1448" i="48" s="1"/>
  <c r="AD1497" i="48" a="1"/>
  <c r="AD1497" i="48" s="1"/>
  <c r="AD1562" i="48" a="1"/>
  <c r="AD1562" i="48" s="1"/>
  <c r="AD1569" i="48" a="1"/>
  <c r="AD1569" i="48" s="1"/>
  <c r="AD1576" i="48" a="1"/>
  <c r="AD1576" i="48" s="1"/>
  <c r="AD1583" i="48" a="1"/>
  <c r="AD1583" i="48" s="1"/>
  <c r="AD1604" i="48" a="1"/>
  <c r="AD1604" i="48" s="1"/>
  <c r="AD1614" i="48" a="1"/>
  <c r="AD1614" i="48" s="1"/>
  <c r="AD1623" i="48" a="1"/>
  <c r="AD1623" i="48" s="1"/>
  <c r="AD1643" i="48" a="1"/>
  <c r="AD1643" i="48" s="1"/>
  <c r="AD1663" i="48" a="1"/>
  <c r="AD1663" i="48" s="1"/>
  <c r="AD1672" i="48" a="1"/>
  <c r="AD1672" i="48" s="1"/>
  <c r="AD1692" i="48" a="1"/>
  <c r="AD1692" i="48" s="1"/>
  <c r="AD1702" i="48" a="1"/>
  <c r="AD1702" i="48" s="1"/>
  <c r="AD1712" i="48" a="1"/>
  <c r="AD1712" i="48" s="1"/>
  <c r="AD1722" i="48" a="1"/>
  <c r="AD1722" i="48" s="1"/>
  <c r="AD1731" i="48" a="1"/>
  <c r="AD1731" i="48" s="1"/>
  <c r="AD1751" i="48" a="1"/>
  <c r="AD1751" i="48" s="1"/>
  <c r="AD1771" i="48" a="1"/>
  <c r="AD1771" i="48" s="1"/>
  <c r="AD1780" i="48" a="1"/>
  <c r="AD1780" i="48" s="1"/>
  <c r="AD1800" i="48" a="1"/>
  <c r="AD1800" i="48" s="1"/>
  <c r="AD1810" i="48" a="1"/>
  <c r="AD1810" i="48" s="1"/>
  <c r="AD1820" i="48" a="1"/>
  <c r="AD1820" i="48" s="1"/>
  <c r="AD1830" i="48" a="1"/>
  <c r="AD1830" i="48" s="1"/>
  <c r="AD1840" i="48" a="1"/>
  <c r="AD1840" i="48" s="1"/>
  <c r="AD1850" i="48" a="1"/>
  <c r="AD1850" i="48" s="1"/>
  <c r="AD1861" i="48" a="1"/>
  <c r="AD1861" i="48" s="1"/>
  <c r="AD1870" i="48" a="1"/>
  <c r="AD1870" i="48" s="1"/>
  <c r="AD1881" i="48" a="1"/>
  <c r="AD1881" i="48" s="1"/>
  <c r="AD1891" i="48" a="1"/>
  <c r="AD1891" i="48" s="1"/>
  <c r="AD1902" i="48" a="1"/>
  <c r="AD1902" i="48" s="1"/>
  <c r="AD1912" i="48" a="1"/>
  <c r="AD1912" i="48" s="1"/>
  <c r="AD1922" i="48" a="1"/>
  <c r="AD1922" i="48" s="1"/>
  <c r="AD1933" i="48" a="1"/>
  <c r="AD1933" i="48" s="1"/>
  <c r="AD1942" i="48" a="1"/>
  <c r="AD1942" i="48" s="1"/>
  <c r="AD1953" i="48" a="1"/>
  <c r="AD1953" i="48" s="1"/>
  <c r="AD1963" i="48" a="1"/>
  <c r="AD1963" i="48" s="1"/>
  <c r="AD1974" i="48" a="1"/>
  <c r="AD1974" i="48" s="1"/>
  <c r="AD1989" i="48" a="1"/>
  <c r="AD1989" i="48" s="1"/>
  <c r="AD1998" i="48" a="1"/>
  <c r="AD1998" i="48" s="1"/>
  <c r="AD2006" i="48" a="1"/>
  <c r="AD2006" i="48" s="1"/>
  <c r="AD2022" i="48" a="1"/>
  <c r="AD2022" i="48" s="1"/>
  <c r="AD2030" i="48" a="1"/>
  <c r="AD2030" i="48" s="1"/>
  <c r="AD2038" i="48" a="1"/>
  <c r="AD2038" i="48" s="1"/>
  <c r="AD2054" i="48" a="1"/>
  <c r="AD2054" i="48" s="1"/>
  <c r="AD2062" i="48" a="1"/>
  <c r="AD2062" i="48" s="1"/>
  <c r="AD2079" i="48" a="1"/>
  <c r="AD2079" i="48" s="1"/>
  <c r="AD2086" i="48" a="1"/>
  <c r="AD2086" i="48" s="1"/>
  <c r="AD2095" i="48" a="1"/>
  <c r="AD2095" i="48" s="1"/>
  <c r="AD2111" i="48" a="1"/>
  <c r="AD2111" i="48" s="1"/>
  <c r="AD2135" i="48" a="1"/>
  <c r="AD2135" i="48" s="1"/>
  <c r="AD2159" i="48" a="1"/>
  <c r="AD2159" i="48" s="1"/>
  <c r="AD2183" i="48" a="1"/>
  <c r="AD2183" i="48" s="1"/>
  <c r="AD2207" i="48" a="1"/>
  <c r="AD2207" i="48" s="1"/>
  <c r="AD911" i="48" a="1"/>
  <c r="AD911" i="48" s="1"/>
  <c r="AD1805" i="48" a="1"/>
  <c r="AD1805" i="48" s="1"/>
  <c r="AD1994" i="48" a="1"/>
  <c r="AD1994" i="48" s="1"/>
  <c r="AD272" i="48" a="1"/>
  <c r="AD272" i="48" s="1"/>
  <c r="AD645" i="48" a="1"/>
  <c r="AD645" i="48" s="1"/>
  <c r="AD892" i="48" a="1"/>
  <c r="AD892" i="48" s="1"/>
  <c r="AD946" i="48" a="1"/>
  <c r="AD946" i="48" s="1"/>
  <c r="AD993" i="48" a="1"/>
  <c r="AD993" i="48" s="1"/>
  <c r="AD1050" i="48" a="1"/>
  <c r="AD1050" i="48" s="1"/>
  <c r="AD1113" i="48" a="1"/>
  <c r="AD1113" i="48" s="1"/>
  <c r="AD1178" i="48" a="1"/>
  <c r="AD1178" i="48" s="1"/>
  <c r="AD1242" i="48" a="1"/>
  <c r="AD1242" i="48" s="1"/>
  <c r="AD1297" i="48" a="1"/>
  <c r="AD1297" i="48" s="1"/>
  <c r="AD1405" i="48" a="1"/>
  <c r="AD1405" i="48" s="1"/>
  <c r="AD1455" i="48" a="1"/>
  <c r="AD1455" i="48" s="1"/>
  <c r="AD1505" i="48" a="1"/>
  <c r="AD1505" i="48" s="1"/>
  <c r="AD1539" i="48" a="1"/>
  <c r="AD1539" i="48" s="1"/>
  <c r="AD1555" i="48" a="1"/>
  <c r="AD1555" i="48" s="1"/>
  <c r="AD1577" i="48" a="1"/>
  <c r="AD1577" i="48" s="1"/>
  <c r="AD1590" i="48" a="1"/>
  <c r="AD1590" i="48" s="1"/>
  <c r="AD1597" i="48" a="1"/>
  <c r="AD1597" i="48" s="1"/>
  <c r="AD1615" i="48" a="1"/>
  <c r="AD1615" i="48" s="1"/>
  <c r="AD1624" i="48" a="1"/>
  <c r="AD1624" i="48" s="1"/>
  <c r="AD1634" i="48" a="1"/>
  <c r="AD1634" i="48" s="1"/>
  <c r="AD1644" i="48" a="1"/>
  <c r="AD1644" i="48" s="1"/>
  <c r="AD1653" i="48" a="1"/>
  <c r="AD1653" i="48" s="1"/>
  <c r="AD1664" i="48" a="1"/>
  <c r="AD1664" i="48" s="1"/>
  <c r="AD1673" i="48" a="1"/>
  <c r="AD1673" i="48" s="1"/>
  <c r="AD1683" i="48" a="1"/>
  <c r="AD1683" i="48" s="1"/>
  <c r="AD1693" i="48" a="1"/>
  <c r="AD1693" i="48" s="1"/>
  <c r="AD1703" i="48" a="1"/>
  <c r="AD1703" i="48" s="1"/>
  <c r="AD1723" i="48" a="1"/>
  <c r="AD1723" i="48" s="1"/>
  <c r="AD1732" i="48" a="1"/>
  <c r="AD1732" i="48" s="1"/>
  <c r="AD1742" i="48" a="1"/>
  <c r="AD1742" i="48" s="1"/>
  <c r="AD1752" i="48" a="1"/>
  <c r="AD1752" i="48" s="1"/>
  <c r="AD1761" i="48" a="1"/>
  <c r="AD1761" i="48" s="1"/>
  <c r="AD1772" i="48" a="1"/>
  <c r="AD1772" i="48" s="1"/>
  <c r="AD1781" i="48" a="1"/>
  <c r="AD1781" i="48" s="1"/>
  <c r="AD1791" i="48" a="1"/>
  <c r="AD1791" i="48" s="1"/>
  <c r="AD1801" i="48" a="1"/>
  <c r="AD1801" i="48" s="1"/>
  <c r="AD1811" i="48" a="1"/>
  <c r="AD1811" i="48" s="1"/>
  <c r="AD1831" i="48" a="1"/>
  <c r="AD1831" i="48" s="1"/>
  <c r="AD1841" i="48" a="1"/>
  <c r="AD1841" i="48" s="1"/>
  <c r="AD1862" i="48" a="1"/>
  <c r="AD1862" i="48" s="1"/>
  <c r="AD1871" i="48" a="1"/>
  <c r="AD1871" i="48" s="1"/>
  <c r="AD1882" i="48" a="1"/>
  <c r="AD1882" i="48" s="1"/>
  <c r="AD1892" i="48" a="1"/>
  <c r="AD1892" i="48" s="1"/>
  <c r="AD1903" i="48" a="1"/>
  <c r="AD1903" i="48" s="1"/>
  <c r="AD1913" i="48" a="1"/>
  <c r="AD1913" i="48" s="1"/>
  <c r="AD1934" i="48" a="1"/>
  <c r="AD1934" i="48" s="1"/>
  <c r="AD1943" i="48" a="1"/>
  <c r="AD1943" i="48" s="1"/>
  <c r="AD1954" i="48" a="1"/>
  <c r="AD1954" i="48" s="1"/>
  <c r="AD1964" i="48" a="1"/>
  <c r="AD1964" i="48" s="1"/>
  <c r="AD1982" i="48" a="1"/>
  <c r="AD1982" i="48" s="1"/>
  <c r="AD1990" i="48" a="1"/>
  <c r="AD1990" i="48" s="1"/>
  <c r="AD2007" i="48" a="1"/>
  <c r="AD2007" i="48" s="1"/>
  <c r="AD2014" i="48" a="1"/>
  <c r="AD2014" i="48" s="1"/>
  <c r="AD2023" i="48" a="1"/>
  <c r="AD2023" i="48" s="1"/>
  <c r="AD2039" i="48" a="1"/>
  <c r="AD2039" i="48" s="1"/>
  <c r="AD2047" i="48" a="1"/>
  <c r="AD2047" i="48" s="1"/>
  <c r="AD2071" i="48" a="1"/>
  <c r="AD2071" i="48" s="1"/>
  <c r="AD2103" i="48" a="1"/>
  <c r="AD2103" i="48" s="1"/>
  <c r="AD2119" i="48" a="1"/>
  <c r="AD2119" i="48" s="1"/>
  <c r="AD2127" i="48" a="1"/>
  <c r="AD2127" i="48" s="1"/>
  <c r="AD2143" i="48" a="1"/>
  <c r="AD2143" i="48" s="1"/>
  <c r="AD2151" i="48" a="1"/>
  <c r="AD2151" i="48" s="1"/>
  <c r="AD2167" i="48" a="1"/>
  <c r="AD2167" i="48" s="1"/>
  <c r="AD2175" i="48" a="1"/>
  <c r="AD2175" i="48" s="1"/>
  <c r="AD2191" i="48" a="1"/>
  <c r="AD2191" i="48" s="1"/>
  <c r="AD2199" i="48" a="1"/>
  <c r="AD2199" i="48" s="1"/>
  <c r="AD2215" i="48" a="1"/>
  <c r="AD2215" i="48" s="1"/>
  <c r="AD4" i="48" a="1"/>
  <c r="AD4" i="48" s="1"/>
  <c r="AD1071" i="48" a="1"/>
  <c r="AD1071" i="48" s="1"/>
  <c r="AD1825" i="48" a="1"/>
  <c r="AD1825" i="48" s="1"/>
  <c r="AD2058" i="48" a="1"/>
  <c r="AD2058" i="48" s="1"/>
  <c r="AD273" i="48" a="1"/>
  <c r="AD273" i="48" s="1"/>
  <c r="AD646" i="48" a="1"/>
  <c r="AD646" i="48" s="1"/>
  <c r="AD893" i="48" a="1"/>
  <c r="AD893" i="48" s="1"/>
  <c r="AD994" i="48" a="1"/>
  <c r="AD994" i="48" s="1"/>
  <c r="AD1051" i="48" a="1"/>
  <c r="AD1051" i="48" s="1"/>
  <c r="AD1114" i="48" a="1"/>
  <c r="AD1114" i="48" s="1"/>
  <c r="AD1179" i="48" a="1"/>
  <c r="AD1179" i="48" s="1"/>
  <c r="AD1298" i="48" a="1"/>
  <c r="AD1298" i="48" s="1"/>
  <c r="AD1351" i="48" a="1"/>
  <c r="AD1351" i="48" s="1"/>
  <c r="AD1406" i="48" a="1"/>
  <c r="AD1406" i="48" s="1"/>
  <c r="AD1540" i="48" a="1"/>
  <c r="AD1540" i="48" s="1"/>
  <c r="AD1563" i="48" a="1"/>
  <c r="AD1563" i="48" s="1"/>
  <c r="AD1570" i="48" a="1"/>
  <c r="AD1570" i="48" s="1"/>
  <c r="AD1584" i="48" a="1"/>
  <c r="AD1584" i="48" s="1"/>
  <c r="AD1605" i="48" a="1"/>
  <c r="AD1605" i="48" s="1"/>
  <c r="AD1625" i="48" a="1"/>
  <c r="AD1625" i="48" s="1"/>
  <c r="AD1645" i="48" a="1"/>
  <c r="AD1645" i="48" s="1"/>
  <c r="AD1654" i="48" a="1"/>
  <c r="AD1654" i="48" s="1"/>
  <c r="AD1674" i="48" a="1"/>
  <c r="AD1674" i="48" s="1"/>
  <c r="AD1684" i="48" a="1"/>
  <c r="AD1684" i="48" s="1"/>
  <c r="AD1694" i="48" a="1"/>
  <c r="AD1694" i="48" s="1"/>
  <c r="AD1704" i="48" a="1"/>
  <c r="AD1704" i="48" s="1"/>
  <c r="AD1713" i="48" a="1"/>
  <c r="AD1713" i="48" s="1"/>
  <c r="AD1733" i="48" a="1"/>
  <c r="AD1733" i="48" s="1"/>
  <c r="AD1753" i="48" a="1"/>
  <c r="AD1753" i="48" s="1"/>
  <c r="AD1762" i="48" a="1"/>
  <c r="AD1762" i="48" s="1"/>
  <c r="AD1782" i="48" a="1"/>
  <c r="AD1782" i="48" s="1"/>
  <c r="AD1792" i="48" a="1"/>
  <c r="AD1792" i="48" s="1"/>
  <c r="AD1802" i="48" a="1"/>
  <c r="AD1802" i="48" s="1"/>
  <c r="AD1812" i="48" a="1"/>
  <c r="AD1812" i="48" s="1"/>
  <c r="AD1821" i="48" a="1"/>
  <c r="AD1821" i="48" s="1"/>
  <c r="AD1842" i="48" a="1"/>
  <c r="AD1842" i="48" s="1"/>
  <c r="AD1851" i="48" a="1"/>
  <c r="AD1851" i="48" s="1"/>
  <c r="AD1872" i="48" a="1"/>
  <c r="AD1872" i="48" s="1"/>
  <c r="AD1883" i="48" a="1"/>
  <c r="AD1883" i="48" s="1"/>
  <c r="AD1893" i="48" a="1"/>
  <c r="AD1893" i="48" s="1"/>
  <c r="AD1914" i="48" a="1"/>
  <c r="AD1914" i="48" s="1"/>
  <c r="AD1923" i="48" a="1"/>
  <c r="AD1923" i="48" s="1"/>
  <c r="AD1944" i="48" a="1"/>
  <c r="AD1944" i="48" s="1"/>
  <c r="AD1955" i="48" a="1"/>
  <c r="AD1955" i="48" s="1"/>
  <c r="AD1965" i="48" a="1"/>
  <c r="AD1965" i="48" s="1"/>
  <c r="AD1975" i="48" a="1"/>
  <c r="AD1975" i="48" s="1"/>
  <c r="AD1999" i="48" a="1"/>
  <c r="AD1999" i="48" s="1"/>
  <c r="AD2031" i="48" a="1"/>
  <c r="AD2031" i="48" s="1"/>
  <c r="AD2040" i="48" a="1"/>
  <c r="AD2040" i="48" s="1"/>
  <c r="AD2055" i="48" a="1"/>
  <c r="AD2055" i="48" s="1"/>
  <c r="AD2063" i="48" a="1"/>
  <c r="AD2063" i="48" s="1"/>
  <c r="AD2072" i="48" a="1"/>
  <c r="AD2072" i="48" s="1"/>
  <c r="AD2080" i="48" a="1"/>
  <c r="AD2080" i="48" s="1"/>
  <c r="AD2087" i="48" a="1"/>
  <c r="AD2087" i="48" s="1"/>
  <c r="AD2096" i="48" a="1"/>
  <c r="AD2096" i="48" s="1"/>
  <c r="AD2104" i="48" a="1"/>
  <c r="AD2104" i="48" s="1"/>
  <c r="AD2112" i="48" a="1"/>
  <c r="AD2112" i="48" s="1"/>
  <c r="AD2120" i="48" a="1"/>
  <c r="AD2120" i="48" s="1"/>
  <c r="AD2128" i="48" a="1"/>
  <c r="AD2128" i="48" s="1"/>
  <c r="AD2136" i="48" a="1"/>
  <c r="AD2136" i="48" s="1"/>
  <c r="AD2144" i="48" a="1"/>
  <c r="AD2144" i="48" s="1"/>
  <c r="AD2152" i="48" a="1"/>
  <c r="AD2152" i="48" s="1"/>
  <c r="AD2160" i="48" a="1"/>
  <c r="AD2160" i="48" s="1"/>
  <c r="AD2168" i="48" a="1"/>
  <c r="AD2168" i="48" s="1"/>
  <c r="AD2176" i="48" a="1"/>
  <c r="AD2176" i="48" s="1"/>
  <c r="AD2184" i="48" a="1"/>
  <c r="AD2184" i="48" s="1"/>
  <c r="AD2192" i="48" a="1"/>
  <c r="AD2192" i="48" s="1"/>
  <c r="AD2200" i="48" a="1"/>
  <c r="AD2200" i="48" s="1"/>
  <c r="AD2208" i="48" a="1"/>
  <c r="AD2208" i="48" s="1"/>
  <c r="AD2216" i="48" a="1"/>
  <c r="AD2216" i="48" s="1"/>
  <c r="AD338" i="48" a="1"/>
  <c r="AD338" i="48" s="1"/>
  <c r="AD704" i="48" a="1"/>
  <c r="AD704" i="48" s="1"/>
  <c r="AD953" i="48" a="1"/>
  <c r="AD953" i="48" s="1"/>
  <c r="AD1002" i="48" a="1"/>
  <c r="AD1002" i="48" s="1"/>
  <c r="AD1061" i="48" a="1"/>
  <c r="AD1061" i="48" s="1"/>
  <c r="AD1124" i="48" a="1"/>
  <c r="AD1124" i="48" s="1"/>
  <c r="AD1190" i="48" a="1"/>
  <c r="AD1190" i="48" s="1"/>
  <c r="AD1252" i="48" a="1"/>
  <c r="AD1252" i="48" s="1"/>
  <c r="AD1306" i="48" a="1"/>
  <c r="AD1306" i="48" s="1"/>
  <c r="AD1360" i="48" a="1"/>
  <c r="AD1360" i="48" s="1"/>
  <c r="AD1414" i="48" a="1"/>
  <c r="AD1414" i="48" s="1"/>
  <c r="AD1463" i="48" a="1"/>
  <c r="AD1463" i="48" s="1"/>
  <c r="AD1513" i="48" a="1"/>
  <c r="AD1513" i="48" s="1"/>
  <c r="AD1543" i="48" a="1"/>
  <c r="AD1543" i="48" s="1"/>
  <c r="AD1571" i="48" a="1"/>
  <c r="AD1571" i="48" s="1"/>
  <c r="AD1578" i="48" a="1"/>
  <c r="AD1578" i="48" s="1"/>
  <c r="AD1591" i="48" a="1"/>
  <c r="AD1591" i="48" s="1"/>
  <c r="AD1598" i="48" a="1"/>
  <c r="AD1598" i="48" s="1"/>
  <c r="AD1606" i="48" a="1"/>
  <c r="AD1606" i="48" s="1"/>
  <c r="AD1616" i="48" a="1"/>
  <c r="AD1616" i="48" s="1"/>
  <c r="AD1626" i="48" a="1"/>
  <c r="AD1626" i="48" s="1"/>
  <c r="AD1635" i="48" a="1"/>
  <c r="AD1635" i="48" s="1"/>
  <c r="AD1646" i="48" a="1"/>
  <c r="AD1646" i="48" s="1"/>
  <c r="AD1655" i="48" a="1"/>
  <c r="AD1655" i="48" s="1"/>
  <c r="AD1665" i="48" a="1"/>
  <c r="AD1665" i="48" s="1"/>
  <c r="AD1675" i="48" a="1"/>
  <c r="AD1675" i="48" s="1"/>
  <c r="AD1685" i="48" a="1"/>
  <c r="AD1685" i="48" s="1"/>
  <c r="AD1705" i="48" a="1"/>
  <c r="AD1705" i="48" s="1"/>
  <c r="AD1714" i="48" a="1"/>
  <c r="AD1714" i="48" s="1"/>
  <c r="AD1724" i="48" a="1"/>
  <c r="AD1724" i="48" s="1"/>
  <c r="AD1734" i="48" a="1"/>
  <c r="AD1734" i="48" s="1"/>
  <c r="AD1743" i="48" a="1"/>
  <c r="AD1743" i="48" s="1"/>
  <c r="AD1754" i="48" a="1"/>
  <c r="AD1754" i="48" s="1"/>
  <c r="AD1763" i="48" a="1"/>
  <c r="AD1763" i="48" s="1"/>
  <c r="AD1773" i="48" a="1"/>
  <c r="AD1773" i="48" s="1"/>
  <c r="AD1783" i="48" a="1"/>
  <c r="AD1783" i="48" s="1"/>
  <c r="AD1793" i="48" a="1"/>
  <c r="AD1793" i="48" s="1"/>
  <c r="AD1813" i="48" a="1"/>
  <c r="AD1813" i="48" s="1"/>
  <c r="AD1822" i="48" a="1"/>
  <c r="AD1822" i="48" s="1"/>
  <c r="AD1832" i="48" a="1"/>
  <c r="AD1832" i="48" s="1"/>
  <c r="AD1843" i="48" a="1"/>
  <c r="AD1843" i="48" s="1"/>
  <c r="AD1852" i="48" a="1"/>
  <c r="AD1852" i="48" s="1"/>
  <c r="AD1863" i="48" a="1"/>
  <c r="AD1863" i="48" s="1"/>
  <c r="AD1873" i="48" a="1"/>
  <c r="AD1873" i="48" s="1"/>
  <c r="AD1884" i="48" a="1"/>
  <c r="AD1884" i="48" s="1"/>
  <c r="AD1894" i="48" a="1"/>
  <c r="AD1894" i="48" s="1"/>
  <c r="AD1904" i="48" a="1"/>
  <c r="AD1904" i="48" s="1"/>
  <c r="AD1915" i="48" a="1"/>
  <c r="AD1915" i="48" s="1"/>
  <c r="AD1924" i="48" a="1"/>
  <c r="AD1924" i="48" s="1"/>
  <c r="AD1935" i="48" a="1"/>
  <c r="AD1935" i="48" s="1"/>
  <c r="AD1945" i="48" a="1"/>
  <c r="AD1945" i="48" s="1"/>
  <c r="AD1956" i="48" a="1"/>
  <c r="AD1956" i="48" s="1"/>
  <c r="AD1966" i="48" a="1"/>
  <c r="AD1966" i="48" s="1"/>
  <c r="AD1983" i="48" a="1"/>
  <c r="AD1983" i="48" s="1"/>
  <c r="AD1991" i="48" a="1"/>
  <c r="AD1991" i="48" s="1"/>
  <c r="AD2000" i="48" a="1"/>
  <c r="AD2000" i="48" s="1"/>
  <c r="AD2008" i="48" a="1"/>
  <c r="AD2008" i="48" s="1"/>
  <c r="AD2015" i="48" a="1"/>
  <c r="AD2015" i="48" s="1"/>
  <c r="AD2024" i="48" a="1"/>
  <c r="AD2024" i="48" s="1"/>
  <c r="AD2032" i="48" a="1"/>
  <c r="AD2032" i="48" s="1"/>
  <c r="AD2048" i="48" a="1"/>
  <c r="AD2048" i="48" s="1"/>
  <c r="AD2056" i="48" a="1"/>
  <c r="AD2056" i="48" s="1"/>
  <c r="AD2064" i="48" a="1"/>
  <c r="AD2064" i="48" s="1"/>
  <c r="AD2088" i="48" a="1"/>
  <c r="AD2088" i="48" s="1"/>
  <c r="AD2105" i="48" a="1"/>
  <c r="AD2105" i="48" s="1"/>
  <c r="AD2129" i="48" a="1"/>
  <c r="AD2129" i="48" s="1"/>
  <c r="AD2153" i="48" a="1"/>
  <c r="AD2153" i="48" s="1"/>
  <c r="AD2177" i="48" a="1"/>
  <c r="AD2177" i="48" s="1"/>
  <c r="AD2201" i="48" a="1"/>
  <c r="AD2201" i="48" s="1"/>
  <c r="AD2218" i="48" a="1"/>
  <c r="AD2218" i="48" s="1"/>
  <c r="AD1876" i="48" a="1"/>
  <c r="AD1876" i="48" s="1"/>
  <c r="AD2074" i="48" a="1"/>
  <c r="AD2074" i="48" s="1"/>
  <c r="AD339" i="48" a="1"/>
  <c r="AD339" i="48" s="1"/>
  <c r="AD902" i="48" a="1"/>
  <c r="AD902" i="48" s="1"/>
  <c r="AD954" i="48" a="1"/>
  <c r="AD954" i="48" s="1"/>
  <c r="AD1003" i="48" a="1"/>
  <c r="AD1003" i="48" s="1"/>
  <c r="AD1125" i="48" a="1"/>
  <c r="AD1125" i="48" s="1"/>
  <c r="AD1191" i="48" a="1"/>
  <c r="AD1191" i="48" s="1"/>
  <c r="AD1253" i="48" a="1"/>
  <c r="AD1253" i="48" s="1"/>
  <c r="AD1307" i="48" a="1"/>
  <c r="AD1307" i="48" s="1"/>
  <c r="AD1361" i="48" a="1"/>
  <c r="AD1361" i="48" s="1"/>
  <c r="AD1415" i="48" a="1"/>
  <c r="AD1415" i="48" s="1"/>
  <c r="AD1514" i="48" a="1"/>
  <c r="AD1514" i="48" s="1"/>
  <c r="AD1544" i="48" a="1"/>
  <c r="AD1544" i="48" s="1"/>
  <c r="AD1557" i="48" a="1"/>
  <c r="AD1557" i="48" s="1"/>
  <c r="AD1564" i="48" a="1"/>
  <c r="AD1564" i="48" s="1"/>
  <c r="AD1585" i="48" a="1"/>
  <c r="AD1585" i="48" s="1"/>
  <c r="AD1607" i="48" a="1"/>
  <c r="AD1607" i="48" s="1"/>
  <c r="AD1627" i="48" a="1"/>
  <c r="AD1627" i="48" s="1"/>
  <c r="AD1636" i="48" a="1"/>
  <c r="AD1636" i="48" s="1"/>
  <c r="AD1656" i="48" a="1"/>
  <c r="AD1656" i="48" s="1"/>
  <c r="AD1666" i="48" a="1"/>
  <c r="AD1666" i="48" s="1"/>
  <c r="AD1676" i="48" a="1"/>
  <c r="AD1676" i="48" s="1"/>
  <c r="AD1686" i="48" a="1"/>
  <c r="AD1686" i="48" s="1"/>
  <c r="AD1695" i="48" a="1"/>
  <c r="AD1695" i="48" s="1"/>
  <c r="AD1715" i="48" a="1"/>
  <c r="AD1715" i="48" s="1"/>
  <c r="AD1735" i="48" a="1"/>
  <c r="AD1735" i="48" s="1"/>
  <c r="AD1744" i="48" a="1"/>
  <c r="AD1744" i="48" s="1"/>
  <c r="AD1764" i="48" a="1"/>
  <c r="AD1764" i="48" s="1"/>
  <c r="AD1774" i="48" a="1"/>
  <c r="AD1774" i="48" s="1"/>
  <c r="AD1784" i="48" a="1"/>
  <c r="AD1784" i="48" s="1"/>
  <c r="AD1794" i="48" a="1"/>
  <c r="AD1794" i="48" s="1"/>
  <c r="AD1803" i="48" a="1"/>
  <c r="AD1803" i="48" s="1"/>
  <c r="AD1823" i="48" a="1"/>
  <c r="AD1823" i="48" s="1"/>
  <c r="AD1844" i="48" a="1"/>
  <c r="AD1844" i="48" s="1"/>
  <c r="AD1853" i="48" a="1"/>
  <c r="AD1853" i="48" s="1"/>
  <c r="AD1864" i="48" a="1"/>
  <c r="AD1864" i="48" s="1"/>
  <c r="AD1874" i="48" a="1"/>
  <c r="AD1874" i="48" s="1"/>
  <c r="AD1885" i="48" a="1"/>
  <c r="AD1885" i="48" s="1"/>
  <c r="AD1895" i="48" a="1"/>
  <c r="AD1895" i="48" s="1"/>
  <c r="AD1916" i="48" a="1"/>
  <c r="AD1916" i="48" s="1"/>
  <c r="AD1925" i="48" a="1"/>
  <c r="AD1925" i="48" s="1"/>
  <c r="AD1936" i="48" a="1"/>
  <c r="AD1936" i="48" s="1"/>
  <c r="AD1946" i="48" a="1"/>
  <c r="AD1946" i="48" s="1"/>
  <c r="AD1957" i="48" a="1"/>
  <c r="AD1957" i="48" s="1"/>
  <c r="AD1967" i="48" a="1"/>
  <c r="AD1967" i="48" s="1"/>
  <c r="AD1976" i="48" a="1"/>
  <c r="AD1976" i="48" s="1"/>
  <c r="AD1984" i="48" a="1"/>
  <c r="AD1984" i="48" s="1"/>
  <c r="AD1992" i="48" a="1"/>
  <c r="AD1992" i="48" s="1"/>
  <c r="AD2016" i="48" a="1"/>
  <c r="AD2016" i="48" s="1"/>
  <c r="AD2033" i="48" a="1"/>
  <c r="AD2033" i="48" s="1"/>
  <c r="AD2041" i="48" a="1"/>
  <c r="AD2041" i="48" s="1"/>
  <c r="AD2049" i="48" a="1"/>
  <c r="AD2049" i="48" s="1"/>
  <c r="AD2065" i="48" a="1"/>
  <c r="AD2065" i="48" s="1"/>
  <c r="AD2073" i="48" a="1"/>
  <c r="AD2073" i="48" s="1"/>
  <c r="AD2081" i="48" a="1"/>
  <c r="AD2081" i="48" s="1"/>
  <c r="AD2089" i="48" a="1"/>
  <c r="AD2089" i="48" s="1"/>
  <c r="AD2097" i="48" a="1"/>
  <c r="AD2097" i="48" s="1"/>
  <c r="AD2113" i="48" a="1"/>
  <c r="AD2113" i="48" s="1"/>
  <c r="AD2121" i="48" a="1"/>
  <c r="AD2121" i="48" s="1"/>
  <c r="AD2137" i="48" a="1"/>
  <c r="AD2137" i="48" s="1"/>
  <c r="AD2145" i="48" a="1"/>
  <c r="AD2145" i="48" s="1"/>
  <c r="AD2161" i="48" a="1"/>
  <c r="AD2161" i="48" s="1"/>
  <c r="AD2169" i="48" a="1"/>
  <c r="AD2169" i="48" s="1"/>
  <c r="AD2185" i="48" a="1"/>
  <c r="AD2185" i="48" s="1"/>
  <c r="AD2193" i="48" a="1"/>
  <c r="AD2193" i="48" s="1"/>
  <c r="AD2209" i="48" a="1"/>
  <c r="AD2209" i="48" s="1"/>
  <c r="AD2217" i="48" a="1"/>
  <c r="AD2217" i="48" s="1"/>
  <c r="AD402" i="48" a="1"/>
  <c r="AD402" i="48" s="1"/>
  <c r="AD1523" i="48" a="1"/>
  <c r="AD1523" i="48" s="1"/>
  <c r="AD1565" i="48" a="1"/>
  <c r="AD1565" i="48" s="1"/>
  <c r="AD1592" i="48" a="1"/>
  <c r="AD1592" i="48" s="1"/>
  <c r="AD1628" i="48" a="1"/>
  <c r="AD1628" i="48" s="1"/>
  <c r="AD1667" i="48" a="1"/>
  <c r="AD1667" i="48" s="1"/>
  <c r="AD1716" i="48" a="1"/>
  <c r="AD1716" i="48" s="1"/>
  <c r="AD1765" i="48" a="1"/>
  <c r="AD1765" i="48" s="1"/>
  <c r="AD1795" i="48" a="1"/>
  <c r="AD1795" i="48" s="1"/>
  <c r="AD1833" i="48" a="1"/>
  <c r="AD1833" i="48" s="1"/>
  <c r="AD1905" i="48" a="1"/>
  <c r="AD1905" i="48" s="1"/>
  <c r="AD1937" i="48" a="1"/>
  <c r="AD1937" i="48" s="1"/>
  <c r="AD2001" i="48" a="1"/>
  <c r="AD2001" i="48" s="1"/>
  <c r="AD2025" i="48" a="1"/>
  <c r="AD2025" i="48" s="1"/>
  <c r="AD2066" i="48" a="1"/>
  <c r="AD2066" i="48" s="1"/>
  <c r="AD2114" i="48" a="1"/>
  <c r="AD2114" i="48" s="1"/>
  <c r="AD2146" i="48" a="1"/>
  <c r="AD2146" i="48" s="1"/>
  <c r="AD2178" i="48" a="1"/>
  <c r="AD2178" i="48" s="1"/>
  <c r="AD403" i="48" a="1"/>
  <c r="AD403" i="48" s="1"/>
  <c r="AD1072" i="48" a="1"/>
  <c r="AD1072" i="48" s="1"/>
  <c r="AD1370" i="48" a="1"/>
  <c r="AD1370" i="48" s="1"/>
  <c r="AD1586" i="48" a="1"/>
  <c r="AD1586" i="48" s="1"/>
  <c r="AD1638" i="48" a="1"/>
  <c r="AD1638" i="48" s="1"/>
  <c r="AD1677" i="48" a="1"/>
  <c r="AD1677" i="48" s="1"/>
  <c r="AD1717" i="48" a="1"/>
  <c r="AD1717" i="48" s="1"/>
  <c r="AD1776" i="48" a="1"/>
  <c r="AD1776" i="48" s="1"/>
  <c r="AD1845" i="48" a="1"/>
  <c r="AD1845" i="48" s="1"/>
  <c r="AD1897" i="48" a="1"/>
  <c r="AD1897" i="48" s="1"/>
  <c r="AD1948" i="48" a="1"/>
  <c r="AD1948" i="48" s="1"/>
  <c r="AD2042" i="48" a="1"/>
  <c r="AD2042" i="48" s="1"/>
  <c r="AD2147" i="48" a="1"/>
  <c r="AD2147" i="48" s="1"/>
  <c r="AF2231" i="48" a="1"/>
  <c r="AF2231" i="48" s="1"/>
  <c r="AF2232" i="48" a="1"/>
  <c r="AF2232" i="48" s="1"/>
  <c r="AF2233" i="48" a="1"/>
  <c r="AF2233" i="48" s="1"/>
  <c r="AF2226" i="48" a="1"/>
  <c r="AF2226" i="48" s="1"/>
  <c r="AF2229" i="48" a="1"/>
  <c r="AF2229" i="48" s="1"/>
  <c r="AF2223" i="48" a="1"/>
  <c r="AF2223" i="48" s="1"/>
  <c r="AF2228" i="48" a="1"/>
  <c r="AF2228" i="48" s="1"/>
  <c r="AF2224" i="48" a="1"/>
  <c r="AF2224" i="48" s="1"/>
  <c r="AF2227" i="48" a="1"/>
  <c r="AF2227" i="48" s="1"/>
  <c r="AF2230" i="48" a="1"/>
  <c r="AF2230" i="48" s="1"/>
  <c r="AF2225" i="48" a="1"/>
  <c r="AF2225" i="48" s="1"/>
  <c r="K106" i="3" a="1"/>
  <c r="K106" i="3" s="1"/>
  <c r="N106" i="3" a="1"/>
  <c r="N106" i="3" s="1"/>
  <c r="H10" i="4"/>
  <c r="C12" i="5"/>
  <c r="F12" i="5"/>
  <c r="AC818" i="48"/>
  <c r="AC2142" i="48"/>
  <c r="AC2101" i="48"/>
  <c r="AC2029" i="48"/>
  <c r="AC1873" i="48"/>
  <c r="AC1717" i="48"/>
  <c r="AC1110" i="48"/>
  <c r="AC1690" i="48"/>
  <c r="AC1294" i="48"/>
  <c r="C16" i="5"/>
  <c r="AC2213" i="48"/>
  <c r="AL13" i="48"/>
  <c r="AM13" i="48" s="1"/>
  <c r="AL14" i="48"/>
  <c r="Q108" i="3"/>
  <c r="Q104" i="3"/>
  <c r="Q106" i="3"/>
  <c r="Q105" i="3"/>
  <c r="Q103" i="3"/>
  <c r="Q107" i="3"/>
  <c r="E390" i="4"/>
  <c r="E456" i="4"/>
  <c r="E528" i="4"/>
  <c r="E670" i="4"/>
  <c r="E208" i="4"/>
  <c r="E142" i="4"/>
  <c r="E999" i="4"/>
  <c r="D1046" i="4" s="1"/>
  <c r="E389" i="4"/>
  <c r="E457" i="4"/>
  <c r="E23" i="4"/>
  <c r="H23" i="4" s="1"/>
  <c r="E997" i="4"/>
  <c r="D1044" i="4" s="1"/>
  <c r="E207" i="4"/>
  <c r="E388" i="4"/>
  <c r="E339" i="4"/>
  <c r="E458" i="4"/>
  <c r="E530" i="4"/>
  <c r="E672" i="4"/>
  <c r="E24" i="4"/>
  <c r="E998" i="4"/>
  <c r="D1045" i="4" s="1"/>
  <c r="E743" i="4"/>
  <c r="E671" i="4"/>
  <c r="E600" i="4"/>
  <c r="E338" i="4"/>
  <c r="E744" i="4"/>
  <c r="E599" i="4"/>
  <c r="E337" i="4"/>
  <c r="E209" i="4"/>
  <c r="K5" i="4" a="1"/>
  <c r="K5" i="4" s="1"/>
  <c r="AC1817" i="48"/>
  <c r="C14" i="5"/>
  <c r="C13" i="5"/>
  <c r="AC29" i="48"/>
  <c r="AC2218" i="48"/>
  <c r="AC2214" i="48"/>
  <c r="AC2210" i="48"/>
  <c r="AF2210" i="48" s="1" a="1"/>
  <c r="AF2210" i="48" s="1"/>
  <c r="AC2198" i="48"/>
  <c r="AF2198" i="48" s="1" a="1"/>
  <c r="AF2198" i="48" s="1"/>
  <c r="AC2194" i="48"/>
  <c r="AC2186" i="48"/>
  <c r="AC2182" i="48"/>
  <c r="AC2178" i="48"/>
  <c r="AC2174" i="48"/>
  <c r="AC2170" i="48"/>
  <c r="AC2166" i="48"/>
  <c r="AC2162" i="48"/>
  <c r="AC2158" i="48"/>
  <c r="AC2150" i="48"/>
  <c r="AF2150" i="48" s="1" a="1"/>
  <c r="AF2150" i="48" s="1"/>
  <c r="AC2146" i="48"/>
  <c r="AC2134" i="48"/>
  <c r="AC2130" i="48"/>
  <c r="AC2126" i="48"/>
  <c r="AC2122" i="48"/>
  <c r="AC2118" i="48"/>
  <c r="AF2118" i="48" s="1" a="1"/>
  <c r="AF2118" i="48" s="1"/>
  <c r="AC2114" i="48"/>
  <c r="AC2110" i="48"/>
  <c r="AC2102" i="48"/>
  <c r="AC2098" i="48"/>
  <c r="AC2090" i="48"/>
  <c r="AC2086" i="48"/>
  <c r="AC2082" i="48"/>
  <c r="AF2082" i="48" s="1" a="1"/>
  <c r="AF2082" i="48" s="1"/>
  <c r="AC2078" i="48"/>
  <c r="AC2074" i="48"/>
  <c r="AC2070" i="48"/>
  <c r="AF2070" i="48" s="1" a="1"/>
  <c r="AF2070" i="48" s="1"/>
  <c r="AC2066" i="48"/>
  <c r="AC2054" i="48"/>
  <c r="AF2054" i="48" s="1" a="1"/>
  <c r="AF2054" i="48" s="1"/>
  <c r="AC2050" i="48"/>
  <c r="AC2038" i="48"/>
  <c r="AC2034" i="48"/>
  <c r="AC2026" i="48"/>
  <c r="AC2022" i="48"/>
  <c r="AC2018" i="48"/>
  <c r="AC2014" i="48"/>
  <c r="AC2006" i="48"/>
  <c r="AC2002" i="48"/>
  <c r="AC1994" i="48"/>
  <c r="AC1990" i="48"/>
  <c r="AC1986" i="48"/>
  <c r="AC1982" i="48"/>
  <c r="AC1978" i="48"/>
  <c r="AC1974" i="48"/>
  <c r="AC1966" i="48"/>
  <c r="AC1958" i="48"/>
  <c r="AC1954" i="48"/>
  <c r="AF1954" i="48" s="1" a="1"/>
  <c r="AF1954" i="48" s="1"/>
  <c r="AC1946" i="48"/>
  <c r="AC1942" i="48"/>
  <c r="AC1938" i="48"/>
  <c r="AC1930" i="48"/>
  <c r="AC1922" i="48"/>
  <c r="AC1914" i="48"/>
  <c r="AC1910" i="48"/>
  <c r="AC1906" i="48"/>
  <c r="AC1898" i="48"/>
  <c r="AF1898" i="48" s="1" a="1"/>
  <c r="AF1898" i="48" s="1"/>
  <c r="AC1894" i="48"/>
  <c r="AC1890" i="48"/>
  <c r="AC1882" i="48"/>
  <c r="AC1661" i="48"/>
  <c r="AC1878" i="48"/>
  <c r="AC1874" i="48"/>
  <c r="AC1866" i="48"/>
  <c r="AC1862" i="48"/>
  <c r="AC1858" i="48"/>
  <c r="AF1858" i="48" s="1" a="1"/>
  <c r="AF1858" i="48" s="1"/>
  <c r="AC1854" i="48"/>
  <c r="AC1842" i="48"/>
  <c r="AC1838" i="48"/>
  <c r="AC1834" i="48"/>
  <c r="AF1834" i="48" s="1" a="1"/>
  <c r="AF1834" i="48" s="1"/>
  <c r="AC1826" i="48"/>
  <c r="AF1826" i="48" s="1" a="1"/>
  <c r="AF1826" i="48" s="1"/>
  <c r="AC1818" i="48"/>
  <c r="AC1814" i="48"/>
  <c r="AC1806" i="48"/>
  <c r="AF1806" i="48" s="1" a="1"/>
  <c r="AF1806" i="48" s="1"/>
  <c r="AC1798" i="48"/>
  <c r="AC1790" i="48"/>
  <c r="AC1782" i="48"/>
  <c r="AC1778" i="48"/>
  <c r="AF1778" i="48" s="1" a="1"/>
  <c r="AF1778" i="48" s="1"/>
  <c r="AC1774" i="48"/>
  <c r="AC1770" i="48"/>
  <c r="AC1766" i="48"/>
  <c r="AC1758" i="48"/>
  <c r="AC1750" i="48"/>
  <c r="AC1746" i="48"/>
  <c r="AC1742" i="48"/>
  <c r="AC1738" i="48"/>
  <c r="AC1734" i="48"/>
  <c r="AC1730" i="48"/>
  <c r="AC1718" i="48"/>
  <c r="AC1710" i="48"/>
  <c r="AC1706" i="48"/>
  <c r="AC1702" i="48"/>
  <c r="AC1694" i="48"/>
  <c r="AF1694" i="48" s="1" a="1"/>
  <c r="AF1694" i="48" s="1"/>
  <c r="AC1686" i="48"/>
  <c r="AF1686" i="48" s="1" a="1"/>
  <c r="AF1686" i="48" s="1"/>
  <c r="AC1682" i="48"/>
  <c r="AF1682" i="48" s="1" a="1"/>
  <c r="AF1682" i="48" s="1"/>
  <c r="AC1674" i="48"/>
  <c r="AF1674" i="48" s="1" a="1"/>
  <c r="AF1674" i="48" s="1"/>
  <c r="AC1658" i="48"/>
  <c r="AC1654" i="48"/>
  <c r="AC1646" i="48"/>
  <c r="AC1642" i="48"/>
  <c r="AC1638" i="48"/>
  <c r="AC1634" i="48"/>
  <c r="AC1626" i="48"/>
  <c r="AC1622" i="48"/>
  <c r="AC1614" i="48"/>
  <c r="AF1614" i="48" s="1" a="1"/>
  <c r="AF1614" i="48" s="1"/>
  <c r="AC1610" i="48"/>
  <c r="AC1594" i="48"/>
  <c r="AF1594" i="48" s="1" a="1"/>
  <c r="AF1594" i="48" s="1"/>
  <c r="AC1590" i="48"/>
  <c r="AF1590" i="48" s="1" a="1"/>
  <c r="AF1590" i="48" s="1"/>
  <c r="AC1586" i="48"/>
  <c r="AC1574" i="48"/>
  <c r="AC1566" i="48"/>
  <c r="AC1562" i="48"/>
  <c r="AF1562" i="48" s="1" a="1"/>
  <c r="AF1562" i="48" s="1"/>
  <c r="AC1558" i="48"/>
  <c r="AC1554" i="48"/>
  <c r="AF1554" i="48" s="1" a="1"/>
  <c r="AF1554" i="48" s="1"/>
  <c r="AC1550" i="48"/>
  <c r="AC1546" i="48"/>
  <c r="AC1542" i="48"/>
  <c r="AC1530" i="48"/>
  <c r="AF1530" i="48" s="1" a="1"/>
  <c r="AF1530" i="48" s="1"/>
  <c r="AC1526" i="48"/>
  <c r="AF1526" i="48" s="1" a="1"/>
  <c r="AF1526" i="48" s="1"/>
  <c r="AC1518" i="48"/>
  <c r="AC1514" i="48"/>
  <c r="AC1510" i="48"/>
  <c r="AC1506" i="48"/>
  <c r="AC1498" i="48"/>
  <c r="AC1494" i="48"/>
  <c r="AF1494" i="48" s="1" a="1"/>
  <c r="AF1494" i="48" s="1"/>
  <c r="AC1490" i="48"/>
  <c r="AF1490" i="48" s="1" a="1"/>
  <c r="AF1490" i="48" s="1"/>
  <c r="AC1482" i="48"/>
  <c r="AC1474" i="48"/>
  <c r="AC1470" i="48"/>
  <c r="AF1470" i="48" s="1" a="1"/>
  <c r="AF1470" i="48" s="1"/>
  <c r="AC1466" i="48"/>
  <c r="AF1466" i="48" s="1" a="1"/>
  <c r="AF1466" i="48" s="1"/>
  <c r="AC1462" i="48"/>
  <c r="AC1454" i="48"/>
  <c r="AC1450" i="48"/>
  <c r="AC1446" i="48"/>
  <c r="AC1442" i="48"/>
  <c r="AF1442" i="48" s="1" a="1"/>
  <c r="AF1442" i="48" s="1"/>
  <c r="AC1438" i="48"/>
  <c r="AC1434" i="48"/>
  <c r="AF1434" i="48" s="1" a="1"/>
  <c r="AF1434" i="48" s="1"/>
  <c r="AC1418" i="48"/>
  <c r="AF1418" i="48" s="1" a="1"/>
  <c r="AF1418" i="48" s="1"/>
  <c r="AC1414" i="48"/>
  <c r="AC1410" i="48"/>
  <c r="AF1410" i="48" s="1" a="1"/>
  <c r="AF1410" i="48" s="1"/>
  <c r="AC1402" i="48"/>
  <c r="AC1398" i="48"/>
  <c r="AF1398" i="48" s="1" a="1"/>
  <c r="AF1398" i="48" s="1"/>
  <c r="AC1394" i="48"/>
  <c r="AC1386" i="48"/>
  <c r="AF1386" i="48" s="1" a="1"/>
  <c r="AF1386" i="48" s="1"/>
  <c r="AC1382" i="48"/>
  <c r="AC1374" i="48"/>
  <c r="AF1374" i="48" s="1" a="1"/>
  <c r="AF1374" i="48" s="1"/>
  <c r="AC1370" i="48"/>
  <c r="AC1366" i="48"/>
  <c r="AC1362" i="48"/>
  <c r="AC1358" i="48"/>
  <c r="AC1354" i="48"/>
  <c r="AF1354" i="48" s="1" a="1"/>
  <c r="AF1354" i="48" s="1"/>
  <c r="AC1350" i="48"/>
  <c r="AC1346" i="48"/>
  <c r="AF1346" i="48" s="1" a="1"/>
  <c r="AF1346" i="48" s="1"/>
  <c r="AC1338" i="48"/>
  <c r="AC1326" i="48"/>
  <c r="AC1322" i="48"/>
  <c r="AF1322" i="48" s="1" a="1"/>
  <c r="AF1322" i="48" s="1"/>
  <c r="AC1318" i="48"/>
  <c r="AF1318" i="48" s="1" a="1"/>
  <c r="AF1318" i="48" s="1"/>
  <c r="AC1310" i="48"/>
  <c r="AF1310" i="48" s="1" a="1"/>
  <c r="AF1310" i="48" s="1"/>
  <c r="AC1306" i="48"/>
  <c r="AC1302" i="48"/>
  <c r="AC1298" i="48"/>
  <c r="AC1290" i="48"/>
  <c r="AC1286" i="48"/>
  <c r="AC1274" i="48"/>
  <c r="AC1270" i="48"/>
  <c r="AC1266" i="48"/>
  <c r="AC1258" i="48"/>
  <c r="AF1258" i="48" s="1" a="1"/>
  <c r="AF1258" i="48" s="1"/>
  <c r="AC1254" i="48"/>
  <c r="AF1254" i="48" s="1" a="1"/>
  <c r="AF1254" i="48" s="1"/>
  <c r="AC1250" i="48"/>
  <c r="AF1250" i="48" s="1" a="1"/>
  <c r="AF1250" i="48" s="1"/>
  <c r="AC1242" i="48"/>
  <c r="AF1242" i="48" s="1" a="1"/>
  <c r="AF1242" i="48" s="1"/>
  <c r="AC1238" i="48"/>
  <c r="AF1238" i="48" s="1" a="1"/>
  <c r="AF1238" i="48" s="1"/>
  <c r="AC1230" i="48"/>
  <c r="AC1226" i="48"/>
  <c r="AC1222" i="48"/>
  <c r="AC1218" i="48"/>
  <c r="AC1214" i="48"/>
  <c r="AC1210" i="48"/>
  <c r="AC1206" i="48"/>
  <c r="AC1202" i="48"/>
  <c r="AC1198" i="48"/>
  <c r="AC1194" i="48"/>
  <c r="AC1178" i="48"/>
  <c r="AC1174" i="48"/>
  <c r="AC1170" i="48"/>
  <c r="AC1166" i="48"/>
  <c r="AC1158" i="48"/>
  <c r="AC1154" i="48"/>
  <c r="AC1146" i="48"/>
  <c r="AC1142" i="48"/>
  <c r="AF1142" i="48" s="1" a="1"/>
  <c r="AF1142" i="48" s="1"/>
  <c r="AC1134" i="48"/>
  <c r="AC1130" i="48"/>
  <c r="AC1126" i="48"/>
  <c r="AF1126" i="48" s="1" a="1"/>
  <c r="AF1126" i="48" s="1"/>
  <c r="AC1122" i="48"/>
  <c r="AC1114" i="48"/>
  <c r="AC1106" i="48"/>
  <c r="AC1098" i="48"/>
  <c r="AC1094" i="48"/>
  <c r="AC1086" i="48"/>
  <c r="AF1086" i="48" s="1" a="1"/>
  <c r="AF1086" i="48" s="1"/>
  <c r="AC1082" i="48"/>
  <c r="AC1078" i="48"/>
  <c r="AC1074" i="48"/>
  <c r="AF1074" i="48" s="1" a="1"/>
  <c r="AF1074" i="48" s="1"/>
  <c r="AC1070" i="48"/>
  <c r="AC1062" i="48"/>
  <c r="AC1058" i="48"/>
  <c r="AC1050" i="48"/>
  <c r="AC1046" i="48"/>
  <c r="AF1046" i="48" s="1" a="1"/>
  <c r="AF1046" i="48" s="1"/>
  <c r="AC1038" i="48"/>
  <c r="AC1030" i="48"/>
  <c r="AF1030" i="48" s="1" a="1"/>
  <c r="AF1030" i="48" s="1"/>
  <c r="AC1026" i="48"/>
  <c r="AF1026" i="48" s="1" a="1"/>
  <c r="AF1026" i="48" s="1"/>
  <c r="AC1022" i="48"/>
  <c r="AF1022" i="48" s="1" a="1"/>
  <c r="AF1022" i="48" s="1"/>
  <c r="AC1018" i="48"/>
  <c r="AC1014" i="48"/>
  <c r="AC1010" i="48"/>
  <c r="AC1002" i="48"/>
  <c r="AC998" i="48"/>
  <c r="AF998" i="48" s="1" a="1"/>
  <c r="AF998" i="48" s="1"/>
  <c r="AC994" i="48"/>
  <c r="AC990" i="48"/>
  <c r="AF990" i="48" s="1" a="1"/>
  <c r="AF990" i="48" s="1"/>
  <c r="AC986" i="48"/>
  <c r="AC982" i="48"/>
  <c r="AC974" i="48"/>
  <c r="AF974" i="48" s="1" a="1"/>
  <c r="AF974" i="48" s="1"/>
  <c r="AC970" i="48"/>
  <c r="AF970" i="48" s="1" a="1"/>
  <c r="AF970" i="48" s="1"/>
  <c r="AC966" i="48"/>
  <c r="AF966" i="48" s="1" a="1"/>
  <c r="AF966" i="48" s="1"/>
  <c r="AC954" i="48"/>
  <c r="AF954" i="48" s="1" a="1"/>
  <c r="AF954" i="48" s="1"/>
  <c r="AC950" i="48"/>
  <c r="AC946" i="48"/>
  <c r="AF946" i="48" s="1" a="1"/>
  <c r="AF946" i="48" s="1"/>
  <c r="AC938" i="48"/>
  <c r="AC934" i="48"/>
  <c r="AC930" i="48"/>
  <c r="AF930" i="48" s="1" a="1"/>
  <c r="AF930" i="48" s="1"/>
  <c r="AC926" i="48"/>
  <c r="AC922" i="48"/>
  <c r="AF922" i="48" s="1" a="1"/>
  <c r="AF922" i="48" s="1"/>
  <c r="AC918" i="48"/>
  <c r="AC914" i="48"/>
  <c r="AC910" i="48"/>
  <c r="AC902" i="48"/>
  <c r="AC894" i="48"/>
  <c r="AC886" i="48"/>
  <c r="AF886" i="48" s="1" a="1"/>
  <c r="AF886" i="48" s="1"/>
  <c r="AC878" i="48"/>
  <c r="AC874" i="48"/>
  <c r="AC870" i="48"/>
  <c r="AF870" i="48" s="1" a="1"/>
  <c r="AF870" i="48" s="1"/>
  <c r="AC866" i="48"/>
  <c r="AF866" i="48" s="1" a="1"/>
  <c r="AF866" i="48" s="1"/>
  <c r="AC1645" i="48"/>
  <c r="AC1621" i="48"/>
  <c r="AC1609" i="48"/>
  <c r="AC1573" i="48"/>
  <c r="AC1561" i="48"/>
  <c r="AC1501" i="48"/>
  <c r="AF1501" i="48" s="1" a="1"/>
  <c r="AF1501" i="48" s="1"/>
  <c r="AC1489" i="48"/>
  <c r="AC1477" i="48"/>
  <c r="AC1465" i="48"/>
  <c r="AF1465" i="48" s="1" a="1"/>
  <c r="AF1465" i="48" s="1"/>
  <c r="AC1429" i="48"/>
  <c r="AC1417" i="48"/>
  <c r="AC1357" i="48"/>
  <c r="AC1337" i="48"/>
  <c r="AC1333" i="48"/>
  <c r="AF1333" i="48" s="1" a="1"/>
  <c r="AF1333" i="48" s="1"/>
  <c r="AC1329" i="48"/>
  <c r="AC1321" i="48"/>
  <c r="AF1321" i="48" s="1" a="1"/>
  <c r="AF1321" i="48" s="1"/>
  <c r="AC850" i="48"/>
  <c r="AF850" i="48" s="1" a="1"/>
  <c r="AF850" i="48" s="1"/>
  <c r="AC842" i="48"/>
  <c r="AC830" i="48"/>
  <c r="AC814" i="48"/>
  <c r="AC802" i="48"/>
  <c r="AC798" i="48"/>
  <c r="AF798" i="48" s="1" a="1"/>
  <c r="AF798" i="48" s="1"/>
  <c r="AC794" i="48"/>
  <c r="AC790" i="48"/>
  <c r="AF790" i="48" s="1" a="1"/>
  <c r="AF790" i="48" s="1"/>
  <c r="AC782" i="48"/>
  <c r="AF782" i="48" s="1" a="1"/>
  <c r="AF782" i="48" s="1"/>
  <c r="AC778" i="48"/>
  <c r="AC774" i="48"/>
  <c r="AC766" i="48"/>
  <c r="AC762" i="48"/>
  <c r="AF762" i="48" s="1" a="1"/>
  <c r="AF762" i="48" s="1"/>
  <c r="AC758" i="48"/>
  <c r="AC754" i="48"/>
  <c r="AC742" i="48"/>
  <c r="AC734" i="48"/>
  <c r="AC730" i="48"/>
  <c r="AC726" i="48"/>
  <c r="AC722" i="48"/>
  <c r="AF722" i="48" s="1" a="1"/>
  <c r="AF722" i="48" s="1"/>
  <c r="AC718" i="48"/>
  <c r="AC706" i="48"/>
  <c r="AC702" i="48"/>
  <c r="AC698" i="48"/>
  <c r="AF698" i="48" s="1" a="1"/>
  <c r="AF698" i="48" s="1"/>
  <c r="AC694" i="48"/>
  <c r="AC686" i="48"/>
  <c r="AC682" i="48"/>
  <c r="AC670" i="48"/>
  <c r="AF670" i="48" s="1" a="1"/>
  <c r="AF670" i="48" s="1"/>
  <c r="AC658" i="48"/>
  <c r="AC650" i="48"/>
  <c r="AF650" i="48" s="1" a="1"/>
  <c r="AF650" i="48" s="1"/>
  <c r="AC646" i="48"/>
  <c r="AF646" i="48" s="1" a="1"/>
  <c r="AF646" i="48" s="1"/>
  <c r="AC638" i="48"/>
  <c r="AF638" i="48" s="1" a="1"/>
  <c r="AF638" i="48" s="1"/>
  <c r="AC634" i="48"/>
  <c r="AC610" i="48"/>
  <c r="AF610" i="48" s="1" a="1"/>
  <c r="AF610" i="48" s="1"/>
  <c r="AC606" i="48"/>
  <c r="AF606" i="48" s="1" a="1"/>
  <c r="AF606" i="48" s="1"/>
  <c r="AC590" i="48"/>
  <c r="AF590" i="48" s="1" a="1"/>
  <c r="AF590" i="48" s="1"/>
  <c r="AC586" i="48"/>
  <c r="AF586" i="48" s="1" a="1"/>
  <c r="AF586" i="48" s="1"/>
  <c r="AC582" i="48"/>
  <c r="AC574" i="48"/>
  <c r="AC2165" i="48"/>
  <c r="AC2057" i="48"/>
  <c r="AF2057" i="48" s="1" a="1"/>
  <c r="AF2057" i="48" s="1"/>
  <c r="AC1805" i="48"/>
  <c r="AF1805" i="48" s="1" a="1"/>
  <c r="AF1805" i="48" s="1"/>
  <c r="AC1769" i="48"/>
  <c r="AF1769" i="48" s="1" a="1"/>
  <c r="AF1769" i="48" s="1"/>
  <c r="AC1757" i="48"/>
  <c r="AC1457" i="48"/>
  <c r="AC1373" i="48"/>
  <c r="AF1373" i="48" s="1" a="1"/>
  <c r="AF1373" i="48" s="1"/>
  <c r="D14" i="5"/>
  <c r="AL16" i="48"/>
  <c r="AM16" i="48" s="1"/>
  <c r="D15" i="5"/>
  <c r="AL15" i="48"/>
  <c r="AM15" i="48" s="1"/>
  <c r="AC2093" i="48"/>
  <c r="AF2093" i="48" s="1" a="1"/>
  <c r="AF2093" i="48" s="1"/>
  <c r="AC566" i="48"/>
  <c r="AF566" i="48" s="1" a="1"/>
  <c r="AF566" i="48" s="1"/>
  <c r="AC554" i="48"/>
  <c r="AC550" i="48"/>
  <c r="AF550" i="48" s="1" a="1"/>
  <c r="AF550" i="48" s="1"/>
  <c r="AC2201" i="48"/>
  <c r="AC2129" i="48"/>
  <c r="AC2081" i="48"/>
  <c r="AC2069" i="48"/>
  <c r="AF2069" i="48" s="1" a="1"/>
  <c r="AF2069" i="48" s="1"/>
  <c r="AC2009" i="48"/>
  <c r="AC1997" i="48"/>
  <c r="AF1997" i="48" s="1" a="1"/>
  <c r="AF1997" i="48" s="1"/>
  <c r="AC1949" i="48"/>
  <c r="AF1949" i="48" s="1" a="1"/>
  <c r="AF1949" i="48" s="1"/>
  <c r="AC1937" i="48"/>
  <c r="AC1913" i="48"/>
  <c r="AC1877" i="48"/>
  <c r="AC1865" i="48"/>
  <c r="AC1841" i="48"/>
  <c r="AF1841" i="48" s="1" a="1"/>
  <c r="AF1841" i="48" s="1"/>
  <c r="AC1781" i="48"/>
  <c r="AF1781" i="48" s="1" a="1"/>
  <c r="AF1781" i="48" s="1"/>
  <c r="AC1745" i="48"/>
  <c r="AC1709" i="48"/>
  <c r="AC1673" i="48"/>
  <c r="AC1421" i="48"/>
  <c r="AF1421" i="48" s="1" a="1"/>
  <c r="AF1421" i="48" s="1"/>
  <c r="AC1367" i="48"/>
  <c r="AC2217" i="48"/>
  <c r="AC2205" i="48"/>
  <c r="AF2205" i="48" s="1" a="1"/>
  <c r="AF2205" i="48" s="1"/>
  <c r="AC2193" i="48"/>
  <c r="AC2181" i="48"/>
  <c r="AC2169" i="48"/>
  <c r="AC2157" i="48"/>
  <c r="AC2145" i="48"/>
  <c r="AC2133" i="48"/>
  <c r="AF2133" i="48" s="1" a="1"/>
  <c r="AF2133" i="48" s="1"/>
  <c r="AC2121" i="48"/>
  <c r="AC2109" i="48"/>
  <c r="AF2109" i="48" s="1" a="1"/>
  <c r="AF2109" i="48" s="1"/>
  <c r="AC2097" i="48"/>
  <c r="AF2097" i="48" s="1" a="1"/>
  <c r="AF2097" i="48" s="1"/>
  <c r="AC2085" i="48"/>
  <c r="AC2073" i="48"/>
  <c r="AC2049" i="48"/>
  <c r="AC2037" i="48"/>
  <c r="AC2025" i="48"/>
  <c r="AF2025" i="48" s="1" a="1"/>
  <c r="AF2025" i="48" s="1"/>
  <c r="AC2013" i="48"/>
  <c r="AF2013" i="48" s="1" a="1"/>
  <c r="AF2013" i="48" s="1"/>
  <c r="AC1989" i="48"/>
  <c r="AC1977" i="48"/>
  <c r="AF1977" i="48" s="1" a="1"/>
  <c r="AF1977" i="48" s="1"/>
  <c r="AC1965" i="48"/>
  <c r="AC1953" i="48"/>
  <c r="AC1941" i="48"/>
  <c r="AC1929" i="48"/>
  <c r="AC1905" i="48"/>
  <c r="AC1893" i="48"/>
  <c r="AC1881" i="48"/>
  <c r="AC1869" i="48"/>
  <c r="AF1869" i="48" s="1" a="1"/>
  <c r="AF1869" i="48" s="1"/>
  <c r="AC1857" i="48"/>
  <c r="AC1845" i="48"/>
  <c r="AF1845" i="48" s="1" a="1"/>
  <c r="AF1845" i="48" s="1"/>
  <c r="AC1833" i="48"/>
  <c r="AC1821" i="48"/>
  <c r="AF1821" i="48" s="1" a="1"/>
  <c r="AF1821" i="48" s="1"/>
  <c r="AC1809" i="48"/>
  <c r="AF1809" i="48" s="1" a="1"/>
  <c r="AF1809" i="48" s="1"/>
  <c r="AC1797" i="48"/>
  <c r="AC1785" i="48"/>
  <c r="AF1785" i="48" s="1" a="1"/>
  <c r="AF1785" i="48" s="1"/>
  <c r="AC1773" i="48"/>
  <c r="AC1761" i="48"/>
  <c r="AF1761" i="48" s="1" a="1"/>
  <c r="AF1761" i="48" s="1"/>
  <c r="AC1749" i="48"/>
  <c r="AC1737" i="48"/>
  <c r="AC1725" i="48"/>
  <c r="AC1713" i="48"/>
  <c r="AF1713" i="48" s="1" a="1"/>
  <c r="AF1713" i="48" s="1"/>
  <c r="AC1701" i="48"/>
  <c r="AC1689" i="48"/>
  <c r="AC1677" i="48"/>
  <c r="AC1665" i="48"/>
  <c r="AC1427" i="48"/>
  <c r="AC1319" i="48"/>
  <c r="AC1211" i="48"/>
  <c r="AC1199" i="48"/>
  <c r="AC2222" i="48"/>
  <c r="AC2202" i="48"/>
  <c r="AC2154" i="48"/>
  <c r="AC542" i="48"/>
  <c r="AC538" i="48"/>
  <c r="AF538" i="48" s="1" a="1"/>
  <c r="AF538" i="48" s="1"/>
  <c r="AC526" i="48"/>
  <c r="AC518" i="48"/>
  <c r="AC514" i="48"/>
  <c r="AF514" i="48" s="1" a="1"/>
  <c r="AF514" i="48" s="1"/>
  <c r="AC510" i="48"/>
  <c r="AC506" i="48"/>
  <c r="AC502" i="48"/>
  <c r="AC494" i="48"/>
  <c r="AF494" i="48" s="1" a="1"/>
  <c r="AF494" i="48" s="1"/>
  <c r="AC490" i="48"/>
  <c r="AC486" i="48"/>
  <c r="AC482" i="48"/>
  <c r="AC478" i="48"/>
  <c r="AF478" i="48" s="1" a="1"/>
  <c r="AF478" i="48" s="1"/>
  <c r="AC470" i="48"/>
  <c r="AC466" i="48"/>
  <c r="AC462" i="48"/>
  <c r="AF462" i="48" s="1" a="1"/>
  <c r="AF462" i="48" s="1"/>
  <c r="AC458" i="48"/>
  <c r="AF458" i="48" s="1" a="1"/>
  <c r="AF458" i="48" s="1"/>
  <c r="AC454" i="48"/>
  <c r="AF454" i="48" s="1" a="1"/>
  <c r="AF454" i="48" s="1"/>
  <c r="AC438" i="48"/>
  <c r="AC434" i="48"/>
  <c r="AC430" i="48"/>
  <c r="AC426" i="48"/>
  <c r="AC422" i="48"/>
  <c r="AF422" i="48" s="1" a="1"/>
  <c r="AF422" i="48" s="1"/>
  <c r="AC418" i="48"/>
  <c r="AC410" i="48"/>
  <c r="AF410" i="48" s="1" a="1"/>
  <c r="AF410" i="48" s="1"/>
  <c r="AC406" i="48"/>
  <c r="AF406" i="48" s="1" a="1"/>
  <c r="AF406" i="48" s="1"/>
  <c r="AC398" i="48"/>
  <c r="AF398" i="48" s="1" a="1"/>
  <c r="AF398" i="48" s="1"/>
  <c r="AC394" i="48"/>
  <c r="AF394" i="48" s="1" a="1"/>
  <c r="AF394" i="48" s="1"/>
  <c r="AC390" i="48"/>
  <c r="AF390" i="48" s="1" a="1"/>
  <c r="AF390" i="48" s="1"/>
  <c r="AC386" i="48"/>
  <c r="AC382" i="48"/>
  <c r="AC370" i="48"/>
  <c r="AC366" i="48"/>
  <c r="AF366" i="48" s="1" a="1"/>
  <c r="AF366" i="48" s="1"/>
  <c r="AC362" i="48"/>
  <c r="AF362" i="48" s="1" a="1"/>
  <c r="AF362" i="48" s="1"/>
  <c r="AC358" i="48"/>
  <c r="AF358" i="48" s="1" a="1"/>
  <c r="AF358" i="48" s="1"/>
  <c r="AC350" i="48"/>
  <c r="AC342" i="48"/>
  <c r="AC338" i="48"/>
  <c r="AC334" i="48"/>
  <c r="AC326" i="48"/>
  <c r="AF326" i="48" s="1" a="1"/>
  <c r="AF326" i="48" s="1"/>
  <c r="AC322" i="48"/>
  <c r="AC318" i="48"/>
  <c r="AF318" i="48" s="1" a="1"/>
  <c r="AF318" i="48" s="1"/>
  <c r="AC314" i="48"/>
  <c r="AC310" i="48"/>
  <c r="AF310" i="48" s="1" a="1"/>
  <c r="AF310" i="48" s="1"/>
  <c r="AC298" i="48"/>
  <c r="AF298" i="48" s="1" a="1"/>
  <c r="AF298" i="48" s="1"/>
  <c r="AC294" i="48"/>
  <c r="AC290" i="48"/>
  <c r="AC278" i="48"/>
  <c r="AC274" i="48"/>
  <c r="AC266" i="48"/>
  <c r="AF266" i="48" s="1" a="1"/>
  <c r="AF266" i="48" s="1"/>
  <c r="AC262" i="48"/>
  <c r="AC254" i="48"/>
  <c r="AC250" i="48"/>
  <c r="AC242" i="48"/>
  <c r="AF242" i="48" s="1" a="1"/>
  <c r="AF242" i="48" s="1"/>
  <c r="AC238" i="48"/>
  <c r="AC234" i="48"/>
  <c r="AF234" i="48" s="1" a="1"/>
  <c r="AF234" i="48" s="1"/>
  <c r="AC226" i="48"/>
  <c r="AC218" i="48"/>
  <c r="AC214" i="48"/>
  <c r="AC206" i="48"/>
  <c r="AC202" i="48"/>
  <c r="AC198" i="48"/>
  <c r="AC194" i="48"/>
  <c r="AC190" i="48"/>
  <c r="AF190" i="48" s="1" a="1"/>
  <c r="AF190" i="48" s="1"/>
  <c r="AC182" i="48"/>
  <c r="AF182" i="48" s="1" a="1"/>
  <c r="AF182" i="48" s="1"/>
  <c r="AC178" i="48"/>
  <c r="AF178" i="48" s="1" a="1"/>
  <c r="AF178" i="48" s="1"/>
  <c r="AC170" i="48"/>
  <c r="AC166" i="48"/>
  <c r="AF166" i="48" s="1" a="1"/>
  <c r="AF166" i="48" s="1"/>
  <c r="AC158" i="48"/>
  <c r="AC154" i="48"/>
  <c r="AC142" i="48"/>
  <c r="AF142" i="48" s="1" a="1"/>
  <c r="AF142" i="48" s="1"/>
  <c r="AC134" i="48"/>
  <c r="AC130" i="48"/>
  <c r="AC122" i="48"/>
  <c r="AC118" i="48"/>
  <c r="AC114" i="48"/>
  <c r="AF114" i="48" s="1" a="1"/>
  <c r="AF114" i="48" s="1"/>
  <c r="AC110" i="48"/>
  <c r="AF110" i="48" s="1" a="1"/>
  <c r="AF110" i="48" s="1"/>
  <c r="AC106" i="48"/>
  <c r="AC98" i="48"/>
  <c r="AF98" i="48" s="1" a="1"/>
  <c r="AF98" i="48" s="1"/>
  <c r="AC94" i="48"/>
  <c r="AC90" i="48"/>
  <c r="AC86" i="48"/>
  <c r="AF86" i="48" s="1" a="1"/>
  <c r="AF86" i="48" s="1"/>
  <c r="AC82" i="48"/>
  <c r="AC1399" i="48"/>
  <c r="AC2190" i="48"/>
  <c r="AC2106" i="48"/>
  <c r="AF2106" i="48" s="1" a="1"/>
  <c r="AF2106" i="48" s="1"/>
  <c r="AC2094" i="48"/>
  <c r="AC2046" i="48"/>
  <c r="AF2046" i="48" s="1" a="1"/>
  <c r="AF2046" i="48" s="1"/>
  <c r="AC2030" i="48"/>
  <c r="AF2030" i="48" s="1" a="1"/>
  <c r="AF2030" i="48" s="1"/>
  <c r="AC2010" i="48"/>
  <c r="AC1998" i="48"/>
  <c r="AC1962" i="48"/>
  <c r="AC1950" i="48"/>
  <c r="AF1950" i="48" s="1" a="1"/>
  <c r="AF1950" i="48" s="1"/>
  <c r="AC1934" i="48"/>
  <c r="AF1934" i="48" s="1" a="1"/>
  <c r="AF1934" i="48" s="1"/>
  <c r="AC1918" i="48"/>
  <c r="AC1902" i="48"/>
  <c r="AC1886" i="48"/>
  <c r="AF1886" i="48" s="1" a="1"/>
  <c r="AF1886" i="48" s="1"/>
  <c r="AC1870" i="48"/>
  <c r="AC1830" i="48"/>
  <c r="AC1822" i="48"/>
  <c r="AC1810" i="48"/>
  <c r="AF1810" i="48" s="1" a="1"/>
  <c r="AF1810" i="48" s="1"/>
  <c r="AC1794" i="48"/>
  <c r="AC1762" i="48"/>
  <c r="AC1726" i="48"/>
  <c r="AF1726" i="48" s="1" a="1"/>
  <c r="AF1726" i="48" s="1"/>
  <c r="AC1714" i="48"/>
  <c r="AF1714" i="48" s="1" a="1"/>
  <c r="AF1714" i="48" s="1"/>
  <c r="AC1698" i="48"/>
  <c r="AF1698" i="48" s="1" a="1"/>
  <c r="AF1698" i="48" s="1"/>
  <c r="AC1678" i="48"/>
  <c r="AC1666" i="48"/>
  <c r="AC1650" i="48"/>
  <c r="AC1630" i="48"/>
  <c r="AF1630" i="48" s="1" a="1"/>
  <c r="AF1630" i="48" s="1"/>
  <c r="AC1618" i="48"/>
  <c r="AC1602" i="48"/>
  <c r="AC1582" i="48"/>
  <c r="AF1582" i="48" s="1" a="1"/>
  <c r="AF1582" i="48" s="1"/>
  <c r="AC1570" i="48"/>
  <c r="AC1522" i="48"/>
  <c r="AF1522" i="48" s="1" a="1"/>
  <c r="AF1522" i="48" s="1"/>
  <c r="AC1486" i="48"/>
  <c r="AC1478" i="48"/>
  <c r="AF1478" i="48" s="1" a="1"/>
  <c r="AF1478" i="48" s="1"/>
  <c r="AC1458" i="48"/>
  <c r="AC1426" i="48"/>
  <c r="AC1390" i="48"/>
  <c r="AC1378" i="48"/>
  <c r="AC1342" i="48"/>
  <c r="AF1342" i="48" s="1" a="1"/>
  <c r="AF1342" i="48" s="1"/>
  <c r="AC1330" i="48"/>
  <c r="AC1314" i="48"/>
  <c r="AF1314" i="48" s="1" a="1"/>
  <c r="AF1314" i="48" s="1"/>
  <c r="AC1282" i="48"/>
  <c r="AF1282" i="48" s="1" a="1"/>
  <c r="AF1282" i="48" s="1"/>
  <c r="AC1234" i="48"/>
  <c r="AC1186" i="48"/>
  <c r="AC1150" i="48"/>
  <c r="AC1138" i="48"/>
  <c r="AF1138" i="48" s="1" a="1"/>
  <c r="AF1138" i="48" s="1"/>
  <c r="AC1102" i="48"/>
  <c r="AF1102" i="48" s="1" a="1"/>
  <c r="AF1102" i="48" s="1"/>
  <c r="AC1090" i="48"/>
  <c r="AC1054" i="48"/>
  <c r="AC1042" i="48"/>
  <c r="AC1006" i="48"/>
  <c r="AC978" i="48"/>
  <c r="AF978" i="48" s="1" a="1"/>
  <c r="AF978" i="48" s="1"/>
  <c r="AC958" i="48"/>
  <c r="AF958" i="48" s="1" a="1"/>
  <c r="AF958" i="48" s="1"/>
  <c r="AC2197" i="48"/>
  <c r="AF2197" i="48" s="1" a="1"/>
  <c r="AF2197" i="48" s="1"/>
  <c r="AC2185" i="48"/>
  <c r="AF2185" i="48" s="1" a="1"/>
  <c r="AF2185" i="48" s="1"/>
  <c r="AC2153" i="48"/>
  <c r="AC2149" i="48"/>
  <c r="AC2141" i="48"/>
  <c r="AF2141" i="48" s="1" a="1"/>
  <c r="AF2141" i="48" s="1"/>
  <c r="AC2117" i="48"/>
  <c r="AF2117" i="48" s="1" a="1"/>
  <c r="AF2117" i="48" s="1"/>
  <c r="AC2113" i="48"/>
  <c r="AC2105" i="48"/>
  <c r="AC2065" i="48"/>
  <c r="AC2061" i="48"/>
  <c r="AF2061" i="48" s="1" a="1"/>
  <c r="AF2061" i="48" s="1"/>
  <c r="AC2017" i="48"/>
  <c r="AF2017" i="48" s="1" a="1"/>
  <c r="AF2017" i="48" s="1"/>
  <c r="AC1981" i="48"/>
  <c r="AC1973" i="48"/>
  <c r="AC1945" i="48"/>
  <c r="AF1945" i="48" s="1" a="1"/>
  <c r="AF1945" i="48" s="1"/>
  <c r="AC1933" i="48"/>
  <c r="AC1917" i="48"/>
  <c r="AF1917" i="48" s="1" a="1"/>
  <c r="AF1917" i="48" s="1"/>
  <c r="AC1909" i="48"/>
  <c r="AC1901" i="48"/>
  <c r="AC1861" i="48"/>
  <c r="AC1849" i="48"/>
  <c r="AC1825" i="48"/>
  <c r="AC1777" i="48"/>
  <c r="AC1765" i="48"/>
  <c r="AC1753" i="48"/>
  <c r="AF1753" i="48" s="1" a="1"/>
  <c r="AF1753" i="48" s="1"/>
  <c r="AC1705" i="48"/>
  <c r="AC942" i="48"/>
  <c r="AC898" i="48"/>
  <c r="AF898" i="48" s="1" a="1"/>
  <c r="AF898" i="48" s="1"/>
  <c r="AC882" i="48"/>
  <c r="AF882" i="48" s="1" a="1"/>
  <c r="AF882" i="48" s="1"/>
  <c r="AC862" i="48"/>
  <c r="AC854" i="48"/>
  <c r="AC838" i="48"/>
  <c r="AC806" i="48"/>
  <c r="AC770" i="48"/>
  <c r="AC710" i="48"/>
  <c r="AC666" i="48"/>
  <c r="AF666" i="48" s="1" a="1"/>
  <c r="AF666" i="48" s="1"/>
  <c r="AC662" i="48"/>
  <c r="AC626" i="48"/>
  <c r="AC614" i="48"/>
  <c r="AC1633" i="48"/>
  <c r="AF1633" i="48" s="1" a="1"/>
  <c r="AF1633" i="48" s="1"/>
  <c r="AC1565" i="48"/>
  <c r="AC1505" i="48"/>
  <c r="AF1505" i="48" s="1" a="1"/>
  <c r="AF1505" i="48" s="1"/>
  <c r="AC1485" i="48"/>
  <c r="AC1469" i="48"/>
  <c r="AC1139" i="48"/>
  <c r="AF1139" i="48" s="1" a="1"/>
  <c r="AF1139" i="48" s="1"/>
  <c r="AC1115" i="48"/>
  <c r="AF1115" i="48" s="1" a="1"/>
  <c r="AF1115" i="48" s="1"/>
  <c r="AC1103" i="48"/>
  <c r="AC1079" i="48"/>
  <c r="AC971" i="48"/>
  <c r="AC783" i="48"/>
  <c r="AF783" i="48" s="1" a="1"/>
  <c r="AF783" i="48" s="1"/>
  <c r="AC767" i="48"/>
  <c r="AF767" i="48" s="1" a="1"/>
  <c r="AF767" i="48" s="1"/>
  <c r="AC731" i="48"/>
  <c r="AC719" i="48"/>
  <c r="AC707" i="48"/>
  <c r="AF707" i="48" s="1" a="1"/>
  <c r="AF707" i="48" s="1"/>
  <c r="AC611" i="48"/>
  <c r="AF611" i="48" s="1" a="1"/>
  <c r="AF611" i="48" s="1"/>
  <c r="AC587" i="48"/>
  <c r="AF587" i="48" s="1" a="1"/>
  <c r="AF587" i="48" s="1"/>
  <c r="AC491" i="48"/>
  <c r="AF491" i="48" s="1" a="1"/>
  <c r="AF491" i="48" s="1"/>
  <c r="AC598" i="48"/>
  <c r="AF598" i="48" s="1" a="1"/>
  <c r="AF598" i="48" s="1"/>
  <c r="AC578" i="48"/>
  <c r="AC562" i="48"/>
  <c r="AC286" i="48"/>
  <c r="AC1345" i="48"/>
  <c r="AF1345" i="48" s="1" a="1"/>
  <c r="AF1345" i="48" s="1"/>
  <c r="AC1289" i="48"/>
  <c r="AF1289" i="48" s="1" a="1"/>
  <c r="AF1289" i="48" s="1"/>
  <c r="AC1285" i="48"/>
  <c r="AF1285" i="48" s="1" a="1"/>
  <c r="AF1285" i="48" s="1"/>
  <c r="AC1273" i="48"/>
  <c r="AC1213" i="48"/>
  <c r="AF1213" i="48" s="1" a="1"/>
  <c r="AF1213" i="48" s="1"/>
  <c r="AC1201" i="48"/>
  <c r="AF1201" i="48" s="1" a="1"/>
  <c r="AF1201" i="48" s="1"/>
  <c r="AC1197" i="48"/>
  <c r="AC1193" i="48"/>
  <c r="AF1193" i="48" s="1" a="1"/>
  <c r="AF1193" i="48" s="1"/>
  <c r="AC1189" i="48"/>
  <c r="AC1181" i="48"/>
  <c r="AF1181" i="48" s="1" a="1"/>
  <c r="AF1181" i="48" s="1"/>
  <c r="AC1177" i="48"/>
  <c r="AF1177" i="48" s="1" a="1"/>
  <c r="AF1177" i="48" s="1"/>
  <c r="AC1141" i="48"/>
  <c r="AC1129" i="48"/>
  <c r="AC1121" i="48"/>
  <c r="AC1097" i="48"/>
  <c r="AF1097" i="48" s="1" a="1"/>
  <c r="AF1097" i="48" s="1"/>
  <c r="AC1073" i="48"/>
  <c r="AF1073" i="48" s="1" a="1"/>
  <c r="AF1073" i="48" s="1"/>
  <c r="AC1069" i="48"/>
  <c r="AC1057" i="48"/>
  <c r="AC1053" i="48"/>
  <c r="AF1053" i="48" s="1" a="1"/>
  <c r="AF1053" i="48" s="1"/>
  <c r="AC1049" i="48"/>
  <c r="AC1045" i="48"/>
  <c r="AF1045" i="48" s="1" a="1"/>
  <c r="AF1045" i="48" s="1"/>
  <c r="AC1037" i="48"/>
  <c r="AC1001" i="48"/>
  <c r="AF1001" i="48" s="1" a="1"/>
  <c r="AF1001" i="48" s="1"/>
  <c r="AC997" i="48"/>
  <c r="AF997" i="48" s="1" a="1"/>
  <c r="AF997" i="48" s="1"/>
  <c r="AC989" i="48"/>
  <c r="AF989" i="48" s="1" a="1"/>
  <c r="AF989" i="48" s="1"/>
  <c r="AC985" i="48"/>
  <c r="AF985" i="48" s="1" a="1"/>
  <c r="AF985" i="48" s="1"/>
  <c r="AC977" i="48"/>
  <c r="AF977" i="48" s="1" a="1"/>
  <c r="AF977" i="48" s="1"/>
  <c r="AC973" i="48"/>
  <c r="AC949" i="48"/>
  <c r="AF949" i="48" s="1" a="1"/>
  <c r="AF949" i="48" s="1"/>
  <c r="AC929" i="48"/>
  <c r="AC925" i="48"/>
  <c r="AC917" i="48"/>
  <c r="AC913" i="48"/>
  <c r="AF913" i="48" s="1" a="1"/>
  <c r="AF913" i="48" s="1"/>
  <c r="AC909" i="48"/>
  <c r="AC905" i="48"/>
  <c r="AC901" i="48"/>
  <c r="AC853" i="48"/>
  <c r="AF853" i="48" s="1" a="1"/>
  <c r="AF853" i="48" s="1"/>
  <c r="AC841" i="48"/>
  <c r="AC455" i="48"/>
  <c r="AC371" i="48"/>
  <c r="AC311" i="48"/>
  <c r="AC263" i="48"/>
  <c r="AC162" i="48"/>
  <c r="AC469" i="48"/>
  <c r="AC461" i="48"/>
  <c r="AC437" i="48"/>
  <c r="AC409" i="48"/>
  <c r="AC401" i="48"/>
  <c r="AC397" i="48"/>
  <c r="AF397" i="48" s="1" a="1"/>
  <c r="AF397" i="48" s="1"/>
  <c r="AC389" i="48"/>
  <c r="AF389" i="48" s="1" a="1"/>
  <c r="AF389" i="48" s="1"/>
  <c r="AC385" i="48"/>
  <c r="AF385" i="48" s="1" a="1"/>
  <c r="AF385" i="48" s="1"/>
  <c r="AC377" i="48"/>
  <c r="AC373" i="48"/>
  <c r="AC341" i="48"/>
  <c r="AC227" i="48"/>
  <c r="AF227" i="48" s="1" a="1"/>
  <c r="AF227" i="48" s="1"/>
  <c r="AC167" i="48"/>
  <c r="AC107" i="48"/>
  <c r="AF107" i="48" s="1" a="1"/>
  <c r="AF107" i="48" s="1"/>
  <c r="AC83" i="48"/>
  <c r="AC47" i="48"/>
  <c r="AC35" i="48"/>
  <c r="AF35" i="48" s="1" a="1"/>
  <c r="AF35" i="48" s="1"/>
  <c r="AC23" i="48"/>
  <c r="AF23" i="48" s="1" a="1"/>
  <c r="AF23" i="48" s="1"/>
  <c r="AC337" i="48"/>
  <c r="AC325" i="48"/>
  <c r="AC321" i="48"/>
  <c r="AC305" i="48"/>
  <c r="AF305" i="48" s="1" a="1"/>
  <c r="AF305" i="48" s="1"/>
  <c r="AC265" i="48"/>
  <c r="AC257" i="48"/>
  <c r="AC2184" i="48"/>
  <c r="AF2184" i="48" s="1" a="1"/>
  <c r="AF2184" i="48" s="1"/>
  <c r="AC2176" i="48"/>
  <c r="AC2164" i="48"/>
  <c r="AC2128" i="48"/>
  <c r="AC2100" i="48"/>
  <c r="AC2032" i="48"/>
  <c r="AC2020" i="48"/>
  <c r="AF2020" i="48" s="1" a="1"/>
  <c r="AF2020" i="48" s="1"/>
  <c r="AC1988" i="48"/>
  <c r="AC1984" i="48"/>
  <c r="AC1976" i="48"/>
  <c r="AF1976" i="48" s="1" a="1"/>
  <c r="AF1976" i="48" s="1"/>
  <c r="AC1920" i="48"/>
  <c r="AC1896" i="48"/>
  <c r="AF1896" i="48" s="1" a="1"/>
  <c r="AF1896" i="48" s="1"/>
  <c r="AC1888" i="48"/>
  <c r="AC1876" i="48"/>
  <c r="AC1840" i="48"/>
  <c r="AF1840" i="48" s="1" a="1"/>
  <c r="AF1840" i="48" s="1"/>
  <c r="AC1744" i="48"/>
  <c r="AC1732" i="48"/>
  <c r="AC1680" i="48"/>
  <c r="AC1556" i="48"/>
  <c r="AC1544" i="48"/>
  <c r="AC1536" i="48"/>
  <c r="AC1524" i="48"/>
  <c r="AC1500" i="48"/>
  <c r="AC1476" i="48"/>
  <c r="AC1296" i="48"/>
  <c r="AF1296" i="48" s="1" a="1"/>
  <c r="AF1296" i="48" s="1"/>
  <c r="AC1272" i="48"/>
  <c r="AF1272" i="48" s="1" a="1"/>
  <c r="AF1272" i="48" s="1"/>
  <c r="AC1268" i="48"/>
  <c r="AC1256" i="48"/>
  <c r="AF1256" i="48" s="1" a="1"/>
  <c r="AF1256" i="48" s="1"/>
  <c r="AC1104" i="48"/>
  <c r="AC1068" i="48"/>
  <c r="AF1068" i="48" s="1" a="1"/>
  <c r="AF1068" i="48" s="1"/>
  <c r="AC1056" i="48"/>
  <c r="AC810" i="48"/>
  <c r="AC498" i="48"/>
  <c r="AC450" i="48"/>
  <c r="AF450" i="48" s="1" a="1"/>
  <c r="AF450" i="48" s="1"/>
  <c r="AC2177" i="48"/>
  <c r="AF2177" i="48" s="1" a="1"/>
  <c r="AF2177" i="48" s="1"/>
  <c r="AC2045" i="48"/>
  <c r="AC2033" i="48"/>
  <c r="AC1961" i="48"/>
  <c r="AC1925" i="48"/>
  <c r="AC1889" i="48"/>
  <c r="AC1829" i="48"/>
  <c r="AC1793" i="48"/>
  <c r="AC1733" i="48"/>
  <c r="AC1721" i="48"/>
  <c r="AC1697" i="48"/>
  <c r="AF1697" i="48" s="1" a="1"/>
  <c r="AF1697" i="48" s="1"/>
  <c r="AC1613" i="48"/>
  <c r="AC1601" i="48"/>
  <c r="AC1553" i="48"/>
  <c r="AF1553" i="48" s="1" a="1"/>
  <c r="AF1553" i="48" s="1"/>
  <c r="AC1517" i="48"/>
  <c r="AC1433" i="48"/>
  <c r="AC1409" i="48"/>
  <c r="AC1361" i="48"/>
  <c r="AF1361" i="48" s="1" a="1"/>
  <c r="AF1361" i="48" s="1"/>
  <c r="AC1032" i="48"/>
  <c r="AF1032" i="48" s="1" a="1"/>
  <c r="AF1032" i="48" s="1"/>
  <c r="AC932" i="48"/>
  <c r="AC924" i="48"/>
  <c r="AF924" i="48" s="1" a="1"/>
  <c r="AF924" i="48" s="1"/>
  <c r="AC920" i="48"/>
  <c r="AC816" i="48"/>
  <c r="AC780" i="48"/>
  <c r="AF780" i="48" s="1" a="1"/>
  <c r="AF780" i="48" s="1"/>
  <c r="AC756" i="48"/>
  <c r="AF756" i="48" s="1" a="1"/>
  <c r="AF756" i="48" s="1"/>
  <c r="AC740" i="48"/>
  <c r="AC696" i="48"/>
  <c r="AF696" i="48" s="1" a="1"/>
  <c r="AF696" i="48" s="1"/>
  <c r="AC588" i="48"/>
  <c r="AC576" i="48"/>
  <c r="AF576" i="48" s="1" a="1"/>
  <c r="AF576" i="48" s="1"/>
  <c r="AC564" i="48"/>
  <c r="AF564" i="48" s="1" a="1"/>
  <c r="AF564" i="48" s="1"/>
  <c r="AC552" i="48"/>
  <c r="AC504" i="48"/>
  <c r="AF504" i="48" s="1" a="1"/>
  <c r="AF504" i="48" s="1"/>
  <c r="AC492" i="48"/>
  <c r="AC452" i="48"/>
  <c r="AC396" i="48"/>
  <c r="AF396" i="48" s="1" a="1"/>
  <c r="AF396" i="48" s="1"/>
  <c r="AC384" i="48"/>
  <c r="AC372" i="48"/>
  <c r="AC348" i="48"/>
  <c r="AC336" i="48"/>
  <c r="AC288" i="48"/>
  <c r="AC240" i="48"/>
  <c r="AC204" i="48"/>
  <c r="AC192" i="48"/>
  <c r="AC176" i="48"/>
  <c r="AC168" i="48"/>
  <c r="AF168" i="48" s="1" a="1"/>
  <c r="AF168" i="48" s="1"/>
  <c r="AC164" i="48"/>
  <c r="AC156" i="48"/>
  <c r="AF156" i="48" s="1" a="1"/>
  <c r="AF156" i="48" s="1"/>
  <c r="AC132" i="48"/>
  <c r="AF132" i="48" s="1" a="1"/>
  <c r="AF132" i="48" s="1"/>
  <c r="AC24" i="48"/>
  <c r="AF24" i="48" s="1" a="1"/>
  <c r="AF24" i="48" s="1"/>
  <c r="AC11" i="48"/>
  <c r="AF11" i="48" s="1" a="1"/>
  <c r="AF11" i="48" s="1"/>
  <c r="AC70" i="48"/>
  <c r="AF70" i="48" s="1" a="1"/>
  <c r="AF70" i="48" s="1"/>
  <c r="AC62" i="48"/>
  <c r="AC58" i="48"/>
  <c r="AC50" i="48"/>
  <c r="AF50" i="48" s="1" a="1"/>
  <c r="AF50" i="48" s="1"/>
  <c r="AC46" i="48"/>
  <c r="AF46" i="48" s="1" a="1"/>
  <c r="AF46" i="48" s="1"/>
  <c r="AC2189" i="48"/>
  <c r="AC2021" i="48"/>
  <c r="AF2021" i="48" s="1" a="1"/>
  <c r="AF2021" i="48" s="1"/>
  <c r="AC1985" i="48"/>
  <c r="AF1985" i="48" s="1" a="1"/>
  <c r="AF1985" i="48" s="1"/>
  <c r="AC1853" i="48"/>
  <c r="AF1853" i="48" s="1" a="1"/>
  <c r="AF1853" i="48" s="1"/>
  <c r="AC1685" i="48"/>
  <c r="AF1685" i="48" s="1" a="1"/>
  <c r="AF1685" i="48" s="1"/>
  <c r="AC1649" i="48"/>
  <c r="AF1649" i="48" s="1" a="1"/>
  <c r="AF1649" i="48" s="1"/>
  <c r="AC2219" i="48"/>
  <c r="AC2207" i="48"/>
  <c r="AC2183" i="48"/>
  <c r="AC2159" i="48"/>
  <c r="AC2123" i="48"/>
  <c r="AC2111" i="48"/>
  <c r="AF2111" i="48" s="1" a="1"/>
  <c r="AF2111" i="48" s="1"/>
  <c r="AC2015" i="48"/>
  <c r="AF2015" i="48" s="1" a="1"/>
  <c r="AF2015" i="48" s="1"/>
  <c r="AC1991" i="48"/>
  <c r="AC1979" i="48"/>
  <c r="AC1967" i="48"/>
  <c r="AC1931" i="48"/>
  <c r="AC1919" i="48"/>
  <c r="AF1919" i="48" s="1" a="1"/>
  <c r="AF1919" i="48" s="1"/>
  <c r="AC2221" i="48"/>
  <c r="AC2209" i="48"/>
  <c r="AC2161" i="48"/>
  <c r="AC2137" i="48"/>
  <c r="AC2125" i="48"/>
  <c r="AF2125" i="48" s="1" a="1"/>
  <c r="AF2125" i="48" s="1"/>
  <c r="AC2089" i="48"/>
  <c r="AC2077" i="48"/>
  <c r="AC2053" i="48"/>
  <c r="AC2041" i="48"/>
  <c r="AC2005" i="48"/>
  <c r="AC1419" i="48"/>
  <c r="AF1419" i="48" s="1" a="1"/>
  <c r="AF1419" i="48" s="1"/>
  <c r="AC1371" i="48"/>
  <c r="AC1311" i="48"/>
  <c r="AF1311" i="48" s="1" a="1"/>
  <c r="AF1311" i="48" s="1"/>
  <c r="AC1299" i="48"/>
  <c r="AF1299" i="48" s="1" a="1"/>
  <c r="AF1299" i="48" s="1"/>
  <c r="AC1263" i="48"/>
  <c r="AC1167" i="48"/>
  <c r="AC1155" i="48"/>
  <c r="AF1155" i="48" s="1" a="1"/>
  <c r="AF1155" i="48" s="1"/>
  <c r="AC1895" i="48"/>
  <c r="AC1739" i="48"/>
  <c r="AF1739" i="48" s="1" a="1"/>
  <c r="AF1739" i="48" s="1"/>
  <c r="AC1715" i="48"/>
  <c r="AC1707" i="48"/>
  <c r="AF1707" i="48" s="1" a="1"/>
  <c r="AF1707" i="48" s="1"/>
  <c r="AC1655" i="48"/>
  <c r="AC1643" i="48"/>
  <c r="AF1643" i="48" s="1" a="1"/>
  <c r="AF1643" i="48" s="1"/>
  <c r="AC1607" i="48"/>
  <c r="AC1595" i="48"/>
  <c r="AC1547" i="48"/>
  <c r="AF1547" i="48" s="1" a="1"/>
  <c r="AF1547" i="48" s="1"/>
  <c r="AC1511" i="48"/>
  <c r="AF1511" i="48" s="1" a="1"/>
  <c r="AF1511" i="48" s="1"/>
  <c r="AC1503" i="48"/>
  <c r="AC1487" i="48"/>
  <c r="AC1475" i="48"/>
  <c r="AC1451" i="48"/>
  <c r="AC1993" i="48"/>
  <c r="AF1993" i="48" s="1" a="1"/>
  <c r="AF1993" i="48" s="1"/>
  <c r="AC1969" i="48"/>
  <c r="AC1921" i="48"/>
  <c r="AC1897" i="48"/>
  <c r="AF1897" i="48" s="1" a="1"/>
  <c r="AF1897" i="48" s="1"/>
  <c r="AC1885" i="48"/>
  <c r="AC1837" i="48"/>
  <c r="AC1813" i="48"/>
  <c r="AC1789" i="48"/>
  <c r="AC1741" i="48"/>
  <c r="AF1741" i="48" s="1" a="1"/>
  <c r="AF1741" i="48" s="1"/>
  <c r="AC1729" i="48"/>
  <c r="AF1729" i="48" s="1" a="1"/>
  <c r="AF1729" i="48" s="1"/>
  <c r="AC1693" i="48"/>
  <c r="AF1693" i="48" s="1" a="1"/>
  <c r="AF1693" i="48" s="1"/>
  <c r="AC1681" i="48"/>
  <c r="AC1669" i="48"/>
  <c r="AF1669" i="48" s="1" a="1"/>
  <c r="AF1669" i="48" s="1"/>
  <c r="AC1585" i="48"/>
  <c r="AF1585" i="48" s="1" a="1"/>
  <c r="AF1585" i="48" s="1"/>
  <c r="AC1537" i="48"/>
  <c r="AF1537" i="48" s="1" a="1"/>
  <c r="AF1537" i="48" s="1"/>
  <c r="AC1441" i="48"/>
  <c r="AF1441" i="48" s="1" a="1"/>
  <c r="AF1441" i="48" s="1"/>
  <c r="AC1393" i="48"/>
  <c r="AC1381" i="48"/>
  <c r="AC829" i="48"/>
  <c r="AC821" i="48"/>
  <c r="AC805" i="48"/>
  <c r="AC785" i="48"/>
  <c r="AC773" i="48"/>
  <c r="AF773" i="48" s="1" a="1"/>
  <c r="AF773" i="48" s="1"/>
  <c r="AC769" i="48"/>
  <c r="AC765" i="48"/>
  <c r="AF765" i="48" s="1" a="1"/>
  <c r="AF765" i="48" s="1"/>
  <c r="AC753" i="48"/>
  <c r="AF753" i="48" s="1" a="1"/>
  <c r="AF753" i="48" s="1"/>
  <c r="AC745" i="48"/>
  <c r="AF745" i="48" s="1" a="1"/>
  <c r="AF745" i="48" s="1"/>
  <c r="AC729" i="48"/>
  <c r="AF729" i="48" s="1" a="1"/>
  <c r="AF729" i="48" s="1"/>
  <c r="AC1435" i="48"/>
  <c r="AF1435" i="48" s="1" a="1"/>
  <c r="AF1435" i="48" s="1"/>
  <c r="AC705" i="48"/>
  <c r="AC701" i="48"/>
  <c r="AC685" i="48"/>
  <c r="AC665" i="48"/>
  <c r="AC661" i="48"/>
  <c r="AC641" i="48"/>
  <c r="AF641" i="48" s="1" a="1"/>
  <c r="AF641" i="48" s="1"/>
  <c r="AC629" i="48"/>
  <c r="AC625" i="48"/>
  <c r="AF625" i="48" s="1" a="1"/>
  <c r="AF625" i="48" s="1"/>
  <c r="AC621" i="48"/>
  <c r="AC617" i="48"/>
  <c r="AF617" i="48" s="1" a="1"/>
  <c r="AF617" i="48" s="1"/>
  <c r="AC613" i="48"/>
  <c r="AC609" i="48"/>
  <c r="AC605" i="48"/>
  <c r="AF605" i="48" s="1" a="1"/>
  <c r="AF605" i="48" s="1"/>
  <c r="AC593" i="48"/>
  <c r="AC565" i="48"/>
  <c r="AC561" i="48"/>
  <c r="AC553" i="48"/>
  <c r="AC545" i="48"/>
  <c r="AF545" i="48" s="1" a="1"/>
  <c r="AF545" i="48" s="1"/>
  <c r="AC541" i="48"/>
  <c r="AF541" i="48" s="1" a="1"/>
  <c r="AF541" i="48" s="1"/>
  <c r="AC529" i="48"/>
  <c r="AC517" i="48"/>
  <c r="AC497" i="48"/>
  <c r="AC485" i="48"/>
  <c r="AC481" i="48"/>
  <c r="AC477" i="48"/>
  <c r="AF477" i="48" s="1" a="1"/>
  <c r="AF477" i="48" s="1"/>
  <c r="AC253" i="48"/>
  <c r="AF253" i="48" s="1" a="1"/>
  <c r="AF253" i="48" s="1"/>
  <c r="AC241" i="48"/>
  <c r="AC233" i="48"/>
  <c r="AC229" i="48"/>
  <c r="AC197" i="48"/>
  <c r="AC193" i="48"/>
  <c r="AC189" i="48"/>
  <c r="AF189" i="48" s="1" a="1"/>
  <c r="AF189" i="48" s="1"/>
  <c r="AC185" i="48"/>
  <c r="AF185" i="48" s="1" a="1"/>
  <c r="AF185" i="48" s="1"/>
  <c r="AC181" i="48"/>
  <c r="AC177" i="48"/>
  <c r="AC161" i="48"/>
  <c r="AC137" i="48"/>
  <c r="AC133" i="48"/>
  <c r="AC125" i="48"/>
  <c r="AF125" i="48" s="1" a="1"/>
  <c r="AF125" i="48" s="1"/>
  <c r="AC121" i="48"/>
  <c r="AF121" i="48" s="1" a="1"/>
  <c r="AF121" i="48" s="1"/>
  <c r="AC113" i="48"/>
  <c r="AF113" i="48" s="1" a="1"/>
  <c r="AF113" i="48" s="1"/>
  <c r="AC109" i="48"/>
  <c r="AC101" i="48"/>
  <c r="AF101" i="48" s="1" a="1"/>
  <c r="AF101" i="48" s="1"/>
  <c r="AC97" i="48"/>
  <c r="AC89" i="48"/>
  <c r="AC85" i="48"/>
  <c r="AF85" i="48" s="1" a="1"/>
  <c r="AF85" i="48" s="1"/>
  <c r="AC49" i="48"/>
  <c r="AC45" i="48"/>
  <c r="AF45" i="48" s="1" a="1"/>
  <c r="AF45" i="48" s="1"/>
  <c r="AC37" i="48"/>
  <c r="AC33" i="48"/>
  <c r="AF33" i="48" s="1" a="1"/>
  <c r="AF33" i="48" s="1"/>
  <c r="AC5" i="48"/>
  <c r="AC12" i="48"/>
  <c r="AF12" i="48" s="1" a="1"/>
  <c r="AF12" i="48" s="1"/>
  <c r="AC38" i="48"/>
  <c r="AF38" i="48" s="1" a="1"/>
  <c r="AF38" i="48" s="1"/>
  <c r="AC34" i="48"/>
  <c r="AC26" i="48"/>
  <c r="AF26" i="48" s="1" a="1"/>
  <c r="AF26" i="48" s="1"/>
  <c r="AC22" i="48"/>
  <c r="AC14" i="48"/>
  <c r="AC10" i="48"/>
  <c r="E105" i="3"/>
  <c r="E108" i="3"/>
  <c r="B42" i="41"/>
  <c r="B32" i="42"/>
  <c r="C36" i="40" a="1"/>
  <c r="C36" i="40" s="1"/>
  <c r="D47" i="40"/>
  <c r="B50" i="41"/>
  <c r="B33" i="42"/>
  <c r="B25" i="40"/>
  <c r="D58" i="40"/>
  <c r="C103" i="3"/>
  <c r="C106" i="3"/>
  <c r="H103" i="3"/>
  <c r="M103" i="3" s="1"/>
  <c r="H107" i="3"/>
  <c r="J107" i="3" s="1"/>
  <c r="B51" i="41"/>
  <c r="C35" i="42"/>
  <c r="B26" i="40"/>
  <c r="D36" i="41"/>
  <c r="C6" i="39"/>
  <c r="D103" i="3"/>
  <c r="D106" i="3"/>
  <c r="B61" i="41"/>
  <c r="B41" i="42"/>
  <c r="C28" i="40"/>
  <c r="D45" i="41"/>
  <c r="C34" i="39"/>
  <c r="E103" i="3"/>
  <c r="E106" i="3"/>
  <c r="B62" i="41"/>
  <c r="B42" i="42"/>
  <c r="B34" i="40"/>
  <c r="D54" i="41"/>
  <c r="I7" i="39" a="1"/>
  <c r="I7" i="39" s="1"/>
  <c r="H104" i="3"/>
  <c r="J104" i="3" s="1"/>
  <c r="H108" i="3"/>
  <c r="M108" i="3" s="1"/>
  <c r="C63" i="41" a="1"/>
  <c r="C63" i="41" s="1"/>
  <c r="B35" i="40"/>
  <c r="D65" i="41"/>
  <c r="C104" i="3"/>
  <c r="C107" i="3"/>
  <c r="C35" i="41"/>
  <c r="B50" i="42"/>
  <c r="D36" i="42"/>
  <c r="D104" i="3"/>
  <c r="D107" i="3"/>
  <c r="B51" i="42"/>
  <c r="B43" i="40"/>
  <c r="D45" i="42"/>
  <c r="E104" i="3"/>
  <c r="E107" i="3"/>
  <c r="H105" i="3"/>
  <c r="J105" i="3" s="1"/>
  <c r="B44" i="40"/>
  <c r="D54" i="42"/>
  <c r="B32" i="41"/>
  <c r="B61" i="42"/>
  <c r="D65" i="42"/>
  <c r="C10" i="39"/>
  <c r="C105" i="3"/>
  <c r="C108" i="3"/>
  <c r="B33" i="41"/>
  <c r="B62" i="42"/>
  <c r="B54" i="40"/>
  <c r="D29" i="40"/>
  <c r="C14" i="39"/>
  <c r="D105" i="3"/>
  <c r="D108" i="3"/>
  <c r="H106" i="3"/>
  <c r="B41" i="41"/>
  <c r="C63" i="42" a="1"/>
  <c r="C63" i="42" s="1"/>
  <c r="B55" i="40"/>
  <c r="D38" i="40"/>
  <c r="C18" i="39"/>
  <c r="I35" i="39" a="1"/>
  <c r="I35" i="39" s="1"/>
  <c r="C45" i="40" a="1"/>
  <c r="C45" i="40" s="1"/>
  <c r="C43" i="42" a="1"/>
  <c r="C43" i="42" s="1"/>
  <c r="C27" i="40" a="1"/>
  <c r="C27" i="40" s="1"/>
  <c r="C56" i="40" a="1"/>
  <c r="C56" i="40" s="1"/>
  <c r="C52" i="42" a="1"/>
  <c r="C52" i="42" s="1"/>
  <c r="C34" i="42" a="1"/>
  <c r="C34" i="42" s="1"/>
  <c r="C34" i="41" a="1"/>
  <c r="C34" i="41" s="1"/>
  <c r="C43" i="41" a="1"/>
  <c r="C43" i="41" s="1"/>
  <c r="C52" i="41" a="1"/>
  <c r="C52" i="41" s="1"/>
  <c r="E25" i="4"/>
  <c r="E141" i="4"/>
  <c r="E140" i="4"/>
  <c r="AF1390" i="48" l="1" a="1"/>
  <c r="AF1390" i="48" s="1"/>
  <c r="AF705" i="48" a="1"/>
  <c r="AF705" i="48" s="1"/>
  <c r="AF1913" i="48" a="1"/>
  <c r="AF1913" i="48" s="1"/>
  <c r="AF1837" i="48" a="1"/>
  <c r="AF1837" i="48" s="1"/>
  <c r="AF1476" i="48" a="1"/>
  <c r="AF1476" i="48" s="1"/>
  <c r="AF162" i="48" a="1"/>
  <c r="AF162" i="48" s="1"/>
  <c r="AF1158" i="48" a="1"/>
  <c r="AF1158" i="48" s="1"/>
  <c r="AF161" i="48" a="1"/>
  <c r="AF161" i="48" s="1"/>
  <c r="AF1393" i="48" a="1"/>
  <c r="AF1393" i="48" s="1"/>
  <c r="AF1607" i="48" a="1"/>
  <c r="AF1607" i="48" s="1"/>
  <c r="AF1601" i="48" a="1"/>
  <c r="AF1601" i="48" s="1"/>
  <c r="AF1920" i="48" a="1"/>
  <c r="AF1920" i="48" s="1"/>
  <c r="AF294" i="48" a="1"/>
  <c r="AF294" i="48" s="1"/>
  <c r="AF426" i="48" a="1"/>
  <c r="AF426" i="48" s="1"/>
  <c r="AF1749" i="48" a="1"/>
  <c r="AF1749" i="48" s="1"/>
  <c r="AF1893" i="48" a="1"/>
  <c r="AF1893" i="48" s="1"/>
  <c r="AF2217" i="48" a="1"/>
  <c r="AF2217" i="48" s="1"/>
  <c r="AF1561" i="48" a="1"/>
  <c r="AF1561" i="48" s="1"/>
  <c r="AF181" i="48" a="1"/>
  <c r="AF181" i="48" s="1"/>
  <c r="AF377" i="48" a="1"/>
  <c r="AF377" i="48" s="1"/>
  <c r="AF94" i="48" a="1"/>
  <c r="AF94" i="48" s="1"/>
  <c r="AF1929" i="48" a="1"/>
  <c r="AF1929" i="48" s="1"/>
  <c r="AF702" i="48" a="1"/>
  <c r="AF702" i="48" s="1"/>
  <c r="AF1609" i="48" a="1"/>
  <c r="AF1609" i="48" s="1"/>
  <c r="AF2002" i="48" a="1"/>
  <c r="AF2002" i="48" s="1"/>
  <c r="AF621" i="48" a="1"/>
  <c r="AF621" i="48" s="1"/>
  <c r="AF920" i="48" a="1"/>
  <c r="AF920" i="48" s="1"/>
  <c r="AF325" i="48" a="1"/>
  <c r="AF325" i="48" s="1"/>
  <c r="AF1673" i="48" a="1"/>
  <c r="AF1673" i="48" s="1"/>
  <c r="AF97" i="48" a="1"/>
  <c r="AF97" i="48" s="1"/>
  <c r="AF1715" i="48" a="1"/>
  <c r="AF1715" i="48" s="1"/>
  <c r="AF2053" i="48" a="1"/>
  <c r="AF2053" i="48" s="1"/>
  <c r="AF1709" i="48" a="1"/>
  <c r="AF1709" i="48" s="1"/>
  <c r="AF634" i="48" a="1"/>
  <c r="AF634" i="48" s="1"/>
  <c r="AF718" i="48" a="1"/>
  <c r="AF718" i="48" s="1"/>
  <c r="AF1050" i="48" a="1"/>
  <c r="AF1050" i="48" s="1"/>
  <c r="AF2014" i="48" a="1"/>
  <c r="AF2014" i="48" s="1"/>
  <c r="AF34" i="48" a="1"/>
  <c r="AF34" i="48" s="1"/>
  <c r="AF197" i="48" a="1"/>
  <c r="AF197" i="48" s="1"/>
  <c r="AF1475" i="48" a="1"/>
  <c r="AF1475" i="48" s="1"/>
  <c r="AF192" i="48" a="1"/>
  <c r="AF192" i="48" s="1"/>
  <c r="AF1104" i="48" a="1"/>
  <c r="AF1104" i="48" s="1"/>
  <c r="AF1732" i="48" a="1"/>
  <c r="AF1732" i="48" s="1"/>
  <c r="AF1981" i="48" a="1"/>
  <c r="AF1981" i="48" s="1"/>
  <c r="AF2145" i="48" a="1"/>
  <c r="AF2145" i="48" s="1"/>
  <c r="AF1062" i="48" a="1"/>
  <c r="AF1062" i="48" s="1"/>
  <c r="AF785" i="48" a="1"/>
  <c r="AF785" i="48" s="1"/>
  <c r="AF1618" i="48" a="1"/>
  <c r="AF1618" i="48" s="1"/>
  <c r="AF118" i="48" a="1"/>
  <c r="AF118" i="48" s="1"/>
  <c r="AF334" i="48" a="1"/>
  <c r="AF334" i="48" s="1"/>
  <c r="AF1833" i="48" a="1"/>
  <c r="AF1833" i="48" s="1"/>
  <c r="AF1989" i="48" a="1"/>
  <c r="AF1989" i="48" s="1"/>
  <c r="AD94" i="48" a="1"/>
  <c r="AD94" i="48" s="1"/>
  <c r="AF58" i="48" a="1"/>
  <c r="AF58" i="48" s="1"/>
  <c r="AF909" i="48" a="1"/>
  <c r="AF909" i="48" s="1"/>
  <c r="AF1103" i="48" a="1"/>
  <c r="AF1103" i="48" s="1"/>
  <c r="AF122" i="48" a="1"/>
  <c r="AF122" i="48" s="1"/>
  <c r="AF734" i="48" a="1"/>
  <c r="AF734" i="48" s="1"/>
  <c r="AF802" i="48" a="1"/>
  <c r="AF802" i="48" s="1"/>
  <c r="AF878" i="48" a="1"/>
  <c r="AF878" i="48" s="1"/>
  <c r="AD72" i="48" a="1"/>
  <c r="AD72" i="48" s="1"/>
  <c r="AF2123" i="48" a="1"/>
  <c r="AF2123" i="48" s="1"/>
  <c r="AF665" i="48" a="1"/>
  <c r="AF665" i="48" s="1"/>
  <c r="AF1925" i="48" a="1"/>
  <c r="AF1925" i="48" s="1"/>
  <c r="AF1268" i="48" a="1"/>
  <c r="AF1268" i="48" s="1"/>
  <c r="AF710" i="48" a="1"/>
  <c r="AF710" i="48" s="1"/>
  <c r="AF1006" i="48" a="1"/>
  <c r="AF1006" i="48" s="1"/>
  <c r="AF821" i="48" a="1"/>
  <c r="AF821" i="48" s="1"/>
  <c r="AF1014" i="48" a="1"/>
  <c r="AF1014" i="48" s="1"/>
  <c r="AF1078" i="48" a="1"/>
  <c r="AF1078" i="48" s="1"/>
  <c r="AF1214" i="48" a="1"/>
  <c r="AF1214" i="48" s="1"/>
  <c r="AD61" i="48" a="1"/>
  <c r="AD61" i="48" s="1"/>
  <c r="AM14" i="48"/>
  <c r="AE382" i="48" s="1"/>
  <c r="AF382" i="48" s="1" a="1"/>
  <c r="AF382" i="48" s="1"/>
  <c r="K33" i="12" s="1"/>
  <c r="AF742" i="48" a="1"/>
  <c r="AF742" i="48" s="1"/>
  <c r="AF1274" i="48" a="1"/>
  <c r="AF1274" i="48" s="1"/>
  <c r="AF288" i="48" a="1"/>
  <c r="AF288" i="48" s="1"/>
  <c r="AF1381" i="48" a="1"/>
  <c r="AF1381" i="48" s="1"/>
  <c r="AF257" i="48" a="1"/>
  <c r="AF257" i="48" s="1"/>
  <c r="AF609" i="48" a="1"/>
  <c r="AF609" i="48" s="1"/>
  <c r="AF1057" i="48" a="1"/>
  <c r="AF1057" i="48" s="1"/>
  <c r="AF490" i="48" a="1"/>
  <c r="AF490" i="48" s="1"/>
  <c r="AF2073" i="48" a="1"/>
  <c r="AF2073" i="48" s="1"/>
  <c r="AF758" i="48" a="1"/>
  <c r="AF758" i="48" s="1"/>
  <c r="AF1986" i="48" a="1"/>
  <c r="AF1986" i="48" s="1"/>
  <c r="AF565" i="48" a="1"/>
  <c r="AF565" i="48" s="1"/>
  <c r="AF1189" i="48" a="1"/>
  <c r="AF1189" i="48" s="1"/>
  <c r="AF806" i="48" a="1"/>
  <c r="AF806" i="48" s="1"/>
  <c r="AF1909" i="48" a="1"/>
  <c r="AF1909" i="48" s="1"/>
  <c r="AF1199" i="48" a="1"/>
  <c r="AF1199" i="48" s="1"/>
  <c r="AF1905" i="48" a="1"/>
  <c r="AF1905" i="48" s="1"/>
  <c r="AF910" i="48" a="1"/>
  <c r="AF910" i="48" s="1"/>
  <c r="AF1094" i="48" a="1"/>
  <c r="AF1094" i="48" s="1"/>
  <c r="AF1226" i="48" a="1"/>
  <c r="AF1226" i="48" s="1"/>
  <c r="AF701" i="48" a="1"/>
  <c r="AF701" i="48" s="1"/>
  <c r="AF452" i="48" a="1"/>
  <c r="AF452" i="48" s="1"/>
  <c r="AF1988" i="48" a="1"/>
  <c r="AF1988" i="48" s="1"/>
  <c r="AF170" i="48" a="1"/>
  <c r="AF170" i="48" s="1"/>
  <c r="AF1049" i="48" a="1"/>
  <c r="AF1049" i="48" s="1"/>
  <c r="AF2154" i="48" a="1"/>
  <c r="AF2154" i="48" s="1"/>
  <c r="AF1773" i="48" a="1"/>
  <c r="AF1773" i="48" s="1"/>
  <c r="AF810" i="48" a="1"/>
  <c r="AF810" i="48" s="1"/>
  <c r="AF614" i="48" a="1"/>
  <c r="AF614" i="48" s="1"/>
  <c r="AF2010" i="48" a="1"/>
  <c r="AF2010" i="48" s="1"/>
  <c r="AF106" i="48" a="1"/>
  <c r="AF106" i="48" s="1"/>
  <c r="AF917" i="48" a="1"/>
  <c r="AF917" i="48" s="1"/>
  <c r="AF1965" i="48" a="1"/>
  <c r="AF1965" i="48" s="1"/>
  <c r="AF1457" i="48" a="1"/>
  <c r="AF1457" i="48" s="1"/>
  <c r="AF1514" i="48" a="1"/>
  <c r="AF1514" i="48" s="1"/>
  <c r="AF1330" i="48" a="1"/>
  <c r="AF1330" i="48" s="1"/>
  <c r="AF262" i="48" a="1"/>
  <c r="AF262" i="48" s="1"/>
  <c r="AF1857" i="48" a="1"/>
  <c r="AF1857" i="48" s="1"/>
  <c r="AF1542" i="48" a="1"/>
  <c r="AF1542" i="48" s="1"/>
  <c r="AF1638" i="48" a="1"/>
  <c r="AF1638" i="48" s="1"/>
  <c r="AF193" i="48" a="1"/>
  <c r="AF193" i="48" s="1"/>
  <c r="AF629" i="48" a="1"/>
  <c r="AF629" i="48" s="1"/>
  <c r="AF1793" i="48" a="1"/>
  <c r="AF1793" i="48" s="1"/>
  <c r="AF1680" i="48" a="1"/>
  <c r="AF1680" i="48" s="1"/>
  <c r="AF1745" i="48" a="1"/>
  <c r="AF1745" i="48" s="1"/>
  <c r="AF2146" i="48" a="1"/>
  <c r="AF2146" i="48" s="1"/>
  <c r="AF661" i="48" a="1"/>
  <c r="AF661" i="48" s="1"/>
  <c r="AF1487" i="48" a="1"/>
  <c r="AF1487" i="48" s="1"/>
  <c r="AF204" i="48" a="1"/>
  <c r="AF204" i="48" s="1"/>
  <c r="AF1889" i="48" a="1"/>
  <c r="AF1889" i="48" s="1"/>
  <c r="AF1744" i="48" a="1"/>
  <c r="AF1744" i="48" s="1"/>
  <c r="AF2128" i="48" a="1"/>
  <c r="AF2128" i="48" s="1"/>
  <c r="AF905" i="48" a="1"/>
  <c r="AF905" i="48" s="1"/>
  <c r="AF562" i="48" a="1"/>
  <c r="AF562" i="48" s="1"/>
  <c r="AF1079" i="48" a="1"/>
  <c r="AF1079" i="48" s="1"/>
  <c r="AF1765" i="48" a="1"/>
  <c r="AF1765" i="48" s="1"/>
  <c r="AF2094" i="48" a="1"/>
  <c r="AF2094" i="48" s="1"/>
  <c r="AF1689" i="48" a="1"/>
  <c r="AF1689" i="48" s="1"/>
  <c r="AF2157" i="48" a="1"/>
  <c r="AF2157" i="48" s="1"/>
  <c r="AF726" i="48" a="1"/>
  <c r="AF726" i="48" s="1"/>
  <c r="AF1417" i="48" a="1"/>
  <c r="AF1417" i="48" s="1"/>
  <c r="AF934" i="48" a="1"/>
  <c r="AF934" i="48" s="1"/>
  <c r="AF1202" i="48" a="1"/>
  <c r="AF1202" i="48" s="1"/>
  <c r="AF233" i="48" a="1"/>
  <c r="AF233" i="48" s="1"/>
  <c r="AF561" i="48" a="1"/>
  <c r="AF561" i="48" s="1"/>
  <c r="AF1503" i="48" a="1"/>
  <c r="AF1503" i="48" s="1"/>
  <c r="AF2159" i="48" a="1"/>
  <c r="AF2159" i="48" s="1"/>
  <c r="AF1409" i="48" a="1"/>
  <c r="AF1409" i="48" s="1"/>
  <c r="AF578" i="48" a="1"/>
  <c r="AF578" i="48" s="1"/>
  <c r="AF1870" i="48" a="1"/>
  <c r="AF1870" i="48" s="1"/>
  <c r="AF338" i="48" a="1"/>
  <c r="AF338" i="48" s="1"/>
  <c r="AF2169" i="48" a="1"/>
  <c r="AF2169" i="48" s="1"/>
  <c r="AF554" i="48" a="1"/>
  <c r="AF554" i="48" s="1"/>
  <c r="AF938" i="48" a="1"/>
  <c r="AF938" i="48" s="1"/>
  <c r="AF1263" i="48" a="1"/>
  <c r="AF1263" i="48" s="1"/>
  <c r="AF2161" i="48" a="1"/>
  <c r="AF2161" i="48" s="1"/>
  <c r="AF130" i="48" a="1"/>
  <c r="AF130" i="48" s="1"/>
  <c r="AF542" i="48" a="1"/>
  <c r="AF542" i="48" s="1"/>
  <c r="AF829" i="48" a="1"/>
  <c r="AF829" i="48" s="1"/>
  <c r="AF1813" i="48" a="1"/>
  <c r="AF1813" i="48" s="1"/>
  <c r="AF336" i="48" a="1"/>
  <c r="AF336" i="48" s="1"/>
  <c r="AF2033" i="48" a="1"/>
  <c r="AF2033" i="48" s="1"/>
  <c r="AF1399" i="48" a="1"/>
  <c r="AF1399" i="48" s="1"/>
  <c r="AF134" i="48" a="1"/>
  <c r="AF134" i="48" s="1"/>
  <c r="AF1725" i="48" a="1"/>
  <c r="AF1725" i="48" s="1"/>
  <c r="AF137" i="48" a="1"/>
  <c r="AF137" i="48" s="1"/>
  <c r="AF1090" i="48" a="1"/>
  <c r="AF1090" i="48" s="1"/>
  <c r="AF486" i="48" a="1"/>
  <c r="AF486" i="48" s="1"/>
  <c r="AF1737" i="48" a="1"/>
  <c r="AF1737" i="48" s="1"/>
  <c r="AF1881" i="48" a="1"/>
  <c r="AF1881" i="48" s="1"/>
  <c r="AF1937" i="48" a="1"/>
  <c r="AF1937" i="48" s="1"/>
  <c r="AF830" i="48" a="1"/>
  <c r="AF830" i="48" s="1"/>
  <c r="AF481" i="48" a="1"/>
  <c r="AF481" i="48" s="1"/>
  <c r="AF1885" i="48" a="1"/>
  <c r="AF1885" i="48" s="1"/>
  <c r="AF1371" i="48" a="1"/>
  <c r="AF1371" i="48" s="1"/>
  <c r="AF929" i="48" a="1"/>
  <c r="AF929" i="48" s="1"/>
  <c r="AF1485" i="48" a="1"/>
  <c r="AF1485" i="48" s="1"/>
  <c r="AF582" i="48" a="1"/>
  <c r="AF582" i="48" s="1"/>
  <c r="AF686" i="48" a="1"/>
  <c r="AF686" i="48" s="1"/>
  <c r="AF842" i="48" a="1"/>
  <c r="AF842" i="48" s="1"/>
  <c r="AF902" i="48" a="1"/>
  <c r="AF902" i="48" s="1"/>
  <c r="AF1358" i="48" a="1"/>
  <c r="AF1358" i="48" s="1"/>
  <c r="AF177" i="48" a="1"/>
  <c r="AF177" i="48" s="1"/>
  <c r="AF485" i="48" a="1"/>
  <c r="AF485" i="48" s="1"/>
  <c r="AF1298" i="48" a="1"/>
  <c r="AF1298" i="48" s="1"/>
  <c r="AF1518" i="48" a="1"/>
  <c r="AF1518" i="48" s="1"/>
  <c r="AF497" i="48" a="1"/>
  <c r="AF497" i="48" s="1"/>
  <c r="AF321" i="48" a="1"/>
  <c r="AF321" i="48" s="1"/>
  <c r="AF1273" i="48" a="1"/>
  <c r="AF1273" i="48" s="1"/>
  <c r="AF1565" i="48" a="1"/>
  <c r="AF1565" i="48" s="1"/>
  <c r="AF1486" i="48" a="1"/>
  <c r="AF1486" i="48" s="1"/>
  <c r="AF1962" i="48" a="1"/>
  <c r="AF1962" i="48" s="1"/>
  <c r="AF1098" i="48" a="1"/>
  <c r="AF1098" i="48" s="1"/>
  <c r="AF1438" i="48" a="1"/>
  <c r="AF1438" i="48" s="1"/>
  <c r="AF517" i="48" a="1"/>
  <c r="AF517" i="48" s="1"/>
  <c r="AF2041" i="48" a="1"/>
  <c r="AF2041" i="48" s="1"/>
  <c r="AF506" i="48" a="1"/>
  <c r="AF506" i="48" s="1"/>
  <c r="AF1991" i="48" a="1"/>
  <c r="AF1991" i="48" s="1"/>
  <c r="AF492" i="48" a="1"/>
  <c r="AF492" i="48" s="1"/>
  <c r="AF1733" i="48" a="1"/>
  <c r="AF1733" i="48" s="1"/>
  <c r="AF337" i="48" a="1"/>
  <c r="AF337" i="48" s="1"/>
  <c r="AF841" i="48" a="1"/>
  <c r="AF841" i="48" s="1"/>
  <c r="AF1570" i="48" a="1"/>
  <c r="AF1570" i="48" s="1"/>
  <c r="AF1794" i="48" a="1"/>
  <c r="AF1794" i="48" s="1"/>
  <c r="AF510" i="48" a="1"/>
  <c r="AF510" i="48" s="1"/>
  <c r="AF1427" i="48" a="1"/>
  <c r="AF1427" i="48" s="1"/>
  <c r="AF1953" i="48" a="1"/>
  <c r="AF1953" i="48" s="1"/>
  <c r="AF2121" i="48" a="1"/>
  <c r="AF2121" i="48" s="1"/>
  <c r="AF2081" i="48" a="1"/>
  <c r="AF2081" i="48" s="1"/>
  <c r="AF778" i="48" a="1"/>
  <c r="AF778" i="48" s="1"/>
  <c r="AF2134" i="48" a="1"/>
  <c r="AF2134" i="48" s="1"/>
  <c r="AF613" i="48" a="1"/>
  <c r="AF613" i="48" s="1"/>
  <c r="AF373" i="48" a="1"/>
  <c r="AF373" i="48" s="1"/>
  <c r="AF158" i="48" a="1"/>
  <c r="AF158" i="48" s="1"/>
  <c r="AF694" i="48" a="1"/>
  <c r="AF694" i="48" s="1"/>
  <c r="AF371" i="48" a="1"/>
  <c r="AF371" i="48" s="1"/>
  <c r="AF719" i="48" a="1"/>
  <c r="AF719" i="48" s="1"/>
  <c r="AF22" i="48" a="1"/>
  <c r="AF22" i="48" s="1"/>
  <c r="AF529" i="48" a="1"/>
  <c r="AF529" i="48" s="1"/>
  <c r="AF1056" i="48" a="1"/>
  <c r="AF1056" i="48" s="1"/>
  <c r="AF1556" i="48" a="1"/>
  <c r="AF1556" i="48" s="1"/>
  <c r="AF1121" i="48" a="1"/>
  <c r="AF1121" i="48" s="1"/>
  <c r="AF386" i="48" a="1"/>
  <c r="AF386" i="48" s="1"/>
  <c r="AF1621" i="48" a="1"/>
  <c r="AF1621" i="48" s="1"/>
  <c r="AF769" i="48" a="1"/>
  <c r="AF769" i="48" s="1"/>
  <c r="AF2077" i="48" a="1"/>
  <c r="AF2077" i="48" s="1"/>
  <c r="AF176" i="48" a="1"/>
  <c r="AF176" i="48" s="1"/>
  <c r="AF1973" i="48" a="1"/>
  <c r="AF1973" i="48" s="1"/>
  <c r="AF1829" i="48" a="1"/>
  <c r="AF1829" i="48" s="1"/>
  <c r="AF901" i="48" a="1"/>
  <c r="AF901" i="48" s="1"/>
  <c r="AF662" i="48" a="1"/>
  <c r="AF662" i="48" s="1"/>
  <c r="AF518" i="48" a="1"/>
  <c r="AF518" i="48" s="1"/>
  <c r="AF1058" i="48" a="1"/>
  <c r="AF1058" i="48" s="1"/>
  <c r="AF229" i="48" a="1"/>
  <c r="AF229" i="48" s="1"/>
  <c r="AF409" i="48" a="1"/>
  <c r="AF409" i="48" s="1"/>
  <c r="AF1830" i="48" a="1"/>
  <c r="AF1830" i="48" s="1"/>
  <c r="AF1130" i="48" a="1"/>
  <c r="AF1130" i="48" s="1"/>
  <c r="AF1394" i="48" a="1"/>
  <c r="AF1394" i="48" s="1"/>
  <c r="AF1750" i="48" a="1"/>
  <c r="AF1750" i="48" s="1"/>
  <c r="AF2090" i="48" a="1"/>
  <c r="AF2090" i="48" s="1"/>
  <c r="AF437" i="48" a="1"/>
  <c r="AF437" i="48" s="1"/>
  <c r="AF1037" i="48" a="1"/>
  <c r="AF1037" i="48" s="1"/>
  <c r="AF1070" i="48" a="1"/>
  <c r="AF1070" i="48" s="1"/>
  <c r="AF1266" i="48" a="1"/>
  <c r="AF1266" i="48" s="1"/>
  <c r="AF241" i="48" a="1"/>
  <c r="AF241" i="48" s="1"/>
  <c r="AF1789" i="48" a="1"/>
  <c r="AF1789" i="48" s="1"/>
  <c r="AF2183" i="48" a="1"/>
  <c r="AF2183" i="48" s="1"/>
  <c r="AF62" i="48" a="1"/>
  <c r="AF62" i="48" s="1"/>
  <c r="AF588" i="48" a="1"/>
  <c r="AF588" i="48" s="1"/>
  <c r="AF1961" i="48" a="1"/>
  <c r="AF1961" i="48" s="1"/>
  <c r="AF1042" i="48" a="1"/>
  <c r="AF1042" i="48" s="1"/>
  <c r="AF1650" i="48" a="1"/>
  <c r="AF1650" i="48" s="1"/>
  <c r="AF2181" i="48" a="1"/>
  <c r="AF2181" i="48" s="1"/>
  <c r="AF37" i="48" a="1"/>
  <c r="AF37" i="48" s="1"/>
  <c r="AF1706" i="48" a="1"/>
  <c r="AF1706" i="48" s="1"/>
  <c r="AF10" i="48" a="1"/>
  <c r="AF10" i="48" s="1"/>
  <c r="AF1921" i="48" a="1"/>
  <c r="AF1921" i="48" s="1"/>
  <c r="AF2005" i="48" a="1"/>
  <c r="AF2005" i="48" s="1"/>
  <c r="AF816" i="48" a="1"/>
  <c r="AF816" i="48" s="1"/>
  <c r="AF1536" i="48" a="1"/>
  <c r="AF1536" i="48" s="1"/>
  <c r="AF2149" i="48" a="1"/>
  <c r="AF2149" i="48" s="1"/>
  <c r="AF1150" i="48" a="1"/>
  <c r="AF1150" i="48" s="1"/>
  <c r="AF370" i="48" a="1"/>
  <c r="AF370" i="48" s="1"/>
  <c r="AF502" i="48" a="1"/>
  <c r="AF502" i="48" s="1"/>
  <c r="AF1211" i="48" a="1"/>
  <c r="AF1211" i="48" s="1"/>
  <c r="AF914" i="48" a="1"/>
  <c r="AF914" i="48" s="1"/>
  <c r="AF1170" i="48" a="1"/>
  <c r="AF1170" i="48" s="1"/>
  <c r="AF1302" i="48" a="1"/>
  <c r="AF1302" i="48" s="1"/>
  <c r="AF2186" i="48" a="1"/>
  <c r="AF2186" i="48" s="1"/>
  <c r="AF14" i="48" a="1"/>
  <c r="AF14" i="48" s="1"/>
  <c r="AF1979" i="48" a="1"/>
  <c r="AF1979" i="48" s="1"/>
  <c r="AF164" i="48" a="1"/>
  <c r="AF164" i="48" s="1"/>
  <c r="AF1544" i="48" a="1"/>
  <c r="AF1544" i="48" s="1"/>
  <c r="AF1933" i="48" a="1"/>
  <c r="AF1933" i="48" s="1"/>
  <c r="AF1186" i="48" a="1"/>
  <c r="AF1186" i="48" s="1"/>
  <c r="AF438" i="48" a="1"/>
  <c r="AF438" i="48" s="1"/>
  <c r="AF1319" i="48" a="1"/>
  <c r="AF1319" i="48" s="1"/>
  <c r="AF918" i="48" a="1"/>
  <c r="AF918" i="48" s="1"/>
  <c r="AF982" i="48" a="1"/>
  <c r="AF982" i="48" s="1"/>
  <c r="AF1174" i="48" a="1"/>
  <c r="AF1174" i="48" s="1"/>
  <c r="AF1370" i="48" a="1"/>
  <c r="AF1370" i="48" s="1"/>
  <c r="AF1506" i="48" a="1"/>
  <c r="AF1506" i="48" s="1"/>
  <c r="AF1566" i="48" a="1"/>
  <c r="AF1566" i="48" s="1"/>
  <c r="AF1938" i="48" a="1"/>
  <c r="AF1938" i="48" s="1"/>
  <c r="AF1451" i="48" a="1"/>
  <c r="AF1451" i="48" s="1"/>
  <c r="AF2189" i="48" a="1"/>
  <c r="AF2189" i="48" s="1"/>
  <c r="AF932" i="48" a="1"/>
  <c r="AF932" i="48" s="1"/>
  <c r="AF2032" i="48" a="1"/>
  <c r="AF2032" i="48" s="1"/>
  <c r="AF1337" i="48" a="1"/>
  <c r="AF1337" i="48" s="1"/>
  <c r="AF1645" i="48" a="1"/>
  <c r="AF1645" i="48" s="1"/>
  <c r="AF1122" i="48" a="1"/>
  <c r="AF1122" i="48" s="1"/>
  <c r="AF1382" i="48" a="1"/>
  <c r="AF1382" i="48" s="1"/>
  <c r="AF1586" i="48" a="1"/>
  <c r="AF1586" i="48" s="1"/>
  <c r="AF1661" i="48" a="1"/>
  <c r="AF1661" i="48" s="1"/>
  <c r="AF1946" i="48" a="1"/>
  <c r="AF1946" i="48" s="1"/>
  <c r="AF1895" i="48" a="1"/>
  <c r="AF1895" i="48" s="1"/>
  <c r="AF286" i="48" a="1"/>
  <c r="AF286" i="48" s="1"/>
  <c r="AF1357" i="48" a="1"/>
  <c r="AF1357" i="48" s="1"/>
  <c r="AF994" i="48" a="1"/>
  <c r="AF994" i="48" s="1"/>
  <c r="AF1198" i="48" a="1"/>
  <c r="AF1198" i="48" s="1"/>
  <c r="AF805" i="48" a="1"/>
  <c r="AF805" i="48" s="1"/>
  <c r="AF240" i="48" a="1"/>
  <c r="AF240" i="48" s="1"/>
  <c r="AF83" i="48" a="1"/>
  <c r="AF83" i="48" s="1"/>
  <c r="AF1777" i="48" a="1"/>
  <c r="AF1777" i="48" s="1"/>
  <c r="AF1429" i="48" a="1"/>
  <c r="AF1429" i="48" s="1"/>
  <c r="AF874" i="48" a="1"/>
  <c r="AF874" i="48" s="1"/>
  <c r="AF1002" i="48" a="1"/>
  <c r="AF1002" i="48" s="1"/>
  <c r="AF1134" i="48" a="1"/>
  <c r="AF1134" i="48" s="1"/>
  <c r="AF2176" i="48" a="1"/>
  <c r="AF2176" i="48" s="1"/>
  <c r="AF2065" i="48" a="1"/>
  <c r="AF2065" i="48" s="1"/>
  <c r="AF1378" i="48" a="1"/>
  <c r="AF1378" i="48" s="1"/>
  <c r="AF202" i="48" a="1"/>
  <c r="AF202" i="48" s="1"/>
  <c r="AF658" i="48" a="1"/>
  <c r="AF658" i="48" s="1"/>
  <c r="AF1010" i="48" a="1"/>
  <c r="AF1010" i="48" s="1"/>
  <c r="AF1270" i="48" a="1"/>
  <c r="AF1270" i="48" s="1"/>
  <c r="AF5" i="48" a="1"/>
  <c r="AF5" i="48" s="1"/>
  <c r="AF2209" i="48" a="1"/>
  <c r="AF2209" i="48" s="1"/>
  <c r="AF1517" i="48" a="1"/>
  <c r="AF1517" i="48" s="1"/>
  <c r="AF1888" i="48" a="1"/>
  <c r="AF1888" i="48" s="1"/>
  <c r="AF167" i="48" a="1"/>
  <c r="AF167" i="48" s="1"/>
  <c r="AF2105" i="48" a="1"/>
  <c r="AF2105" i="48" s="1"/>
  <c r="AF1666" i="48" a="1"/>
  <c r="AF1666" i="48" s="1"/>
  <c r="AF206" i="48" a="1"/>
  <c r="AF206" i="48" s="1"/>
  <c r="AF2037" i="48" a="1"/>
  <c r="AF2037" i="48" s="1"/>
  <c r="AF2193" i="48" a="1"/>
  <c r="AF2193" i="48" s="1"/>
  <c r="AF1146" i="48" a="1"/>
  <c r="AF1146" i="48" s="1"/>
  <c r="AF1433" i="48" a="1"/>
  <c r="AF1433" i="48" s="1"/>
  <c r="AF593" i="48" a="1"/>
  <c r="AF593" i="48" s="1"/>
  <c r="AF348" i="48" a="1"/>
  <c r="AF348" i="48" s="1"/>
  <c r="AF740" i="48" a="1"/>
  <c r="AF740" i="48" s="1"/>
  <c r="AF2045" i="48" a="1"/>
  <c r="AF2045" i="48" s="1"/>
  <c r="AF1197" i="48" a="1"/>
  <c r="AF1197" i="48" s="1"/>
  <c r="AF838" i="48" a="1"/>
  <c r="AF838" i="48" s="1"/>
  <c r="AF1861" i="48" a="1"/>
  <c r="AF1861" i="48" s="1"/>
  <c r="AF290" i="48" a="1"/>
  <c r="AF290" i="48" s="1"/>
  <c r="AF2202" i="48" a="1"/>
  <c r="AF2202" i="48" s="1"/>
  <c r="AF2049" i="48" a="1"/>
  <c r="AF2049" i="48" s="1"/>
  <c r="AF574" i="48" a="1"/>
  <c r="AF574" i="48" s="1"/>
  <c r="AF754" i="48" a="1"/>
  <c r="AF754" i="48" s="1"/>
  <c r="AF894" i="48" a="1"/>
  <c r="AF894" i="48" s="1"/>
  <c r="AF1018" i="48" a="1"/>
  <c r="AF1018" i="48" s="1"/>
  <c r="AF1082" i="48" a="1"/>
  <c r="AF1082" i="48" s="1"/>
  <c r="AF1910" i="48" a="1"/>
  <c r="AF1910" i="48" s="1"/>
  <c r="AF1901" i="48" a="1"/>
  <c r="AF1901" i="48" s="1"/>
  <c r="AF1206" i="48" a="1"/>
  <c r="AF1206" i="48" s="1"/>
  <c r="AF2207" i="48" a="1"/>
  <c r="AF2207" i="48" s="1"/>
  <c r="AF1595" i="48" a="1"/>
  <c r="AF1595" i="48" s="1"/>
  <c r="AF1426" i="48" a="1"/>
  <c r="AF1426" i="48" s="1"/>
  <c r="AF1482" i="48" a="1"/>
  <c r="AF1482" i="48" s="1"/>
  <c r="AF1626" i="48" a="1"/>
  <c r="AF1626" i="48" s="1"/>
  <c r="AF1854" i="48" a="1"/>
  <c r="AF1854" i="48" s="1"/>
  <c r="AF1710" i="48" a="1"/>
  <c r="AF1710" i="48" s="1"/>
  <c r="AF1524" i="48" a="1"/>
  <c r="AF1524" i="48" s="1"/>
  <c r="AF1069" i="48" a="1"/>
  <c r="AF1069" i="48" s="1"/>
  <c r="AF90" i="48" a="1"/>
  <c r="AF90" i="48" s="1"/>
  <c r="AF430" i="48" a="1"/>
  <c r="AF430" i="48" s="1"/>
  <c r="AF1367" i="48" a="1"/>
  <c r="AF1367" i="48" s="1"/>
  <c r="AF1558" i="48" a="1"/>
  <c r="AF1558" i="48" s="1"/>
  <c r="AF1782" i="48" a="1"/>
  <c r="AF1782" i="48" s="1"/>
  <c r="AF1922" i="48" a="1"/>
  <c r="AF1922" i="48" s="1"/>
  <c r="AF1990" i="48" a="1"/>
  <c r="AF1990" i="48" s="1"/>
  <c r="AF2066" i="48" a="1"/>
  <c r="AF2066" i="48" s="1"/>
  <c r="AF1762" i="48" a="1"/>
  <c r="AF1762" i="48" s="1"/>
  <c r="AF1998" i="48" a="1"/>
  <c r="AF1998" i="48" s="1"/>
  <c r="AF238" i="48" a="1"/>
  <c r="AF238" i="48" s="1"/>
  <c r="AF314" i="48" a="1"/>
  <c r="AF314" i="48" s="1"/>
  <c r="AF1329" i="48" a="1"/>
  <c r="AF1329" i="48" s="1"/>
  <c r="AF1038" i="48" a="1"/>
  <c r="AF1038" i="48" s="1"/>
  <c r="AF322" i="48" a="1"/>
  <c r="AF322" i="48" s="1"/>
  <c r="AF1665" i="48" a="1"/>
  <c r="AF1665" i="48" s="1"/>
  <c r="AF2129" i="48" a="1"/>
  <c r="AF2129" i="48" s="1"/>
  <c r="AF1194" i="48" a="1"/>
  <c r="AF1194" i="48" s="1"/>
  <c r="AF1450" i="48" a="1"/>
  <c r="AF1450" i="48" s="1"/>
  <c r="AF1742" i="48" a="1"/>
  <c r="AF1742" i="48" s="1"/>
  <c r="AF1814" i="48" a="1"/>
  <c r="AF1814" i="48" s="1"/>
  <c r="AF109" i="48" a="1"/>
  <c r="AF109" i="48" s="1"/>
  <c r="AF2089" i="48" a="1"/>
  <c r="AF2089" i="48" s="1"/>
  <c r="AF552" i="48" a="1"/>
  <c r="AF552" i="48" s="1"/>
  <c r="AF401" i="48" a="1"/>
  <c r="AF401" i="48" s="1"/>
  <c r="AF1822" i="48" a="1"/>
  <c r="AF1822" i="48" s="1"/>
  <c r="AF1677" i="48" a="1"/>
  <c r="AF1677" i="48" s="1"/>
  <c r="AF2201" i="48" a="1"/>
  <c r="AF2201" i="48" s="1"/>
  <c r="AF1757" i="48" a="1"/>
  <c r="AF1757" i="48" s="1"/>
  <c r="AF1818" i="48" a="1"/>
  <c r="AF1818" i="48" s="1"/>
  <c r="AF1882" i="48" a="1"/>
  <c r="AF1882" i="48" s="1"/>
  <c r="AF2018" i="48" a="1"/>
  <c r="AF2018" i="48" s="1"/>
  <c r="AF2214" i="48" a="1"/>
  <c r="AF2214" i="48" s="1"/>
  <c r="AF1462" i="48" a="1"/>
  <c r="AF1462" i="48" s="1"/>
  <c r="AF1958" i="48" a="1"/>
  <c r="AF1958" i="48" s="1"/>
  <c r="AF1770" i="48" a="1"/>
  <c r="AF1770" i="48" s="1"/>
  <c r="AF526" i="48" a="1"/>
  <c r="AF526" i="48" s="1"/>
  <c r="AF2137" i="48" a="1"/>
  <c r="AF2137" i="48" s="1"/>
  <c r="AF2164" i="48" a="1"/>
  <c r="AF2164" i="48" s="1"/>
  <c r="AF1701" i="48" a="1"/>
  <c r="AF1701" i="48" s="1"/>
  <c r="AF1758" i="48" a="1"/>
  <c r="AF1758" i="48" s="1"/>
  <c r="AF2162" i="48" a="1"/>
  <c r="AF2162" i="48" s="1"/>
  <c r="AF1876" i="48" a="1"/>
  <c r="AF1876" i="48" s="1"/>
  <c r="AF2190" i="48" a="1"/>
  <c r="AF2190" i="48" s="1"/>
  <c r="AF1766" i="48" a="1"/>
  <c r="AF1766" i="48" s="1"/>
  <c r="AF1849" i="48" a="1"/>
  <c r="AF1849" i="48" s="1"/>
  <c r="AF1902" i="48" a="1"/>
  <c r="AF1902" i="48" s="1"/>
  <c r="AF1678" i="48" a="1"/>
  <c r="AF1678" i="48" s="1"/>
  <c r="AF682" i="48" a="1"/>
  <c r="AF682" i="48" s="1"/>
  <c r="AF154" i="48" a="1"/>
  <c r="AF154" i="48" s="1"/>
  <c r="AF1718" i="48" a="1"/>
  <c r="AF1718" i="48" s="1"/>
  <c r="AF1862" i="48" a="1"/>
  <c r="AF1862" i="48" s="1"/>
  <c r="AF1655" i="48" a="1"/>
  <c r="AF1655" i="48" s="1"/>
  <c r="AF1967" i="48" a="1"/>
  <c r="AF1967" i="48" s="1"/>
  <c r="AF766" i="48" a="1"/>
  <c r="AF766" i="48" s="1"/>
  <c r="AF1230" i="48" a="1"/>
  <c r="AF1230" i="48" s="1"/>
  <c r="AF1498" i="48" a="1"/>
  <c r="AF1498" i="48" s="1"/>
  <c r="AF1642" i="48" a="1"/>
  <c r="AF1642" i="48" s="1"/>
  <c r="AF1790" i="48" a="1"/>
  <c r="AF1790" i="48" s="1"/>
  <c r="AF2158" i="48" a="1"/>
  <c r="AF2158" i="48" s="1"/>
  <c r="AF1646" i="48" a="1"/>
  <c r="AF1646" i="48" s="1"/>
  <c r="AF1129" i="48" a="1"/>
  <c r="AF1129" i="48" s="1"/>
  <c r="AF626" i="48" a="1"/>
  <c r="AF626" i="48" s="1"/>
  <c r="AF1705" i="48" a="1"/>
  <c r="AF1705" i="48" s="1"/>
  <c r="AF818" i="48" a="1"/>
  <c r="AF818" i="48" s="1"/>
  <c r="AF1681" i="48" a="1"/>
  <c r="AF1681" i="48" s="1"/>
  <c r="AF1474" i="48" a="1"/>
  <c r="AF1474" i="48" s="1"/>
  <c r="AF2142" i="48" a="1"/>
  <c r="AF2142" i="48" s="1"/>
  <c r="AF1454" i="48" a="1"/>
  <c r="AF1454" i="48" s="1"/>
  <c r="AF1746" i="48" a="1"/>
  <c r="AF1746" i="48" s="1"/>
  <c r="AF2086" i="48" a="1"/>
  <c r="AF2086" i="48" s="1"/>
  <c r="AF1978" i="48" a="1"/>
  <c r="AF1978" i="48" s="1"/>
  <c r="AF2174" i="48" a="1"/>
  <c r="AF2174" i="48" s="1"/>
  <c r="AF1141" i="48" a="1"/>
  <c r="AF1141" i="48" s="1"/>
  <c r="AF971" i="48" a="1"/>
  <c r="AF971" i="48" s="1"/>
  <c r="AF1602" i="48" a="1"/>
  <c r="AF1602" i="48" s="1"/>
  <c r="AF194" i="48" a="1"/>
  <c r="AF194" i="48" s="1"/>
  <c r="AF1326" i="48" a="1"/>
  <c r="AF1326" i="48" s="1"/>
  <c r="AF1890" i="48" a="1"/>
  <c r="AF1890" i="48" s="1"/>
  <c r="AF2022" i="48" a="1"/>
  <c r="AF2022" i="48" s="1"/>
  <c r="AF2218" i="48" a="1"/>
  <c r="AF2218" i="48" s="1"/>
  <c r="AF553" i="48" a="1"/>
  <c r="AF553" i="48" s="1"/>
  <c r="AF47" i="48" a="1"/>
  <c r="AF47" i="48" s="1"/>
  <c r="AF1167" i="48" a="1"/>
  <c r="AF1167" i="48" s="1"/>
  <c r="AF198" i="48" a="1"/>
  <c r="AF198" i="48" s="1"/>
  <c r="AF1865" i="48" a="1"/>
  <c r="AF1865" i="48" s="1"/>
  <c r="AF1610" i="48" a="1"/>
  <c r="AF1610" i="48" s="1"/>
  <c r="AF1894" i="48" a="1"/>
  <c r="AF1894" i="48" s="1"/>
  <c r="AF2026" i="48" a="1"/>
  <c r="AF2026" i="48" s="1"/>
  <c r="AF2098" i="48" a="1"/>
  <c r="AF2098" i="48" s="1"/>
  <c r="AF29" i="48" a="1"/>
  <c r="AF29" i="48" s="1"/>
  <c r="AF2100" i="48" a="1"/>
  <c r="AF2100" i="48" s="1"/>
  <c r="AF685" i="48" a="1"/>
  <c r="AF685" i="48" s="1"/>
  <c r="AF770" i="48" a="1"/>
  <c r="AF770" i="48" s="1"/>
  <c r="AF1877" i="48" a="1"/>
  <c r="AF1877" i="48" s="1"/>
  <c r="AF1210" i="48" a="1"/>
  <c r="AF1210" i="48" s="1"/>
  <c r="AF1974" i="48" a="1"/>
  <c r="AF1974" i="48" s="1"/>
  <c r="AF2034" i="48" a="1"/>
  <c r="AF2034" i="48" s="1"/>
  <c r="AF2102" i="48" a="1"/>
  <c r="AF2102" i="48" s="1"/>
  <c r="AE381" i="48"/>
  <c r="AF461" i="48" a="1"/>
  <c r="AF461" i="48" s="1"/>
  <c r="AF133" i="48" a="1"/>
  <c r="AF133" i="48" s="1"/>
  <c r="AF1054" i="48" a="1"/>
  <c r="AF1054" i="48" s="1"/>
  <c r="AF350" i="48" a="1"/>
  <c r="AF350" i="48" s="1"/>
  <c r="AF482" i="48" a="1"/>
  <c r="AF482" i="48" s="1"/>
  <c r="AF2165" i="48" a="1"/>
  <c r="AF2165" i="48" s="1"/>
  <c r="AF814" i="48" a="1"/>
  <c r="AF814" i="48" s="1"/>
  <c r="AF1477" i="48" a="1"/>
  <c r="AF1477" i="48" s="1"/>
  <c r="AF950" i="48" a="1"/>
  <c r="AF950" i="48" s="1"/>
  <c r="AF1546" i="48" a="1"/>
  <c r="AF1546" i="48" s="1"/>
  <c r="AF1622" i="48" a="1"/>
  <c r="AF1622" i="48" s="1"/>
  <c r="AF1702" i="48" a="1"/>
  <c r="AF1702" i="48" s="1"/>
  <c r="AF1842" i="48" a="1"/>
  <c r="AF1842" i="48" s="1"/>
  <c r="AF1906" i="48" a="1"/>
  <c r="AF1906" i="48" s="1"/>
  <c r="AF2038" i="48" a="1"/>
  <c r="AF2038" i="48" s="1"/>
  <c r="AF2110" i="48" a="1"/>
  <c r="AF2110" i="48" s="1"/>
  <c r="AF2170" i="48" a="1"/>
  <c r="AF2170" i="48" s="1"/>
  <c r="AF925" i="48" a="1"/>
  <c r="AF925" i="48" s="1"/>
  <c r="AF1469" i="48" a="1"/>
  <c r="AF1469" i="48" s="1"/>
  <c r="AF82" i="48" a="1"/>
  <c r="AF82" i="48" s="1"/>
  <c r="AF214" i="48" a="1"/>
  <c r="AF214" i="48" s="1"/>
  <c r="AF1489" i="48" a="1"/>
  <c r="AF1489" i="48" s="1"/>
  <c r="AF1218" i="48" a="1"/>
  <c r="AF1218" i="48" s="1"/>
  <c r="AF1286" i="48" a="1"/>
  <c r="AF1286" i="48" s="1"/>
  <c r="AF1817" i="48" a="1"/>
  <c r="AF1817" i="48" s="1"/>
  <c r="AF372" i="48" a="1"/>
  <c r="AF372" i="48" s="1"/>
  <c r="AF384" i="48" a="1"/>
  <c r="AF384" i="48" s="1"/>
  <c r="AF1613" i="48" a="1"/>
  <c r="AF1613" i="48" s="1"/>
  <c r="AF311" i="48" a="1"/>
  <c r="AF311" i="48" s="1"/>
  <c r="AF1969" i="48" a="1"/>
  <c r="AF1969" i="48" s="1"/>
  <c r="AF731" i="48" a="1"/>
  <c r="AF731" i="48" s="1"/>
  <c r="AF1941" i="48" a="1"/>
  <c r="AF1941" i="48" s="1"/>
  <c r="AF774" i="48" a="1"/>
  <c r="AF774" i="48" s="1"/>
  <c r="AF1306" i="48" a="1"/>
  <c r="AF1306" i="48" s="1"/>
  <c r="AF2130" i="48" a="1"/>
  <c r="AF2130" i="48" s="1"/>
  <c r="AF942" i="48" a="1"/>
  <c r="AF942" i="48" s="1"/>
  <c r="AF1797" i="48" a="1"/>
  <c r="AF1797" i="48" s="1"/>
  <c r="AF1114" i="48" a="1"/>
  <c r="AF1114" i="48" s="1"/>
  <c r="AF1446" i="48" a="1"/>
  <c r="AF1446" i="48" s="1"/>
  <c r="AF1510" i="48" a="1"/>
  <c r="AF1510" i="48" s="1"/>
  <c r="AF1574" i="48" a="1"/>
  <c r="AF1574" i="48" s="1"/>
  <c r="AF1738" i="48" a="1"/>
  <c r="AF1738" i="48" s="1"/>
  <c r="AF2006" i="48" a="1"/>
  <c r="AF2006" i="48" s="1"/>
  <c r="AF2078" i="48" a="1"/>
  <c r="AF2078" i="48" s="1"/>
  <c r="AF730" i="48" a="1"/>
  <c r="AF730" i="48" s="1"/>
  <c r="AF1338" i="48" a="1"/>
  <c r="AF1338" i="48" s="1"/>
  <c r="AF1966" i="48" a="1"/>
  <c r="AF1966" i="48" s="1"/>
  <c r="AF1825" i="48" a="1"/>
  <c r="AF1825" i="48" s="1"/>
  <c r="AF1402" i="48" a="1"/>
  <c r="AF1402" i="48" s="1"/>
  <c r="AF1838" i="48" a="1"/>
  <c r="AF1838" i="48" s="1"/>
  <c r="AF2166" i="48" a="1"/>
  <c r="AF2166" i="48" s="1"/>
  <c r="AF418" i="48" a="1"/>
  <c r="AF418" i="48" s="1"/>
  <c r="AF1350" i="48" a="1"/>
  <c r="AF1350" i="48" s="1"/>
  <c r="AF2213" i="48" a="1"/>
  <c r="AF2213" i="48" s="1"/>
  <c r="AF2219" i="48" a="1"/>
  <c r="AF2219" i="48" s="1"/>
  <c r="AF2113" i="48" a="1"/>
  <c r="AF2113" i="48" s="1"/>
  <c r="AF1918" i="48" a="1"/>
  <c r="AF1918" i="48" s="1"/>
  <c r="AF1154" i="48" a="1"/>
  <c r="AF1154" i="48" s="1"/>
  <c r="AF1414" i="48" a="1"/>
  <c r="AF1414" i="48" s="1"/>
  <c r="AF1550" i="48" a="1"/>
  <c r="AF1550" i="48" s="1"/>
  <c r="AF1774" i="48" a="1"/>
  <c r="AF1774" i="48" s="1"/>
  <c r="AF1982" i="48" a="1"/>
  <c r="AF1982" i="48" s="1"/>
  <c r="AF2050" i="48" a="1"/>
  <c r="AF2050" i="48" s="1"/>
  <c r="AF2114" i="48" a="1"/>
  <c r="AF2114" i="48" s="1"/>
  <c r="E14" i="5"/>
  <c r="AE383" i="48"/>
  <c r="AF794" i="48" a="1"/>
  <c r="AF794" i="48" s="1"/>
  <c r="I40" i="13" s="1"/>
  <c r="AF1500" i="48" a="1"/>
  <c r="AF1500" i="48" s="1"/>
  <c r="AF854" i="48" a="1"/>
  <c r="AF854" i="48" s="1"/>
  <c r="AF1458" i="48" a="1"/>
  <c r="AF1458" i="48" s="1"/>
  <c r="AF218" i="48" a="1"/>
  <c r="AF218" i="48" s="1"/>
  <c r="AF1222" i="48" a="1"/>
  <c r="AF1222" i="48" s="1"/>
  <c r="AF1290" i="48" a="1"/>
  <c r="AF1290" i="48" s="1"/>
  <c r="AF1634" i="48" a="1"/>
  <c r="AF1634" i="48" s="1"/>
  <c r="AF1914" i="48" a="1"/>
  <c r="AF1914" i="48" s="1"/>
  <c r="AF2178" i="48" a="1"/>
  <c r="AF2178" i="48" s="1"/>
  <c r="AF1294" i="48" a="1"/>
  <c r="AF1294" i="48" s="1"/>
  <c r="AF49" i="48" a="1"/>
  <c r="AF49" i="48" s="1"/>
  <c r="I5" i="13" s="1"/>
  <c r="AF1931" i="48" a="1"/>
  <c r="AF1931" i="48" s="1"/>
  <c r="AF862" i="48" a="1"/>
  <c r="AF862" i="48" s="1"/>
  <c r="AF226" i="48" a="1"/>
  <c r="AF226" i="48" s="1"/>
  <c r="AF2085" i="48" a="1"/>
  <c r="AF2085" i="48" s="1"/>
  <c r="AF1166" i="48" a="1"/>
  <c r="AF1166" i="48" s="1"/>
  <c r="AF1362" i="48" a="1"/>
  <c r="AF1362" i="48" s="1"/>
  <c r="AF2122" i="48" a="1"/>
  <c r="AF2122" i="48" s="1"/>
  <c r="AF2182" i="48" a="1"/>
  <c r="AF2182" i="48" s="1"/>
  <c r="AF1690" i="48" a="1"/>
  <c r="AF1690" i="48" s="1"/>
  <c r="AF498" i="48" a="1"/>
  <c r="AF498" i="48" s="1"/>
  <c r="AF1984" i="48" a="1"/>
  <c r="AF1984" i="48" s="1"/>
  <c r="AF973" i="48" a="1"/>
  <c r="AF973" i="48" s="1"/>
  <c r="AF434" i="48" a="1"/>
  <c r="AF434" i="48" s="1"/>
  <c r="K48" i="12" s="1"/>
  <c r="AF2009" i="48" a="1"/>
  <c r="AF2009" i="48" s="1"/>
  <c r="AF1573" i="48" a="1"/>
  <c r="AF1573" i="48" s="1"/>
  <c r="AF1366" i="48" a="1"/>
  <c r="AF1366" i="48" s="1"/>
  <c r="AF1730" i="48" a="1"/>
  <c r="AF1730" i="48" s="1"/>
  <c r="AF1866" i="48" a="1"/>
  <c r="AF1866" i="48" s="1"/>
  <c r="AF1930" i="48" a="1"/>
  <c r="AF1930" i="48" s="1"/>
  <c r="AF1994" i="48" a="1"/>
  <c r="AF1994" i="48" s="1"/>
  <c r="AF2126" i="48" a="1"/>
  <c r="AF2126" i="48" s="1"/>
  <c r="AF1110" i="48" a="1"/>
  <c r="AF1110" i="48" s="1"/>
  <c r="AF89" i="48" a="1"/>
  <c r="AF89" i="48" s="1"/>
  <c r="AF1721" i="48" a="1"/>
  <c r="AF1721" i="48" s="1"/>
  <c r="AF2153" i="48" a="1"/>
  <c r="AF2153" i="48" s="1"/>
  <c r="AF1106" i="48" a="1"/>
  <c r="AF1106" i="48" s="1"/>
  <c r="AF1734" i="48" a="1"/>
  <c r="AF1734" i="48" s="1"/>
  <c r="AF1798" i="48" a="1"/>
  <c r="AF1798" i="48" s="1"/>
  <c r="AF1874" i="48" a="1"/>
  <c r="AF1874" i="48" s="1"/>
  <c r="AF2074" i="48" a="1"/>
  <c r="AF2074" i="48" s="1"/>
  <c r="AF2194" i="48" a="1"/>
  <c r="AF2194" i="48" s="1"/>
  <c r="AF1717" i="48" a="1"/>
  <c r="AF1717" i="48" s="1"/>
  <c r="AF1234" i="48" a="1"/>
  <c r="AF1234" i="48" s="1"/>
  <c r="AF706" i="48" a="1"/>
  <c r="AF706" i="48" s="1"/>
  <c r="AF986" i="48" a="1"/>
  <c r="AF986" i="48" s="1"/>
  <c r="AF1178" i="48" a="1"/>
  <c r="AF1178" i="48" s="1"/>
  <c r="AF1654" i="48" a="1"/>
  <c r="AF1654" i="48" s="1"/>
  <c r="AF1878" i="48" a="1"/>
  <c r="AF1878" i="48" s="1"/>
  <c r="AF1942" i="48" a="1"/>
  <c r="AF1942" i="48" s="1"/>
  <c r="AF1873" i="48" a="1"/>
  <c r="AF1873" i="48" s="1"/>
  <c r="AF926" i="48" a="1"/>
  <c r="AF926" i="48" s="1"/>
  <c r="AF1658" i="48" a="1"/>
  <c r="AF1658" i="48" s="1"/>
  <c r="AF2029" i="48" a="1"/>
  <c r="AF2029" i="48" s="1"/>
  <c r="AF2101" i="48" a="1"/>
  <c r="AF2101" i="48" s="1"/>
  <c r="AC1251" i="48"/>
  <c r="AF1251" i="48" s="1" a="1"/>
  <c r="AF1251" i="48" s="1"/>
  <c r="AC1903" i="48"/>
  <c r="AF1903" i="48" s="1" a="1"/>
  <c r="AF1903" i="48" s="1"/>
  <c r="AC402" i="48"/>
  <c r="AF402" i="48" s="1" a="1"/>
  <c r="AF402" i="48" s="1"/>
  <c r="AC1332" i="48"/>
  <c r="AF1332" i="48" s="1" a="1"/>
  <c r="AF1332" i="48" s="1"/>
  <c r="AC1716" i="48"/>
  <c r="AF1716" i="48" s="1" a="1"/>
  <c r="AF1716" i="48" s="1"/>
  <c r="AC1075" i="48"/>
  <c r="AF1075" i="48" s="1" a="1"/>
  <c r="AF1075" i="48" s="1"/>
  <c r="AC777" i="48"/>
  <c r="AF777" i="48" s="1" a="1"/>
  <c r="AF777" i="48" s="1"/>
  <c r="AC1679" i="48"/>
  <c r="AF1679" i="48" s="1" a="1"/>
  <c r="AF1679" i="48" s="1"/>
  <c r="AC1775" i="48"/>
  <c r="AF1775" i="48" s="1" a="1"/>
  <c r="AF1775" i="48" s="1"/>
  <c r="AC297" i="48"/>
  <c r="AF297" i="48" s="1" a="1"/>
  <c r="AF297" i="48" s="1"/>
  <c r="AC258" i="48"/>
  <c r="AF258" i="48" s="1" a="1"/>
  <c r="AF258" i="48" s="1"/>
  <c r="AC1253" i="48"/>
  <c r="AF1253" i="48" s="1" a="1"/>
  <c r="AF1253" i="48" s="1"/>
  <c r="AC306" i="48"/>
  <c r="AF306" i="48" s="1" a="1"/>
  <c r="AF306" i="48" s="1"/>
  <c r="AC300" i="48"/>
  <c r="AF300" i="48" s="1" a="1"/>
  <c r="AF300" i="48" s="1"/>
  <c r="AC354" i="48"/>
  <c r="AF354" i="48" s="1" a="1"/>
  <c r="AF354" i="48" s="1"/>
  <c r="AC1217" i="48"/>
  <c r="AF1217" i="48" s="1" a="1"/>
  <c r="AF1217" i="48" s="1"/>
  <c r="AC489" i="48"/>
  <c r="AF489" i="48" s="1" a="1"/>
  <c r="AF489" i="48" s="1"/>
  <c r="AC633" i="48"/>
  <c r="AF633" i="48" s="1" a="1"/>
  <c r="AF633" i="48" s="1"/>
  <c r="AC1512" i="48"/>
  <c r="AF1512" i="48" s="1" a="1"/>
  <c r="AF1512" i="48" s="1"/>
  <c r="AC1704" i="48"/>
  <c r="AF1704" i="48" s="1" a="1"/>
  <c r="AF1704" i="48" s="1"/>
  <c r="AC962" i="48"/>
  <c r="AF962" i="48" s="1" a="1"/>
  <c r="AF962" i="48" s="1"/>
  <c r="AC2062" i="48"/>
  <c r="AF2062" i="48" s="1" a="1"/>
  <c r="AF2062" i="48" s="1"/>
  <c r="AC684" i="48"/>
  <c r="AF684" i="48" s="1" a="1"/>
  <c r="AF684" i="48" s="1"/>
  <c r="AC1756" i="48"/>
  <c r="AF1756" i="48" s="1" a="1"/>
  <c r="AF1756" i="48" s="1"/>
  <c r="AC1900" i="48"/>
  <c r="AF1900" i="48" s="1" a="1"/>
  <c r="AF1900" i="48" s="1"/>
  <c r="AC2044" i="48"/>
  <c r="AF2044" i="48" s="1" a="1"/>
  <c r="AF2044" i="48" s="1"/>
  <c r="AC2188" i="48"/>
  <c r="AF2188" i="48" s="1" a="1"/>
  <c r="AF2188" i="48" s="1"/>
  <c r="AC1085" i="48"/>
  <c r="AF1085" i="48" s="1" a="1"/>
  <c r="AF1085" i="48" s="1"/>
  <c r="AC1092" i="48"/>
  <c r="AF1092" i="48" s="1" a="1"/>
  <c r="AF1092" i="48" s="1"/>
  <c r="AC1523" i="48"/>
  <c r="AF1523" i="48" s="1" a="1"/>
  <c r="AF1523" i="48" s="1"/>
  <c r="AC360" i="48"/>
  <c r="AF360" i="48" s="1" a="1"/>
  <c r="AF360" i="48" s="1"/>
  <c r="AC792" i="48"/>
  <c r="AF792" i="48" s="1" a="1"/>
  <c r="AF792" i="48" s="1"/>
  <c r="AC186" i="48"/>
  <c r="AF186" i="48" s="1" a="1"/>
  <c r="AF186" i="48" s="1"/>
  <c r="K10" i="12" s="1"/>
  <c r="AC57" i="48"/>
  <c r="AF57" i="48" s="1" a="1"/>
  <c r="AF57" i="48" s="1"/>
  <c r="AC201" i="48"/>
  <c r="AF201" i="48" s="1" a="1"/>
  <c r="AF201" i="48" s="1"/>
  <c r="AC425" i="48"/>
  <c r="AF425" i="48" s="1" a="1"/>
  <c r="AF425" i="48" s="1"/>
  <c r="AC607" i="48"/>
  <c r="AF607" i="48" s="1" a="1"/>
  <c r="AF607" i="48" s="1"/>
  <c r="AC117" i="48"/>
  <c r="AF117" i="48" s="1" a="1"/>
  <c r="AF117" i="48" s="1"/>
  <c r="AC323" i="48"/>
  <c r="AF323" i="48" s="1" a="1"/>
  <c r="AF323" i="48" s="1"/>
  <c r="AC921" i="48"/>
  <c r="AF921" i="48" s="1" a="1"/>
  <c r="AF921" i="48" s="1"/>
  <c r="AC1065" i="48"/>
  <c r="AF1065" i="48" s="1" a="1"/>
  <c r="AF1065" i="48" s="1"/>
  <c r="AC1209" i="48"/>
  <c r="AF1209" i="48" s="1" a="1"/>
  <c r="AF1209" i="48" s="1"/>
  <c r="AC581" i="48"/>
  <c r="AF581" i="48" s="1" a="1"/>
  <c r="AF581" i="48" s="1"/>
  <c r="AC822" i="48"/>
  <c r="AF822" i="48" s="1" a="1"/>
  <c r="AF822" i="48" s="1"/>
  <c r="AC826" i="48"/>
  <c r="AF826" i="48" s="1" a="1"/>
  <c r="AF826" i="48" s="1"/>
  <c r="AC1970" i="48"/>
  <c r="AF1970" i="48" s="1" a="1"/>
  <c r="AF1970" i="48" s="1"/>
  <c r="AC56" i="48"/>
  <c r="AF56" i="48" s="1" a="1"/>
  <c r="AF56" i="48" s="1"/>
  <c r="AC344" i="48"/>
  <c r="AF344" i="48" s="1" a="1"/>
  <c r="AF344" i="48" s="1"/>
  <c r="AC632" i="48"/>
  <c r="AF632" i="48" s="1" a="1"/>
  <c r="AF632" i="48" s="1"/>
  <c r="AC1224" i="48"/>
  <c r="AF1224" i="48" s="1" a="1"/>
  <c r="AF1224" i="48" s="1"/>
  <c r="AC1320" i="48"/>
  <c r="AF1320" i="48" s="1" a="1"/>
  <c r="AF1320" i="48" s="1"/>
  <c r="AC1416" i="48"/>
  <c r="AF1416" i="48" s="1" a="1"/>
  <c r="AF1416" i="48" s="1"/>
  <c r="AC2040" i="48"/>
  <c r="AF2040" i="48" s="1" a="1"/>
  <c r="AF2040" i="48" s="1"/>
  <c r="AC1219" i="48"/>
  <c r="AF1219" i="48" s="1" a="1"/>
  <c r="AF1219" i="48" s="1"/>
  <c r="AC269" i="48"/>
  <c r="AC1111" i="48"/>
  <c r="AF1111" i="48" s="1" a="1"/>
  <c r="AF1111" i="48" s="1"/>
  <c r="AC1786" i="48"/>
  <c r="AF1786" i="48" s="1" a="1"/>
  <c r="AF1786" i="48" s="1"/>
  <c r="AC1926" i="48"/>
  <c r="AF1926" i="48" s="1" a="1"/>
  <c r="AF1926" i="48" s="1"/>
  <c r="AC1315" i="48"/>
  <c r="AF1315" i="48" s="1" a="1"/>
  <c r="AF1315" i="48" s="1"/>
  <c r="AC1801" i="48"/>
  <c r="AF1801" i="48" s="1" a="1"/>
  <c r="AF1801" i="48" s="1"/>
  <c r="AC2135" i="48"/>
  <c r="AF2135" i="48" s="1" a="1"/>
  <c r="AF2135" i="48" s="1"/>
  <c r="AC74" i="48"/>
  <c r="AF74" i="48" s="1" a="1"/>
  <c r="AF74" i="48" s="1"/>
  <c r="AC972" i="48"/>
  <c r="AF972" i="48" s="1" a="1"/>
  <c r="AF972" i="48" s="1"/>
  <c r="AC1473" i="48"/>
  <c r="AF1473" i="48" s="1" a="1"/>
  <c r="AF1473" i="48" s="1"/>
  <c r="AC1617" i="48"/>
  <c r="AF1617" i="48" s="1" a="1"/>
  <c r="AF1617" i="48" s="1"/>
  <c r="AC1118" i="48"/>
  <c r="AF1118" i="48" s="1" a="1"/>
  <c r="AF1118" i="48" s="1"/>
  <c r="AC1262" i="48"/>
  <c r="AF1262" i="48" s="1" a="1"/>
  <c r="AF1262" i="48" s="1"/>
  <c r="AC1406" i="48"/>
  <c r="AF1406" i="48" s="1" a="1"/>
  <c r="AF1406" i="48" s="1"/>
  <c r="AC1598" i="48"/>
  <c r="AF1598" i="48" s="1" a="1"/>
  <c r="AF1598" i="48" s="1"/>
  <c r="K38" i="12"/>
  <c r="AC141" i="48"/>
  <c r="AF141" i="48" s="1" a="1"/>
  <c r="AF141" i="48" s="1"/>
  <c r="AC1956" i="48"/>
  <c r="AF1956" i="48" s="1" a="1"/>
  <c r="AF1956" i="48" s="1"/>
  <c r="AC2196" i="48"/>
  <c r="AF2196" i="48" s="1" a="1"/>
  <c r="AF2196" i="48" s="1"/>
  <c r="AC522" i="48"/>
  <c r="AF522" i="48" s="1" a="1"/>
  <c r="AF522" i="48" s="1"/>
  <c r="AC717" i="48"/>
  <c r="AF717" i="48" s="1" a="1"/>
  <c r="AF717" i="48" s="1"/>
  <c r="AC1859" i="48"/>
  <c r="AF1859" i="48" s="1" a="1"/>
  <c r="AF1859" i="48" s="1"/>
  <c r="AC1955" i="48"/>
  <c r="AF1955" i="48" s="1" a="1"/>
  <c r="AF1955" i="48" s="1"/>
  <c r="AC2147" i="48"/>
  <c r="AF2147" i="48" s="1" a="1"/>
  <c r="AF2147" i="48" s="1"/>
  <c r="AC120" i="48"/>
  <c r="AF120" i="48" s="1" a="1"/>
  <c r="AF120" i="48" s="1"/>
  <c r="AC285" i="48"/>
  <c r="AF285" i="48" s="1" a="1"/>
  <c r="AF285" i="48" s="1"/>
  <c r="AC333" i="48"/>
  <c r="AF333" i="48" s="1" a="1"/>
  <c r="AF333" i="48" s="1"/>
  <c r="AC897" i="48"/>
  <c r="AF897" i="48" s="1" a="1"/>
  <c r="AF897" i="48" s="1"/>
  <c r="AC1041" i="48"/>
  <c r="AF1041" i="48" s="1" a="1"/>
  <c r="AF1041" i="48" s="1"/>
  <c r="AC1185" i="48"/>
  <c r="AF1185" i="48" s="1" a="1"/>
  <c r="AF1185" i="48" s="1"/>
  <c r="AC1754" i="48"/>
  <c r="AF1754" i="48" s="1" a="1"/>
  <c r="AF1754" i="48" s="1"/>
  <c r="AC1802" i="48"/>
  <c r="AF1802" i="48" s="1" a="1"/>
  <c r="AF1802" i="48" s="1"/>
  <c r="AC1534" i="48"/>
  <c r="AF1534" i="48" s="1" a="1"/>
  <c r="AF1534" i="48" s="1"/>
  <c r="AC1846" i="48"/>
  <c r="AF1846" i="48" s="1" a="1"/>
  <c r="AF1846" i="48" s="1"/>
  <c r="AC1662" i="48"/>
  <c r="AF1662" i="48" s="1" a="1"/>
  <c r="AF1662" i="48" s="1"/>
  <c r="AC2058" i="48"/>
  <c r="AF2058" i="48" s="1" a="1"/>
  <c r="AF2058" i="48" s="1"/>
  <c r="AC146" i="48"/>
  <c r="AF146" i="48" s="1" a="1"/>
  <c r="AF146" i="48" s="1"/>
  <c r="AC1334" i="48"/>
  <c r="AF1334" i="48" s="1" a="1"/>
  <c r="AF1334" i="48" s="1"/>
  <c r="AC53" i="48"/>
  <c r="AF53" i="48" s="1" a="1"/>
  <c r="AF53" i="48" s="1"/>
  <c r="AC678" i="48"/>
  <c r="AF678" i="48" s="1" a="1"/>
  <c r="AF678" i="48" s="1"/>
  <c r="AC1148" i="48"/>
  <c r="AF1148" i="48" s="1" a="1"/>
  <c r="AF1148" i="48" s="1"/>
  <c r="AC1436" i="48"/>
  <c r="AF1436" i="48" s="1" a="1"/>
  <c r="AF1436" i="48" s="1"/>
  <c r="AC1868" i="48"/>
  <c r="AF1868" i="48" s="1" a="1"/>
  <c r="AF1868" i="48" s="1"/>
  <c r="AC413" i="48"/>
  <c r="AF413" i="48" s="1" a="1"/>
  <c r="AF413" i="48" s="1"/>
  <c r="AC222" i="48"/>
  <c r="AF222" i="48" s="1" a="1"/>
  <c r="AF222" i="48" s="1"/>
  <c r="AC530" i="48"/>
  <c r="AF530" i="48" s="1" a="1"/>
  <c r="AF530" i="48" s="1"/>
  <c r="AC1278" i="48"/>
  <c r="AF1278" i="48" s="1" a="1"/>
  <c r="AF1278" i="48" s="1"/>
  <c r="AC1422" i="48"/>
  <c r="AF1422" i="48" s="1" a="1"/>
  <c r="AF1422" i="48" s="1"/>
  <c r="AC2138" i="48"/>
  <c r="AF2138" i="48" s="1" a="1"/>
  <c r="AF2138" i="48" s="1"/>
  <c r="AC1915" i="48"/>
  <c r="AF1915" i="48" s="1" a="1"/>
  <c r="AF1915" i="48" s="1"/>
  <c r="AC1963" i="48"/>
  <c r="AF1963" i="48" s="1" a="1"/>
  <c r="AF1963" i="48" s="1"/>
  <c r="AC2064" i="48"/>
  <c r="AF2064" i="48" s="1" a="1"/>
  <c r="AF2064" i="48" s="1"/>
  <c r="AC293" i="48"/>
  <c r="AF293" i="48" s="1" a="1"/>
  <c r="AF293" i="48" s="1"/>
  <c r="AC1957" i="48"/>
  <c r="AF1957" i="48" s="1" a="1"/>
  <c r="AF1957" i="48" s="1"/>
  <c r="AC516" i="48"/>
  <c r="AF516" i="48" s="1" a="1"/>
  <c r="AF516" i="48" s="1"/>
  <c r="AC708" i="48"/>
  <c r="AF708" i="48" s="1" a="1"/>
  <c r="AF708" i="48" s="1"/>
  <c r="AC861" i="48"/>
  <c r="AF861" i="48" s="1" a="1"/>
  <c r="AF861" i="48" s="1"/>
  <c r="AC1005" i="48"/>
  <c r="AF1005" i="48" s="1" a="1"/>
  <c r="AF1005" i="48" s="1"/>
  <c r="AC1149" i="48"/>
  <c r="AF1149" i="48" s="1" a="1"/>
  <c r="AF1149" i="48" s="1"/>
  <c r="AC1293" i="48"/>
  <c r="AF1293" i="48" s="1" a="1"/>
  <c r="AF1293" i="48" s="1"/>
  <c r="AC230" i="48"/>
  <c r="AF230" i="48" s="1" a="1"/>
  <c r="AF230" i="48" s="1"/>
  <c r="AC374" i="48"/>
  <c r="AF374" i="48" s="1" a="1"/>
  <c r="AF374" i="48" s="1"/>
  <c r="AC473" i="48"/>
  <c r="AF473" i="48" s="1" a="1"/>
  <c r="AF473" i="48" s="1"/>
  <c r="AC2216" i="48"/>
  <c r="AF2216" i="48" s="1" a="1"/>
  <c r="AF2216" i="48" s="1"/>
  <c r="AC622" i="48"/>
  <c r="AF622" i="48" s="1" a="1"/>
  <c r="AF622" i="48" s="1"/>
  <c r="AC906" i="48"/>
  <c r="AF906" i="48" s="1" a="1"/>
  <c r="AF906" i="48" s="1"/>
  <c r="AC1578" i="48"/>
  <c r="AF1578" i="48" s="1" a="1"/>
  <c r="AF1578" i="48" s="1"/>
  <c r="AC1722" i="48"/>
  <c r="AF1722" i="48" s="1" a="1"/>
  <c r="AF1722" i="48" s="1"/>
  <c r="AC573" i="48"/>
  <c r="AF573" i="48" s="1" a="1"/>
  <c r="AF573" i="48" s="1"/>
  <c r="AC1171" i="48"/>
  <c r="AF1171" i="48" s="1" a="1"/>
  <c r="AF1171" i="48" s="1"/>
  <c r="AC1405" i="48"/>
  <c r="AF1405" i="48" s="1" a="1"/>
  <c r="AF1405" i="48" s="1"/>
  <c r="AC1692" i="48"/>
  <c r="AF1692" i="48" s="1" a="1"/>
  <c r="AF1692" i="48" s="1"/>
  <c r="AC2124" i="48"/>
  <c r="AF2124" i="48" s="1" a="1"/>
  <c r="AF2124" i="48" s="1"/>
  <c r="AC1013" i="48"/>
  <c r="AF1013" i="48" s="1" a="1"/>
  <c r="AF1013" i="48" s="1"/>
  <c r="AC1205" i="48"/>
  <c r="AF1205" i="48" s="1" a="1"/>
  <c r="AF1205" i="48" s="1"/>
  <c r="AC2001" i="48"/>
  <c r="AF2001" i="48" s="1" a="1"/>
  <c r="AF2001" i="48" s="1"/>
  <c r="AC674" i="48"/>
  <c r="AF674" i="48" s="1" a="1"/>
  <c r="AF674" i="48" s="1"/>
  <c r="AC1208" i="48"/>
  <c r="AF1208" i="48" s="1" a="1"/>
  <c r="AF1208" i="48" s="1"/>
  <c r="AC1496" i="48"/>
  <c r="AF1496" i="48" s="1" a="1"/>
  <c r="AF1496" i="48" s="1"/>
  <c r="AC1066" i="48"/>
  <c r="AF1066" i="48" s="1" a="1"/>
  <c r="AF1066" i="48" s="1"/>
  <c r="AC1162" i="48"/>
  <c r="AF1162" i="48" s="1" a="1"/>
  <c r="AF1162" i="48" s="1"/>
  <c r="AC9" i="48"/>
  <c r="AF9" i="48" s="1" a="1"/>
  <c r="AF9" i="48" s="1"/>
  <c r="AC302" i="48"/>
  <c r="AF302" i="48" s="1" a="1"/>
  <c r="AF302" i="48" s="1"/>
  <c r="AC738" i="48"/>
  <c r="AF738" i="48" s="1" a="1"/>
  <c r="AF738" i="48" s="1"/>
  <c r="AC1502" i="48"/>
  <c r="AF1502" i="48" s="1" a="1"/>
  <c r="AF1502" i="48" s="1"/>
  <c r="I9" i="13"/>
  <c r="AC1883" i="48"/>
  <c r="AF1883" i="48" s="1" a="1"/>
  <c r="AF1883" i="48" s="1"/>
  <c r="AC2171" i="48"/>
  <c r="AF2171" i="48" s="1" a="1"/>
  <c r="AF2171" i="48" s="1"/>
  <c r="AC528" i="48"/>
  <c r="AF528" i="48" s="1" a="1"/>
  <c r="AF528" i="48" s="1"/>
  <c r="AC720" i="48"/>
  <c r="AF720" i="48" s="1" a="1"/>
  <c r="AF720" i="48" s="1"/>
  <c r="AC179" i="48"/>
  <c r="AF179" i="48" s="1" a="1"/>
  <c r="AF179" i="48" s="1"/>
  <c r="AC1246" i="48"/>
  <c r="AF1246" i="48" s="1" a="1"/>
  <c r="AF1246" i="48" s="1"/>
  <c r="AC1538" i="48"/>
  <c r="AF1538" i="48" s="1" a="1"/>
  <c r="AF1538" i="48" s="1"/>
  <c r="AC173" i="48"/>
  <c r="AF173" i="48" s="1" a="1"/>
  <c r="AF173" i="48" s="1"/>
  <c r="AC533" i="48"/>
  <c r="AF533" i="48" s="1" a="1"/>
  <c r="AF533" i="48" s="1"/>
  <c r="AC2173" i="48"/>
  <c r="AF2173" i="48" s="1" a="1"/>
  <c r="AF2173" i="48" s="1"/>
  <c r="AC1892" i="48"/>
  <c r="AF1892" i="48" s="1" a="1"/>
  <c r="AF1892" i="48" s="1"/>
  <c r="AC602" i="48"/>
  <c r="AF602" i="48" s="1" a="1"/>
  <c r="AF602" i="48" s="1"/>
  <c r="AC746" i="48"/>
  <c r="AF746" i="48" s="1" a="1"/>
  <c r="AF746" i="48" s="1"/>
  <c r="AC1445" i="48"/>
  <c r="AF1445" i="48" s="1" a="1"/>
  <c r="AF1445" i="48" s="1"/>
  <c r="AC585" i="48"/>
  <c r="AF585" i="48" s="1" a="1"/>
  <c r="AF585" i="48" s="1"/>
  <c r="AC2131" i="48"/>
  <c r="AF2131" i="48" s="1" a="1"/>
  <c r="AF2131" i="48" s="1"/>
  <c r="AC2136" i="48"/>
  <c r="AF2136" i="48" s="1" a="1"/>
  <c r="AF2136" i="48" s="1"/>
  <c r="AC317" i="48"/>
  <c r="AF317" i="48" s="1" a="1"/>
  <c r="AF317" i="48" s="1"/>
  <c r="AC345" i="48"/>
  <c r="AF345" i="48" s="1" a="1"/>
  <c r="AF345" i="48" s="1"/>
  <c r="AC441" i="48"/>
  <c r="AF441" i="48" s="1" a="1"/>
  <c r="AF441" i="48" s="1"/>
  <c r="AC527" i="48"/>
  <c r="AF527" i="48" s="1" a="1"/>
  <c r="AF527" i="48" s="1"/>
  <c r="AC911" i="48"/>
  <c r="AF911" i="48" s="1" a="1"/>
  <c r="AF911" i="48" s="1"/>
  <c r="AC959" i="48"/>
  <c r="AF959" i="48" s="1" a="1"/>
  <c r="AF959" i="48" s="1"/>
  <c r="AC1007" i="48"/>
  <c r="AF1007" i="48" s="1" a="1"/>
  <c r="AF1007" i="48" s="1"/>
  <c r="AC1055" i="48"/>
  <c r="AF1055" i="48" s="1" a="1"/>
  <c r="AF1055" i="48" s="1"/>
  <c r="AC1325" i="48"/>
  <c r="AF1325" i="48" s="1" a="1"/>
  <c r="AF1325" i="48" s="1"/>
  <c r="AC890" i="48"/>
  <c r="AF890" i="48" s="1" a="1"/>
  <c r="AF890" i="48" s="1"/>
  <c r="AC1034" i="48"/>
  <c r="AF1034" i="48" s="1" a="1"/>
  <c r="AF1034" i="48" s="1"/>
  <c r="AC1850" i="48"/>
  <c r="AF1850" i="48" s="1" a="1"/>
  <c r="AF1850" i="48" s="1"/>
  <c r="AC1525" i="48"/>
  <c r="AF1525" i="48" s="1" a="1"/>
  <c r="AF1525" i="48" s="1"/>
  <c r="AC881" i="48"/>
  <c r="AF881" i="48" s="1" a="1"/>
  <c r="AF881" i="48" s="1"/>
  <c r="AC1182" i="48"/>
  <c r="AF1182" i="48" s="1" a="1"/>
  <c r="AF1182" i="48" s="1"/>
  <c r="AC2042" i="48"/>
  <c r="AF2042" i="48" s="1" a="1"/>
  <c r="AF2042" i="48" s="1"/>
  <c r="AC1239" i="48"/>
  <c r="AF1239" i="48" s="1" a="1"/>
  <c r="AF1239" i="48" s="1"/>
  <c r="AC1280" i="48"/>
  <c r="AF1280" i="48" s="1" a="1"/>
  <c r="AF1280" i="48" s="1"/>
  <c r="AC1568" i="48"/>
  <c r="AF1568" i="48" s="1" a="1"/>
  <c r="AF1568" i="48" s="1"/>
  <c r="AC353" i="48"/>
  <c r="AF353" i="48" s="1" a="1"/>
  <c r="AF353" i="48" s="1"/>
  <c r="AC449" i="48"/>
  <c r="AF449" i="48" s="1" a="1"/>
  <c r="AF449" i="48" s="1"/>
  <c r="AC287" i="48"/>
  <c r="AF287" i="48" s="1" a="1"/>
  <c r="AF287" i="48" s="1"/>
  <c r="AC679" i="48"/>
  <c r="AF679" i="48" s="1" a="1"/>
  <c r="AF679" i="48" s="1"/>
  <c r="AC1407" i="48"/>
  <c r="AF1407" i="48" s="1" a="1"/>
  <c r="AF1407" i="48" s="1"/>
  <c r="AC150" i="48"/>
  <c r="AF150" i="48" s="1" a="1"/>
  <c r="AF150" i="48" s="1"/>
  <c r="AC442" i="48"/>
  <c r="AF442" i="48" s="1" a="1"/>
  <c r="AF442" i="48" s="1"/>
  <c r="AC1190" i="48"/>
  <c r="AF1190" i="48" s="1" a="1"/>
  <c r="AF1190" i="48" s="1"/>
  <c r="AC1430" i="48"/>
  <c r="AF1430" i="48" s="1" a="1"/>
  <c r="AF1430" i="48" s="1"/>
  <c r="AC1670" i="48"/>
  <c r="AF1670" i="48" s="1" a="1"/>
  <c r="AF1670" i="48" s="1"/>
  <c r="AC1667" i="48"/>
  <c r="AF1667" i="48" s="1" a="1"/>
  <c r="AF1667" i="48" s="1"/>
  <c r="AC2003" i="48"/>
  <c r="AF2003" i="48" s="1" a="1"/>
  <c r="AF2003" i="48" s="1"/>
  <c r="AC312" i="48"/>
  <c r="AF312" i="48" s="1" a="1"/>
  <c r="AF312" i="48" s="1"/>
  <c r="AC984" i="48"/>
  <c r="AF984" i="48" s="1" a="1"/>
  <c r="AF984" i="48" s="1"/>
  <c r="AC845" i="48"/>
  <c r="AF845" i="48" s="1" a="1"/>
  <c r="AF845" i="48" s="1"/>
  <c r="AC893" i="48"/>
  <c r="AF893" i="48" s="1" a="1"/>
  <c r="AF893" i="48" s="1"/>
  <c r="AC446" i="48"/>
  <c r="AF446" i="48" s="1" a="1"/>
  <c r="AF446" i="48" s="1"/>
  <c r="AC153" i="48"/>
  <c r="AF153" i="48" s="1" a="1"/>
  <c r="AF153" i="48" s="1"/>
  <c r="AC1771" i="48"/>
  <c r="AF1771" i="48" s="1" a="1"/>
  <c r="AF1771" i="48" s="1"/>
  <c r="AC464" i="48"/>
  <c r="AF464" i="48" s="1" a="1"/>
  <c r="AF464" i="48" s="1"/>
  <c r="AC752" i="48"/>
  <c r="AF752" i="48" s="1" a="1"/>
  <c r="AF752" i="48" s="1"/>
  <c r="AC896" i="48"/>
  <c r="AF896" i="48" s="1" a="1"/>
  <c r="AF896" i="48" s="1"/>
  <c r="AC992" i="48"/>
  <c r="AF992" i="48" s="1" a="1"/>
  <c r="AF992" i="48" s="1"/>
  <c r="AC210" i="48"/>
  <c r="AF210" i="48" s="1" a="1"/>
  <c r="AF210" i="48" s="1"/>
  <c r="AC1488" i="48"/>
  <c r="AF1488" i="48" s="1" a="1"/>
  <c r="AF1488" i="48" s="1"/>
  <c r="AC1632" i="48"/>
  <c r="AF1632" i="48" s="1" a="1"/>
  <c r="AF1632" i="48" s="1"/>
  <c r="AC1728" i="48"/>
  <c r="AF1728" i="48" s="1" a="1"/>
  <c r="AF1728" i="48" s="1"/>
  <c r="AC2112" i="48"/>
  <c r="AF2112" i="48" s="1" a="1"/>
  <c r="AF2112" i="48" s="1"/>
  <c r="AC2160" i="48"/>
  <c r="AF2160" i="48" s="1" a="1"/>
  <c r="AF2160" i="48" s="1"/>
  <c r="AC1447" i="48"/>
  <c r="AF1447" i="48" s="1" a="1"/>
  <c r="AF1447" i="48" s="1"/>
  <c r="AC465" i="48"/>
  <c r="AC503" i="48"/>
  <c r="AF503" i="48" s="1" a="1"/>
  <c r="AF503" i="48" s="1"/>
  <c r="AC743" i="48"/>
  <c r="AF743" i="48" s="1" a="1"/>
  <c r="AF743" i="48" s="1"/>
  <c r="AC935" i="48"/>
  <c r="AF935" i="48" s="1" a="1"/>
  <c r="AF935" i="48" s="1"/>
  <c r="AC983" i="48"/>
  <c r="AF983" i="48" s="1" a="1"/>
  <c r="AF983" i="48" s="1"/>
  <c r="AC2206" i="48"/>
  <c r="AF2206" i="48" s="1" a="1"/>
  <c r="AF2206" i="48" s="1"/>
  <c r="AE267" i="48"/>
  <c r="AE244" i="48"/>
  <c r="AE243" i="48"/>
  <c r="AE265" i="48"/>
  <c r="AF265" i="48" s="1" a="1"/>
  <c r="AF265" i="48" s="1"/>
  <c r="AE263" i="48"/>
  <c r="AF263" i="48" s="1" a="1"/>
  <c r="AF263" i="48" s="1"/>
  <c r="AE282" i="48"/>
  <c r="AE284" i="48"/>
  <c r="AE252" i="48"/>
  <c r="AE254" i="48"/>
  <c r="AF254" i="48" s="1" a="1"/>
  <c r="AF254" i="48" s="1"/>
  <c r="F13" i="5"/>
  <c r="AE280" i="48"/>
  <c r="AE342" i="48"/>
  <c r="AF342" i="48" s="1" a="1"/>
  <c r="AF342" i="48" s="1"/>
  <c r="AE250" i="48"/>
  <c r="AF250" i="48" s="1" a="1"/>
  <c r="AF250" i="48" s="1"/>
  <c r="AE341" i="48"/>
  <c r="AF341" i="48" s="1" a="1"/>
  <c r="AF341" i="48" s="1"/>
  <c r="AE278" i="48"/>
  <c r="AF278" i="48" s="1" a="1"/>
  <c r="AF278" i="48" s="1"/>
  <c r="AE276" i="48"/>
  <c r="AE248" i="48"/>
  <c r="AE274" i="48"/>
  <c r="AF274" i="48" s="1" a="1"/>
  <c r="AF274" i="48" s="1"/>
  <c r="AE246" i="48"/>
  <c r="AE259" i="48"/>
  <c r="AE269" i="48"/>
  <c r="AE261" i="48"/>
  <c r="AC570" i="48"/>
  <c r="AF570" i="48" s="1" a="1"/>
  <c r="AF570" i="48" s="1"/>
  <c r="AC683" i="48"/>
  <c r="AF683" i="48" s="1" a="1"/>
  <c r="AF683" i="48" s="1"/>
  <c r="AC779" i="48"/>
  <c r="AF779" i="48" s="1" a="1"/>
  <c r="AF779" i="48" s="1"/>
  <c r="AC1413" i="48"/>
  <c r="AF1413" i="48" s="1" a="1"/>
  <c r="AF1413" i="48" s="1"/>
  <c r="AC1557" i="48"/>
  <c r="AF1557" i="48" s="1" a="1"/>
  <c r="AF1557" i="48" s="1"/>
  <c r="AC1944" i="48"/>
  <c r="AF1944" i="48" s="1" a="1"/>
  <c r="AF1944" i="48" s="1"/>
  <c r="AC1071" i="48"/>
  <c r="AF1071" i="48" s="1" a="1"/>
  <c r="AF1071" i="48" s="1"/>
  <c r="AC618" i="48"/>
  <c r="AF618" i="48" s="1" a="1"/>
  <c r="AF618" i="48" s="1"/>
  <c r="AC858" i="48"/>
  <c r="AF858" i="48" s="1" a="1"/>
  <c r="AF858" i="48" s="1"/>
  <c r="AC346" i="48"/>
  <c r="AF346" i="48" s="1" a="1"/>
  <c r="AF346" i="48" s="1"/>
  <c r="AC1461" i="48"/>
  <c r="AF1461" i="48" s="1" a="1"/>
  <c r="AF1461" i="48" s="1"/>
  <c r="AC1605" i="48"/>
  <c r="AF1605" i="48" s="1" a="1"/>
  <c r="AF1605" i="48" s="1"/>
  <c r="AC1481" i="48"/>
  <c r="AF1481" i="48" s="1" a="1"/>
  <c r="AF1481" i="48" s="1"/>
  <c r="E13" i="5"/>
  <c r="AC936" i="48"/>
  <c r="AF936" i="48" s="1" a="1"/>
  <c r="AF936" i="48" s="1"/>
  <c r="AC239" i="48"/>
  <c r="AF239" i="48" s="1" a="1"/>
  <c r="AF239" i="48" s="1"/>
  <c r="AC431" i="48"/>
  <c r="AF431" i="48" s="1" a="1"/>
  <c r="AF431" i="48" s="1"/>
  <c r="AC847" i="48"/>
  <c r="AF847" i="48" s="1" a="1"/>
  <c r="AF847" i="48" s="1"/>
  <c r="AC1351" i="48"/>
  <c r="AF1351" i="48" s="1" a="1"/>
  <c r="AF1351" i="48" s="1"/>
  <c r="I41" i="13"/>
  <c r="AC245" i="48"/>
  <c r="AF245" i="48" s="1" a="1"/>
  <c r="AF245" i="48" s="1"/>
  <c r="AC2060" i="48"/>
  <c r="AF2060" i="48" s="1" a="1"/>
  <c r="AF2060" i="48" s="1"/>
  <c r="AC515" i="48"/>
  <c r="AF515" i="48" s="1" a="1"/>
  <c r="AF515" i="48" s="1"/>
  <c r="AC995" i="48"/>
  <c r="AF995" i="48" s="1" a="1"/>
  <c r="AF995" i="48" s="1"/>
  <c r="AC941" i="48"/>
  <c r="AF941" i="48" s="1" a="1"/>
  <c r="AF941" i="48" s="1"/>
  <c r="AC1606" i="48"/>
  <c r="AF1606" i="48" s="1" a="1"/>
  <c r="AF1606" i="48" s="1"/>
  <c r="AC714" i="48"/>
  <c r="AF714" i="48" s="1" a="1"/>
  <c r="AF714" i="48" s="1"/>
  <c r="AC1365" i="48"/>
  <c r="AF1365" i="48" s="1" a="1"/>
  <c r="AF1365" i="48" s="1"/>
  <c r="AC1509" i="48"/>
  <c r="AF1509" i="48" s="1" a="1"/>
  <c r="AF1509" i="48" s="1"/>
  <c r="AC1653" i="48"/>
  <c r="AF1653" i="48" s="1" a="1"/>
  <c r="AF1653" i="48" s="1"/>
  <c r="AC521" i="48"/>
  <c r="AF521" i="48" s="1" a="1"/>
  <c r="AF521" i="48" s="1"/>
  <c r="AC188" i="48"/>
  <c r="AF188" i="48" s="1" a="1"/>
  <c r="AF188" i="48" s="1"/>
  <c r="AC476" i="48"/>
  <c r="AF476" i="48" s="1" a="1"/>
  <c r="AF476" i="48" s="1"/>
  <c r="AC764" i="48"/>
  <c r="AF764" i="48" s="1" a="1"/>
  <c r="AF764" i="48" s="1"/>
  <c r="AC546" i="48"/>
  <c r="AF546" i="48" s="1" a="1"/>
  <c r="AF546" i="48" s="1"/>
  <c r="AC1308" i="48"/>
  <c r="AF1308" i="48" s="1" a="1"/>
  <c r="AF1308" i="48" s="1"/>
  <c r="AC1548" i="48"/>
  <c r="AF1548" i="48" s="1" a="1"/>
  <c r="AF1548" i="48" s="1"/>
  <c r="AC1644" i="48"/>
  <c r="AF1644" i="48" s="1" a="1"/>
  <c r="AF1644" i="48" s="1"/>
  <c r="AC1932" i="48"/>
  <c r="AF1932" i="48" s="1" a="1"/>
  <c r="AF1932" i="48" s="1"/>
  <c r="AC2172" i="48"/>
  <c r="AF2172" i="48" s="1" a="1"/>
  <c r="AF2172" i="48" s="1"/>
  <c r="AC1831" i="48"/>
  <c r="AF1831" i="48" s="1" a="1"/>
  <c r="AF1831" i="48" s="1"/>
  <c r="AC1836" i="48"/>
  <c r="AF1836" i="48" s="1" a="1"/>
  <c r="AF1836" i="48" s="1"/>
  <c r="AC2076" i="48"/>
  <c r="AF2076" i="48" s="1" a="1"/>
  <c r="AF2076" i="48" s="1"/>
  <c r="AC429" i="48"/>
  <c r="AF429" i="48" s="1" a="1"/>
  <c r="AF429" i="48" s="1"/>
  <c r="AC1852" i="48"/>
  <c r="AF1852" i="48" s="1" a="1"/>
  <c r="AF1852" i="48" s="1"/>
  <c r="AC1996" i="48"/>
  <c r="AF1996" i="48" s="1" a="1"/>
  <c r="AF1996" i="48" s="1"/>
  <c r="AC2140" i="48"/>
  <c r="AF2140" i="48" s="1" a="1"/>
  <c r="AF2140" i="48" s="1"/>
  <c r="AC899" i="48"/>
  <c r="AF899" i="48" s="1" a="1"/>
  <c r="AF899" i="48" s="1"/>
  <c r="AC41" i="48"/>
  <c r="AF41" i="48" s="1" a="1"/>
  <c r="AF41" i="48" s="1"/>
  <c r="AC630" i="48"/>
  <c r="AF630" i="48" s="1" a="1"/>
  <c r="AF630" i="48" s="1"/>
  <c r="AC467" i="48"/>
  <c r="AF467" i="48" s="1" a="1"/>
  <c r="AF467" i="48" s="1"/>
  <c r="AC873" i="48"/>
  <c r="AF873" i="48" s="1" a="1"/>
  <c r="AF873" i="48" s="1"/>
  <c r="AC1017" i="48"/>
  <c r="AF1017" i="48" s="1" a="1"/>
  <c r="AF1017" i="48" s="1"/>
  <c r="AC1161" i="48"/>
  <c r="AF1161" i="48" s="1" a="1"/>
  <c r="AF1161" i="48" s="1"/>
  <c r="AC1305" i="48"/>
  <c r="AF1305" i="48" s="1" a="1"/>
  <c r="AF1305" i="48" s="1"/>
  <c r="AC116" i="48"/>
  <c r="AF116" i="48" s="1" a="1"/>
  <c r="AF116" i="48" s="1"/>
  <c r="AC404" i="48"/>
  <c r="AF404" i="48" s="1" a="1"/>
  <c r="AF404" i="48" s="1"/>
  <c r="AC692" i="48"/>
  <c r="AF692" i="48" s="1" a="1"/>
  <c r="AF692" i="48" s="1"/>
  <c r="AC884" i="48"/>
  <c r="AF884" i="48" s="1" a="1"/>
  <c r="AF884" i="48" s="1"/>
  <c r="AC1236" i="48"/>
  <c r="AF1236" i="48" s="1" a="1"/>
  <c r="AF1236" i="48" s="1"/>
  <c r="AC1380" i="48"/>
  <c r="AF1380" i="48" s="1" a="1"/>
  <c r="AF1380" i="48" s="1"/>
  <c r="AC1428" i="48"/>
  <c r="AF1428" i="48" s="1" a="1"/>
  <c r="AF1428" i="48" s="1"/>
  <c r="AC1620" i="48"/>
  <c r="AF1620" i="48" s="1" a="1"/>
  <c r="AF1620" i="48" s="1"/>
  <c r="AC1812" i="48"/>
  <c r="AF1812" i="48" s="1" a="1"/>
  <c r="AF1812" i="48" s="1"/>
  <c r="AC281" i="48"/>
  <c r="AF281" i="48" s="1" a="1"/>
  <c r="AF281" i="48" s="1"/>
  <c r="AC557" i="48"/>
  <c r="AF557" i="48" s="1" a="1"/>
  <c r="AF557" i="48" s="1"/>
  <c r="AC1385" i="48"/>
  <c r="AF1385" i="48" s="1" a="1"/>
  <c r="AF1385" i="48" s="1"/>
  <c r="AC1415" i="48"/>
  <c r="AF1415" i="48" s="1" a="1"/>
  <c r="AF1415" i="48" s="1"/>
  <c r="AC1341" i="48"/>
  <c r="AF1341" i="48" s="1" a="1"/>
  <c r="AF1341" i="48" s="1"/>
  <c r="AC1437" i="48"/>
  <c r="AF1437" i="48" s="1" a="1"/>
  <c r="AF1437" i="48" s="1"/>
  <c r="AC1629" i="48"/>
  <c r="AF1629" i="48" s="1" a="1"/>
  <c r="AF1629" i="48" s="1"/>
  <c r="AC251" i="48"/>
  <c r="AF251" i="48" s="1" a="1"/>
  <c r="AF251" i="48" s="1"/>
  <c r="AC1331" i="48"/>
  <c r="AF1331" i="48" s="1" a="1"/>
  <c r="AF1331" i="48" s="1"/>
  <c r="AC1423" i="48"/>
  <c r="AF1423" i="48" s="1" a="1"/>
  <c r="AF1423" i="48" s="1"/>
  <c r="AC1541" i="48"/>
  <c r="AF1541" i="48" s="1" a="1"/>
  <c r="AF1541" i="48" s="1"/>
  <c r="AC1589" i="48"/>
  <c r="AF1589" i="48" s="1" a="1"/>
  <c r="AF1589" i="48" s="1"/>
  <c r="AC1377" i="48"/>
  <c r="AF1377" i="48" s="1" a="1"/>
  <c r="AF1377" i="48" s="1"/>
  <c r="AC1521" i="48"/>
  <c r="AF1521" i="48" s="1" a="1"/>
  <c r="AF1521" i="48" s="1"/>
  <c r="AC869" i="48"/>
  <c r="AF869" i="48" s="1" a="1"/>
  <c r="AF869" i="48" s="1"/>
  <c r="AC1223" i="48"/>
  <c r="AF1223" i="48" s="1" a="1"/>
  <c r="AF1223" i="48" s="1"/>
  <c r="AC59" i="48"/>
  <c r="AF59" i="48" s="1" a="1"/>
  <c r="AF59" i="48" s="1"/>
  <c r="AC551" i="48"/>
  <c r="AF551" i="48" s="1" a="1"/>
  <c r="AF551" i="48" s="1"/>
  <c r="AC839" i="48"/>
  <c r="AF839" i="48" s="1" a="1"/>
  <c r="AF839" i="48" s="1"/>
  <c r="AC1425" i="48"/>
  <c r="AF1425" i="48" s="1" a="1"/>
  <c r="AF1425" i="48" s="1"/>
  <c r="AC1569" i="48"/>
  <c r="AF1569" i="48" s="1" a="1"/>
  <c r="AF1569" i="48" s="1"/>
  <c r="F14" i="5"/>
  <c r="AC1529" i="48"/>
  <c r="AF1529" i="48" s="1" a="1"/>
  <c r="AF1529" i="48" s="1"/>
  <c r="AC1625" i="48"/>
  <c r="AF1625" i="48" s="1" a="1"/>
  <c r="AF1625" i="48" s="1"/>
  <c r="AC1191" i="48"/>
  <c r="AF1191" i="48" s="1" a="1"/>
  <c r="AF1191" i="48" s="1"/>
  <c r="AC1287" i="48"/>
  <c r="AF1287" i="48" s="1" a="1"/>
  <c r="AF1287" i="48" s="1"/>
  <c r="AC1577" i="48"/>
  <c r="AF1577" i="48" s="1" a="1"/>
  <c r="AF1577" i="48" s="1"/>
  <c r="AC1397" i="48"/>
  <c r="AF1397" i="48" s="1" a="1"/>
  <c r="AF1397" i="48" s="1"/>
  <c r="AC1375" i="48"/>
  <c r="AF1375" i="48" s="1" a="1"/>
  <c r="AF1375" i="48" s="1"/>
  <c r="AC1335" i="48"/>
  <c r="AF1335" i="48" s="1" a="1"/>
  <c r="AF1335" i="48" s="1"/>
  <c r="AC1183" i="48"/>
  <c r="AF1183" i="48" s="1" a="1"/>
  <c r="AF1183" i="48" s="1"/>
  <c r="AC690" i="48"/>
  <c r="AF690" i="48" s="1" a="1"/>
  <c r="AF690" i="48" s="1"/>
  <c r="AC786" i="48"/>
  <c r="AF786" i="48" s="1" a="1"/>
  <c r="AF786" i="48" s="1"/>
  <c r="AC282" i="48"/>
  <c r="AC1389" i="48"/>
  <c r="AF1389" i="48" s="1" a="1"/>
  <c r="AF1389" i="48" s="1"/>
  <c r="AC1533" i="48"/>
  <c r="AF1533" i="48" s="1" a="1"/>
  <c r="AF1533" i="48" s="1"/>
  <c r="AC1187" i="48"/>
  <c r="AF1187" i="48" s="1" a="1"/>
  <c r="AF1187" i="48" s="1"/>
  <c r="AC1215" i="48"/>
  <c r="AF1215" i="48" s="1" a="1"/>
  <c r="AF1215" i="48" s="1"/>
  <c r="AC330" i="48"/>
  <c r="AF330" i="48" s="1" a="1"/>
  <c r="AF330" i="48" s="1"/>
  <c r="AC594" i="48"/>
  <c r="AF594" i="48" s="1" a="1"/>
  <c r="AF594" i="48" s="1"/>
  <c r="AC834" i="48"/>
  <c r="AF834" i="48" s="1" a="1"/>
  <c r="AF834" i="48" s="1"/>
  <c r="AC1279" i="48"/>
  <c r="AF1279" i="48" s="1" a="1"/>
  <c r="AF1279" i="48" s="1"/>
  <c r="AC1235" i="48"/>
  <c r="AF1235" i="48" s="1" a="1"/>
  <c r="AF1235" i="48" s="1"/>
  <c r="AC1231" i="48"/>
  <c r="AF1231" i="48" s="1" a="1"/>
  <c r="AF1231" i="48" s="1"/>
  <c r="AC1327" i="48"/>
  <c r="AF1327" i="48" s="1" a="1"/>
  <c r="AF1327" i="48" s="1"/>
  <c r="AC138" i="48"/>
  <c r="AF138" i="48" s="1" a="1"/>
  <c r="AF138" i="48" s="1"/>
  <c r="AC378" i="48"/>
  <c r="AF378" i="48" s="1" a="1"/>
  <c r="AF378" i="48" s="1"/>
  <c r="AC1295" i="48"/>
  <c r="AF1295" i="48" s="1" a="1"/>
  <c r="AF1295" i="48" s="1"/>
  <c r="AC1581" i="48"/>
  <c r="AF1581" i="48" s="1" a="1"/>
  <c r="AF1581" i="48" s="1"/>
  <c r="AC1271" i="48"/>
  <c r="AF1271" i="48" s="1" a="1"/>
  <c r="AF1271" i="48" s="1"/>
  <c r="AC642" i="48"/>
  <c r="AF642" i="48" s="1" a="1"/>
  <c r="AF642" i="48" s="1"/>
  <c r="AC252" i="48"/>
  <c r="AC444" i="48"/>
  <c r="AF444" i="48" s="1" a="1"/>
  <c r="AF444" i="48" s="1"/>
  <c r="AC1804" i="48"/>
  <c r="AF1804" i="48" s="1" a="1"/>
  <c r="AF1804" i="48" s="1"/>
  <c r="AC1948" i="48"/>
  <c r="AF1948" i="48" s="1" a="1"/>
  <c r="AF1948" i="48" s="1"/>
  <c r="AC2092" i="48"/>
  <c r="AF2092" i="48" s="1" a="1"/>
  <c r="AF2092" i="48" s="1"/>
  <c r="AC1368" i="48"/>
  <c r="AF1368" i="48" s="1" a="1"/>
  <c r="AF1368" i="48" s="1"/>
  <c r="AC1752" i="48"/>
  <c r="AF1752" i="48" s="1" a="1"/>
  <c r="AF1752" i="48" s="1"/>
  <c r="AC187" i="48"/>
  <c r="AF187" i="48" s="1" a="1"/>
  <c r="AF187" i="48" s="1"/>
  <c r="AC823" i="48"/>
  <c r="AF823" i="48" s="1" a="1"/>
  <c r="AF823" i="48" s="1"/>
  <c r="AC927" i="48"/>
  <c r="AF927" i="48" s="1" a="1"/>
  <c r="AF927" i="48" s="1"/>
  <c r="AC2004" i="48"/>
  <c r="AF2004" i="48" s="1" a="1"/>
  <c r="AF2004" i="48" s="1"/>
  <c r="AC888" i="48"/>
  <c r="AF888" i="48" s="1" a="1"/>
  <c r="AF888" i="48" s="1"/>
  <c r="AC1627" i="48"/>
  <c r="AF1627" i="48" s="1" a="1"/>
  <c r="AF1627" i="48" s="1"/>
  <c r="AC2059" i="48"/>
  <c r="AF2059" i="48" s="1" a="1"/>
  <c r="AF2059" i="48" s="1"/>
  <c r="AC1584" i="48"/>
  <c r="AF1584" i="48" s="1" a="1"/>
  <c r="AF1584" i="48" s="1"/>
  <c r="AC65" i="48"/>
  <c r="AF65" i="48" s="1" a="1"/>
  <c r="AF65" i="48" s="1"/>
  <c r="AC1975" i="48"/>
  <c r="AF1975" i="48" s="1" a="1"/>
  <c r="AF1975" i="48" s="1"/>
  <c r="AC1164" i="48"/>
  <c r="AF1164" i="48" s="1" a="1"/>
  <c r="AF1164" i="48" s="1"/>
  <c r="AC648" i="48"/>
  <c r="AF648" i="48" s="1" a="1"/>
  <c r="AF648" i="48" s="1"/>
  <c r="AC72" i="48"/>
  <c r="AF72" i="48" s="1" a="1"/>
  <c r="AF72" i="48" s="1"/>
  <c r="AC93" i="48"/>
  <c r="AF93" i="48" s="1" a="1"/>
  <c r="AF93" i="48" s="1"/>
  <c r="AC237" i="48"/>
  <c r="AF237" i="48" s="1" a="1"/>
  <c r="AF237" i="48" s="1"/>
  <c r="AC761" i="48"/>
  <c r="AF761" i="48" s="1" a="1"/>
  <c r="AF761" i="48" s="1"/>
  <c r="AC1711" i="48"/>
  <c r="AF1711" i="48" s="1" a="1"/>
  <c r="AF1711" i="48" s="1"/>
  <c r="AC1999" i="48"/>
  <c r="AF1999" i="48" s="1" a="1"/>
  <c r="AF1999" i="48" s="1"/>
  <c r="AC1140" i="48"/>
  <c r="AF1140" i="48" s="1" a="1"/>
  <c r="AF1140" i="48" s="1"/>
  <c r="AC1572" i="48"/>
  <c r="AF1572" i="48" s="1" a="1"/>
  <c r="AF1572" i="48" s="1"/>
  <c r="AC813" i="48"/>
  <c r="AF813" i="48" s="1" a="1"/>
  <c r="AF813" i="48" s="1"/>
  <c r="AC359" i="48"/>
  <c r="AF359" i="48" s="1" a="1"/>
  <c r="AF359" i="48" s="1"/>
  <c r="AC957" i="48"/>
  <c r="AF957" i="48" s="1" a="1"/>
  <c r="AF957" i="48" s="1"/>
  <c r="AC1101" i="48"/>
  <c r="AF1101" i="48" s="1" a="1"/>
  <c r="AF1101" i="48" s="1"/>
  <c r="AC1245" i="48"/>
  <c r="AF1245" i="48" s="1" a="1"/>
  <c r="AF1245" i="48" s="1"/>
  <c r="AC272" i="48"/>
  <c r="AF272" i="48" s="1" a="1"/>
  <c r="AF272" i="48" s="1"/>
  <c r="AC560" i="48"/>
  <c r="AF560" i="48" s="1" a="1"/>
  <c r="AF560" i="48" s="1"/>
  <c r="AC2208" i="48"/>
  <c r="AF2208" i="48" s="1" a="1"/>
  <c r="AF2208" i="48" s="1"/>
  <c r="AC115" i="48"/>
  <c r="AF115" i="48" s="1" a="1"/>
  <c r="AF115" i="48" s="1"/>
  <c r="AC1727" i="48"/>
  <c r="AF1727" i="48" s="1" a="1"/>
  <c r="AF1727" i="48" s="1"/>
  <c r="AC2063" i="48"/>
  <c r="AF2063" i="48" s="1" a="1"/>
  <c r="AF2063" i="48" s="1"/>
  <c r="AC228" i="48"/>
  <c r="AF228" i="48" s="1" a="1"/>
  <c r="AF228" i="48" s="1"/>
  <c r="AC420" i="48"/>
  <c r="AF420" i="48" s="1" a="1"/>
  <c r="AF420" i="48" s="1"/>
  <c r="AC215" i="48"/>
  <c r="AF215" i="48" s="1" a="1"/>
  <c r="AF215" i="48" s="1"/>
  <c r="AC525" i="48"/>
  <c r="AF525" i="48" s="1" a="1"/>
  <c r="AF525" i="48" s="1"/>
  <c r="AC669" i="48"/>
  <c r="AF669" i="48" s="1" a="1"/>
  <c r="AF669" i="48" s="1"/>
  <c r="AC1356" i="48"/>
  <c r="AF1356" i="48" s="1" a="1"/>
  <c r="AF1356" i="48" s="1"/>
  <c r="AC1740" i="48"/>
  <c r="AF1740" i="48" s="1" a="1"/>
  <c r="AF1740" i="48" s="1"/>
  <c r="AC1980" i="48"/>
  <c r="AF1980" i="48" s="1" a="1"/>
  <c r="AF1980" i="48" s="1"/>
  <c r="AC31" i="48"/>
  <c r="AF31" i="48" s="1" a="1"/>
  <c r="AF31" i="48" s="1"/>
  <c r="AC73" i="48"/>
  <c r="AF73" i="48" s="1" a="1"/>
  <c r="AF73" i="48" s="1"/>
  <c r="AC1499" i="48"/>
  <c r="AF1499" i="48" s="1" a="1"/>
  <c r="AF1499" i="48" s="1"/>
  <c r="AC1787" i="48"/>
  <c r="AF1787" i="48" s="1" a="1"/>
  <c r="AF1787" i="48" s="1"/>
  <c r="AC48" i="48"/>
  <c r="AF48" i="48" s="1" a="1"/>
  <c r="AF48" i="48" s="1"/>
  <c r="AC768" i="48"/>
  <c r="AF768" i="48" s="1" a="1"/>
  <c r="AF768" i="48" s="1"/>
  <c r="AC1792" i="48"/>
  <c r="AF1792" i="48" s="1" a="1"/>
  <c r="AF1792" i="48" s="1"/>
  <c r="AC1936" i="48"/>
  <c r="AF1936" i="48" s="1" a="1"/>
  <c r="AF1936" i="48" s="1"/>
  <c r="AC2080" i="48"/>
  <c r="AF2080" i="48" s="1" a="1"/>
  <c r="AF2080" i="48" s="1"/>
  <c r="AC623" i="48"/>
  <c r="AF623" i="48" s="1" a="1"/>
  <c r="AF623" i="48" s="1"/>
  <c r="AC815" i="48"/>
  <c r="AF815" i="48" s="1" a="1"/>
  <c r="AF815" i="48" s="1"/>
  <c r="AC2035" i="48"/>
  <c r="AF2035" i="48" s="1" a="1"/>
  <c r="AF2035" i="48" s="1"/>
  <c r="AC1799" i="48"/>
  <c r="AF1799" i="48" s="1" a="1"/>
  <c r="AF1799" i="48" s="1"/>
  <c r="AC636" i="48"/>
  <c r="AF636" i="48" s="1" a="1"/>
  <c r="AF636" i="48" s="1"/>
  <c r="AC876" i="48"/>
  <c r="AF876" i="48" s="1" a="1"/>
  <c r="AF876" i="48" s="1"/>
  <c r="AC144" i="48"/>
  <c r="AF144" i="48" s="1" a="1"/>
  <c r="AF144" i="48" s="1"/>
  <c r="AC1025" i="48"/>
  <c r="AF1025" i="48" s="1" a="1"/>
  <c r="AF1025" i="48" s="1"/>
  <c r="AC1939" i="48"/>
  <c r="AF1939" i="48" s="1" a="1"/>
  <c r="AF1939" i="48" s="1"/>
  <c r="AC1464" i="48"/>
  <c r="AF1464" i="48" s="1" a="1"/>
  <c r="AF1464" i="48" s="1"/>
  <c r="AC1848" i="48"/>
  <c r="AF1848" i="48" s="1" a="1"/>
  <c r="AF1848" i="48" s="1"/>
  <c r="AC2088" i="48"/>
  <c r="AF2088" i="48" s="1" a="1"/>
  <c r="AF2088" i="48" s="1"/>
  <c r="AC871" i="48"/>
  <c r="AF871" i="48" s="1" a="1"/>
  <c r="AF871" i="48" s="1"/>
  <c r="AC60" i="48"/>
  <c r="AF60" i="48" s="1" a="1"/>
  <c r="AF60" i="48" s="1"/>
  <c r="AC540" i="48"/>
  <c r="AF540" i="48" s="1" a="1"/>
  <c r="AF540" i="48" s="1"/>
  <c r="AC1020" i="48"/>
  <c r="AF1020" i="48" s="1" a="1"/>
  <c r="AF1020" i="48" s="1"/>
  <c r="AC299" i="48"/>
  <c r="AF299" i="48" s="1" a="1"/>
  <c r="AF299" i="48" s="1"/>
  <c r="AC1567" i="48"/>
  <c r="AF1567" i="48" s="1" a="1"/>
  <c r="AF1567" i="48" s="1"/>
  <c r="AC1668" i="48"/>
  <c r="AF1668" i="48" s="1" a="1"/>
  <c r="AF1668" i="48" s="1"/>
  <c r="AC2148" i="48"/>
  <c r="AF2148" i="48" s="1" a="1"/>
  <c r="AF2148" i="48" s="1"/>
  <c r="AC329" i="48"/>
  <c r="AF329" i="48" s="1" a="1"/>
  <c r="AF329" i="48" s="1"/>
  <c r="AC453" i="48"/>
  <c r="AF453" i="48" s="1" a="1"/>
  <c r="AF453" i="48" s="1"/>
  <c r="AC1379" i="48"/>
  <c r="AF1379" i="48" s="1" a="1"/>
  <c r="AF1379" i="48" s="1"/>
  <c r="AC1907" i="48"/>
  <c r="AF1907" i="48" s="1" a="1"/>
  <c r="AF1907" i="48" s="1"/>
  <c r="AC2195" i="48"/>
  <c r="AF2195" i="48" s="1" a="1"/>
  <c r="AF2195" i="48" s="1"/>
  <c r="AC744" i="48"/>
  <c r="AF744" i="48" s="1" a="1"/>
  <c r="AF744" i="48" s="1"/>
  <c r="AC1720" i="48"/>
  <c r="AF1720" i="48" s="1" a="1"/>
  <c r="AF1720" i="48" s="1"/>
  <c r="AC1864" i="48"/>
  <c r="AF1864" i="48" s="1" a="1"/>
  <c r="AF1864" i="48" s="1"/>
  <c r="AC2008" i="48"/>
  <c r="AF2008" i="48" s="1" a="1"/>
  <c r="AF2008" i="48" s="1"/>
  <c r="AC2152" i="48"/>
  <c r="AF2152" i="48" s="1" a="1"/>
  <c r="AF2152" i="48" s="1"/>
  <c r="AC36" i="48"/>
  <c r="AF36" i="48" s="1" a="1"/>
  <c r="AF36" i="48" s="1"/>
  <c r="AC324" i="48"/>
  <c r="AF324" i="48" s="1" a="1"/>
  <c r="AF324" i="48" s="1"/>
  <c r="AC1307" i="48"/>
  <c r="AF1307" i="48" s="1" a="1"/>
  <c r="AF1307" i="48" s="1"/>
  <c r="AC1260" i="48"/>
  <c r="AF1260" i="48" s="1" a="1"/>
  <c r="AF1260" i="48" s="1"/>
  <c r="AC4" i="48"/>
  <c r="AF4" i="48" s="1" a="1"/>
  <c r="AF4" i="48" s="1"/>
  <c r="AC18" i="48"/>
  <c r="AF18" i="48" s="1" a="1"/>
  <c r="AF18" i="48" s="1"/>
  <c r="AC691" i="48"/>
  <c r="AF691" i="48" s="1" a="1"/>
  <c r="AF691" i="48" s="1"/>
  <c r="AC44" i="48"/>
  <c r="AF44" i="48" s="1" a="1"/>
  <c r="AF44" i="48" s="1"/>
  <c r="AC332" i="48"/>
  <c r="AF332" i="48" s="1" a="1"/>
  <c r="AF332" i="48" s="1"/>
  <c r="AC620" i="48"/>
  <c r="AF620" i="48" s="1" a="1"/>
  <c r="AF620" i="48" s="1"/>
  <c r="AC860" i="48"/>
  <c r="AF860" i="48" s="1" a="1"/>
  <c r="AF860" i="48" s="1"/>
  <c r="AC1404" i="48"/>
  <c r="AF1404" i="48" s="1" a="1"/>
  <c r="AF1404" i="48" s="1"/>
  <c r="AC25" i="48"/>
  <c r="AF25" i="48" s="1" a="1"/>
  <c r="AF25" i="48" s="1"/>
  <c r="AC66" i="48"/>
  <c r="AF66" i="48" s="1" a="1"/>
  <c r="AF66" i="48" s="1"/>
  <c r="AC1267" i="48"/>
  <c r="AF1267" i="48" s="1" a="1"/>
  <c r="AF1267" i="48" s="1"/>
  <c r="AC1403" i="48"/>
  <c r="AF1403" i="48" s="1" a="1"/>
  <c r="AF1403" i="48" s="1"/>
  <c r="AC2083" i="48"/>
  <c r="AF2083" i="48" s="1" a="1"/>
  <c r="AF2083" i="48" s="1"/>
  <c r="AC295" i="48"/>
  <c r="AF295" i="48" s="1" a="1"/>
  <c r="AF295" i="48" s="1"/>
  <c r="AC1527" i="48"/>
  <c r="AF1527" i="48" s="1" a="1"/>
  <c r="AF1527" i="48" s="1"/>
  <c r="AC895" i="48"/>
  <c r="AF895" i="48" s="1" a="1"/>
  <c r="AF895" i="48" s="1"/>
  <c r="AC419" i="48"/>
  <c r="AF419" i="48" s="1" a="1"/>
  <c r="AF419" i="48" s="1"/>
  <c r="AC1347" i="48"/>
  <c r="AF1347" i="48" s="1" a="1"/>
  <c r="AF1347" i="48" s="1"/>
  <c r="AC558" i="48"/>
  <c r="AF558" i="48" s="1" a="1"/>
  <c r="AF558" i="48" s="1"/>
  <c r="E16" i="5"/>
  <c r="AC1513" i="48"/>
  <c r="AF1513" i="48" s="1" a="1"/>
  <c r="AF1513" i="48" s="1"/>
  <c r="AC1555" i="48"/>
  <c r="AF1555" i="48" s="1" a="1"/>
  <c r="AF1555" i="48" s="1"/>
  <c r="AC1891" i="48"/>
  <c r="AF1891" i="48" s="1" a="1"/>
  <c r="AF1891" i="48" s="1"/>
  <c r="AC671" i="48"/>
  <c r="AF671" i="48" s="1" a="1"/>
  <c r="AF671" i="48" s="1"/>
  <c r="AC1395" i="48"/>
  <c r="AF1395" i="48" s="1" a="1"/>
  <c r="AF1395" i="48" s="1"/>
  <c r="AC1353" i="48"/>
  <c r="AF1353" i="48" s="1" a="1"/>
  <c r="AF1353" i="48" s="1"/>
  <c r="AC1449" i="48"/>
  <c r="AF1449" i="48" s="1" a="1"/>
  <c r="AF1449" i="48" s="1"/>
  <c r="AC1497" i="48"/>
  <c r="AF1497" i="48" s="1" a="1"/>
  <c r="AF1497" i="48" s="1"/>
  <c r="AC1593" i="48"/>
  <c r="AF1593" i="48" s="1" a="1"/>
  <c r="AF1593" i="48" s="1"/>
  <c r="AC1641" i="48"/>
  <c r="AF1641" i="48" s="1" a="1"/>
  <c r="AF1641" i="48" s="1"/>
  <c r="AC1369" i="48"/>
  <c r="AF1369" i="48" s="1" a="1"/>
  <c r="AF1369" i="48" s="1"/>
  <c r="AC1657" i="48"/>
  <c r="AF1657" i="48" s="1" a="1"/>
  <c r="AF1657" i="48" s="1"/>
  <c r="AC1443" i="48"/>
  <c r="AF1443" i="48" s="1" a="1"/>
  <c r="AF1443" i="48" s="1"/>
  <c r="AC17" i="48"/>
  <c r="AF17" i="48" s="1" a="1"/>
  <c r="AF17" i="48" s="1"/>
  <c r="AC599" i="48"/>
  <c r="AF599" i="48" s="1" a="1"/>
  <c r="AF599" i="48" s="1"/>
  <c r="E15" i="5"/>
  <c r="AC1683" i="48"/>
  <c r="AF1683" i="48" s="1" a="1"/>
  <c r="AF1683" i="48" s="1"/>
  <c r="AC1453" i="48"/>
  <c r="AF1453" i="48" s="1" a="1"/>
  <c r="AF1453" i="48" s="1"/>
  <c r="AC1383" i="48"/>
  <c r="AF1383" i="48" s="1" a="1"/>
  <c r="AF1383" i="48" s="1"/>
  <c r="AC1637" i="48"/>
  <c r="AF1637" i="48" s="1" a="1"/>
  <c r="AF1637" i="48" s="1"/>
  <c r="AC1349" i="48"/>
  <c r="AF1349" i="48" s="1" a="1"/>
  <c r="AF1349" i="48" s="1"/>
  <c r="AC1549" i="48"/>
  <c r="AF1549" i="48" s="1" a="1"/>
  <c r="AF1549" i="48" s="1"/>
  <c r="AC1597" i="48"/>
  <c r="AF1597" i="48" s="1" a="1"/>
  <c r="AF1597" i="48" s="1"/>
  <c r="AC1431" i="48"/>
  <c r="AF1431" i="48" s="1" a="1"/>
  <c r="AF1431" i="48" s="1"/>
  <c r="AC1493" i="48"/>
  <c r="AF1493" i="48" s="1" a="1"/>
  <c r="AF1493" i="48" s="1"/>
  <c r="AC750" i="48"/>
  <c r="AF750" i="48" s="1" a="1"/>
  <c r="AF750" i="48" s="1"/>
  <c r="AC1151" i="48"/>
  <c r="AF1151" i="48" s="1" a="1"/>
  <c r="AF1151" i="48" s="1"/>
  <c r="AC1401" i="48"/>
  <c r="AF1401" i="48" s="1" a="1"/>
  <c r="AF1401" i="48" s="1"/>
  <c r="AC1545" i="48"/>
  <c r="AF1545" i="48" s="1" a="1"/>
  <c r="AF1545" i="48" s="1"/>
  <c r="AC1283" i="48"/>
  <c r="AF1283" i="48" s="1" a="1"/>
  <c r="AF1283" i="48" s="1"/>
  <c r="AC1175" i="48"/>
  <c r="AF1175" i="48" s="1" a="1"/>
  <c r="AF1175" i="48" s="1"/>
  <c r="AC1359" i="48"/>
  <c r="AF1359" i="48" s="1" a="1"/>
  <c r="AF1359" i="48" s="1"/>
  <c r="AC1259" i="48"/>
  <c r="AF1259" i="48" s="1" a="1"/>
  <c r="AF1259" i="48" s="1"/>
  <c r="AC846" i="48"/>
  <c r="AF846" i="48" s="1" a="1"/>
  <c r="AF846" i="48" s="1"/>
  <c r="AC654" i="48"/>
  <c r="AF654" i="48" s="1" a="1"/>
  <c r="AF654" i="48" s="1"/>
  <c r="AC209" i="48"/>
  <c r="AF209" i="48" s="1" a="1"/>
  <c r="AF209" i="48" s="1"/>
  <c r="AC84" i="48"/>
  <c r="AF84" i="48" s="1" a="1"/>
  <c r="AF84" i="48" s="1"/>
  <c r="AC180" i="48"/>
  <c r="AF180" i="48" s="1" a="1"/>
  <c r="AF180" i="48" s="1"/>
  <c r="AC276" i="48"/>
  <c r="AC468" i="48"/>
  <c r="AF468" i="48" s="1" a="1"/>
  <c r="AF468" i="48" s="1"/>
  <c r="AC612" i="48"/>
  <c r="AF612" i="48" s="1" a="1"/>
  <c r="AF612" i="48" s="1"/>
  <c r="AC660" i="48"/>
  <c r="AF660" i="48" s="1" a="1"/>
  <c r="AF660" i="48" s="1"/>
  <c r="AC852" i="48"/>
  <c r="AF852" i="48" s="1" a="1"/>
  <c r="AF852" i="48" s="1"/>
  <c r="AC900" i="48"/>
  <c r="AF900" i="48" s="1" a="1"/>
  <c r="AF900" i="48" s="1"/>
  <c r="AC948" i="48"/>
  <c r="AF948" i="48" s="1" a="1"/>
  <c r="AF948" i="48" s="1"/>
  <c r="AC1828" i="48"/>
  <c r="AF1828" i="48" s="1" a="1"/>
  <c r="AF1828" i="48" s="1"/>
  <c r="AC1972" i="48"/>
  <c r="AF1972" i="48" s="1" a="1"/>
  <c r="AF1972" i="48" s="1"/>
  <c r="AC2116" i="48"/>
  <c r="AF2116" i="48" s="1" a="1"/>
  <c r="AF2116" i="48" s="1"/>
  <c r="AC1301" i="48"/>
  <c r="AF1301" i="48" s="1" a="1"/>
  <c r="AF1301" i="48" s="1"/>
  <c r="AC647" i="48"/>
  <c r="AF647" i="48" s="1" a="1"/>
  <c r="AF647" i="48" s="1"/>
  <c r="AC1647" i="48"/>
  <c r="AF1647" i="48" s="1" a="1"/>
  <c r="AF1647" i="48" s="1"/>
  <c r="AC96" i="48"/>
  <c r="AF96" i="48" s="1" a="1"/>
  <c r="AF96" i="48" s="1"/>
  <c r="AC672" i="48"/>
  <c r="AF672" i="48" s="1" a="1"/>
  <c r="AF672" i="48" s="1"/>
  <c r="AC261" i="48"/>
  <c r="AC833" i="48"/>
  <c r="AF833" i="48" s="1" a="1"/>
  <c r="AF833" i="48" s="1"/>
  <c r="AC659" i="48"/>
  <c r="AF659" i="48" s="1" a="1"/>
  <c r="AF659" i="48" s="1"/>
  <c r="AC851" i="48"/>
  <c r="AF851" i="48" s="1" a="1"/>
  <c r="AF851" i="48" s="1"/>
  <c r="AC1835" i="48"/>
  <c r="AF1835" i="48" s="1" a="1"/>
  <c r="AF1835" i="48" s="1"/>
  <c r="AC1596" i="48"/>
  <c r="AF1596" i="48" s="1" a="1"/>
  <c r="AF1596" i="48" s="1"/>
  <c r="AC2028" i="48"/>
  <c r="AF2028" i="48" s="1" a="1"/>
  <c r="AF2028" i="48" s="1"/>
  <c r="AC129" i="48"/>
  <c r="AF129" i="48" s="1" a="1"/>
  <c r="AF129" i="48" s="1"/>
  <c r="AC1507" i="48"/>
  <c r="AF1507" i="48" s="1" a="1"/>
  <c r="AF1507" i="48" s="1"/>
  <c r="AC1124" i="48"/>
  <c r="AF1124" i="48" s="1" a="1"/>
  <c r="AF1124" i="48" s="1"/>
  <c r="AC1412" i="48"/>
  <c r="AF1412" i="48" s="1" a="1"/>
  <c r="AF1412" i="48" s="1"/>
  <c r="AC837" i="48"/>
  <c r="AF837" i="48" s="1" a="1"/>
  <c r="AF837" i="48" s="1"/>
  <c r="AC981" i="48"/>
  <c r="AF981" i="48" s="1" a="1"/>
  <c r="AF981" i="48" s="1"/>
  <c r="AC1125" i="48"/>
  <c r="AF1125" i="48" s="1" a="1"/>
  <c r="AF1125" i="48" s="1"/>
  <c r="AC1269" i="48"/>
  <c r="AF1269" i="48" s="1" a="1"/>
  <c r="AF1269" i="48" s="1"/>
  <c r="AC855" i="48"/>
  <c r="AF855" i="48" s="1" a="1"/>
  <c r="AF855" i="48" s="1"/>
  <c r="AC1559" i="48"/>
  <c r="AF1559" i="48" s="1" a="1"/>
  <c r="AF1559" i="48" s="1"/>
  <c r="AC1847" i="48"/>
  <c r="AF1847" i="48" s="1" a="1"/>
  <c r="AF1847" i="48" s="1"/>
  <c r="AC1943" i="48"/>
  <c r="AF1943" i="48" s="1" a="1"/>
  <c r="AF1943" i="48" s="1"/>
  <c r="AC2087" i="48"/>
  <c r="AF2087" i="48" s="1" a="1"/>
  <c r="AF2087" i="48" s="1"/>
  <c r="AC1128" i="48"/>
  <c r="AF1128" i="48" s="1" a="1"/>
  <c r="AF1128" i="48" s="1"/>
  <c r="AC1176" i="48"/>
  <c r="AF1176" i="48" s="1" a="1"/>
  <c r="AF1176" i="48" s="1"/>
  <c r="AC1560" i="48"/>
  <c r="AF1560" i="48" s="1" a="1"/>
  <c r="AF1560" i="48" s="1"/>
  <c r="AC1608" i="48"/>
  <c r="AF1608" i="48" s="1" a="1"/>
  <c r="AF1608" i="48" s="1"/>
  <c r="AC1800" i="48"/>
  <c r="AF1800" i="48" s="1" a="1"/>
  <c r="AF1800" i="48" s="1"/>
  <c r="AC763" i="48"/>
  <c r="AF763" i="48" s="1" a="1"/>
  <c r="AF763" i="48" s="1"/>
  <c r="AC1051" i="48"/>
  <c r="AF1051" i="48" s="1" a="1"/>
  <c r="AF1051" i="48" s="1"/>
  <c r="AC689" i="48"/>
  <c r="AF689" i="48" s="1" a="1"/>
  <c r="AF689" i="48" s="1"/>
  <c r="AC108" i="48"/>
  <c r="AF108" i="48" s="1" a="1"/>
  <c r="AF108" i="48" s="1"/>
  <c r="AC273" i="48"/>
  <c r="AF273" i="48" s="1" a="1"/>
  <c r="AF273" i="48" s="1"/>
  <c r="AC191" i="48"/>
  <c r="AC439" i="48"/>
  <c r="AF439" i="48" s="1" a="1"/>
  <c r="AF439" i="48" s="1"/>
  <c r="AC575" i="48"/>
  <c r="AF575" i="48" s="1" a="1"/>
  <c r="AF575" i="48" s="1"/>
  <c r="AC863" i="48"/>
  <c r="AF863" i="48" s="1" a="1"/>
  <c r="AF863" i="48" s="1"/>
  <c r="AC549" i="48"/>
  <c r="AF549" i="48" s="1" a="1"/>
  <c r="AF549" i="48" s="1"/>
  <c r="AC693" i="48"/>
  <c r="AF693" i="48" s="1" a="1"/>
  <c r="AF693" i="48" s="1"/>
  <c r="AC809" i="48"/>
  <c r="AF809" i="48" s="1" a="1"/>
  <c r="AF809" i="48" s="1"/>
  <c r="AC1807" i="48"/>
  <c r="AF1807" i="48" s="1" a="1"/>
  <c r="AF1807" i="48" s="1"/>
  <c r="AC1855" i="48"/>
  <c r="AF1855" i="48" s="1" a="1"/>
  <c r="AF1855" i="48" s="1"/>
  <c r="AC1136" i="48"/>
  <c r="AF1136" i="48" s="1" a="1"/>
  <c r="AF1136" i="48" s="1"/>
  <c r="AC1424" i="48"/>
  <c r="AF1424" i="48" s="1" a="1"/>
  <c r="AF1424" i="48" s="1"/>
  <c r="AC1808" i="48"/>
  <c r="AF1808" i="48" s="1" a="1"/>
  <c r="AF1808" i="48" s="1"/>
  <c r="AC2192" i="48"/>
  <c r="AF2192" i="48" s="1" a="1"/>
  <c r="AF2192" i="48" s="1"/>
  <c r="AC347" i="48"/>
  <c r="AF347" i="48" s="1" a="1"/>
  <c r="AF347" i="48" s="1"/>
  <c r="AC443" i="48"/>
  <c r="AF443" i="48" s="1" a="1"/>
  <c r="AF443" i="48" s="1"/>
  <c r="AC849" i="48"/>
  <c r="AF849" i="48" s="1" a="1"/>
  <c r="AF849" i="48" s="1"/>
  <c r="AC945" i="48"/>
  <c r="AF945" i="48" s="1" a="1"/>
  <c r="AF945" i="48" s="1"/>
  <c r="AC993" i="48"/>
  <c r="AC1089" i="48"/>
  <c r="AF1089" i="48" s="1" a="1"/>
  <c r="AF1089" i="48" s="1"/>
  <c r="AC1137" i="48"/>
  <c r="AF1137" i="48" s="1" a="1"/>
  <c r="AF1137" i="48" s="1"/>
  <c r="AC1233" i="48"/>
  <c r="AF1233" i="48" s="1" a="1"/>
  <c r="AF1233" i="48" s="1"/>
  <c r="AC1281" i="48"/>
  <c r="AF1281" i="48" s="1" a="1"/>
  <c r="AF1281" i="48" s="1"/>
  <c r="AC1571" i="48"/>
  <c r="AF1571" i="48" s="1" a="1"/>
  <c r="AF1571" i="48" s="1"/>
  <c r="AC2099" i="48"/>
  <c r="AF2099" i="48" s="1" a="1"/>
  <c r="AF2099" i="48" s="1"/>
  <c r="AC1284" i="48"/>
  <c r="AF1284" i="48" s="1" a="1"/>
  <c r="AF1284" i="48" s="1"/>
  <c r="AC2052" i="48"/>
  <c r="AF2052" i="48" s="1" a="1"/>
  <c r="AF2052" i="48" s="1"/>
  <c r="AC405" i="48"/>
  <c r="AF405" i="48" s="1" a="1"/>
  <c r="AF405" i="48" s="1"/>
  <c r="AC727" i="48"/>
  <c r="AF727" i="48" s="1" a="1"/>
  <c r="AF727" i="48" s="1"/>
  <c r="AC1015" i="48"/>
  <c r="AF1015" i="48" s="1" a="1"/>
  <c r="AF1015" i="48" s="1"/>
  <c r="AC149" i="48"/>
  <c r="AF149" i="48" s="1" a="1"/>
  <c r="AF149" i="48" s="1"/>
  <c r="AC216" i="48"/>
  <c r="AF216" i="48" s="1" a="1"/>
  <c r="AF216" i="48" s="1"/>
  <c r="AC264" i="48"/>
  <c r="AF264" i="48" s="1" a="1"/>
  <c r="AF264" i="48" s="1"/>
  <c r="AC408" i="48"/>
  <c r="AF408" i="48" s="1" a="1"/>
  <c r="AF408" i="48" s="1"/>
  <c r="AC456" i="48"/>
  <c r="AC840" i="48"/>
  <c r="AF840" i="48" s="1" a="1"/>
  <c r="AF840" i="48" s="1"/>
  <c r="AC1816" i="48"/>
  <c r="AF1816" i="48" s="1" a="1"/>
  <c r="AF1816" i="48" s="1"/>
  <c r="AC1960" i="48"/>
  <c r="AF1960" i="48" s="1" a="1"/>
  <c r="AF1960" i="48" s="1"/>
  <c r="AC2104" i="48"/>
  <c r="AF2104" i="48" s="1" a="1"/>
  <c r="AF2104" i="48" s="1"/>
  <c r="AC203" i="48"/>
  <c r="AF203" i="48" s="1" a="1"/>
  <c r="AF203" i="48" s="1"/>
  <c r="AC539" i="48"/>
  <c r="AF539" i="48" s="1" a="1"/>
  <c r="AF539" i="48" s="1"/>
  <c r="AC1531" i="48"/>
  <c r="AF1531" i="48" s="1" a="1"/>
  <c r="AF1531" i="48" s="1"/>
  <c r="AC1867" i="48"/>
  <c r="AF1867" i="48" s="1" a="1"/>
  <c r="AF1867" i="48" s="1"/>
  <c r="AC1820" i="48"/>
  <c r="AF1820" i="48" s="1" a="1"/>
  <c r="AF1820" i="48" s="1"/>
  <c r="AC2156" i="48"/>
  <c r="AF2156" i="48" s="1" a="1"/>
  <c r="AF2156" i="48" s="1"/>
  <c r="AC407" i="48"/>
  <c r="AF407" i="48" s="1" a="1"/>
  <c r="AF407" i="48" s="1"/>
  <c r="AC1871" i="48"/>
  <c r="AF1871" i="48" s="1" a="1"/>
  <c r="AF1871" i="48" s="1"/>
  <c r="AC32" i="48"/>
  <c r="AF32" i="48" s="1" a="1"/>
  <c r="AF32" i="48" s="1"/>
  <c r="AC320" i="48"/>
  <c r="AF320" i="48" s="1" a="1"/>
  <c r="AF320" i="48" s="1"/>
  <c r="AC608" i="48"/>
  <c r="AF608" i="48" s="1" a="1"/>
  <c r="AF608" i="48" s="1"/>
  <c r="AC848" i="48"/>
  <c r="AF848" i="48" s="1" a="1"/>
  <c r="AF848" i="48" s="1"/>
  <c r="AC1200" i="48"/>
  <c r="AF1200" i="48" s="1" a="1"/>
  <c r="AF1200" i="48" s="1"/>
  <c r="AC1248" i="48"/>
  <c r="AF1248" i="48" s="1" a="1"/>
  <c r="AF1248" i="48" s="1"/>
  <c r="AC1344" i="48"/>
  <c r="AF1344" i="48" s="1" a="1"/>
  <c r="AF1344" i="48" s="1"/>
  <c r="AC1392" i="48"/>
  <c r="AF1392" i="48" s="1" a="1"/>
  <c r="AF1392" i="48" s="1"/>
  <c r="AC1776" i="48"/>
  <c r="AF1776" i="48" s="1" a="1"/>
  <c r="AF1776" i="48" s="1"/>
  <c r="AC1872" i="48"/>
  <c r="AF1872" i="48" s="1" a="1"/>
  <c r="AF1872" i="48" s="1"/>
  <c r="AC2016" i="48"/>
  <c r="AF2016" i="48" s="1" a="1"/>
  <c r="AF2016" i="48" s="1"/>
  <c r="AC417" i="48"/>
  <c r="AF417" i="48" s="1" a="1"/>
  <c r="AF417" i="48" s="1"/>
  <c r="AC547" i="48"/>
  <c r="AF547" i="48" s="1" a="1"/>
  <c r="AF547" i="48" s="1"/>
  <c r="AC955" i="48"/>
  <c r="AF955" i="48" s="1" a="1"/>
  <c r="AF955" i="48" s="1"/>
  <c r="AC1763" i="48"/>
  <c r="AF1763" i="48" s="1" a="1"/>
  <c r="AF1763" i="48" s="1"/>
  <c r="AC2051" i="48"/>
  <c r="AF2051" i="48" s="1" a="1"/>
  <c r="AF2051" i="48" s="1"/>
  <c r="AC260" i="48"/>
  <c r="AF260" i="48" s="1" a="1"/>
  <c r="AF260" i="48" s="1"/>
  <c r="AC548" i="48"/>
  <c r="AF548" i="48" s="1" a="1"/>
  <c r="AF548" i="48" s="1"/>
  <c r="AC788" i="48"/>
  <c r="AF788" i="48" s="1" a="1"/>
  <c r="AF788" i="48" s="1"/>
  <c r="AC1764" i="48"/>
  <c r="AF1764" i="48" s="1" a="1"/>
  <c r="AF1764" i="48" s="1"/>
  <c r="AC103" i="48"/>
  <c r="AF103" i="48" s="1" a="1"/>
  <c r="AF103" i="48" s="1"/>
  <c r="AC155" i="48"/>
  <c r="AF155" i="48" s="1" a="1"/>
  <c r="AF155" i="48" s="1"/>
  <c r="AC403" i="48"/>
  <c r="AF403" i="48" s="1" a="1"/>
  <c r="AF403" i="48" s="1"/>
  <c r="AC1145" i="48"/>
  <c r="AF1145" i="48" s="1" a="1"/>
  <c r="AF1145" i="48" s="1"/>
  <c r="AC583" i="48"/>
  <c r="AF583" i="48" s="1" a="1"/>
  <c r="AF583" i="48" s="1"/>
  <c r="AC1439" i="48"/>
  <c r="AF1439" i="48" s="1" a="1"/>
  <c r="AF1439" i="48" s="1"/>
  <c r="AC513" i="48"/>
  <c r="AF513" i="48" s="1" a="1"/>
  <c r="AF513" i="48" s="1"/>
  <c r="AC657" i="48"/>
  <c r="AF657" i="48" s="1" a="1"/>
  <c r="AF657" i="48" s="1"/>
  <c r="AC1483" i="48"/>
  <c r="AF1483" i="48" s="1" a="1"/>
  <c r="AF1483" i="48" s="1"/>
  <c r="AC1675" i="48"/>
  <c r="AF1675" i="48" s="1" a="1"/>
  <c r="AF1675" i="48" s="1"/>
  <c r="AC2108" i="48"/>
  <c r="AF2108" i="48" s="1" a="1"/>
  <c r="AF2108" i="48" s="1"/>
  <c r="AC1152" i="48"/>
  <c r="AF1152" i="48" s="1" a="1"/>
  <c r="AF1152" i="48" s="1"/>
  <c r="AC1440" i="48"/>
  <c r="AF1440" i="48" s="1" a="1"/>
  <c r="AF1440" i="48" s="1"/>
  <c r="AC369" i="48"/>
  <c r="AF369" i="48" s="1" a="1"/>
  <c r="AF369" i="48" s="1"/>
  <c r="AC1780" i="48"/>
  <c r="AF1780" i="48" s="1" a="1"/>
  <c r="AF1780" i="48" s="1"/>
  <c r="AC1924" i="48"/>
  <c r="AF1924" i="48" s="1" a="1"/>
  <c r="AF1924" i="48" s="1"/>
  <c r="AC2068" i="48"/>
  <c r="AF2068" i="48" s="1" a="1"/>
  <c r="AF2068" i="48" s="1"/>
  <c r="AC2212" i="48"/>
  <c r="AF2212" i="48" s="1" a="1"/>
  <c r="AF2212" i="48" s="1"/>
  <c r="AC119" i="48"/>
  <c r="AF119" i="48" s="1" a="1"/>
  <c r="AF119" i="48" s="1"/>
  <c r="AC737" i="48"/>
  <c r="AF737" i="48" s="1" a="1"/>
  <c r="AF737" i="48" s="1"/>
  <c r="AC1687" i="48"/>
  <c r="AF1687" i="48" s="1" a="1"/>
  <c r="AF1687" i="48" s="1"/>
  <c r="AC2215" i="48"/>
  <c r="AF2215" i="48" s="1" a="1"/>
  <c r="AF2215" i="48" s="1"/>
  <c r="AC1064" i="48"/>
  <c r="AF1064" i="48" s="1" a="1"/>
  <c r="AF1064" i="48" s="1"/>
  <c r="AC1352" i="48"/>
  <c r="AF1352" i="48" s="1" a="1"/>
  <c r="AF1352" i="48" s="1"/>
  <c r="AC1640" i="48"/>
  <c r="AF1640" i="48" s="1" a="1"/>
  <c r="AF1640" i="48" s="1"/>
  <c r="AC1688" i="48"/>
  <c r="AF1688" i="48" s="1" a="1"/>
  <c r="AF1688" i="48" s="1"/>
  <c r="AC887" i="48"/>
  <c r="AF887" i="48" s="1" a="1"/>
  <c r="AF887" i="48" s="1"/>
  <c r="AC81" i="48"/>
  <c r="AF81" i="48" s="1" a="1"/>
  <c r="AF81" i="48" s="1"/>
  <c r="AC225" i="48"/>
  <c r="AF225" i="48" s="1" a="1"/>
  <c r="AF225" i="48" s="1"/>
  <c r="AC803" i="48"/>
  <c r="AF803" i="48" s="1" a="1"/>
  <c r="AF803" i="48" s="1"/>
  <c r="AC1091" i="48"/>
  <c r="AF1091" i="48" s="1" a="1"/>
  <c r="AF1091" i="48" s="1"/>
  <c r="AC801" i="48"/>
  <c r="AF801" i="48" s="1" a="1"/>
  <c r="AF801" i="48" s="1"/>
  <c r="AC1463" i="48"/>
  <c r="AF1463" i="48" s="1" a="1"/>
  <c r="AF1463" i="48" s="1"/>
  <c r="AC1751" i="48"/>
  <c r="AF1751" i="48" s="1" a="1"/>
  <c r="AF1751" i="48" s="1"/>
  <c r="AC43" i="48"/>
  <c r="AF43" i="48" s="1" a="1"/>
  <c r="AF43" i="48" s="1"/>
  <c r="AC1631" i="48"/>
  <c r="AF1631" i="48" s="1" a="1"/>
  <c r="AF1631" i="48" s="1"/>
  <c r="AC996" i="48"/>
  <c r="AF996" i="48" s="1" a="1"/>
  <c r="AF996" i="48" s="1"/>
  <c r="AC1255" i="48"/>
  <c r="AF1255" i="48" s="1" a="1"/>
  <c r="AF1255" i="48" s="1"/>
  <c r="AC1163" i="48"/>
  <c r="AF1163" i="48" s="1" a="1"/>
  <c r="AF1163" i="48" s="1"/>
  <c r="AC1247" i="48"/>
  <c r="AF1247" i="48" s="1" a="1"/>
  <c r="AF1247" i="48" s="1"/>
  <c r="AC1391" i="48"/>
  <c r="AF1391" i="48" s="1" a="1"/>
  <c r="AF1391" i="48" s="1"/>
  <c r="AC217" i="48"/>
  <c r="AF217" i="48" s="1" a="1"/>
  <c r="AF217" i="48" s="1"/>
  <c r="AC1691" i="48"/>
  <c r="AF1691" i="48" s="1" a="1"/>
  <c r="AF1691" i="48" s="1"/>
  <c r="AC2027" i="48"/>
  <c r="AF2027" i="48" s="1" a="1"/>
  <c r="AF2027" i="48" s="1"/>
  <c r="AC791" i="48"/>
  <c r="AF791" i="48" s="1" a="1"/>
  <c r="AF791" i="48" s="1"/>
  <c r="AC677" i="48"/>
  <c r="AF677" i="48" s="1" a="1"/>
  <c r="AF677" i="48" s="1"/>
  <c r="AC589" i="48"/>
  <c r="AF589" i="48" s="1" a="1"/>
  <c r="AF589" i="48" s="1"/>
  <c r="AC200" i="48"/>
  <c r="AF200" i="48" s="1" a="1"/>
  <c r="AF200" i="48" s="1"/>
  <c r="AC488" i="48"/>
  <c r="AF488" i="48" s="1" a="1"/>
  <c r="AF488" i="48" s="1"/>
  <c r="AC776" i="48"/>
  <c r="AF776" i="48" s="1" a="1"/>
  <c r="AF776" i="48" s="1"/>
  <c r="AC1656" i="48"/>
  <c r="AF1656" i="48" s="1" a="1"/>
  <c r="AF1656" i="48" s="1"/>
  <c r="AC755" i="48"/>
  <c r="AF755" i="48" s="1" a="1"/>
  <c r="AF755" i="48" s="1"/>
  <c r="AC1043" i="48"/>
  <c r="AF1043" i="48" s="1" a="1"/>
  <c r="AF1043" i="48" s="1"/>
  <c r="AC95" i="48"/>
  <c r="AF95" i="48" s="1" a="1"/>
  <c r="AF95" i="48" s="1"/>
  <c r="AC1133" i="48"/>
  <c r="AF1133" i="48" s="1" a="1"/>
  <c r="AF1133" i="48" s="1"/>
  <c r="AC713" i="48"/>
  <c r="AF713" i="48" s="1" a="1"/>
  <c r="AF713" i="48" s="1"/>
  <c r="AC1471" i="48"/>
  <c r="AF1471" i="48" s="1" a="1"/>
  <c r="AF1471" i="48" s="1"/>
  <c r="AC2143" i="48"/>
  <c r="AF2143" i="48" s="1" a="1"/>
  <c r="AF2143" i="48" s="1"/>
  <c r="AC6" i="48"/>
  <c r="AF6" i="48" s="1" a="1"/>
  <c r="AF6" i="48" s="1"/>
  <c r="AC817" i="48"/>
  <c r="AF817" i="48" s="1" a="1"/>
  <c r="AF817" i="48" s="1"/>
  <c r="AC1479" i="48"/>
  <c r="AF1479" i="48" s="1" a="1"/>
  <c r="AF1479" i="48" s="1"/>
  <c r="AC42" i="48"/>
  <c r="AF42" i="48" s="1" a="1"/>
  <c r="AF42" i="48" s="1"/>
  <c r="AC1768" i="48"/>
  <c r="AF1768" i="48" s="1" a="1"/>
  <c r="AF1768" i="48" s="1"/>
  <c r="AC1912" i="48"/>
  <c r="AF1912" i="48" s="1" a="1"/>
  <c r="AF1912" i="48" s="1"/>
  <c r="AC2056" i="48"/>
  <c r="AF2056" i="48" s="1" a="1"/>
  <c r="AF2056" i="48" s="1"/>
  <c r="AC2200" i="48"/>
  <c r="AF2200" i="48" s="1" a="1"/>
  <c r="AF2200" i="48" s="1"/>
  <c r="AC825" i="48"/>
  <c r="AF825" i="48" s="1" a="1"/>
  <c r="AF825" i="48" s="1"/>
  <c r="AC1535" i="48"/>
  <c r="AF1535" i="48" s="1" a="1"/>
  <c r="AF1535" i="48" s="1"/>
  <c r="AC1823" i="48"/>
  <c r="AF1823" i="48" s="1" a="1"/>
  <c r="AF1823" i="48" s="1"/>
  <c r="AC1824" i="48"/>
  <c r="AF1824" i="48" s="1" a="1"/>
  <c r="AF1824" i="48" s="1"/>
  <c r="AC475" i="48"/>
  <c r="AF475" i="48" s="1" a="1"/>
  <c r="AF475" i="48" s="1"/>
  <c r="AC1495" i="48"/>
  <c r="AF1495" i="48" s="1" a="1"/>
  <c r="AF1495" i="48" s="1"/>
  <c r="AC1783" i="48"/>
  <c r="AF1783" i="48" s="1" a="1"/>
  <c r="AF1783" i="48" s="1"/>
  <c r="AC2167" i="48"/>
  <c r="AF2167" i="48" s="1" a="1"/>
  <c r="AF2167" i="48" s="1"/>
  <c r="AC534" i="48"/>
  <c r="AF534" i="48" s="1" a="1"/>
  <c r="AF534" i="48" s="1"/>
  <c r="AC1112" i="48"/>
  <c r="AF1112" i="48" s="1" a="1"/>
  <c r="AF1112" i="48" s="1"/>
  <c r="AC1400" i="48"/>
  <c r="AF1400" i="48" s="1" a="1"/>
  <c r="AF1400" i="48" s="1"/>
  <c r="AC30" i="48"/>
  <c r="AF30" i="48" s="1" a="1"/>
  <c r="AF30" i="48" s="1"/>
  <c r="AC2075" i="48"/>
  <c r="AF2075" i="48" s="1" a="1"/>
  <c r="AF2075" i="48" s="1"/>
  <c r="AC270" i="48"/>
  <c r="AF270" i="48" s="1" a="1"/>
  <c r="AF270" i="48" s="1"/>
  <c r="AC1212" i="48"/>
  <c r="AF1212" i="48" s="1" a="1"/>
  <c r="AF1212" i="48" s="1"/>
  <c r="AC1788" i="48"/>
  <c r="AF1788" i="48" s="1" a="1"/>
  <c r="AF1788" i="48" s="1"/>
  <c r="AC381" i="48"/>
  <c r="AF381" i="48" s="1" a="1"/>
  <c r="AF381" i="48" s="1"/>
  <c r="AC319" i="48"/>
  <c r="AF319" i="48" s="1" a="1"/>
  <c r="AF319" i="48" s="1"/>
  <c r="AC131" i="48"/>
  <c r="AF131" i="48" s="1" a="1"/>
  <c r="AF131" i="48" s="1"/>
  <c r="AC969" i="48"/>
  <c r="AF969" i="48" s="1" a="1"/>
  <c r="AF969" i="48" s="1"/>
  <c r="AC1113" i="48"/>
  <c r="AF1113" i="48" s="1" a="1"/>
  <c r="AF1113" i="48" s="1"/>
  <c r="AC1257" i="48"/>
  <c r="AF1257" i="48" s="1" a="1"/>
  <c r="AF1257" i="48" s="1"/>
  <c r="AC635" i="48"/>
  <c r="AF635" i="48" s="1" a="1"/>
  <c r="AF635" i="48" s="1"/>
  <c r="AC827" i="48"/>
  <c r="AF827" i="48" s="1" a="1"/>
  <c r="AF827" i="48" s="1"/>
  <c r="AC537" i="48"/>
  <c r="AF537" i="48" s="1" a="1"/>
  <c r="AF537" i="48" s="1"/>
  <c r="AC681" i="48"/>
  <c r="AF681" i="48" s="1" a="1"/>
  <c r="AF681" i="48" s="1"/>
  <c r="AC797" i="48"/>
  <c r="AF797" i="48" s="1" a="1"/>
  <c r="AF797" i="48" s="1"/>
  <c r="AC1651" i="48"/>
  <c r="AF1651" i="48" s="1" a="1"/>
  <c r="AF1651" i="48" s="1"/>
  <c r="AC1203" i="48"/>
  <c r="AF1203" i="48" s="1" a="1"/>
  <c r="AF1203" i="48" s="1"/>
  <c r="AC78" i="48"/>
  <c r="AF78" i="48" s="1" a="1"/>
  <c r="AF78" i="48" s="1"/>
  <c r="AC1076" i="48"/>
  <c r="AF1076" i="48" s="1" a="1"/>
  <c r="AF1076" i="48" s="1"/>
  <c r="AC1364" i="48"/>
  <c r="AF1364" i="48" s="1" a="1"/>
  <c r="AF1364" i="48" s="1"/>
  <c r="AC1700" i="48"/>
  <c r="AF1700" i="48" s="1" a="1"/>
  <c r="AF1700" i="48" s="1"/>
  <c r="AC2132" i="48"/>
  <c r="AF2132" i="48" s="1" a="1"/>
  <c r="AF2132" i="48" s="1"/>
  <c r="AC1207" i="48"/>
  <c r="AF1207" i="48" s="1" a="1"/>
  <c r="AF1207" i="48" s="1"/>
  <c r="AC637" i="48"/>
  <c r="AF637" i="48" s="1" a="1"/>
  <c r="AF637" i="48" s="1"/>
  <c r="AC824" i="48"/>
  <c r="AF824" i="48" s="1" a="1"/>
  <c r="AF824" i="48" s="1"/>
  <c r="AC393" i="48"/>
  <c r="AF393" i="48" s="1" a="1"/>
  <c r="AF393" i="48" s="1"/>
  <c r="AC1169" i="48"/>
  <c r="AF1169" i="48" s="1" a="1"/>
  <c r="AF1169" i="48" s="1"/>
  <c r="AC979" i="48"/>
  <c r="AF979" i="48" s="1" a="1"/>
  <c r="AF979" i="48" s="1"/>
  <c r="AC1159" i="48"/>
  <c r="AF1159" i="48" s="1" a="1"/>
  <c r="AF1159" i="48" s="1"/>
  <c r="AC1343" i="48"/>
  <c r="AF1343" i="48" s="1" a="1"/>
  <c r="AF1343" i="48" s="1"/>
  <c r="AC1363" i="48"/>
  <c r="AF1363" i="48" s="1" a="1"/>
  <c r="AF1363" i="48" s="1"/>
  <c r="AC126" i="48"/>
  <c r="AF126" i="48" s="1" a="1"/>
  <c r="AF126" i="48" s="1"/>
  <c r="AC143" i="48"/>
  <c r="AF143" i="48" s="1" a="1"/>
  <c r="AF143" i="48" s="1"/>
  <c r="AC383" i="48"/>
  <c r="AC1031" i="48"/>
  <c r="AF1031" i="48" s="1" a="1"/>
  <c r="AF1031" i="48" s="1"/>
  <c r="AC1127" i="48"/>
  <c r="AF1127" i="48" s="1" a="1"/>
  <c r="AF1127" i="48" s="1"/>
  <c r="AC1355" i="48"/>
  <c r="AF1355" i="48" s="1" a="1"/>
  <c r="AF1355" i="48" s="1"/>
  <c r="AC2191" i="48"/>
  <c r="AF2191" i="48" s="1" a="1"/>
  <c r="AF2191" i="48" s="1"/>
  <c r="AC1712" i="48"/>
  <c r="AF1712" i="48" s="1" a="1"/>
  <c r="AF1712" i="48" s="1"/>
  <c r="AC2144" i="48"/>
  <c r="AF2144" i="48" s="1" a="1"/>
  <c r="AF2144" i="48" s="1"/>
  <c r="AC1303" i="48"/>
  <c r="AF1303" i="48" s="1" a="1"/>
  <c r="AF1303" i="48" s="1"/>
  <c r="AC20" i="48"/>
  <c r="AF20" i="48" s="1" a="1"/>
  <c r="AF20" i="48" s="1"/>
  <c r="AC1619" i="48"/>
  <c r="AF1619" i="48" s="1" a="1"/>
  <c r="AF1619" i="48" s="1"/>
  <c r="AC1811" i="48"/>
  <c r="AF1811" i="48" s="1" a="1"/>
  <c r="AF1811" i="48" s="1"/>
  <c r="AC308" i="48"/>
  <c r="AF308" i="48" s="1" a="1"/>
  <c r="AF308" i="48" s="1"/>
  <c r="AC596" i="48"/>
  <c r="AF596" i="48" s="1" a="1"/>
  <c r="AF596" i="48" s="1"/>
  <c r="AC836" i="48"/>
  <c r="AF836" i="48" s="1" a="1"/>
  <c r="AF836" i="48" s="1"/>
  <c r="AC1188" i="48"/>
  <c r="AF1188" i="48" s="1" a="1"/>
  <c r="AF1188" i="48" s="1"/>
  <c r="AC1277" i="48"/>
  <c r="AF1277" i="48" s="1" a="1"/>
  <c r="AF1277" i="48" s="1"/>
  <c r="AC509" i="48"/>
  <c r="AF509" i="48" s="1" a="1"/>
  <c r="AF509" i="48" s="1"/>
  <c r="AC653" i="48"/>
  <c r="AF653" i="48" s="1" a="1"/>
  <c r="AF653" i="48" s="1"/>
  <c r="AC1623" i="48"/>
  <c r="AF1623" i="48" s="1" a="1"/>
  <c r="AF1623" i="48" s="1"/>
  <c r="AC1671" i="48"/>
  <c r="AF1671" i="48" s="1" a="1"/>
  <c r="AF1671" i="48" s="1"/>
  <c r="AC1719" i="48"/>
  <c r="AF1719" i="48" s="1" a="1"/>
  <c r="AF1719" i="48" s="1"/>
  <c r="AC1767" i="48"/>
  <c r="AF1767" i="48" s="1" a="1"/>
  <c r="AF1767" i="48" s="1"/>
  <c r="AC1863" i="48"/>
  <c r="AF1863" i="48" s="1" a="1"/>
  <c r="AF1863" i="48" s="1"/>
  <c r="AC1959" i="48"/>
  <c r="AF1959" i="48" s="1" a="1"/>
  <c r="AF1959" i="48" s="1"/>
  <c r="AC174" i="48"/>
  <c r="AF174" i="48" s="1" a="1"/>
  <c r="AF174" i="48" s="1"/>
  <c r="AC414" i="48"/>
  <c r="AF414" i="48" s="1" a="1"/>
  <c r="AF414" i="48" s="1"/>
  <c r="AC1387" i="48"/>
  <c r="AF1387" i="48" s="1" a="1"/>
  <c r="AF1387" i="48" s="1"/>
  <c r="AC395" i="48"/>
  <c r="AF395" i="48" s="1" a="1"/>
  <c r="AF395" i="48" s="1"/>
  <c r="AC947" i="48"/>
  <c r="AF947" i="48" s="1" a="1"/>
  <c r="AF947" i="48" s="1"/>
  <c r="AC105" i="48"/>
  <c r="AF105" i="48" s="1" a="1"/>
  <c r="AF105" i="48" s="1"/>
  <c r="AC249" i="48"/>
  <c r="AF249" i="48" s="1" a="1"/>
  <c r="AF249" i="48" s="1"/>
  <c r="AC1819" i="48"/>
  <c r="AF1819" i="48" s="1" a="1"/>
  <c r="AF1819" i="48" s="1"/>
  <c r="J103" i="3"/>
  <c r="L103" i="3" s="1"/>
  <c r="M107" i="3"/>
  <c r="O107" i="3" s="1"/>
  <c r="O103" i="3"/>
  <c r="L107" i="3"/>
  <c r="L104" i="3"/>
  <c r="M104" i="3"/>
  <c r="AC721" i="48"/>
  <c r="AF721" i="48" s="1" a="1"/>
  <c r="AF721" i="48" s="1"/>
  <c r="AC1575" i="48"/>
  <c r="AF1575" i="48" s="1" a="1"/>
  <c r="AF1575" i="48" s="1"/>
  <c r="AC1275" i="48"/>
  <c r="AF1275" i="48" s="1" a="1"/>
  <c r="AF1275" i="48" s="1"/>
  <c r="AC2055" i="48"/>
  <c r="AF2055" i="48" s="1" a="1"/>
  <c r="AF2055" i="48" s="1"/>
  <c r="AC600" i="48"/>
  <c r="AF600" i="48" s="1" a="1"/>
  <c r="AF600" i="48" s="1"/>
  <c r="AC1411" i="48"/>
  <c r="AF1411" i="48" s="1" a="1"/>
  <c r="AF1411" i="48" s="1"/>
  <c r="AC1583" i="48"/>
  <c r="AF1583" i="48" s="1" a="1"/>
  <c r="AF1583" i="48" s="1"/>
  <c r="AC128" i="48"/>
  <c r="AF128" i="48" s="1" a="1"/>
  <c r="AF128" i="48" s="1"/>
  <c r="AC416" i="48"/>
  <c r="AF416" i="48" s="1" a="1"/>
  <c r="AF416" i="48" s="1"/>
  <c r="AC704" i="48"/>
  <c r="AF704" i="48" s="1" a="1"/>
  <c r="AF704" i="48" s="1"/>
  <c r="AC479" i="48"/>
  <c r="AF479" i="48" s="1" a="1"/>
  <c r="AF479" i="48" s="1"/>
  <c r="AC569" i="48"/>
  <c r="AF569" i="48" s="1" a="1"/>
  <c r="AF569" i="48" s="1"/>
  <c r="AC781" i="48"/>
  <c r="AF781" i="48" s="1" a="1"/>
  <c r="AF781" i="48" s="1"/>
  <c r="AC804" i="48"/>
  <c r="AF804" i="48" s="1" a="1"/>
  <c r="AF804" i="48" s="1"/>
  <c r="AC246" i="48"/>
  <c r="AF246" i="48" s="1" a="1"/>
  <c r="AF246" i="48" s="1"/>
  <c r="AC1243" i="48"/>
  <c r="AF1243" i="48" s="1" a="1"/>
  <c r="AF1243" i="48" s="1"/>
  <c r="AC21" i="48"/>
  <c r="AF21" i="48" s="1" a="1"/>
  <c r="AF21" i="48" s="1"/>
  <c r="AC165" i="48"/>
  <c r="AF165" i="48" s="1" a="1"/>
  <c r="AF165" i="48" s="1"/>
  <c r="AC1323" i="48"/>
  <c r="AF1323" i="48" s="1" a="1"/>
  <c r="AF1323" i="48" s="1"/>
  <c r="AC1927" i="48"/>
  <c r="AF1927" i="48" s="1" a="1"/>
  <c r="AF1927" i="48" s="1"/>
  <c r="AC2023" i="48"/>
  <c r="AF2023" i="48" s="1" a="1"/>
  <c r="AF2023" i="48" s="1"/>
  <c r="AC775" i="48"/>
  <c r="AF775" i="48" s="1" a="1"/>
  <c r="AF775" i="48" s="1"/>
  <c r="AC169" i="48"/>
  <c r="AF169" i="48" s="1" a="1"/>
  <c r="AF169" i="48" s="1"/>
  <c r="AC741" i="48"/>
  <c r="AF741" i="48" s="1" a="1"/>
  <c r="AF741" i="48" s="1"/>
  <c r="AC1179" i="48"/>
  <c r="AF1179" i="48" s="1" a="1"/>
  <c r="AF1179" i="48" s="1"/>
  <c r="AC908" i="48"/>
  <c r="AF908" i="48" s="1" a="1"/>
  <c r="AF908" i="48" s="1"/>
  <c r="AC1452" i="48"/>
  <c r="AF1452" i="48" s="1" a="1"/>
  <c r="AF1452" i="48" s="1"/>
  <c r="AC875" i="48"/>
  <c r="AF875" i="48" s="1" a="1"/>
  <c r="AF875" i="48" s="1"/>
  <c r="AC923" i="48"/>
  <c r="AF923" i="48" s="1" a="1"/>
  <c r="AF923" i="48" s="1"/>
  <c r="AC77" i="48"/>
  <c r="AF77" i="48" s="1" a="1"/>
  <c r="AF77" i="48" s="1"/>
  <c r="AC960" i="48"/>
  <c r="AF960" i="48" s="1" a="1"/>
  <c r="AF960" i="48" s="1"/>
  <c r="AC309" i="48"/>
  <c r="AF309" i="48" s="1" a="1"/>
  <c r="AF309" i="48" s="1"/>
  <c r="AC965" i="48"/>
  <c r="AF965" i="48" s="1" a="1"/>
  <c r="AF965" i="48" s="1"/>
  <c r="AC1699" i="48"/>
  <c r="AF1699" i="48" s="1" a="1"/>
  <c r="AF1699" i="48" s="1"/>
  <c r="AC1220" i="48"/>
  <c r="AF1220" i="48" s="1" a="1"/>
  <c r="AF1220" i="48" s="1"/>
  <c r="AC1508" i="48"/>
  <c r="AF1508" i="48" s="1" a="1"/>
  <c r="AF1508" i="48" s="1"/>
  <c r="AC275" i="48"/>
  <c r="AF275" i="48" s="1" a="1"/>
  <c r="AF275" i="48" s="1"/>
  <c r="AC1703" i="48"/>
  <c r="AF1703" i="48" s="1" a="1"/>
  <c r="AF1703" i="48" s="1"/>
  <c r="AC1227" i="48"/>
  <c r="AF1227" i="48" s="1" a="1"/>
  <c r="AF1227" i="48" s="1"/>
  <c r="AC2039" i="48"/>
  <c r="AF2039" i="48" s="1" a="1"/>
  <c r="AF2039" i="48" s="1"/>
  <c r="AC152" i="48"/>
  <c r="AF152" i="48" s="1" a="1"/>
  <c r="AF152" i="48" s="1"/>
  <c r="AC440" i="48"/>
  <c r="AF440" i="48" s="1" a="1"/>
  <c r="AF440" i="48" s="1"/>
  <c r="AC728" i="48"/>
  <c r="AC102" i="48"/>
  <c r="AF102" i="48" s="1" a="1"/>
  <c r="AF102" i="48" s="1"/>
  <c r="AC1992" i="48"/>
  <c r="AF1992" i="48" s="1" a="1"/>
  <c r="AF1992" i="48" s="1"/>
  <c r="AC695" i="48"/>
  <c r="AF695" i="48" s="1" a="1"/>
  <c r="AF695" i="48" s="1"/>
  <c r="AC757" i="48"/>
  <c r="AF757" i="48" s="1" a="1"/>
  <c r="AF757" i="48" s="1"/>
  <c r="AC1467" i="48"/>
  <c r="AF1467" i="48" s="1" a="1"/>
  <c r="AF1467" i="48" s="1"/>
  <c r="AC1611" i="48"/>
  <c r="AF1611" i="48" s="1" a="1"/>
  <c r="AF1611" i="48" s="1"/>
  <c r="AC1755" i="48"/>
  <c r="AF1755" i="48" s="1" a="1"/>
  <c r="AF1755" i="48" s="1"/>
  <c r="AC1995" i="48"/>
  <c r="AF1995" i="48" s="1" a="1"/>
  <c r="AF1995" i="48" s="1"/>
  <c r="AC7" i="48"/>
  <c r="AF7" i="48" s="1" a="1"/>
  <c r="AF7" i="48" s="1"/>
  <c r="AC597" i="48"/>
  <c r="AF597" i="48" s="1" a="1"/>
  <c r="AF597" i="48" s="1"/>
  <c r="AC2047" i="48"/>
  <c r="AF2047" i="48" s="1" a="1"/>
  <c r="AF2047" i="48" s="1"/>
  <c r="AC1904" i="48"/>
  <c r="AF1904" i="48" s="1" a="1"/>
  <c r="AF1904" i="48" s="1"/>
  <c r="AC885" i="48"/>
  <c r="AF885" i="48" s="1" a="1"/>
  <c r="AF885" i="48" s="1"/>
  <c r="AC1029" i="48"/>
  <c r="AF1029" i="48" s="1" a="1"/>
  <c r="AF1029" i="48" s="1"/>
  <c r="AC1173" i="48"/>
  <c r="AF1173" i="48" s="1" a="1"/>
  <c r="AF1173" i="48" s="1"/>
  <c r="AC1317" i="48"/>
  <c r="AF1317" i="48" s="1" a="1"/>
  <c r="AF1317" i="48" s="1"/>
  <c r="AC751" i="48"/>
  <c r="AF751" i="48" s="1" a="1"/>
  <c r="AF751" i="48" s="1"/>
  <c r="AC1135" i="48"/>
  <c r="AF1135" i="48" s="1" a="1"/>
  <c r="AF1135" i="48" s="1"/>
  <c r="AC709" i="48"/>
  <c r="AF709" i="48" s="1" a="1"/>
  <c r="AF709" i="48" s="1"/>
  <c r="AC1515" i="48"/>
  <c r="AF1515" i="48" s="1" a="1"/>
  <c r="AF1515" i="48" s="1"/>
  <c r="AC1563" i="48"/>
  <c r="AF1563" i="48" s="1" a="1"/>
  <c r="AF1563" i="48" s="1"/>
  <c r="AC1659" i="48"/>
  <c r="AF1659" i="48" s="1" a="1"/>
  <c r="AF1659" i="48" s="1"/>
  <c r="AC1803" i="48"/>
  <c r="AF1803" i="48" s="1" a="1"/>
  <c r="AF1803" i="48" s="1"/>
  <c r="AC1851" i="48"/>
  <c r="AF1851" i="48" s="1" a="1"/>
  <c r="AF1851" i="48" s="1"/>
  <c r="AC2187" i="48"/>
  <c r="AF2187" i="48" s="1" a="1"/>
  <c r="AF2187" i="48" s="1"/>
  <c r="AC732" i="48"/>
  <c r="AF732" i="48" s="1" a="1"/>
  <c r="AF732" i="48" s="1"/>
  <c r="AC828" i="48"/>
  <c r="AF828" i="48" s="1" a="1"/>
  <c r="AF828" i="48" s="1"/>
  <c r="AC501" i="48"/>
  <c r="AF501" i="48" s="1" a="1"/>
  <c r="AF501" i="48" s="1"/>
  <c r="AC645" i="48"/>
  <c r="AF645" i="48" s="1" a="1"/>
  <c r="AF645" i="48" s="1"/>
  <c r="AC1615" i="48"/>
  <c r="AF1615" i="48" s="1" a="1"/>
  <c r="AF1615" i="48" s="1"/>
  <c r="AC1663" i="48"/>
  <c r="AF1663" i="48" s="1" a="1"/>
  <c r="AF1663" i="48" s="1"/>
  <c r="AC1951" i="48"/>
  <c r="AF1951" i="48" s="1" a="1"/>
  <c r="AF1951" i="48" s="1"/>
  <c r="AC1088" i="48"/>
  <c r="AF1088" i="48" s="1" a="1"/>
  <c r="AF1088" i="48" s="1"/>
  <c r="AC1376" i="48"/>
  <c r="AF1376" i="48" s="1" a="1"/>
  <c r="AF1376" i="48" s="1"/>
  <c r="AC2000" i="48"/>
  <c r="AF2000" i="48" s="1" a="1"/>
  <c r="AF2000" i="48" s="1"/>
  <c r="AC1028" i="48"/>
  <c r="AF1028" i="48" s="1" a="1"/>
  <c r="AF1028" i="48" s="1"/>
  <c r="AC1339" i="48"/>
  <c r="AF1339" i="48" s="1" a="1"/>
  <c r="AF1339" i="48" s="1"/>
  <c r="AC55" i="48"/>
  <c r="AF55" i="48" s="1" a="1"/>
  <c r="AF55" i="48" s="1"/>
  <c r="AC151" i="48"/>
  <c r="AF151" i="48" s="1" a="1"/>
  <c r="AF151" i="48" s="1"/>
  <c r="AC199" i="48"/>
  <c r="AF199" i="48" s="1" a="1"/>
  <c r="AF199" i="48" s="1"/>
  <c r="AC357" i="48"/>
  <c r="AF357" i="48" s="1" a="1"/>
  <c r="AF357" i="48" s="1"/>
  <c r="AC563" i="48"/>
  <c r="AF563" i="48" s="1" a="1"/>
  <c r="AF563" i="48" s="1"/>
  <c r="AC1911" i="48"/>
  <c r="AF1911" i="48" s="1" a="1"/>
  <c r="AF1911" i="48" s="1"/>
  <c r="AC2007" i="48"/>
  <c r="AF2007" i="48" s="1" a="1"/>
  <c r="AF2007" i="48" s="1"/>
  <c r="AC2103" i="48"/>
  <c r="AF2103" i="48" s="1" a="1"/>
  <c r="AF2103" i="48" s="1"/>
  <c r="AC2151" i="48"/>
  <c r="AF2151" i="48" s="1" a="1"/>
  <c r="AF2151" i="48" s="1"/>
  <c r="AC1048" i="48"/>
  <c r="AF1048" i="48" s="1" a="1"/>
  <c r="AF1048" i="48" s="1"/>
  <c r="AC1096" i="48"/>
  <c r="AF1096" i="48" s="1" a="1"/>
  <c r="AF1096" i="48" s="1"/>
  <c r="AC1144" i="48"/>
  <c r="AF1144" i="48" s="1" a="1"/>
  <c r="AF1144" i="48" s="1"/>
  <c r="AC1192" i="48"/>
  <c r="AF1192" i="48" s="1" a="1"/>
  <c r="AF1192" i="48" s="1"/>
  <c r="AC1240" i="48"/>
  <c r="AF1240" i="48" s="1" a="1"/>
  <c r="AF1240" i="48" s="1"/>
  <c r="AC1288" i="48"/>
  <c r="AF1288" i="48" s="1" a="1"/>
  <c r="AF1288" i="48" s="1"/>
  <c r="AC1336" i="48"/>
  <c r="AF1336" i="48" s="1" a="1"/>
  <c r="AF1336" i="48" s="1"/>
  <c r="AC1384" i="48"/>
  <c r="AF1384" i="48" s="1" a="1"/>
  <c r="AF1384" i="48" s="1"/>
  <c r="AC1432" i="48"/>
  <c r="AF1432" i="48" s="1" a="1"/>
  <c r="AF1432" i="48" s="1"/>
  <c r="AC1480" i="48"/>
  <c r="AF1480" i="48" s="1" a="1"/>
  <c r="AF1480" i="48" s="1"/>
  <c r="AC1528" i="48"/>
  <c r="AF1528" i="48" s="1" a="1"/>
  <c r="AF1528" i="48" s="1"/>
  <c r="AC1576" i="48"/>
  <c r="AF1576" i="48" s="1" a="1"/>
  <c r="AF1576" i="48" s="1"/>
  <c r="AC1624" i="48"/>
  <c r="AF1624" i="48" s="1" a="1"/>
  <c r="AF1624" i="48" s="1"/>
  <c r="AC1672" i="48"/>
  <c r="AF1672" i="48" s="1" a="1"/>
  <c r="AF1672" i="48" s="1"/>
  <c r="AC331" i="48"/>
  <c r="AF331" i="48" s="1" a="1"/>
  <c r="AF331" i="48" s="1"/>
  <c r="AC725" i="48"/>
  <c r="AF725" i="48" s="1" a="1"/>
  <c r="AF725" i="48" s="1"/>
  <c r="AC2155" i="48"/>
  <c r="AF2155" i="48" s="1" a="1"/>
  <c r="AF2155" i="48" s="1"/>
  <c r="AC1292" i="48"/>
  <c r="AF1292" i="48" s="1" a="1"/>
  <c r="AF1292" i="48" s="1"/>
  <c r="AC1580" i="48"/>
  <c r="AF1580" i="48" s="1" a="1"/>
  <c r="AF1580" i="48" s="1"/>
  <c r="AC335" i="48"/>
  <c r="AF335" i="48" s="1" a="1"/>
  <c r="AF335" i="48" s="1"/>
  <c r="AC933" i="48"/>
  <c r="AF933" i="48" s="1" a="1"/>
  <c r="AF933" i="48" s="1"/>
  <c r="AC1077" i="48"/>
  <c r="AF1077" i="48" s="1" a="1"/>
  <c r="AF1077" i="48" s="1"/>
  <c r="AC1221" i="48"/>
  <c r="AF1221" i="48" s="1" a="1"/>
  <c r="AF1221" i="48" s="1"/>
  <c r="AC907" i="48"/>
  <c r="AF907" i="48" s="1" a="1"/>
  <c r="AF907" i="48" s="1"/>
  <c r="AC13" i="48"/>
  <c r="AF13" i="48" s="1" a="1"/>
  <c r="AF13" i="48" s="1"/>
  <c r="AC61" i="48"/>
  <c r="AF61" i="48" s="1" a="1"/>
  <c r="AF61" i="48" s="1"/>
  <c r="AC157" i="48"/>
  <c r="AF157" i="48" s="1" a="1"/>
  <c r="AF157" i="48" s="1"/>
  <c r="AC800" i="48"/>
  <c r="AF800" i="48" s="1" a="1"/>
  <c r="AF800" i="48" s="1"/>
  <c r="AC474" i="48"/>
  <c r="AF474" i="48" s="1" a="1"/>
  <c r="AF474" i="48" s="1"/>
  <c r="AC1968" i="48"/>
  <c r="AF1968" i="48" s="1" a="1"/>
  <c r="AF1968" i="48" s="1"/>
  <c r="AC19" i="48"/>
  <c r="AF19" i="48" s="1" a="1"/>
  <c r="AF19" i="48" s="1"/>
  <c r="AC1491" i="48"/>
  <c r="AF1491" i="48" s="1" a="1"/>
  <c r="AF1491" i="48" s="1"/>
  <c r="AC1539" i="48"/>
  <c r="AF1539" i="48" s="1" a="1"/>
  <c r="AF1539" i="48" s="1"/>
  <c r="AC1635" i="48"/>
  <c r="AF1635" i="48" s="1" a="1"/>
  <c r="AF1635" i="48" s="1"/>
  <c r="AC1731" i="48"/>
  <c r="AF1731" i="48" s="1" a="1"/>
  <c r="AF1731" i="48" s="1"/>
  <c r="AC1827" i="48"/>
  <c r="AF1827" i="48" s="1" a="1"/>
  <c r="AF1827" i="48" s="1"/>
  <c r="AC54" i="48"/>
  <c r="AF54" i="48" s="1" a="1"/>
  <c r="AF54" i="48" s="1"/>
  <c r="AC71" i="48"/>
  <c r="AF71" i="48" s="1" a="1"/>
  <c r="AF71" i="48" s="1"/>
  <c r="AC247" i="48"/>
  <c r="AF247" i="48" s="1" a="1"/>
  <c r="AF247" i="48" s="1"/>
  <c r="AC69" i="48"/>
  <c r="AF69" i="48" s="1" a="1"/>
  <c r="AF69" i="48" s="1"/>
  <c r="AC213" i="48"/>
  <c r="AF213" i="48" s="1" a="1"/>
  <c r="AF213" i="48" s="1"/>
  <c r="AC1543" i="48"/>
  <c r="AF1543" i="48" s="1" a="1"/>
  <c r="AF1543" i="48" s="1"/>
  <c r="AC1591" i="48"/>
  <c r="AF1591" i="48" s="1" a="1"/>
  <c r="AF1591" i="48" s="1"/>
  <c r="AC2119" i="48"/>
  <c r="AF2119" i="48" s="1" a="1"/>
  <c r="AF2119" i="48" s="1"/>
  <c r="AC40" i="48"/>
  <c r="AF40" i="48" s="1" a="1"/>
  <c r="AF40" i="48" s="1"/>
  <c r="AC184" i="48"/>
  <c r="AF184" i="48" s="1" a="1"/>
  <c r="AF184" i="48" s="1"/>
  <c r="AC328" i="48"/>
  <c r="AF328" i="48" s="1" a="1"/>
  <c r="AF328" i="48" s="1"/>
  <c r="AC472" i="48"/>
  <c r="AF472" i="48" s="1" a="1"/>
  <c r="AF472" i="48" s="1"/>
  <c r="AC616" i="48"/>
  <c r="AF616" i="48" s="1" a="1"/>
  <c r="AF616" i="48" s="1"/>
  <c r="AC2072" i="48"/>
  <c r="AF2072" i="48" s="1" a="1"/>
  <c r="AF2072" i="48" s="1"/>
  <c r="AC789" i="48"/>
  <c r="AF789" i="48" s="1" a="1"/>
  <c r="AF789" i="48" s="1"/>
  <c r="AC284" i="48"/>
  <c r="AF284" i="48" s="1" a="1"/>
  <c r="AF284" i="48" s="1"/>
  <c r="AC572" i="48"/>
  <c r="AF572" i="48" s="1" a="1"/>
  <c r="AF572" i="48" s="1"/>
  <c r="AC956" i="48"/>
  <c r="AF956" i="48" s="1" a="1"/>
  <c r="AF956" i="48" s="1"/>
  <c r="AC1116" i="48"/>
  <c r="AF1116" i="48" s="1" a="1"/>
  <c r="AF1116" i="48" s="1"/>
  <c r="AC1019" i="48"/>
  <c r="AF1019" i="48" s="1" a="1"/>
  <c r="AF1019" i="48" s="1"/>
  <c r="AC1067" i="48"/>
  <c r="AF1067" i="48" s="1" a="1"/>
  <c r="AF1067" i="48" s="1"/>
  <c r="AC1195" i="48"/>
  <c r="AF1195" i="48" s="1" a="1"/>
  <c r="AF1195" i="48" s="1"/>
  <c r="AC495" i="48"/>
  <c r="AF495" i="48" s="1" a="1"/>
  <c r="AF495" i="48" s="1"/>
  <c r="AC543" i="48"/>
  <c r="AF543" i="48" s="1" a="1"/>
  <c r="AF543" i="48" s="1"/>
  <c r="AC591" i="48"/>
  <c r="AF591" i="48" s="1" a="1"/>
  <c r="AF591" i="48" s="1"/>
  <c r="AC639" i="48"/>
  <c r="AF639" i="48" s="1" a="1"/>
  <c r="AF639" i="48" s="1"/>
  <c r="AC687" i="48"/>
  <c r="AF687" i="48" s="1" a="1"/>
  <c r="AF687" i="48" s="1"/>
  <c r="AC735" i="48"/>
  <c r="AF735" i="48" s="1" a="1"/>
  <c r="AF735" i="48" s="1"/>
  <c r="AC831" i="48"/>
  <c r="AF831" i="48" s="1" a="1"/>
  <c r="AF831" i="48" s="1"/>
  <c r="AC879" i="48"/>
  <c r="AF879" i="48" s="1" a="1"/>
  <c r="AF879" i="48" s="1"/>
  <c r="AC975" i="48"/>
  <c r="AF975" i="48" s="1" a="1"/>
  <c r="AF975" i="48" s="1"/>
  <c r="AC1023" i="48"/>
  <c r="AF1023" i="48" s="1" a="1"/>
  <c r="AF1023" i="48" s="1"/>
  <c r="AC1291" i="48"/>
  <c r="AF1291" i="48" s="1" a="1"/>
  <c r="AF1291" i="48" s="1"/>
  <c r="AC749" i="48"/>
  <c r="AF749" i="48" s="1" a="1"/>
  <c r="AF749" i="48" s="1"/>
  <c r="AC1843" i="48"/>
  <c r="AF1843" i="48" s="1" a="1"/>
  <c r="AF1843" i="48" s="1"/>
  <c r="AC1652" i="48"/>
  <c r="AF1652" i="48" s="1" a="1"/>
  <c r="AF1652" i="48" s="1"/>
  <c r="AC1579" i="48"/>
  <c r="AF1579" i="48" s="1" a="1"/>
  <c r="AF1579" i="48" s="1"/>
  <c r="AC1723" i="48"/>
  <c r="AF1723" i="48" s="1" a="1"/>
  <c r="AF1723" i="48" s="1"/>
  <c r="AC2011" i="48"/>
  <c r="AF2011" i="48" s="1" a="1"/>
  <c r="AF2011" i="48" s="1"/>
  <c r="AC2107" i="48"/>
  <c r="AF2107" i="48" s="1" a="1"/>
  <c r="AF2107" i="48" s="1"/>
  <c r="AC2203" i="48"/>
  <c r="AF2203" i="48" s="1" a="1"/>
  <c r="AF2203" i="48" s="1"/>
  <c r="AC28" i="48"/>
  <c r="AF28" i="48" s="1" a="1"/>
  <c r="AF28" i="48" s="1"/>
  <c r="AC76" i="48"/>
  <c r="AF76" i="48" s="1" a="1"/>
  <c r="AF76" i="48" s="1"/>
  <c r="AC124" i="48"/>
  <c r="AF124" i="48" s="1" a="1"/>
  <c r="AF124" i="48" s="1"/>
  <c r="AC172" i="48"/>
  <c r="AF172" i="48" s="1" a="1"/>
  <c r="AF172" i="48" s="1"/>
  <c r="AC220" i="48"/>
  <c r="AF220" i="48" s="1" a="1"/>
  <c r="AF220" i="48" s="1"/>
  <c r="AC268" i="48"/>
  <c r="AF268" i="48" s="1" a="1"/>
  <c r="AF268" i="48" s="1"/>
  <c r="AC316" i="48"/>
  <c r="AF316" i="48" s="1" a="1"/>
  <c r="AF316" i="48" s="1"/>
  <c r="AC364" i="48"/>
  <c r="AF364" i="48" s="1" a="1"/>
  <c r="AF364" i="48" s="1"/>
  <c r="AC412" i="48"/>
  <c r="AF412" i="48" s="1" a="1"/>
  <c r="AF412" i="48" s="1"/>
  <c r="AC460" i="48"/>
  <c r="AC508" i="48"/>
  <c r="AF508" i="48" s="1" a="1"/>
  <c r="AF508" i="48" s="1"/>
  <c r="AC556" i="48"/>
  <c r="AF556" i="48" s="1" a="1"/>
  <c r="AF556" i="48" s="1"/>
  <c r="AC604" i="48"/>
  <c r="AF604" i="48" s="1" a="1"/>
  <c r="AF604" i="48" s="1"/>
  <c r="AC652" i="48"/>
  <c r="AF652" i="48" s="1" a="1"/>
  <c r="AF652" i="48" s="1"/>
  <c r="AC700" i="48"/>
  <c r="AF700" i="48" s="1" a="1"/>
  <c r="AF700" i="48" s="1"/>
  <c r="AC748" i="48"/>
  <c r="AF748" i="48" s="1" a="1"/>
  <c r="AF748" i="48" s="1"/>
  <c r="AC796" i="48"/>
  <c r="AF796" i="48" s="1" a="1"/>
  <c r="AF796" i="48" s="1"/>
  <c r="AC844" i="48"/>
  <c r="AF844" i="48" s="1" a="1"/>
  <c r="AF844" i="48" s="1"/>
  <c r="AC892" i="48"/>
  <c r="AF892" i="48" s="1" a="1"/>
  <c r="AF892" i="48" s="1"/>
  <c r="AC940" i="48"/>
  <c r="AF940" i="48" s="1" a="1"/>
  <c r="AF940" i="48" s="1"/>
  <c r="AC988" i="48"/>
  <c r="AF988" i="48" s="1" a="1"/>
  <c r="AF988" i="48" s="1"/>
  <c r="AC1036" i="48"/>
  <c r="AF1036" i="48" s="1" a="1"/>
  <c r="AF1036" i="48" s="1"/>
  <c r="AC1052" i="48"/>
  <c r="AF1052" i="48" s="1" a="1"/>
  <c r="AF1052" i="48" s="1"/>
  <c r="AC1100" i="48"/>
  <c r="AF1100" i="48" s="1" a="1"/>
  <c r="AF1100" i="48" s="1"/>
  <c r="AC1196" i="48"/>
  <c r="AF1196" i="48" s="1" a="1"/>
  <c r="AF1196" i="48" s="1"/>
  <c r="AC1244" i="48"/>
  <c r="AF1244" i="48" s="1" a="1"/>
  <c r="AF1244" i="48" s="1"/>
  <c r="AC1340" i="48"/>
  <c r="AF1340" i="48" s="1" a="1"/>
  <c r="AF1340" i="48" s="1"/>
  <c r="AC1388" i="48"/>
  <c r="AF1388" i="48" s="1" a="1"/>
  <c r="AF1388" i="48" s="1"/>
  <c r="AC1484" i="48"/>
  <c r="AF1484" i="48" s="1" a="1"/>
  <c r="AF1484" i="48" s="1"/>
  <c r="AC1532" i="48"/>
  <c r="AF1532" i="48" s="1" a="1"/>
  <c r="AF1532" i="48" s="1"/>
  <c r="AC1628" i="48"/>
  <c r="AF1628" i="48" s="1" a="1"/>
  <c r="AF1628" i="48" s="1"/>
  <c r="AC1676" i="48"/>
  <c r="AF1676" i="48" s="1" a="1"/>
  <c r="AF1676" i="48" s="1"/>
  <c r="AC1724" i="48"/>
  <c r="AF1724" i="48" s="1" a="1"/>
  <c r="AF1724" i="48" s="1"/>
  <c r="AC1772" i="48"/>
  <c r="AF1772" i="48" s="1" a="1"/>
  <c r="AF1772" i="48" s="1"/>
  <c r="AC1916" i="48"/>
  <c r="AF1916" i="48" s="1" a="1"/>
  <c r="AF1916" i="48" s="1"/>
  <c r="AC1964" i="48"/>
  <c r="AF1964" i="48" s="1" a="1"/>
  <c r="AF1964" i="48" s="1"/>
  <c r="AC2012" i="48"/>
  <c r="AF2012" i="48" s="1" a="1"/>
  <c r="AF2012" i="48" s="1"/>
  <c r="AC2204" i="48"/>
  <c r="AF2204" i="48" s="1" a="1"/>
  <c r="AF2204" i="48" s="1"/>
  <c r="AC289" i="48"/>
  <c r="AF289" i="48" s="1" a="1"/>
  <c r="AF289" i="48" s="1"/>
  <c r="AC361" i="48"/>
  <c r="AF361" i="48" s="1" a="1"/>
  <c r="AF361" i="48" s="1"/>
  <c r="AC457" i="48"/>
  <c r="AF457" i="48" s="1" a="1"/>
  <c r="AF457" i="48" s="1"/>
  <c r="AC267" i="48"/>
  <c r="AC315" i="48"/>
  <c r="AF315" i="48" s="1" a="1"/>
  <c r="AF315" i="48" s="1"/>
  <c r="AC363" i="48"/>
  <c r="AF363" i="48" s="1" a="1"/>
  <c r="AF363" i="48" s="1"/>
  <c r="AC411" i="48"/>
  <c r="AF411" i="48" s="1" a="1"/>
  <c r="AF411" i="48" s="1"/>
  <c r="AC459" i="48"/>
  <c r="AC865" i="48"/>
  <c r="AF865" i="48" s="1" a="1"/>
  <c r="AF865" i="48" s="1"/>
  <c r="AC961" i="48"/>
  <c r="AF961" i="48" s="1" a="1"/>
  <c r="AF961" i="48" s="1"/>
  <c r="AC1009" i="48"/>
  <c r="AF1009" i="48" s="1" a="1"/>
  <c r="AF1009" i="48" s="1"/>
  <c r="AC1105" i="48"/>
  <c r="AF1105" i="48" s="1" a="1"/>
  <c r="AF1105" i="48" s="1"/>
  <c r="AC1153" i="48"/>
  <c r="AF1153" i="48" s="1" a="1"/>
  <c r="AF1153" i="48" s="1"/>
  <c r="AC1249" i="48"/>
  <c r="AF1249" i="48" s="1" a="1"/>
  <c r="AF1249" i="48" s="1"/>
  <c r="AC1297" i="48"/>
  <c r="AF1297" i="48" s="1" a="1"/>
  <c r="AF1297" i="48" s="1"/>
  <c r="AC499" i="48"/>
  <c r="AF499" i="48" s="1" a="1"/>
  <c r="AF499" i="48" s="1"/>
  <c r="AC595" i="48"/>
  <c r="AF595" i="48" s="1" a="1"/>
  <c r="AF595" i="48" s="1"/>
  <c r="AC643" i="48"/>
  <c r="AF643" i="48" s="1" a="1"/>
  <c r="AF643" i="48" s="1"/>
  <c r="AC739" i="48"/>
  <c r="AF739" i="48" s="1" a="1"/>
  <c r="AF739" i="48" s="1"/>
  <c r="AC787" i="48"/>
  <c r="AF787" i="48" s="1" a="1"/>
  <c r="AF787" i="48" s="1"/>
  <c r="AC835" i="48"/>
  <c r="AF835" i="48" s="1" a="1"/>
  <c r="AF835" i="48" s="1"/>
  <c r="AC883" i="48"/>
  <c r="AF883" i="48" s="1" a="1"/>
  <c r="AF883" i="48" s="1"/>
  <c r="AC931" i="48"/>
  <c r="AF931" i="48" s="1" a="1"/>
  <c r="AF931" i="48" s="1"/>
  <c r="AC1027" i="48"/>
  <c r="AF1027" i="48" s="1" a="1"/>
  <c r="AF1027" i="48" s="1"/>
  <c r="AC1123" i="48"/>
  <c r="AF1123" i="48" s="1" a="1"/>
  <c r="AF1123" i="48" s="1"/>
  <c r="AC1815" i="48"/>
  <c r="AF1815" i="48" s="1" a="1"/>
  <c r="AF1815" i="48" s="1"/>
  <c r="AC1119" i="48"/>
  <c r="AF1119" i="48" s="1" a="1"/>
  <c r="AF1119" i="48" s="1"/>
  <c r="AC205" i="48"/>
  <c r="AF205" i="48" s="1" a="1"/>
  <c r="AF205" i="48" s="1"/>
  <c r="AC80" i="48"/>
  <c r="AF80" i="48" s="1" a="1"/>
  <c r="AF80" i="48" s="1"/>
  <c r="AC224" i="48"/>
  <c r="AF224" i="48" s="1" a="1"/>
  <c r="AF224" i="48" s="1"/>
  <c r="AC368" i="48"/>
  <c r="AF368" i="48" s="1" a="1"/>
  <c r="AF368" i="48" s="1"/>
  <c r="AC512" i="48"/>
  <c r="AF512" i="48" s="1" a="1"/>
  <c r="AF512" i="48" s="1"/>
  <c r="AC656" i="48"/>
  <c r="AF656" i="48" s="1" a="1"/>
  <c r="AF656" i="48" s="1"/>
  <c r="AC944" i="48"/>
  <c r="AF944" i="48" s="1" a="1"/>
  <c r="AF944" i="48" s="1"/>
  <c r="AC1040" i="48"/>
  <c r="AF1040" i="48" s="1" a="1"/>
  <c r="AF1040" i="48" s="1"/>
  <c r="AC63" i="48"/>
  <c r="AF63" i="48" s="1" a="1"/>
  <c r="AF63" i="48" s="1"/>
  <c r="AC111" i="48"/>
  <c r="AF111" i="48" s="1" a="1"/>
  <c r="AF111" i="48" s="1"/>
  <c r="AC159" i="48"/>
  <c r="AF159" i="48" s="1" a="1"/>
  <c r="AF159" i="48" s="1"/>
  <c r="AC207" i="48"/>
  <c r="AF207" i="48" s="1" a="1"/>
  <c r="AF207" i="48" s="1"/>
  <c r="AC365" i="48"/>
  <c r="AF365" i="48" s="1" a="1"/>
  <c r="AF365" i="48" s="1"/>
  <c r="AC271" i="48"/>
  <c r="AF271" i="48" s="1" a="1"/>
  <c r="AF271" i="48" s="1"/>
  <c r="AC367" i="48"/>
  <c r="AF367" i="48" s="1" a="1"/>
  <c r="AF367" i="48" s="1"/>
  <c r="AC415" i="48"/>
  <c r="AF415" i="48" s="1" a="1"/>
  <c r="AF415" i="48" s="1"/>
  <c r="AC463" i="48"/>
  <c r="AF463" i="48" s="1" a="1"/>
  <c r="AF463" i="48" s="1"/>
  <c r="AC1061" i="48"/>
  <c r="AF1061" i="48" s="1" a="1"/>
  <c r="AF1061" i="48" s="1"/>
  <c r="AC1109" i="48"/>
  <c r="AF1109" i="48" s="1" a="1"/>
  <c r="AF1109" i="48" s="1"/>
  <c r="AC1157" i="48"/>
  <c r="AF1157" i="48" s="1" a="1"/>
  <c r="AF1157" i="48" s="1"/>
  <c r="AC733" i="48"/>
  <c r="AF733" i="48" s="1" a="1"/>
  <c r="AF733" i="48" s="1"/>
  <c r="AC1587" i="48"/>
  <c r="AF1587" i="48" s="1" a="1"/>
  <c r="AF1587" i="48" s="1"/>
  <c r="AC1779" i="48"/>
  <c r="AF1779" i="48" s="1" a="1"/>
  <c r="AF1779" i="48" s="1"/>
  <c r="AC1875" i="48"/>
  <c r="AF1875" i="48" s="1" a="1"/>
  <c r="AF1875" i="48" s="1"/>
  <c r="AC1923" i="48"/>
  <c r="AF1923" i="48" s="1" a="1"/>
  <c r="AF1923" i="48" s="1"/>
  <c r="AC1971" i="48"/>
  <c r="AF1971" i="48" s="1" a="1"/>
  <c r="AF1971" i="48" s="1"/>
  <c r="AC2019" i="48"/>
  <c r="AF2019" i="48" s="1" a="1"/>
  <c r="AF2019" i="48" s="1"/>
  <c r="AC2067" i="48"/>
  <c r="AF2067" i="48" s="1" a="1"/>
  <c r="AF2067" i="48" s="1"/>
  <c r="AC2115" i="48"/>
  <c r="AF2115" i="48" s="1" a="1"/>
  <c r="AF2115" i="48" s="1"/>
  <c r="AC2163" i="48"/>
  <c r="AF2163" i="48" s="1" a="1"/>
  <c r="AF2163" i="48" s="1"/>
  <c r="AC2211" i="48"/>
  <c r="AF2211" i="48" s="1" a="1"/>
  <c r="AF2211" i="48" s="1"/>
  <c r="AC1060" i="48"/>
  <c r="AF1060" i="48" s="1" a="1"/>
  <c r="AF1060" i="48" s="1"/>
  <c r="AC1108" i="48"/>
  <c r="AF1108" i="48" s="1" a="1"/>
  <c r="AF1108" i="48" s="1"/>
  <c r="AC1156" i="48"/>
  <c r="AF1156" i="48" s="1" a="1"/>
  <c r="AF1156" i="48" s="1"/>
  <c r="AC1204" i="48"/>
  <c r="AF1204" i="48" s="1" a="1"/>
  <c r="AF1204" i="48" s="1"/>
  <c r="AC1252" i="48"/>
  <c r="AF1252" i="48" s="1" a="1"/>
  <c r="AF1252" i="48" s="1"/>
  <c r="AC1300" i="48"/>
  <c r="AF1300" i="48" s="1" a="1"/>
  <c r="AF1300" i="48" s="1"/>
  <c r="AC1348" i="48"/>
  <c r="AF1348" i="48" s="1" a="1"/>
  <c r="AF1348" i="48" s="1"/>
  <c r="AC1396" i="48"/>
  <c r="AF1396" i="48" s="1" a="1"/>
  <c r="AF1396" i="48" s="1"/>
  <c r="AC1444" i="48"/>
  <c r="AF1444" i="48" s="1" a="1"/>
  <c r="AF1444" i="48" s="1"/>
  <c r="AC1492" i="48"/>
  <c r="AF1492" i="48" s="1" a="1"/>
  <c r="AF1492" i="48" s="1"/>
  <c r="AC1540" i="48"/>
  <c r="AF1540" i="48" s="1" a="1"/>
  <c r="AF1540" i="48" s="1"/>
  <c r="AC1588" i="48"/>
  <c r="AF1588" i="48" s="1" a="1"/>
  <c r="AF1588" i="48" s="1"/>
  <c r="AC1636" i="48"/>
  <c r="AF1636" i="48" s="1" a="1"/>
  <c r="AF1636" i="48" s="1"/>
  <c r="AC1684" i="48"/>
  <c r="AF1684" i="48" s="1" a="1"/>
  <c r="AF1684" i="48" s="1"/>
  <c r="AC67" i="48"/>
  <c r="AF67" i="48" s="1" a="1"/>
  <c r="AF67" i="48" s="1"/>
  <c r="AC163" i="48"/>
  <c r="AF163" i="48" s="1" a="1"/>
  <c r="AF163" i="48" s="1"/>
  <c r="AC211" i="48"/>
  <c r="AF211" i="48" s="1" a="1"/>
  <c r="AF211" i="48" s="1"/>
  <c r="AC507" i="48"/>
  <c r="AF507" i="48" s="1" a="1"/>
  <c r="AF507" i="48" s="1"/>
  <c r="AC555" i="48"/>
  <c r="AF555" i="48" s="1" a="1"/>
  <c r="AF555" i="48" s="1"/>
  <c r="AC603" i="48"/>
  <c r="AF603" i="48" s="1" a="1"/>
  <c r="AF603" i="48" s="1"/>
  <c r="AC651" i="48"/>
  <c r="AF651" i="48" s="1" a="1"/>
  <c r="AF651" i="48" s="1"/>
  <c r="AC699" i="48"/>
  <c r="AF699" i="48" s="1" a="1"/>
  <c r="AF699" i="48" s="1"/>
  <c r="AC747" i="48"/>
  <c r="AF747" i="48" s="1" a="1"/>
  <c r="AF747" i="48" s="1"/>
  <c r="AC795" i="48"/>
  <c r="AF795" i="48" s="1" a="1"/>
  <c r="AF795" i="48" s="1"/>
  <c r="AC843" i="48"/>
  <c r="AF843" i="48" s="1" a="1"/>
  <c r="AF843" i="48" s="1"/>
  <c r="AC891" i="48"/>
  <c r="AF891" i="48" s="1" a="1"/>
  <c r="AF891" i="48" s="1"/>
  <c r="AC939" i="48"/>
  <c r="AF939" i="48" s="1" a="1"/>
  <c r="AF939" i="48" s="1"/>
  <c r="AC987" i="48"/>
  <c r="AF987" i="48" s="1" a="1"/>
  <c r="AF987" i="48" s="1"/>
  <c r="AC1035" i="48"/>
  <c r="AF1035" i="48" s="1" a="1"/>
  <c r="AF1035" i="48" s="1"/>
  <c r="AC1083" i="48"/>
  <c r="AF1083" i="48" s="1" a="1"/>
  <c r="AF1083" i="48" s="1"/>
  <c r="AC1131" i="48"/>
  <c r="AF1131" i="48" s="1" a="1"/>
  <c r="AF1131" i="48" s="1"/>
  <c r="AC1147" i="48"/>
  <c r="AF1147" i="48" s="1" a="1"/>
  <c r="AF1147" i="48" s="1"/>
  <c r="AC2199" i="48"/>
  <c r="AF2199" i="48" s="1" a="1"/>
  <c r="AF2199" i="48" s="1"/>
  <c r="AC1639" i="48"/>
  <c r="AF1639" i="48" s="1" a="1"/>
  <c r="AF1639" i="48" s="1"/>
  <c r="AC1735" i="48"/>
  <c r="AF1735" i="48" s="1" a="1"/>
  <c r="AF1735" i="48" s="1"/>
  <c r="AC1879" i="48"/>
  <c r="AF1879" i="48" s="1" a="1"/>
  <c r="AF1879" i="48" s="1"/>
  <c r="AC2071" i="48"/>
  <c r="AF2071" i="48" s="1" a="1"/>
  <c r="AF2071" i="48" s="1"/>
  <c r="AC88" i="48"/>
  <c r="AF88" i="48" s="1" a="1"/>
  <c r="AF88" i="48" s="1"/>
  <c r="AC136" i="48"/>
  <c r="AF136" i="48" s="1" a="1"/>
  <c r="AF136" i="48" s="1"/>
  <c r="AC232" i="48"/>
  <c r="AF232" i="48" s="1" a="1"/>
  <c r="AF232" i="48" s="1"/>
  <c r="AC280" i="48"/>
  <c r="AC376" i="48"/>
  <c r="AF376" i="48" s="1" a="1"/>
  <c r="AF376" i="48" s="1"/>
  <c r="AC424" i="48"/>
  <c r="AF424" i="48" s="1" a="1"/>
  <c r="AF424" i="48" s="1"/>
  <c r="AC520" i="48"/>
  <c r="AF520" i="48" s="1" a="1"/>
  <c r="AF520" i="48" s="1"/>
  <c r="AC568" i="48"/>
  <c r="AF568" i="48" s="1" a="1"/>
  <c r="AF568" i="48" s="1"/>
  <c r="AC664" i="48"/>
  <c r="AF664" i="48" s="1" a="1"/>
  <c r="AF664" i="48" s="1"/>
  <c r="AC712" i="48"/>
  <c r="AF712" i="48" s="1" a="1"/>
  <c r="AF712" i="48" s="1"/>
  <c r="AC760" i="48"/>
  <c r="AF760" i="48" s="1" a="1"/>
  <c r="AF760" i="48" s="1"/>
  <c r="AC808" i="48"/>
  <c r="AF808" i="48" s="1" a="1"/>
  <c r="AF808" i="48" s="1"/>
  <c r="AC856" i="48"/>
  <c r="AF856" i="48" s="1" a="1"/>
  <c r="AF856" i="48" s="1"/>
  <c r="AC904" i="48"/>
  <c r="AF904" i="48" s="1" a="1"/>
  <c r="AF904" i="48" s="1"/>
  <c r="AC952" i="48"/>
  <c r="AF952" i="48" s="1" a="1"/>
  <c r="AF952" i="48" s="1"/>
  <c r="AC1000" i="48"/>
  <c r="AF1000" i="48" s="1" a="1"/>
  <c r="AF1000" i="48" s="1"/>
  <c r="AC1160" i="48"/>
  <c r="AF1160" i="48" s="1" a="1"/>
  <c r="AF1160" i="48" s="1"/>
  <c r="AC1304" i="48"/>
  <c r="AF1304" i="48" s="1" a="1"/>
  <c r="AF1304" i="48" s="1"/>
  <c r="AC1448" i="48"/>
  <c r="AF1448" i="48" s="1" a="1"/>
  <c r="AF1448" i="48" s="1"/>
  <c r="AC1592" i="48"/>
  <c r="AF1592" i="48" s="1" a="1"/>
  <c r="AF1592" i="48" s="1"/>
  <c r="AC1736" i="48"/>
  <c r="AF1736" i="48" s="1" a="1"/>
  <c r="AF1736" i="48" s="1"/>
  <c r="AC1784" i="48"/>
  <c r="AF1784" i="48" s="1" a="1"/>
  <c r="AF1784" i="48" s="1"/>
  <c r="AC1832" i="48"/>
  <c r="AF1832" i="48" s="1" a="1"/>
  <c r="AF1832" i="48" s="1"/>
  <c r="AC1880" i="48"/>
  <c r="AF1880" i="48" s="1" a="1"/>
  <c r="AF1880" i="48" s="1"/>
  <c r="AC1928" i="48"/>
  <c r="AF1928" i="48" s="1" a="1"/>
  <c r="AF1928" i="48" s="1"/>
  <c r="AC2024" i="48"/>
  <c r="AF2024" i="48" s="1" a="1"/>
  <c r="AF2024" i="48" s="1"/>
  <c r="AC2120" i="48"/>
  <c r="AF2120" i="48" s="1" a="1"/>
  <c r="AF2120" i="48" s="1"/>
  <c r="AC2168" i="48"/>
  <c r="AF2168" i="48" s="1" a="1"/>
  <c r="AF2168" i="48" s="1"/>
  <c r="AC301" i="48"/>
  <c r="AF301" i="48" s="1" a="1"/>
  <c r="AF301" i="48" s="1"/>
  <c r="AC421" i="48"/>
  <c r="AF421" i="48" s="1" a="1"/>
  <c r="AF421" i="48" s="1"/>
  <c r="AC231" i="48"/>
  <c r="AF231" i="48" s="1" a="1"/>
  <c r="AF231" i="48" s="1"/>
  <c r="AC279" i="48"/>
  <c r="AF279" i="48" s="1" a="1"/>
  <c r="AF279" i="48" s="1"/>
  <c r="AC327" i="48"/>
  <c r="AF327" i="48" s="1" a="1"/>
  <c r="AF327" i="48" s="1"/>
  <c r="AC375" i="48"/>
  <c r="AF375" i="48" s="1" a="1"/>
  <c r="AF375" i="48" s="1"/>
  <c r="AC471" i="48"/>
  <c r="AF471" i="48" s="1" a="1"/>
  <c r="AF471" i="48" s="1"/>
  <c r="AC877" i="48"/>
  <c r="AF877" i="48" s="1" a="1"/>
  <c r="AF877" i="48" s="1"/>
  <c r="AC1021" i="48"/>
  <c r="AF1021" i="48" s="1" a="1"/>
  <c r="AF1021" i="48" s="1"/>
  <c r="AC1117" i="48"/>
  <c r="AF1117" i="48" s="1" a="1"/>
  <c r="AF1117" i="48" s="1"/>
  <c r="AC1165" i="48"/>
  <c r="AF1165" i="48" s="1" a="1"/>
  <c r="AF1165" i="48" s="1"/>
  <c r="AC1261" i="48"/>
  <c r="AF1261" i="48" s="1" a="1"/>
  <c r="AF1261" i="48" s="1"/>
  <c r="AC1309" i="48"/>
  <c r="AF1309" i="48" s="1" a="1"/>
  <c r="AF1309" i="48" s="1"/>
  <c r="AC511" i="48"/>
  <c r="AF511" i="48" s="1" a="1"/>
  <c r="AF511" i="48" s="1"/>
  <c r="AC559" i="48"/>
  <c r="AF559" i="48" s="1" a="1"/>
  <c r="AF559" i="48" s="1"/>
  <c r="AC655" i="48"/>
  <c r="AF655" i="48" s="1" a="1"/>
  <c r="AF655" i="48" s="1"/>
  <c r="AC703" i="48"/>
  <c r="AF703" i="48" s="1" a="1"/>
  <c r="AF703" i="48" s="1"/>
  <c r="AC799" i="48"/>
  <c r="AF799" i="48" s="1" a="1"/>
  <c r="AF799" i="48" s="1"/>
  <c r="AC943" i="48"/>
  <c r="AF943" i="48" s="1" a="1"/>
  <c r="AF943" i="48" s="1"/>
  <c r="AC991" i="48"/>
  <c r="AF991" i="48" s="1" a="1"/>
  <c r="AF991" i="48" s="1"/>
  <c r="AC1039" i="48"/>
  <c r="AF1039" i="48" s="1" a="1"/>
  <c r="AF1039" i="48" s="1"/>
  <c r="AC1087" i="48"/>
  <c r="AF1087" i="48" s="1" a="1"/>
  <c r="AF1087" i="48" s="1"/>
  <c r="AC577" i="48"/>
  <c r="AF577" i="48" s="1" a="1"/>
  <c r="AF577" i="48" s="1"/>
  <c r="AC673" i="48"/>
  <c r="AF673" i="48" s="1" a="1"/>
  <c r="AF673" i="48" s="1"/>
  <c r="AC92" i="48"/>
  <c r="AF92" i="48" s="1" a="1"/>
  <c r="AF92" i="48" s="1"/>
  <c r="AC140" i="48"/>
  <c r="AF140" i="48" s="1" a="1"/>
  <c r="AF140" i="48" s="1"/>
  <c r="AC236" i="48"/>
  <c r="AF236" i="48" s="1" a="1"/>
  <c r="AF236" i="48" s="1"/>
  <c r="AC380" i="48"/>
  <c r="AF380" i="48" s="1" a="1"/>
  <c r="AF380" i="48" s="1"/>
  <c r="AC428" i="48"/>
  <c r="AF428" i="48" s="1" a="1"/>
  <c r="AF428" i="48" s="1"/>
  <c r="AC524" i="48"/>
  <c r="AF524" i="48" s="1" a="1"/>
  <c r="AF524" i="48" s="1"/>
  <c r="AC668" i="48"/>
  <c r="AF668" i="48" s="1" a="1"/>
  <c r="AF668" i="48" s="1"/>
  <c r="AC716" i="48"/>
  <c r="AF716" i="48" s="1" a="1"/>
  <c r="AF716" i="48" s="1"/>
  <c r="AC812" i="48"/>
  <c r="AF812" i="48" s="1" a="1"/>
  <c r="AF812" i="48" s="1"/>
  <c r="AC1004" i="48"/>
  <c r="AF1004" i="48" s="1" a="1"/>
  <c r="AF1004" i="48" s="1"/>
  <c r="AC1884" i="48"/>
  <c r="AF1884" i="48" s="1" a="1"/>
  <c r="AF1884" i="48" s="1"/>
  <c r="AC2220" i="48"/>
  <c r="AC27" i="48"/>
  <c r="AF27" i="48" s="1" a="1"/>
  <c r="AF27" i="48" s="1"/>
  <c r="AC75" i="48"/>
  <c r="AF75" i="48" s="1" a="1"/>
  <c r="AF75" i="48" s="1"/>
  <c r="AC123" i="48"/>
  <c r="AF123" i="48" s="1" a="1"/>
  <c r="AF123" i="48" s="1"/>
  <c r="AC171" i="48"/>
  <c r="AF171" i="48" s="1" a="1"/>
  <c r="AF171" i="48" s="1"/>
  <c r="AC219" i="48"/>
  <c r="AF219" i="48" s="1" a="1"/>
  <c r="AF219" i="48" s="1"/>
  <c r="AC235" i="48"/>
  <c r="AF235" i="48" s="1" a="1"/>
  <c r="AF235" i="48" s="1"/>
  <c r="AC283" i="48"/>
  <c r="AF283" i="48" s="1" a="1"/>
  <c r="AF283" i="48" s="1"/>
  <c r="AC379" i="48"/>
  <c r="AF379" i="48" s="1" a="1"/>
  <c r="AF379" i="48" s="1"/>
  <c r="AC427" i="48"/>
  <c r="AF427" i="48" s="1" a="1"/>
  <c r="AF427" i="48" s="1"/>
  <c r="AC1265" i="48"/>
  <c r="AF1265" i="48" s="1" a="1"/>
  <c r="AF1265" i="48" s="1"/>
  <c r="AC1313" i="48"/>
  <c r="AF1313" i="48" s="1" a="1"/>
  <c r="AF1313" i="48" s="1"/>
  <c r="AC221" i="48"/>
  <c r="AF221" i="48" s="1" a="1"/>
  <c r="AF221" i="48" s="1"/>
  <c r="AC793" i="48"/>
  <c r="AF793" i="48" s="1" a="1"/>
  <c r="AF793" i="48" s="1"/>
  <c r="AC1455" i="48"/>
  <c r="AF1455" i="48" s="1" a="1"/>
  <c r="AF1455" i="48" s="1"/>
  <c r="AC1551" i="48"/>
  <c r="AF1551" i="48" s="1" a="1"/>
  <c r="AF1551" i="48" s="1"/>
  <c r="AC1599" i="48"/>
  <c r="AF1599" i="48" s="1" a="1"/>
  <c r="AF1599" i="48" s="1"/>
  <c r="AC1695" i="48"/>
  <c r="AF1695" i="48" s="1" a="1"/>
  <c r="AF1695" i="48" s="1"/>
  <c r="AC1743" i="48"/>
  <c r="AF1743" i="48" s="1" a="1"/>
  <c r="AF1743" i="48" s="1"/>
  <c r="AC1791" i="48"/>
  <c r="AF1791" i="48" s="1" a="1"/>
  <c r="AF1791" i="48" s="1"/>
  <c r="AC1839" i="48"/>
  <c r="AF1839" i="48" s="1" a="1"/>
  <c r="AF1839" i="48" s="1"/>
  <c r="AC1887" i="48"/>
  <c r="AF1887" i="48" s="1" a="1"/>
  <c r="AF1887" i="48" s="1"/>
  <c r="AC1935" i="48"/>
  <c r="AF1935" i="48" s="1" a="1"/>
  <c r="AF1935" i="48" s="1"/>
  <c r="AC1983" i="48"/>
  <c r="AF1983" i="48" s="1" a="1"/>
  <c r="AF1983" i="48" s="1"/>
  <c r="AC2031" i="48"/>
  <c r="AF2031" i="48" s="1" a="1"/>
  <c r="AF2031" i="48" s="1"/>
  <c r="AC2079" i="48"/>
  <c r="AF2079" i="48" s="1" a="1"/>
  <c r="AF2079" i="48" s="1"/>
  <c r="AC2127" i="48"/>
  <c r="AF2127" i="48" s="1" a="1"/>
  <c r="AF2127" i="48" s="1"/>
  <c r="AC2175" i="48"/>
  <c r="AF2175" i="48" s="1" a="1"/>
  <c r="AF2175" i="48" s="1"/>
  <c r="AC432" i="48"/>
  <c r="AF432" i="48" s="1" a="1"/>
  <c r="AF432" i="48" s="1"/>
  <c r="AC480" i="48"/>
  <c r="AF480" i="48" s="1" a="1"/>
  <c r="AF480" i="48" s="1"/>
  <c r="AC624" i="48"/>
  <c r="AF624" i="48" s="1" a="1"/>
  <c r="AF624" i="48" s="1"/>
  <c r="AC864" i="48"/>
  <c r="AF864" i="48" s="1" a="1"/>
  <c r="AF864" i="48" s="1"/>
  <c r="AC912" i="48"/>
  <c r="AF912" i="48" s="1" a="1"/>
  <c r="AF912" i="48" s="1"/>
  <c r="AC1008" i="48"/>
  <c r="AC1072" i="48"/>
  <c r="AF1072" i="48" s="1" a="1"/>
  <c r="AF1072" i="48" s="1"/>
  <c r="AC1120" i="48"/>
  <c r="AF1120" i="48" s="1" a="1"/>
  <c r="AF1120" i="48" s="1"/>
  <c r="AC1168" i="48"/>
  <c r="AF1168" i="48" s="1" a="1"/>
  <c r="AF1168" i="48" s="1"/>
  <c r="AC1216" i="48"/>
  <c r="AF1216" i="48" s="1" a="1"/>
  <c r="AF1216" i="48" s="1"/>
  <c r="AC1264" i="48"/>
  <c r="AF1264" i="48" s="1" a="1"/>
  <c r="AF1264" i="48" s="1"/>
  <c r="AC1312" i="48"/>
  <c r="AF1312" i="48" s="1" a="1"/>
  <c r="AF1312" i="48" s="1"/>
  <c r="AC1360" i="48"/>
  <c r="AF1360" i="48" s="1" a="1"/>
  <c r="AF1360" i="48" s="1"/>
  <c r="AC1408" i="48"/>
  <c r="AF1408" i="48" s="1" a="1"/>
  <c r="AF1408" i="48" s="1"/>
  <c r="AC1456" i="48"/>
  <c r="AF1456" i="48" s="1" a="1"/>
  <c r="AF1456" i="48" s="1"/>
  <c r="AC1504" i="48"/>
  <c r="AF1504" i="48" s="1" a="1"/>
  <c r="AF1504" i="48" s="1"/>
  <c r="AC1552" i="48"/>
  <c r="AF1552" i="48" s="1" a="1"/>
  <c r="AF1552" i="48" s="1"/>
  <c r="AC1600" i="48"/>
  <c r="AF1600" i="48" s="1" a="1"/>
  <c r="AF1600" i="48" s="1"/>
  <c r="AC1648" i="48"/>
  <c r="AF1648" i="48" s="1" a="1"/>
  <c r="AF1648" i="48" s="1"/>
  <c r="AC1696" i="48"/>
  <c r="AF1696" i="48" s="1" a="1"/>
  <c r="AF1696" i="48" s="1"/>
  <c r="AC79" i="48"/>
  <c r="AF79" i="48" s="1" a="1"/>
  <c r="AF79" i="48" s="1"/>
  <c r="AC127" i="48"/>
  <c r="AF127" i="48" s="1" a="1"/>
  <c r="AF127" i="48" s="1"/>
  <c r="AC175" i="48"/>
  <c r="AF175" i="48" s="1" a="1"/>
  <c r="AF175" i="48" s="1"/>
  <c r="AC223" i="48"/>
  <c r="AF223" i="48" s="1" a="1"/>
  <c r="AF223" i="48" s="1"/>
  <c r="AC519" i="48"/>
  <c r="AF519" i="48" s="1" a="1"/>
  <c r="AF519" i="48" s="1"/>
  <c r="AC567" i="48"/>
  <c r="AF567" i="48" s="1" a="1"/>
  <c r="AF567" i="48" s="1"/>
  <c r="AC615" i="48"/>
  <c r="AF615" i="48" s="1" a="1"/>
  <c r="AF615" i="48" s="1"/>
  <c r="AC663" i="48"/>
  <c r="AF663" i="48" s="1" a="1"/>
  <c r="AF663" i="48" s="1"/>
  <c r="AC711" i="48"/>
  <c r="AF711" i="48" s="1" a="1"/>
  <c r="AF711" i="48" s="1"/>
  <c r="AC759" i="48"/>
  <c r="AF759" i="48" s="1" a="1"/>
  <c r="AF759" i="48" s="1"/>
  <c r="AC807" i="48"/>
  <c r="AF807" i="48" s="1" a="1"/>
  <c r="AF807" i="48" s="1"/>
  <c r="AC903" i="48"/>
  <c r="AF903" i="48" s="1" a="1"/>
  <c r="AF903" i="48" s="1"/>
  <c r="AC951" i="48"/>
  <c r="AF951" i="48" s="1" a="1"/>
  <c r="AF951" i="48" s="1"/>
  <c r="AC999" i="48"/>
  <c r="AC1047" i="48"/>
  <c r="AF1047" i="48" s="1" a="1"/>
  <c r="AF1047" i="48" s="1"/>
  <c r="AC1095" i="48"/>
  <c r="AF1095" i="48" s="1" a="1"/>
  <c r="AF1095" i="48" s="1"/>
  <c r="AC1143" i="48"/>
  <c r="AF1143" i="48" s="1" a="1"/>
  <c r="AF1143" i="48" s="1"/>
  <c r="AC1459" i="48"/>
  <c r="AF1459" i="48" s="1" a="1"/>
  <c r="AF1459" i="48" s="1"/>
  <c r="AC1603" i="48"/>
  <c r="AF1603" i="48" s="1" a="1"/>
  <c r="AF1603" i="48" s="1"/>
  <c r="AC1747" i="48"/>
  <c r="AF1747" i="48" s="1" a="1"/>
  <c r="AF1747" i="48" s="1"/>
  <c r="AC1795" i="48"/>
  <c r="AF1795" i="48" s="1" a="1"/>
  <c r="AF1795" i="48" s="1"/>
  <c r="AC1987" i="48"/>
  <c r="AF1987" i="48" s="1" a="1"/>
  <c r="AF1987" i="48" s="1"/>
  <c r="AC2179" i="48"/>
  <c r="AF2179" i="48" s="1" a="1"/>
  <c r="AF2179" i="48" s="1"/>
  <c r="AC52" i="48"/>
  <c r="AF52" i="48" s="1" a="1"/>
  <c r="AF52" i="48" s="1"/>
  <c r="AC100" i="48"/>
  <c r="AF100" i="48" s="1" a="1"/>
  <c r="AF100" i="48" s="1"/>
  <c r="AC148" i="48"/>
  <c r="AF148" i="48" s="1" a="1"/>
  <c r="AF148" i="48" s="1"/>
  <c r="AC196" i="48"/>
  <c r="AF196" i="48" s="1" a="1"/>
  <c r="AF196" i="48" s="1"/>
  <c r="AC244" i="48"/>
  <c r="AC292" i="48"/>
  <c r="AF292" i="48" s="1" a="1"/>
  <c r="AF292" i="48" s="1"/>
  <c r="AC340" i="48"/>
  <c r="AF340" i="48" s="1" a="1"/>
  <c r="AF340" i="48" s="1"/>
  <c r="AC388" i="48"/>
  <c r="AF388" i="48" s="1" a="1"/>
  <c r="AF388" i="48" s="1"/>
  <c r="AC436" i="48"/>
  <c r="AF436" i="48" s="1" a="1"/>
  <c r="AF436" i="48" s="1"/>
  <c r="AC484" i="48"/>
  <c r="AF484" i="48" s="1" a="1"/>
  <c r="AF484" i="48" s="1"/>
  <c r="AC532" i="48"/>
  <c r="AF532" i="48" s="1" a="1"/>
  <c r="AF532" i="48" s="1"/>
  <c r="AC580" i="48"/>
  <c r="AF580" i="48" s="1" a="1"/>
  <c r="AF580" i="48" s="1"/>
  <c r="AC628" i="48"/>
  <c r="AF628" i="48" s="1" a="1"/>
  <c r="AF628" i="48" s="1"/>
  <c r="AC676" i="48"/>
  <c r="AF676" i="48" s="1" a="1"/>
  <c r="AF676" i="48" s="1"/>
  <c r="AC724" i="48"/>
  <c r="AF724" i="48" s="1" a="1"/>
  <c r="AF724" i="48" s="1"/>
  <c r="AC772" i="48"/>
  <c r="AF772" i="48" s="1" a="1"/>
  <c r="AF772" i="48" s="1"/>
  <c r="AC820" i="48"/>
  <c r="AF820" i="48" s="1" a="1"/>
  <c r="AF820" i="48" s="1"/>
  <c r="AC868" i="48"/>
  <c r="AF868" i="48" s="1" a="1"/>
  <c r="AF868" i="48" s="1"/>
  <c r="AC916" i="48"/>
  <c r="AF916" i="48" s="1" a="1"/>
  <c r="AF916" i="48" s="1"/>
  <c r="AC964" i="48"/>
  <c r="AF964" i="48" s="1" a="1"/>
  <c r="AF964" i="48" s="1"/>
  <c r="AC1012" i="48"/>
  <c r="AF1012" i="48" s="1" a="1"/>
  <c r="AF1012" i="48" s="1"/>
  <c r="AC1172" i="48"/>
  <c r="AF1172" i="48" s="1" a="1"/>
  <c r="AF1172" i="48" s="1"/>
  <c r="AC1316" i="48"/>
  <c r="AF1316" i="48" s="1" a="1"/>
  <c r="AF1316" i="48" s="1"/>
  <c r="AC1460" i="48"/>
  <c r="AF1460" i="48" s="1" a="1"/>
  <c r="AF1460" i="48" s="1"/>
  <c r="AC1604" i="48"/>
  <c r="AF1604" i="48" s="1" a="1"/>
  <c r="AF1604" i="48" s="1"/>
  <c r="AC1748" i="48"/>
  <c r="AF1748" i="48" s="1" a="1"/>
  <c r="AF1748" i="48" s="1"/>
  <c r="AC1796" i="48"/>
  <c r="AF1796" i="48" s="1" a="1"/>
  <c r="AF1796" i="48" s="1"/>
  <c r="AC1844" i="48"/>
  <c r="AF1844" i="48" s="1" a="1"/>
  <c r="AF1844" i="48" s="1"/>
  <c r="AC1940" i="48"/>
  <c r="AF1940" i="48" s="1" a="1"/>
  <c r="AF1940" i="48" s="1"/>
  <c r="AC2036" i="48"/>
  <c r="AF2036" i="48" s="1" a="1"/>
  <c r="AF2036" i="48" s="1"/>
  <c r="AC2084" i="48"/>
  <c r="AF2084" i="48" s="1" a="1"/>
  <c r="AF2084" i="48" s="1"/>
  <c r="AC2180" i="48"/>
  <c r="AF2180" i="48" s="1" a="1"/>
  <c r="AF2180" i="48" s="1"/>
  <c r="AC313" i="48"/>
  <c r="AF313" i="48" s="1" a="1"/>
  <c r="AF313" i="48" s="1"/>
  <c r="AC433" i="48"/>
  <c r="AF433" i="48" s="1" a="1"/>
  <c r="AF433" i="48" s="1"/>
  <c r="AC243" i="48"/>
  <c r="AF243" i="48" s="1" a="1"/>
  <c r="AF243" i="48" s="1"/>
  <c r="AC291" i="48"/>
  <c r="AF291" i="48" s="1" a="1"/>
  <c r="AF291" i="48" s="1"/>
  <c r="AC339" i="48"/>
  <c r="AF339" i="48" s="1" a="1"/>
  <c r="AF339" i="48" s="1"/>
  <c r="AC387" i="48"/>
  <c r="AF387" i="48" s="1" a="1"/>
  <c r="AF387" i="48" s="1"/>
  <c r="AC435" i="48"/>
  <c r="AF435" i="48" s="1" a="1"/>
  <c r="AF435" i="48" s="1"/>
  <c r="AC889" i="48"/>
  <c r="AF889" i="48" s="1" a="1"/>
  <c r="AF889" i="48" s="1"/>
  <c r="AC937" i="48"/>
  <c r="AF937" i="48" s="1" a="1"/>
  <c r="AF937" i="48" s="1"/>
  <c r="AC1033" i="48"/>
  <c r="AF1033" i="48" s="1" a="1"/>
  <c r="AF1033" i="48" s="1"/>
  <c r="AC1081" i="48"/>
  <c r="AF1081" i="48" s="1" a="1"/>
  <c r="AF1081" i="48" s="1"/>
  <c r="AC1225" i="48"/>
  <c r="AF1225" i="48" s="1" a="1"/>
  <c r="AF1225" i="48" s="1"/>
  <c r="AC523" i="48"/>
  <c r="AF523" i="48" s="1" a="1"/>
  <c r="AF523" i="48" s="1"/>
  <c r="AC571" i="48"/>
  <c r="AF571" i="48" s="1" a="1"/>
  <c r="AF571" i="48" s="1"/>
  <c r="AC619" i="48"/>
  <c r="AF619" i="48" s="1" a="1"/>
  <c r="AF619" i="48" s="1"/>
  <c r="AC667" i="48"/>
  <c r="AF667" i="48" s="1" a="1"/>
  <c r="AF667" i="48" s="1"/>
  <c r="AC715" i="48"/>
  <c r="AF715" i="48" s="1" a="1"/>
  <c r="AF715" i="48" s="1"/>
  <c r="AC811" i="48"/>
  <c r="AF811" i="48" s="1" a="1"/>
  <c r="AF811" i="48" s="1"/>
  <c r="AC859" i="48"/>
  <c r="AF859" i="48" s="1" a="1"/>
  <c r="AF859" i="48" s="1"/>
  <c r="AC1003" i="48"/>
  <c r="AF1003" i="48" s="1" a="1"/>
  <c r="AF1003" i="48" s="1"/>
  <c r="AC1099" i="48"/>
  <c r="AF1099" i="48" s="1" a="1"/>
  <c r="AF1099" i="48" s="1"/>
  <c r="AC8" i="48"/>
  <c r="AF8" i="48" s="1" a="1"/>
  <c r="AF8" i="48" s="1"/>
  <c r="AC493" i="48"/>
  <c r="AF493" i="48" s="1" a="1"/>
  <c r="AF493" i="48" s="1"/>
  <c r="AC104" i="48"/>
  <c r="AF104" i="48" s="1" a="1"/>
  <c r="AF104" i="48" s="1"/>
  <c r="AC248" i="48"/>
  <c r="AC296" i="48"/>
  <c r="AF296" i="48" s="1" a="1"/>
  <c r="AF296" i="48" s="1"/>
  <c r="AC392" i="48"/>
  <c r="AF392" i="48" s="1" a="1"/>
  <c r="AF392" i="48" s="1"/>
  <c r="AC536" i="48"/>
  <c r="AF536" i="48" s="1" a="1"/>
  <c r="AF536" i="48" s="1"/>
  <c r="AC584" i="48"/>
  <c r="AF584" i="48" s="1" a="1"/>
  <c r="AF584" i="48" s="1"/>
  <c r="AC680" i="48"/>
  <c r="AF680" i="48" s="1" a="1"/>
  <c r="AF680" i="48" s="1"/>
  <c r="AC872" i="48"/>
  <c r="AF872" i="48" s="1" a="1"/>
  <c r="AF872" i="48" s="1"/>
  <c r="AC968" i="48"/>
  <c r="AF968" i="48" s="1" a="1"/>
  <c r="AF968" i="48" s="1"/>
  <c r="AC1016" i="48"/>
  <c r="AF1016" i="48" s="1" a="1"/>
  <c r="AF1016" i="48" s="1"/>
  <c r="AC1080" i="48"/>
  <c r="AF1080" i="48" s="1" a="1"/>
  <c r="AF1080" i="48" s="1"/>
  <c r="AC39" i="48"/>
  <c r="AF39" i="48" s="1" a="1"/>
  <c r="AF39" i="48" s="1"/>
  <c r="AC87" i="48"/>
  <c r="AF87" i="48" s="1" a="1"/>
  <c r="AF87" i="48" s="1"/>
  <c r="AC135" i="48"/>
  <c r="AC183" i="48"/>
  <c r="AF183" i="48" s="1" a="1"/>
  <c r="AF183" i="48" s="1"/>
  <c r="AC343" i="48"/>
  <c r="AF343" i="48" s="1" a="1"/>
  <c r="AF343" i="48" s="1"/>
  <c r="AC391" i="48"/>
  <c r="AF391" i="48" s="1" a="1"/>
  <c r="AF391" i="48" s="1"/>
  <c r="AC1229" i="48"/>
  <c r="AF1229" i="48" s="1" a="1"/>
  <c r="AF1229" i="48" s="1"/>
  <c r="AC1899" i="48"/>
  <c r="AF1899" i="48" s="1" a="1"/>
  <c r="AF1899" i="48" s="1"/>
  <c r="AC1947" i="48"/>
  <c r="AF1947" i="48" s="1" a="1"/>
  <c r="AF1947" i="48" s="1"/>
  <c r="AC2043" i="48"/>
  <c r="AF2043" i="48" s="1" a="1"/>
  <c r="AF2043" i="48" s="1"/>
  <c r="AC2091" i="48"/>
  <c r="AF2091" i="48" s="1" a="1"/>
  <c r="AF2091" i="48" s="1"/>
  <c r="AC2139" i="48"/>
  <c r="AF2139" i="48" s="1" a="1"/>
  <c r="AF2139" i="48" s="1"/>
  <c r="AC1084" i="48"/>
  <c r="AF1084" i="48" s="1" a="1"/>
  <c r="AF1084" i="48" s="1"/>
  <c r="AC1132" i="48"/>
  <c r="AF1132" i="48" s="1" a="1"/>
  <c r="AF1132" i="48" s="1"/>
  <c r="AC1180" i="48"/>
  <c r="AF1180" i="48" s="1" a="1"/>
  <c r="AF1180" i="48" s="1"/>
  <c r="AC1228" i="48"/>
  <c r="AF1228" i="48" s="1" a="1"/>
  <c r="AF1228" i="48" s="1"/>
  <c r="AC1276" i="48"/>
  <c r="AF1276" i="48" s="1" a="1"/>
  <c r="AF1276" i="48" s="1"/>
  <c r="AC1324" i="48"/>
  <c r="AF1324" i="48" s="1" a="1"/>
  <c r="AF1324" i="48" s="1"/>
  <c r="AC1372" i="48"/>
  <c r="AF1372" i="48" s="1" a="1"/>
  <c r="AF1372" i="48" s="1"/>
  <c r="AC1420" i="48"/>
  <c r="AF1420" i="48" s="1" a="1"/>
  <c r="AF1420" i="48" s="1"/>
  <c r="AC1468" i="48"/>
  <c r="AF1468" i="48" s="1" a="1"/>
  <c r="AF1468" i="48" s="1"/>
  <c r="AC1516" i="48"/>
  <c r="AF1516" i="48" s="1" a="1"/>
  <c r="AF1516" i="48" s="1"/>
  <c r="AC1564" i="48"/>
  <c r="AF1564" i="48" s="1" a="1"/>
  <c r="AF1564" i="48" s="1"/>
  <c r="AC1612" i="48"/>
  <c r="AF1612" i="48" s="1" a="1"/>
  <c r="AF1612" i="48" s="1"/>
  <c r="AC1660" i="48"/>
  <c r="AF1660" i="48" s="1" a="1"/>
  <c r="AF1660" i="48" s="1"/>
  <c r="AC1708" i="48"/>
  <c r="AF1708" i="48" s="1" a="1"/>
  <c r="AF1708" i="48" s="1"/>
  <c r="AC91" i="48"/>
  <c r="AF91" i="48" s="1" a="1"/>
  <c r="AF91" i="48" s="1"/>
  <c r="AC139" i="48"/>
  <c r="AF139" i="48" s="1" a="1"/>
  <c r="AF139" i="48" s="1"/>
  <c r="AC483" i="48"/>
  <c r="AF483" i="48" s="1" a="1"/>
  <c r="AF483" i="48" s="1"/>
  <c r="AC531" i="48"/>
  <c r="AF531" i="48" s="1" a="1"/>
  <c r="AF531" i="48" s="1"/>
  <c r="AC579" i="48"/>
  <c r="AF579" i="48" s="1" a="1"/>
  <c r="AF579" i="48" s="1"/>
  <c r="AC627" i="48"/>
  <c r="AF627" i="48" s="1" a="1"/>
  <c r="AF627" i="48" s="1"/>
  <c r="AC675" i="48"/>
  <c r="AF675" i="48" s="1" a="1"/>
  <c r="AF675" i="48" s="1"/>
  <c r="AC723" i="48"/>
  <c r="AF723" i="48" s="1" a="1"/>
  <c r="AF723" i="48" s="1"/>
  <c r="AC771" i="48"/>
  <c r="AF771" i="48" s="1" a="1"/>
  <c r="AF771" i="48" s="1"/>
  <c r="AC819" i="48"/>
  <c r="AF819" i="48" s="1" a="1"/>
  <c r="AF819" i="48" s="1"/>
  <c r="AC867" i="48"/>
  <c r="AF867" i="48" s="1" a="1"/>
  <c r="AF867" i="48" s="1"/>
  <c r="AC915" i="48"/>
  <c r="AF915" i="48" s="1" a="1"/>
  <c r="AF915" i="48" s="1"/>
  <c r="AC963" i="48"/>
  <c r="AF963" i="48" s="1" a="1"/>
  <c r="AF963" i="48" s="1"/>
  <c r="AC1011" i="48"/>
  <c r="AF1011" i="48" s="1" a="1"/>
  <c r="AF1011" i="48" s="1"/>
  <c r="AC1059" i="48"/>
  <c r="AF1059" i="48" s="1" a="1"/>
  <c r="AF1059" i="48" s="1"/>
  <c r="AC1107" i="48"/>
  <c r="AF1107" i="48" s="1" a="1"/>
  <c r="AF1107" i="48" s="1"/>
  <c r="AC16" i="48"/>
  <c r="AF16" i="48" s="1" a="1"/>
  <c r="AF16" i="48" s="1"/>
  <c r="AC1519" i="48"/>
  <c r="AF1519" i="48" s="1" a="1"/>
  <c r="AF1519" i="48" s="1"/>
  <c r="AC1759" i="48"/>
  <c r="AF1759" i="48" s="1" a="1"/>
  <c r="AF1759" i="48" s="1"/>
  <c r="AC2095" i="48"/>
  <c r="AF2095" i="48" s="1" a="1"/>
  <c r="AF2095" i="48" s="1"/>
  <c r="AC64" i="48"/>
  <c r="AF64" i="48" s="1" a="1"/>
  <c r="AF64" i="48" s="1"/>
  <c r="AC112" i="48"/>
  <c r="AF112" i="48" s="1" a="1"/>
  <c r="AF112" i="48" s="1"/>
  <c r="AC160" i="48"/>
  <c r="AF160" i="48" s="1" a="1"/>
  <c r="AF160" i="48" s="1"/>
  <c r="AC208" i="48"/>
  <c r="AF208" i="48" s="1" a="1"/>
  <c r="AF208" i="48" s="1"/>
  <c r="AC256" i="48"/>
  <c r="AF256" i="48" s="1" a="1"/>
  <c r="AF256" i="48" s="1"/>
  <c r="AC304" i="48"/>
  <c r="AF304" i="48" s="1" a="1"/>
  <c r="AF304" i="48" s="1"/>
  <c r="AC352" i="48"/>
  <c r="AF352" i="48" s="1" a="1"/>
  <c r="AF352" i="48" s="1"/>
  <c r="AC400" i="48"/>
  <c r="AF400" i="48" s="1" a="1"/>
  <c r="AF400" i="48" s="1"/>
  <c r="AC448" i="48"/>
  <c r="AF448" i="48" s="1" a="1"/>
  <c r="AF448" i="48" s="1"/>
  <c r="AC496" i="48"/>
  <c r="AF496" i="48" s="1" a="1"/>
  <c r="AF496" i="48" s="1"/>
  <c r="AC544" i="48"/>
  <c r="AF544" i="48" s="1" a="1"/>
  <c r="AF544" i="48" s="1"/>
  <c r="AC592" i="48"/>
  <c r="AF592" i="48" s="1" a="1"/>
  <c r="AF592" i="48" s="1"/>
  <c r="AC640" i="48"/>
  <c r="AF640" i="48" s="1" a="1"/>
  <c r="AF640" i="48" s="1"/>
  <c r="AC688" i="48"/>
  <c r="AF688" i="48" s="1" a="1"/>
  <c r="AF688" i="48" s="1"/>
  <c r="AC736" i="48"/>
  <c r="AF736" i="48" s="1" a="1"/>
  <c r="AF736" i="48" s="1"/>
  <c r="AC784" i="48"/>
  <c r="AF784" i="48" s="1" a="1"/>
  <c r="AF784" i="48" s="1"/>
  <c r="AC832" i="48"/>
  <c r="AF832" i="48" s="1" a="1"/>
  <c r="AF832" i="48" s="1"/>
  <c r="AC880" i="48"/>
  <c r="AF880" i="48" s="1" a="1"/>
  <c r="AF880" i="48" s="1"/>
  <c r="AC928" i="48"/>
  <c r="AF928" i="48" s="1" a="1"/>
  <c r="AF928" i="48" s="1"/>
  <c r="AC976" i="48"/>
  <c r="AF976" i="48" s="1" a="1"/>
  <c r="AF976" i="48" s="1"/>
  <c r="AC1024" i="48"/>
  <c r="AF1024" i="48" s="1" a="1"/>
  <c r="AF1024" i="48" s="1"/>
  <c r="AC1184" i="48"/>
  <c r="AF1184" i="48" s="1" a="1"/>
  <c r="AF1184" i="48" s="1"/>
  <c r="AC1232" i="48"/>
  <c r="AF1232" i="48" s="1" a="1"/>
  <c r="AF1232" i="48" s="1"/>
  <c r="AC1328" i="48"/>
  <c r="AF1328" i="48" s="1" a="1"/>
  <c r="AF1328" i="48" s="1"/>
  <c r="AC1472" i="48"/>
  <c r="AF1472" i="48" s="1" a="1"/>
  <c r="AF1472" i="48" s="1"/>
  <c r="AC1520" i="48"/>
  <c r="AF1520" i="48" s="1" a="1"/>
  <c r="AF1520" i="48" s="1"/>
  <c r="AC1616" i="48"/>
  <c r="AF1616" i="48" s="1" a="1"/>
  <c r="AF1616" i="48" s="1"/>
  <c r="AC1664" i="48"/>
  <c r="AF1664" i="48" s="1" a="1"/>
  <c r="AF1664" i="48" s="1"/>
  <c r="AC1760" i="48"/>
  <c r="AF1760" i="48" s="1" a="1"/>
  <c r="AF1760" i="48" s="1"/>
  <c r="AC1856" i="48"/>
  <c r="AF1856" i="48" s="1" a="1"/>
  <c r="AF1856" i="48" s="1"/>
  <c r="AC1952" i="48"/>
  <c r="AF1952" i="48" s="1" a="1"/>
  <c r="AF1952" i="48" s="1"/>
  <c r="AC2048" i="48"/>
  <c r="AF2048" i="48" s="1" a="1"/>
  <c r="AF2048" i="48" s="1"/>
  <c r="AC2096" i="48"/>
  <c r="AF2096" i="48" s="1" a="1"/>
  <c r="AF2096" i="48" s="1"/>
  <c r="AC277" i="48"/>
  <c r="AF277" i="48" s="1" a="1"/>
  <c r="AF277" i="48" s="1"/>
  <c r="AC349" i="48"/>
  <c r="AF349" i="48" s="1" a="1"/>
  <c r="AF349" i="48" s="1"/>
  <c r="AC445" i="48"/>
  <c r="AF445" i="48" s="1" a="1"/>
  <c r="AF445" i="48" s="1"/>
  <c r="AC255" i="48"/>
  <c r="AF255" i="48" s="1" a="1"/>
  <c r="AF255" i="48" s="1"/>
  <c r="AC303" i="48"/>
  <c r="AF303" i="48" s="1" a="1"/>
  <c r="AF303" i="48" s="1"/>
  <c r="AC351" i="48"/>
  <c r="AF351" i="48" s="1" a="1"/>
  <c r="AF351" i="48" s="1"/>
  <c r="AC399" i="48"/>
  <c r="AF399" i="48" s="1" a="1"/>
  <c r="AF399" i="48" s="1"/>
  <c r="AC447" i="48"/>
  <c r="AF447" i="48" s="1" a="1"/>
  <c r="AF447" i="48" s="1"/>
  <c r="AC1093" i="48"/>
  <c r="AF1093" i="48" s="1" a="1"/>
  <c r="AF1093" i="48" s="1"/>
  <c r="AC1237" i="48"/>
  <c r="AF1237" i="48" s="1" a="1"/>
  <c r="AF1237" i="48" s="1"/>
  <c r="AC487" i="48"/>
  <c r="AF487" i="48" s="1" a="1"/>
  <c r="AF487" i="48" s="1"/>
  <c r="AC535" i="48"/>
  <c r="AF535" i="48" s="1" a="1"/>
  <c r="AF535" i="48" s="1"/>
  <c r="AC631" i="48"/>
  <c r="AF631" i="48" s="1" a="1"/>
  <c r="AF631" i="48" s="1"/>
  <c r="AC919" i="48"/>
  <c r="AF919" i="48" s="1" a="1"/>
  <c r="AF919" i="48" s="1"/>
  <c r="AC967" i="48"/>
  <c r="AF967" i="48" s="1" a="1"/>
  <c r="AF967" i="48" s="1"/>
  <c r="AC1063" i="48"/>
  <c r="AF1063" i="48" s="1" a="1"/>
  <c r="AF1063" i="48" s="1"/>
  <c r="AC145" i="48"/>
  <c r="AF145" i="48" s="1" a="1"/>
  <c r="AF145" i="48" s="1"/>
  <c r="AC505" i="48"/>
  <c r="AF505" i="48" s="1" a="1"/>
  <c r="AF505" i="48" s="1"/>
  <c r="AC601" i="48"/>
  <c r="AF601" i="48" s="1" a="1"/>
  <c r="AF601" i="48" s="1"/>
  <c r="AC649" i="48"/>
  <c r="AF649" i="48" s="1" a="1"/>
  <c r="AF649" i="48" s="1"/>
  <c r="AC697" i="48"/>
  <c r="AF697" i="48" s="1" a="1"/>
  <c r="AF697" i="48" s="1"/>
  <c r="AC15" i="48"/>
  <c r="AF15" i="48" s="1" a="1"/>
  <c r="AF15" i="48" s="1"/>
  <c r="AC68" i="48"/>
  <c r="AF68" i="48" s="1" a="1"/>
  <c r="AF68" i="48" s="1"/>
  <c r="AC212" i="48"/>
  <c r="AF212" i="48" s="1" a="1"/>
  <c r="AF212" i="48" s="1"/>
  <c r="AC356" i="48"/>
  <c r="AF356" i="48" s="1" a="1"/>
  <c r="AF356" i="48" s="1"/>
  <c r="AC500" i="48"/>
  <c r="AF500" i="48" s="1" a="1"/>
  <c r="AF500" i="48" s="1"/>
  <c r="AC644" i="48"/>
  <c r="AF644" i="48" s="1" a="1"/>
  <c r="AF644" i="48" s="1"/>
  <c r="AC980" i="48"/>
  <c r="AF980" i="48" s="1" a="1"/>
  <c r="AF980" i="48" s="1"/>
  <c r="AC1044" i="48"/>
  <c r="AF1044" i="48" s="1" a="1"/>
  <c r="AF1044" i="48" s="1"/>
  <c r="AC1860" i="48"/>
  <c r="AF1860" i="48" s="1" a="1"/>
  <c r="AF1860" i="48" s="1"/>
  <c r="AC1908" i="48"/>
  <c r="AF1908" i="48" s="1" a="1"/>
  <c r="AF1908" i="48" s="1"/>
  <c r="AC51" i="48"/>
  <c r="AF51" i="48" s="1" a="1"/>
  <c r="AF51" i="48" s="1"/>
  <c r="AC99" i="48"/>
  <c r="AF99" i="48" s="1" a="1"/>
  <c r="AF99" i="48" s="1"/>
  <c r="AC147" i="48"/>
  <c r="AF147" i="48" s="1" a="1"/>
  <c r="AF147" i="48" s="1"/>
  <c r="AC195" i="48"/>
  <c r="AF195" i="48" s="1" a="1"/>
  <c r="AF195" i="48" s="1"/>
  <c r="AC259" i="48"/>
  <c r="AF259" i="48" s="1" a="1"/>
  <c r="AF259" i="48" s="1"/>
  <c r="AC307" i="48"/>
  <c r="AF307" i="48" s="1" a="1"/>
  <c r="AF307" i="48" s="1"/>
  <c r="AC355" i="48"/>
  <c r="AF355" i="48" s="1" a="1"/>
  <c r="AF355" i="48" s="1"/>
  <c r="AC451" i="48"/>
  <c r="AF451" i="48" s="1" a="1"/>
  <c r="AF451" i="48" s="1"/>
  <c r="AC857" i="48"/>
  <c r="AF857" i="48" s="1" a="1"/>
  <c r="AF857" i="48" s="1"/>
  <c r="AC953" i="48"/>
  <c r="AF953" i="48" s="1" a="1"/>
  <c r="AF953" i="48" s="1"/>
  <c r="AC1241" i="48"/>
  <c r="AF1241" i="48" s="1" a="1"/>
  <c r="AF1241" i="48" s="1"/>
  <c r="M105" i="3"/>
  <c r="M106" i="3"/>
  <c r="J106" i="3"/>
  <c r="L106" i="3" s="1"/>
  <c r="O108" i="3"/>
  <c r="J108" i="3"/>
  <c r="L105" i="3"/>
  <c r="AF280" i="48" l="1" a="1"/>
  <c r="AF280" i="48" s="1"/>
  <c r="AF244" i="48" a="1"/>
  <c r="AF244" i="48" s="1"/>
  <c r="AF261" i="48" a="1"/>
  <c r="AF261" i="48" s="1"/>
  <c r="AF276" i="48" a="1"/>
  <c r="AF276" i="48" s="1"/>
  <c r="AF383" i="48" a="1"/>
  <c r="AF383" i="48" s="1"/>
  <c r="AF252" i="48" a="1"/>
  <c r="AF252" i="48" s="1"/>
  <c r="AF267" i="48" a="1"/>
  <c r="AF267" i="48" s="1"/>
  <c r="I38" i="13"/>
  <c r="AF248" i="48" a="1"/>
  <c r="AF248" i="48" s="1"/>
  <c r="AF728" i="48" a="1"/>
  <c r="AF728" i="48" s="1"/>
  <c r="I39" i="13" s="1"/>
  <c r="AF993" i="48" a="1"/>
  <c r="AF993" i="48" s="1"/>
  <c r="I13" i="13" s="1"/>
  <c r="AF282" i="48" a="1"/>
  <c r="AF282" i="48" s="1"/>
  <c r="AF999" i="48" a="1"/>
  <c r="AF999" i="48" s="1"/>
  <c r="I19" i="13" s="1"/>
  <c r="AF191" i="48" a="1"/>
  <c r="AF191" i="48" s="1"/>
  <c r="K15" i="12" s="1"/>
  <c r="AF269" i="48" a="1"/>
  <c r="AF269" i="48" s="1"/>
  <c r="AF1008" i="48" a="1"/>
  <c r="AF1008" i="48" s="1"/>
  <c r="I22" i="13" s="1"/>
  <c r="AF135" i="48" a="1"/>
  <c r="AF135" i="48" s="1"/>
  <c r="K5" i="12" s="1"/>
  <c r="O104" i="3"/>
  <c r="P104" i="3" s="1"/>
  <c r="S104" i="3" s="1"/>
  <c r="L108" i="3"/>
  <c r="P108" i="3" s="1"/>
  <c r="S108" i="3" s="1"/>
  <c r="O106" i="3"/>
  <c r="P106" i="3" s="1"/>
  <c r="S106" i="3" s="1"/>
  <c r="F15" i="5"/>
  <c r="AE460" i="48"/>
  <c r="AE455" i="48"/>
  <c r="AF455" i="48" s="1" a="1"/>
  <c r="AF455" i="48" s="1"/>
  <c r="AE459" i="48"/>
  <c r="AF459" i="48" s="1" a="1"/>
  <c r="AF459" i="48" s="1"/>
  <c r="AE456" i="48"/>
  <c r="AF456" i="48" s="1" a="1"/>
  <c r="AF456" i="48" s="1"/>
  <c r="F16" i="5"/>
  <c r="AE466" i="48"/>
  <c r="AF466" i="48" s="1" a="1"/>
  <c r="AF466" i="48" s="1"/>
  <c r="AE465" i="48"/>
  <c r="AF465" i="48" s="1" a="1"/>
  <c r="AF465" i="48" s="1"/>
  <c r="AE469" i="48"/>
  <c r="AF469" i="48" s="1" a="1"/>
  <c r="AF469" i="48" s="1"/>
  <c r="AE470" i="48"/>
  <c r="P103" i="3"/>
  <c r="S103" i="3" s="1"/>
  <c r="P107" i="3"/>
  <c r="S107" i="3" s="1"/>
  <c r="O105" i="3"/>
  <c r="P105" i="3" s="1"/>
  <c r="S105" i="3" s="1"/>
  <c r="G67" i="41"/>
  <c r="G68" i="41" s="1"/>
  <c r="G57" i="41"/>
  <c r="G56" i="41"/>
  <c r="G58" i="41" s="1"/>
  <c r="G59" i="41" s="1"/>
  <c r="G47" i="41"/>
  <c r="G38" i="41"/>
  <c r="H81" i="40"/>
  <c r="D81" i="40"/>
  <c r="B81" i="40"/>
  <c r="I4" i="40"/>
  <c r="AF470" i="48" l="1" a="1"/>
  <c r="AF470" i="48" s="1"/>
  <c r="K58" i="12" s="1"/>
  <c r="AF460" i="48" a="1"/>
  <c r="AF460" i="48" s="1"/>
  <c r="K53" i="12" s="1"/>
  <c r="C36" i="41"/>
  <c r="I38" i="41" s="1"/>
  <c r="J38" i="41" s="1"/>
  <c r="D77" i="42" l="1"/>
  <c r="B77" i="42"/>
  <c r="G67" i="42"/>
  <c r="G68" i="42" s="1"/>
  <c r="G57" i="42"/>
  <c r="G56" i="42"/>
  <c r="G58" i="42" s="1"/>
  <c r="G59" i="42" s="1"/>
  <c r="G47" i="42"/>
  <c r="G38" i="42"/>
  <c r="C36" i="42"/>
  <c r="I38" i="42" s="1"/>
  <c r="I31" i="42"/>
  <c r="C22" i="42"/>
  <c r="I24" i="42" s="1"/>
  <c r="J24" i="42" s="1"/>
  <c r="C15" i="42"/>
  <c r="I17" i="42" s="1"/>
  <c r="J17" i="42" s="1"/>
  <c r="C8" i="42"/>
  <c r="I10" i="42" s="1"/>
  <c r="J10" i="42" s="1"/>
  <c r="D77" i="41"/>
  <c r="B77" i="41"/>
  <c r="H77" i="42"/>
  <c r="A1" i="40"/>
  <c r="I31" i="41"/>
  <c r="C22" i="41"/>
  <c r="I24" i="41" s="1"/>
  <c r="J24" i="41" s="1"/>
  <c r="C15" i="41"/>
  <c r="I17" i="41" s="1"/>
  <c r="J17" i="41" s="1"/>
  <c r="C8" i="41"/>
  <c r="I10" i="41" s="1"/>
  <c r="J10" i="41" s="1"/>
  <c r="I67" i="40"/>
  <c r="J67" i="40" s="1"/>
  <c r="G60" i="40"/>
  <c r="G61" i="40" s="1"/>
  <c r="G50" i="40"/>
  <c r="G49" i="40"/>
  <c r="G51" i="40" s="1"/>
  <c r="G52" i="40" s="1"/>
  <c r="G40" i="40"/>
  <c r="G31" i="40"/>
  <c r="C29" i="40"/>
  <c r="I31" i="40" s="1"/>
  <c r="C21" i="40"/>
  <c r="I23" i="40" s="1"/>
  <c r="J23" i="40" s="1"/>
  <c r="C14" i="40"/>
  <c r="I16" i="40" s="1"/>
  <c r="J16" i="40" s="1"/>
  <c r="C8" i="40"/>
  <c r="I9" i="40" s="1"/>
  <c r="J9" i="40" s="1"/>
  <c r="J31" i="40" l="1"/>
  <c r="H77" i="41"/>
  <c r="J38" i="42"/>
  <c r="K17" i="5"/>
  <c r="C53" i="42" l="1"/>
  <c r="C54" i="42" s="1"/>
  <c r="I59" i="42" s="1"/>
  <c r="J59" i="42" s="1"/>
  <c r="C53" i="41"/>
  <c r="C54" i="41" s="1"/>
  <c r="I59" i="41" s="1"/>
  <c r="J59" i="41" s="1"/>
  <c r="C46" i="40"/>
  <c r="C47" i="40" s="1"/>
  <c r="I52" i="40" s="1"/>
  <c r="J52" i="40" s="1"/>
  <c r="C57" i="40"/>
  <c r="C58" i="40" s="1"/>
  <c r="I61" i="40" s="1"/>
  <c r="J61" i="40" s="1"/>
  <c r="C37" i="40"/>
  <c r="C38" i="40" s="1"/>
  <c r="I40" i="40" s="1"/>
  <c r="J40" i="40" s="1"/>
  <c r="C64" i="42"/>
  <c r="C65" i="42" s="1"/>
  <c r="I68" i="42" s="1"/>
  <c r="J68" i="42" s="1"/>
  <c r="C44" i="42"/>
  <c r="C45" i="42" s="1"/>
  <c r="I47" i="42" s="1"/>
  <c r="J47" i="42" s="1"/>
  <c r="C64" i="41"/>
  <c r="C65" i="41" s="1"/>
  <c r="I68" i="41" s="1"/>
  <c r="J68" i="41" s="1"/>
  <c r="C44" i="41"/>
  <c r="C45" i="41" s="1"/>
  <c r="I47" i="41" s="1"/>
  <c r="J47" i="41" s="1"/>
  <c r="M39" i="39"/>
  <c r="E22" i="39"/>
  <c r="E26" i="39" s="1"/>
  <c r="E30" i="39" s="1"/>
  <c r="D22" i="39"/>
  <c r="D26" i="39" s="1"/>
  <c r="H6" i="39"/>
  <c r="J70" i="41" l="1"/>
  <c r="J69" i="40"/>
  <c r="J70" i="42"/>
  <c r="H26" i="39"/>
  <c r="D30" i="39"/>
  <c r="H30" i="39" s="1"/>
  <c r="F34" i="39"/>
  <c r="E34" i="39"/>
  <c r="G34" i="39"/>
  <c r="H14" i="39"/>
  <c r="H15" i="39" s="1"/>
  <c r="H10" i="39"/>
  <c r="H11" i="39" s="1"/>
  <c r="H7" i="39"/>
  <c r="F2222" i="48" l="1"/>
  <c r="G2222" i="48"/>
  <c r="H2222" i="48"/>
  <c r="F2221" i="48"/>
  <c r="G2221" i="48"/>
  <c r="H2221" i="48"/>
  <c r="F2220" i="48"/>
  <c r="G2220" i="48"/>
  <c r="H2220" i="48"/>
  <c r="J7" i="39"/>
  <c r="H22" i="39"/>
  <c r="H18" i="39"/>
  <c r="H19" i="39" s="1"/>
  <c r="K1465" i="29"/>
  <c r="L1465" i="29" s="1"/>
  <c r="I1465" i="29"/>
  <c r="M1465" i="29" s="1"/>
  <c r="K1466" i="29"/>
  <c r="L1466" i="29" s="1"/>
  <c r="I1466" i="29"/>
  <c r="M1466" i="29" s="1"/>
  <c r="K1467" i="29"/>
  <c r="L1467" i="29" s="1"/>
  <c r="I1467" i="29"/>
  <c r="M1467" i="29" s="1"/>
  <c r="K1468" i="29"/>
  <c r="L1468" i="29" s="1"/>
  <c r="I1468" i="29"/>
  <c r="M1468" i="29" s="1"/>
  <c r="K1469" i="29"/>
  <c r="L1469" i="29" s="1"/>
  <c r="I1469" i="29"/>
  <c r="M1469" i="29" s="1"/>
  <c r="K1470" i="29"/>
  <c r="L1470" i="29" s="1"/>
  <c r="I1470" i="29"/>
  <c r="M1470" i="29" s="1"/>
  <c r="K1471" i="29"/>
  <c r="L1471" i="29" s="1"/>
  <c r="I1471" i="29"/>
  <c r="M1471" i="29" s="1"/>
  <c r="K1472" i="29"/>
  <c r="L1472" i="29" s="1"/>
  <c r="I1472" i="29"/>
  <c r="M1472" i="29" s="1"/>
  <c r="K1473" i="29"/>
  <c r="L1473" i="29" s="1"/>
  <c r="I1473" i="29"/>
  <c r="M1473" i="29" s="1"/>
  <c r="K1474" i="29"/>
  <c r="L1474" i="29" s="1"/>
  <c r="I1474" i="29"/>
  <c r="M1474" i="29" s="1"/>
  <c r="K1475" i="29"/>
  <c r="L1475" i="29" s="1"/>
  <c r="I1475" i="29"/>
  <c r="M1475" i="29" s="1"/>
  <c r="K1476" i="29"/>
  <c r="L1476" i="29" s="1"/>
  <c r="I1476" i="29"/>
  <c r="M1476" i="29" s="1"/>
  <c r="K1477" i="29"/>
  <c r="L1477" i="29" s="1"/>
  <c r="I1477" i="29"/>
  <c r="M1477" i="29" s="1"/>
  <c r="K1478" i="29"/>
  <c r="L1478" i="29" s="1"/>
  <c r="I1478" i="29"/>
  <c r="M1478" i="29" s="1"/>
  <c r="K1479" i="29"/>
  <c r="L1479" i="29" s="1"/>
  <c r="I1479" i="29"/>
  <c r="M1479" i="29" s="1"/>
  <c r="K1480" i="29"/>
  <c r="L1480" i="29" s="1"/>
  <c r="I1480" i="29"/>
  <c r="M1480" i="29" s="1"/>
  <c r="K1481" i="29"/>
  <c r="L1481" i="29" s="1"/>
  <c r="I1481" i="29"/>
  <c r="M1481" i="29" s="1"/>
  <c r="K1482" i="29"/>
  <c r="L1482" i="29" s="1"/>
  <c r="I1482" i="29"/>
  <c r="M1482" i="29" s="1"/>
  <c r="K1483" i="29"/>
  <c r="L1483" i="29" s="1"/>
  <c r="I1483" i="29"/>
  <c r="M1483" i="29" s="1"/>
  <c r="K1484" i="29"/>
  <c r="L1484" i="29" s="1"/>
  <c r="I1484" i="29"/>
  <c r="M1484" i="29" s="1"/>
  <c r="K1485" i="29"/>
  <c r="L1485" i="29" s="1"/>
  <c r="I1485" i="29"/>
  <c r="M1485" i="29" s="1"/>
  <c r="K1486" i="29"/>
  <c r="L1486" i="29" s="1"/>
  <c r="I1486" i="29"/>
  <c r="M1486" i="29" s="1"/>
  <c r="K1487" i="29"/>
  <c r="L1487" i="29" s="1"/>
  <c r="I1487" i="29"/>
  <c r="M1487" i="29" s="1"/>
  <c r="K1488" i="29"/>
  <c r="L1488" i="29" s="1"/>
  <c r="I1488" i="29"/>
  <c r="M1488" i="29" s="1"/>
  <c r="K1489" i="29"/>
  <c r="L1489" i="29" s="1"/>
  <c r="I1489" i="29"/>
  <c r="M1489" i="29" s="1"/>
  <c r="K1490" i="29"/>
  <c r="L1490" i="29" s="1"/>
  <c r="I1490" i="29"/>
  <c r="M1490" i="29" s="1"/>
  <c r="K1491" i="29"/>
  <c r="L1491" i="29" s="1"/>
  <c r="I1491" i="29"/>
  <c r="M1491" i="29" s="1"/>
  <c r="K1492" i="29"/>
  <c r="L1492" i="29" s="1"/>
  <c r="I1492" i="29"/>
  <c r="M1492" i="29" s="1"/>
  <c r="K1493" i="29"/>
  <c r="L1493" i="29" s="1"/>
  <c r="I1493" i="29"/>
  <c r="M1493" i="29" s="1"/>
  <c r="K1494" i="29"/>
  <c r="L1494" i="29" s="1"/>
  <c r="I1494" i="29"/>
  <c r="M1494" i="29" s="1"/>
  <c r="K1495" i="29"/>
  <c r="L1495" i="29" s="1"/>
  <c r="I1495" i="29"/>
  <c r="M1495" i="29" s="1"/>
  <c r="K1496" i="29"/>
  <c r="L1496" i="29" s="1"/>
  <c r="I1496" i="29"/>
  <c r="M1496" i="29" s="1"/>
  <c r="K1497" i="29"/>
  <c r="L1497" i="29" s="1"/>
  <c r="I1497" i="29"/>
  <c r="M1497" i="29" s="1"/>
  <c r="K1498" i="29"/>
  <c r="L1498" i="29" s="1"/>
  <c r="I1498" i="29"/>
  <c r="M1498" i="29" s="1"/>
  <c r="K1499" i="29"/>
  <c r="L1499" i="29" s="1"/>
  <c r="I1499" i="29"/>
  <c r="M1499" i="29" s="1"/>
  <c r="K1500" i="29"/>
  <c r="L1500" i="29" s="1"/>
  <c r="I1500" i="29"/>
  <c r="M1500" i="29" s="1"/>
  <c r="U1502" i="29" s="1"/>
  <c r="T1482" i="29"/>
  <c r="U1493" i="29" l="1"/>
  <c r="U1475" i="29"/>
  <c r="U1499" i="29"/>
  <c r="N1485" i="29"/>
  <c r="R1485" i="29" s="1"/>
  <c r="O1485" i="29"/>
  <c r="N1484" i="29"/>
  <c r="R1484" i="29" s="1"/>
  <c r="O1484" i="29"/>
  <c r="N1478" i="29"/>
  <c r="R1478" i="29" s="1"/>
  <c r="S1479" i="29" s="1"/>
  <c r="O1478" i="29"/>
  <c r="N1472" i="29"/>
  <c r="R1472" i="29" s="1"/>
  <c r="S1472" i="29" s="1"/>
  <c r="O1472" i="29"/>
  <c r="U1466" i="29"/>
  <c r="N1466" i="29"/>
  <c r="R1466" i="29" s="1"/>
  <c r="O1466" i="29"/>
  <c r="N1491" i="29"/>
  <c r="R1491" i="29" s="1"/>
  <c r="O1491" i="29"/>
  <c r="N1467" i="29"/>
  <c r="R1467" i="29" s="1"/>
  <c r="O1467" i="29"/>
  <c r="O1489" i="29"/>
  <c r="N1489" i="29"/>
  <c r="R1489" i="29" s="1"/>
  <c r="U1483" i="29"/>
  <c r="N1483" i="29"/>
  <c r="R1483" i="29" s="1"/>
  <c r="O1483" i="29"/>
  <c r="N1477" i="29"/>
  <c r="R1477" i="29" s="1"/>
  <c r="S1477" i="29" s="1"/>
  <c r="O1477" i="29"/>
  <c r="N1471" i="29"/>
  <c r="R1471" i="29" s="1"/>
  <c r="O1471" i="29"/>
  <c r="N1465" i="29"/>
  <c r="R1465" i="29" s="1"/>
  <c r="O1465" i="29"/>
  <c r="U1485" i="29"/>
  <c r="N1494" i="29"/>
  <c r="R1494" i="29" s="1"/>
  <c r="O1494" i="29"/>
  <c r="N1488" i="29"/>
  <c r="R1488" i="29" s="1"/>
  <c r="S1488" i="29" s="1"/>
  <c r="O1488" i="29"/>
  <c r="N1482" i="29"/>
  <c r="R1482" i="29" s="1"/>
  <c r="S1483" i="29" s="1"/>
  <c r="O1482" i="29"/>
  <c r="N1476" i="29"/>
  <c r="R1476" i="29" s="1"/>
  <c r="O1476" i="29"/>
  <c r="N1470" i="29"/>
  <c r="R1470" i="29" s="1"/>
  <c r="O1470" i="29"/>
  <c r="N1473" i="29"/>
  <c r="R1473" i="29" s="1"/>
  <c r="O1473" i="29"/>
  <c r="N1497" i="29"/>
  <c r="R1497" i="29" s="1"/>
  <c r="S1497" i="29" s="1"/>
  <c r="O1497" i="29"/>
  <c r="N1496" i="29"/>
  <c r="R1496" i="29" s="1"/>
  <c r="O1496" i="29"/>
  <c r="N1499" i="29"/>
  <c r="R1499" i="29" s="1"/>
  <c r="S1500" i="29" s="1"/>
  <c r="O1499" i="29"/>
  <c r="N1493" i="29"/>
  <c r="R1493" i="29" s="1"/>
  <c r="O1493" i="29"/>
  <c r="N1487" i="29"/>
  <c r="R1487" i="29" s="1"/>
  <c r="O1487" i="29"/>
  <c r="N1481" i="29"/>
  <c r="R1481" i="29" s="1"/>
  <c r="O1481" i="29"/>
  <c r="N1475" i="29"/>
  <c r="R1475" i="29" s="1"/>
  <c r="S1475" i="29" s="1"/>
  <c r="O1475" i="29"/>
  <c r="N1469" i="29"/>
  <c r="R1469" i="29" s="1"/>
  <c r="S1470" i="29" s="1"/>
  <c r="O1469" i="29"/>
  <c r="U1495" i="29"/>
  <c r="N1495" i="29"/>
  <c r="R1495" i="29" s="1"/>
  <c r="O1495" i="29"/>
  <c r="N1479" i="29"/>
  <c r="R1479" i="29" s="1"/>
  <c r="O1479" i="29"/>
  <c r="N1500" i="29"/>
  <c r="R1500" i="29" s="1"/>
  <c r="O1500" i="29"/>
  <c r="N1498" i="29"/>
  <c r="R1498" i="29" s="1"/>
  <c r="O1498" i="29"/>
  <c r="N1492" i="29"/>
  <c r="R1492" i="29" s="1"/>
  <c r="O1492" i="29"/>
  <c r="N1486" i="29"/>
  <c r="R1486" i="29" s="1"/>
  <c r="S1487" i="29" s="1"/>
  <c r="O1486" i="29"/>
  <c r="N1480" i="29"/>
  <c r="R1480" i="29" s="1"/>
  <c r="S1480" i="29" s="1"/>
  <c r="O1480" i="29"/>
  <c r="N1474" i="29"/>
  <c r="R1474" i="29" s="1"/>
  <c r="O1474" i="29"/>
  <c r="N1468" i="29"/>
  <c r="R1468" i="29" s="1"/>
  <c r="S1468" i="29" s="1"/>
  <c r="O1468" i="29"/>
  <c r="N1490" i="29"/>
  <c r="R1490" i="29" s="1"/>
  <c r="S1491" i="29" s="1"/>
  <c r="O1490" i="29"/>
  <c r="AF2222" i="48" a="1"/>
  <c r="AF2222" i="48" s="1"/>
  <c r="P1496" i="29"/>
  <c r="P1490" i="29"/>
  <c r="P1484" i="29"/>
  <c r="P1478" i="29"/>
  <c r="P1472" i="29"/>
  <c r="P1466" i="29"/>
  <c r="P1495" i="29"/>
  <c r="P1489" i="29"/>
  <c r="P1483" i="29"/>
  <c r="P1477" i="29"/>
  <c r="P1471" i="29"/>
  <c r="P1465" i="29"/>
  <c r="P1500" i="29"/>
  <c r="P1494" i="29"/>
  <c r="P1488" i="29"/>
  <c r="P1482" i="29"/>
  <c r="P1476" i="29"/>
  <c r="P1470" i="29"/>
  <c r="P1499" i="29"/>
  <c r="P1493" i="29"/>
  <c r="P1487" i="29"/>
  <c r="P1481" i="29"/>
  <c r="P1475" i="29"/>
  <c r="P1469" i="29"/>
  <c r="P1498" i="29"/>
  <c r="P1492" i="29"/>
  <c r="P1486" i="29"/>
  <c r="P1480" i="29"/>
  <c r="P1474" i="29"/>
  <c r="P1468" i="29"/>
  <c r="P1497" i="29"/>
  <c r="P1491" i="29"/>
  <c r="P1485" i="29"/>
  <c r="P1479" i="29"/>
  <c r="P1473" i="29"/>
  <c r="P1467" i="29"/>
  <c r="T1470" i="29"/>
  <c r="T1499" i="29"/>
  <c r="S1467" i="29"/>
  <c r="U5" i="29"/>
  <c r="T1496" i="29"/>
  <c r="T1472" i="29"/>
  <c r="T1494" i="29"/>
  <c r="S1485" i="29"/>
  <c r="T1483" i="29"/>
  <c r="S1484" i="29"/>
  <c r="T1501" i="29"/>
  <c r="S1501" i="29"/>
  <c r="T1487" i="29"/>
  <c r="T1484" i="29"/>
  <c r="T1478" i="29"/>
  <c r="T1495" i="29"/>
  <c r="T1466" i="29"/>
  <c r="S1492" i="29"/>
  <c r="S1486" i="29"/>
  <c r="T1492" i="29"/>
  <c r="V1494" i="29"/>
  <c r="V1490" i="29"/>
  <c r="V1486" i="29"/>
  <c r="V1482" i="29"/>
  <c r="V1478" i="29"/>
  <c r="V1474" i="29"/>
  <c r="V1470" i="29"/>
  <c r="V1466" i="29"/>
  <c r="T1480" i="29"/>
  <c r="S1494" i="29"/>
  <c r="T1468" i="29"/>
  <c r="AF2220" i="48" a="1"/>
  <c r="AF2220" i="48" s="1"/>
  <c r="AF2221" i="48" a="1"/>
  <c r="AF2221" i="48" s="1"/>
  <c r="T1475" i="29"/>
  <c r="U1473" i="29"/>
  <c r="S1490" i="29"/>
  <c r="S1466" i="29"/>
  <c r="T1498" i="29"/>
  <c r="T1491" i="29"/>
  <c r="U1489" i="29"/>
  <c r="T1479" i="29"/>
  <c r="U1477" i="29"/>
  <c r="S1474" i="29"/>
  <c r="S1493" i="29"/>
  <c r="T1486" i="29"/>
  <c r="T1474" i="29"/>
  <c r="U1501" i="29"/>
  <c r="U1491" i="29"/>
  <c r="U1479" i="29"/>
  <c r="U1500" i="29"/>
  <c r="T1488" i="29"/>
  <c r="T1476" i="29"/>
  <c r="S1471" i="29"/>
  <c r="U1467" i="29"/>
  <c r="T1497" i="29"/>
  <c r="U1481" i="29"/>
  <c r="T1471" i="29"/>
  <c r="U1469" i="29"/>
  <c r="T1490" i="29"/>
  <c r="S1473" i="29"/>
  <c r="H23" i="39"/>
  <c r="H27" i="39"/>
  <c r="U1482" i="29"/>
  <c r="V1498" i="29"/>
  <c r="V1495" i="29"/>
  <c r="V1491" i="29"/>
  <c r="V1487" i="29"/>
  <c r="V1483" i="29"/>
  <c r="V1479" i="29"/>
  <c r="V1475" i="29"/>
  <c r="V1471" i="29"/>
  <c r="V1467" i="29"/>
  <c r="S1498" i="29"/>
  <c r="U1494" i="29"/>
  <c r="U1490" i="29"/>
  <c r="U1486" i="29"/>
  <c r="U1478" i="29"/>
  <c r="U1474" i="29"/>
  <c r="U1470" i="29"/>
  <c r="V1499" i="29"/>
  <c r="T1500" i="29"/>
  <c r="U1498" i="29"/>
  <c r="U1487" i="29"/>
  <c r="T1467" i="29"/>
  <c r="U1471" i="29"/>
  <c r="U1496" i="29"/>
  <c r="U1492" i="29"/>
  <c r="U1488" i="29"/>
  <c r="U1476" i="29"/>
  <c r="U1472" i="29"/>
  <c r="V1500" i="29"/>
  <c r="V1488" i="29"/>
  <c r="V1472" i="29"/>
  <c r="U1484" i="29"/>
  <c r="U1480" i="29"/>
  <c r="V1496" i="29"/>
  <c r="V1492" i="29"/>
  <c r="V1484" i="29"/>
  <c r="V1480" i="29"/>
  <c r="V1476" i="29"/>
  <c r="V1468" i="29"/>
  <c r="U1497" i="29"/>
  <c r="T1493" i="29"/>
  <c r="T1489" i="29"/>
  <c r="T1485" i="29"/>
  <c r="T1481" i="29"/>
  <c r="T1477" i="29"/>
  <c r="T1473" i="29"/>
  <c r="T1469" i="29"/>
  <c r="U1468" i="29"/>
  <c r="V1501" i="29"/>
  <c r="V1497" i="29"/>
  <c r="V1493" i="29"/>
  <c r="V1489" i="29"/>
  <c r="V1485" i="29"/>
  <c r="V1481" i="29"/>
  <c r="V1477" i="29"/>
  <c r="V1473" i="29"/>
  <c r="V1469" i="29"/>
  <c r="S1482" i="29" l="1"/>
  <c r="S1496" i="29"/>
  <c r="S1489" i="29"/>
  <c r="S1476" i="29"/>
  <c r="S1469" i="29"/>
  <c r="S1499" i="29"/>
  <c r="S1481" i="29"/>
  <c r="S1495" i="29"/>
  <c r="S1478" i="29"/>
  <c r="H34" i="39"/>
  <c r="H31" i="39"/>
  <c r="I33" i="36"/>
  <c r="I32" i="36"/>
  <c r="I31" i="36"/>
  <c r="E31" i="36"/>
  <c r="I30" i="36"/>
  <c r="E30" i="36"/>
  <c r="I29" i="36"/>
  <c r="E29" i="36"/>
  <c r="I28" i="36"/>
  <c r="E28" i="36"/>
  <c r="I27" i="36"/>
  <c r="E27" i="36"/>
  <c r="I26" i="36"/>
  <c r="E26" i="36"/>
  <c r="I25" i="36"/>
  <c r="E25" i="36"/>
  <c r="I8" i="36"/>
  <c r="E8" i="36"/>
  <c r="I7" i="36"/>
  <c r="E7" i="36"/>
  <c r="I6" i="36"/>
  <c r="E6" i="36"/>
  <c r="I5" i="36"/>
  <c r="F37" i="17"/>
  <c r="Q4" i="10"/>
  <c r="S5" i="10"/>
  <c r="S4" i="10"/>
  <c r="E25" i="19"/>
  <c r="D25" i="19"/>
  <c r="I35" i="36" l="1"/>
  <c r="E35" i="36"/>
  <c r="I18" i="36"/>
  <c r="E18" i="36"/>
  <c r="H35" i="39"/>
  <c r="F25" i="19" l="1"/>
  <c r="E590" i="4" s="1"/>
  <c r="H25" i="19"/>
  <c r="H133" i="4" s="1"/>
  <c r="H134" i="4" s="1"/>
  <c r="E377" i="4" l="1"/>
  <c r="E249" i="4"/>
  <c r="E804" i="4"/>
  <c r="E661" i="4"/>
  <c r="E518" i="4"/>
  <c r="E450" i="4"/>
  <c r="E732" i="4"/>
  <c r="G227" i="4" l="1"/>
  <c r="G228" i="4"/>
  <c r="G229" i="4"/>
  <c r="G230" i="4"/>
  <c r="G231" i="4"/>
  <c r="G232" i="4"/>
  <c r="G233" i="4"/>
  <c r="G234" i="4"/>
  <c r="G235" i="4"/>
  <c r="G236" i="4"/>
  <c r="G237" i="4"/>
  <c r="G238" i="4"/>
  <c r="G239" i="4"/>
  <c r="G240" i="4"/>
  <c r="G241" i="4"/>
  <c r="G242" i="4"/>
  <c r="G243" i="4"/>
  <c r="G244" i="4"/>
  <c r="G245" i="4"/>
  <c r="G226" i="4"/>
  <c r="G205" i="4"/>
  <c r="G206" i="4"/>
  <c r="G207" i="4"/>
  <c r="G208" i="4"/>
  <c r="G209" i="4"/>
  <c r="G210" i="4"/>
  <c r="G211" i="4"/>
  <c r="G212" i="4"/>
  <c r="G213" i="4"/>
  <c r="G214" i="4"/>
  <c r="G215" i="4"/>
  <c r="G216" i="4"/>
  <c r="G217" i="4"/>
  <c r="G218" i="4"/>
  <c r="G219" i="4"/>
  <c r="G220" i="4"/>
  <c r="G221" i="4"/>
  <c r="G222" i="4"/>
  <c r="G223" i="4"/>
  <c r="J35" i="39" l="1"/>
  <c r="H6" i="30" l="1"/>
  <c r="I6" i="30"/>
  <c r="P6" i="30" s="1"/>
  <c r="H7" i="30"/>
  <c r="I7" i="30"/>
  <c r="P7" i="30" s="1"/>
  <c r="H8" i="30"/>
  <c r="I8" i="30"/>
  <c r="P8" i="30" s="1"/>
  <c r="H9" i="30"/>
  <c r="I9" i="30"/>
  <c r="P9" i="30" s="1"/>
  <c r="H10" i="30"/>
  <c r="I10" i="30"/>
  <c r="P10" i="30" s="1"/>
  <c r="H11" i="30"/>
  <c r="I11" i="30"/>
  <c r="P11" i="30" s="1"/>
  <c r="H12" i="30"/>
  <c r="I12" i="30"/>
  <c r="P12" i="30" s="1"/>
  <c r="H13" i="30"/>
  <c r="I13" i="30"/>
  <c r="P13" i="30" s="1"/>
  <c r="H14" i="30"/>
  <c r="I14" i="30"/>
  <c r="P14" i="30" s="1"/>
  <c r="H15" i="30"/>
  <c r="I15" i="30"/>
  <c r="P15" i="30" s="1"/>
  <c r="H16" i="30"/>
  <c r="I16" i="30"/>
  <c r="P16" i="30" s="1"/>
  <c r="H17" i="30"/>
  <c r="I17" i="30"/>
  <c r="P17" i="30" s="1"/>
  <c r="H18" i="30"/>
  <c r="I18" i="30"/>
  <c r="P18" i="30" s="1"/>
  <c r="H19" i="30"/>
  <c r="I19" i="30"/>
  <c r="P19" i="30" s="1"/>
  <c r="H20" i="30"/>
  <c r="I20" i="30"/>
  <c r="P20" i="30" s="1"/>
  <c r="H21" i="30"/>
  <c r="I21" i="30"/>
  <c r="P21" i="30" s="1"/>
  <c r="H22" i="30"/>
  <c r="I22" i="30"/>
  <c r="P22" i="30" s="1"/>
  <c r="H23" i="30"/>
  <c r="I23" i="30"/>
  <c r="P23" i="30" s="1"/>
  <c r="H24" i="30"/>
  <c r="I24" i="30"/>
  <c r="P24" i="30" s="1"/>
  <c r="H25" i="30"/>
  <c r="I25" i="30"/>
  <c r="P25" i="30" s="1"/>
  <c r="H26" i="30"/>
  <c r="I26" i="30"/>
  <c r="P26" i="30" s="1"/>
  <c r="H27" i="30"/>
  <c r="I27" i="30"/>
  <c r="P27" i="30" s="1"/>
  <c r="H28" i="30"/>
  <c r="I28" i="30"/>
  <c r="P28" i="30" s="1"/>
  <c r="H29" i="30"/>
  <c r="I29" i="30"/>
  <c r="P29" i="30" s="1"/>
  <c r="H30" i="30"/>
  <c r="I30" i="30"/>
  <c r="P30" i="30" s="1"/>
  <c r="H31" i="30"/>
  <c r="I31" i="30"/>
  <c r="P31" i="30" s="1"/>
  <c r="H32" i="30"/>
  <c r="I32" i="30"/>
  <c r="P32" i="30" s="1"/>
  <c r="H33" i="30"/>
  <c r="I33" i="30"/>
  <c r="P33" i="30" s="1"/>
  <c r="H34" i="30"/>
  <c r="I34" i="30"/>
  <c r="P34" i="30" s="1"/>
  <c r="H35" i="30"/>
  <c r="I35" i="30"/>
  <c r="P35" i="30" s="1"/>
  <c r="H36" i="30"/>
  <c r="I36" i="30"/>
  <c r="P36" i="30" s="1"/>
  <c r="H37" i="30"/>
  <c r="I37" i="30"/>
  <c r="P37" i="30" s="1"/>
  <c r="H38" i="30"/>
  <c r="I38" i="30"/>
  <c r="P38" i="30" s="1"/>
  <c r="H39" i="30"/>
  <c r="I39" i="30"/>
  <c r="P39" i="30" s="1"/>
  <c r="H40" i="30"/>
  <c r="I40" i="30"/>
  <c r="P40" i="30" s="1"/>
  <c r="H41" i="30"/>
  <c r="I41" i="30"/>
  <c r="P41" i="30" s="1"/>
  <c r="H42" i="30"/>
  <c r="I42" i="30"/>
  <c r="P42" i="30" s="1"/>
  <c r="H43" i="30"/>
  <c r="I43" i="30"/>
  <c r="P43" i="30" s="1"/>
  <c r="H44" i="30"/>
  <c r="I44" i="30"/>
  <c r="P44" i="30" s="1"/>
  <c r="H45" i="30"/>
  <c r="I45" i="30"/>
  <c r="P45" i="30" s="1"/>
  <c r="H46" i="30"/>
  <c r="I46" i="30"/>
  <c r="P46" i="30" s="1"/>
  <c r="H47" i="30"/>
  <c r="I47" i="30"/>
  <c r="P47" i="30" s="1"/>
  <c r="I7" i="29"/>
  <c r="M7" i="29" s="1"/>
  <c r="U6" i="29" s="1"/>
  <c r="I8" i="29"/>
  <c r="M8" i="29" s="1"/>
  <c r="K10" i="29"/>
  <c r="L10" i="29" s="1"/>
  <c r="I12" i="29"/>
  <c r="M12" i="29" s="1"/>
  <c r="K14" i="29"/>
  <c r="L14" i="29" s="1"/>
  <c r="I15" i="29"/>
  <c r="M15" i="29" s="1"/>
  <c r="I16" i="29"/>
  <c r="M16" i="29" s="1"/>
  <c r="K18" i="29"/>
  <c r="L18" i="29" s="1"/>
  <c r="I19" i="29"/>
  <c r="M19" i="29" s="1"/>
  <c r="I20" i="29"/>
  <c r="M20" i="29" s="1"/>
  <c r="K23" i="29"/>
  <c r="L23" i="29" s="1"/>
  <c r="I24" i="29"/>
  <c r="M24" i="29" s="1"/>
  <c r="K26" i="29"/>
  <c r="L26" i="29" s="1"/>
  <c r="I28" i="29"/>
  <c r="M28" i="29" s="1"/>
  <c r="K30" i="29"/>
  <c r="L30" i="29" s="1"/>
  <c r="K31" i="29"/>
  <c r="L31" i="29" s="1"/>
  <c r="I32" i="29"/>
  <c r="M32" i="29" s="1"/>
  <c r="K34" i="29"/>
  <c r="L34" i="29" s="1"/>
  <c r="I36" i="29"/>
  <c r="M36" i="29" s="1"/>
  <c r="K38" i="29"/>
  <c r="L38" i="29" s="1"/>
  <c r="I39" i="29"/>
  <c r="M39" i="29" s="1"/>
  <c r="K42" i="29"/>
  <c r="L42" i="29" s="1"/>
  <c r="K43" i="29"/>
  <c r="L43" i="29" s="1"/>
  <c r="K44" i="29"/>
  <c r="L44" i="29" s="1"/>
  <c r="K46" i="29"/>
  <c r="L46" i="29" s="1"/>
  <c r="I49" i="29"/>
  <c r="M49" i="29" s="1"/>
  <c r="I51" i="29"/>
  <c r="M51" i="29" s="1"/>
  <c r="K52" i="29"/>
  <c r="L52" i="29" s="1"/>
  <c r="K54" i="29"/>
  <c r="L54" i="29" s="1"/>
  <c r="K55" i="29"/>
  <c r="L55" i="29" s="1"/>
  <c r="I61" i="29"/>
  <c r="M61" i="29" s="1"/>
  <c r="I65" i="29"/>
  <c r="M65" i="29" s="1"/>
  <c r="K66" i="29"/>
  <c r="L66" i="29" s="1"/>
  <c r="K68" i="29"/>
  <c r="L68" i="29" s="1"/>
  <c r="K69" i="29"/>
  <c r="L69" i="29" s="1"/>
  <c r="K70" i="29"/>
  <c r="L70" i="29" s="1"/>
  <c r="K71" i="29"/>
  <c r="L71" i="29" s="1"/>
  <c r="K75" i="29"/>
  <c r="L75" i="29" s="1"/>
  <c r="K79" i="29"/>
  <c r="L79" i="29" s="1"/>
  <c r="K83" i="29"/>
  <c r="L83" i="29" s="1"/>
  <c r="K84" i="29"/>
  <c r="L84" i="29" s="1"/>
  <c r="K85" i="29"/>
  <c r="L85" i="29" s="1"/>
  <c r="I91" i="29"/>
  <c r="M91" i="29" s="1"/>
  <c r="K92" i="29"/>
  <c r="L92" i="29" s="1"/>
  <c r="I93" i="29"/>
  <c r="M93" i="29" s="1"/>
  <c r="K96" i="29"/>
  <c r="L96" i="29" s="1"/>
  <c r="K97" i="29"/>
  <c r="L97" i="29" s="1"/>
  <c r="I99" i="29"/>
  <c r="M99" i="29" s="1"/>
  <c r="K101" i="29"/>
  <c r="L101" i="29" s="1"/>
  <c r="I103" i="29"/>
  <c r="M103" i="29" s="1"/>
  <c r="I107" i="29"/>
  <c r="M107" i="29" s="1"/>
  <c r="K108" i="29"/>
  <c r="L108" i="29" s="1"/>
  <c r="K112" i="29"/>
  <c r="L112" i="29" s="1"/>
  <c r="K113" i="29"/>
  <c r="L113" i="29" s="1"/>
  <c r="I114" i="29"/>
  <c r="M114" i="29" s="1"/>
  <c r="I115" i="29"/>
  <c r="M115" i="29" s="1"/>
  <c r="K117" i="29"/>
  <c r="L117" i="29" s="1"/>
  <c r="I119" i="29"/>
  <c r="M119" i="29" s="1"/>
  <c r="K120" i="29"/>
  <c r="L120" i="29" s="1"/>
  <c r="K122" i="29"/>
  <c r="L122" i="29" s="1"/>
  <c r="K123" i="29"/>
  <c r="L123" i="29" s="1"/>
  <c r="K124" i="29"/>
  <c r="L124" i="29" s="1"/>
  <c r="K125" i="29"/>
  <c r="L125" i="29" s="1"/>
  <c r="K129" i="29"/>
  <c r="L129" i="29" s="1"/>
  <c r="I133" i="29"/>
  <c r="M133" i="29" s="1"/>
  <c r="K134" i="29"/>
  <c r="L134" i="29" s="1"/>
  <c r="I135" i="29"/>
  <c r="M135" i="29" s="1"/>
  <c r="K138" i="29"/>
  <c r="L138" i="29" s="1"/>
  <c r="K140" i="29"/>
  <c r="L140" i="29" s="1"/>
  <c r="I141" i="29"/>
  <c r="M141" i="29" s="1"/>
  <c r="K144" i="29"/>
  <c r="L144" i="29" s="1"/>
  <c r="K145" i="29"/>
  <c r="L145" i="29" s="1"/>
  <c r="K146" i="29"/>
  <c r="L146" i="29" s="1"/>
  <c r="I148" i="29"/>
  <c r="M148" i="29" s="1"/>
  <c r="K149" i="29"/>
  <c r="L149" i="29" s="1"/>
  <c r="K150" i="29"/>
  <c r="L150" i="29" s="1"/>
  <c r="K154" i="29"/>
  <c r="L154" i="29" s="1"/>
  <c r="I160" i="29"/>
  <c r="M160" i="29" s="1"/>
  <c r="K161" i="29"/>
  <c r="L161" i="29" s="1"/>
  <c r="K162" i="29"/>
  <c r="L162" i="29" s="1"/>
  <c r="I164" i="29"/>
  <c r="M164" i="29" s="1"/>
  <c r="K165" i="29"/>
  <c r="L165" i="29" s="1"/>
  <c r="K166" i="29"/>
  <c r="L166" i="29" s="1"/>
  <c r="K169" i="29"/>
  <c r="L169" i="29" s="1"/>
  <c r="K170" i="29"/>
  <c r="L170" i="29" s="1"/>
  <c r="I172" i="29"/>
  <c r="M172" i="29" s="1"/>
  <c r="K174" i="29"/>
  <c r="L174" i="29" s="1"/>
  <c r="I176" i="29"/>
  <c r="M176" i="29" s="1"/>
  <c r="K177" i="29"/>
  <c r="L177" i="29" s="1"/>
  <c r="I180" i="29"/>
  <c r="M180" i="29" s="1"/>
  <c r="K181" i="29"/>
  <c r="L181" i="29" s="1"/>
  <c r="K182" i="29"/>
  <c r="L182" i="29" s="1"/>
  <c r="K186" i="29"/>
  <c r="L186" i="29" s="1"/>
  <c r="I188" i="29"/>
  <c r="M188" i="29" s="1"/>
  <c r="K192" i="29"/>
  <c r="L192" i="29" s="1"/>
  <c r="I194" i="29"/>
  <c r="M194" i="29" s="1"/>
  <c r="K196" i="29"/>
  <c r="L196" i="29" s="1"/>
  <c r="I198" i="29"/>
  <c r="M198" i="29" s="1"/>
  <c r="K200" i="29"/>
  <c r="L200" i="29" s="1"/>
  <c r="I202" i="29"/>
  <c r="M202" i="29" s="1"/>
  <c r="K204" i="29"/>
  <c r="L204" i="29" s="1"/>
  <c r="I206" i="29"/>
  <c r="M206" i="29" s="1"/>
  <c r="I210" i="29"/>
  <c r="M210" i="29" s="1"/>
  <c r="K212" i="29"/>
  <c r="L212" i="29" s="1"/>
  <c r="I214" i="29"/>
  <c r="M214" i="29" s="1"/>
  <c r="I222" i="29"/>
  <c r="M222" i="29" s="1"/>
  <c r="I224" i="29"/>
  <c r="M224" i="29" s="1"/>
  <c r="I226" i="29"/>
  <c r="M226" i="29" s="1"/>
  <c r="K228" i="29"/>
  <c r="L228" i="29" s="1"/>
  <c r="I230" i="29"/>
  <c r="M230" i="29" s="1"/>
  <c r="K232" i="29"/>
  <c r="L232" i="29" s="1"/>
  <c r="I234" i="29"/>
  <c r="M234" i="29" s="1"/>
  <c r="I238" i="29"/>
  <c r="M238" i="29" s="1"/>
  <c r="I242" i="29"/>
  <c r="M242" i="29" s="1"/>
  <c r="K244" i="29"/>
  <c r="L244" i="29" s="1"/>
  <c r="K248" i="29"/>
  <c r="L248" i="29" s="1"/>
  <c r="I250" i="29"/>
  <c r="M250" i="29" s="1"/>
  <c r="I254" i="29"/>
  <c r="M254" i="29" s="1"/>
  <c r="K256" i="29"/>
  <c r="L256" i="29" s="1"/>
  <c r="I258" i="29"/>
  <c r="M258" i="29" s="1"/>
  <c r="K260" i="29"/>
  <c r="L260" i="29" s="1"/>
  <c r="I266" i="29"/>
  <c r="M266" i="29" s="1"/>
  <c r="K270" i="29"/>
  <c r="L270" i="29" s="1"/>
  <c r="K272" i="29"/>
  <c r="L272" i="29" s="1"/>
  <c r="K278" i="29"/>
  <c r="L278" i="29" s="1"/>
  <c r="K280" i="29"/>
  <c r="L280" i="29" s="1"/>
  <c r="K284" i="29"/>
  <c r="L284" i="29" s="1"/>
  <c r="K300" i="29"/>
  <c r="L300" i="29" s="1"/>
  <c r="I302" i="29"/>
  <c r="M302" i="29" s="1"/>
  <c r="K304" i="29"/>
  <c r="L304" i="29" s="1"/>
  <c r="I306" i="29"/>
  <c r="M306" i="29" s="1"/>
  <c r="K307" i="29"/>
  <c r="L307" i="29" s="1"/>
  <c r="K309" i="29"/>
  <c r="L309" i="29" s="1"/>
  <c r="K312" i="29"/>
  <c r="L312" i="29" s="1"/>
  <c r="K315" i="29"/>
  <c r="L315" i="29" s="1"/>
  <c r="I322" i="29"/>
  <c r="M322" i="29" s="1"/>
  <c r="I324" i="29"/>
  <c r="M324" i="29" s="1"/>
  <c r="K325" i="29"/>
  <c r="L325" i="29" s="1"/>
  <c r="K326" i="29"/>
  <c r="L326" i="29" s="1"/>
  <c r="K328" i="29"/>
  <c r="L328" i="29" s="1"/>
  <c r="K331" i="29"/>
  <c r="L331" i="29" s="1"/>
  <c r="I334" i="29"/>
  <c r="M334" i="29" s="1"/>
  <c r="K336" i="29"/>
  <c r="L336" i="29" s="1"/>
  <c r="I337" i="29"/>
  <c r="M337" i="29" s="1"/>
  <c r="I339" i="29"/>
  <c r="M339" i="29" s="1"/>
  <c r="K340" i="29"/>
  <c r="L340" i="29" s="1"/>
  <c r="I342" i="29"/>
  <c r="M342" i="29" s="1"/>
  <c r="I344" i="29"/>
  <c r="M344" i="29" s="1"/>
  <c r="I346" i="29"/>
  <c r="M346" i="29" s="1"/>
  <c r="I352" i="29"/>
  <c r="M352" i="29" s="1"/>
  <c r="I356" i="29"/>
  <c r="M356" i="29" s="1"/>
  <c r="I358" i="29"/>
  <c r="M358" i="29" s="1"/>
  <c r="I360" i="29"/>
  <c r="M360" i="29" s="1"/>
  <c r="K362" i="29"/>
  <c r="L362" i="29" s="1"/>
  <c r="I364" i="29"/>
  <c r="M364" i="29" s="1"/>
  <c r="I366" i="29"/>
  <c r="M366" i="29" s="1"/>
  <c r="I372" i="29"/>
  <c r="M372" i="29" s="1"/>
  <c r="K374" i="29"/>
  <c r="L374" i="29" s="1"/>
  <c r="I378" i="29"/>
  <c r="M378" i="29" s="1"/>
  <c r="I382" i="29"/>
  <c r="M382" i="29" s="1"/>
  <c r="K392" i="29"/>
  <c r="L392" i="29" s="1"/>
  <c r="I396" i="29"/>
  <c r="M396" i="29" s="1"/>
  <c r="K398" i="29"/>
  <c r="L398" i="29" s="1"/>
  <c r="I400" i="29"/>
  <c r="M400" i="29" s="1"/>
  <c r="K402" i="29"/>
  <c r="L402" i="29" s="1"/>
  <c r="I404" i="29"/>
  <c r="M404" i="29" s="1"/>
  <c r="I408" i="29"/>
  <c r="M408" i="29" s="1"/>
  <c r="I410" i="29"/>
  <c r="M410" i="29" s="1"/>
  <c r="I411" i="29"/>
  <c r="M411" i="29" s="1"/>
  <c r="I412" i="29"/>
  <c r="M412" i="29" s="1"/>
  <c r="I413" i="29"/>
  <c r="M413" i="29" s="1"/>
  <c r="K414" i="29"/>
  <c r="L414" i="29" s="1"/>
  <c r="I415" i="29"/>
  <c r="M415" i="29" s="1"/>
  <c r="I416" i="29"/>
  <c r="M416" i="29" s="1"/>
  <c r="K417" i="29"/>
  <c r="L417" i="29" s="1"/>
  <c r="K421" i="29"/>
  <c r="L421" i="29" s="1"/>
  <c r="I422" i="29"/>
  <c r="M422" i="29" s="1"/>
  <c r="K426" i="29"/>
  <c r="L426" i="29" s="1"/>
  <c r="K427" i="29"/>
  <c r="L427" i="29" s="1"/>
  <c r="K428" i="29"/>
  <c r="L428" i="29" s="1"/>
  <c r="K435" i="29"/>
  <c r="L435" i="29" s="1"/>
  <c r="K436" i="29"/>
  <c r="L436" i="29" s="1"/>
  <c r="I439" i="29"/>
  <c r="M439" i="29" s="1"/>
  <c r="K440" i="29"/>
  <c r="L440" i="29" s="1"/>
  <c r="K443" i="29"/>
  <c r="L443" i="29" s="1"/>
  <c r="I448" i="29"/>
  <c r="M448" i="29" s="1"/>
  <c r="K450" i="29"/>
  <c r="L450" i="29" s="1"/>
  <c r="K454" i="29"/>
  <c r="L454" i="29" s="1"/>
  <c r="K462" i="29"/>
  <c r="L462" i="29" s="1"/>
  <c r="K463" i="29"/>
  <c r="L463" i="29" s="1"/>
  <c r="K466" i="29"/>
  <c r="L466" i="29" s="1"/>
  <c r="K467" i="29"/>
  <c r="L467" i="29" s="1"/>
  <c r="K470" i="29"/>
  <c r="L470" i="29" s="1"/>
  <c r="K471" i="29"/>
  <c r="L471" i="29" s="1"/>
  <c r="K474" i="29"/>
  <c r="L474" i="29" s="1"/>
  <c r="K475" i="29"/>
  <c r="L475" i="29" s="1"/>
  <c r="K479" i="29"/>
  <c r="L479" i="29" s="1"/>
  <c r="K482" i="29"/>
  <c r="L482" i="29" s="1"/>
  <c r="K483" i="29"/>
  <c r="L483" i="29" s="1"/>
  <c r="K486" i="29"/>
  <c r="L486" i="29" s="1"/>
  <c r="K491" i="29"/>
  <c r="L491" i="29" s="1"/>
  <c r="I492" i="29"/>
  <c r="M492" i="29" s="1"/>
  <c r="K495" i="29"/>
  <c r="L495" i="29" s="1"/>
  <c r="I499" i="29"/>
  <c r="M499" i="29" s="1"/>
  <c r="K503" i="29"/>
  <c r="L503" i="29" s="1"/>
  <c r="I504" i="29"/>
  <c r="M504" i="29" s="1"/>
  <c r="K507" i="29"/>
  <c r="L507" i="29" s="1"/>
  <c r="I508" i="29"/>
  <c r="M508" i="29" s="1"/>
  <c r="K510" i="29"/>
  <c r="L510" i="29" s="1"/>
  <c r="K514" i="29"/>
  <c r="L514" i="29" s="1"/>
  <c r="I516" i="29"/>
  <c r="M516" i="29" s="1"/>
  <c r="K520" i="29"/>
  <c r="L520" i="29" s="1"/>
  <c r="K523" i="29"/>
  <c r="L523" i="29" s="1"/>
  <c r="K525" i="29"/>
  <c r="L525" i="29" s="1"/>
  <c r="K528" i="29"/>
  <c r="L528" i="29" s="1"/>
  <c r="K529" i="29"/>
  <c r="L529" i="29" s="1"/>
  <c r="K531" i="29"/>
  <c r="L531" i="29" s="1"/>
  <c r="K533" i="29"/>
  <c r="L533" i="29" s="1"/>
  <c r="K535" i="29"/>
  <c r="L535" i="29" s="1"/>
  <c r="K540" i="29"/>
  <c r="L540" i="29" s="1"/>
  <c r="K541" i="29"/>
  <c r="L541" i="29" s="1"/>
  <c r="I547" i="29"/>
  <c r="M547" i="29" s="1"/>
  <c r="K549" i="29"/>
  <c r="L549" i="29" s="1"/>
  <c r="K553" i="29"/>
  <c r="L553" i="29" s="1"/>
  <c r="K557" i="29"/>
  <c r="L557" i="29" s="1"/>
  <c r="K559" i="29"/>
  <c r="L559" i="29" s="1"/>
  <c r="I562" i="29"/>
  <c r="M562" i="29" s="1"/>
  <c r="I563" i="29"/>
  <c r="M563" i="29" s="1"/>
  <c r="K567" i="29"/>
  <c r="L567" i="29" s="1"/>
  <c r="I568" i="29"/>
  <c r="M568" i="29" s="1"/>
  <c r="K570" i="29"/>
  <c r="L570" i="29" s="1"/>
  <c r="K572" i="29"/>
  <c r="L572" i="29" s="1"/>
  <c r="I574" i="29"/>
  <c r="M574" i="29" s="1"/>
  <c r="I575" i="29"/>
  <c r="M575" i="29" s="1"/>
  <c r="I576" i="29"/>
  <c r="M576" i="29" s="1"/>
  <c r="I578" i="29"/>
  <c r="M578" i="29" s="1"/>
  <c r="K579" i="29"/>
  <c r="L579" i="29" s="1"/>
  <c r="I581" i="29"/>
  <c r="M581" i="29" s="1"/>
  <c r="I582" i="29"/>
  <c r="M582" i="29" s="1"/>
  <c r="K583" i="29"/>
  <c r="L583" i="29" s="1"/>
  <c r="K584" i="29"/>
  <c r="L584" i="29" s="1"/>
  <c r="K585" i="29"/>
  <c r="L585" i="29" s="1"/>
  <c r="K586" i="29"/>
  <c r="L586" i="29" s="1"/>
  <c r="I592" i="29"/>
  <c r="M592" i="29" s="1"/>
  <c r="I594" i="29"/>
  <c r="M594" i="29" s="1"/>
  <c r="K596" i="29"/>
  <c r="L596" i="29" s="1"/>
  <c r="I598" i="29"/>
  <c r="M598" i="29" s="1"/>
  <c r="K600" i="29"/>
  <c r="L600" i="29" s="1"/>
  <c r="I605" i="29"/>
  <c r="M605" i="29" s="1"/>
  <c r="K606" i="29"/>
  <c r="L606" i="29" s="1"/>
  <c r="I608" i="29"/>
  <c r="M608" i="29" s="1"/>
  <c r="K610" i="29"/>
  <c r="L610" i="29" s="1"/>
  <c r="I612" i="29"/>
  <c r="M612" i="29" s="1"/>
  <c r="I613" i="29"/>
  <c r="M613" i="29" s="1"/>
  <c r="K614" i="29"/>
  <c r="L614" i="29" s="1"/>
  <c r="K615" i="29"/>
  <c r="L615" i="29" s="1"/>
  <c r="I616" i="29"/>
  <c r="M616" i="29" s="1"/>
  <c r="K618" i="29"/>
  <c r="L618" i="29" s="1"/>
  <c r="I620" i="29"/>
  <c r="M620" i="29" s="1"/>
  <c r="I621" i="29"/>
  <c r="M621" i="29" s="1"/>
  <c r="K622" i="29"/>
  <c r="L622" i="29" s="1"/>
  <c r="I635" i="29"/>
  <c r="M635" i="29" s="1"/>
  <c r="K638" i="29"/>
  <c r="L638" i="29" s="1"/>
  <c r="I640" i="29"/>
  <c r="M640" i="29" s="1"/>
  <c r="I641" i="29"/>
  <c r="M641" i="29" s="1"/>
  <c r="K642" i="29"/>
  <c r="L642" i="29" s="1"/>
  <c r="K643" i="29"/>
  <c r="L643" i="29" s="1"/>
  <c r="I644" i="29"/>
  <c r="M644" i="29" s="1"/>
  <c r="K646" i="29"/>
  <c r="L646" i="29" s="1"/>
  <c r="I648" i="29"/>
  <c r="M648" i="29" s="1"/>
  <c r="I649" i="29"/>
  <c r="M649" i="29" s="1"/>
  <c r="K650" i="29"/>
  <c r="L650" i="29" s="1"/>
  <c r="K651" i="29"/>
  <c r="L651" i="29" s="1"/>
  <c r="K652" i="29"/>
  <c r="L652" i="29" s="1"/>
  <c r="K654" i="29"/>
  <c r="L654" i="29" s="1"/>
  <c r="I656" i="29"/>
  <c r="M656" i="29" s="1"/>
  <c r="K658" i="29"/>
  <c r="L658" i="29" s="1"/>
  <c r="I660" i="29"/>
  <c r="M660" i="29" s="1"/>
  <c r="I661" i="29"/>
  <c r="M661" i="29" s="1"/>
  <c r="K662" i="29"/>
  <c r="L662" i="29" s="1"/>
  <c r="I664" i="29"/>
  <c r="M664" i="29" s="1"/>
  <c r="K666" i="29"/>
  <c r="L666" i="29" s="1"/>
  <c r="K667" i="29"/>
  <c r="L667" i="29" s="1"/>
  <c r="K668" i="29"/>
  <c r="L668" i="29" s="1"/>
  <c r="I669" i="29"/>
  <c r="M669" i="29" s="1"/>
  <c r="K670" i="29"/>
  <c r="L670" i="29" s="1"/>
  <c r="K671" i="29"/>
  <c r="L671" i="29" s="1"/>
  <c r="K674" i="29"/>
  <c r="L674" i="29" s="1"/>
  <c r="I676" i="29"/>
  <c r="M676" i="29" s="1"/>
  <c r="K678" i="29"/>
  <c r="L678" i="29" s="1"/>
  <c r="I680" i="29"/>
  <c r="M680" i="29" s="1"/>
  <c r="K682" i="29"/>
  <c r="L682" i="29" s="1"/>
  <c r="K683" i="29"/>
  <c r="L683" i="29" s="1"/>
  <c r="I684" i="29"/>
  <c r="M684" i="29" s="1"/>
  <c r="I688" i="29"/>
  <c r="M688" i="29" s="1"/>
  <c r="I689" i="29"/>
  <c r="M689" i="29" s="1"/>
  <c r="K690" i="29"/>
  <c r="L690" i="29" s="1"/>
  <c r="K691" i="29"/>
  <c r="L691" i="29" s="1"/>
  <c r="K692" i="29"/>
  <c r="L692" i="29" s="1"/>
  <c r="I693" i="29"/>
  <c r="M693" i="29" s="1"/>
  <c r="K694" i="29"/>
  <c r="L694" i="29" s="1"/>
  <c r="I695" i="29"/>
  <c r="M695" i="29" s="1"/>
  <c r="K696" i="29"/>
  <c r="L696" i="29" s="1"/>
  <c r="K698" i="29"/>
  <c r="L698" i="29" s="1"/>
  <c r="I700" i="29"/>
  <c r="M700" i="29" s="1"/>
  <c r="I704" i="29"/>
  <c r="M704" i="29" s="1"/>
  <c r="K706" i="29"/>
  <c r="L706" i="29" s="1"/>
  <c r="I708" i="29"/>
  <c r="M708" i="29" s="1"/>
  <c r="K712" i="29"/>
  <c r="L712" i="29" s="1"/>
  <c r="K720" i="29"/>
  <c r="L720" i="29" s="1"/>
  <c r="I721" i="29"/>
  <c r="M721" i="29" s="1"/>
  <c r="K722" i="29"/>
  <c r="L722" i="29" s="1"/>
  <c r="K723" i="29"/>
  <c r="L723" i="29" s="1"/>
  <c r="I724" i="29"/>
  <c r="M724" i="29" s="1"/>
  <c r="I725" i="29"/>
  <c r="M725" i="29" s="1"/>
  <c r="K726" i="29"/>
  <c r="L726" i="29" s="1"/>
  <c r="K727" i="29"/>
  <c r="L727" i="29" s="1"/>
  <c r="I728" i="29"/>
  <c r="M728" i="29" s="1"/>
  <c r="I732" i="29"/>
  <c r="M732" i="29" s="1"/>
  <c r="I733" i="29"/>
  <c r="M733" i="29" s="1"/>
  <c r="K735" i="29"/>
  <c r="L735" i="29" s="1"/>
  <c r="K739" i="29"/>
  <c r="L739" i="29" s="1"/>
  <c r="I740" i="29"/>
  <c r="M740" i="29" s="1"/>
  <c r="K804" i="29"/>
  <c r="L804" i="29" s="1"/>
  <c r="I804" i="29"/>
  <c r="M804" i="29" s="1"/>
  <c r="K805" i="29"/>
  <c r="L805" i="29" s="1"/>
  <c r="I805" i="29"/>
  <c r="M805" i="29" s="1"/>
  <c r="K806" i="29"/>
  <c r="L806" i="29" s="1"/>
  <c r="I806" i="29"/>
  <c r="M806" i="29" s="1"/>
  <c r="K807" i="29"/>
  <c r="L807" i="29" s="1"/>
  <c r="I807" i="29"/>
  <c r="M807" i="29" s="1"/>
  <c r="K808" i="29"/>
  <c r="L808" i="29" s="1"/>
  <c r="I808" i="29"/>
  <c r="M808" i="29" s="1"/>
  <c r="K809" i="29"/>
  <c r="L809" i="29" s="1"/>
  <c r="I809" i="29"/>
  <c r="M809" i="29" s="1"/>
  <c r="K810" i="29"/>
  <c r="L810" i="29" s="1"/>
  <c r="I810" i="29"/>
  <c r="M810" i="29" s="1"/>
  <c r="K811" i="29"/>
  <c r="L811" i="29" s="1"/>
  <c r="I811" i="29"/>
  <c r="M811" i="29" s="1"/>
  <c r="K812" i="29"/>
  <c r="L812" i="29" s="1"/>
  <c r="I812" i="29"/>
  <c r="M812" i="29" s="1"/>
  <c r="K813" i="29"/>
  <c r="L813" i="29" s="1"/>
  <c r="I813" i="29"/>
  <c r="M813" i="29" s="1"/>
  <c r="K814" i="29"/>
  <c r="L814" i="29" s="1"/>
  <c r="I814" i="29"/>
  <c r="M814" i="29" s="1"/>
  <c r="K815" i="29"/>
  <c r="L815" i="29" s="1"/>
  <c r="I815" i="29"/>
  <c r="M815" i="29" s="1"/>
  <c r="K816" i="29"/>
  <c r="L816" i="29" s="1"/>
  <c r="I816" i="29"/>
  <c r="M816" i="29" s="1"/>
  <c r="K817" i="29"/>
  <c r="L817" i="29" s="1"/>
  <c r="I817" i="29"/>
  <c r="M817" i="29" s="1"/>
  <c r="K818" i="29"/>
  <c r="L818" i="29" s="1"/>
  <c r="I818" i="29"/>
  <c r="M818" i="29" s="1"/>
  <c r="K819" i="29"/>
  <c r="L819" i="29" s="1"/>
  <c r="I819" i="29"/>
  <c r="M819" i="29" s="1"/>
  <c r="K820" i="29"/>
  <c r="L820" i="29" s="1"/>
  <c r="I820" i="29"/>
  <c r="M820" i="29" s="1"/>
  <c r="K821" i="29"/>
  <c r="L821" i="29" s="1"/>
  <c r="I821" i="29"/>
  <c r="M821" i="29" s="1"/>
  <c r="K822" i="29"/>
  <c r="L822" i="29" s="1"/>
  <c r="I822" i="29"/>
  <c r="M822" i="29" s="1"/>
  <c r="K823" i="29"/>
  <c r="L823" i="29" s="1"/>
  <c r="I823" i="29"/>
  <c r="M823" i="29" s="1"/>
  <c r="K824" i="29"/>
  <c r="L824" i="29" s="1"/>
  <c r="I824" i="29"/>
  <c r="M824" i="29" s="1"/>
  <c r="K825" i="29"/>
  <c r="L825" i="29" s="1"/>
  <c r="I825" i="29"/>
  <c r="M825" i="29" s="1"/>
  <c r="K826" i="29"/>
  <c r="L826" i="29" s="1"/>
  <c r="I826" i="29"/>
  <c r="M826" i="29" s="1"/>
  <c r="K827" i="29"/>
  <c r="L827" i="29" s="1"/>
  <c r="I827" i="29"/>
  <c r="M827" i="29" s="1"/>
  <c r="K828" i="29"/>
  <c r="L828" i="29" s="1"/>
  <c r="I828" i="29"/>
  <c r="M828" i="29" s="1"/>
  <c r="K829" i="29"/>
  <c r="L829" i="29" s="1"/>
  <c r="I829" i="29"/>
  <c r="M829" i="29" s="1"/>
  <c r="K830" i="29"/>
  <c r="L830" i="29" s="1"/>
  <c r="I830" i="29"/>
  <c r="M830" i="29" s="1"/>
  <c r="K831" i="29"/>
  <c r="L831" i="29" s="1"/>
  <c r="I831" i="29"/>
  <c r="M831" i="29" s="1"/>
  <c r="K832" i="29"/>
  <c r="L832" i="29" s="1"/>
  <c r="I832" i="29"/>
  <c r="M832" i="29" s="1"/>
  <c r="K833" i="29"/>
  <c r="L833" i="29" s="1"/>
  <c r="I833" i="29"/>
  <c r="M833" i="29" s="1"/>
  <c r="K834" i="29"/>
  <c r="L834" i="29" s="1"/>
  <c r="I834" i="29"/>
  <c r="M834" i="29" s="1"/>
  <c r="K835" i="29"/>
  <c r="L835" i="29" s="1"/>
  <c r="I835" i="29"/>
  <c r="M835" i="29" s="1"/>
  <c r="K836" i="29"/>
  <c r="L836" i="29" s="1"/>
  <c r="I836" i="29"/>
  <c r="M836" i="29" s="1"/>
  <c r="K837" i="29"/>
  <c r="L837" i="29" s="1"/>
  <c r="I837" i="29"/>
  <c r="M837" i="29" s="1"/>
  <c r="K838" i="29"/>
  <c r="L838" i="29" s="1"/>
  <c r="I838" i="29"/>
  <c r="M838" i="29" s="1"/>
  <c r="K839" i="29"/>
  <c r="L839" i="29" s="1"/>
  <c r="I839" i="29"/>
  <c r="M839" i="29" s="1"/>
  <c r="K840" i="29"/>
  <c r="L840" i="29" s="1"/>
  <c r="I840" i="29"/>
  <c r="M840" i="29" s="1"/>
  <c r="K841" i="29"/>
  <c r="L841" i="29" s="1"/>
  <c r="I841" i="29"/>
  <c r="M841" i="29" s="1"/>
  <c r="K842" i="29"/>
  <c r="L842" i="29" s="1"/>
  <c r="I842" i="29"/>
  <c r="M842" i="29" s="1"/>
  <c r="K843" i="29"/>
  <c r="L843" i="29" s="1"/>
  <c r="I843" i="29"/>
  <c r="M843" i="29" s="1"/>
  <c r="K844" i="29"/>
  <c r="L844" i="29" s="1"/>
  <c r="I844" i="29"/>
  <c r="M844" i="29" s="1"/>
  <c r="K845" i="29"/>
  <c r="L845" i="29" s="1"/>
  <c r="I845" i="29"/>
  <c r="M845" i="29" s="1"/>
  <c r="K846" i="29"/>
  <c r="L846" i="29" s="1"/>
  <c r="I846" i="29"/>
  <c r="M846" i="29" s="1"/>
  <c r="K847" i="29"/>
  <c r="L847" i="29" s="1"/>
  <c r="I847" i="29"/>
  <c r="M847" i="29" s="1"/>
  <c r="K848" i="29"/>
  <c r="L848" i="29" s="1"/>
  <c r="I848" i="29"/>
  <c r="M848" i="29" s="1"/>
  <c r="K849" i="29"/>
  <c r="L849" i="29" s="1"/>
  <c r="I849" i="29"/>
  <c r="M849" i="29" s="1"/>
  <c r="K850" i="29"/>
  <c r="L850" i="29" s="1"/>
  <c r="I850" i="29"/>
  <c r="M850" i="29" s="1"/>
  <c r="K851" i="29"/>
  <c r="L851" i="29" s="1"/>
  <c r="I851" i="29"/>
  <c r="M851" i="29" s="1"/>
  <c r="K852" i="29"/>
  <c r="L852" i="29" s="1"/>
  <c r="I852" i="29"/>
  <c r="M852" i="29" s="1"/>
  <c r="K853" i="29"/>
  <c r="L853" i="29" s="1"/>
  <c r="I853" i="29"/>
  <c r="M853" i="29" s="1"/>
  <c r="K854" i="29"/>
  <c r="L854" i="29" s="1"/>
  <c r="I854" i="29"/>
  <c r="M854" i="29" s="1"/>
  <c r="K855" i="29"/>
  <c r="L855" i="29" s="1"/>
  <c r="I855" i="29"/>
  <c r="M855" i="29" s="1"/>
  <c r="K856" i="29"/>
  <c r="L856" i="29" s="1"/>
  <c r="I856" i="29"/>
  <c r="M856" i="29" s="1"/>
  <c r="K857" i="29"/>
  <c r="L857" i="29" s="1"/>
  <c r="I857" i="29"/>
  <c r="M857" i="29" s="1"/>
  <c r="K858" i="29"/>
  <c r="L858" i="29" s="1"/>
  <c r="I858" i="29"/>
  <c r="M858" i="29" s="1"/>
  <c r="K859" i="29"/>
  <c r="L859" i="29" s="1"/>
  <c r="I859" i="29"/>
  <c r="M859" i="29" s="1"/>
  <c r="K860" i="29"/>
  <c r="L860" i="29" s="1"/>
  <c r="I860" i="29"/>
  <c r="M860" i="29" s="1"/>
  <c r="K861" i="29"/>
  <c r="L861" i="29" s="1"/>
  <c r="I861" i="29"/>
  <c r="M861" i="29" s="1"/>
  <c r="K862" i="29"/>
  <c r="L862" i="29" s="1"/>
  <c r="I862" i="29"/>
  <c r="M862" i="29" s="1"/>
  <c r="K863" i="29"/>
  <c r="L863" i="29" s="1"/>
  <c r="I863" i="29"/>
  <c r="M863" i="29" s="1"/>
  <c r="K864" i="29"/>
  <c r="L864" i="29" s="1"/>
  <c r="I864" i="29"/>
  <c r="M864" i="29" s="1"/>
  <c r="K865" i="29"/>
  <c r="L865" i="29" s="1"/>
  <c r="I865" i="29"/>
  <c r="M865" i="29" s="1"/>
  <c r="K866" i="29"/>
  <c r="L866" i="29" s="1"/>
  <c r="I866" i="29"/>
  <c r="M866" i="29" s="1"/>
  <c r="K867" i="29"/>
  <c r="L867" i="29" s="1"/>
  <c r="I867" i="29"/>
  <c r="M867" i="29" s="1"/>
  <c r="K868" i="29"/>
  <c r="L868" i="29" s="1"/>
  <c r="I868" i="29"/>
  <c r="M868" i="29" s="1"/>
  <c r="K869" i="29"/>
  <c r="L869" i="29" s="1"/>
  <c r="I869" i="29"/>
  <c r="M869" i="29" s="1"/>
  <c r="K870" i="29"/>
  <c r="L870" i="29" s="1"/>
  <c r="I870" i="29"/>
  <c r="M870" i="29" s="1"/>
  <c r="K871" i="29"/>
  <c r="L871" i="29" s="1"/>
  <c r="I871" i="29"/>
  <c r="M871" i="29" s="1"/>
  <c r="K872" i="29"/>
  <c r="L872" i="29" s="1"/>
  <c r="I872" i="29"/>
  <c r="M872" i="29" s="1"/>
  <c r="K873" i="29"/>
  <c r="L873" i="29" s="1"/>
  <c r="I873" i="29"/>
  <c r="M873" i="29" s="1"/>
  <c r="K874" i="29"/>
  <c r="L874" i="29" s="1"/>
  <c r="I874" i="29"/>
  <c r="M874" i="29" s="1"/>
  <c r="K875" i="29"/>
  <c r="L875" i="29" s="1"/>
  <c r="I875" i="29"/>
  <c r="M875" i="29" s="1"/>
  <c r="K876" i="29"/>
  <c r="L876" i="29" s="1"/>
  <c r="I876" i="29"/>
  <c r="M876" i="29" s="1"/>
  <c r="K877" i="29"/>
  <c r="L877" i="29" s="1"/>
  <c r="I877" i="29"/>
  <c r="M877" i="29" s="1"/>
  <c r="K878" i="29"/>
  <c r="L878" i="29" s="1"/>
  <c r="I878" i="29"/>
  <c r="M878" i="29" s="1"/>
  <c r="K879" i="29"/>
  <c r="L879" i="29" s="1"/>
  <c r="I879" i="29"/>
  <c r="M879" i="29" s="1"/>
  <c r="K880" i="29"/>
  <c r="L880" i="29" s="1"/>
  <c r="I880" i="29"/>
  <c r="M880" i="29" s="1"/>
  <c r="K881" i="29"/>
  <c r="L881" i="29" s="1"/>
  <c r="I881" i="29"/>
  <c r="M881" i="29" s="1"/>
  <c r="K882" i="29"/>
  <c r="L882" i="29" s="1"/>
  <c r="I882" i="29"/>
  <c r="M882" i="29" s="1"/>
  <c r="K883" i="29"/>
  <c r="L883" i="29" s="1"/>
  <c r="I883" i="29"/>
  <c r="M883" i="29" s="1"/>
  <c r="K884" i="29"/>
  <c r="L884" i="29" s="1"/>
  <c r="I884" i="29"/>
  <c r="M884" i="29" s="1"/>
  <c r="K885" i="29"/>
  <c r="L885" i="29" s="1"/>
  <c r="I885" i="29"/>
  <c r="M885" i="29" s="1"/>
  <c r="K886" i="29"/>
  <c r="L886" i="29" s="1"/>
  <c r="I886" i="29"/>
  <c r="M886" i="29" s="1"/>
  <c r="K887" i="29"/>
  <c r="L887" i="29" s="1"/>
  <c r="I887" i="29"/>
  <c r="M887" i="29" s="1"/>
  <c r="K888" i="29"/>
  <c r="L888" i="29" s="1"/>
  <c r="I888" i="29"/>
  <c r="M888" i="29" s="1"/>
  <c r="K889" i="29"/>
  <c r="L889" i="29" s="1"/>
  <c r="I889" i="29"/>
  <c r="M889" i="29" s="1"/>
  <c r="K890" i="29"/>
  <c r="L890" i="29" s="1"/>
  <c r="I890" i="29"/>
  <c r="M890" i="29" s="1"/>
  <c r="K891" i="29"/>
  <c r="L891" i="29" s="1"/>
  <c r="I891" i="29"/>
  <c r="M891" i="29" s="1"/>
  <c r="K892" i="29"/>
  <c r="L892" i="29" s="1"/>
  <c r="I892" i="29"/>
  <c r="M892" i="29" s="1"/>
  <c r="K893" i="29"/>
  <c r="L893" i="29" s="1"/>
  <c r="I893" i="29"/>
  <c r="M893" i="29" s="1"/>
  <c r="K894" i="29"/>
  <c r="L894" i="29" s="1"/>
  <c r="I894" i="29"/>
  <c r="M894" i="29" s="1"/>
  <c r="K895" i="29"/>
  <c r="L895" i="29" s="1"/>
  <c r="I895" i="29"/>
  <c r="M895" i="29" s="1"/>
  <c r="K896" i="29"/>
  <c r="L896" i="29" s="1"/>
  <c r="I896" i="29"/>
  <c r="M896" i="29" s="1"/>
  <c r="K897" i="29"/>
  <c r="L897" i="29" s="1"/>
  <c r="I897" i="29"/>
  <c r="M897" i="29" s="1"/>
  <c r="K898" i="29"/>
  <c r="L898" i="29" s="1"/>
  <c r="I898" i="29"/>
  <c r="M898" i="29" s="1"/>
  <c r="K899" i="29"/>
  <c r="L899" i="29" s="1"/>
  <c r="I899" i="29"/>
  <c r="M899" i="29" s="1"/>
  <c r="K900" i="29"/>
  <c r="L900" i="29" s="1"/>
  <c r="I900" i="29"/>
  <c r="M900" i="29" s="1"/>
  <c r="K901" i="29"/>
  <c r="L901" i="29" s="1"/>
  <c r="I901" i="29"/>
  <c r="M901" i="29" s="1"/>
  <c r="K902" i="29"/>
  <c r="L902" i="29" s="1"/>
  <c r="I902" i="29"/>
  <c r="M902" i="29" s="1"/>
  <c r="K903" i="29"/>
  <c r="L903" i="29" s="1"/>
  <c r="I903" i="29"/>
  <c r="M903" i="29" s="1"/>
  <c r="K904" i="29"/>
  <c r="L904" i="29" s="1"/>
  <c r="I904" i="29"/>
  <c r="M904" i="29" s="1"/>
  <c r="K905" i="29"/>
  <c r="L905" i="29" s="1"/>
  <c r="I905" i="29"/>
  <c r="M905" i="29" s="1"/>
  <c r="K906" i="29"/>
  <c r="L906" i="29" s="1"/>
  <c r="I906" i="29"/>
  <c r="M906" i="29" s="1"/>
  <c r="K907" i="29"/>
  <c r="L907" i="29" s="1"/>
  <c r="I907" i="29"/>
  <c r="M907" i="29" s="1"/>
  <c r="K908" i="29"/>
  <c r="L908" i="29" s="1"/>
  <c r="I908" i="29"/>
  <c r="M908" i="29" s="1"/>
  <c r="K909" i="29"/>
  <c r="L909" i="29" s="1"/>
  <c r="I909" i="29"/>
  <c r="M909" i="29" s="1"/>
  <c r="K910" i="29"/>
  <c r="L910" i="29" s="1"/>
  <c r="I910" i="29"/>
  <c r="M910" i="29" s="1"/>
  <c r="K911" i="29"/>
  <c r="L911" i="29" s="1"/>
  <c r="I911" i="29"/>
  <c r="M911" i="29" s="1"/>
  <c r="K912" i="29"/>
  <c r="L912" i="29" s="1"/>
  <c r="I912" i="29"/>
  <c r="M912" i="29" s="1"/>
  <c r="K913" i="29"/>
  <c r="L913" i="29" s="1"/>
  <c r="I913" i="29"/>
  <c r="M913" i="29" s="1"/>
  <c r="K914" i="29"/>
  <c r="L914" i="29" s="1"/>
  <c r="I914" i="29"/>
  <c r="M914" i="29" s="1"/>
  <c r="K915" i="29"/>
  <c r="L915" i="29" s="1"/>
  <c r="I915" i="29"/>
  <c r="M915" i="29" s="1"/>
  <c r="K916" i="29"/>
  <c r="L916" i="29" s="1"/>
  <c r="I916" i="29"/>
  <c r="M916" i="29" s="1"/>
  <c r="K917" i="29"/>
  <c r="L917" i="29" s="1"/>
  <c r="I917" i="29"/>
  <c r="M917" i="29" s="1"/>
  <c r="K918" i="29"/>
  <c r="L918" i="29" s="1"/>
  <c r="I918" i="29"/>
  <c r="M918" i="29" s="1"/>
  <c r="K919" i="29"/>
  <c r="L919" i="29" s="1"/>
  <c r="I919" i="29"/>
  <c r="M919" i="29" s="1"/>
  <c r="K920" i="29"/>
  <c r="L920" i="29" s="1"/>
  <c r="I920" i="29"/>
  <c r="M920" i="29" s="1"/>
  <c r="K921" i="29"/>
  <c r="L921" i="29" s="1"/>
  <c r="I921" i="29"/>
  <c r="M921" i="29" s="1"/>
  <c r="K922" i="29"/>
  <c r="L922" i="29" s="1"/>
  <c r="I922" i="29"/>
  <c r="M922" i="29" s="1"/>
  <c r="K923" i="29"/>
  <c r="L923" i="29" s="1"/>
  <c r="I923" i="29"/>
  <c r="M923" i="29" s="1"/>
  <c r="K924" i="29"/>
  <c r="L924" i="29" s="1"/>
  <c r="I924" i="29"/>
  <c r="M924" i="29" s="1"/>
  <c r="K925" i="29"/>
  <c r="L925" i="29" s="1"/>
  <c r="I925" i="29"/>
  <c r="M925" i="29" s="1"/>
  <c r="K926" i="29"/>
  <c r="L926" i="29" s="1"/>
  <c r="I926" i="29"/>
  <c r="M926" i="29" s="1"/>
  <c r="K927" i="29"/>
  <c r="L927" i="29" s="1"/>
  <c r="I927" i="29"/>
  <c r="M927" i="29" s="1"/>
  <c r="K928" i="29"/>
  <c r="L928" i="29" s="1"/>
  <c r="I928" i="29"/>
  <c r="M928" i="29" s="1"/>
  <c r="K929" i="29"/>
  <c r="L929" i="29" s="1"/>
  <c r="I929" i="29"/>
  <c r="M929" i="29" s="1"/>
  <c r="K930" i="29"/>
  <c r="L930" i="29" s="1"/>
  <c r="I930" i="29"/>
  <c r="M930" i="29" s="1"/>
  <c r="K931" i="29"/>
  <c r="L931" i="29" s="1"/>
  <c r="I931" i="29"/>
  <c r="M931" i="29" s="1"/>
  <c r="K932" i="29"/>
  <c r="L932" i="29" s="1"/>
  <c r="I932" i="29"/>
  <c r="M932" i="29" s="1"/>
  <c r="K933" i="29"/>
  <c r="L933" i="29" s="1"/>
  <c r="I933" i="29"/>
  <c r="M933" i="29" s="1"/>
  <c r="K934" i="29"/>
  <c r="L934" i="29" s="1"/>
  <c r="I934" i="29"/>
  <c r="M934" i="29" s="1"/>
  <c r="K935" i="29"/>
  <c r="L935" i="29" s="1"/>
  <c r="I935" i="29"/>
  <c r="M935" i="29" s="1"/>
  <c r="K936" i="29"/>
  <c r="L936" i="29" s="1"/>
  <c r="I936" i="29"/>
  <c r="M936" i="29" s="1"/>
  <c r="K937" i="29"/>
  <c r="L937" i="29" s="1"/>
  <c r="I937" i="29"/>
  <c r="M937" i="29" s="1"/>
  <c r="K938" i="29"/>
  <c r="L938" i="29" s="1"/>
  <c r="I938" i="29"/>
  <c r="M938" i="29" s="1"/>
  <c r="K939" i="29"/>
  <c r="L939" i="29" s="1"/>
  <c r="I939" i="29"/>
  <c r="M939" i="29" s="1"/>
  <c r="K940" i="29"/>
  <c r="L940" i="29" s="1"/>
  <c r="I940" i="29"/>
  <c r="M940" i="29" s="1"/>
  <c r="K941" i="29"/>
  <c r="L941" i="29" s="1"/>
  <c r="I941" i="29"/>
  <c r="M941" i="29" s="1"/>
  <c r="K942" i="29"/>
  <c r="L942" i="29" s="1"/>
  <c r="I942" i="29"/>
  <c r="M942" i="29" s="1"/>
  <c r="K943" i="29"/>
  <c r="L943" i="29" s="1"/>
  <c r="I943" i="29"/>
  <c r="M943" i="29" s="1"/>
  <c r="K944" i="29"/>
  <c r="L944" i="29" s="1"/>
  <c r="I944" i="29"/>
  <c r="M944" i="29" s="1"/>
  <c r="K945" i="29"/>
  <c r="L945" i="29" s="1"/>
  <c r="I945" i="29"/>
  <c r="M945" i="29" s="1"/>
  <c r="K946" i="29"/>
  <c r="L946" i="29" s="1"/>
  <c r="I946" i="29"/>
  <c r="M946" i="29" s="1"/>
  <c r="K947" i="29"/>
  <c r="L947" i="29" s="1"/>
  <c r="I947" i="29"/>
  <c r="M947" i="29" s="1"/>
  <c r="K948" i="29"/>
  <c r="L948" i="29" s="1"/>
  <c r="I948" i="29"/>
  <c r="M948" i="29" s="1"/>
  <c r="K949" i="29"/>
  <c r="L949" i="29" s="1"/>
  <c r="I949" i="29"/>
  <c r="M949" i="29" s="1"/>
  <c r="K950" i="29"/>
  <c r="L950" i="29" s="1"/>
  <c r="I950" i="29"/>
  <c r="M950" i="29" s="1"/>
  <c r="K951" i="29"/>
  <c r="L951" i="29" s="1"/>
  <c r="I951" i="29"/>
  <c r="M951" i="29" s="1"/>
  <c r="K952" i="29"/>
  <c r="L952" i="29" s="1"/>
  <c r="I952" i="29"/>
  <c r="M952" i="29" s="1"/>
  <c r="K953" i="29"/>
  <c r="L953" i="29" s="1"/>
  <c r="I953" i="29"/>
  <c r="M953" i="29" s="1"/>
  <c r="K954" i="29"/>
  <c r="L954" i="29" s="1"/>
  <c r="I954" i="29"/>
  <c r="M954" i="29" s="1"/>
  <c r="K955" i="29"/>
  <c r="L955" i="29" s="1"/>
  <c r="I955" i="29"/>
  <c r="M955" i="29" s="1"/>
  <c r="K956" i="29"/>
  <c r="L956" i="29" s="1"/>
  <c r="I956" i="29"/>
  <c r="M956" i="29" s="1"/>
  <c r="K957" i="29"/>
  <c r="L957" i="29" s="1"/>
  <c r="I957" i="29"/>
  <c r="M957" i="29" s="1"/>
  <c r="K958" i="29"/>
  <c r="L958" i="29" s="1"/>
  <c r="I958" i="29"/>
  <c r="M958" i="29" s="1"/>
  <c r="K959" i="29"/>
  <c r="L959" i="29" s="1"/>
  <c r="I959" i="29"/>
  <c r="M959" i="29" s="1"/>
  <c r="K960" i="29"/>
  <c r="L960" i="29" s="1"/>
  <c r="I960" i="29"/>
  <c r="M960" i="29" s="1"/>
  <c r="K961" i="29"/>
  <c r="L961" i="29" s="1"/>
  <c r="I961" i="29"/>
  <c r="M961" i="29" s="1"/>
  <c r="K962" i="29"/>
  <c r="L962" i="29" s="1"/>
  <c r="I962" i="29"/>
  <c r="M962" i="29" s="1"/>
  <c r="K963" i="29"/>
  <c r="L963" i="29" s="1"/>
  <c r="I963" i="29"/>
  <c r="M963" i="29" s="1"/>
  <c r="K964" i="29"/>
  <c r="L964" i="29" s="1"/>
  <c r="I964" i="29"/>
  <c r="M964" i="29" s="1"/>
  <c r="K965" i="29"/>
  <c r="L965" i="29" s="1"/>
  <c r="I965" i="29"/>
  <c r="M965" i="29" s="1"/>
  <c r="K966" i="29"/>
  <c r="L966" i="29" s="1"/>
  <c r="I966" i="29"/>
  <c r="M966" i="29" s="1"/>
  <c r="K967" i="29"/>
  <c r="L967" i="29" s="1"/>
  <c r="I967" i="29"/>
  <c r="M967" i="29" s="1"/>
  <c r="K968" i="29"/>
  <c r="L968" i="29" s="1"/>
  <c r="I968" i="29"/>
  <c r="M968" i="29" s="1"/>
  <c r="K969" i="29"/>
  <c r="L969" i="29" s="1"/>
  <c r="I969" i="29"/>
  <c r="M969" i="29" s="1"/>
  <c r="K970" i="29"/>
  <c r="L970" i="29" s="1"/>
  <c r="I970" i="29"/>
  <c r="M970" i="29" s="1"/>
  <c r="K971" i="29"/>
  <c r="L971" i="29" s="1"/>
  <c r="I971" i="29"/>
  <c r="M971" i="29" s="1"/>
  <c r="K972" i="29"/>
  <c r="L972" i="29" s="1"/>
  <c r="I972" i="29"/>
  <c r="M972" i="29" s="1"/>
  <c r="K973" i="29"/>
  <c r="L973" i="29" s="1"/>
  <c r="I973" i="29"/>
  <c r="M973" i="29" s="1"/>
  <c r="K974" i="29"/>
  <c r="L974" i="29" s="1"/>
  <c r="I974" i="29"/>
  <c r="M974" i="29" s="1"/>
  <c r="K975" i="29"/>
  <c r="L975" i="29" s="1"/>
  <c r="I975" i="29"/>
  <c r="M975" i="29" s="1"/>
  <c r="K976" i="29"/>
  <c r="L976" i="29" s="1"/>
  <c r="I976" i="29"/>
  <c r="M976" i="29" s="1"/>
  <c r="K977" i="29"/>
  <c r="L977" i="29" s="1"/>
  <c r="I977" i="29"/>
  <c r="M977" i="29" s="1"/>
  <c r="K978" i="29"/>
  <c r="L978" i="29" s="1"/>
  <c r="I978" i="29"/>
  <c r="M978" i="29" s="1"/>
  <c r="K979" i="29"/>
  <c r="L979" i="29" s="1"/>
  <c r="I979" i="29"/>
  <c r="M979" i="29" s="1"/>
  <c r="K980" i="29"/>
  <c r="L980" i="29" s="1"/>
  <c r="I980" i="29"/>
  <c r="M980" i="29" s="1"/>
  <c r="K981" i="29"/>
  <c r="L981" i="29" s="1"/>
  <c r="I981" i="29"/>
  <c r="M981" i="29" s="1"/>
  <c r="K982" i="29"/>
  <c r="L982" i="29" s="1"/>
  <c r="I982" i="29"/>
  <c r="M982" i="29" s="1"/>
  <c r="K983" i="29"/>
  <c r="L983" i="29" s="1"/>
  <c r="I983" i="29"/>
  <c r="M983" i="29" s="1"/>
  <c r="K984" i="29"/>
  <c r="L984" i="29" s="1"/>
  <c r="I984" i="29"/>
  <c r="M984" i="29" s="1"/>
  <c r="K985" i="29"/>
  <c r="L985" i="29" s="1"/>
  <c r="I985" i="29"/>
  <c r="M985" i="29" s="1"/>
  <c r="K986" i="29"/>
  <c r="L986" i="29" s="1"/>
  <c r="I986" i="29"/>
  <c r="M986" i="29" s="1"/>
  <c r="K987" i="29"/>
  <c r="L987" i="29" s="1"/>
  <c r="I987" i="29"/>
  <c r="M987" i="29" s="1"/>
  <c r="K988" i="29"/>
  <c r="L988" i="29" s="1"/>
  <c r="I988" i="29"/>
  <c r="M988" i="29" s="1"/>
  <c r="K989" i="29"/>
  <c r="L989" i="29" s="1"/>
  <c r="I989" i="29"/>
  <c r="M989" i="29" s="1"/>
  <c r="K990" i="29"/>
  <c r="L990" i="29" s="1"/>
  <c r="I990" i="29"/>
  <c r="M990" i="29" s="1"/>
  <c r="K991" i="29"/>
  <c r="L991" i="29" s="1"/>
  <c r="I991" i="29"/>
  <c r="M991" i="29" s="1"/>
  <c r="K992" i="29"/>
  <c r="L992" i="29" s="1"/>
  <c r="I992" i="29"/>
  <c r="M992" i="29" s="1"/>
  <c r="K993" i="29"/>
  <c r="L993" i="29" s="1"/>
  <c r="I993" i="29"/>
  <c r="M993" i="29" s="1"/>
  <c r="K994" i="29"/>
  <c r="L994" i="29" s="1"/>
  <c r="I994" i="29"/>
  <c r="M994" i="29" s="1"/>
  <c r="K995" i="29"/>
  <c r="L995" i="29" s="1"/>
  <c r="I995" i="29"/>
  <c r="M995" i="29" s="1"/>
  <c r="K996" i="29"/>
  <c r="L996" i="29" s="1"/>
  <c r="I996" i="29"/>
  <c r="M996" i="29" s="1"/>
  <c r="K997" i="29"/>
  <c r="L997" i="29" s="1"/>
  <c r="I997" i="29"/>
  <c r="M997" i="29" s="1"/>
  <c r="K998" i="29"/>
  <c r="L998" i="29" s="1"/>
  <c r="I998" i="29"/>
  <c r="M998" i="29" s="1"/>
  <c r="K999" i="29"/>
  <c r="L999" i="29" s="1"/>
  <c r="I999" i="29"/>
  <c r="M999" i="29" s="1"/>
  <c r="K1000" i="29"/>
  <c r="L1000" i="29" s="1"/>
  <c r="I1000" i="29"/>
  <c r="M1000" i="29" s="1"/>
  <c r="K1001" i="29"/>
  <c r="L1001" i="29" s="1"/>
  <c r="I1001" i="29"/>
  <c r="M1001" i="29" s="1"/>
  <c r="K1002" i="29"/>
  <c r="L1002" i="29" s="1"/>
  <c r="I1002" i="29"/>
  <c r="M1002" i="29" s="1"/>
  <c r="K1003" i="29"/>
  <c r="L1003" i="29" s="1"/>
  <c r="I1003" i="29"/>
  <c r="M1003" i="29" s="1"/>
  <c r="K1004" i="29"/>
  <c r="L1004" i="29" s="1"/>
  <c r="I1004" i="29"/>
  <c r="M1004" i="29" s="1"/>
  <c r="K1005" i="29"/>
  <c r="L1005" i="29" s="1"/>
  <c r="I1005" i="29"/>
  <c r="M1005" i="29" s="1"/>
  <c r="K1006" i="29"/>
  <c r="L1006" i="29" s="1"/>
  <c r="I1006" i="29"/>
  <c r="M1006" i="29" s="1"/>
  <c r="K1007" i="29"/>
  <c r="L1007" i="29" s="1"/>
  <c r="I1007" i="29"/>
  <c r="M1007" i="29" s="1"/>
  <c r="K1008" i="29"/>
  <c r="L1008" i="29" s="1"/>
  <c r="I1008" i="29"/>
  <c r="M1008" i="29" s="1"/>
  <c r="K1009" i="29"/>
  <c r="L1009" i="29" s="1"/>
  <c r="I1009" i="29"/>
  <c r="M1009" i="29" s="1"/>
  <c r="K1010" i="29"/>
  <c r="L1010" i="29" s="1"/>
  <c r="I1010" i="29"/>
  <c r="M1010" i="29" s="1"/>
  <c r="K1011" i="29"/>
  <c r="L1011" i="29" s="1"/>
  <c r="I1011" i="29"/>
  <c r="M1011" i="29" s="1"/>
  <c r="K1012" i="29"/>
  <c r="L1012" i="29" s="1"/>
  <c r="I1012" i="29"/>
  <c r="M1012" i="29" s="1"/>
  <c r="K1013" i="29"/>
  <c r="L1013" i="29" s="1"/>
  <c r="I1013" i="29"/>
  <c r="M1013" i="29" s="1"/>
  <c r="K1014" i="29"/>
  <c r="L1014" i="29" s="1"/>
  <c r="I1014" i="29"/>
  <c r="M1014" i="29" s="1"/>
  <c r="K1015" i="29"/>
  <c r="L1015" i="29" s="1"/>
  <c r="I1015" i="29"/>
  <c r="M1015" i="29" s="1"/>
  <c r="K1016" i="29"/>
  <c r="L1016" i="29" s="1"/>
  <c r="I1016" i="29"/>
  <c r="M1016" i="29" s="1"/>
  <c r="K1017" i="29"/>
  <c r="L1017" i="29" s="1"/>
  <c r="I1017" i="29"/>
  <c r="M1017" i="29" s="1"/>
  <c r="K1018" i="29"/>
  <c r="L1018" i="29" s="1"/>
  <c r="I1018" i="29"/>
  <c r="M1018" i="29" s="1"/>
  <c r="K1019" i="29"/>
  <c r="L1019" i="29" s="1"/>
  <c r="I1019" i="29"/>
  <c r="M1019" i="29" s="1"/>
  <c r="K1020" i="29"/>
  <c r="L1020" i="29" s="1"/>
  <c r="I1020" i="29"/>
  <c r="M1020" i="29" s="1"/>
  <c r="K1021" i="29"/>
  <c r="L1021" i="29" s="1"/>
  <c r="I1021" i="29"/>
  <c r="M1021" i="29" s="1"/>
  <c r="K1022" i="29"/>
  <c r="L1022" i="29" s="1"/>
  <c r="I1022" i="29"/>
  <c r="M1022" i="29" s="1"/>
  <c r="K1023" i="29"/>
  <c r="L1023" i="29" s="1"/>
  <c r="I1023" i="29"/>
  <c r="M1023" i="29" s="1"/>
  <c r="K1024" i="29"/>
  <c r="L1024" i="29" s="1"/>
  <c r="I1024" i="29"/>
  <c r="M1024" i="29" s="1"/>
  <c r="K1025" i="29"/>
  <c r="L1025" i="29" s="1"/>
  <c r="I1025" i="29"/>
  <c r="M1025" i="29" s="1"/>
  <c r="K1026" i="29"/>
  <c r="L1026" i="29" s="1"/>
  <c r="I1026" i="29"/>
  <c r="M1026" i="29" s="1"/>
  <c r="K1027" i="29"/>
  <c r="L1027" i="29" s="1"/>
  <c r="I1027" i="29"/>
  <c r="M1027" i="29" s="1"/>
  <c r="K1028" i="29"/>
  <c r="L1028" i="29" s="1"/>
  <c r="I1028" i="29"/>
  <c r="M1028" i="29" s="1"/>
  <c r="K1029" i="29"/>
  <c r="L1029" i="29" s="1"/>
  <c r="I1029" i="29"/>
  <c r="M1029" i="29" s="1"/>
  <c r="K1030" i="29"/>
  <c r="L1030" i="29" s="1"/>
  <c r="I1030" i="29"/>
  <c r="M1030" i="29" s="1"/>
  <c r="K1031" i="29"/>
  <c r="L1031" i="29" s="1"/>
  <c r="I1031" i="29"/>
  <c r="M1031" i="29" s="1"/>
  <c r="K1032" i="29"/>
  <c r="L1032" i="29" s="1"/>
  <c r="I1032" i="29"/>
  <c r="M1032" i="29" s="1"/>
  <c r="K1033" i="29"/>
  <c r="L1033" i="29" s="1"/>
  <c r="I1033" i="29"/>
  <c r="M1033" i="29" s="1"/>
  <c r="K1034" i="29"/>
  <c r="L1034" i="29" s="1"/>
  <c r="I1034" i="29"/>
  <c r="M1034" i="29" s="1"/>
  <c r="K1035" i="29"/>
  <c r="L1035" i="29" s="1"/>
  <c r="I1035" i="29"/>
  <c r="M1035" i="29" s="1"/>
  <c r="K1036" i="29"/>
  <c r="L1036" i="29" s="1"/>
  <c r="I1036" i="29"/>
  <c r="M1036" i="29" s="1"/>
  <c r="K1037" i="29"/>
  <c r="L1037" i="29" s="1"/>
  <c r="I1037" i="29"/>
  <c r="M1037" i="29" s="1"/>
  <c r="K1038" i="29"/>
  <c r="L1038" i="29" s="1"/>
  <c r="I1038" i="29"/>
  <c r="M1038" i="29" s="1"/>
  <c r="K1039" i="29"/>
  <c r="L1039" i="29" s="1"/>
  <c r="I1039" i="29"/>
  <c r="M1039" i="29" s="1"/>
  <c r="K1040" i="29"/>
  <c r="L1040" i="29" s="1"/>
  <c r="I1040" i="29"/>
  <c r="M1040" i="29" s="1"/>
  <c r="K1041" i="29"/>
  <c r="L1041" i="29" s="1"/>
  <c r="I1041" i="29"/>
  <c r="M1041" i="29" s="1"/>
  <c r="K1042" i="29"/>
  <c r="L1042" i="29" s="1"/>
  <c r="I1042" i="29"/>
  <c r="M1042" i="29" s="1"/>
  <c r="K1043" i="29"/>
  <c r="L1043" i="29" s="1"/>
  <c r="I1043" i="29"/>
  <c r="M1043" i="29" s="1"/>
  <c r="K1044" i="29"/>
  <c r="L1044" i="29" s="1"/>
  <c r="I1044" i="29"/>
  <c r="M1044" i="29" s="1"/>
  <c r="K1045" i="29"/>
  <c r="L1045" i="29" s="1"/>
  <c r="I1045" i="29"/>
  <c r="M1045" i="29" s="1"/>
  <c r="K1046" i="29"/>
  <c r="L1046" i="29" s="1"/>
  <c r="I1046" i="29"/>
  <c r="M1046" i="29" s="1"/>
  <c r="K1047" i="29"/>
  <c r="L1047" i="29" s="1"/>
  <c r="I1047" i="29"/>
  <c r="M1047" i="29" s="1"/>
  <c r="K1048" i="29"/>
  <c r="L1048" i="29" s="1"/>
  <c r="I1048" i="29"/>
  <c r="M1048" i="29" s="1"/>
  <c r="K1049" i="29"/>
  <c r="L1049" i="29" s="1"/>
  <c r="I1049" i="29"/>
  <c r="M1049" i="29" s="1"/>
  <c r="K1050" i="29"/>
  <c r="L1050" i="29" s="1"/>
  <c r="I1050" i="29"/>
  <c r="M1050" i="29" s="1"/>
  <c r="K1051" i="29"/>
  <c r="L1051" i="29" s="1"/>
  <c r="I1051" i="29"/>
  <c r="M1051" i="29" s="1"/>
  <c r="K1052" i="29"/>
  <c r="L1052" i="29" s="1"/>
  <c r="I1052" i="29"/>
  <c r="M1052" i="29" s="1"/>
  <c r="K1053" i="29"/>
  <c r="L1053" i="29" s="1"/>
  <c r="I1053" i="29"/>
  <c r="M1053" i="29" s="1"/>
  <c r="K1054" i="29"/>
  <c r="L1054" i="29" s="1"/>
  <c r="I1054" i="29"/>
  <c r="M1054" i="29" s="1"/>
  <c r="K1055" i="29"/>
  <c r="L1055" i="29" s="1"/>
  <c r="I1055" i="29"/>
  <c r="M1055" i="29" s="1"/>
  <c r="K1056" i="29"/>
  <c r="L1056" i="29" s="1"/>
  <c r="I1056" i="29"/>
  <c r="M1056" i="29" s="1"/>
  <c r="K1057" i="29"/>
  <c r="L1057" i="29" s="1"/>
  <c r="I1057" i="29"/>
  <c r="M1057" i="29" s="1"/>
  <c r="K1058" i="29"/>
  <c r="L1058" i="29" s="1"/>
  <c r="I1058" i="29"/>
  <c r="M1058" i="29" s="1"/>
  <c r="K1059" i="29"/>
  <c r="L1059" i="29" s="1"/>
  <c r="I1059" i="29"/>
  <c r="M1059" i="29" s="1"/>
  <c r="K1060" i="29"/>
  <c r="L1060" i="29" s="1"/>
  <c r="I1060" i="29"/>
  <c r="M1060" i="29" s="1"/>
  <c r="K1061" i="29"/>
  <c r="L1061" i="29" s="1"/>
  <c r="I1061" i="29"/>
  <c r="M1061" i="29" s="1"/>
  <c r="K1062" i="29"/>
  <c r="L1062" i="29" s="1"/>
  <c r="I1062" i="29"/>
  <c r="M1062" i="29" s="1"/>
  <c r="K1063" i="29"/>
  <c r="L1063" i="29" s="1"/>
  <c r="I1063" i="29"/>
  <c r="M1063" i="29" s="1"/>
  <c r="K1064" i="29"/>
  <c r="L1064" i="29" s="1"/>
  <c r="I1064" i="29"/>
  <c r="M1064" i="29" s="1"/>
  <c r="K1065" i="29"/>
  <c r="L1065" i="29" s="1"/>
  <c r="I1065" i="29"/>
  <c r="M1065" i="29" s="1"/>
  <c r="K1066" i="29"/>
  <c r="L1066" i="29" s="1"/>
  <c r="I1066" i="29"/>
  <c r="M1066" i="29" s="1"/>
  <c r="K1067" i="29"/>
  <c r="L1067" i="29" s="1"/>
  <c r="I1067" i="29"/>
  <c r="M1067" i="29" s="1"/>
  <c r="K1068" i="29"/>
  <c r="L1068" i="29" s="1"/>
  <c r="I1068" i="29"/>
  <c r="M1068" i="29" s="1"/>
  <c r="K1069" i="29"/>
  <c r="L1069" i="29" s="1"/>
  <c r="I1069" i="29"/>
  <c r="M1069" i="29" s="1"/>
  <c r="K1070" i="29"/>
  <c r="L1070" i="29" s="1"/>
  <c r="I1070" i="29"/>
  <c r="M1070" i="29" s="1"/>
  <c r="K1071" i="29"/>
  <c r="L1071" i="29" s="1"/>
  <c r="I1071" i="29"/>
  <c r="M1071" i="29" s="1"/>
  <c r="K1072" i="29"/>
  <c r="L1072" i="29" s="1"/>
  <c r="I1072" i="29"/>
  <c r="M1072" i="29" s="1"/>
  <c r="K1073" i="29"/>
  <c r="L1073" i="29" s="1"/>
  <c r="I1073" i="29"/>
  <c r="M1073" i="29" s="1"/>
  <c r="K1074" i="29"/>
  <c r="L1074" i="29" s="1"/>
  <c r="I1074" i="29"/>
  <c r="M1074" i="29" s="1"/>
  <c r="K1075" i="29"/>
  <c r="L1075" i="29" s="1"/>
  <c r="I1075" i="29"/>
  <c r="M1075" i="29" s="1"/>
  <c r="K1076" i="29"/>
  <c r="L1076" i="29" s="1"/>
  <c r="I1076" i="29"/>
  <c r="M1076" i="29" s="1"/>
  <c r="K1077" i="29"/>
  <c r="L1077" i="29" s="1"/>
  <c r="I1077" i="29"/>
  <c r="M1077" i="29" s="1"/>
  <c r="K1078" i="29"/>
  <c r="L1078" i="29" s="1"/>
  <c r="I1078" i="29"/>
  <c r="M1078" i="29" s="1"/>
  <c r="K1079" i="29"/>
  <c r="L1079" i="29" s="1"/>
  <c r="I1079" i="29"/>
  <c r="M1079" i="29" s="1"/>
  <c r="K1080" i="29"/>
  <c r="L1080" i="29" s="1"/>
  <c r="I1080" i="29"/>
  <c r="M1080" i="29" s="1"/>
  <c r="K1081" i="29"/>
  <c r="L1081" i="29" s="1"/>
  <c r="I1081" i="29"/>
  <c r="M1081" i="29" s="1"/>
  <c r="K1082" i="29"/>
  <c r="L1082" i="29" s="1"/>
  <c r="I1082" i="29"/>
  <c r="M1082" i="29" s="1"/>
  <c r="K1083" i="29"/>
  <c r="L1083" i="29" s="1"/>
  <c r="I1083" i="29"/>
  <c r="M1083" i="29" s="1"/>
  <c r="K1084" i="29"/>
  <c r="L1084" i="29" s="1"/>
  <c r="I1084" i="29"/>
  <c r="M1084" i="29" s="1"/>
  <c r="K1085" i="29"/>
  <c r="L1085" i="29" s="1"/>
  <c r="I1085" i="29"/>
  <c r="M1085" i="29" s="1"/>
  <c r="K1086" i="29"/>
  <c r="L1086" i="29" s="1"/>
  <c r="I1086" i="29"/>
  <c r="M1086" i="29" s="1"/>
  <c r="K1087" i="29"/>
  <c r="L1087" i="29" s="1"/>
  <c r="I1087" i="29"/>
  <c r="M1087" i="29" s="1"/>
  <c r="K1088" i="29"/>
  <c r="L1088" i="29" s="1"/>
  <c r="I1088" i="29"/>
  <c r="M1088" i="29" s="1"/>
  <c r="K1089" i="29"/>
  <c r="L1089" i="29" s="1"/>
  <c r="I1089" i="29"/>
  <c r="M1089" i="29" s="1"/>
  <c r="K1090" i="29"/>
  <c r="L1090" i="29" s="1"/>
  <c r="I1090" i="29"/>
  <c r="M1090" i="29" s="1"/>
  <c r="K1091" i="29"/>
  <c r="L1091" i="29" s="1"/>
  <c r="I1091" i="29"/>
  <c r="M1091" i="29" s="1"/>
  <c r="K1092" i="29"/>
  <c r="L1092" i="29" s="1"/>
  <c r="I1092" i="29"/>
  <c r="M1092" i="29" s="1"/>
  <c r="K1093" i="29"/>
  <c r="L1093" i="29" s="1"/>
  <c r="I1093" i="29"/>
  <c r="M1093" i="29" s="1"/>
  <c r="K1094" i="29"/>
  <c r="L1094" i="29" s="1"/>
  <c r="I1094" i="29"/>
  <c r="M1094" i="29" s="1"/>
  <c r="K1095" i="29"/>
  <c r="L1095" i="29" s="1"/>
  <c r="I1095" i="29"/>
  <c r="M1095" i="29" s="1"/>
  <c r="K1096" i="29"/>
  <c r="L1096" i="29" s="1"/>
  <c r="I1096" i="29"/>
  <c r="M1096" i="29" s="1"/>
  <c r="K1097" i="29"/>
  <c r="L1097" i="29" s="1"/>
  <c r="I1097" i="29"/>
  <c r="M1097" i="29" s="1"/>
  <c r="K1098" i="29"/>
  <c r="L1098" i="29" s="1"/>
  <c r="I1098" i="29"/>
  <c r="M1098" i="29" s="1"/>
  <c r="K1099" i="29"/>
  <c r="L1099" i="29" s="1"/>
  <c r="I1099" i="29"/>
  <c r="M1099" i="29" s="1"/>
  <c r="K1100" i="29"/>
  <c r="L1100" i="29" s="1"/>
  <c r="I1100" i="29"/>
  <c r="M1100" i="29" s="1"/>
  <c r="K1101" i="29"/>
  <c r="L1101" i="29" s="1"/>
  <c r="I1101" i="29"/>
  <c r="M1101" i="29" s="1"/>
  <c r="K1102" i="29"/>
  <c r="L1102" i="29" s="1"/>
  <c r="I1102" i="29"/>
  <c r="M1102" i="29" s="1"/>
  <c r="K1103" i="29"/>
  <c r="L1103" i="29" s="1"/>
  <c r="I1103" i="29"/>
  <c r="M1103" i="29" s="1"/>
  <c r="K1104" i="29"/>
  <c r="L1104" i="29" s="1"/>
  <c r="I1104" i="29"/>
  <c r="M1104" i="29" s="1"/>
  <c r="K1105" i="29"/>
  <c r="L1105" i="29" s="1"/>
  <c r="I1105" i="29"/>
  <c r="M1105" i="29" s="1"/>
  <c r="K1106" i="29"/>
  <c r="L1106" i="29" s="1"/>
  <c r="I1106" i="29"/>
  <c r="M1106" i="29" s="1"/>
  <c r="K1107" i="29"/>
  <c r="L1107" i="29" s="1"/>
  <c r="I1107" i="29"/>
  <c r="M1107" i="29" s="1"/>
  <c r="K1108" i="29"/>
  <c r="L1108" i="29" s="1"/>
  <c r="I1108" i="29"/>
  <c r="M1108" i="29" s="1"/>
  <c r="K1109" i="29"/>
  <c r="L1109" i="29" s="1"/>
  <c r="I1109" i="29"/>
  <c r="M1109" i="29" s="1"/>
  <c r="K1110" i="29"/>
  <c r="L1110" i="29" s="1"/>
  <c r="I1110" i="29"/>
  <c r="M1110" i="29" s="1"/>
  <c r="K1111" i="29"/>
  <c r="L1111" i="29" s="1"/>
  <c r="I1111" i="29"/>
  <c r="M1111" i="29" s="1"/>
  <c r="K1112" i="29"/>
  <c r="L1112" i="29" s="1"/>
  <c r="I1112" i="29"/>
  <c r="M1112" i="29" s="1"/>
  <c r="K1113" i="29"/>
  <c r="L1113" i="29" s="1"/>
  <c r="I1113" i="29"/>
  <c r="M1113" i="29" s="1"/>
  <c r="K1114" i="29"/>
  <c r="L1114" i="29" s="1"/>
  <c r="I1114" i="29"/>
  <c r="M1114" i="29" s="1"/>
  <c r="K1115" i="29"/>
  <c r="L1115" i="29" s="1"/>
  <c r="I1115" i="29"/>
  <c r="M1115" i="29" s="1"/>
  <c r="K1116" i="29"/>
  <c r="L1116" i="29" s="1"/>
  <c r="I1116" i="29"/>
  <c r="M1116" i="29" s="1"/>
  <c r="K1117" i="29"/>
  <c r="L1117" i="29" s="1"/>
  <c r="I1117" i="29"/>
  <c r="M1117" i="29" s="1"/>
  <c r="K1118" i="29"/>
  <c r="L1118" i="29" s="1"/>
  <c r="I1118" i="29"/>
  <c r="M1118" i="29" s="1"/>
  <c r="K1119" i="29"/>
  <c r="L1119" i="29" s="1"/>
  <c r="I1119" i="29"/>
  <c r="M1119" i="29" s="1"/>
  <c r="K1120" i="29"/>
  <c r="L1120" i="29" s="1"/>
  <c r="I1120" i="29"/>
  <c r="M1120" i="29" s="1"/>
  <c r="K1121" i="29"/>
  <c r="L1121" i="29" s="1"/>
  <c r="I1121" i="29"/>
  <c r="M1121" i="29" s="1"/>
  <c r="K1122" i="29"/>
  <c r="L1122" i="29" s="1"/>
  <c r="I1122" i="29"/>
  <c r="M1122" i="29" s="1"/>
  <c r="K1123" i="29"/>
  <c r="L1123" i="29" s="1"/>
  <c r="I1123" i="29"/>
  <c r="M1123" i="29" s="1"/>
  <c r="K1124" i="29"/>
  <c r="L1124" i="29" s="1"/>
  <c r="I1124" i="29"/>
  <c r="M1124" i="29" s="1"/>
  <c r="K1125" i="29"/>
  <c r="L1125" i="29" s="1"/>
  <c r="I1125" i="29"/>
  <c r="M1125" i="29" s="1"/>
  <c r="K1126" i="29"/>
  <c r="L1126" i="29" s="1"/>
  <c r="I1126" i="29"/>
  <c r="M1126" i="29" s="1"/>
  <c r="K1127" i="29"/>
  <c r="L1127" i="29" s="1"/>
  <c r="I1127" i="29"/>
  <c r="M1127" i="29" s="1"/>
  <c r="K1128" i="29"/>
  <c r="L1128" i="29" s="1"/>
  <c r="I1128" i="29"/>
  <c r="M1128" i="29" s="1"/>
  <c r="K1129" i="29"/>
  <c r="L1129" i="29" s="1"/>
  <c r="I1129" i="29"/>
  <c r="M1129" i="29" s="1"/>
  <c r="K1130" i="29"/>
  <c r="L1130" i="29" s="1"/>
  <c r="I1130" i="29"/>
  <c r="M1130" i="29" s="1"/>
  <c r="K1131" i="29"/>
  <c r="L1131" i="29" s="1"/>
  <c r="I1131" i="29"/>
  <c r="M1131" i="29" s="1"/>
  <c r="K1132" i="29"/>
  <c r="L1132" i="29" s="1"/>
  <c r="I1132" i="29"/>
  <c r="M1132" i="29" s="1"/>
  <c r="K1133" i="29"/>
  <c r="L1133" i="29" s="1"/>
  <c r="I1133" i="29"/>
  <c r="M1133" i="29" s="1"/>
  <c r="K1134" i="29"/>
  <c r="L1134" i="29" s="1"/>
  <c r="I1134" i="29"/>
  <c r="M1134" i="29" s="1"/>
  <c r="K1135" i="29"/>
  <c r="L1135" i="29" s="1"/>
  <c r="I1135" i="29"/>
  <c r="M1135" i="29" s="1"/>
  <c r="K1136" i="29"/>
  <c r="L1136" i="29" s="1"/>
  <c r="I1136" i="29"/>
  <c r="M1136" i="29" s="1"/>
  <c r="K1137" i="29"/>
  <c r="L1137" i="29" s="1"/>
  <c r="I1137" i="29"/>
  <c r="M1137" i="29" s="1"/>
  <c r="K1138" i="29"/>
  <c r="L1138" i="29" s="1"/>
  <c r="I1138" i="29"/>
  <c r="M1138" i="29" s="1"/>
  <c r="K1139" i="29"/>
  <c r="L1139" i="29" s="1"/>
  <c r="I1139" i="29"/>
  <c r="M1139" i="29" s="1"/>
  <c r="K1140" i="29"/>
  <c r="L1140" i="29" s="1"/>
  <c r="I1140" i="29"/>
  <c r="M1140" i="29" s="1"/>
  <c r="K1141" i="29"/>
  <c r="L1141" i="29" s="1"/>
  <c r="I1141" i="29"/>
  <c r="M1141" i="29" s="1"/>
  <c r="K1142" i="29"/>
  <c r="L1142" i="29" s="1"/>
  <c r="I1142" i="29"/>
  <c r="M1142" i="29" s="1"/>
  <c r="K1143" i="29"/>
  <c r="L1143" i="29" s="1"/>
  <c r="I1143" i="29"/>
  <c r="M1143" i="29" s="1"/>
  <c r="K1144" i="29"/>
  <c r="L1144" i="29" s="1"/>
  <c r="I1144" i="29"/>
  <c r="M1144" i="29" s="1"/>
  <c r="K1145" i="29"/>
  <c r="L1145" i="29" s="1"/>
  <c r="I1145" i="29"/>
  <c r="M1145" i="29" s="1"/>
  <c r="K1146" i="29"/>
  <c r="L1146" i="29" s="1"/>
  <c r="I1146" i="29"/>
  <c r="M1146" i="29" s="1"/>
  <c r="K1147" i="29"/>
  <c r="L1147" i="29" s="1"/>
  <c r="I1147" i="29"/>
  <c r="M1147" i="29" s="1"/>
  <c r="K1148" i="29"/>
  <c r="L1148" i="29" s="1"/>
  <c r="I1148" i="29"/>
  <c r="M1148" i="29" s="1"/>
  <c r="K1149" i="29"/>
  <c r="L1149" i="29" s="1"/>
  <c r="I1149" i="29"/>
  <c r="M1149" i="29" s="1"/>
  <c r="K1150" i="29"/>
  <c r="L1150" i="29" s="1"/>
  <c r="I1150" i="29"/>
  <c r="M1150" i="29" s="1"/>
  <c r="K1151" i="29"/>
  <c r="L1151" i="29" s="1"/>
  <c r="I1151" i="29"/>
  <c r="M1151" i="29" s="1"/>
  <c r="K1152" i="29"/>
  <c r="L1152" i="29" s="1"/>
  <c r="I1152" i="29"/>
  <c r="M1152" i="29" s="1"/>
  <c r="K1153" i="29"/>
  <c r="L1153" i="29" s="1"/>
  <c r="I1153" i="29"/>
  <c r="M1153" i="29" s="1"/>
  <c r="K1154" i="29"/>
  <c r="L1154" i="29" s="1"/>
  <c r="I1154" i="29"/>
  <c r="M1154" i="29" s="1"/>
  <c r="K1155" i="29"/>
  <c r="L1155" i="29" s="1"/>
  <c r="I1155" i="29"/>
  <c r="M1155" i="29" s="1"/>
  <c r="K1156" i="29"/>
  <c r="L1156" i="29" s="1"/>
  <c r="I1156" i="29"/>
  <c r="M1156" i="29" s="1"/>
  <c r="K1157" i="29"/>
  <c r="L1157" i="29" s="1"/>
  <c r="I1157" i="29"/>
  <c r="M1157" i="29" s="1"/>
  <c r="K1158" i="29"/>
  <c r="L1158" i="29" s="1"/>
  <c r="I1158" i="29"/>
  <c r="M1158" i="29" s="1"/>
  <c r="K1159" i="29"/>
  <c r="L1159" i="29" s="1"/>
  <c r="I1159" i="29"/>
  <c r="M1159" i="29" s="1"/>
  <c r="K1160" i="29"/>
  <c r="L1160" i="29" s="1"/>
  <c r="I1160" i="29"/>
  <c r="M1160" i="29" s="1"/>
  <c r="K1161" i="29"/>
  <c r="L1161" i="29" s="1"/>
  <c r="I1161" i="29"/>
  <c r="M1161" i="29" s="1"/>
  <c r="K1162" i="29"/>
  <c r="L1162" i="29" s="1"/>
  <c r="I1162" i="29"/>
  <c r="M1162" i="29" s="1"/>
  <c r="K1163" i="29"/>
  <c r="L1163" i="29" s="1"/>
  <c r="I1163" i="29"/>
  <c r="M1163" i="29" s="1"/>
  <c r="K1164" i="29"/>
  <c r="L1164" i="29" s="1"/>
  <c r="I1164" i="29"/>
  <c r="M1164" i="29" s="1"/>
  <c r="K1165" i="29"/>
  <c r="L1165" i="29" s="1"/>
  <c r="I1165" i="29"/>
  <c r="M1165" i="29" s="1"/>
  <c r="K1166" i="29"/>
  <c r="L1166" i="29" s="1"/>
  <c r="I1166" i="29"/>
  <c r="M1166" i="29" s="1"/>
  <c r="K1167" i="29"/>
  <c r="L1167" i="29" s="1"/>
  <c r="I1167" i="29"/>
  <c r="M1167" i="29" s="1"/>
  <c r="K1168" i="29"/>
  <c r="L1168" i="29" s="1"/>
  <c r="I1168" i="29"/>
  <c r="M1168" i="29" s="1"/>
  <c r="K1169" i="29"/>
  <c r="L1169" i="29" s="1"/>
  <c r="I1169" i="29"/>
  <c r="M1169" i="29" s="1"/>
  <c r="K1170" i="29"/>
  <c r="L1170" i="29" s="1"/>
  <c r="I1170" i="29"/>
  <c r="M1170" i="29" s="1"/>
  <c r="K1171" i="29"/>
  <c r="L1171" i="29" s="1"/>
  <c r="I1171" i="29"/>
  <c r="M1171" i="29" s="1"/>
  <c r="K1172" i="29"/>
  <c r="L1172" i="29" s="1"/>
  <c r="I1172" i="29"/>
  <c r="M1172" i="29" s="1"/>
  <c r="K1173" i="29"/>
  <c r="L1173" i="29" s="1"/>
  <c r="I1173" i="29"/>
  <c r="M1173" i="29" s="1"/>
  <c r="K1174" i="29"/>
  <c r="L1174" i="29" s="1"/>
  <c r="I1174" i="29"/>
  <c r="M1174" i="29" s="1"/>
  <c r="K1175" i="29"/>
  <c r="L1175" i="29" s="1"/>
  <c r="I1175" i="29"/>
  <c r="M1175" i="29" s="1"/>
  <c r="K1176" i="29"/>
  <c r="L1176" i="29" s="1"/>
  <c r="I1176" i="29"/>
  <c r="M1176" i="29" s="1"/>
  <c r="K1177" i="29"/>
  <c r="L1177" i="29" s="1"/>
  <c r="I1177" i="29"/>
  <c r="M1177" i="29" s="1"/>
  <c r="K1178" i="29"/>
  <c r="L1178" i="29" s="1"/>
  <c r="I1178" i="29"/>
  <c r="M1178" i="29" s="1"/>
  <c r="K1179" i="29"/>
  <c r="L1179" i="29" s="1"/>
  <c r="I1179" i="29"/>
  <c r="M1179" i="29" s="1"/>
  <c r="K1180" i="29"/>
  <c r="L1180" i="29" s="1"/>
  <c r="I1180" i="29"/>
  <c r="M1180" i="29" s="1"/>
  <c r="K1181" i="29"/>
  <c r="L1181" i="29" s="1"/>
  <c r="I1181" i="29"/>
  <c r="M1181" i="29" s="1"/>
  <c r="K1182" i="29"/>
  <c r="L1182" i="29" s="1"/>
  <c r="I1182" i="29"/>
  <c r="M1182" i="29" s="1"/>
  <c r="K1183" i="29"/>
  <c r="L1183" i="29" s="1"/>
  <c r="I1183" i="29"/>
  <c r="M1183" i="29" s="1"/>
  <c r="K1184" i="29"/>
  <c r="L1184" i="29" s="1"/>
  <c r="I1184" i="29"/>
  <c r="M1184" i="29" s="1"/>
  <c r="K1185" i="29"/>
  <c r="L1185" i="29" s="1"/>
  <c r="I1185" i="29"/>
  <c r="M1185" i="29" s="1"/>
  <c r="K1186" i="29"/>
  <c r="L1186" i="29" s="1"/>
  <c r="I1186" i="29"/>
  <c r="M1186" i="29" s="1"/>
  <c r="K1187" i="29"/>
  <c r="L1187" i="29" s="1"/>
  <c r="I1187" i="29"/>
  <c r="M1187" i="29" s="1"/>
  <c r="K1188" i="29"/>
  <c r="L1188" i="29" s="1"/>
  <c r="I1188" i="29"/>
  <c r="M1188" i="29" s="1"/>
  <c r="K1189" i="29"/>
  <c r="L1189" i="29" s="1"/>
  <c r="I1189" i="29"/>
  <c r="M1189" i="29" s="1"/>
  <c r="K1190" i="29"/>
  <c r="L1190" i="29" s="1"/>
  <c r="I1190" i="29"/>
  <c r="M1190" i="29" s="1"/>
  <c r="K1191" i="29"/>
  <c r="L1191" i="29" s="1"/>
  <c r="I1191" i="29"/>
  <c r="M1191" i="29" s="1"/>
  <c r="K1192" i="29"/>
  <c r="L1192" i="29" s="1"/>
  <c r="I1192" i="29"/>
  <c r="M1192" i="29" s="1"/>
  <c r="K1193" i="29"/>
  <c r="L1193" i="29" s="1"/>
  <c r="I1193" i="29"/>
  <c r="M1193" i="29" s="1"/>
  <c r="K1194" i="29"/>
  <c r="L1194" i="29" s="1"/>
  <c r="I1194" i="29"/>
  <c r="M1194" i="29" s="1"/>
  <c r="K1195" i="29"/>
  <c r="L1195" i="29" s="1"/>
  <c r="I1195" i="29"/>
  <c r="M1195" i="29" s="1"/>
  <c r="K1196" i="29"/>
  <c r="L1196" i="29" s="1"/>
  <c r="I1196" i="29"/>
  <c r="M1196" i="29" s="1"/>
  <c r="K1197" i="29"/>
  <c r="L1197" i="29" s="1"/>
  <c r="I1197" i="29"/>
  <c r="M1197" i="29" s="1"/>
  <c r="K1198" i="29"/>
  <c r="L1198" i="29" s="1"/>
  <c r="I1198" i="29"/>
  <c r="M1198" i="29" s="1"/>
  <c r="K1199" i="29"/>
  <c r="L1199" i="29" s="1"/>
  <c r="I1199" i="29"/>
  <c r="M1199" i="29" s="1"/>
  <c r="K1200" i="29"/>
  <c r="L1200" i="29" s="1"/>
  <c r="I1200" i="29"/>
  <c r="M1200" i="29" s="1"/>
  <c r="K1201" i="29"/>
  <c r="L1201" i="29" s="1"/>
  <c r="I1201" i="29"/>
  <c r="M1201" i="29" s="1"/>
  <c r="K1202" i="29"/>
  <c r="L1202" i="29" s="1"/>
  <c r="I1202" i="29"/>
  <c r="M1202" i="29" s="1"/>
  <c r="K1203" i="29"/>
  <c r="L1203" i="29" s="1"/>
  <c r="I1203" i="29"/>
  <c r="M1203" i="29" s="1"/>
  <c r="K1204" i="29"/>
  <c r="L1204" i="29" s="1"/>
  <c r="I1204" i="29"/>
  <c r="M1204" i="29" s="1"/>
  <c r="K1205" i="29"/>
  <c r="L1205" i="29" s="1"/>
  <c r="I1205" i="29"/>
  <c r="M1205" i="29" s="1"/>
  <c r="K1206" i="29"/>
  <c r="L1206" i="29" s="1"/>
  <c r="I1206" i="29"/>
  <c r="M1206" i="29" s="1"/>
  <c r="K1207" i="29"/>
  <c r="L1207" i="29" s="1"/>
  <c r="I1207" i="29"/>
  <c r="M1207" i="29" s="1"/>
  <c r="K1208" i="29"/>
  <c r="L1208" i="29" s="1"/>
  <c r="I1208" i="29"/>
  <c r="M1208" i="29" s="1"/>
  <c r="K1209" i="29"/>
  <c r="L1209" i="29" s="1"/>
  <c r="I1209" i="29"/>
  <c r="M1209" i="29" s="1"/>
  <c r="K1210" i="29"/>
  <c r="L1210" i="29" s="1"/>
  <c r="I1210" i="29"/>
  <c r="M1210" i="29" s="1"/>
  <c r="K1211" i="29"/>
  <c r="L1211" i="29" s="1"/>
  <c r="I1211" i="29"/>
  <c r="M1211" i="29" s="1"/>
  <c r="K1212" i="29"/>
  <c r="L1212" i="29" s="1"/>
  <c r="I1212" i="29"/>
  <c r="M1212" i="29" s="1"/>
  <c r="K1213" i="29"/>
  <c r="L1213" i="29" s="1"/>
  <c r="I1213" i="29"/>
  <c r="M1213" i="29" s="1"/>
  <c r="K1214" i="29"/>
  <c r="L1214" i="29" s="1"/>
  <c r="I1214" i="29"/>
  <c r="M1214" i="29" s="1"/>
  <c r="K1215" i="29"/>
  <c r="L1215" i="29" s="1"/>
  <c r="I1215" i="29"/>
  <c r="M1215" i="29" s="1"/>
  <c r="K1216" i="29"/>
  <c r="L1216" i="29" s="1"/>
  <c r="I1216" i="29"/>
  <c r="M1216" i="29" s="1"/>
  <c r="K1217" i="29"/>
  <c r="L1217" i="29" s="1"/>
  <c r="I1217" i="29"/>
  <c r="M1217" i="29" s="1"/>
  <c r="K1218" i="29"/>
  <c r="L1218" i="29" s="1"/>
  <c r="I1218" i="29"/>
  <c r="M1218" i="29" s="1"/>
  <c r="K1219" i="29"/>
  <c r="L1219" i="29" s="1"/>
  <c r="I1219" i="29"/>
  <c r="M1219" i="29" s="1"/>
  <c r="K1220" i="29"/>
  <c r="L1220" i="29" s="1"/>
  <c r="I1220" i="29"/>
  <c r="M1220" i="29" s="1"/>
  <c r="K1221" i="29"/>
  <c r="L1221" i="29" s="1"/>
  <c r="I1221" i="29"/>
  <c r="M1221" i="29" s="1"/>
  <c r="K1222" i="29"/>
  <c r="L1222" i="29" s="1"/>
  <c r="I1222" i="29"/>
  <c r="M1222" i="29" s="1"/>
  <c r="K1223" i="29"/>
  <c r="L1223" i="29" s="1"/>
  <c r="I1223" i="29"/>
  <c r="M1223" i="29" s="1"/>
  <c r="K1224" i="29"/>
  <c r="L1224" i="29" s="1"/>
  <c r="I1224" i="29"/>
  <c r="M1224" i="29" s="1"/>
  <c r="K1225" i="29"/>
  <c r="L1225" i="29" s="1"/>
  <c r="I1225" i="29"/>
  <c r="M1225" i="29" s="1"/>
  <c r="K1226" i="29"/>
  <c r="L1226" i="29" s="1"/>
  <c r="I1226" i="29"/>
  <c r="M1226" i="29" s="1"/>
  <c r="K1227" i="29"/>
  <c r="L1227" i="29" s="1"/>
  <c r="I1227" i="29"/>
  <c r="M1227" i="29" s="1"/>
  <c r="K1228" i="29"/>
  <c r="L1228" i="29" s="1"/>
  <c r="I1228" i="29"/>
  <c r="M1228" i="29" s="1"/>
  <c r="K1229" i="29"/>
  <c r="L1229" i="29" s="1"/>
  <c r="I1229" i="29"/>
  <c r="M1229" i="29" s="1"/>
  <c r="K1230" i="29"/>
  <c r="L1230" i="29" s="1"/>
  <c r="I1230" i="29"/>
  <c r="M1230" i="29" s="1"/>
  <c r="K1231" i="29"/>
  <c r="L1231" i="29" s="1"/>
  <c r="I1231" i="29"/>
  <c r="M1231" i="29" s="1"/>
  <c r="K1232" i="29"/>
  <c r="L1232" i="29" s="1"/>
  <c r="I1232" i="29"/>
  <c r="M1232" i="29" s="1"/>
  <c r="K1233" i="29"/>
  <c r="L1233" i="29" s="1"/>
  <c r="I1233" i="29"/>
  <c r="M1233" i="29" s="1"/>
  <c r="K1234" i="29"/>
  <c r="L1234" i="29" s="1"/>
  <c r="I1234" i="29"/>
  <c r="M1234" i="29" s="1"/>
  <c r="K1235" i="29"/>
  <c r="L1235" i="29" s="1"/>
  <c r="I1235" i="29"/>
  <c r="M1235" i="29" s="1"/>
  <c r="K1236" i="29"/>
  <c r="L1236" i="29" s="1"/>
  <c r="I1236" i="29"/>
  <c r="M1236" i="29" s="1"/>
  <c r="K1237" i="29"/>
  <c r="L1237" i="29" s="1"/>
  <c r="I1237" i="29"/>
  <c r="M1237" i="29" s="1"/>
  <c r="K1238" i="29"/>
  <c r="L1238" i="29" s="1"/>
  <c r="I1238" i="29"/>
  <c r="M1238" i="29" s="1"/>
  <c r="K1239" i="29"/>
  <c r="L1239" i="29" s="1"/>
  <c r="I1239" i="29"/>
  <c r="M1239" i="29" s="1"/>
  <c r="K1240" i="29"/>
  <c r="L1240" i="29" s="1"/>
  <c r="I1240" i="29"/>
  <c r="M1240" i="29" s="1"/>
  <c r="K1241" i="29"/>
  <c r="L1241" i="29" s="1"/>
  <c r="I1241" i="29"/>
  <c r="M1241" i="29" s="1"/>
  <c r="K1242" i="29"/>
  <c r="L1242" i="29" s="1"/>
  <c r="I1242" i="29"/>
  <c r="M1242" i="29" s="1"/>
  <c r="K1243" i="29"/>
  <c r="L1243" i="29" s="1"/>
  <c r="I1243" i="29"/>
  <c r="M1243" i="29" s="1"/>
  <c r="K1244" i="29"/>
  <c r="L1244" i="29" s="1"/>
  <c r="I1244" i="29"/>
  <c r="M1244" i="29" s="1"/>
  <c r="K1245" i="29"/>
  <c r="L1245" i="29" s="1"/>
  <c r="I1245" i="29"/>
  <c r="M1245" i="29" s="1"/>
  <c r="K1246" i="29"/>
  <c r="L1246" i="29" s="1"/>
  <c r="I1246" i="29"/>
  <c r="M1246" i="29" s="1"/>
  <c r="K1247" i="29"/>
  <c r="L1247" i="29" s="1"/>
  <c r="I1247" i="29"/>
  <c r="M1247" i="29" s="1"/>
  <c r="O1247" i="29" s="1"/>
  <c r="K1248" i="29"/>
  <c r="L1248" i="29" s="1"/>
  <c r="I1248" i="29"/>
  <c r="M1248" i="29" s="1"/>
  <c r="K1249" i="29"/>
  <c r="L1249" i="29" s="1"/>
  <c r="I1249" i="29"/>
  <c r="M1249" i="29" s="1"/>
  <c r="K1250" i="29"/>
  <c r="L1250" i="29" s="1"/>
  <c r="I1250" i="29"/>
  <c r="M1250" i="29" s="1"/>
  <c r="K1251" i="29"/>
  <c r="L1251" i="29" s="1"/>
  <c r="I1251" i="29"/>
  <c r="M1251" i="29" s="1"/>
  <c r="K1252" i="29"/>
  <c r="L1252" i="29" s="1"/>
  <c r="I1252" i="29"/>
  <c r="M1252" i="29" s="1"/>
  <c r="K1253" i="29"/>
  <c r="L1253" i="29" s="1"/>
  <c r="I1253" i="29"/>
  <c r="M1253" i="29" s="1"/>
  <c r="K1254" i="29"/>
  <c r="L1254" i="29" s="1"/>
  <c r="I1254" i="29"/>
  <c r="M1254" i="29" s="1"/>
  <c r="K1255" i="29"/>
  <c r="L1255" i="29" s="1"/>
  <c r="I1255" i="29"/>
  <c r="M1255" i="29" s="1"/>
  <c r="K1256" i="29"/>
  <c r="L1256" i="29" s="1"/>
  <c r="I1256" i="29"/>
  <c r="M1256" i="29" s="1"/>
  <c r="K1257" i="29"/>
  <c r="L1257" i="29" s="1"/>
  <c r="I1257" i="29"/>
  <c r="M1257" i="29" s="1"/>
  <c r="K1258" i="29"/>
  <c r="L1258" i="29" s="1"/>
  <c r="I1258" i="29"/>
  <c r="M1258" i="29" s="1"/>
  <c r="K1259" i="29"/>
  <c r="L1259" i="29" s="1"/>
  <c r="I1259" i="29"/>
  <c r="M1259" i="29" s="1"/>
  <c r="K1260" i="29"/>
  <c r="L1260" i="29" s="1"/>
  <c r="I1260" i="29"/>
  <c r="M1260" i="29" s="1"/>
  <c r="K1261" i="29"/>
  <c r="L1261" i="29" s="1"/>
  <c r="I1261" i="29"/>
  <c r="M1261" i="29" s="1"/>
  <c r="K1262" i="29"/>
  <c r="L1262" i="29" s="1"/>
  <c r="I1262" i="29"/>
  <c r="M1262" i="29" s="1"/>
  <c r="K1263" i="29"/>
  <c r="L1263" i="29" s="1"/>
  <c r="I1263" i="29"/>
  <c r="M1263" i="29" s="1"/>
  <c r="K1264" i="29"/>
  <c r="L1264" i="29" s="1"/>
  <c r="I1264" i="29"/>
  <c r="M1264" i="29" s="1"/>
  <c r="K1265" i="29"/>
  <c r="L1265" i="29" s="1"/>
  <c r="I1265" i="29"/>
  <c r="M1265" i="29" s="1"/>
  <c r="K1266" i="29"/>
  <c r="L1266" i="29" s="1"/>
  <c r="I1266" i="29"/>
  <c r="M1266" i="29" s="1"/>
  <c r="K1267" i="29"/>
  <c r="L1267" i="29" s="1"/>
  <c r="I1267" i="29"/>
  <c r="M1267" i="29" s="1"/>
  <c r="K1268" i="29"/>
  <c r="L1268" i="29" s="1"/>
  <c r="I1268" i="29"/>
  <c r="M1268" i="29" s="1"/>
  <c r="K1269" i="29"/>
  <c r="L1269" i="29" s="1"/>
  <c r="I1269" i="29"/>
  <c r="M1269" i="29" s="1"/>
  <c r="K1270" i="29"/>
  <c r="L1270" i="29" s="1"/>
  <c r="I1270" i="29"/>
  <c r="M1270" i="29" s="1"/>
  <c r="K1271" i="29"/>
  <c r="L1271" i="29" s="1"/>
  <c r="I1271" i="29"/>
  <c r="M1271" i="29" s="1"/>
  <c r="K1272" i="29"/>
  <c r="L1272" i="29" s="1"/>
  <c r="I1272" i="29"/>
  <c r="M1272" i="29" s="1"/>
  <c r="K1273" i="29"/>
  <c r="L1273" i="29" s="1"/>
  <c r="I1273" i="29"/>
  <c r="M1273" i="29" s="1"/>
  <c r="K1274" i="29"/>
  <c r="L1274" i="29" s="1"/>
  <c r="I1274" i="29"/>
  <c r="M1274" i="29" s="1"/>
  <c r="K1275" i="29"/>
  <c r="L1275" i="29" s="1"/>
  <c r="I1275" i="29"/>
  <c r="M1275" i="29" s="1"/>
  <c r="K1276" i="29"/>
  <c r="L1276" i="29" s="1"/>
  <c r="I1276" i="29"/>
  <c r="M1276" i="29" s="1"/>
  <c r="K1277" i="29"/>
  <c r="L1277" i="29" s="1"/>
  <c r="I1277" i="29"/>
  <c r="M1277" i="29" s="1"/>
  <c r="K1278" i="29"/>
  <c r="L1278" i="29" s="1"/>
  <c r="I1278" i="29"/>
  <c r="M1278" i="29" s="1"/>
  <c r="K1279" i="29"/>
  <c r="L1279" i="29" s="1"/>
  <c r="I1279" i="29"/>
  <c r="M1279" i="29" s="1"/>
  <c r="K1280" i="29"/>
  <c r="L1280" i="29" s="1"/>
  <c r="I1280" i="29"/>
  <c r="M1280" i="29" s="1"/>
  <c r="K1281" i="29"/>
  <c r="L1281" i="29" s="1"/>
  <c r="I1281" i="29"/>
  <c r="M1281" i="29" s="1"/>
  <c r="K1282" i="29"/>
  <c r="L1282" i="29" s="1"/>
  <c r="I1282" i="29"/>
  <c r="M1282" i="29" s="1"/>
  <c r="K1283" i="29"/>
  <c r="L1283" i="29" s="1"/>
  <c r="I1283" i="29"/>
  <c r="M1283" i="29" s="1"/>
  <c r="K1284" i="29"/>
  <c r="L1284" i="29" s="1"/>
  <c r="I1284" i="29"/>
  <c r="M1284" i="29" s="1"/>
  <c r="K1285" i="29"/>
  <c r="L1285" i="29" s="1"/>
  <c r="I1285" i="29"/>
  <c r="M1285" i="29" s="1"/>
  <c r="K1286" i="29"/>
  <c r="L1286" i="29" s="1"/>
  <c r="I1286" i="29"/>
  <c r="M1286" i="29" s="1"/>
  <c r="K1287" i="29"/>
  <c r="L1287" i="29" s="1"/>
  <c r="I1287" i="29"/>
  <c r="M1287" i="29" s="1"/>
  <c r="K1288" i="29"/>
  <c r="L1288" i="29" s="1"/>
  <c r="I1288" i="29"/>
  <c r="M1288" i="29" s="1"/>
  <c r="K1289" i="29"/>
  <c r="L1289" i="29" s="1"/>
  <c r="I1289" i="29"/>
  <c r="M1289" i="29" s="1"/>
  <c r="K1290" i="29"/>
  <c r="L1290" i="29" s="1"/>
  <c r="I1290" i="29"/>
  <c r="M1290" i="29" s="1"/>
  <c r="K1291" i="29"/>
  <c r="L1291" i="29" s="1"/>
  <c r="I1291" i="29"/>
  <c r="M1291" i="29" s="1"/>
  <c r="K1292" i="29"/>
  <c r="L1292" i="29" s="1"/>
  <c r="I1292" i="29"/>
  <c r="M1292" i="29" s="1"/>
  <c r="K1293" i="29"/>
  <c r="L1293" i="29" s="1"/>
  <c r="I1293" i="29"/>
  <c r="M1293" i="29" s="1"/>
  <c r="K1294" i="29"/>
  <c r="L1294" i="29" s="1"/>
  <c r="I1294" i="29"/>
  <c r="M1294" i="29" s="1"/>
  <c r="K1295" i="29"/>
  <c r="L1295" i="29" s="1"/>
  <c r="I1295" i="29"/>
  <c r="M1295" i="29" s="1"/>
  <c r="K1296" i="29"/>
  <c r="L1296" i="29" s="1"/>
  <c r="I1296" i="29"/>
  <c r="M1296" i="29" s="1"/>
  <c r="K1297" i="29"/>
  <c r="L1297" i="29" s="1"/>
  <c r="I1297" i="29"/>
  <c r="M1297" i="29" s="1"/>
  <c r="K1298" i="29"/>
  <c r="L1298" i="29" s="1"/>
  <c r="I1298" i="29"/>
  <c r="M1298" i="29" s="1"/>
  <c r="K1299" i="29"/>
  <c r="L1299" i="29" s="1"/>
  <c r="I1299" i="29"/>
  <c r="M1299" i="29" s="1"/>
  <c r="K1300" i="29"/>
  <c r="L1300" i="29" s="1"/>
  <c r="I1300" i="29"/>
  <c r="M1300" i="29" s="1"/>
  <c r="K1301" i="29"/>
  <c r="L1301" i="29" s="1"/>
  <c r="I1301" i="29"/>
  <c r="M1301" i="29" s="1"/>
  <c r="K1302" i="29"/>
  <c r="L1302" i="29" s="1"/>
  <c r="I1302" i="29"/>
  <c r="M1302" i="29" s="1"/>
  <c r="K1303" i="29"/>
  <c r="L1303" i="29" s="1"/>
  <c r="I1303" i="29"/>
  <c r="M1303" i="29" s="1"/>
  <c r="K1304" i="29"/>
  <c r="L1304" i="29" s="1"/>
  <c r="I1304" i="29"/>
  <c r="M1304" i="29" s="1"/>
  <c r="K1305" i="29"/>
  <c r="L1305" i="29" s="1"/>
  <c r="I1305" i="29"/>
  <c r="M1305" i="29" s="1"/>
  <c r="K1306" i="29"/>
  <c r="L1306" i="29" s="1"/>
  <c r="I1306" i="29"/>
  <c r="M1306" i="29" s="1"/>
  <c r="K1307" i="29"/>
  <c r="L1307" i="29" s="1"/>
  <c r="I1307" i="29"/>
  <c r="M1307" i="29" s="1"/>
  <c r="K1308" i="29"/>
  <c r="L1308" i="29" s="1"/>
  <c r="I1308" i="29"/>
  <c r="M1308" i="29" s="1"/>
  <c r="K1309" i="29"/>
  <c r="L1309" i="29" s="1"/>
  <c r="I1309" i="29"/>
  <c r="M1309" i="29" s="1"/>
  <c r="K1310" i="29"/>
  <c r="L1310" i="29" s="1"/>
  <c r="I1310" i="29"/>
  <c r="M1310" i="29" s="1"/>
  <c r="K1311" i="29"/>
  <c r="L1311" i="29" s="1"/>
  <c r="I1311" i="29"/>
  <c r="M1311" i="29" s="1"/>
  <c r="K1312" i="29"/>
  <c r="L1312" i="29" s="1"/>
  <c r="I1312" i="29"/>
  <c r="M1312" i="29" s="1"/>
  <c r="K1313" i="29"/>
  <c r="L1313" i="29" s="1"/>
  <c r="I1313" i="29"/>
  <c r="M1313" i="29" s="1"/>
  <c r="K1314" i="29"/>
  <c r="L1314" i="29" s="1"/>
  <c r="I1314" i="29"/>
  <c r="M1314" i="29" s="1"/>
  <c r="K1315" i="29"/>
  <c r="L1315" i="29" s="1"/>
  <c r="I1315" i="29"/>
  <c r="M1315" i="29" s="1"/>
  <c r="K1316" i="29"/>
  <c r="L1316" i="29" s="1"/>
  <c r="I1316" i="29"/>
  <c r="M1316" i="29" s="1"/>
  <c r="K1317" i="29"/>
  <c r="L1317" i="29" s="1"/>
  <c r="I1317" i="29"/>
  <c r="M1317" i="29" s="1"/>
  <c r="K1318" i="29"/>
  <c r="L1318" i="29" s="1"/>
  <c r="I1318" i="29"/>
  <c r="M1318" i="29" s="1"/>
  <c r="K1319" i="29"/>
  <c r="L1319" i="29" s="1"/>
  <c r="I1319" i="29"/>
  <c r="M1319" i="29" s="1"/>
  <c r="K1320" i="29"/>
  <c r="L1320" i="29" s="1"/>
  <c r="I1320" i="29"/>
  <c r="M1320" i="29" s="1"/>
  <c r="K1321" i="29"/>
  <c r="L1321" i="29" s="1"/>
  <c r="I1321" i="29"/>
  <c r="M1321" i="29" s="1"/>
  <c r="K1322" i="29"/>
  <c r="L1322" i="29" s="1"/>
  <c r="I1322" i="29"/>
  <c r="M1322" i="29" s="1"/>
  <c r="K1323" i="29"/>
  <c r="L1323" i="29" s="1"/>
  <c r="I1323" i="29"/>
  <c r="M1323" i="29" s="1"/>
  <c r="K1324" i="29"/>
  <c r="L1324" i="29" s="1"/>
  <c r="I1324" i="29"/>
  <c r="M1324" i="29" s="1"/>
  <c r="K1325" i="29"/>
  <c r="L1325" i="29" s="1"/>
  <c r="I1325" i="29"/>
  <c r="M1325" i="29" s="1"/>
  <c r="K1326" i="29"/>
  <c r="L1326" i="29" s="1"/>
  <c r="I1326" i="29"/>
  <c r="M1326" i="29" s="1"/>
  <c r="K1327" i="29"/>
  <c r="L1327" i="29" s="1"/>
  <c r="I1327" i="29"/>
  <c r="M1327" i="29" s="1"/>
  <c r="K1328" i="29"/>
  <c r="L1328" i="29" s="1"/>
  <c r="I1328" i="29"/>
  <c r="M1328" i="29" s="1"/>
  <c r="K1329" i="29"/>
  <c r="L1329" i="29" s="1"/>
  <c r="I1329" i="29"/>
  <c r="M1329" i="29" s="1"/>
  <c r="K1330" i="29"/>
  <c r="L1330" i="29" s="1"/>
  <c r="I1330" i="29"/>
  <c r="M1330" i="29" s="1"/>
  <c r="K1331" i="29"/>
  <c r="L1331" i="29" s="1"/>
  <c r="I1331" i="29"/>
  <c r="M1331" i="29" s="1"/>
  <c r="K1332" i="29"/>
  <c r="L1332" i="29" s="1"/>
  <c r="I1332" i="29"/>
  <c r="M1332" i="29" s="1"/>
  <c r="K1333" i="29"/>
  <c r="L1333" i="29" s="1"/>
  <c r="I1333" i="29"/>
  <c r="M1333" i="29" s="1"/>
  <c r="K1334" i="29"/>
  <c r="L1334" i="29" s="1"/>
  <c r="I1334" i="29"/>
  <c r="M1334" i="29" s="1"/>
  <c r="K1335" i="29"/>
  <c r="L1335" i="29" s="1"/>
  <c r="I1335" i="29"/>
  <c r="M1335" i="29" s="1"/>
  <c r="K1336" i="29"/>
  <c r="L1336" i="29" s="1"/>
  <c r="I1336" i="29"/>
  <c r="M1336" i="29" s="1"/>
  <c r="K1337" i="29"/>
  <c r="L1337" i="29" s="1"/>
  <c r="I1337" i="29"/>
  <c r="M1337" i="29" s="1"/>
  <c r="K1338" i="29"/>
  <c r="L1338" i="29" s="1"/>
  <c r="I1338" i="29"/>
  <c r="M1338" i="29" s="1"/>
  <c r="K1339" i="29"/>
  <c r="L1339" i="29" s="1"/>
  <c r="I1339" i="29"/>
  <c r="M1339" i="29" s="1"/>
  <c r="K1340" i="29"/>
  <c r="L1340" i="29" s="1"/>
  <c r="I1340" i="29"/>
  <c r="M1340" i="29" s="1"/>
  <c r="K1341" i="29"/>
  <c r="L1341" i="29" s="1"/>
  <c r="I1341" i="29"/>
  <c r="M1341" i="29" s="1"/>
  <c r="K1342" i="29"/>
  <c r="L1342" i="29" s="1"/>
  <c r="I1342" i="29"/>
  <c r="M1342" i="29" s="1"/>
  <c r="K1343" i="29"/>
  <c r="L1343" i="29" s="1"/>
  <c r="I1343" i="29"/>
  <c r="M1343" i="29" s="1"/>
  <c r="K1344" i="29"/>
  <c r="L1344" i="29" s="1"/>
  <c r="I1344" i="29"/>
  <c r="M1344" i="29" s="1"/>
  <c r="K1345" i="29"/>
  <c r="L1345" i="29" s="1"/>
  <c r="I1345" i="29"/>
  <c r="M1345" i="29" s="1"/>
  <c r="K1346" i="29"/>
  <c r="L1346" i="29" s="1"/>
  <c r="I1346" i="29"/>
  <c r="M1346" i="29" s="1"/>
  <c r="K1347" i="29"/>
  <c r="L1347" i="29" s="1"/>
  <c r="I1347" i="29"/>
  <c r="M1347" i="29" s="1"/>
  <c r="K1348" i="29"/>
  <c r="L1348" i="29" s="1"/>
  <c r="I1348" i="29"/>
  <c r="M1348" i="29" s="1"/>
  <c r="K1349" i="29"/>
  <c r="L1349" i="29" s="1"/>
  <c r="I1349" i="29"/>
  <c r="M1349" i="29" s="1"/>
  <c r="K1350" i="29"/>
  <c r="L1350" i="29" s="1"/>
  <c r="I1350" i="29"/>
  <c r="M1350" i="29" s="1"/>
  <c r="K1351" i="29"/>
  <c r="L1351" i="29" s="1"/>
  <c r="I1351" i="29"/>
  <c r="M1351" i="29" s="1"/>
  <c r="K1352" i="29"/>
  <c r="L1352" i="29" s="1"/>
  <c r="I1352" i="29"/>
  <c r="M1352" i="29" s="1"/>
  <c r="K1353" i="29"/>
  <c r="L1353" i="29" s="1"/>
  <c r="I1353" i="29"/>
  <c r="M1353" i="29" s="1"/>
  <c r="K1354" i="29"/>
  <c r="L1354" i="29" s="1"/>
  <c r="I1354" i="29"/>
  <c r="M1354" i="29" s="1"/>
  <c r="K1355" i="29"/>
  <c r="L1355" i="29" s="1"/>
  <c r="I1355" i="29"/>
  <c r="M1355" i="29" s="1"/>
  <c r="K1356" i="29"/>
  <c r="L1356" i="29" s="1"/>
  <c r="I1356" i="29"/>
  <c r="M1356" i="29" s="1"/>
  <c r="K1357" i="29"/>
  <c r="L1357" i="29" s="1"/>
  <c r="I1357" i="29"/>
  <c r="M1357" i="29" s="1"/>
  <c r="K1358" i="29"/>
  <c r="L1358" i="29" s="1"/>
  <c r="I1358" i="29"/>
  <c r="M1358" i="29" s="1"/>
  <c r="K1359" i="29"/>
  <c r="L1359" i="29" s="1"/>
  <c r="I1359" i="29"/>
  <c r="M1359" i="29" s="1"/>
  <c r="K1360" i="29"/>
  <c r="L1360" i="29" s="1"/>
  <c r="I1360" i="29"/>
  <c r="M1360" i="29" s="1"/>
  <c r="K1361" i="29"/>
  <c r="L1361" i="29" s="1"/>
  <c r="I1361" i="29"/>
  <c r="M1361" i="29" s="1"/>
  <c r="K1362" i="29"/>
  <c r="L1362" i="29" s="1"/>
  <c r="I1362" i="29"/>
  <c r="M1362" i="29" s="1"/>
  <c r="K1363" i="29"/>
  <c r="L1363" i="29" s="1"/>
  <c r="I1363" i="29"/>
  <c r="M1363" i="29" s="1"/>
  <c r="K1364" i="29"/>
  <c r="L1364" i="29" s="1"/>
  <c r="I1364" i="29"/>
  <c r="M1364" i="29" s="1"/>
  <c r="K1365" i="29"/>
  <c r="L1365" i="29" s="1"/>
  <c r="I1365" i="29"/>
  <c r="M1365" i="29" s="1"/>
  <c r="K1366" i="29"/>
  <c r="L1366" i="29" s="1"/>
  <c r="I1366" i="29"/>
  <c r="M1366" i="29" s="1"/>
  <c r="K1367" i="29"/>
  <c r="L1367" i="29" s="1"/>
  <c r="I1367" i="29"/>
  <c r="M1367" i="29" s="1"/>
  <c r="K1368" i="29"/>
  <c r="L1368" i="29" s="1"/>
  <c r="I1368" i="29"/>
  <c r="M1368" i="29" s="1"/>
  <c r="K1369" i="29"/>
  <c r="L1369" i="29" s="1"/>
  <c r="I1369" i="29"/>
  <c r="M1369" i="29" s="1"/>
  <c r="K1370" i="29"/>
  <c r="L1370" i="29" s="1"/>
  <c r="I1370" i="29"/>
  <c r="M1370" i="29" s="1"/>
  <c r="K1371" i="29"/>
  <c r="L1371" i="29" s="1"/>
  <c r="I1371" i="29"/>
  <c r="M1371" i="29" s="1"/>
  <c r="K1372" i="29"/>
  <c r="L1372" i="29" s="1"/>
  <c r="I1372" i="29"/>
  <c r="M1372" i="29" s="1"/>
  <c r="K1373" i="29"/>
  <c r="L1373" i="29" s="1"/>
  <c r="I1373" i="29"/>
  <c r="M1373" i="29" s="1"/>
  <c r="K1374" i="29"/>
  <c r="L1374" i="29" s="1"/>
  <c r="I1374" i="29"/>
  <c r="M1374" i="29" s="1"/>
  <c r="K1375" i="29"/>
  <c r="L1375" i="29" s="1"/>
  <c r="I1375" i="29"/>
  <c r="M1375" i="29" s="1"/>
  <c r="K1376" i="29"/>
  <c r="L1376" i="29" s="1"/>
  <c r="I1376" i="29"/>
  <c r="M1376" i="29" s="1"/>
  <c r="K1377" i="29"/>
  <c r="L1377" i="29" s="1"/>
  <c r="I1377" i="29"/>
  <c r="M1377" i="29" s="1"/>
  <c r="K1378" i="29"/>
  <c r="L1378" i="29" s="1"/>
  <c r="I1378" i="29"/>
  <c r="M1378" i="29" s="1"/>
  <c r="K1379" i="29"/>
  <c r="L1379" i="29" s="1"/>
  <c r="I1379" i="29"/>
  <c r="M1379" i="29" s="1"/>
  <c r="K1380" i="29"/>
  <c r="L1380" i="29" s="1"/>
  <c r="I1380" i="29"/>
  <c r="M1380" i="29" s="1"/>
  <c r="K1381" i="29"/>
  <c r="L1381" i="29" s="1"/>
  <c r="I1381" i="29"/>
  <c r="M1381" i="29" s="1"/>
  <c r="K1382" i="29"/>
  <c r="L1382" i="29" s="1"/>
  <c r="I1382" i="29"/>
  <c r="M1382" i="29" s="1"/>
  <c r="K1383" i="29"/>
  <c r="L1383" i="29" s="1"/>
  <c r="I1383" i="29"/>
  <c r="M1383" i="29" s="1"/>
  <c r="K1384" i="29"/>
  <c r="L1384" i="29" s="1"/>
  <c r="I1384" i="29"/>
  <c r="M1384" i="29" s="1"/>
  <c r="K1385" i="29"/>
  <c r="L1385" i="29" s="1"/>
  <c r="I1385" i="29"/>
  <c r="M1385" i="29" s="1"/>
  <c r="K1386" i="29"/>
  <c r="L1386" i="29" s="1"/>
  <c r="I1386" i="29"/>
  <c r="M1386" i="29" s="1"/>
  <c r="K1387" i="29"/>
  <c r="L1387" i="29" s="1"/>
  <c r="I1387" i="29"/>
  <c r="M1387" i="29" s="1"/>
  <c r="K1388" i="29"/>
  <c r="L1388" i="29" s="1"/>
  <c r="I1388" i="29"/>
  <c r="M1388" i="29" s="1"/>
  <c r="K1389" i="29"/>
  <c r="L1389" i="29" s="1"/>
  <c r="I1389" i="29"/>
  <c r="M1389" i="29" s="1"/>
  <c r="K1390" i="29"/>
  <c r="L1390" i="29" s="1"/>
  <c r="I1390" i="29"/>
  <c r="M1390" i="29" s="1"/>
  <c r="K1391" i="29"/>
  <c r="L1391" i="29" s="1"/>
  <c r="I1391" i="29"/>
  <c r="M1391" i="29" s="1"/>
  <c r="K1392" i="29"/>
  <c r="L1392" i="29" s="1"/>
  <c r="I1392" i="29"/>
  <c r="M1392" i="29" s="1"/>
  <c r="K1393" i="29"/>
  <c r="L1393" i="29" s="1"/>
  <c r="I1393" i="29"/>
  <c r="M1393" i="29" s="1"/>
  <c r="K1394" i="29"/>
  <c r="L1394" i="29" s="1"/>
  <c r="I1394" i="29"/>
  <c r="M1394" i="29" s="1"/>
  <c r="K1395" i="29"/>
  <c r="L1395" i="29" s="1"/>
  <c r="I1395" i="29"/>
  <c r="M1395" i="29" s="1"/>
  <c r="K1396" i="29"/>
  <c r="L1396" i="29" s="1"/>
  <c r="I1396" i="29"/>
  <c r="M1396" i="29" s="1"/>
  <c r="K1397" i="29"/>
  <c r="L1397" i="29" s="1"/>
  <c r="I1397" i="29"/>
  <c r="M1397" i="29" s="1"/>
  <c r="K1398" i="29"/>
  <c r="L1398" i="29" s="1"/>
  <c r="I1398" i="29"/>
  <c r="M1398" i="29" s="1"/>
  <c r="K1399" i="29"/>
  <c r="L1399" i="29" s="1"/>
  <c r="I1399" i="29"/>
  <c r="M1399" i="29" s="1"/>
  <c r="K1400" i="29"/>
  <c r="L1400" i="29" s="1"/>
  <c r="I1400" i="29"/>
  <c r="M1400" i="29" s="1"/>
  <c r="K1401" i="29"/>
  <c r="L1401" i="29" s="1"/>
  <c r="I1401" i="29"/>
  <c r="M1401" i="29" s="1"/>
  <c r="K1402" i="29"/>
  <c r="L1402" i="29" s="1"/>
  <c r="I1402" i="29"/>
  <c r="M1402" i="29" s="1"/>
  <c r="K1403" i="29"/>
  <c r="L1403" i="29" s="1"/>
  <c r="I1403" i="29"/>
  <c r="M1403" i="29" s="1"/>
  <c r="K1404" i="29"/>
  <c r="L1404" i="29" s="1"/>
  <c r="I1404" i="29"/>
  <c r="M1404" i="29" s="1"/>
  <c r="K1405" i="29"/>
  <c r="L1405" i="29" s="1"/>
  <c r="I1405" i="29"/>
  <c r="M1405" i="29" s="1"/>
  <c r="K1406" i="29"/>
  <c r="L1406" i="29" s="1"/>
  <c r="I1406" i="29"/>
  <c r="M1406" i="29" s="1"/>
  <c r="K1407" i="29"/>
  <c r="L1407" i="29" s="1"/>
  <c r="I1407" i="29"/>
  <c r="M1407" i="29" s="1"/>
  <c r="K1408" i="29"/>
  <c r="L1408" i="29" s="1"/>
  <c r="I1408" i="29"/>
  <c r="M1408" i="29" s="1"/>
  <c r="K1409" i="29"/>
  <c r="L1409" i="29" s="1"/>
  <c r="I1409" i="29"/>
  <c r="M1409" i="29" s="1"/>
  <c r="K1410" i="29"/>
  <c r="L1410" i="29" s="1"/>
  <c r="I1410" i="29"/>
  <c r="M1410" i="29" s="1"/>
  <c r="K1411" i="29"/>
  <c r="L1411" i="29" s="1"/>
  <c r="I1411" i="29"/>
  <c r="M1411" i="29" s="1"/>
  <c r="K1412" i="29"/>
  <c r="L1412" i="29" s="1"/>
  <c r="I1412" i="29"/>
  <c r="M1412" i="29" s="1"/>
  <c r="K1413" i="29"/>
  <c r="L1413" i="29" s="1"/>
  <c r="I1413" i="29"/>
  <c r="M1413" i="29" s="1"/>
  <c r="K1414" i="29"/>
  <c r="L1414" i="29" s="1"/>
  <c r="I1414" i="29"/>
  <c r="M1414" i="29" s="1"/>
  <c r="K1415" i="29"/>
  <c r="L1415" i="29" s="1"/>
  <c r="I1415" i="29"/>
  <c r="M1415" i="29" s="1"/>
  <c r="K1416" i="29"/>
  <c r="L1416" i="29" s="1"/>
  <c r="I1416" i="29"/>
  <c r="M1416" i="29" s="1"/>
  <c r="K1417" i="29"/>
  <c r="L1417" i="29" s="1"/>
  <c r="I1417" i="29"/>
  <c r="M1417" i="29" s="1"/>
  <c r="K1418" i="29"/>
  <c r="L1418" i="29" s="1"/>
  <c r="I1418" i="29"/>
  <c r="M1418" i="29" s="1"/>
  <c r="K1419" i="29"/>
  <c r="L1419" i="29" s="1"/>
  <c r="I1419" i="29"/>
  <c r="M1419" i="29" s="1"/>
  <c r="K1420" i="29"/>
  <c r="L1420" i="29" s="1"/>
  <c r="I1420" i="29"/>
  <c r="M1420" i="29" s="1"/>
  <c r="K1421" i="29"/>
  <c r="L1421" i="29" s="1"/>
  <c r="I1421" i="29"/>
  <c r="M1421" i="29" s="1"/>
  <c r="K1422" i="29"/>
  <c r="L1422" i="29" s="1"/>
  <c r="I1422" i="29"/>
  <c r="M1422" i="29" s="1"/>
  <c r="K1423" i="29"/>
  <c r="L1423" i="29" s="1"/>
  <c r="I1423" i="29"/>
  <c r="M1423" i="29" s="1"/>
  <c r="K1424" i="29"/>
  <c r="L1424" i="29" s="1"/>
  <c r="I1424" i="29"/>
  <c r="M1424" i="29" s="1"/>
  <c r="K1425" i="29"/>
  <c r="L1425" i="29" s="1"/>
  <c r="I1425" i="29"/>
  <c r="M1425" i="29" s="1"/>
  <c r="K1426" i="29"/>
  <c r="L1426" i="29" s="1"/>
  <c r="I1426" i="29"/>
  <c r="M1426" i="29" s="1"/>
  <c r="K1427" i="29"/>
  <c r="L1427" i="29" s="1"/>
  <c r="I1427" i="29"/>
  <c r="M1427" i="29" s="1"/>
  <c r="K1428" i="29"/>
  <c r="L1428" i="29" s="1"/>
  <c r="I1428" i="29"/>
  <c r="M1428" i="29" s="1"/>
  <c r="K1429" i="29"/>
  <c r="L1429" i="29" s="1"/>
  <c r="I1429" i="29"/>
  <c r="M1429" i="29" s="1"/>
  <c r="K1430" i="29"/>
  <c r="L1430" i="29" s="1"/>
  <c r="I1430" i="29"/>
  <c r="M1430" i="29" s="1"/>
  <c r="K1431" i="29"/>
  <c r="L1431" i="29" s="1"/>
  <c r="I1431" i="29"/>
  <c r="M1431" i="29" s="1"/>
  <c r="K1432" i="29"/>
  <c r="L1432" i="29" s="1"/>
  <c r="I1432" i="29"/>
  <c r="M1432" i="29" s="1"/>
  <c r="K1433" i="29"/>
  <c r="L1433" i="29" s="1"/>
  <c r="I1433" i="29"/>
  <c r="M1433" i="29" s="1"/>
  <c r="K1434" i="29"/>
  <c r="L1434" i="29" s="1"/>
  <c r="I1434" i="29"/>
  <c r="M1434" i="29" s="1"/>
  <c r="K1435" i="29"/>
  <c r="L1435" i="29" s="1"/>
  <c r="I1435" i="29"/>
  <c r="M1435" i="29" s="1"/>
  <c r="K1436" i="29"/>
  <c r="L1436" i="29" s="1"/>
  <c r="I1436" i="29"/>
  <c r="M1436" i="29" s="1"/>
  <c r="K1437" i="29"/>
  <c r="L1437" i="29" s="1"/>
  <c r="I1437" i="29"/>
  <c r="M1437" i="29" s="1"/>
  <c r="K1438" i="29"/>
  <c r="L1438" i="29" s="1"/>
  <c r="I1438" i="29"/>
  <c r="M1438" i="29" s="1"/>
  <c r="K1439" i="29"/>
  <c r="L1439" i="29" s="1"/>
  <c r="I1439" i="29"/>
  <c r="M1439" i="29" s="1"/>
  <c r="K1440" i="29"/>
  <c r="L1440" i="29" s="1"/>
  <c r="I1440" i="29"/>
  <c r="M1440" i="29" s="1"/>
  <c r="K1441" i="29"/>
  <c r="L1441" i="29" s="1"/>
  <c r="I1441" i="29"/>
  <c r="M1441" i="29" s="1"/>
  <c r="K1442" i="29"/>
  <c r="L1442" i="29" s="1"/>
  <c r="I1442" i="29"/>
  <c r="M1442" i="29" s="1"/>
  <c r="K1443" i="29"/>
  <c r="L1443" i="29" s="1"/>
  <c r="I1443" i="29"/>
  <c r="M1443" i="29" s="1"/>
  <c r="K1444" i="29"/>
  <c r="L1444" i="29" s="1"/>
  <c r="I1444" i="29"/>
  <c r="M1444" i="29" s="1"/>
  <c r="K1445" i="29"/>
  <c r="L1445" i="29" s="1"/>
  <c r="I1445" i="29"/>
  <c r="M1445" i="29" s="1"/>
  <c r="K1446" i="29"/>
  <c r="L1446" i="29" s="1"/>
  <c r="I1446" i="29"/>
  <c r="M1446" i="29" s="1"/>
  <c r="K1447" i="29"/>
  <c r="L1447" i="29" s="1"/>
  <c r="I1447" i="29"/>
  <c r="M1447" i="29" s="1"/>
  <c r="K1448" i="29"/>
  <c r="L1448" i="29" s="1"/>
  <c r="I1448" i="29"/>
  <c r="M1448" i="29" s="1"/>
  <c r="K1449" i="29"/>
  <c r="L1449" i="29" s="1"/>
  <c r="I1449" i="29"/>
  <c r="M1449" i="29" s="1"/>
  <c r="K1450" i="29"/>
  <c r="L1450" i="29" s="1"/>
  <c r="I1450" i="29"/>
  <c r="M1450" i="29" s="1"/>
  <c r="K1451" i="29"/>
  <c r="L1451" i="29" s="1"/>
  <c r="I1451" i="29"/>
  <c r="M1451" i="29" s="1"/>
  <c r="K1452" i="29"/>
  <c r="L1452" i="29" s="1"/>
  <c r="I1452" i="29"/>
  <c r="M1452" i="29" s="1"/>
  <c r="K1453" i="29"/>
  <c r="L1453" i="29" s="1"/>
  <c r="I1453" i="29"/>
  <c r="M1453" i="29" s="1"/>
  <c r="K1454" i="29"/>
  <c r="L1454" i="29" s="1"/>
  <c r="I1454" i="29"/>
  <c r="M1454" i="29" s="1"/>
  <c r="K1455" i="29"/>
  <c r="L1455" i="29" s="1"/>
  <c r="I1455" i="29"/>
  <c r="M1455" i="29" s="1"/>
  <c r="K1456" i="29"/>
  <c r="L1456" i="29" s="1"/>
  <c r="I1456" i="29"/>
  <c r="M1456" i="29" s="1"/>
  <c r="K1457" i="29"/>
  <c r="L1457" i="29" s="1"/>
  <c r="I1457" i="29"/>
  <c r="M1457" i="29" s="1"/>
  <c r="K1458" i="29"/>
  <c r="L1458" i="29" s="1"/>
  <c r="I1458" i="29"/>
  <c r="M1458" i="29" s="1"/>
  <c r="K1459" i="29"/>
  <c r="L1459" i="29" s="1"/>
  <c r="I1459" i="29"/>
  <c r="M1459" i="29" s="1"/>
  <c r="K1460" i="29"/>
  <c r="L1460" i="29" s="1"/>
  <c r="I1460" i="29"/>
  <c r="M1460" i="29" s="1"/>
  <c r="K1461" i="29"/>
  <c r="L1461" i="29" s="1"/>
  <c r="I1461" i="29"/>
  <c r="M1461" i="29" s="1"/>
  <c r="K1462" i="29"/>
  <c r="L1462" i="29" s="1"/>
  <c r="I1462" i="29"/>
  <c r="M1462" i="29" s="1"/>
  <c r="K1463" i="29"/>
  <c r="L1463" i="29" s="1"/>
  <c r="I1463" i="29"/>
  <c r="M1463" i="29" s="1"/>
  <c r="K1464" i="29"/>
  <c r="L1464" i="29" s="1"/>
  <c r="I1464" i="29"/>
  <c r="M1464" i="29" s="1"/>
  <c r="L1593" i="29" l="1"/>
  <c r="E27" i="17" s="1"/>
  <c r="J47" i="30"/>
  <c r="S47" i="30" s="1"/>
  <c r="R47" i="30"/>
  <c r="O47" i="30"/>
  <c r="J41" i="30"/>
  <c r="S41" i="30" s="1"/>
  <c r="R41" i="30"/>
  <c r="O41" i="30"/>
  <c r="J35" i="30"/>
  <c r="S35" i="30" s="1"/>
  <c r="R35" i="30"/>
  <c r="O35" i="30"/>
  <c r="J29" i="30"/>
  <c r="S29" i="30" s="1"/>
  <c r="R29" i="30"/>
  <c r="O29" i="30"/>
  <c r="J23" i="30"/>
  <c r="S23" i="30" s="1"/>
  <c r="R23" i="30"/>
  <c r="O23" i="30"/>
  <c r="J17" i="30"/>
  <c r="S17" i="30" s="1"/>
  <c r="R17" i="30"/>
  <c r="O17" i="30"/>
  <c r="J11" i="30"/>
  <c r="S11" i="30" s="1"/>
  <c r="R11" i="30"/>
  <c r="O11" i="30"/>
  <c r="J46" i="30"/>
  <c r="S46" i="30" s="1"/>
  <c r="R46" i="30"/>
  <c r="O46" i="30"/>
  <c r="J40" i="30"/>
  <c r="S40" i="30" s="1"/>
  <c r="R40" i="30"/>
  <c r="O40" i="30"/>
  <c r="J34" i="30"/>
  <c r="S34" i="30" s="1"/>
  <c r="R34" i="30"/>
  <c r="O34" i="30"/>
  <c r="J28" i="30"/>
  <c r="S28" i="30" s="1"/>
  <c r="R28" i="30"/>
  <c r="O28" i="30"/>
  <c r="J22" i="30"/>
  <c r="S22" i="30" s="1"/>
  <c r="R22" i="30"/>
  <c r="O22" i="30"/>
  <c r="J16" i="30"/>
  <c r="S16" i="30" s="1"/>
  <c r="R16" i="30"/>
  <c r="O16" i="30"/>
  <c r="R10" i="30"/>
  <c r="O10" i="30"/>
  <c r="J45" i="30"/>
  <c r="S45" i="30" s="1"/>
  <c r="R45" i="30"/>
  <c r="O45" i="30"/>
  <c r="J39" i="30"/>
  <c r="S39" i="30" s="1"/>
  <c r="R39" i="30"/>
  <c r="O39" i="30"/>
  <c r="J33" i="30"/>
  <c r="S33" i="30" s="1"/>
  <c r="R33" i="30"/>
  <c r="O33" i="30"/>
  <c r="J27" i="30"/>
  <c r="S27" i="30" s="1"/>
  <c r="R27" i="30"/>
  <c r="O27" i="30"/>
  <c r="J21" i="30"/>
  <c r="S21" i="30" s="1"/>
  <c r="R21" i="30"/>
  <c r="O21" i="30"/>
  <c r="J15" i="30"/>
  <c r="S15" i="30" s="1"/>
  <c r="R15" i="30"/>
  <c r="O15" i="30"/>
  <c r="R9" i="30"/>
  <c r="O9" i="30"/>
  <c r="J44" i="30"/>
  <c r="S44" i="30" s="1"/>
  <c r="R44" i="30"/>
  <c r="O44" i="30"/>
  <c r="J38" i="30"/>
  <c r="S38" i="30" s="1"/>
  <c r="R38" i="30"/>
  <c r="O38" i="30"/>
  <c r="J32" i="30"/>
  <c r="S32" i="30" s="1"/>
  <c r="R32" i="30"/>
  <c r="O32" i="30"/>
  <c r="J26" i="30"/>
  <c r="S26" i="30" s="1"/>
  <c r="R26" i="30"/>
  <c r="O26" i="30"/>
  <c r="J20" i="30"/>
  <c r="S20" i="30" s="1"/>
  <c r="R20" i="30"/>
  <c r="O20" i="30"/>
  <c r="J14" i="30"/>
  <c r="S14" i="30" s="1"/>
  <c r="R14" i="30"/>
  <c r="O14" i="30"/>
  <c r="J8" i="30"/>
  <c r="S8" i="30" s="1"/>
  <c r="R8" i="30"/>
  <c r="O8" i="30"/>
  <c r="J43" i="30"/>
  <c r="S43" i="30" s="1"/>
  <c r="R43" i="30"/>
  <c r="O43" i="30"/>
  <c r="J37" i="30"/>
  <c r="S37" i="30" s="1"/>
  <c r="R37" i="30"/>
  <c r="O37" i="30"/>
  <c r="J31" i="30"/>
  <c r="S31" i="30" s="1"/>
  <c r="R31" i="30"/>
  <c r="O31" i="30"/>
  <c r="J25" i="30"/>
  <c r="S25" i="30" s="1"/>
  <c r="R25" i="30"/>
  <c r="O25" i="30"/>
  <c r="J19" i="30"/>
  <c r="S19" i="30" s="1"/>
  <c r="R19" i="30"/>
  <c r="O19" i="30"/>
  <c r="J13" i="30"/>
  <c r="S13" i="30" s="1"/>
  <c r="R13" i="30"/>
  <c r="O13" i="30"/>
  <c r="R7" i="30"/>
  <c r="O7" i="30"/>
  <c r="J42" i="30"/>
  <c r="S42" i="30" s="1"/>
  <c r="R42" i="30"/>
  <c r="O42" i="30"/>
  <c r="J36" i="30"/>
  <c r="S36" i="30" s="1"/>
  <c r="R36" i="30"/>
  <c r="O36" i="30"/>
  <c r="J30" i="30"/>
  <c r="S30" i="30" s="1"/>
  <c r="R30" i="30"/>
  <c r="O30" i="30"/>
  <c r="J24" i="30"/>
  <c r="S24" i="30" s="1"/>
  <c r="R24" i="30"/>
  <c r="O24" i="30"/>
  <c r="J18" i="30"/>
  <c r="S18" i="30" s="1"/>
  <c r="R18" i="30"/>
  <c r="O18" i="30"/>
  <c r="J12" i="30"/>
  <c r="S12" i="30" s="1"/>
  <c r="R12" i="30"/>
  <c r="O12" i="30"/>
  <c r="J6" i="30"/>
  <c r="S6" i="30" s="1"/>
  <c r="O6" i="30"/>
  <c r="R6" i="30"/>
  <c r="J10" i="30"/>
  <c r="S10" i="30" s="1"/>
  <c r="J9" i="30"/>
  <c r="S9" i="30" s="1"/>
  <c r="J7" i="30"/>
  <c r="S7" i="30" s="1"/>
  <c r="K28" i="30"/>
  <c r="U1387" i="29"/>
  <c r="U1373" i="29"/>
  <c r="U1265" i="29"/>
  <c r="U1264" i="29"/>
  <c r="U1390" i="29"/>
  <c r="U1314" i="29"/>
  <c r="U1370" i="29"/>
  <c r="N1419" i="29"/>
  <c r="R1419" i="29" s="1"/>
  <c r="O1419" i="29"/>
  <c r="N1349" i="29"/>
  <c r="R1349" i="29" s="1"/>
  <c r="O1349" i="29"/>
  <c r="N1452" i="29"/>
  <c r="R1452" i="29" s="1"/>
  <c r="O1452" i="29"/>
  <c r="N1428" i="29"/>
  <c r="R1428" i="29" s="1"/>
  <c r="O1428" i="29"/>
  <c r="N1404" i="29"/>
  <c r="R1404" i="29" s="1"/>
  <c r="O1404" i="29"/>
  <c r="N1381" i="29"/>
  <c r="R1381" i="29" s="1"/>
  <c r="S1381" i="29" s="1"/>
  <c r="O1381" i="29"/>
  <c r="U1316" i="29"/>
  <c r="N1316" i="29"/>
  <c r="R1316" i="29" s="1"/>
  <c r="O1316" i="29"/>
  <c r="N1463" i="29"/>
  <c r="R1463" i="29" s="1"/>
  <c r="O1463" i="29"/>
  <c r="N1445" i="29"/>
  <c r="R1445" i="29" s="1"/>
  <c r="O1445" i="29"/>
  <c r="N1433" i="29"/>
  <c r="R1433" i="29" s="1"/>
  <c r="O1433" i="29"/>
  <c r="N1415" i="29"/>
  <c r="R1415" i="29" s="1"/>
  <c r="O1415" i="29"/>
  <c r="N1397" i="29"/>
  <c r="R1397" i="29" s="1"/>
  <c r="O1397" i="29"/>
  <c r="N1462" i="29"/>
  <c r="R1462" i="29" s="1"/>
  <c r="O1462" i="29"/>
  <c r="N1456" i="29"/>
  <c r="R1456" i="29" s="1"/>
  <c r="O1456" i="29"/>
  <c r="N1450" i="29"/>
  <c r="R1450" i="29" s="1"/>
  <c r="O1450" i="29"/>
  <c r="N1444" i="29"/>
  <c r="R1444" i="29" s="1"/>
  <c r="O1444" i="29"/>
  <c r="N1438" i="29"/>
  <c r="R1438" i="29" s="1"/>
  <c r="O1438" i="29"/>
  <c r="N1432" i="29"/>
  <c r="R1432" i="29" s="1"/>
  <c r="O1432" i="29"/>
  <c r="N1426" i="29"/>
  <c r="R1426" i="29" s="1"/>
  <c r="O1426" i="29"/>
  <c r="N1420" i="29"/>
  <c r="R1420" i="29" s="1"/>
  <c r="O1420" i="29"/>
  <c r="N1414" i="29"/>
  <c r="R1414" i="29" s="1"/>
  <c r="O1414" i="29"/>
  <c r="N1408" i="29"/>
  <c r="R1408" i="29" s="1"/>
  <c r="O1408" i="29"/>
  <c r="N1402" i="29"/>
  <c r="R1402" i="29" s="1"/>
  <c r="O1402" i="29"/>
  <c r="N1396" i="29"/>
  <c r="R1396" i="29" s="1"/>
  <c r="O1396" i="29"/>
  <c r="N1385" i="29"/>
  <c r="R1385" i="29" s="1"/>
  <c r="O1385" i="29"/>
  <c r="N1379" i="29"/>
  <c r="R1379" i="29" s="1"/>
  <c r="O1379" i="29"/>
  <c r="N1368" i="29"/>
  <c r="R1368" i="29" s="1"/>
  <c r="O1368" i="29"/>
  <c r="U1362" i="29"/>
  <c r="N1362" i="29"/>
  <c r="R1362" i="29" s="1"/>
  <c r="O1362" i="29"/>
  <c r="N1356" i="29"/>
  <c r="R1356" i="29" s="1"/>
  <c r="S1357" i="29" s="1"/>
  <c r="O1356" i="29"/>
  <c r="N1350" i="29"/>
  <c r="R1350" i="29" s="1"/>
  <c r="O1350" i="29"/>
  <c r="N1344" i="29"/>
  <c r="R1344" i="29" s="1"/>
  <c r="O1344" i="29"/>
  <c r="U1338" i="29"/>
  <c r="N1338" i="29"/>
  <c r="R1338" i="29" s="1"/>
  <c r="O1338" i="29"/>
  <c r="N1332" i="29"/>
  <c r="R1332" i="29" s="1"/>
  <c r="O1332" i="29"/>
  <c r="N1326" i="29"/>
  <c r="R1326" i="29" s="1"/>
  <c r="O1326" i="29"/>
  <c r="N1320" i="29"/>
  <c r="R1320" i="29" s="1"/>
  <c r="O1320" i="29"/>
  <c r="N830" i="29"/>
  <c r="R830" i="29" s="1"/>
  <c r="O830" i="29"/>
  <c r="N728" i="29"/>
  <c r="R728" i="29" s="1"/>
  <c r="O728" i="29"/>
  <c r="N704" i="29"/>
  <c r="R704" i="29" s="1"/>
  <c r="O704" i="29"/>
  <c r="N684" i="29"/>
  <c r="R684" i="29" s="1"/>
  <c r="O684" i="29"/>
  <c r="N648" i="29"/>
  <c r="R648" i="29" s="1"/>
  <c r="O648" i="29"/>
  <c r="U575" i="29"/>
  <c r="N575" i="29"/>
  <c r="R575" i="29" s="1"/>
  <c r="O575" i="29"/>
  <c r="N547" i="29"/>
  <c r="R547" i="29" s="1"/>
  <c r="O547" i="29"/>
  <c r="N448" i="29"/>
  <c r="R448" i="29" s="1"/>
  <c r="O448" i="29"/>
  <c r="N416" i="29"/>
  <c r="R416" i="29" s="1"/>
  <c r="O416" i="29"/>
  <c r="N396" i="29"/>
  <c r="R396" i="29" s="1"/>
  <c r="O396" i="29"/>
  <c r="N352" i="29"/>
  <c r="R352" i="29" s="1"/>
  <c r="O352" i="29"/>
  <c r="N242" i="29"/>
  <c r="R242" i="29" s="1"/>
  <c r="O242" i="29"/>
  <c r="N206" i="29"/>
  <c r="R206" i="29" s="1"/>
  <c r="O206" i="29"/>
  <c r="N180" i="29"/>
  <c r="R180" i="29" s="1"/>
  <c r="O180" i="29"/>
  <c r="N160" i="29"/>
  <c r="R160" i="29" s="1"/>
  <c r="O160" i="29"/>
  <c r="N15" i="29"/>
  <c r="R15" i="29" s="1"/>
  <c r="O15" i="29"/>
  <c r="N1390" i="29"/>
  <c r="R1390" i="29" s="1"/>
  <c r="S1391" i="29" s="1"/>
  <c r="O1390" i="29"/>
  <c r="N1373" i="29"/>
  <c r="R1373" i="29" s="1"/>
  <c r="O1373" i="29"/>
  <c r="N1314" i="29"/>
  <c r="R1314" i="29" s="1"/>
  <c r="O1314" i="29"/>
  <c r="N1308" i="29"/>
  <c r="R1308" i="29" s="1"/>
  <c r="O1308" i="29"/>
  <c r="N1302" i="29"/>
  <c r="R1302" i="29" s="1"/>
  <c r="O1302" i="29"/>
  <c r="N1296" i="29"/>
  <c r="R1296" i="29" s="1"/>
  <c r="O1296" i="29"/>
  <c r="N1290" i="29"/>
  <c r="R1290" i="29" s="1"/>
  <c r="S1291" i="29" s="1"/>
  <c r="O1290" i="29"/>
  <c r="N1284" i="29"/>
  <c r="R1284" i="29" s="1"/>
  <c r="O1284" i="29"/>
  <c r="N1278" i="29"/>
  <c r="R1278" i="29" s="1"/>
  <c r="O1278" i="29"/>
  <c r="N1272" i="29"/>
  <c r="R1272" i="29" s="1"/>
  <c r="O1272" i="29"/>
  <c r="N1266" i="29"/>
  <c r="R1266" i="29" s="1"/>
  <c r="O1266" i="29"/>
  <c r="N1261" i="29"/>
  <c r="R1261" i="29" s="1"/>
  <c r="O1261" i="29"/>
  <c r="N1255" i="29"/>
  <c r="R1255" i="29" s="1"/>
  <c r="O1255" i="29"/>
  <c r="U1249" i="29"/>
  <c r="O1249" i="29"/>
  <c r="N1249" i="29"/>
  <c r="R1249" i="29" s="1"/>
  <c r="N1243" i="29"/>
  <c r="R1243" i="29" s="1"/>
  <c r="O1243" i="29"/>
  <c r="N1237" i="29"/>
  <c r="R1237" i="29" s="1"/>
  <c r="O1237" i="29"/>
  <c r="U1231" i="29"/>
  <c r="N1231" i="29"/>
  <c r="R1231" i="29" s="1"/>
  <c r="O1231" i="29"/>
  <c r="O1225" i="29"/>
  <c r="N1225" i="29"/>
  <c r="R1225" i="29" s="1"/>
  <c r="N1219" i="29"/>
  <c r="R1219" i="29" s="1"/>
  <c r="O1219" i="29"/>
  <c r="N1213" i="29"/>
  <c r="R1213" i="29" s="1"/>
  <c r="O1213" i="29"/>
  <c r="N1207" i="29"/>
  <c r="R1207" i="29" s="1"/>
  <c r="O1207" i="29"/>
  <c r="O1201" i="29"/>
  <c r="N1201" i="29"/>
  <c r="R1201" i="29" s="1"/>
  <c r="N1195" i="29"/>
  <c r="R1195" i="29" s="1"/>
  <c r="O1195" i="29"/>
  <c r="N1189" i="29"/>
  <c r="R1189" i="29" s="1"/>
  <c r="S1189" i="29" s="1"/>
  <c r="O1189" i="29"/>
  <c r="N1183" i="29"/>
  <c r="R1183" i="29" s="1"/>
  <c r="O1183" i="29"/>
  <c r="N1177" i="29"/>
  <c r="R1177" i="29" s="1"/>
  <c r="O1177" i="29"/>
  <c r="N1171" i="29"/>
  <c r="R1171" i="29" s="1"/>
  <c r="O1171" i="29"/>
  <c r="N1165" i="29"/>
  <c r="R1165" i="29" s="1"/>
  <c r="S1164" i="29" s="1"/>
  <c r="O1165" i="29"/>
  <c r="N1159" i="29"/>
  <c r="R1159" i="29" s="1"/>
  <c r="O1159" i="29"/>
  <c r="N1153" i="29"/>
  <c r="R1153" i="29" s="1"/>
  <c r="O1153" i="29"/>
  <c r="N1147" i="29"/>
  <c r="R1147" i="29" s="1"/>
  <c r="O1147" i="29"/>
  <c r="N1141" i="29"/>
  <c r="R1141" i="29" s="1"/>
  <c r="O1141" i="29"/>
  <c r="N1135" i="29"/>
  <c r="R1135" i="29" s="1"/>
  <c r="O1135" i="29"/>
  <c r="N1129" i="29"/>
  <c r="R1129" i="29" s="1"/>
  <c r="S1129" i="29" s="1"/>
  <c r="O1129" i="29"/>
  <c r="N1123" i="29"/>
  <c r="R1123" i="29" s="1"/>
  <c r="O1123" i="29"/>
  <c r="N1117" i="29"/>
  <c r="R1117" i="29" s="1"/>
  <c r="S1118" i="29" s="1"/>
  <c r="O1117" i="29"/>
  <c r="U1111" i="29"/>
  <c r="N1111" i="29"/>
  <c r="R1111" i="29" s="1"/>
  <c r="O1111" i="29"/>
  <c r="O1105" i="29"/>
  <c r="N1105" i="29"/>
  <c r="R1105" i="29" s="1"/>
  <c r="N1099" i="29"/>
  <c r="R1099" i="29" s="1"/>
  <c r="O1099" i="29"/>
  <c r="N1093" i="29"/>
  <c r="R1093" i="29" s="1"/>
  <c r="O1093" i="29"/>
  <c r="N1087" i="29"/>
  <c r="R1087" i="29" s="1"/>
  <c r="O1087" i="29"/>
  <c r="O1081" i="29"/>
  <c r="N1081" i="29"/>
  <c r="R1081" i="29" s="1"/>
  <c r="N1075" i="29"/>
  <c r="R1075" i="29" s="1"/>
  <c r="O1075" i="29"/>
  <c r="N1069" i="29"/>
  <c r="R1069" i="29" s="1"/>
  <c r="O1069" i="29"/>
  <c r="N1063" i="29"/>
  <c r="R1063" i="29" s="1"/>
  <c r="O1063" i="29"/>
  <c r="O1057" i="29"/>
  <c r="N1057" i="29"/>
  <c r="R1057" i="29" s="1"/>
  <c r="U1051" i="29"/>
  <c r="N1051" i="29"/>
  <c r="R1051" i="29" s="1"/>
  <c r="S1051" i="29" s="1"/>
  <c r="O1051" i="29"/>
  <c r="N1045" i="29"/>
  <c r="R1045" i="29" s="1"/>
  <c r="O1045" i="29"/>
  <c r="U1039" i="29"/>
  <c r="N1039" i="29"/>
  <c r="R1039" i="29" s="1"/>
  <c r="O1039" i="29"/>
  <c r="N1033" i="29"/>
  <c r="R1033" i="29" s="1"/>
  <c r="O1033" i="29"/>
  <c r="N1027" i="29"/>
  <c r="R1027" i="29" s="1"/>
  <c r="O1027" i="29"/>
  <c r="N1021" i="29"/>
  <c r="R1021" i="29" s="1"/>
  <c r="O1021" i="29"/>
  <c r="N1015" i="29"/>
  <c r="R1015" i="29" s="1"/>
  <c r="O1015" i="29"/>
  <c r="N1009" i="29"/>
  <c r="R1009" i="29" s="1"/>
  <c r="O1009" i="29"/>
  <c r="N1003" i="29"/>
  <c r="R1003" i="29" s="1"/>
  <c r="O1003" i="29"/>
  <c r="N997" i="29"/>
  <c r="R997" i="29" s="1"/>
  <c r="O997" i="29"/>
  <c r="N991" i="29"/>
  <c r="R991" i="29" s="1"/>
  <c r="O991" i="29"/>
  <c r="N985" i="29"/>
  <c r="R985" i="29" s="1"/>
  <c r="O985" i="29"/>
  <c r="N979" i="29"/>
  <c r="R979" i="29" s="1"/>
  <c r="O979" i="29"/>
  <c r="N973" i="29"/>
  <c r="R973" i="29" s="1"/>
  <c r="O973" i="29"/>
  <c r="N967" i="29"/>
  <c r="R967" i="29" s="1"/>
  <c r="O967" i="29"/>
  <c r="N961" i="29"/>
  <c r="R961" i="29" s="1"/>
  <c r="O961" i="29"/>
  <c r="N955" i="29"/>
  <c r="R955" i="29" s="1"/>
  <c r="O955" i="29"/>
  <c r="N949" i="29"/>
  <c r="R949" i="29" s="1"/>
  <c r="O949" i="29"/>
  <c r="N943" i="29"/>
  <c r="R943" i="29" s="1"/>
  <c r="O943" i="29"/>
  <c r="N937" i="29"/>
  <c r="R937" i="29" s="1"/>
  <c r="O937" i="29"/>
  <c r="N931" i="29"/>
  <c r="R931" i="29" s="1"/>
  <c r="O931" i="29"/>
  <c r="N925" i="29"/>
  <c r="R925" i="29" s="1"/>
  <c r="O925" i="29"/>
  <c r="N919" i="29"/>
  <c r="R919" i="29" s="1"/>
  <c r="O919" i="29"/>
  <c r="N913" i="29"/>
  <c r="R913" i="29" s="1"/>
  <c r="O913" i="29"/>
  <c r="N907" i="29"/>
  <c r="R907" i="29" s="1"/>
  <c r="O907" i="29"/>
  <c r="N901" i="29"/>
  <c r="R901" i="29" s="1"/>
  <c r="O901" i="29"/>
  <c r="N895" i="29"/>
  <c r="R895" i="29" s="1"/>
  <c r="O895" i="29"/>
  <c r="N889" i="29"/>
  <c r="R889" i="29" s="1"/>
  <c r="O889" i="29"/>
  <c r="N883" i="29"/>
  <c r="R883" i="29" s="1"/>
  <c r="O883" i="29"/>
  <c r="N877" i="29"/>
  <c r="R877" i="29" s="1"/>
  <c r="O877" i="29"/>
  <c r="N871" i="29"/>
  <c r="R871" i="29" s="1"/>
  <c r="O871" i="29"/>
  <c r="N865" i="29"/>
  <c r="R865" i="29" s="1"/>
  <c r="O865" i="29"/>
  <c r="N859" i="29"/>
  <c r="R859" i="29" s="1"/>
  <c r="O859" i="29"/>
  <c r="N853" i="29"/>
  <c r="R853" i="29" s="1"/>
  <c r="O853" i="29"/>
  <c r="N847" i="29"/>
  <c r="R847" i="29" s="1"/>
  <c r="O847" i="29"/>
  <c r="N841" i="29"/>
  <c r="R841" i="29" s="1"/>
  <c r="O841" i="29"/>
  <c r="N835" i="29"/>
  <c r="R835" i="29" s="1"/>
  <c r="O835" i="29"/>
  <c r="N824" i="29"/>
  <c r="R824" i="29" s="1"/>
  <c r="O824" i="29"/>
  <c r="N818" i="29"/>
  <c r="R818" i="29" s="1"/>
  <c r="O818" i="29"/>
  <c r="N812" i="29"/>
  <c r="R812" i="29" s="1"/>
  <c r="O812" i="29"/>
  <c r="N806" i="29"/>
  <c r="R806" i="29" s="1"/>
  <c r="O806" i="29"/>
  <c r="N700" i="29"/>
  <c r="R700" i="29" s="1"/>
  <c r="O700" i="29"/>
  <c r="N664" i="29"/>
  <c r="R664" i="29" s="1"/>
  <c r="O664" i="29"/>
  <c r="N616" i="29"/>
  <c r="R616" i="29" s="1"/>
  <c r="O616" i="29"/>
  <c r="N594" i="29"/>
  <c r="R594" i="29" s="1"/>
  <c r="O594" i="29"/>
  <c r="N574" i="29"/>
  <c r="R574" i="29" s="1"/>
  <c r="O574" i="29"/>
  <c r="N415" i="29"/>
  <c r="R415" i="29" s="1"/>
  <c r="O415" i="29"/>
  <c r="N346" i="29"/>
  <c r="R346" i="29" s="1"/>
  <c r="O346" i="29"/>
  <c r="N324" i="29"/>
  <c r="R324" i="29" s="1"/>
  <c r="O324" i="29"/>
  <c r="N238" i="29"/>
  <c r="R238" i="29" s="1"/>
  <c r="O238" i="29"/>
  <c r="N133" i="29"/>
  <c r="R133" i="29" s="1"/>
  <c r="O133" i="29"/>
  <c r="N32" i="29"/>
  <c r="R32" i="29" s="1"/>
  <c r="O32" i="29"/>
  <c r="N1455" i="29"/>
  <c r="R1455" i="29" s="1"/>
  <c r="O1455" i="29"/>
  <c r="N1331" i="29"/>
  <c r="R1331" i="29" s="1"/>
  <c r="O1331" i="29"/>
  <c r="N829" i="29"/>
  <c r="R829" i="29" s="1"/>
  <c r="O829" i="29"/>
  <c r="N644" i="29"/>
  <c r="R644" i="29" s="1"/>
  <c r="O644" i="29"/>
  <c r="N592" i="29"/>
  <c r="R592" i="29" s="1"/>
  <c r="O592" i="29"/>
  <c r="N508" i="29"/>
  <c r="R508" i="29" s="1"/>
  <c r="O508" i="29"/>
  <c r="N382" i="29"/>
  <c r="R382" i="29" s="1"/>
  <c r="O382" i="29"/>
  <c r="N344" i="29"/>
  <c r="R344" i="29" s="1"/>
  <c r="O344" i="29"/>
  <c r="N322" i="29"/>
  <c r="R322" i="29" s="1"/>
  <c r="O322" i="29"/>
  <c r="N234" i="29"/>
  <c r="R234" i="29" s="1"/>
  <c r="O234" i="29"/>
  <c r="N202" i="29"/>
  <c r="R202" i="29" s="1"/>
  <c r="O202" i="29"/>
  <c r="N176" i="29"/>
  <c r="R176" i="29" s="1"/>
  <c r="O176" i="29"/>
  <c r="N12" i="29"/>
  <c r="R12" i="29" s="1"/>
  <c r="O12" i="29"/>
  <c r="N1425" i="29"/>
  <c r="R1425" i="29" s="1"/>
  <c r="O1425" i="29"/>
  <c r="N1367" i="29"/>
  <c r="R1367" i="29" s="1"/>
  <c r="O1367" i="29"/>
  <c r="N1389" i="29"/>
  <c r="R1389" i="29" s="1"/>
  <c r="O1389" i="29"/>
  <c r="N1372" i="29"/>
  <c r="R1372" i="29" s="1"/>
  <c r="O1372" i="29"/>
  <c r="U1313" i="29"/>
  <c r="N1313" i="29"/>
  <c r="R1313" i="29" s="1"/>
  <c r="O1313" i="29"/>
  <c r="N1307" i="29"/>
  <c r="R1307" i="29" s="1"/>
  <c r="O1307" i="29"/>
  <c r="N1301" i="29"/>
  <c r="R1301" i="29" s="1"/>
  <c r="S1301" i="29" s="1"/>
  <c r="O1301" i="29"/>
  <c r="N1295" i="29"/>
  <c r="R1295" i="29" s="1"/>
  <c r="O1295" i="29"/>
  <c r="N1289" i="29"/>
  <c r="R1289" i="29" s="1"/>
  <c r="O1289" i="29"/>
  <c r="N1283" i="29"/>
  <c r="R1283" i="29" s="1"/>
  <c r="O1283" i="29"/>
  <c r="N1277" i="29"/>
  <c r="R1277" i="29" s="1"/>
  <c r="O1277" i="29"/>
  <c r="U1271" i="29"/>
  <c r="N1271" i="29"/>
  <c r="R1271" i="29" s="1"/>
  <c r="O1271" i="29"/>
  <c r="N1260" i="29"/>
  <c r="R1260" i="29" s="1"/>
  <c r="O1260" i="29"/>
  <c r="N1254" i="29"/>
  <c r="R1254" i="29" s="1"/>
  <c r="O1254" i="29"/>
  <c r="N1248" i="29"/>
  <c r="R1248" i="29" s="1"/>
  <c r="O1248" i="29"/>
  <c r="N1242" i="29"/>
  <c r="R1242" i="29" s="1"/>
  <c r="O1242" i="29"/>
  <c r="N1236" i="29"/>
  <c r="R1236" i="29" s="1"/>
  <c r="O1236" i="29"/>
  <c r="N1230" i="29"/>
  <c r="R1230" i="29" s="1"/>
  <c r="O1230" i="29"/>
  <c r="N1224" i="29"/>
  <c r="R1224" i="29" s="1"/>
  <c r="O1224" i="29"/>
  <c r="N1218" i="29"/>
  <c r="R1218" i="29" s="1"/>
  <c r="O1218" i="29"/>
  <c r="N1212" i="29"/>
  <c r="R1212" i="29" s="1"/>
  <c r="O1212" i="29"/>
  <c r="N1206" i="29"/>
  <c r="R1206" i="29" s="1"/>
  <c r="O1206" i="29"/>
  <c r="N1200" i="29"/>
  <c r="R1200" i="29" s="1"/>
  <c r="O1200" i="29"/>
  <c r="N1194" i="29"/>
  <c r="R1194" i="29" s="1"/>
  <c r="O1194" i="29"/>
  <c r="N1188" i="29"/>
  <c r="R1188" i="29" s="1"/>
  <c r="O1188" i="29"/>
  <c r="N1182" i="29"/>
  <c r="R1182" i="29" s="1"/>
  <c r="O1182" i="29"/>
  <c r="N1176" i="29"/>
  <c r="R1176" i="29" s="1"/>
  <c r="O1176" i="29"/>
  <c r="N1170" i="29"/>
  <c r="R1170" i="29" s="1"/>
  <c r="S1169" i="29" s="1"/>
  <c r="O1170" i="29"/>
  <c r="N1164" i="29"/>
  <c r="R1164" i="29" s="1"/>
  <c r="O1164" i="29"/>
  <c r="U1158" i="29"/>
  <c r="N1158" i="29"/>
  <c r="R1158" i="29" s="1"/>
  <c r="O1158" i="29"/>
  <c r="N1152" i="29"/>
  <c r="R1152" i="29" s="1"/>
  <c r="O1152" i="29"/>
  <c r="N1146" i="29"/>
  <c r="R1146" i="29" s="1"/>
  <c r="O1146" i="29"/>
  <c r="N1140" i="29"/>
  <c r="R1140" i="29" s="1"/>
  <c r="O1140" i="29"/>
  <c r="N1134" i="29"/>
  <c r="R1134" i="29" s="1"/>
  <c r="S1134" i="29" s="1"/>
  <c r="O1134" i="29"/>
  <c r="N1128" i="29"/>
  <c r="R1128" i="29" s="1"/>
  <c r="O1128" i="29"/>
  <c r="U1122" i="29"/>
  <c r="N1122" i="29"/>
  <c r="R1122" i="29" s="1"/>
  <c r="O1122" i="29"/>
  <c r="N1116" i="29"/>
  <c r="R1116" i="29" s="1"/>
  <c r="O1116" i="29"/>
  <c r="N1110" i="29"/>
  <c r="R1110" i="29" s="1"/>
  <c r="O1110" i="29"/>
  <c r="N1104" i="29"/>
  <c r="R1104" i="29" s="1"/>
  <c r="O1104" i="29"/>
  <c r="N1098" i="29"/>
  <c r="R1098" i="29" s="1"/>
  <c r="O1098" i="29"/>
  <c r="N1092" i="29"/>
  <c r="R1092" i="29" s="1"/>
  <c r="O1092" i="29"/>
  <c r="N1086" i="29"/>
  <c r="R1086" i="29" s="1"/>
  <c r="O1086" i="29"/>
  <c r="N1080" i="29"/>
  <c r="R1080" i="29" s="1"/>
  <c r="O1080" i="29"/>
  <c r="N1074" i="29"/>
  <c r="R1074" i="29" s="1"/>
  <c r="O1074" i="29"/>
  <c r="N1068" i="29"/>
  <c r="R1068" i="29" s="1"/>
  <c r="O1068" i="29"/>
  <c r="N1062" i="29"/>
  <c r="R1062" i="29" s="1"/>
  <c r="O1062" i="29"/>
  <c r="N1056" i="29"/>
  <c r="R1056" i="29" s="1"/>
  <c r="O1056" i="29"/>
  <c r="N1050" i="29"/>
  <c r="R1050" i="29" s="1"/>
  <c r="O1050" i="29"/>
  <c r="N1044" i="29"/>
  <c r="R1044" i="29" s="1"/>
  <c r="O1044" i="29"/>
  <c r="N1038" i="29"/>
  <c r="R1038" i="29" s="1"/>
  <c r="O1038" i="29"/>
  <c r="N1032" i="29"/>
  <c r="R1032" i="29" s="1"/>
  <c r="O1032" i="29"/>
  <c r="N1026" i="29"/>
  <c r="R1026" i="29" s="1"/>
  <c r="O1026" i="29"/>
  <c r="N1020" i="29"/>
  <c r="R1020" i="29" s="1"/>
  <c r="O1020" i="29"/>
  <c r="N1014" i="29"/>
  <c r="R1014" i="29" s="1"/>
  <c r="O1014" i="29"/>
  <c r="N1008" i="29"/>
  <c r="R1008" i="29" s="1"/>
  <c r="O1008" i="29"/>
  <c r="N1002" i="29"/>
  <c r="R1002" i="29" s="1"/>
  <c r="O1002" i="29"/>
  <c r="N996" i="29"/>
  <c r="R996" i="29" s="1"/>
  <c r="O996" i="29"/>
  <c r="N990" i="29"/>
  <c r="R990" i="29" s="1"/>
  <c r="O990" i="29"/>
  <c r="N984" i="29"/>
  <c r="R984" i="29" s="1"/>
  <c r="O984" i="29"/>
  <c r="N978" i="29"/>
  <c r="R978" i="29" s="1"/>
  <c r="O978" i="29"/>
  <c r="N972" i="29"/>
  <c r="R972" i="29" s="1"/>
  <c r="O972" i="29"/>
  <c r="N966" i="29"/>
  <c r="R966" i="29" s="1"/>
  <c r="O966" i="29"/>
  <c r="N960" i="29"/>
  <c r="R960" i="29" s="1"/>
  <c r="O960" i="29"/>
  <c r="N954" i="29"/>
  <c r="R954" i="29" s="1"/>
  <c r="O954" i="29"/>
  <c r="O948" i="29"/>
  <c r="N948" i="29"/>
  <c r="R948" i="29" s="1"/>
  <c r="S949" i="29" s="1"/>
  <c r="N942" i="29"/>
  <c r="R942" i="29" s="1"/>
  <c r="O942" i="29"/>
  <c r="N936" i="29"/>
  <c r="R936" i="29" s="1"/>
  <c r="O936" i="29"/>
  <c r="N930" i="29"/>
  <c r="R930" i="29" s="1"/>
  <c r="O930" i="29"/>
  <c r="N924" i="29"/>
  <c r="R924" i="29" s="1"/>
  <c r="O924" i="29"/>
  <c r="N918" i="29"/>
  <c r="R918" i="29" s="1"/>
  <c r="O918" i="29"/>
  <c r="O912" i="29"/>
  <c r="N912" i="29"/>
  <c r="R912" i="29" s="1"/>
  <c r="S913" i="29" s="1"/>
  <c r="N906" i="29"/>
  <c r="R906" i="29" s="1"/>
  <c r="O906" i="29"/>
  <c r="N900" i="29"/>
  <c r="R900" i="29" s="1"/>
  <c r="O900" i="29"/>
  <c r="N894" i="29"/>
  <c r="R894" i="29" s="1"/>
  <c r="O894" i="29"/>
  <c r="N888" i="29"/>
  <c r="R888" i="29" s="1"/>
  <c r="O888" i="29"/>
  <c r="N882" i="29"/>
  <c r="R882" i="29" s="1"/>
  <c r="O882" i="29"/>
  <c r="O876" i="29"/>
  <c r="N876" i="29"/>
  <c r="R876" i="29" s="1"/>
  <c r="S877" i="29" s="1"/>
  <c r="N870" i="29"/>
  <c r="R870" i="29" s="1"/>
  <c r="O870" i="29"/>
  <c r="N864" i="29"/>
  <c r="R864" i="29" s="1"/>
  <c r="O864" i="29"/>
  <c r="N858" i="29"/>
  <c r="R858" i="29" s="1"/>
  <c r="O858" i="29"/>
  <c r="N852" i="29"/>
  <c r="R852" i="29" s="1"/>
  <c r="O852" i="29"/>
  <c r="N846" i="29"/>
  <c r="R846" i="29" s="1"/>
  <c r="O846" i="29"/>
  <c r="N840" i="29"/>
  <c r="R840" i="29" s="1"/>
  <c r="O840" i="29"/>
  <c r="N834" i="29"/>
  <c r="R834" i="29" s="1"/>
  <c r="O834" i="29"/>
  <c r="N823" i="29"/>
  <c r="R823" i="29" s="1"/>
  <c r="O823" i="29"/>
  <c r="N817" i="29"/>
  <c r="R817" i="29" s="1"/>
  <c r="O817" i="29"/>
  <c r="N811" i="29"/>
  <c r="R811" i="29" s="1"/>
  <c r="O811" i="29"/>
  <c r="N805" i="29"/>
  <c r="R805" i="29" s="1"/>
  <c r="O805" i="29"/>
  <c r="N725" i="29"/>
  <c r="R725" i="29" s="1"/>
  <c r="O725" i="29"/>
  <c r="N680" i="29"/>
  <c r="R680" i="29" s="1"/>
  <c r="O680" i="29"/>
  <c r="N661" i="29"/>
  <c r="R661" i="29" s="1"/>
  <c r="O661" i="29"/>
  <c r="N439" i="29"/>
  <c r="R439" i="29" s="1"/>
  <c r="O439" i="29"/>
  <c r="N413" i="29"/>
  <c r="R413" i="29" s="1"/>
  <c r="O413" i="29"/>
  <c r="N378" i="29"/>
  <c r="R378" i="29" s="1"/>
  <c r="O378" i="29"/>
  <c r="N342" i="29"/>
  <c r="R342" i="29" s="1"/>
  <c r="O342" i="29"/>
  <c r="N107" i="29"/>
  <c r="R107" i="29" s="1"/>
  <c r="O107" i="29"/>
  <c r="N51" i="29"/>
  <c r="R51" i="29" s="1"/>
  <c r="O51" i="29"/>
  <c r="N1413" i="29"/>
  <c r="R1413" i="29" s="1"/>
  <c r="O1413" i="29"/>
  <c r="N1355" i="29"/>
  <c r="R1355" i="29" s="1"/>
  <c r="O1355" i="29"/>
  <c r="N1454" i="29"/>
  <c r="R1454" i="29" s="1"/>
  <c r="O1454" i="29"/>
  <c r="N1430" i="29"/>
  <c r="R1430" i="29" s="1"/>
  <c r="O1430" i="29"/>
  <c r="N1418" i="29"/>
  <c r="R1418" i="29" s="1"/>
  <c r="O1418" i="29"/>
  <c r="N1412" i="29"/>
  <c r="R1412" i="29" s="1"/>
  <c r="O1412" i="29"/>
  <c r="N1406" i="29"/>
  <c r="R1406" i="29" s="1"/>
  <c r="O1406" i="29"/>
  <c r="N1400" i="29"/>
  <c r="R1400" i="29" s="1"/>
  <c r="O1400" i="29"/>
  <c r="N1394" i="29"/>
  <c r="R1394" i="29" s="1"/>
  <c r="O1394" i="29"/>
  <c r="O1383" i="29"/>
  <c r="N1383" i="29"/>
  <c r="R1383" i="29" s="1"/>
  <c r="S1384" i="29" s="1"/>
  <c r="N1377" i="29"/>
  <c r="R1377" i="29" s="1"/>
  <c r="O1377" i="29"/>
  <c r="N1366" i="29"/>
  <c r="R1366" i="29" s="1"/>
  <c r="O1366" i="29"/>
  <c r="N1360" i="29"/>
  <c r="R1360" i="29" s="1"/>
  <c r="O1360" i="29"/>
  <c r="N1354" i="29"/>
  <c r="R1354" i="29" s="1"/>
  <c r="O1354" i="29"/>
  <c r="N1348" i="29"/>
  <c r="R1348" i="29" s="1"/>
  <c r="O1348" i="29"/>
  <c r="N1342" i="29"/>
  <c r="R1342" i="29" s="1"/>
  <c r="O1342" i="29"/>
  <c r="N1336" i="29"/>
  <c r="R1336" i="29" s="1"/>
  <c r="O1336" i="29"/>
  <c r="N1330" i="29"/>
  <c r="R1330" i="29" s="1"/>
  <c r="O1330" i="29"/>
  <c r="N1324" i="29"/>
  <c r="R1324" i="29" s="1"/>
  <c r="O1324" i="29"/>
  <c r="N1318" i="29"/>
  <c r="R1318" i="29" s="1"/>
  <c r="O1318" i="29"/>
  <c r="N1265" i="29"/>
  <c r="R1265" i="29" s="1"/>
  <c r="O1265" i="29"/>
  <c r="N828" i="29"/>
  <c r="R828" i="29" s="1"/>
  <c r="O828" i="29"/>
  <c r="N724" i="29"/>
  <c r="R724" i="29" s="1"/>
  <c r="O724" i="29"/>
  <c r="N695" i="29"/>
  <c r="R695" i="29" s="1"/>
  <c r="O695" i="29"/>
  <c r="N660" i="29"/>
  <c r="R660" i="29" s="1"/>
  <c r="O660" i="29"/>
  <c r="N613" i="29"/>
  <c r="R613" i="29" s="1"/>
  <c r="O613" i="29"/>
  <c r="N568" i="29"/>
  <c r="R568" i="29" s="1"/>
  <c r="O568" i="29"/>
  <c r="N504" i="29"/>
  <c r="R504" i="29" s="1"/>
  <c r="O504" i="29"/>
  <c r="N412" i="29"/>
  <c r="R412" i="29" s="1"/>
  <c r="O412" i="29"/>
  <c r="N266" i="29"/>
  <c r="R266" i="29" s="1"/>
  <c r="O266" i="29"/>
  <c r="N230" i="29"/>
  <c r="R230" i="29" s="1"/>
  <c r="O230" i="29"/>
  <c r="N198" i="29"/>
  <c r="R198" i="29" s="1"/>
  <c r="O198" i="29"/>
  <c r="N172" i="29"/>
  <c r="R172" i="29" s="1"/>
  <c r="O172" i="29"/>
  <c r="N148" i="29"/>
  <c r="R148" i="29" s="1"/>
  <c r="O148" i="29"/>
  <c r="N103" i="29"/>
  <c r="R103" i="29" s="1"/>
  <c r="O103" i="29"/>
  <c r="N49" i="29"/>
  <c r="R49" i="29" s="1"/>
  <c r="O49" i="29"/>
  <c r="N28" i="29"/>
  <c r="R28" i="29" s="1"/>
  <c r="O28" i="29"/>
  <c r="N8" i="29"/>
  <c r="R8" i="29" s="1"/>
  <c r="O8" i="29"/>
  <c r="O1407" i="29"/>
  <c r="N1407" i="29"/>
  <c r="R1407" i="29" s="1"/>
  <c r="N1361" i="29"/>
  <c r="R1361" i="29" s="1"/>
  <c r="O1361" i="29"/>
  <c r="N1319" i="29"/>
  <c r="R1319" i="29" s="1"/>
  <c r="O1319" i="29"/>
  <c r="N1388" i="29"/>
  <c r="R1388" i="29" s="1"/>
  <c r="O1388" i="29"/>
  <c r="N1371" i="29"/>
  <c r="R1371" i="29" s="1"/>
  <c r="O1371" i="29"/>
  <c r="N1312" i="29"/>
  <c r="R1312" i="29" s="1"/>
  <c r="O1312" i="29"/>
  <c r="N1306" i="29"/>
  <c r="R1306" i="29" s="1"/>
  <c r="O1306" i="29"/>
  <c r="N1300" i="29"/>
  <c r="R1300" i="29" s="1"/>
  <c r="O1300" i="29"/>
  <c r="N1294" i="29"/>
  <c r="R1294" i="29" s="1"/>
  <c r="O1294" i="29"/>
  <c r="U1288" i="29"/>
  <c r="N1288" i="29"/>
  <c r="R1288" i="29" s="1"/>
  <c r="O1288" i="29"/>
  <c r="U1282" i="29"/>
  <c r="N1282" i="29"/>
  <c r="R1282" i="29" s="1"/>
  <c r="O1282" i="29"/>
  <c r="N1276" i="29"/>
  <c r="R1276" i="29" s="1"/>
  <c r="O1276" i="29"/>
  <c r="U1270" i="29"/>
  <c r="N1270" i="29"/>
  <c r="R1270" i="29" s="1"/>
  <c r="S1271" i="29" s="1"/>
  <c r="O1270" i="29"/>
  <c r="N1259" i="29"/>
  <c r="R1259" i="29" s="1"/>
  <c r="O1259" i="29"/>
  <c r="U1253" i="29"/>
  <c r="N1253" i="29"/>
  <c r="R1253" i="29" s="1"/>
  <c r="O1253" i="29"/>
  <c r="N1247" i="29"/>
  <c r="R1247" i="29" s="1"/>
  <c r="N1241" i="29"/>
  <c r="R1241" i="29" s="1"/>
  <c r="O1241" i="29"/>
  <c r="N1235" i="29"/>
  <c r="R1235" i="29" s="1"/>
  <c r="O1235" i="29"/>
  <c r="N1229" i="29"/>
  <c r="R1229" i="29" s="1"/>
  <c r="S1229" i="29" s="1"/>
  <c r="O1229" i="29"/>
  <c r="U1223" i="29"/>
  <c r="N1223" i="29"/>
  <c r="R1223" i="29" s="1"/>
  <c r="O1223" i="29"/>
  <c r="N1217" i="29"/>
  <c r="R1217" i="29" s="1"/>
  <c r="O1217" i="29"/>
  <c r="N1211" i="29"/>
  <c r="R1211" i="29" s="1"/>
  <c r="O1211" i="29"/>
  <c r="N1205" i="29"/>
  <c r="R1205" i="29" s="1"/>
  <c r="O1205" i="29"/>
  <c r="N1199" i="29"/>
  <c r="R1199" i="29" s="1"/>
  <c r="O1199" i="29"/>
  <c r="N1193" i="29"/>
  <c r="R1193" i="29" s="1"/>
  <c r="O1193" i="29"/>
  <c r="N1187" i="29"/>
  <c r="R1187" i="29" s="1"/>
  <c r="O1187" i="29"/>
  <c r="N1181" i="29"/>
  <c r="R1181" i="29" s="1"/>
  <c r="O1181" i="29"/>
  <c r="N1175" i="29"/>
  <c r="R1175" i="29" s="1"/>
  <c r="S1175" i="29" s="1"/>
  <c r="O1175" i="29"/>
  <c r="N1169" i="29"/>
  <c r="R1169" i="29" s="1"/>
  <c r="O1169" i="29"/>
  <c r="N1163" i="29"/>
  <c r="R1163" i="29" s="1"/>
  <c r="O1163" i="29"/>
  <c r="N1157" i="29"/>
  <c r="R1157" i="29" s="1"/>
  <c r="O1157" i="29"/>
  <c r="N1151" i="29"/>
  <c r="R1151" i="29" s="1"/>
  <c r="O1151" i="29"/>
  <c r="N1145" i="29"/>
  <c r="R1145" i="29" s="1"/>
  <c r="O1145" i="29"/>
  <c r="N1139" i="29"/>
  <c r="R1139" i="29" s="1"/>
  <c r="S1138" i="29" s="1"/>
  <c r="O1139" i="29"/>
  <c r="N1133" i="29"/>
  <c r="R1133" i="29" s="1"/>
  <c r="O1133" i="29"/>
  <c r="N1127" i="29"/>
  <c r="R1127" i="29" s="1"/>
  <c r="O1127" i="29"/>
  <c r="N1121" i="29"/>
  <c r="R1121" i="29" s="1"/>
  <c r="O1121" i="29"/>
  <c r="N1115" i="29"/>
  <c r="R1115" i="29" s="1"/>
  <c r="O1115" i="29"/>
  <c r="N1109" i="29"/>
  <c r="R1109" i="29" s="1"/>
  <c r="O1109" i="29"/>
  <c r="N1103" i="29"/>
  <c r="R1103" i="29" s="1"/>
  <c r="O1103" i="29"/>
  <c r="N1097" i="29"/>
  <c r="R1097" i="29" s="1"/>
  <c r="O1097" i="29"/>
  <c r="N1091" i="29"/>
  <c r="R1091" i="29" s="1"/>
  <c r="O1091" i="29"/>
  <c r="N1085" i="29"/>
  <c r="R1085" i="29" s="1"/>
  <c r="O1085" i="29"/>
  <c r="N1079" i="29"/>
  <c r="R1079" i="29" s="1"/>
  <c r="O1079" i="29"/>
  <c r="N1073" i="29"/>
  <c r="R1073" i="29" s="1"/>
  <c r="O1073" i="29"/>
  <c r="N1067" i="29"/>
  <c r="R1067" i="29" s="1"/>
  <c r="O1067" i="29"/>
  <c r="N1061" i="29"/>
  <c r="R1061" i="29" s="1"/>
  <c r="O1061" i="29"/>
  <c r="N1055" i="29"/>
  <c r="R1055" i="29" s="1"/>
  <c r="O1055" i="29"/>
  <c r="N1049" i="29"/>
  <c r="R1049" i="29" s="1"/>
  <c r="O1049" i="29"/>
  <c r="N1043" i="29"/>
  <c r="R1043" i="29" s="1"/>
  <c r="O1043" i="29"/>
  <c r="N1037" i="29"/>
  <c r="R1037" i="29" s="1"/>
  <c r="O1037" i="29"/>
  <c r="U1031" i="29"/>
  <c r="N1031" i="29"/>
  <c r="R1031" i="29" s="1"/>
  <c r="O1031" i="29"/>
  <c r="N1025" i="29"/>
  <c r="R1025" i="29" s="1"/>
  <c r="O1025" i="29"/>
  <c r="N1019" i="29"/>
  <c r="R1019" i="29" s="1"/>
  <c r="S1020" i="29" s="1"/>
  <c r="O1019" i="29"/>
  <c r="N1013" i="29"/>
  <c r="R1013" i="29" s="1"/>
  <c r="O1013" i="29"/>
  <c r="N1007" i="29"/>
  <c r="R1007" i="29" s="1"/>
  <c r="O1007" i="29"/>
  <c r="N1001" i="29"/>
  <c r="R1001" i="29" s="1"/>
  <c r="O1001" i="29"/>
  <c r="N995" i="29"/>
  <c r="R995" i="29" s="1"/>
  <c r="O995" i="29"/>
  <c r="N989" i="29"/>
  <c r="R989" i="29" s="1"/>
  <c r="O989" i="29"/>
  <c r="N983" i="29"/>
  <c r="R983" i="29" s="1"/>
  <c r="S983" i="29" s="1"/>
  <c r="O983" i="29"/>
  <c r="N977" i="29"/>
  <c r="R977" i="29" s="1"/>
  <c r="O977" i="29"/>
  <c r="N971" i="29"/>
  <c r="R971" i="29" s="1"/>
  <c r="O971" i="29"/>
  <c r="N965" i="29"/>
  <c r="R965" i="29" s="1"/>
  <c r="O965" i="29"/>
  <c r="N959" i="29"/>
  <c r="R959" i="29" s="1"/>
  <c r="O959" i="29"/>
  <c r="N953" i="29"/>
  <c r="R953" i="29" s="1"/>
  <c r="O953" i="29"/>
  <c r="N947" i="29"/>
  <c r="R947" i="29" s="1"/>
  <c r="S947" i="29" s="1"/>
  <c r="O947" i="29"/>
  <c r="N941" i="29"/>
  <c r="R941" i="29" s="1"/>
  <c r="O941" i="29"/>
  <c r="N935" i="29"/>
  <c r="R935" i="29" s="1"/>
  <c r="O935" i="29"/>
  <c r="N929" i="29"/>
  <c r="R929" i="29" s="1"/>
  <c r="O929" i="29"/>
  <c r="N923" i="29"/>
  <c r="R923" i="29" s="1"/>
  <c r="O923" i="29"/>
  <c r="N917" i="29"/>
  <c r="R917" i="29" s="1"/>
  <c r="O917" i="29"/>
  <c r="N911" i="29"/>
  <c r="R911" i="29" s="1"/>
  <c r="S911" i="29" s="1"/>
  <c r="O911" i="29"/>
  <c r="N905" i="29"/>
  <c r="R905" i="29" s="1"/>
  <c r="O905" i="29"/>
  <c r="N899" i="29"/>
  <c r="R899" i="29" s="1"/>
  <c r="O899" i="29"/>
  <c r="N893" i="29"/>
  <c r="R893" i="29" s="1"/>
  <c r="O893" i="29"/>
  <c r="N887" i="29"/>
  <c r="R887" i="29" s="1"/>
  <c r="O887" i="29"/>
  <c r="N881" i="29"/>
  <c r="R881" i="29" s="1"/>
  <c r="O881" i="29"/>
  <c r="N875" i="29"/>
  <c r="R875" i="29" s="1"/>
  <c r="O875" i="29"/>
  <c r="N869" i="29"/>
  <c r="R869" i="29" s="1"/>
  <c r="O869" i="29"/>
  <c r="N863" i="29"/>
  <c r="R863" i="29" s="1"/>
  <c r="O863" i="29"/>
  <c r="N857" i="29"/>
  <c r="R857" i="29" s="1"/>
  <c r="O857" i="29"/>
  <c r="N851" i="29"/>
  <c r="R851" i="29" s="1"/>
  <c r="S851" i="29" s="1"/>
  <c r="O851" i="29"/>
  <c r="N845" i="29"/>
  <c r="R845" i="29" s="1"/>
  <c r="O845" i="29"/>
  <c r="N839" i="29"/>
  <c r="R839" i="29" s="1"/>
  <c r="O839" i="29"/>
  <c r="N833" i="29"/>
  <c r="R833" i="29" s="1"/>
  <c r="O833" i="29"/>
  <c r="N822" i="29"/>
  <c r="R822" i="29" s="1"/>
  <c r="O822" i="29"/>
  <c r="N816" i="29"/>
  <c r="R816" i="29" s="1"/>
  <c r="O816" i="29"/>
  <c r="N810" i="29"/>
  <c r="R810" i="29" s="1"/>
  <c r="O810" i="29"/>
  <c r="N804" i="29"/>
  <c r="R804" i="29" s="1"/>
  <c r="O804" i="29"/>
  <c r="N676" i="29"/>
  <c r="R676" i="29" s="1"/>
  <c r="O676" i="29"/>
  <c r="N641" i="29"/>
  <c r="R641" i="29" s="1"/>
  <c r="O641" i="29"/>
  <c r="N612" i="29"/>
  <c r="R612" i="29" s="1"/>
  <c r="O612" i="29"/>
  <c r="N411" i="29"/>
  <c r="R411" i="29" s="1"/>
  <c r="O411" i="29"/>
  <c r="N372" i="29"/>
  <c r="R372" i="29" s="1"/>
  <c r="O372" i="29"/>
  <c r="N339" i="29"/>
  <c r="R339" i="29" s="1"/>
  <c r="O339" i="29"/>
  <c r="N7" i="29"/>
  <c r="R7" i="29" s="1"/>
  <c r="S7" i="29" s="1"/>
  <c r="O7" i="29"/>
  <c r="N1449" i="29"/>
  <c r="R1449" i="29" s="1"/>
  <c r="O1449" i="29"/>
  <c r="N1395" i="29"/>
  <c r="R1395" i="29" s="1"/>
  <c r="O1395" i="29"/>
  <c r="N1337" i="29"/>
  <c r="R1337" i="29" s="1"/>
  <c r="O1337" i="29"/>
  <c r="N1448" i="29"/>
  <c r="R1448" i="29" s="1"/>
  <c r="O1448" i="29"/>
  <c r="N1436" i="29"/>
  <c r="R1436" i="29" s="1"/>
  <c r="O1436" i="29"/>
  <c r="N1459" i="29"/>
  <c r="R1459" i="29" s="1"/>
  <c r="S1459" i="29" s="1"/>
  <c r="O1459" i="29"/>
  <c r="N1453" i="29"/>
  <c r="R1453" i="29" s="1"/>
  <c r="O1453" i="29"/>
  <c r="N1447" i="29"/>
  <c r="R1447" i="29" s="1"/>
  <c r="O1447" i="29"/>
  <c r="N1441" i="29"/>
  <c r="R1441" i="29" s="1"/>
  <c r="O1441" i="29"/>
  <c r="N1435" i="29"/>
  <c r="R1435" i="29" s="1"/>
  <c r="O1435" i="29"/>
  <c r="N1429" i="29"/>
  <c r="R1429" i="29" s="1"/>
  <c r="O1429" i="29"/>
  <c r="N1423" i="29"/>
  <c r="R1423" i="29" s="1"/>
  <c r="S1424" i="29" s="1"/>
  <c r="O1423" i="29"/>
  <c r="N1417" i="29"/>
  <c r="R1417" i="29" s="1"/>
  <c r="O1417" i="29"/>
  <c r="N1411" i="29"/>
  <c r="R1411" i="29" s="1"/>
  <c r="O1411" i="29"/>
  <c r="N1405" i="29"/>
  <c r="R1405" i="29" s="1"/>
  <c r="O1405" i="29"/>
  <c r="N1399" i="29"/>
  <c r="R1399" i="29" s="1"/>
  <c r="O1399" i="29"/>
  <c r="O1393" i="29"/>
  <c r="N1393" i="29"/>
  <c r="R1393" i="29" s="1"/>
  <c r="U1383" i="29"/>
  <c r="N1382" i="29"/>
  <c r="R1382" i="29" s="1"/>
  <c r="O1382" i="29"/>
  <c r="N1376" i="29"/>
  <c r="R1376" i="29" s="1"/>
  <c r="O1376" i="29"/>
  <c r="N1365" i="29"/>
  <c r="R1365" i="29" s="1"/>
  <c r="O1365" i="29"/>
  <c r="N1359" i="29"/>
  <c r="R1359" i="29" s="1"/>
  <c r="O1359" i="29"/>
  <c r="N1353" i="29"/>
  <c r="R1353" i="29" s="1"/>
  <c r="O1353" i="29"/>
  <c r="N1347" i="29"/>
  <c r="R1347" i="29" s="1"/>
  <c r="O1347" i="29"/>
  <c r="U1341" i="29"/>
  <c r="N1341" i="29"/>
  <c r="R1341" i="29" s="1"/>
  <c r="O1341" i="29"/>
  <c r="U1335" i="29"/>
  <c r="N1335" i="29"/>
  <c r="R1335" i="29" s="1"/>
  <c r="O1335" i="29"/>
  <c r="N1329" i="29"/>
  <c r="R1329" i="29" s="1"/>
  <c r="O1329" i="29"/>
  <c r="N1323" i="29"/>
  <c r="R1323" i="29" s="1"/>
  <c r="O1323" i="29"/>
  <c r="N1317" i="29"/>
  <c r="R1317" i="29" s="1"/>
  <c r="O1317" i="29"/>
  <c r="N827" i="29"/>
  <c r="R827" i="29" s="1"/>
  <c r="O827" i="29"/>
  <c r="N693" i="29"/>
  <c r="R693" i="29" s="1"/>
  <c r="O693" i="29"/>
  <c r="N656" i="29"/>
  <c r="R656" i="29" s="1"/>
  <c r="O656" i="29"/>
  <c r="N640" i="29"/>
  <c r="R640" i="29" s="1"/>
  <c r="O640" i="29"/>
  <c r="N563" i="29"/>
  <c r="R563" i="29" s="1"/>
  <c r="O563" i="29"/>
  <c r="N499" i="29"/>
  <c r="R499" i="29" s="1"/>
  <c r="O499" i="29"/>
  <c r="N410" i="29"/>
  <c r="R410" i="29" s="1"/>
  <c r="O410" i="29"/>
  <c r="N366" i="29"/>
  <c r="R366" i="29" s="1"/>
  <c r="O366" i="29"/>
  <c r="N337" i="29"/>
  <c r="R337" i="29" s="1"/>
  <c r="O337" i="29"/>
  <c r="N258" i="29"/>
  <c r="R258" i="29" s="1"/>
  <c r="O258" i="29"/>
  <c r="N226" i="29"/>
  <c r="R226" i="29" s="1"/>
  <c r="O226" i="29"/>
  <c r="N194" i="29"/>
  <c r="R194" i="29" s="1"/>
  <c r="O194" i="29"/>
  <c r="N99" i="29"/>
  <c r="R99" i="29" s="1"/>
  <c r="O99" i="29"/>
  <c r="N24" i="29"/>
  <c r="R24" i="29" s="1"/>
  <c r="O24" i="29"/>
  <c r="N1437" i="29"/>
  <c r="R1437" i="29" s="1"/>
  <c r="O1437" i="29"/>
  <c r="N1384" i="29"/>
  <c r="R1384" i="29" s="1"/>
  <c r="O1384" i="29"/>
  <c r="N1325" i="29"/>
  <c r="R1325" i="29" s="1"/>
  <c r="O1325" i="29"/>
  <c r="N1460" i="29"/>
  <c r="R1460" i="29" s="1"/>
  <c r="O1460" i="29"/>
  <c r="N1442" i="29"/>
  <c r="R1442" i="29" s="1"/>
  <c r="O1442" i="29"/>
  <c r="N1424" i="29"/>
  <c r="R1424" i="29" s="1"/>
  <c r="O1424" i="29"/>
  <c r="N1311" i="29"/>
  <c r="R1311" i="29" s="1"/>
  <c r="O1311" i="29"/>
  <c r="N1305" i="29"/>
  <c r="R1305" i="29" s="1"/>
  <c r="O1305" i="29"/>
  <c r="N1299" i="29"/>
  <c r="R1299" i="29" s="1"/>
  <c r="O1299" i="29"/>
  <c r="N1293" i="29"/>
  <c r="R1293" i="29" s="1"/>
  <c r="O1293" i="29"/>
  <c r="N1287" i="29"/>
  <c r="R1287" i="29" s="1"/>
  <c r="O1287" i="29"/>
  <c r="N1281" i="29"/>
  <c r="R1281" i="29" s="1"/>
  <c r="O1281" i="29"/>
  <c r="N1275" i="29"/>
  <c r="R1275" i="29" s="1"/>
  <c r="O1275" i="29"/>
  <c r="N1269" i="29"/>
  <c r="R1269" i="29" s="1"/>
  <c r="O1269" i="29"/>
  <c r="N1264" i="29"/>
  <c r="R1264" i="29" s="1"/>
  <c r="O1264" i="29"/>
  <c r="N1258" i="29"/>
  <c r="R1258" i="29" s="1"/>
  <c r="O1258" i="29"/>
  <c r="N1252" i="29"/>
  <c r="R1252" i="29" s="1"/>
  <c r="O1252" i="29"/>
  <c r="N1246" i="29"/>
  <c r="R1246" i="29" s="1"/>
  <c r="O1246" i="29"/>
  <c r="N1240" i="29"/>
  <c r="R1240" i="29" s="1"/>
  <c r="O1240" i="29"/>
  <c r="U1234" i="29"/>
  <c r="N1234" i="29"/>
  <c r="R1234" i="29" s="1"/>
  <c r="O1234" i="29"/>
  <c r="N1228" i="29"/>
  <c r="R1228" i="29" s="1"/>
  <c r="O1228" i="29"/>
  <c r="N1222" i="29"/>
  <c r="R1222" i="29" s="1"/>
  <c r="S1222" i="29" s="1"/>
  <c r="O1222" i="29"/>
  <c r="N1216" i="29"/>
  <c r="R1216" i="29" s="1"/>
  <c r="O1216" i="29"/>
  <c r="N1210" i="29"/>
  <c r="R1210" i="29" s="1"/>
  <c r="O1210" i="29"/>
  <c r="N1204" i="29"/>
  <c r="R1204" i="29" s="1"/>
  <c r="O1204" i="29"/>
  <c r="N1198" i="29"/>
  <c r="R1198" i="29" s="1"/>
  <c r="O1198" i="29"/>
  <c r="N1192" i="29"/>
  <c r="R1192" i="29" s="1"/>
  <c r="O1192" i="29"/>
  <c r="N1186" i="29"/>
  <c r="R1186" i="29" s="1"/>
  <c r="S1186" i="29" s="1"/>
  <c r="O1186" i="29"/>
  <c r="N1180" i="29"/>
  <c r="R1180" i="29" s="1"/>
  <c r="O1180" i="29"/>
  <c r="N1174" i="29"/>
  <c r="R1174" i="29" s="1"/>
  <c r="O1174" i="29"/>
  <c r="N1168" i="29"/>
  <c r="R1168" i="29" s="1"/>
  <c r="O1168" i="29"/>
  <c r="N1162" i="29"/>
  <c r="R1162" i="29" s="1"/>
  <c r="S1163" i="29" s="1"/>
  <c r="O1162" i="29"/>
  <c r="N1156" i="29"/>
  <c r="R1156" i="29" s="1"/>
  <c r="O1156" i="29"/>
  <c r="N1150" i="29"/>
  <c r="R1150" i="29" s="1"/>
  <c r="S1151" i="29" s="1"/>
  <c r="O1150" i="29"/>
  <c r="N1144" i="29"/>
  <c r="R1144" i="29" s="1"/>
  <c r="O1144" i="29"/>
  <c r="N1138" i="29"/>
  <c r="R1138" i="29" s="1"/>
  <c r="O1138" i="29"/>
  <c r="N1132" i="29"/>
  <c r="R1132" i="29" s="1"/>
  <c r="O1132" i="29"/>
  <c r="N1126" i="29"/>
  <c r="R1126" i="29" s="1"/>
  <c r="O1126" i="29"/>
  <c r="N1120" i="29"/>
  <c r="R1120" i="29" s="1"/>
  <c r="O1120" i="29"/>
  <c r="U1114" i="29"/>
  <c r="N1114" i="29"/>
  <c r="R1114" i="29" s="1"/>
  <c r="O1114" i="29"/>
  <c r="N1108" i="29"/>
  <c r="R1108" i="29" s="1"/>
  <c r="O1108" i="29"/>
  <c r="U1102" i="29"/>
  <c r="N1102" i="29"/>
  <c r="R1102" i="29" s="1"/>
  <c r="O1102" i="29"/>
  <c r="N1096" i="29"/>
  <c r="R1096" i="29" s="1"/>
  <c r="O1096" i="29"/>
  <c r="N1090" i="29"/>
  <c r="R1090" i="29" s="1"/>
  <c r="O1090" i="29"/>
  <c r="N1084" i="29"/>
  <c r="R1084" i="29" s="1"/>
  <c r="S1085" i="29" s="1"/>
  <c r="O1084" i="29"/>
  <c r="N1078" i="29"/>
  <c r="R1078" i="29" s="1"/>
  <c r="O1078" i="29"/>
  <c r="N1072" i="29"/>
  <c r="R1072" i="29" s="1"/>
  <c r="O1072" i="29"/>
  <c r="N1066" i="29"/>
  <c r="R1066" i="29" s="1"/>
  <c r="O1066" i="29"/>
  <c r="N1060" i="29"/>
  <c r="R1060" i="29" s="1"/>
  <c r="O1060" i="29"/>
  <c r="N1054" i="29"/>
  <c r="R1054" i="29" s="1"/>
  <c r="O1054" i="29"/>
  <c r="N1048" i="29"/>
  <c r="R1048" i="29" s="1"/>
  <c r="O1048" i="29"/>
  <c r="N1042" i="29"/>
  <c r="R1042" i="29" s="1"/>
  <c r="O1042" i="29"/>
  <c r="N1036" i="29"/>
  <c r="R1036" i="29" s="1"/>
  <c r="O1036" i="29"/>
  <c r="N1030" i="29"/>
  <c r="R1030" i="29" s="1"/>
  <c r="O1030" i="29"/>
  <c r="N1024" i="29"/>
  <c r="R1024" i="29" s="1"/>
  <c r="O1024" i="29"/>
  <c r="N1018" i="29"/>
  <c r="R1018" i="29" s="1"/>
  <c r="O1018" i="29"/>
  <c r="N1012" i="29"/>
  <c r="R1012" i="29" s="1"/>
  <c r="O1012" i="29"/>
  <c r="N1006" i="29"/>
  <c r="R1006" i="29" s="1"/>
  <c r="O1006" i="29"/>
  <c r="N1000" i="29"/>
  <c r="R1000" i="29" s="1"/>
  <c r="O1000" i="29"/>
  <c r="N994" i="29"/>
  <c r="R994" i="29" s="1"/>
  <c r="O994" i="29"/>
  <c r="N988" i="29"/>
  <c r="R988" i="29" s="1"/>
  <c r="O988" i="29"/>
  <c r="N982" i="29"/>
  <c r="R982" i="29" s="1"/>
  <c r="O982" i="29"/>
  <c r="N976" i="29"/>
  <c r="R976" i="29" s="1"/>
  <c r="S977" i="29" s="1"/>
  <c r="O976" i="29"/>
  <c r="N970" i="29"/>
  <c r="R970" i="29" s="1"/>
  <c r="O970" i="29"/>
  <c r="N964" i="29"/>
  <c r="R964" i="29" s="1"/>
  <c r="O964" i="29"/>
  <c r="N958" i="29"/>
  <c r="R958" i="29" s="1"/>
  <c r="O958" i="29"/>
  <c r="N952" i="29"/>
  <c r="R952" i="29" s="1"/>
  <c r="O952" i="29"/>
  <c r="N946" i="29"/>
  <c r="R946" i="29" s="1"/>
  <c r="O946" i="29"/>
  <c r="N940" i="29"/>
  <c r="R940" i="29" s="1"/>
  <c r="O940" i="29"/>
  <c r="N934" i="29"/>
  <c r="R934" i="29" s="1"/>
  <c r="O934" i="29"/>
  <c r="O928" i="29"/>
  <c r="N928" i="29"/>
  <c r="R928" i="29" s="1"/>
  <c r="N922" i="29"/>
  <c r="R922" i="29" s="1"/>
  <c r="O922" i="29"/>
  <c r="N916" i="29"/>
  <c r="R916" i="29" s="1"/>
  <c r="O916" i="29"/>
  <c r="N910" i="29"/>
  <c r="R910" i="29" s="1"/>
  <c r="O910" i="29"/>
  <c r="N904" i="29"/>
  <c r="R904" i="29" s="1"/>
  <c r="S905" i="29" s="1"/>
  <c r="O904" i="29"/>
  <c r="N898" i="29"/>
  <c r="R898" i="29" s="1"/>
  <c r="O898" i="29"/>
  <c r="N892" i="29"/>
  <c r="R892" i="29" s="1"/>
  <c r="O892" i="29"/>
  <c r="N886" i="29"/>
  <c r="R886" i="29" s="1"/>
  <c r="O886" i="29"/>
  <c r="N880" i="29"/>
  <c r="R880" i="29" s="1"/>
  <c r="O880" i="29"/>
  <c r="N874" i="29"/>
  <c r="R874" i="29" s="1"/>
  <c r="O874" i="29"/>
  <c r="N868" i="29"/>
  <c r="R868" i="29" s="1"/>
  <c r="O868" i="29"/>
  <c r="N862" i="29"/>
  <c r="R862" i="29" s="1"/>
  <c r="O862" i="29"/>
  <c r="N856" i="29"/>
  <c r="R856" i="29" s="1"/>
  <c r="O856" i="29"/>
  <c r="N850" i="29"/>
  <c r="R850" i="29" s="1"/>
  <c r="O850" i="29"/>
  <c r="N844" i="29"/>
  <c r="R844" i="29" s="1"/>
  <c r="S845" i="29" s="1"/>
  <c r="O844" i="29"/>
  <c r="N838" i="29"/>
  <c r="R838" i="29" s="1"/>
  <c r="O838" i="29"/>
  <c r="N832" i="29"/>
  <c r="R832" i="29" s="1"/>
  <c r="S833" i="29" s="1"/>
  <c r="O832" i="29"/>
  <c r="N821" i="29"/>
  <c r="R821" i="29" s="1"/>
  <c r="O821" i="29"/>
  <c r="N815" i="29"/>
  <c r="R815" i="29" s="1"/>
  <c r="O815" i="29"/>
  <c r="N809" i="29"/>
  <c r="R809" i="29" s="1"/>
  <c r="O809" i="29"/>
  <c r="N740" i="29"/>
  <c r="R740" i="29" s="1"/>
  <c r="O740" i="29"/>
  <c r="N721" i="29"/>
  <c r="R721" i="29" s="1"/>
  <c r="O721" i="29"/>
  <c r="N608" i="29"/>
  <c r="R608" i="29" s="1"/>
  <c r="O608" i="29"/>
  <c r="N582" i="29"/>
  <c r="R582" i="29" s="1"/>
  <c r="O582" i="29"/>
  <c r="N562" i="29"/>
  <c r="R562" i="29" s="1"/>
  <c r="O562" i="29"/>
  <c r="N408" i="29"/>
  <c r="R408" i="29" s="1"/>
  <c r="O408" i="29"/>
  <c r="N364" i="29"/>
  <c r="R364" i="29" s="1"/>
  <c r="O364" i="29"/>
  <c r="N306" i="29"/>
  <c r="R306" i="29" s="1"/>
  <c r="O306" i="29"/>
  <c r="N224" i="29"/>
  <c r="R224" i="29" s="1"/>
  <c r="O224" i="29"/>
  <c r="N1443" i="29"/>
  <c r="R1443" i="29" s="1"/>
  <c r="O1443" i="29"/>
  <c r="N1378" i="29"/>
  <c r="R1378" i="29" s="1"/>
  <c r="O1378" i="29"/>
  <c r="N1446" i="29"/>
  <c r="R1446" i="29" s="1"/>
  <c r="O1446" i="29"/>
  <c r="N1416" i="29"/>
  <c r="R1416" i="29" s="1"/>
  <c r="O1416" i="29"/>
  <c r="N1387" i="29"/>
  <c r="R1387" i="29" s="1"/>
  <c r="O1387" i="29"/>
  <c r="U1358" i="29"/>
  <c r="N1358" i="29"/>
  <c r="R1358" i="29" s="1"/>
  <c r="O1358" i="29"/>
  <c r="N1334" i="29"/>
  <c r="R1334" i="29" s="1"/>
  <c r="O1334" i="29"/>
  <c r="O635" i="29"/>
  <c r="N635" i="29"/>
  <c r="R635" i="29" s="1"/>
  <c r="N581" i="29"/>
  <c r="R581" i="29" s="1"/>
  <c r="O581" i="29"/>
  <c r="N492" i="29"/>
  <c r="R492" i="29" s="1"/>
  <c r="O492" i="29"/>
  <c r="N404" i="29"/>
  <c r="R404" i="29" s="1"/>
  <c r="O404" i="29"/>
  <c r="N334" i="29"/>
  <c r="R334" i="29" s="1"/>
  <c r="O334" i="29"/>
  <c r="N254" i="29"/>
  <c r="R254" i="29" s="1"/>
  <c r="O254" i="29"/>
  <c r="N222" i="29"/>
  <c r="R222" i="29" s="1"/>
  <c r="O222" i="29"/>
  <c r="N188" i="29"/>
  <c r="R188" i="29" s="1"/>
  <c r="O188" i="29"/>
  <c r="N141" i="29"/>
  <c r="R141" i="29" s="1"/>
  <c r="O141" i="29"/>
  <c r="N119" i="29"/>
  <c r="R119" i="29" s="1"/>
  <c r="O119" i="29"/>
  <c r="N20" i="29"/>
  <c r="R20" i="29" s="1"/>
  <c r="O20" i="29"/>
  <c r="U1310" i="29"/>
  <c r="N1310" i="29"/>
  <c r="R1310" i="29" s="1"/>
  <c r="O1310" i="29"/>
  <c r="N1304" i="29"/>
  <c r="R1304" i="29" s="1"/>
  <c r="O1304" i="29"/>
  <c r="N1298" i="29"/>
  <c r="R1298" i="29" s="1"/>
  <c r="O1298" i="29"/>
  <c r="N1292" i="29"/>
  <c r="R1292" i="29" s="1"/>
  <c r="O1292" i="29"/>
  <c r="U1286" i="29"/>
  <c r="N1286" i="29"/>
  <c r="R1286" i="29" s="1"/>
  <c r="O1286" i="29"/>
  <c r="N1280" i="29"/>
  <c r="R1280" i="29" s="1"/>
  <c r="O1280" i="29"/>
  <c r="N1274" i="29"/>
  <c r="R1274" i="29" s="1"/>
  <c r="O1274" i="29"/>
  <c r="N1268" i="29"/>
  <c r="R1268" i="29" s="1"/>
  <c r="O1268" i="29"/>
  <c r="O1263" i="29"/>
  <c r="N1263" i="29"/>
  <c r="R1263" i="29" s="1"/>
  <c r="N1257" i="29"/>
  <c r="R1257" i="29" s="1"/>
  <c r="O1257" i="29"/>
  <c r="N1251" i="29"/>
  <c r="R1251" i="29" s="1"/>
  <c r="O1251" i="29"/>
  <c r="N1245" i="29"/>
  <c r="R1245" i="29" s="1"/>
  <c r="O1245" i="29"/>
  <c r="O1239" i="29"/>
  <c r="N1239" i="29"/>
  <c r="R1239" i="29" s="1"/>
  <c r="N1233" i="29"/>
  <c r="R1233" i="29" s="1"/>
  <c r="O1233" i="29"/>
  <c r="N1227" i="29"/>
  <c r="R1227" i="29" s="1"/>
  <c r="O1227" i="29"/>
  <c r="N1221" i="29"/>
  <c r="R1221" i="29" s="1"/>
  <c r="O1221" i="29"/>
  <c r="N1215" i="29"/>
  <c r="R1215" i="29" s="1"/>
  <c r="O1215" i="29"/>
  <c r="N1209" i="29"/>
  <c r="R1209" i="29" s="1"/>
  <c r="O1209" i="29"/>
  <c r="N1203" i="29"/>
  <c r="R1203" i="29" s="1"/>
  <c r="O1203" i="29"/>
  <c r="N1197" i="29"/>
  <c r="R1197" i="29" s="1"/>
  <c r="O1197" i="29"/>
  <c r="N1191" i="29"/>
  <c r="R1191" i="29" s="1"/>
  <c r="O1191" i="29"/>
  <c r="N1185" i="29"/>
  <c r="R1185" i="29" s="1"/>
  <c r="O1185" i="29"/>
  <c r="N1179" i="29"/>
  <c r="R1179" i="29" s="1"/>
  <c r="O1179" i="29"/>
  <c r="N1173" i="29"/>
  <c r="R1173" i="29" s="1"/>
  <c r="O1173" i="29"/>
  <c r="N1167" i="29"/>
  <c r="R1167" i="29" s="1"/>
  <c r="O1167" i="29"/>
  <c r="N1161" i="29"/>
  <c r="R1161" i="29" s="1"/>
  <c r="S1161" i="29" s="1"/>
  <c r="O1161" i="29"/>
  <c r="N1155" i="29"/>
  <c r="R1155" i="29" s="1"/>
  <c r="O1155" i="29"/>
  <c r="N1149" i="29"/>
  <c r="R1149" i="29" s="1"/>
  <c r="O1149" i="29"/>
  <c r="N1143" i="29"/>
  <c r="R1143" i="29" s="1"/>
  <c r="O1143" i="29"/>
  <c r="N1137" i="29"/>
  <c r="R1137" i="29" s="1"/>
  <c r="O1137" i="29"/>
  <c r="N1131" i="29"/>
  <c r="R1131" i="29" s="1"/>
  <c r="O1131" i="29"/>
  <c r="N1125" i="29"/>
  <c r="R1125" i="29" s="1"/>
  <c r="O1125" i="29"/>
  <c r="O1119" i="29"/>
  <c r="N1119" i="29"/>
  <c r="R1119" i="29" s="1"/>
  <c r="N1113" i="29"/>
  <c r="R1113" i="29" s="1"/>
  <c r="O1113" i="29"/>
  <c r="U1107" i="29"/>
  <c r="N1107" i="29"/>
  <c r="R1107" i="29" s="1"/>
  <c r="O1107" i="29"/>
  <c r="N1101" i="29"/>
  <c r="R1101" i="29" s="1"/>
  <c r="O1101" i="29"/>
  <c r="O1095" i="29"/>
  <c r="N1095" i="29"/>
  <c r="R1095" i="29" s="1"/>
  <c r="N1089" i="29"/>
  <c r="R1089" i="29" s="1"/>
  <c r="O1089" i="29"/>
  <c r="N1083" i="29"/>
  <c r="R1083" i="29" s="1"/>
  <c r="O1083" i="29"/>
  <c r="U1077" i="29"/>
  <c r="N1077" i="29"/>
  <c r="R1077" i="29" s="1"/>
  <c r="O1077" i="29"/>
  <c r="N1071" i="29"/>
  <c r="R1071" i="29" s="1"/>
  <c r="O1071" i="29"/>
  <c r="N1065" i="29"/>
  <c r="R1065" i="29" s="1"/>
  <c r="O1065" i="29"/>
  <c r="U1059" i="29"/>
  <c r="N1059" i="29"/>
  <c r="R1059" i="29" s="1"/>
  <c r="O1059" i="29"/>
  <c r="N1053" i="29"/>
  <c r="R1053" i="29" s="1"/>
  <c r="O1053" i="29"/>
  <c r="N1047" i="29"/>
  <c r="R1047" i="29" s="1"/>
  <c r="S1047" i="29" s="1"/>
  <c r="O1047" i="29"/>
  <c r="N1041" i="29"/>
  <c r="R1041" i="29" s="1"/>
  <c r="O1041" i="29"/>
  <c r="N1035" i="29"/>
  <c r="R1035" i="29" s="1"/>
  <c r="O1035" i="29"/>
  <c r="N1029" i="29"/>
  <c r="R1029" i="29" s="1"/>
  <c r="O1029" i="29"/>
  <c r="N1023" i="29"/>
  <c r="R1023" i="29" s="1"/>
  <c r="O1023" i="29"/>
  <c r="N1017" i="29"/>
  <c r="R1017" i="29" s="1"/>
  <c r="O1017" i="29"/>
  <c r="N1011" i="29"/>
  <c r="R1011" i="29" s="1"/>
  <c r="S1011" i="29" s="1"/>
  <c r="O1011" i="29"/>
  <c r="N1005" i="29"/>
  <c r="R1005" i="29" s="1"/>
  <c r="O1005" i="29"/>
  <c r="N999" i="29"/>
  <c r="R999" i="29" s="1"/>
  <c r="O999" i="29"/>
  <c r="N993" i="29"/>
  <c r="R993" i="29" s="1"/>
  <c r="O993" i="29"/>
  <c r="N987" i="29"/>
  <c r="R987" i="29" s="1"/>
  <c r="O987" i="29"/>
  <c r="N981" i="29"/>
  <c r="R981" i="29" s="1"/>
  <c r="O981" i="29"/>
  <c r="N975" i="29"/>
  <c r="R975" i="29" s="1"/>
  <c r="S975" i="29" s="1"/>
  <c r="O975" i="29"/>
  <c r="N969" i="29"/>
  <c r="R969" i="29" s="1"/>
  <c r="O969" i="29"/>
  <c r="N963" i="29"/>
  <c r="R963" i="29" s="1"/>
  <c r="O963" i="29"/>
  <c r="N957" i="29"/>
  <c r="R957" i="29" s="1"/>
  <c r="O957" i="29"/>
  <c r="N951" i="29"/>
  <c r="R951" i="29" s="1"/>
  <c r="O951" i="29"/>
  <c r="N945" i="29"/>
  <c r="R945" i="29" s="1"/>
  <c r="O945" i="29"/>
  <c r="N939" i="29"/>
  <c r="R939" i="29" s="1"/>
  <c r="S939" i="29" s="1"/>
  <c r="O939" i="29"/>
  <c r="N933" i="29"/>
  <c r="R933" i="29" s="1"/>
  <c r="O933" i="29"/>
  <c r="N927" i="29"/>
  <c r="R927" i="29" s="1"/>
  <c r="O927" i="29"/>
  <c r="N921" i="29"/>
  <c r="R921" i="29" s="1"/>
  <c r="O921" i="29"/>
  <c r="N915" i="29"/>
  <c r="R915" i="29" s="1"/>
  <c r="O915" i="29"/>
  <c r="N909" i="29"/>
  <c r="R909" i="29" s="1"/>
  <c r="O909" i="29"/>
  <c r="N903" i="29"/>
  <c r="R903" i="29" s="1"/>
  <c r="S903" i="29" s="1"/>
  <c r="O903" i="29"/>
  <c r="N897" i="29"/>
  <c r="R897" i="29" s="1"/>
  <c r="O897" i="29"/>
  <c r="N891" i="29"/>
  <c r="R891" i="29" s="1"/>
  <c r="O891" i="29"/>
  <c r="N885" i="29"/>
  <c r="R885" i="29" s="1"/>
  <c r="O885" i="29"/>
  <c r="N879" i="29"/>
  <c r="R879" i="29" s="1"/>
  <c r="O879" i="29"/>
  <c r="N873" i="29"/>
  <c r="R873" i="29" s="1"/>
  <c r="O873" i="29"/>
  <c r="N867" i="29"/>
  <c r="R867" i="29" s="1"/>
  <c r="O867" i="29"/>
  <c r="N861" i="29"/>
  <c r="R861" i="29" s="1"/>
  <c r="O861" i="29"/>
  <c r="N855" i="29"/>
  <c r="R855" i="29" s="1"/>
  <c r="O855" i="29"/>
  <c r="N849" i="29"/>
  <c r="R849" i="29" s="1"/>
  <c r="O849" i="29"/>
  <c r="N843" i="29"/>
  <c r="R843" i="29" s="1"/>
  <c r="S842" i="29" s="1"/>
  <c r="O843" i="29"/>
  <c r="N837" i="29"/>
  <c r="R837" i="29" s="1"/>
  <c r="O837" i="29"/>
  <c r="N826" i="29"/>
  <c r="R826" i="29" s="1"/>
  <c r="S826" i="29" s="1"/>
  <c r="O826" i="29"/>
  <c r="N820" i="29"/>
  <c r="R820" i="29" s="1"/>
  <c r="O820" i="29"/>
  <c r="N814" i="29"/>
  <c r="R814" i="29" s="1"/>
  <c r="O814" i="29"/>
  <c r="N808" i="29"/>
  <c r="R808" i="29" s="1"/>
  <c r="O808" i="29"/>
  <c r="N669" i="29"/>
  <c r="R669" i="29" s="1"/>
  <c r="O669" i="29"/>
  <c r="N605" i="29"/>
  <c r="R605" i="29" s="1"/>
  <c r="O605" i="29"/>
  <c r="N422" i="29"/>
  <c r="R422" i="29" s="1"/>
  <c r="O422" i="29"/>
  <c r="N360" i="29"/>
  <c r="R360" i="29" s="1"/>
  <c r="O360" i="29"/>
  <c r="N302" i="29"/>
  <c r="R302" i="29" s="1"/>
  <c r="O302" i="29"/>
  <c r="N250" i="29"/>
  <c r="R250" i="29" s="1"/>
  <c r="O250" i="29"/>
  <c r="N214" i="29"/>
  <c r="R214" i="29" s="1"/>
  <c r="O214" i="29"/>
  <c r="N164" i="29"/>
  <c r="R164" i="29" s="1"/>
  <c r="O164" i="29"/>
  <c r="N93" i="29"/>
  <c r="R93" i="29" s="1"/>
  <c r="O93" i="29"/>
  <c r="N39" i="29"/>
  <c r="R39" i="29" s="1"/>
  <c r="O39" i="29"/>
  <c r="N19" i="29"/>
  <c r="R19" i="29" s="1"/>
  <c r="O19" i="29"/>
  <c r="N1431" i="29"/>
  <c r="R1431" i="29" s="1"/>
  <c r="O1431" i="29"/>
  <c r="N1458" i="29"/>
  <c r="R1458" i="29" s="1"/>
  <c r="O1458" i="29"/>
  <c r="N1434" i="29"/>
  <c r="R1434" i="29" s="1"/>
  <c r="O1434" i="29"/>
  <c r="N1410" i="29"/>
  <c r="R1410" i="29" s="1"/>
  <c r="S1410" i="29" s="1"/>
  <c r="O1410" i="29"/>
  <c r="N1392" i="29"/>
  <c r="R1392" i="29" s="1"/>
  <c r="O1392" i="29"/>
  <c r="N1370" i="29"/>
  <c r="R1370" i="29" s="1"/>
  <c r="O1370" i="29"/>
  <c r="N1364" i="29"/>
  <c r="R1364" i="29" s="1"/>
  <c r="O1364" i="29"/>
  <c r="N1352" i="29"/>
  <c r="R1352" i="29" s="1"/>
  <c r="O1352" i="29"/>
  <c r="N1346" i="29"/>
  <c r="R1346" i="29" s="1"/>
  <c r="O1346" i="29"/>
  <c r="N1340" i="29"/>
  <c r="R1340" i="29" s="1"/>
  <c r="S1341" i="29" s="1"/>
  <c r="O1340" i="29"/>
  <c r="N1328" i="29"/>
  <c r="R1328" i="29" s="1"/>
  <c r="O1328" i="29"/>
  <c r="N1457" i="29"/>
  <c r="R1457" i="29" s="1"/>
  <c r="O1457" i="29"/>
  <c r="N1427" i="29"/>
  <c r="R1427" i="29" s="1"/>
  <c r="O1427" i="29"/>
  <c r="N1403" i="29"/>
  <c r="R1403" i="29" s="1"/>
  <c r="O1403" i="29"/>
  <c r="N1391" i="29"/>
  <c r="R1391" i="29" s="1"/>
  <c r="O1391" i="29"/>
  <c r="N1386" i="29"/>
  <c r="R1386" i="29" s="1"/>
  <c r="S1387" i="29" s="1"/>
  <c r="O1386" i="29"/>
  <c r="N1380" i="29"/>
  <c r="R1380" i="29" s="1"/>
  <c r="O1380" i="29"/>
  <c r="N1374" i="29"/>
  <c r="R1374" i="29" s="1"/>
  <c r="O1374" i="29"/>
  <c r="O1369" i="29"/>
  <c r="N1369" i="29"/>
  <c r="R1369" i="29" s="1"/>
  <c r="N1363" i="29"/>
  <c r="R1363" i="29" s="1"/>
  <c r="O1363" i="29"/>
  <c r="N1357" i="29"/>
  <c r="R1357" i="29" s="1"/>
  <c r="O1357" i="29"/>
  <c r="N1351" i="29"/>
  <c r="R1351" i="29" s="1"/>
  <c r="S1351" i="29" s="1"/>
  <c r="O1351" i="29"/>
  <c r="O1345" i="29"/>
  <c r="N1345" i="29"/>
  <c r="R1345" i="29" s="1"/>
  <c r="N1339" i="29"/>
  <c r="R1339" i="29" s="1"/>
  <c r="O1339" i="29"/>
  <c r="N1333" i="29"/>
  <c r="R1333" i="29" s="1"/>
  <c r="O1333" i="29"/>
  <c r="N1327" i="29"/>
  <c r="R1327" i="29" s="1"/>
  <c r="O1327" i="29"/>
  <c r="N1321" i="29"/>
  <c r="R1321" i="29" s="1"/>
  <c r="O1321" i="29"/>
  <c r="N1315" i="29"/>
  <c r="R1315" i="29" s="1"/>
  <c r="S1316" i="29" s="1"/>
  <c r="O1315" i="29"/>
  <c r="N831" i="29"/>
  <c r="R831" i="29" s="1"/>
  <c r="O831" i="29"/>
  <c r="N733" i="29"/>
  <c r="R733" i="29" s="1"/>
  <c r="O733" i="29"/>
  <c r="N708" i="29"/>
  <c r="R708" i="29" s="1"/>
  <c r="O708" i="29"/>
  <c r="N689" i="29"/>
  <c r="R689" i="29" s="1"/>
  <c r="O689" i="29"/>
  <c r="N621" i="29"/>
  <c r="R621" i="29" s="1"/>
  <c r="O621" i="29"/>
  <c r="N578" i="29"/>
  <c r="R578" i="29" s="1"/>
  <c r="O578" i="29"/>
  <c r="N400" i="29"/>
  <c r="R400" i="29" s="1"/>
  <c r="O400" i="29"/>
  <c r="N358" i="29"/>
  <c r="R358" i="29" s="1"/>
  <c r="O358" i="29"/>
  <c r="N115" i="29"/>
  <c r="R115" i="29" s="1"/>
  <c r="O115" i="29"/>
  <c r="N65" i="29"/>
  <c r="R65" i="29" s="1"/>
  <c r="O65" i="29"/>
  <c r="N1461" i="29"/>
  <c r="R1461" i="29" s="1"/>
  <c r="O1461" i="29"/>
  <c r="N1401" i="29"/>
  <c r="R1401" i="29" s="1"/>
  <c r="S1402" i="29" s="1"/>
  <c r="O1401" i="29"/>
  <c r="N1343" i="29"/>
  <c r="R1343" i="29" s="1"/>
  <c r="O1343" i="29"/>
  <c r="N1464" i="29"/>
  <c r="R1464" i="29" s="1"/>
  <c r="O1464" i="29"/>
  <c r="N1440" i="29"/>
  <c r="R1440" i="29" s="1"/>
  <c r="O1440" i="29"/>
  <c r="N1422" i="29"/>
  <c r="R1422" i="29" s="1"/>
  <c r="O1422" i="29"/>
  <c r="U1398" i="29"/>
  <c r="N1398" i="29"/>
  <c r="R1398" i="29" s="1"/>
  <c r="S1398" i="29" s="1"/>
  <c r="O1398" i="29"/>
  <c r="N1375" i="29"/>
  <c r="R1375" i="29" s="1"/>
  <c r="O1375" i="29"/>
  <c r="N1322" i="29"/>
  <c r="R1322" i="29" s="1"/>
  <c r="O1322" i="29"/>
  <c r="N1451" i="29"/>
  <c r="R1451" i="29" s="1"/>
  <c r="O1451" i="29"/>
  <c r="N1439" i="29"/>
  <c r="R1439" i="29" s="1"/>
  <c r="O1439" i="29"/>
  <c r="N1421" i="29"/>
  <c r="R1421" i="29" s="1"/>
  <c r="O1421" i="29"/>
  <c r="N1409" i="29"/>
  <c r="R1409" i="29" s="1"/>
  <c r="O1409" i="29"/>
  <c r="N1309" i="29"/>
  <c r="R1309" i="29" s="1"/>
  <c r="O1309" i="29"/>
  <c r="N1303" i="29"/>
  <c r="R1303" i="29" s="1"/>
  <c r="O1303" i="29"/>
  <c r="U1297" i="29"/>
  <c r="N1297" i="29"/>
  <c r="R1297" i="29" s="1"/>
  <c r="O1297" i="29"/>
  <c r="U1292" i="29"/>
  <c r="N1291" i="29"/>
  <c r="R1291" i="29" s="1"/>
  <c r="O1291" i="29"/>
  <c r="N1285" i="29"/>
  <c r="R1285" i="29" s="1"/>
  <c r="O1285" i="29"/>
  <c r="N1279" i="29"/>
  <c r="R1279" i="29" s="1"/>
  <c r="O1279" i="29"/>
  <c r="N1273" i="29"/>
  <c r="R1273" i="29" s="1"/>
  <c r="O1273" i="29"/>
  <c r="U1267" i="29"/>
  <c r="N1267" i="29"/>
  <c r="R1267" i="29" s="1"/>
  <c r="O1267" i="29"/>
  <c r="U1262" i="29"/>
  <c r="N1262" i="29"/>
  <c r="R1262" i="29" s="1"/>
  <c r="O1262" i="29"/>
  <c r="N1256" i="29"/>
  <c r="R1256" i="29" s="1"/>
  <c r="O1256" i="29"/>
  <c r="U1250" i="29"/>
  <c r="N1250" i="29"/>
  <c r="R1250" i="29" s="1"/>
  <c r="O1250" i="29"/>
  <c r="U1245" i="29"/>
  <c r="N1244" i="29"/>
  <c r="R1244" i="29" s="1"/>
  <c r="O1244" i="29"/>
  <c r="N1238" i="29"/>
  <c r="R1238" i="29" s="1"/>
  <c r="O1238" i="29"/>
  <c r="N1232" i="29"/>
  <c r="R1232" i="29" s="1"/>
  <c r="O1232" i="29"/>
  <c r="N1226" i="29"/>
  <c r="R1226" i="29" s="1"/>
  <c r="O1226" i="29"/>
  <c r="N1220" i="29"/>
  <c r="R1220" i="29" s="1"/>
  <c r="O1220" i="29"/>
  <c r="N1214" i="29"/>
  <c r="R1214" i="29" s="1"/>
  <c r="O1214" i="29"/>
  <c r="N1208" i="29"/>
  <c r="R1208" i="29" s="1"/>
  <c r="O1208" i="29"/>
  <c r="N1202" i="29"/>
  <c r="R1202" i="29" s="1"/>
  <c r="O1202" i="29"/>
  <c r="N1196" i="29"/>
  <c r="R1196" i="29" s="1"/>
  <c r="O1196" i="29"/>
  <c r="N1190" i="29"/>
  <c r="R1190" i="29" s="1"/>
  <c r="O1190" i="29"/>
  <c r="N1184" i="29"/>
  <c r="R1184" i="29" s="1"/>
  <c r="O1184" i="29"/>
  <c r="N1178" i="29"/>
  <c r="R1178" i="29" s="1"/>
  <c r="O1178" i="29"/>
  <c r="N1172" i="29"/>
  <c r="R1172" i="29" s="1"/>
  <c r="O1172" i="29"/>
  <c r="N1166" i="29"/>
  <c r="R1166" i="29" s="1"/>
  <c r="S1166" i="29" s="1"/>
  <c r="O1166" i="29"/>
  <c r="N1160" i="29"/>
  <c r="R1160" i="29" s="1"/>
  <c r="O1160" i="29"/>
  <c r="N1154" i="29"/>
  <c r="R1154" i="29" s="1"/>
  <c r="O1154" i="29"/>
  <c r="N1148" i="29"/>
  <c r="R1148" i="29" s="1"/>
  <c r="O1148" i="29"/>
  <c r="N1142" i="29"/>
  <c r="R1142" i="29" s="1"/>
  <c r="O1142" i="29"/>
  <c r="N1136" i="29"/>
  <c r="R1136" i="29" s="1"/>
  <c r="O1136" i="29"/>
  <c r="N1130" i="29"/>
  <c r="R1130" i="29" s="1"/>
  <c r="S1131" i="29" s="1"/>
  <c r="O1130" i="29"/>
  <c r="N1124" i="29"/>
  <c r="R1124" i="29" s="1"/>
  <c r="O1124" i="29"/>
  <c r="N1118" i="29"/>
  <c r="R1118" i="29" s="1"/>
  <c r="O1118" i="29"/>
  <c r="N1112" i="29"/>
  <c r="R1112" i="29" s="1"/>
  <c r="O1112" i="29"/>
  <c r="N1106" i="29"/>
  <c r="R1106" i="29" s="1"/>
  <c r="O1106" i="29"/>
  <c r="N1100" i="29"/>
  <c r="R1100" i="29" s="1"/>
  <c r="O1100" i="29"/>
  <c r="N1094" i="29"/>
  <c r="R1094" i="29" s="1"/>
  <c r="O1094" i="29"/>
  <c r="N1088" i="29"/>
  <c r="R1088" i="29" s="1"/>
  <c r="O1088" i="29"/>
  <c r="N1082" i="29"/>
  <c r="R1082" i="29" s="1"/>
  <c r="S1083" i="29" s="1"/>
  <c r="O1082" i="29"/>
  <c r="N1076" i="29"/>
  <c r="R1076" i="29" s="1"/>
  <c r="O1076" i="29"/>
  <c r="N1070" i="29"/>
  <c r="R1070" i="29" s="1"/>
  <c r="O1070" i="29"/>
  <c r="N1064" i="29"/>
  <c r="R1064" i="29" s="1"/>
  <c r="O1064" i="29"/>
  <c r="N1058" i="29"/>
  <c r="R1058" i="29" s="1"/>
  <c r="O1058" i="29"/>
  <c r="N1052" i="29"/>
  <c r="R1052" i="29" s="1"/>
  <c r="O1052" i="29"/>
  <c r="N1046" i="29"/>
  <c r="R1046" i="29" s="1"/>
  <c r="O1046" i="29"/>
  <c r="N1040" i="29"/>
  <c r="R1040" i="29" s="1"/>
  <c r="O1040" i="29"/>
  <c r="N1034" i="29"/>
  <c r="R1034" i="29" s="1"/>
  <c r="O1034" i="29"/>
  <c r="N1028" i="29"/>
  <c r="R1028" i="29" s="1"/>
  <c r="O1028" i="29"/>
  <c r="N1022" i="29"/>
  <c r="R1022" i="29" s="1"/>
  <c r="O1022" i="29"/>
  <c r="N1016" i="29"/>
  <c r="R1016" i="29" s="1"/>
  <c r="O1016" i="29"/>
  <c r="N1010" i="29"/>
  <c r="R1010" i="29" s="1"/>
  <c r="O1010" i="29"/>
  <c r="N1004" i="29"/>
  <c r="R1004" i="29" s="1"/>
  <c r="O1004" i="29"/>
  <c r="N998" i="29"/>
  <c r="R998" i="29" s="1"/>
  <c r="O998" i="29"/>
  <c r="N992" i="29"/>
  <c r="R992" i="29" s="1"/>
  <c r="O992" i="29"/>
  <c r="N986" i="29"/>
  <c r="R986" i="29" s="1"/>
  <c r="O986" i="29"/>
  <c r="N980" i="29"/>
  <c r="R980" i="29" s="1"/>
  <c r="O980" i="29"/>
  <c r="N974" i="29"/>
  <c r="R974" i="29" s="1"/>
  <c r="O974" i="29"/>
  <c r="N968" i="29"/>
  <c r="R968" i="29" s="1"/>
  <c r="O968" i="29"/>
  <c r="N962" i="29"/>
  <c r="R962" i="29" s="1"/>
  <c r="O962" i="29"/>
  <c r="N956" i="29"/>
  <c r="R956" i="29" s="1"/>
  <c r="O956" i="29"/>
  <c r="N950" i="29"/>
  <c r="R950" i="29" s="1"/>
  <c r="O950" i="29"/>
  <c r="N944" i="29"/>
  <c r="R944" i="29" s="1"/>
  <c r="O944" i="29"/>
  <c r="N938" i="29"/>
  <c r="R938" i="29" s="1"/>
  <c r="O938" i="29"/>
  <c r="N932" i="29"/>
  <c r="R932" i="29" s="1"/>
  <c r="O932" i="29"/>
  <c r="N926" i="29"/>
  <c r="R926" i="29" s="1"/>
  <c r="O926" i="29"/>
  <c r="N920" i="29"/>
  <c r="R920" i="29" s="1"/>
  <c r="O920" i="29"/>
  <c r="N914" i="29"/>
  <c r="R914" i="29" s="1"/>
  <c r="O914" i="29"/>
  <c r="N908" i="29"/>
  <c r="R908" i="29" s="1"/>
  <c r="O908" i="29"/>
  <c r="N902" i="29"/>
  <c r="R902" i="29" s="1"/>
  <c r="O902" i="29"/>
  <c r="N896" i="29"/>
  <c r="R896" i="29" s="1"/>
  <c r="O896" i="29"/>
  <c r="N890" i="29"/>
  <c r="R890" i="29" s="1"/>
  <c r="O890" i="29"/>
  <c r="N884" i="29"/>
  <c r="R884" i="29" s="1"/>
  <c r="O884" i="29"/>
  <c r="N878" i="29"/>
  <c r="R878" i="29" s="1"/>
  <c r="O878" i="29"/>
  <c r="N872" i="29"/>
  <c r="R872" i="29" s="1"/>
  <c r="O872" i="29"/>
  <c r="N866" i="29"/>
  <c r="R866" i="29" s="1"/>
  <c r="S865" i="29" s="1"/>
  <c r="O866" i="29"/>
  <c r="N860" i="29"/>
  <c r="R860" i="29" s="1"/>
  <c r="O860" i="29"/>
  <c r="N854" i="29"/>
  <c r="R854" i="29" s="1"/>
  <c r="O854" i="29"/>
  <c r="N848" i="29"/>
  <c r="R848" i="29" s="1"/>
  <c r="O848" i="29"/>
  <c r="N842" i="29"/>
  <c r="R842" i="29" s="1"/>
  <c r="O842" i="29"/>
  <c r="N836" i="29"/>
  <c r="R836" i="29" s="1"/>
  <c r="O836" i="29"/>
  <c r="N825" i="29"/>
  <c r="R825" i="29" s="1"/>
  <c r="O825" i="29"/>
  <c r="N819" i="29"/>
  <c r="R819" i="29" s="1"/>
  <c r="O819" i="29"/>
  <c r="N813" i="29"/>
  <c r="R813" i="29" s="1"/>
  <c r="O813" i="29"/>
  <c r="N807" i="29"/>
  <c r="R807" i="29" s="1"/>
  <c r="O807" i="29"/>
  <c r="N732" i="29"/>
  <c r="R732" i="29" s="1"/>
  <c r="O732" i="29"/>
  <c r="N688" i="29"/>
  <c r="R688" i="29" s="1"/>
  <c r="O688" i="29"/>
  <c r="N649" i="29"/>
  <c r="R649" i="29" s="1"/>
  <c r="O649" i="29"/>
  <c r="N620" i="29"/>
  <c r="R620" i="29" s="1"/>
  <c r="O620" i="29"/>
  <c r="N598" i="29"/>
  <c r="R598" i="29" s="1"/>
  <c r="O598" i="29"/>
  <c r="N576" i="29"/>
  <c r="R576" i="29" s="1"/>
  <c r="O576" i="29"/>
  <c r="N516" i="29"/>
  <c r="R516" i="29" s="1"/>
  <c r="O516" i="29"/>
  <c r="N356" i="29"/>
  <c r="R356" i="29" s="1"/>
  <c r="O356" i="29"/>
  <c r="N210" i="29"/>
  <c r="R210" i="29" s="1"/>
  <c r="O210" i="29"/>
  <c r="N135" i="29"/>
  <c r="R135" i="29" s="1"/>
  <c r="O135" i="29"/>
  <c r="N114" i="29"/>
  <c r="R114" i="29" s="1"/>
  <c r="O114" i="29"/>
  <c r="N91" i="29"/>
  <c r="R91" i="29" s="1"/>
  <c r="O91" i="29"/>
  <c r="N61" i="29"/>
  <c r="R61" i="29" s="1"/>
  <c r="O61" i="29"/>
  <c r="N36" i="29"/>
  <c r="R36" i="29" s="1"/>
  <c r="O36" i="29"/>
  <c r="N16" i="29"/>
  <c r="R16" i="29" s="1"/>
  <c r="O16" i="29"/>
  <c r="U1261" i="29"/>
  <c r="U1258" i="29"/>
  <c r="U1255" i="29"/>
  <c r="U1355" i="29"/>
  <c r="U1334" i="29"/>
  <c r="U1278" i="29"/>
  <c r="U1178" i="29"/>
  <c r="U1115" i="29"/>
  <c r="U1094" i="29"/>
  <c r="U1088" i="29"/>
  <c r="U1085" i="29"/>
  <c r="U1079" i="29"/>
  <c r="U1384" i="29"/>
  <c r="U1330" i="29"/>
  <c r="U1318" i="29"/>
  <c r="U1400" i="29"/>
  <c r="U1306" i="29"/>
  <c r="U1239" i="29"/>
  <c r="P1117" i="29"/>
  <c r="P1109" i="29"/>
  <c r="P1086" i="29"/>
  <c r="P1075" i="29"/>
  <c r="P1072" i="29"/>
  <c r="P1069" i="29"/>
  <c r="P1066" i="29"/>
  <c r="P1063" i="29"/>
  <c r="U1060" i="29"/>
  <c r="P1037" i="29"/>
  <c r="P1034" i="29"/>
  <c r="P830" i="29"/>
  <c r="P827" i="29"/>
  <c r="P669" i="29"/>
  <c r="P656" i="29"/>
  <c r="P594" i="29"/>
  <c r="P416" i="29"/>
  <c r="P346" i="29"/>
  <c r="P302" i="29"/>
  <c r="P234" i="29"/>
  <c r="P198" i="29"/>
  <c r="P133" i="29"/>
  <c r="P119" i="29"/>
  <c r="P12" i="29"/>
  <c r="P1396" i="29"/>
  <c r="P1394" i="29"/>
  <c r="P1360" i="29"/>
  <c r="P1340" i="29"/>
  <c r="P1332" i="29"/>
  <c r="P1295" i="29"/>
  <c r="P1273" i="29"/>
  <c r="P1260" i="29"/>
  <c r="P1241" i="29"/>
  <c r="P1218" i="29"/>
  <c r="P1212" i="29"/>
  <c r="P1206" i="29"/>
  <c r="P1200" i="29"/>
  <c r="P1194" i="29"/>
  <c r="P1188" i="29"/>
  <c r="P1182" i="29"/>
  <c r="P1179" i="29"/>
  <c r="P1462" i="29"/>
  <c r="P1459" i="29"/>
  <c r="P1456" i="29"/>
  <c r="P1453" i="29"/>
  <c r="P1450" i="29"/>
  <c r="P1447" i="29"/>
  <c r="P1444" i="29"/>
  <c r="P1441" i="29"/>
  <c r="P1438" i="29"/>
  <c r="P1435" i="29"/>
  <c r="P1432" i="29"/>
  <c r="P1429" i="29"/>
  <c r="P1426" i="29"/>
  <c r="P1423" i="29"/>
  <c r="P1420" i="29"/>
  <c r="P1417" i="29"/>
  <c r="P1414" i="29"/>
  <c r="P1411" i="29"/>
  <c r="P1408" i="29"/>
  <c r="P1405" i="29"/>
  <c r="P1402" i="29"/>
  <c r="P1388" i="29"/>
  <c r="P1383" i="29"/>
  <c r="P1380" i="29"/>
  <c r="P1377" i="29"/>
  <c r="P1374" i="29"/>
  <c r="P1357" i="29"/>
  <c r="P1337" i="29"/>
  <c r="P1329" i="29"/>
  <c r="P1326" i="29"/>
  <c r="P1323" i="29"/>
  <c r="P1320" i="29"/>
  <c r="P1312" i="29"/>
  <c r="P1292" i="29"/>
  <c r="P1289" i="29"/>
  <c r="P1281" i="29"/>
  <c r="P1265" i="29"/>
  <c r="P1257" i="29"/>
  <c r="P1249" i="29"/>
  <c r="P1246" i="29"/>
  <c r="P1238" i="29"/>
  <c r="P1235" i="29"/>
  <c r="P1176" i="29"/>
  <c r="P1173" i="29"/>
  <c r="P1170" i="29"/>
  <c r="P1167" i="29"/>
  <c r="P1164" i="29"/>
  <c r="P1161" i="29"/>
  <c r="P1106" i="29"/>
  <c r="P1103" i="29"/>
  <c r="P1083" i="29"/>
  <c r="P1080" i="29"/>
  <c r="P1060" i="29"/>
  <c r="P1031" i="29"/>
  <c r="P1028" i="29"/>
  <c r="P1025" i="29"/>
  <c r="P1022" i="29"/>
  <c r="P1019" i="29"/>
  <c r="P1016" i="29"/>
  <c r="P1013" i="29"/>
  <c r="P1010" i="29"/>
  <c r="P1007" i="29"/>
  <c r="P1004" i="29"/>
  <c r="P1001" i="29"/>
  <c r="P998" i="29"/>
  <c r="P995" i="29"/>
  <c r="P992" i="29"/>
  <c r="P989" i="29"/>
  <c r="P986" i="29"/>
  <c r="P983" i="29"/>
  <c r="P980" i="29"/>
  <c r="P977" i="29"/>
  <c r="P974" i="29"/>
  <c r="P971" i="29"/>
  <c r="P968" i="29"/>
  <c r="P965" i="29"/>
  <c r="P962" i="29"/>
  <c r="P959" i="29"/>
  <c r="P956" i="29"/>
  <c r="P953" i="29"/>
  <c r="P950" i="29"/>
  <c r="P947" i="29"/>
  <c r="P944" i="29"/>
  <c r="P941" i="29"/>
  <c r="P938" i="29"/>
  <c r="P935" i="29"/>
  <c r="P932" i="29"/>
  <c r="P929" i="29"/>
  <c r="P926" i="29"/>
  <c r="P923" i="29"/>
  <c r="P920" i="29"/>
  <c r="P917" i="29"/>
  <c r="P914" i="29"/>
  <c r="P911" i="29"/>
  <c r="P908" i="29"/>
  <c r="P905" i="29"/>
  <c r="P902" i="29"/>
  <c r="P899" i="29"/>
  <c r="P896" i="29"/>
  <c r="P893" i="29"/>
  <c r="P890" i="29"/>
  <c r="P887" i="29"/>
  <c r="P884" i="29"/>
  <c r="P881" i="29"/>
  <c r="P878" i="29"/>
  <c r="P875" i="29"/>
  <c r="P872" i="29"/>
  <c r="P869" i="29"/>
  <c r="P866" i="29"/>
  <c r="P863" i="29"/>
  <c r="P860" i="29"/>
  <c r="P857" i="29"/>
  <c r="P854" i="29"/>
  <c r="P851" i="29"/>
  <c r="P848" i="29"/>
  <c r="P845" i="29"/>
  <c r="P842" i="29"/>
  <c r="P839" i="29"/>
  <c r="P836" i="29"/>
  <c r="P833" i="29"/>
  <c r="P708" i="29"/>
  <c r="P693" i="29"/>
  <c r="P680" i="29"/>
  <c r="P516" i="29"/>
  <c r="P504" i="29"/>
  <c r="P415" i="29"/>
  <c r="P404" i="29"/>
  <c r="P360" i="29"/>
  <c r="P258" i="29"/>
  <c r="P222" i="29"/>
  <c r="P180" i="29"/>
  <c r="P107" i="29"/>
  <c r="P39" i="29"/>
  <c r="P24" i="29"/>
  <c r="P1391" i="29"/>
  <c r="P1284" i="29"/>
  <c r="P1221" i="29"/>
  <c r="P1215" i="29"/>
  <c r="P1209" i="29"/>
  <c r="P1203" i="29"/>
  <c r="P1197" i="29"/>
  <c r="P1191" i="29"/>
  <c r="P1185" i="29"/>
  <c r="P1399" i="29"/>
  <c r="P1371" i="29"/>
  <c r="P1354" i="29"/>
  <c r="P1317" i="29"/>
  <c r="P1309" i="29"/>
  <c r="P1278" i="29"/>
  <c r="P1275" i="29"/>
  <c r="P1270" i="29"/>
  <c r="P1254" i="29"/>
  <c r="P1243" i="29"/>
  <c r="P1232" i="29"/>
  <c r="P1158" i="29"/>
  <c r="P1155" i="29"/>
  <c r="P1152" i="29"/>
  <c r="P1149" i="29"/>
  <c r="P1146" i="29"/>
  <c r="P1143" i="29"/>
  <c r="P1140" i="29"/>
  <c r="P1137" i="29"/>
  <c r="P1134" i="29"/>
  <c r="P1131" i="29"/>
  <c r="P1128" i="29"/>
  <c r="P1125" i="29"/>
  <c r="P1114" i="29"/>
  <c r="P1100" i="29"/>
  <c r="P1097" i="29"/>
  <c r="P1057" i="29"/>
  <c r="P1054" i="29"/>
  <c r="P721" i="29"/>
  <c r="P644" i="29"/>
  <c r="P605" i="29"/>
  <c r="P592" i="29"/>
  <c r="P568" i="29"/>
  <c r="P492" i="29"/>
  <c r="P448" i="29"/>
  <c r="P372" i="29"/>
  <c r="P358" i="29"/>
  <c r="P344" i="29"/>
  <c r="P242" i="29"/>
  <c r="U1396" i="29"/>
  <c r="P1385" i="29"/>
  <c r="P1368" i="29"/>
  <c r="P1365" i="29"/>
  <c r="P1351" i="29"/>
  <c r="P1348" i="29"/>
  <c r="P1345" i="29"/>
  <c r="P1342" i="29"/>
  <c r="P1334" i="29"/>
  <c r="P1306" i="29"/>
  <c r="P1303" i="29"/>
  <c r="P1300" i="29"/>
  <c r="P1286" i="29"/>
  <c r="P1262" i="29"/>
  <c r="P1251" i="29"/>
  <c r="P1229" i="29"/>
  <c r="P1226" i="29"/>
  <c r="P1122" i="29"/>
  <c r="P1119" i="29"/>
  <c r="P1111" i="29"/>
  <c r="P1094" i="29"/>
  <c r="P1091" i="29"/>
  <c r="P1077" i="29"/>
  <c r="P1051" i="29"/>
  <c r="P1048" i="29"/>
  <c r="P1045" i="29"/>
  <c r="P1042" i="29"/>
  <c r="P823" i="29"/>
  <c r="P820" i="29"/>
  <c r="P817" i="29"/>
  <c r="P814" i="29"/>
  <c r="P811" i="29"/>
  <c r="P808" i="29"/>
  <c r="P805" i="29"/>
  <c r="P733" i="29"/>
  <c r="P578" i="29"/>
  <c r="P413" i="29"/>
  <c r="P206" i="29"/>
  <c r="P194" i="29"/>
  <c r="P93" i="29"/>
  <c r="P51" i="29"/>
  <c r="P36" i="29"/>
  <c r="P1362" i="29"/>
  <c r="P1359" i="29"/>
  <c r="P1339" i="29"/>
  <c r="P1331" i="29"/>
  <c r="P1314" i="29"/>
  <c r="P1297" i="29"/>
  <c r="P1294" i="29"/>
  <c r="P1283" i="29"/>
  <c r="P1272" i="29"/>
  <c r="P1267" i="29"/>
  <c r="P1259" i="29"/>
  <c r="P1240" i="29"/>
  <c r="P1223" i="29"/>
  <c r="P1220" i="29"/>
  <c r="P1217" i="29"/>
  <c r="P1214" i="29"/>
  <c r="P1211" i="29"/>
  <c r="P1208" i="29"/>
  <c r="P1205" i="29"/>
  <c r="P1202" i="29"/>
  <c r="P1199" i="29"/>
  <c r="P1196" i="29"/>
  <c r="P1193" i="29"/>
  <c r="P1190" i="29"/>
  <c r="P1187" i="29"/>
  <c r="P1184" i="29"/>
  <c r="P1181" i="29"/>
  <c r="P1116" i="29"/>
  <c r="P1108" i="29"/>
  <c r="P1088" i="29"/>
  <c r="P1074" i="29"/>
  <c r="P1071" i="29"/>
  <c r="P1068" i="29"/>
  <c r="P1065" i="29"/>
  <c r="P1062" i="29"/>
  <c r="P1039" i="29"/>
  <c r="P1036" i="29"/>
  <c r="P1033" i="29"/>
  <c r="P829" i="29"/>
  <c r="P826" i="29"/>
  <c r="P732" i="29"/>
  <c r="P704" i="29"/>
  <c r="P664" i="29"/>
  <c r="P616" i="29"/>
  <c r="P412" i="29"/>
  <c r="P356" i="29"/>
  <c r="P342" i="29"/>
  <c r="P230" i="29"/>
  <c r="P141" i="29"/>
  <c r="P65" i="29"/>
  <c r="P20" i="29"/>
  <c r="P8" i="29"/>
  <c r="P1452" i="29"/>
  <c r="P1440" i="29"/>
  <c r="P1425" i="29"/>
  <c r="P1407" i="29"/>
  <c r="P1356" i="29"/>
  <c r="P1328" i="29"/>
  <c r="P1325" i="29"/>
  <c r="P1322" i="29"/>
  <c r="P1319" i="29"/>
  <c r="P1311" i="29"/>
  <c r="P1291" i="29"/>
  <c r="P1280" i="29"/>
  <c r="P1256" i="29"/>
  <c r="P1248" i="29"/>
  <c r="P1237" i="29"/>
  <c r="P1178" i="29"/>
  <c r="P1175" i="29"/>
  <c r="P1172" i="29"/>
  <c r="P1169" i="29"/>
  <c r="P1166" i="29"/>
  <c r="P1163" i="29"/>
  <c r="P1160" i="29"/>
  <c r="P1105" i="29"/>
  <c r="P1085" i="29"/>
  <c r="P1082" i="29"/>
  <c r="P1030" i="29"/>
  <c r="P1027" i="29"/>
  <c r="P1024" i="29"/>
  <c r="P1021" i="29"/>
  <c r="P1018" i="29"/>
  <c r="P1015" i="29"/>
  <c r="P1012" i="29"/>
  <c r="P1009" i="29"/>
  <c r="P1006" i="29"/>
  <c r="P1003" i="29"/>
  <c r="P1000" i="29"/>
  <c r="P997" i="29"/>
  <c r="P994" i="29"/>
  <c r="P991" i="29"/>
  <c r="P988" i="29"/>
  <c r="P985" i="29"/>
  <c r="P982" i="29"/>
  <c r="P979" i="29"/>
  <c r="P976" i="29"/>
  <c r="P973" i="29"/>
  <c r="P970" i="29"/>
  <c r="P967" i="29"/>
  <c r="P964" i="29"/>
  <c r="P961" i="29"/>
  <c r="P958" i="29"/>
  <c r="P955" i="29"/>
  <c r="P952" i="29"/>
  <c r="P949" i="29"/>
  <c r="P946" i="29"/>
  <c r="P943" i="29"/>
  <c r="P940" i="29"/>
  <c r="P937" i="29"/>
  <c r="P934" i="29"/>
  <c r="P931" i="29"/>
  <c r="P928" i="29"/>
  <c r="P925" i="29"/>
  <c r="P922" i="29"/>
  <c r="P919" i="29"/>
  <c r="P916" i="29"/>
  <c r="P913" i="29"/>
  <c r="P910" i="29"/>
  <c r="P907" i="29"/>
  <c r="P904" i="29"/>
  <c r="P901" i="29"/>
  <c r="P898" i="29"/>
  <c r="P895" i="29"/>
  <c r="P892" i="29"/>
  <c r="P889" i="29"/>
  <c r="P886" i="29"/>
  <c r="P883" i="29"/>
  <c r="P880" i="29"/>
  <c r="P877" i="29"/>
  <c r="P874" i="29"/>
  <c r="P871" i="29"/>
  <c r="P868" i="29"/>
  <c r="P865" i="29"/>
  <c r="P862" i="29"/>
  <c r="P859" i="29"/>
  <c r="P856" i="29"/>
  <c r="P853" i="29"/>
  <c r="P850" i="29"/>
  <c r="P847" i="29"/>
  <c r="P844" i="29"/>
  <c r="P841" i="29"/>
  <c r="P838" i="29"/>
  <c r="P835" i="29"/>
  <c r="P832" i="29"/>
  <c r="P700" i="29"/>
  <c r="P689" i="29"/>
  <c r="P641" i="29"/>
  <c r="P576" i="29"/>
  <c r="P411" i="29"/>
  <c r="P266" i="29"/>
  <c r="P176" i="29"/>
  <c r="P115" i="29"/>
  <c r="P91" i="29"/>
  <c r="P49" i="29"/>
  <c r="P19" i="29"/>
  <c r="P7" i="29"/>
  <c r="U7" i="29"/>
  <c r="P1458" i="29"/>
  <c r="P1443" i="29"/>
  <c r="P1431" i="29"/>
  <c r="P1416" i="29"/>
  <c r="P1288" i="29"/>
  <c r="P1245" i="29"/>
  <c r="U1242" i="29"/>
  <c r="P1157" i="29"/>
  <c r="P1154" i="29"/>
  <c r="P1151" i="29"/>
  <c r="P1148" i="29"/>
  <c r="P1145" i="29"/>
  <c r="P1142" i="29"/>
  <c r="P1139" i="29"/>
  <c r="P1136" i="29"/>
  <c r="P1133" i="29"/>
  <c r="P1130" i="29"/>
  <c r="P1127" i="29"/>
  <c r="P1124" i="29"/>
  <c r="P1113" i="29"/>
  <c r="P1102" i="29"/>
  <c r="P1099" i="29"/>
  <c r="P1096" i="29"/>
  <c r="P1079" i="29"/>
  <c r="P1059" i="29"/>
  <c r="P1056" i="29"/>
  <c r="P1053" i="29"/>
  <c r="P688" i="29"/>
  <c r="P676" i="29"/>
  <c r="P640" i="29"/>
  <c r="P563" i="29"/>
  <c r="P499" i="29"/>
  <c r="P410" i="29"/>
  <c r="P400" i="29"/>
  <c r="P382" i="29"/>
  <c r="P366" i="29"/>
  <c r="P339" i="29"/>
  <c r="P324" i="29"/>
  <c r="P254" i="29"/>
  <c r="P164" i="29"/>
  <c r="P114" i="29"/>
  <c r="P103" i="29"/>
  <c r="P61" i="29"/>
  <c r="P32" i="29"/>
  <c r="P1461" i="29"/>
  <c r="P1446" i="29"/>
  <c r="P1398" i="29"/>
  <c r="P1370" i="29"/>
  <c r="P1367" i="29"/>
  <c r="P1364" i="29"/>
  <c r="P1350" i="29"/>
  <c r="P1347" i="29"/>
  <c r="P1344" i="29"/>
  <c r="P1333" i="29"/>
  <c r="P1316" i="29"/>
  <c r="P1305" i="29"/>
  <c r="P1302" i="29"/>
  <c r="P1299" i="29"/>
  <c r="P1285" i="29"/>
  <c r="P1274" i="29"/>
  <c r="P1253" i="29"/>
  <c r="P1242" i="29"/>
  <c r="P1231" i="29"/>
  <c r="P1228" i="29"/>
  <c r="P1225" i="29"/>
  <c r="P1121" i="29"/>
  <c r="U1118" i="29"/>
  <c r="U1110" i="29"/>
  <c r="P1093" i="29"/>
  <c r="P1090" i="29"/>
  <c r="P1076" i="29"/>
  <c r="P1050" i="29"/>
  <c r="P1047" i="29"/>
  <c r="P1044" i="29"/>
  <c r="P1041" i="29"/>
  <c r="P825" i="29"/>
  <c r="P822" i="29"/>
  <c r="P819" i="29"/>
  <c r="P816" i="29"/>
  <c r="P813" i="29"/>
  <c r="P810" i="29"/>
  <c r="P807" i="29"/>
  <c r="P804" i="29"/>
  <c r="P728" i="29"/>
  <c r="P661" i="29"/>
  <c r="P613" i="29"/>
  <c r="P575" i="29"/>
  <c r="P562" i="29"/>
  <c r="P422" i="29"/>
  <c r="P337" i="29"/>
  <c r="P214" i="29"/>
  <c r="P202" i="29"/>
  <c r="P148" i="29"/>
  <c r="P16" i="29"/>
  <c r="P1455" i="29"/>
  <c r="P1437" i="29"/>
  <c r="P1428" i="29"/>
  <c r="P1419" i="29"/>
  <c r="P1410" i="29"/>
  <c r="P1401" i="29"/>
  <c r="P1382" i="29"/>
  <c r="P1376" i="29"/>
  <c r="P1336" i="29"/>
  <c r="P1387" i="29"/>
  <c r="P1373" i="29"/>
  <c r="P1308" i="29"/>
  <c r="U1274" i="29"/>
  <c r="P1234" i="29"/>
  <c r="P1395" i="29"/>
  <c r="P1392" i="29"/>
  <c r="P1384" i="29"/>
  <c r="P1361" i="29"/>
  <c r="P1341" i="29"/>
  <c r="P1296" i="29"/>
  <c r="P1293" i="29"/>
  <c r="P1266" i="29"/>
  <c r="P1261" i="29"/>
  <c r="P1250" i="29"/>
  <c r="P1222" i="29"/>
  <c r="P1219" i="29"/>
  <c r="P1216" i="29"/>
  <c r="P1213" i="29"/>
  <c r="P1210" i="29"/>
  <c r="P1207" i="29"/>
  <c r="P1204" i="29"/>
  <c r="P1201" i="29"/>
  <c r="P1198" i="29"/>
  <c r="P1195" i="29"/>
  <c r="P1192" i="29"/>
  <c r="P1189" i="29"/>
  <c r="P1186" i="29"/>
  <c r="P1183" i="29"/>
  <c r="P1180" i="29"/>
  <c r="P1118" i="29"/>
  <c r="P1110" i="29"/>
  <c r="P1087" i="29"/>
  <c r="P1073" i="29"/>
  <c r="P1070" i="29"/>
  <c r="P1067" i="29"/>
  <c r="P1064" i="29"/>
  <c r="P1061" i="29"/>
  <c r="P1038" i="29"/>
  <c r="P1035" i="29"/>
  <c r="P1032" i="29"/>
  <c r="P828" i="29"/>
  <c r="P660" i="29"/>
  <c r="P649" i="29"/>
  <c r="P612" i="29"/>
  <c r="P598" i="29"/>
  <c r="P574" i="29"/>
  <c r="P547" i="29"/>
  <c r="P508" i="29"/>
  <c r="P439" i="29"/>
  <c r="P408" i="29"/>
  <c r="P364" i="29"/>
  <c r="P352" i="29"/>
  <c r="P322" i="29"/>
  <c r="P306" i="29"/>
  <c r="P238" i="29"/>
  <c r="P226" i="29"/>
  <c r="P188" i="29"/>
  <c r="P15" i="29"/>
  <c r="P1464" i="29"/>
  <c r="P1449" i="29"/>
  <c r="P1434" i="29"/>
  <c r="P1422" i="29"/>
  <c r="P1413" i="29"/>
  <c r="P1404" i="29"/>
  <c r="P1390" i="29"/>
  <c r="P1379" i="29"/>
  <c r="P1353" i="29"/>
  <c r="P1277" i="29"/>
  <c r="P1269" i="29"/>
  <c r="P1264" i="29"/>
  <c r="P1463" i="29"/>
  <c r="P1460" i="29"/>
  <c r="P1457" i="29"/>
  <c r="P1454" i="29"/>
  <c r="P1451" i="29"/>
  <c r="P1448" i="29"/>
  <c r="P1445" i="29"/>
  <c r="P1442" i="29"/>
  <c r="P1439" i="29"/>
  <c r="P1436" i="29"/>
  <c r="P1433" i="29"/>
  <c r="P1430" i="29"/>
  <c r="P1427" i="29"/>
  <c r="P1424" i="29"/>
  <c r="P1421" i="29"/>
  <c r="P1418" i="29"/>
  <c r="P1415" i="29"/>
  <c r="P1412" i="29"/>
  <c r="P1409" i="29"/>
  <c r="P1406" i="29"/>
  <c r="P1403" i="29"/>
  <c r="P1389" i="29"/>
  <c r="P1381" i="29"/>
  <c r="P1378" i="29"/>
  <c r="P1375" i="29"/>
  <c r="P1358" i="29"/>
  <c r="P1338" i="29"/>
  <c r="P1330" i="29"/>
  <c r="P1327" i="29"/>
  <c r="P1324" i="29"/>
  <c r="P1321" i="29"/>
  <c r="P1313" i="29"/>
  <c r="P1290" i="29"/>
  <c r="P1282" i="29"/>
  <c r="P1279" i="29"/>
  <c r="P1271" i="29"/>
  <c r="P1258" i="29"/>
  <c r="P1247" i="29"/>
  <c r="P1239" i="29"/>
  <c r="P1236" i="29"/>
  <c r="P1177" i="29"/>
  <c r="P1174" i="29"/>
  <c r="P1171" i="29"/>
  <c r="P1168" i="29"/>
  <c r="P1165" i="29"/>
  <c r="P1162" i="29"/>
  <c r="P1159" i="29"/>
  <c r="P1115" i="29"/>
  <c r="P1107" i="29"/>
  <c r="P1104" i="29"/>
  <c r="P1084" i="29"/>
  <c r="P1081" i="29"/>
  <c r="P1029" i="29"/>
  <c r="P1026" i="29"/>
  <c r="P1023" i="29"/>
  <c r="P1020" i="29"/>
  <c r="P1017" i="29"/>
  <c r="P1014" i="29"/>
  <c r="P1011" i="29"/>
  <c r="P1008" i="29"/>
  <c r="P1005" i="29"/>
  <c r="P1002" i="29"/>
  <c r="P999" i="29"/>
  <c r="P996" i="29"/>
  <c r="P993" i="29"/>
  <c r="P990" i="29"/>
  <c r="P987" i="29"/>
  <c r="P984" i="29"/>
  <c r="P981" i="29"/>
  <c r="P978" i="29"/>
  <c r="P975" i="29"/>
  <c r="P972" i="29"/>
  <c r="P969" i="29"/>
  <c r="P966" i="29"/>
  <c r="P963" i="29"/>
  <c r="P960" i="29"/>
  <c r="P957" i="29"/>
  <c r="P954" i="29"/>
  <c r="P951" i="29"/>
  <c r="P948" i="29"/>
  <c r="P945" i="29"/>
  <c r="P942" i="29"/>
  <c r="P939" i="29"/>
  <c r="P936" i="29"/>
  <c r="P933" i="29"/>
  <c r="P930" i="29"/>
  <c r="P927" i="29"/>
  <c r="P924" i="29"/>
  <c r="P921" i="29"/>
  <c r="P918" i="29"/>
  <c r="P915" i="29"/>
  <c r="P912" i="29"/>
  <c r="P909" i="29"/>
  <c r="P906" i="29"/>
  <c r="P903" i="29"/>
  <c r="P900" i="29"/>
  <c r="P897" i="29"/>
  <c r="P894" i="29"/>
  <c r="P891" i="29"/>
  <c r="P888" i="29"/>
  <c r="P885" i="29"/>
  <c r="P882" i="29"/>
  <c r="P879" i="29"/>
  <c r="P876" i="29"/>
  <c r="P873" i="29"/>
  <c r="P870" i="29"/>
  <c r="P867" i="29"/>
  <c r="P864" i="29"/>
  <c r="P861" i="29"/>
  <c r="P858" i="29"/>
  <c r="P855" i="29"/>
  <c r="P852" i="29"/>
  <c r="P849" i="29"/>
  <c r="P846" i="29"/>
  <c r="P843" i="29"/>
  <c r="P840" i="29"/>
  <c r="P837" i="29"/>
  <c r="P834" i="29"/>
  <c r="P831" i="29"/>
  <c r="P648" i="29"/>
  <c r="P621" i="29"/>
  <c r="P396" i="29"/>
  <c r="P250" i="29"/>
  <c r="P28" i="29"/>
  <c r="U1386" i="29"/>
  <c r="P1318" i="29"/>
  <c r="U1268" i="29"/>
  <c r="P1244" i="29"/>
  <c r="P1233" i="29"/>
  <c r="P1156" i="29"/>
  <c r="P1153" i="29"/>
  <c r="P1150" i="29"/>
  <c r="P1147" i="29"/>
  <c r="P1144" i="29"/>
  <c r="P1141" i="29"/>
  <c r="P1138" i="29"/>
  <c r="P1135" i="29"/>
  <c r="P1132" i="29"/>
  <c r="P1129" i="29"/>
  <c r="P1126" i="29"/>
  <c r="P1123" i="29"/>
  <c r="P1112" i="29"/>
  <c r="P1101" i="29"/>
  <c r="P1098" i="29"/>
  <c r="P1095" i="29"/>
  <c r="P1078" i="29"/>
  <c r="P1058" i="29"/>
  <c r="P1055" i="29"/>
  <c r="P1052" i="29"/>
  <c r="P740" i="29"/>
  <c r="P725" i="29"/>
  <c r="P684" i="29"/>
  <c r="P620" i="29"/>
  <c r="P582" i="29"/>
  <c r="P378" i="29"/>
  <c r="P224" i="29"/>
  <c r="P210" i="29"/>
  <c r="P172" i="29"/>
  <c r="P135" i="29"/>
  <c r="P99" i="29"/>
  <c r="P1393" i="29"/>
  <c r="P1400" i="29"/>
  <c r="P1372" i="29"/>
  <c r="P1355" i="29"/>
  <c r="U1352" i="29"/>
  <c r="P1335" i="29"/>
  <c r="P1310" i="29"/>
  <c r="P1307" i="29"/>
  <c r="P1287" i="29"/>
  <c r="P1276" i="29"/>
  <c r="P1263" i="29"/>
  <c r="P1255" i="29"/>
  <c r="P1397" i="29"/>
  <c r="P1386" i="29"/>
  <c r="P1369" i="29"/>
  <c r="P1366" i="29"/>
  <c r="P1363" i="29"/>
  <c r="P1352" i="29"/>
  <c r="P1349" i="29"/>
  <c r="P1346" i="29"/>
  <c r="P1343" i="29"/>
  <c r="U1332" i="29"/>
  <c r="P1315" i="29"/>
  <c r="P1304" i="29"/>
  <c r="P1301" i="29"/>
  <c r="P1298" i="29"/>
  <c r="U1284" i="29"/>
  <c r="U1273" i="29"/>
  <c r="P1268" i="29"/>
  <c r="P1252" i="29"/>
  <c r="U1241" i="29"/>
  <c r="P1230" i="29"/>
  <c r="P1227" i="29"/>
  <c r="P1224" i="29"/>
  <c r="P1120" i="29"/>
  <c r="P1092" i="29"/>
  <c r="P1089" i="29"/>
  <c r="U1075" i="29"/>
  <c r="P1049" i="29"/>
  <c r="P1046" i="29"/>
  <c r="P1043" i="29"/>
  <c r="P1040" i="29"/>
  <c r="P824" i="29"/>
  <c r="P821" i="29"/>
  <c r="P818" i="29"/>
  <c r="P815" i="29"/>
  <c r="P812" i="29"/>
  <c r="P809" i="29"/>
  <c r="P806" i="29"/>
  <c r="P724" i="29"/>
  <c r="P695" i="29"/>
  <c r="P635" i="29"/>
  <c r="P608" i="29"/>
  <c r="P581" i="29"/>
  <c r="P334" i="29"/>
  <c r="P160" i="29"/>
  <c r="S1087" i="29"/>
  <c r="T1188" i="29"/>
  <c r="S1080" i="29"/>
  <c r="S1304" i="29"/>
  <c r="S1454" i="29"/>
  <c r="T836" i="29"/>
  <c r="S1413" i="29"/>
  <c r="V1260" i="29"/>
  <c r="S1220" i="29"/>
  <c r="S937" i="29"/>
  <c r="T1203" i="29"/>
  <c r="V1407" i="29"/>
  <c r="S1388" i="29"/>
  <c r="T1385" i="29"/>
  <c r="V1063" i="29"/>
  <c r="V1248" i="29"/>
  <c r="V815" i="29"/>
  <c r="S811" i="29"/>
  <c r="T1118" i="29"/>
  <c r="K644" i="29"/>
  <c r="L644" i="29" s="1"/>
  <c r="V1049" i="29"/>
  <c r="T1227" i="29"/>
  <c r="T1152" i="29"/>
  <c r="T1140" i="29"/>
  <c r="T862" i="29"/>
  <c r="V835" i="29"/>
  <c r="S1448" i="29"/>
  <c r="S1419" i="29"/>
  <c r="T1293" i="29"/>
  <c r="V1227" i="29"/>
  <c r="T1143" i="29"/>
  <c r="V1140" i="29"/>
  <c r="S1275" i="29"/>
  <c r="T1303" i="29"/>
  <c r="S1283" i="29"/>
  <c r="V1277" i="29"/>
  <c r="S1259" i="29"/>
  <c r="S1199" i="29"/>
  <c r="T1441" i="29"/>
  <c r="T985" i="29"/>
  <c r="T1463" i="29"/>
  <c r="S1444" i="29"/>
  <c r="S1329" i="29"/>
  <c r="T1259" i="29"/>
  <c r="S891" i="29"/>
  <c r="V806" i="29"/>
  <c r="I38" i="29"/>
  <c r="M38" i="29" s="1"/>
  <c r="T988" i="29"/>
  <c r="S957" i="29"/>
  <c r="T357" i="29"/>
  <c r="I308" i="29"/>
  <c r="M308" i="29" s="1"/>
  <c r="T1457" i="29"/>
  <c r="T1445" i="29"/>
  <c r="T1428" i="29"/>
  <c r="T1416" i="29"/>
  <c r="S1237" i="29"/>
  <c r="S1232" i="29"/>
  <c r="T1176" i="29"/>
  <c r="T1164" i="29"/>
  <c r="I196" i="29"/>
  <c r="M196" i="29" s="1"/>
  <c r="K137" i="29"/>
  <c r="L137" i="29" s="1"/>
  <c r="T1098" i="29"/>
  <c r="S917" i="29"/>
  <c r="S828" i="29"/>
  <c r="V1269" i="29"/>
  <c r="T1267" i="29"/>
  <c r="T1220" i="29"/>
  <c r="S1213" i="29"/>
  <c r="T1167" i="29"/>
  <c r="T1077" i="29"/>
  <c r="T1008" i="29"/>
  <c r="S841" i="29"/>
  <c r="V828" i="29"/>
  <c r="T814" i="29"/>
  <c r="S807" i="29"/>
  <c r="S1072" i="29"/>
  <c r="I165" i="29"/>
  <c r="M165" i="29" s="1"/>
  <c r="U165" i="29" s="1"/>
  <c r="I98" i="29"/>
  <c r="M98" i="29" s="1"/>
  <c r="T1001" i="29"/>
  <c r="V990" i="29"/>
  <c r="I121" i="29"/>
  <c r="M121" i="29" s="1"/>
  <c r="K106" i="29"/>
  <c r="L106" i="29" s="1"/>
  <c r="S1168" i="29"/>
  <c r="T1425" i="29"/>
  <c r="S1435" i="29"/>
  <c r="T574" i="29"/>
  <c r="T564" i="29"/>
  <c r="S1416" i="29"/>
  <c r="V1375" i="29"/>
  <c r="S1325" i="29"/>
  <c r="T1307" i="29"/>
  <c r="V1299" i="29"/>
  <c r="V1211" i="29"/>
  <c r="S1207" i="29"/>
  <c r="T1058" i="29"/>
  <c r="V1055" i="29"/>
  <c r="V933" i="29"/>
  <c r="V863" i="29"/>
  <c r="K274" i="29"/>
  <c r="L274" i="29" s="1"/>
  <c r="I92" i="29"/>
  <c r="M92" i="29" s="1"/>
  <c r="U92" i="29" s="1"/>
  <c r="S1110" i="29"/>
  <c r="V1086" i="29"/>
  <c r="T130" i="29"/>
  <c r="T1278" i="29"/>
  <c r="T807" i="29"/>
  <c r="I520" i="29"/>
  <c r="M520" i="29" s="1"/>
  <c r="I414" i="29"/>
  <c r="M414" i="29" s="1"/>
  <c r="U414" i="29" s="1"/>
  <c r="S1436" i="29"/>
  <c r="S1353" i="29"/>
  <c r="V1352" i="29"/>
  <c r="V1347" i="29"/>
  <c r="T1228" i="29"/>
  <c r="V1225" i="29"/>
  <c r="S1216" i="29"/>
  <c r="V1092" i="29"/>
  <c r="V1071" i="29"/>
  <c r="T1062" i="29"/>
  <c r="T1052" i="29"/>
  <c r="V1014" i="29"/>
  <c r="S1005" i="29"/>
  <c r="T992" i="29"/>
  <c r="V915" i="29"/>
  <c r="I435" i="29"/>
  <c r="M435" i="29" s="1"/>
  <c r="I398" i="29"/>
  <c r="M398" i="29" s="1"/>
  <c r="I373" i="29"/>
  <c r="M373" i="29" s="1"/>
  <c r="U373" i="29" s="1"/>
  <c r="T308" i="29"/>
  <c r="I117" i="29"/>
  <c r="M117" i="29" s="1"/>
  <c r="T1284" i="29"/>
  <c r="T1231" i="29"/>
  <c r="T1093" i="29"/>
  <c r="S1037" i="29"/>
  <c r="V861" i="29"/>
  <c r="T842" i="29"/>
  <c r="I468" i="29"/>
  <c r="M468" i="29" s="1"/>
  <c r="I365" i="29"/>
  <c r="M365" i="29" s="1"/>
  <c r="U366" i="29" s="1"/>
  <c r="I332" i="29"/>
  <c r="M332" i="29" s="1"/>
  <c r="I192" i="29"/>
  <c r="M192" i="29" s="1"/>
  <c r="I142" i="29"/>
  <c r="M142" i="29" s="1"/>
  <c r="U142" i="29" s="1"/>
  <c r="I137" i="29"/>
  <c r="M137" i="29" s="1"/>
  <c r="I129" i="29"/>
  <c r="M129" i="29" s="1"/>
  <c r="I42" i="29"/>
  <c r="M42" i="29" s="1"/>
  <c r="V1340" i="29"/>
  <c r="S1333" i="29"/>
  <c r="S1287" i="29"/>
  <c r="V1233" i="29"/>
  <c r="S1106" i="29"/>
  <c r="V1100" i="29"/>
  <c r="S1096" i="29"/>
  <c r="S1055" i="29"/>
  <c r="T916" i="29"/>
  <c r="S909" i="29"/>
  <c r="V871" i="29"/>
  <c r="K689" i="29"/>
  <c r="L689" i="29" s="1"/>
  <c r="I532" i="29"/>
  <c r="M532" i="29" s="1"/>
  <c r="K332" i="29"/>
  <c r="L332" i="29" s="1"/>
  <c r="T101" i="29"/>
  <c r="V1289" i="29"/>
  <c r="T1255" i="29"/>
  <c r="V1116" i="29"/>
  <c r="T1114" i="29"/>
  <c r="V1108" i="29"/>
  <c r="T1101" i="29"/>
  <c r="S823" i="29"/>
  <c r="T163" i="29"/>
  <c r="V1216" i="29"/>
  <c r="T1195" i="29"/>
  <c r="S1188" i="29"/>
  <c r="T1132" i="29"/>
  <c r="S1104" i="29"/>
  <c r="T1030" i="29"/>
  <c r="V1010" i="29"/>
  <c r="V1005" i="29"/>
  <c r="S1001" i="29"/>
  <c r="V987" i="29"/>
  <c r="V923" i="29"/>
  <c r="V911" i="29"/>
  <c r="T872" i="29"/>
  <c r="T366" i="29"/>
  <c r="S1432" i="29"/>
  <c r="S1293" i="29"/>
  <c r="T1290" i="29"/>
  <c r="V1257" i="29"/>
  <c r="V1315" i="29"/>
  <c r="T1258" i="29"/>
  <c r="S1253" i="29"/>
  <c r="I636" i="29"/>
  <c r="M636" i="29" s="1"/>
  <c r="I178" i="29"/>
  <c r="M178" i="29" s="1"/>
  <c r="I83" i="29"/>
  <c r="M83" i="29" s="1"/>
  <c r="I23" i="29"/>
  <c r="M23" i="29" s="1"/>
  <c r="U24" i="29" s="1"/>
  <c r="V585" i="29"/>
  <c r="I496" i="29"/>
  <c r="M496" i="29" s="1"/>
  <c r="I162" i="29"/>
  <c r="M162" i="29" s="1"/>
  <c r="K693" i="29"/>
  <c r="L693" i="29" s="1"/>
  <c r="I671" i="29"/>
  <c r="M671" i="29" s="1"/>
  <c r="S1350" i="29"/>
  <c r="T1332" i="29"/>
  <c r="V1295" i="29"/>
  <c r="V1270" i="29"/>
  <c r="T1236" i="29"/>
  <c r="T1223" i="29"/>
  <c r="S1203" i="29"/>
  <c r="T1171" i="29"/>
  <c r="V1168" i="29"/>
  <c r="V1076" i="29"/>
  <c r="T1074" i="29"/>
  <c r="T1059" i="29"/>
  <c r="T1069" i="29"/>
  <c r="S1245" i="29"/>
  <c r="V841" i="29"/>
  <c r="S1394" i="29"/>
  <c r="V1087" i="29"/>
  <c r="T1067" i="29"/>
  <c r="S1078" i="29"/>
  <c r="T1341" i="29"/>
  <c r="V1263" i="29"/>
  <c r="T1261" i="29"/>
  <c r="V1106" i="29"/>
  <c r="T950" i="29"/>
  <c r="S1359" i="29"/>
  <c r="V1343" i="29"/>
  <c r="V1327" i="29"/>
  <c r="V1304" i="29"/>
  <c r="T1297" i="29"/>
  <c r="V1266" i="29"/>
  <c r="T1264" i="29"/>
  <c r="T1256" i="29"/>
  <c r="T1240" i="29"/>
  <c r="S1197" i="29"/>
  <c r="T1128" i="29"/>
  <c r="T1020" i="29"/>
  <c r="S998" i="29"/>
  <c r="S973" i="29"/>
  <c r="V809" i="29"/>
  <c r="T1251" i="29"/>
  <c r="S1385" i="29"/>
  <c r="S813" i="29"/>
  <c r="V1372" i="29"/>
  <c r="S1031" i="29"/>
  <c r="T1367" i="29"/>
  <c r="S1349" i="29"/>
  <c r="S1336" i="29"/>
  <c r="V1324" i="29"/>
  <c r="T1317" i="29"/>
  <c r="S1282" i="29"/>
  <c r="V1258" i="29"/>
  <c r="T1218" i="29"/>
  <c r="T1121" i="29"/>
  <c r="V1120" i="29"/>
  <c r="S883" i="29"/>
  <c r="T1396" i="29"/>
  <c r="T1362" i="29"/>
  <c r="V1287" i="29"/>
  <c r="V1272" i="29"/>
  <c r="T1270" i="29"/>
  <c r="S1262" i="29"/>
  <c r="S1094" i="29"/>
  <c r="T1032" i="29"/>
  <c r="V885" i="29"/>
  <c r="S1439" i="29"/>
  <c r="S1339" i="29"/>
  <c r="T1325" i="29"/>
  <c r="S1307" i="29"/>
  <c r="T1276" i="29"/>
  <c r="S1265" i="29"/>
  <c r="T1262" i="29"/>
  <c r="V1261" i="29"/>
  <c r="V1245" i="29"/>
  <c r="T1102" i="29"/>
  <c r="T1065" i="29"/>
  <c r="T1045" i="29"/>
  <c r="T996" i="29"/>
  <c r="V957" i="29"/>
  <c r="V919" i="29"/>
  <c r="T850" i="29"/>
  <c r="V839" i="29"/>
  <c r="T829" i="29"/>
  <c r="T1383" i="29"/>
  <c r="S1373" i="29"/>
  <c r="S1318" i="29"/>
  <c r="S1268" i="29"/>
  <c r="T1265" i="29"/>
  <c r="V1264" i="29"/>
  <c r="V1156" i="29"/>
  <c r="S1122" i="29"/>
  <c r="V1118" i="29"/>
  <c r="V1104" i="29"/>
  <c r="V1096" i="29"/>
  <c r="T1070" i="29"/>
  <c r="V1067" i="29"/>
  <c r="V1057" i="29"/>
  <c r="S1035" i="29"/>
  <c r="S1017" i="29"/>
  <c r="T1004" i="29"/>
  <c r="T940" i="29"/>
  <c r="S925" i="29"/>
  <c r="S907" i="29"/>
  <c r="T894" i="29"/>
  <c r="V813" i="29"/>
  <c r="V808" i="29"/>
  <c r="T1444" i="29"/>
  <c r="T1429" i="29"/>
  <c r="T1373" i="29"/>
  <c r="S1289" i="29"/>
  <c r="S1286" i="29"/>
  <c r="S1274" i="29"/>
  <c r="T1268" i="29"/>
  <c r="V1267" i="29"/>
  <c r="V1251" i="29"/>
  <c r="S1241" i="29"/>
  <c r="T1232" i="29"/>
  <c r="S1219" i="29"/>
  <c r="T1214" i="29"/>
  <c r="V1193" i="29"/>
  <c r="V1110" i="29"/>
  <c r="T1097" i="29"/>
  <c r="V1083" i="29"/>
  <c r="V1072" i="29"/>
  <c r="S989" i="29"/>
  <c r="V978" i="29"/>
  <c r="T966" i="29"/>
  <c r="S961" i="29"/>
  <c r="T920" i="29"/>
  <c r="T902" i="29"/>
  <c r="T1310" i="29"/>
  <c r="T1286" i="29"/>
  <c r="T1274" i="29"/>
  <c r="T1271" i="29"/>
  <c r="V1134" i="29"/>
  <c r="S861" i="29"/>
  <c r="T1432" i="29"/>
  <c r="V1404" i="29"/>
  <c r="T1394" i="29"/>
  <c r="S1371" i="29"/>
  <c r="S1366" i="29"/>
  <c r="T1345" i="29"/>
  <c r="T1321" i="29"/>
  <c r="V1291" i="29"/>
  <c r="T1280" i="29"/>
  <c r="V1273" i="29"/>
  <c r="S1247" i="29"/>
  <c r="T1033" i="29"/>
  <c r="V1022" i="29"/>
  <c r="T1012" i="29"/>
  <c r="V971" i="29"/>
  <c r="V963" i="29"/>
  <c r="T918" i="29"/>
  <c r="S887" i="29"/>
  <c r="V837" i="29"/>
  <c r="T1313" i="29"/>
  <c r="V1235" i="29"/>
  <c r="S1090" i="29"/>
  <c r="V994" i="29"/>
  <c r="T964" i="29"/>
  <c r="S1420" i="29"/>
  <c r="T1405" i="29"/>
  <c r="V1368" i="29"/>
  <c r="T1353" i="29"/>
  <c r="T1348" i="29"/>
  <c r="S1225" i="29"/>
  <c r="V1219" i="29"/>
  <c r="T1207" i="29"/>
  <c r="T1202" i="29"/>
  <c r="V1137" i="29"/>
  <c r="T1106" i="29"/>
  <c r="S1098" i="29"/>
  <c r="T1087" i="29"/>
  <c r="T1082" i="29"/>
  <c r="S1074" i="29"/>
  <c r="S982" i="29"/>
  <c r="S931" i="29"/>
  <c r="T890" i="29"/>
  <c r="T1413" i="29"/>
  <c r="S1377" i="29"/>
  <c r="S1346" i="29"/>
  <c r="U1410" i="29"/>
  <c r="T1401" i="29"/>
  <c r="U1394" i="29"/>
  <c r="U1366" i="29"/>
  <c r="S1345" i="29"/>
  <c r="U1309" i="29"/>
  <c r="S1297" i="29"/>
  <c r="V1285" i="29"/>
  <c r="V1281" i="29"/>
  <c r="T1250" i="29"/>
  <c r="V1249" i="29"/>
  <c r="T1247" i="29"/>
  <c r="U1206" i="29"/>
  <c r="T1197" i="29"/>
  <c r="T1194" i="29"/>
  <c r="S1184" i="29"/>
  <c r="U1170" i="29"/>
  <c r="T1155" i="29"/>
  <c r="V1114" i="29"/>
  <c r="T1109" i="29"/>
  <c r="V1098" i="29"/>
  <c r="U1095" i="29"/>
  <c r="U995" i="29"/>
  <c r="T980" i="29"/>
  <c r="U1290" i="29"/>
  <c r="K737" i="29"/>
  <c r="L737" i="29" s="1"/>
  <c r="U1247" i="29"/>
  <c r="S1006" i="29"/>
  <c r="T1304" i="29"/>
  <c r="V1253" i="29"/>
  <c r="S1195" i="29"/>
  <c r="V1164" i="29"/>
  <c r="V1161" i="29"/>
  <c r="T1159" i="29"/>
  <c r="S1156" i="29"/>
  <c r="U1146" i="29"/>
  <c r="U1086" i="29"/>
  <c r="U1083" i="29"/>
  <c r="U1070" i="29"/>
  <c r="T1043" i="29"/>
  <c r="V1042" i="29"/>
  <c r="T1040" i="29"/>
  <c r="V1033" i="29"/>
  <c r="S1276" i="29"/>
  <c r="V1243" i="29"/>
  <c r="T1377" i="29"/>
  <c r="U1351" i="29"/>
  <c r="T1339" i="29"/>
  <c r="S1280" i="29"/>
  <c r="T1415" i="29"/>
  <c r="U1380" i="29"/>
  <c r="U1307" i="29"/>
  <c r="S1288" i="29"/>
  <c r="S1277" i="29"/>
  <c r="S1144" i="29"/>
  <c r="T1113" i="29"/>
  <c r="U1303" i="29"/>
  <c r="S1251" i="29"/>
  <c r="S1227" i="29"/>
  <c r="V1379" i="29"/>
  <c r="U1345" i="29"/>
  <c r="S1458" i="29"/>
  <c r="S1452" i="29"/>
  <c r="T1412" i="29"/>
  <c r="S1409" i="29"/>
  <c r="U1361" i="29"/>
  <c r="T1352" i="29"/>
  <c r="T1349" i="29"/>
  <c r="T1346" i="29"/>
  <c r="U1342" i="29"/>
  <c r="U1323" i="29"/>
  <c r="U1320" i="29"/>
  <c r="S1314" i="29"/>
  <c r="S1311" i="29"/>
  <c r="S1308" i="29"/>
  <c r="U1304" i="29"/>
  <c r="T1301" i="29"/>
  <c r="S1292" i="29"/>
  <c r="T1288" i="29"/>
  <c r="V1279" i="29"/>
  <c r="V1275" i="29"/>
  <c r="V1244" i="29"/>
  <c r="T1234" i="29"/>
  <c r="T1224" i="29"/>
  <c r="S1221" i="29"/>
  <c r="S1211" i="29"/>
  <c r="V1152" i="29"/>
  <c r="V1149" i="29"/>
  <c r="T1147" i="29"/>
  <c r="V1125" i="29"/>
  <c r="V1122" i="29"/>
  <c r="U1119" i="29"/>
  <c r="U1103" i="29"/>
  <c r="T1078" i="29"/>
  <c r="S1059" i="29"/>
  <c r="S1053" i="29"/>
  <c r="S1022" i="29"/>
  <c r="I500" i="29"/>
  <c r="M500" i="29" s="1"/>
  <c r="U500" i="29" s="1"/>
  <c r="T1380" i="29"/>
  <c r="U1414" i="29"/>
  <c r="S1405" i="29"/>
  <c r="T1342" i="29"/>
  <c r="T1336" i="29"/>
  <c r="T1461" i="29"/>
  <c r="S1428" i="29"/>
  <c r="U1415" i="29"/>
  <c r="V1411" i="29"/>
  <c r="T1409" i="29"/>
  <c r="U1405" i="29"/>
  <c r="T1390" i="29"/>
  <c r="T1387" i="29"/>
  <c r="T1384" i="29"/>
  <c r="T1381" i="29"/>
  <c r="S1362" i="29"/>
  <c r="S1327" i="29"/>
  <c r="S1324" i="29"/>
  <c r="S1321" i="29"/>
  <c r="T1314" i="29"/>
  <c r="S1305" i="29"/>
  <c r="T1292" i="29"/>
  <c r="V1283" i="29"/>
  <c r="S1281" i="29"/>
  <c r="U1280" i="29"/>
  <c r="U1276" i="29"/>
  <c r="S1252" i="29"/>
  <c r="T1242" i="29"/>
  <c r="V1240" i="29"/>
  <c r="S1231" i="29"/>
  <c r="S1228" i="29"/>
  <c r="T1211" i="29"/>
  <c r="T1205" i="29"/>
  <c r="T1175" i="29"/>
  <c r="T1172" i="29"/>
  <c r="U1074" i="29"/>
  <c r="U1084" i="29"/>
  <c r="U1081" i="29"/>
  <c r="U1071" i="29"/>
  <c r="U1068" i="29"/>
  <c r="V1037" i="29"/>
  <c r="U1078" i="29"/>
  <c r="I701" i="29"/>
  <c r="M701" i="29" s="1"/>
  <c r="T1282" i="29"/>
  <c r="U1238" i="29"/>
  <c r="T1187" i="29"/>
  <c r="U1186" i="29"/>
  <c r="T1183" i="29"/>
  <c r="T1105" i="29"/>
  <c r="U1098" i="29"/>
  <c r="S1076" i="29"/>
  <c r="K490" i="29"/>
  <c r="L490" i="29" s="1"/>
  <c r="S1102" i="29"/>
  <c r="T1091" i="29"/>
  <c r="S1082" i="29"/>
  <c r="U1064" i="29"/>
  <c r="U1055" i="29"/>
  <c r="T1028" i="29"/>
  <c r="T989" i="29"/>
  <c r="V959" i="29"/>
  <c r="T938" i="29"/>
  <c r="V937" i="29"/>
  <c r="S935" i="29"/>
  <c r="T868" i="29"/>
  <c r="V867" i="29"/>
  <c r="S859" i="29"/>
  <c r="T846" i="29"/>
  <c r="S843" i="29"/>
  <c r="T820" i="29"/>
  <c r="V819" i="29"/>
  <c r="S817" i="29"/>
  <c r="I524" i="29"/>
  <c r="M524" i="29" s="1"/>
  <c r="K732" i="29"/>
  <c r="L732" i="29" s="1"/>
  <c r="K537" i="29"/>
  <c r="L537" i="29" s="1"/>
  <c r="K468" i="29"/>
  <c r="L468" i="29" s="1"/>
  <c r="S955" i="29"/>
  <c r="T942" i="29"/>
  <c r="V909" i="29"/>
  <c r="T898" i="29"/>
  <c r="V887" i="29"/>
  <c r="T824" i="29"/>
  <c r="S821" i="29"/>
  <c r="K316" i="29"/>
  <c r="L316" i="29" s="1"/>
  <c r="I316" i="29"/>
  <c r="M316" i="29" s="1"/>
  <c r="I63" i="29"/>
  <c r="M63" i="29" s="1"/>
  <c r="U1126" i="29"/>
  <c r="V1091" i="29"/>
  <c r="S1066" i="29"/>
  <c r="U1047" i="29"/>
  <c r="S965" i="29"/>
  <c r="T844" i="29"/>
  <c r="T818" i="29"/>
  <c r="K704" i="29"/>
  <c r="L704" i="29" s="1"/>
  <c r="K669" i="29"/>
  <c r="L669" i="29" s="1"/>
  <c r="I535" i="29"/>
  <c r="M535" i="29" s="1"/>
  <c r="S1142" i="29"/>
  <c r="T1117" i="29"/>
  <c r="V1112" i="29"/>
  <c r="T1110" i="29"/>
  <c r="U1106" i="29"/>
  <c r="V1102" i="29"/>
  <c r="U1099" i="29"/>
  <c r="V1095" i="29"/>
  <c r="T1089" i="29"/>
  <c r="T1086" i="29"/>
  <c r="T1083" i="29"/>
  <c r="V1082" i="29"/>
  <c r="V1079" i="29"/>
  <c r="T1073" i="29"/>
  <c r="V1068" i="29"/>
  <c r="S1063" i="29"/>
  <c r="S1057" i="29"/>
  <c r="U1035" i="29"/>
  <c r="S1026" i="29"/>
  <c r="V1018" i="29"/>
  <c r="T1016" i="29"/>
  <c r="S1010" i="29"/>
  <c r="S1007" i="29"/>
  <c r="T1000" i="29"/>
  <c r="V986" i="29"/>
  <c r="T984" i="29"/>
  <c r="S981" i="29"/>
  <c r="T968" i="29"/>
  <c r="V967" i="29"/>
  <c r="T946" i="29"/>
  <c r="V935" i="29"/>
  <c r="T892" i="29"/>
  <c r="S889" i="29"/>
  <c r="T854" i="29"/>
  <c r="V830" i="29"/>
  <c r="V817" i="29"/>
  <c r="I712" i="29"/>
  <c r="M712" i="29" s="1"/>
  <c r="I696" i="29"/>
  <c r="M696" i="29" s="1"/>
  <c r="I596" i="29"/>
  <c r="M596" i="29" s="1"/>
  <c r="K109" i="29"/>
  <c r="L109" i="29" s="1"/>
  <c r="V1144" i="29"/>
  <c r="T1133" i="29"/>
  <c r="T1130" i="29"/>
  <c r="S1114" i="29"/>
  <c r="S1100" i="29"/>
  <c r="U1092" i="29"/>
  <c r="S1070" i="29"/>
  <c r="T1063" i="29"/>
  <c r="V1062" i="29"/>
  <c r="V1059" i="29"/>
  <c r="T1054" i="29"/>
  <c r="V1053" i="29"/>
  <c r="S1045" i="29"/>
  <c r="S1033" i="29"/>
  <c r="T1013" i="29"/>
  <c r="T1010" i="29"/>
  <c r="S994" i="29"/>
  <c r="V983" i="29"/>
  <c r="V875" i="29"/>
  <c r="T870" i="29"/>
  <c r="S835" i="29"/>
  <c r="V692" i="29"/>
  <c r="K621" i="29"/>
  <c r="L621" i="29" s="1"/>
  <c r="I615" i="29"/>
  <c r="M615" i="29" s="1"/>
  <c r="I531" i="29"/>
  <c r="M531" i="29" s="1"/>
  <c r="I245" i="29"/>
  <c r="M245" i="29" s="1"/>
  <c r="I692" i="29"/>
  <c r="M692" i="29" s="1"/>
  <c r="K431" i="29"/>
  <c r="L431" i="29" s="1"/>
  <c r="I431" i="29"/>
  <c r="M431" i="29" s="1"/>
  <c r="I386" i="29"/>
  <c r="M386" i="29" s="1"/>
  <c r="T386" i="29"/>
  <c r="K386" i="29"/>
  <c r="L386" i="29" s="1"/>
  <c r="U1090" i="29"/>
  <c r="T998" i="29"/>
  <c r="V889" i="29"/>
  <c r="V831" i="29"/>
  <c r="I190" i="29"/>
  <c r="M190" i="29" s="1"/>
  <c r="I472" i="29"/>
  <c r="M472" i="29" s="1"/>
  <c r="I409" i="29"/>
  <c r="M409" i="29" s="1"/>
  <c r="T284" i="29"/>
  <c r="K234" i="29"/>
  <c r="L234" i="29" s="1"/>
  <c r="I171" i="29"/>
  <c r="M171" i="29" s="1"/>
  <c r="I144" i="29"/>
  <c r="M144" i="29" s="1"/>
  <c r="I43" i="29"/>
  <c r="M43" i="29" s="1"/>
  <c r="T346" i="29"/>
  <c r="T261" i="29"/>
  <c r="K250" i="29"/>
  <c r="L250" i="29" s="1"/>
  <c r="I217" i="29"/>
  <c r="M217" i="29" s="1"/>
  <c r="I181" i="29"/>
  <c r="M181" i="29" s="1"/>
  <c r="I154" i="29"/>
  <c r="M154" i="29" s="1"/>
  <c r="I34" i="29"/>
  <c r="M34" i="29" s="1"/>
  <c r="I440" i="29"/>
  <c r="M440" i="29" s="1"/>
  <c r="U440" i="29" s="1"/>
  <c r="K334" i="29"/>
  <c r="L334" i="29" s="1"/>
  <c r="I187" i="29"/>
  <c r="M187" i="29" s="1"/>
  <c r="K179" i="29"/>
  <c r="L179" i="29" s="1"/>
  <c r="T175" i="29"/>
  <c r="I79" i="29"/>
  <c r="M79" i="29" s="1"/>
  <c r="I10" i="29"/>
  <c r="M10" i="29" s="1"/>
  <c r="L37" i="30"/>
  <c r="K208" i="29"/>
  <c r="L208" i="29" s="1"/>
  <c r="I374" i="29"/>
  <c r="M374" i="29" s="1"/>
  <c r="K364" i="29"/>
  <c r="L364" i="29" s="1"/>
  <c r="I244" i="29"/>
  <c r="M244" i="29" s="1"/>
  <c r="T197" i="29"/>
  <c r="T193" i="29"/>
  <c r="T118" i="29"/>
  <c r="I428" i="29"/>
  <c r="M428" i="29" s="1"/>
  <c r="K344" i="29"/>
  <c r="L344" i="29" s="1"/>
  <c r="K378" i="29"/>
  <c r="L378" i="29" s="1"/>
  <c r="U1300" i="29"/>
  <c r="T1455" i="29"/>
  <c r="U1402" i="29"/>
  <c r="V1320" i="29"/>
  <c r="U1011" i="29"/>
  <c r="U1062" i="29"/>
  <c r="U979" i="29"/>
  <c r="I361" i="29"/>
  <c r="M361" i="29" s="1"/>
  <c r="U1412" i="29"/>
  <c r="T1399" i="29"/>
  <c r="T1364" i="29"/>
  <c r="U1293" i="29"/>
  <c r="V1292" i="29"/>
  <c r="T1289" i="29"/>
  <c r="U1287" i="29"/>
  <c r="V1286" i="29"/>
  <c r="T1283" i="29"/>
  <c r="U1281" i="29"/>
  <c r="V1280" i="29"/>
  <c r="T1277" i="29"/>
  <c r="U1275" i="29"/>
  <c r="V1255" i="29"/>
  <c r="U1251" i="29"/>
  <c r="U1246" i="29"/>
  <c r="S1243" i="29"/>
  <c r="T1238" i="29"/>
  <c r="V1231" i="29"/>
  <c r="S1233" i="29"/>
  <c r="U1416" i="29"/>
  <c r="V1384" i="29"/>
  <c r="U1377" i="29"/>
  <c r="T1374" i="29"/>
  <c r="T1371" i="29"/>
  <c r="S1368" i="29"/>
  <c r="U1367" i="29"/>
  <c r="U1339" i="29"/>
  <c r="T1319" i="29"/>
  <c r="S1284" i="29"/>
  <c r="S1278" i="29"/>
  <c r="U1259" i="29"/>
  <c r="T1252" i="29"/>
  <c r="T1243" i="29"/>
  <c r="V1236" i="29"/>
  <c r="U1066" i="29"/>
  <c r="U1209" i="29"/>
  <c r="S1403" i="29"/>
  <c r="S1378" i="29"/>
  <c r="T1357" i="29"/>
  <c r="U1336" i="29"/>
  <c r="T1333" i="29"/>
  <c r="V1331" i="29"/>
  <c r="T1329" i="29"/>
  <c r="U1325" i="29"/>
  <c r="T1305" i="29"/>
  <c r="T1294" i="29"/>
  <c r="S1272" i="29"/>
  <c r="S1269" i="29"/>
  <c r="S1266" i="29"/>
  <c r="S1263" i="29"/>
  <c r="S1260" i="29"/>
  <c r="S1257" i="29"/>
  <c r="S1248" i="29"/>
  <c r="S1239" i="29"/>
  <c r="U1217" i="29"/>
  <c r="T1198" i="29"/>
  <c r="T1094" i="29"/>
  <c r="T1420" i="29"/>
  <c r="T1368" i="29"/>
  <c r="V1356" i="29"/>
  <c r="S1462" i="29"/>
  <c r="T1449" i="29"/>
  <c r="S1443" i="29"/>
  <c r="T1433" i="29"/>
  <c r="S1427" i="29"/>
  <c r="T1417" i="29"/>
  <c r="V1416" i="29"/>
  <c r="U1409" i="29"/>
  <c r="T1406" i="29"/>
  <c r="T1403" i="29"/>
  <c r="S1400" i="29"/>
  <c r="U1399" i="29"/>
  <c r="S1389" i="29"/>
  <c r="T1378" i="29"/>
  <c r="U1374" i="29"/>
  <c r="U1371" i="29"/>
  <c r="S1365" i="29"/>
  <c r="U1364" i="29"/>
  <c r="S1361" i="29"/>
  <c r="T1351" i="29"/>
  <c r="U1350" i="29"/>
  <c r="U1346" i="29"/>
  <c r="S1337" i="29"/>
  <c r="S1323" i="29"/>
  <c r="U1322" i="29"/>
  <c r="T1316" i="29"/>
  <c r="S1298" i="29"/>
  <c r="S1285" i="29"/>
  <c r="S1279" i="29"/>
  <c r="S1273" i="29"/>
  <c r="T1272" i="29"/>
  <c r="V1271" i="29"/>
  <c r="T1269" i="29"/>
  <c r="V1268" i="29"/>
  <c r="T1266" i="29"/>
  <c r="V1265" i="29"/>
  <c r="T1263" i="29"/>
  <c r="V1262" i="29"/>
  <c r="T1260" i="29"/>
  <c r="V1259" i="29"/>
  <c r="T1257" i="29"/>
  <c r="V1256" i="29"/>
  <c r="S1249" i="29"/>
  <c r="T1248" i="29"/>
  <c r="V1241" i="29"/>
  <c r="T1239" i="29"/>
  <c r="U1237" i="29"/>
  <c r="V1232" i="29"/>
  <c r="T1192" i="29"/>
  <c r="T1462" i="29"/>
  <c r="S1456" i="29"/>
  <c r="S1440" i="29"/>
  <c r="S1414" i="29"/>
  <c r="T1400" i="29"/>
  <c r="V1391" i="29"/>
  <c r="T1389" i="29"/>
  <c r="V1388" i="29"/>
  <c r="S1375" i="29"/>
  <c r="S1372" i="29"/>
  <c r="U1368" i="29"/>
  <c r="T1365" i="29"/>
  <c r="V1363" i="29"/>
  <c r="T1361" i="29"/>
  <c r="U1357" i="29"/>
  <c r="T1337" i="29"/>
  <c r="V1336" i="29"/>
  <c r="U1329" i="29"/>
  <c r="T1326" i="29"/>
  <c r="T1323" i="29"/>
  <c r="S1320" i="29"/>
  <c r="U1319" i="29"/>
  <c r="S1309" i="29"/>
  <c r="T1298" i="29"/>
  <c r="U1294" i="29"/>
  <c r="T1291" i="29"/>
  <c r="U1289" i="29"/>
  <c r="V1288" i="29"/>
  <c r="T1285" i="29"/>
  <c r="U1283" i="29"/>
  <c r="V1282" i="29"/>
  <c r="T1279" i="29"/>
  <c r="U1277" i="29"/>
  <c r="V1276" i="29"/>
  <c r="T1254" i="29"/>
  <c r="V1247" i="29"/>
  <c r="S1244" i="29"/>
  <c r="U1243" i="29"/>
  <c r="S1235" i="29"/>
  <c r="T1230" i="29"/>
  <c r="V1228" i="29"/>
  <c r="U1225" i="29"/>
  <c r="T1215" i="29"/>
  <c r="S1417" i="29"/>
  <c r="V1359" i="29"/>
  <c r="T1459" i="29"/>
  <c r="T1440" i="29"/>
  <c r="T1424" i="29"/>
  <c r="T1410" i="29"/>
  <c r="U1406" i="29"/>
  <c r="U1403" i="29"/>
  <c r="S1397" i="29"/>
  <c r="S1393" i="29"/>
  <c r="U1382" i="29"/>
  <c r="U1378" i="29"/>
  <c r="S1369" i="29"/>
  <c r="S1355" i="29"/>
  <c r="U1354" i="29"/>
  <c r="S1334" i="29"/>
  <c r="S1330" i="29"/>
  <c r="T1320" i="29"/>
  <c r="V1311" i="29"/>
  <c r="T1309" i="29"/>
  <c r="V1308" i="29"/>
  <c r="S1295" i="29"/>
  <c r="U1272" i="29"/>
  <c r="U1269" i="29"/>
  <c r="U1266" i="29"/>
  <c r="U1263" i="29"/>
  <c r="U1260" i="29"/>
  <c r="U1257" i="29"/>
  <c r="V1252" i="29"/>
  <c r="T1244" i="29"/>
  <c r="V1237" i="29"/>
  <c r="T1235" i="29"/>
  <c r="U1233" i="29"/>
  <c r="V1188" i="29"/>
  <c r="U1174" i="29"/>
  <c r="U1131" i="29"/>
  <c r="T1453" i="29"/>
  <c r="T1437" i="29"/>
  <c r="S1431" i="29"/>
  <c r="T1421" i="29"/>
  <c r="S1407" i="29"/>
  <c r="S1404" i="29"/>
  <c r="T1397" i="29"/>
  <c r="V1395" i="29"/>
  <c r="T1393" i="29"/>
  <c r="U1389" i="29"/>
  <c r="T1369" i="29"/>
  <c r="T1358" i="29"/>
  <c r="T1355" i="29"/>
  <c r="T1330" i="29"/>
  <c r="U1326" i="29"/>
  <c r="S1317" i="29"/>
  <c r="S1313" i="29"/>
  <c r="U1302" i="29"/>
  <c r="U1298" i="29"/>
  <c r="S1267" i="29"/>
  <c r="S1264" i="29"/>
  <c r="S1261" i="29"/>
  <c r="S1258" i="29"/>
  <c r="S1240" i="29"/>
  <c r="U1229" i="29"/>
  <c r="V1074" i="29"/>
  <c r="U1061" i="29"/>
  <c r="T1436" i="29"/>
  <c r="S1343" i="29"/>
  <c r="U1219" i="29"/>
  <c r="V1400" i="29"/>
  <c r="U1393" i="29"/>
  <c r="U1348" i="29"/>
  <c r="T1335" i="29"/>
  <c r="T1300" i="29"/>
  <c r="U1291" i="29"/>
  <c r="V1290" i="29"/>
  <c r="T1287" i="29"/>
  <c r="U1285" i="29"/>
  <c r="V1284" i="29"/>
  <c r="T1281" i="29"/>
  <c r="U1279" i="29"/>
  <c r="V1278" i="29"/>
  <c r="T1275" i="29"/>
  <c r="U1254" i="29"/>
  <c r="T1246" i="29"/>
  <c r="V1239" i="29"/>
  <c r="S1236" i="29"/>
  <c r="U1235" i="29"/>
  <c r="U1230" i="29"/>
  <c r="V1229" i="29"/>
  <c r="U1226" i="29"/>
  <c r="T1216" i="29"/>
  <c r="T1179" i="29"/>
  <c r="V1078" i="29"/>
  <c r="V1157" i="29"/>
  <c r="T1148" i="29"/>
  <c r="U1120" i="29"/>
  <c r="U1116" i="29"/>
  <c r="U1112" i="29"/>
  <c r="U1108" i="29"/>
  <c r="U1104" i="29"/>
  <c r="U1100" i="29"/>
  <c r="U1096" i="29"/>
  <c r="T1071" i="29"/>
  <c r="S1067" i="29"/>
  <c r="U1065" i="29"/>
  <c r="S1054" i="29"/>
  <c r="S1050" i="29"/>
  <c r="S1038" i="29"/>
  <c r="T958" i="29"/>
  <c r="T910" i="29"/>
  <c r="S1217" i="29"/>
  <c r="U1185" i="29"/>
  <c r="V1184" i="29"/>
  <c r="V1180" i="29"/>
  <c r="U1162" i="29"/>
  <c r="U1138" i="29"/>
  <c r="U1128" i="29"/>
  <c r="T1090" i="29"/>
  <c r="S1086" i="29"/>
  <c r="T1085" i="29"/>
  <c r="V1075" i="29"/>
  <c r="V1070" i="29"/>
  <c r="U1067" i="29"/>
  <c r="U1042" i="29"/>
  <c r="V1041" i="29"/>
  <c r="V1029" i="29"/>
  <c r="S1027" i="29"/>
  <c r="T1026" i="29"/>
  <c r="T1005" i="29"/>
  <c r="V975" i="29"/>
  <c r="T962" i="29"/>
  <c r="V961" i="29"/>
  <c r="S959" i="29"/>
  <c r="T932" i="29"/>
  <c r="S929" i="29"/>
  <c r="V927" i="29"/>
  <c r="T914" i="29"/>
  <c r="V913" i="29"/>
  <c r="T884" i="29"/>
  <c r="S881" i="29"/>
  <c r="V879" i="29"/>
  <c r="T866" i="29"/>
  <c r="V865" i="29"/>
  <c r="S863" i="29"/>
  <c r="K686" i="29"/>
  <c r="L686" i="29" s="1"/>
  <c r="I609" i="29"/>
  <c r="M609" i="29" s="1"/>
  <c r="U609" i="29" s="1"/>
  <c r="K609" i="29"/>
  <c r="L609" i="29" s="1"/>
  <c r="T1226" i="29"/>
  <c r="V1224" i="29"/>
  <c r="V1215" i="29"/>
  <c r="S1212" i="29"/>
  <c r="S1204" i="29"/>
  <c r="U1197" i="29"/>
  <c r="T1190" i="29"/>
  <c r="S1182" i="29"/>
  <c r="V1172" i="29"/>
  <c r="V1165" i="29"/>
  <c r="T1163" i="29"/>
  <c r="T1156" i="29"/>
  <c r="V1148" i="29"/>
  <c r="S1146" i="29"/>
  <c r="V1141" i="29"/>
  <c r="T1139" i="29"/>
  <c r="U1135" i="29"/>
  <c r="U1121" i="29"/>
  <c r="U1117" i="29"/>
  <c r="U1113" i="29"/>
  <c r="U1109" i="29"/>
  <c r="U1105" i="29"/>
  <c r="U1101" i="29"/>
  <c r="U1097" i="29"/>
  <c r="V1088" i="29"/>
  <c r="T1081" i="29"/>
  <c r="U1080" i="29"/>
  <c r="S1068" i="29"/>
  <c r="V1066" i="29"/>
  <c r="U1063" i="29"/>
  <c r="S1044" i="29"/>
  <c r="V1021" i="29"/>
  <c r="V1011" i="29"/>
  <c r="T1009" i="29"/>
  <c r="T1002" i="29"/>
  <c r="V979" i="29"/>
  <c r="V931" i="29"/>
  <c r="V883" i="29"/>
  <c r="K626" i="29"/>
  <c r="L626" i="29" s="1"/>
  <c r="V1220" i="29"/>
  <c r="S1208" i="29"/>
  <c r="T1201" i="29"/>
  <c r="S1178" i="29"/>
  <c r="U1166" i="29"/>
  <c r="U1142" i="29"/>
  <c r="S1133" i="29"/>
  <c r="U1132" i="29"/>
  <c r="S1126" i="29"/>
  <c r="S1119" i="29"/>
  <c r="S1115" i="29"/>
  <c r="S1111" i="29"/>
  <c r="S1107" i="29"/>
  <c r="S1103" i="29"/>
  <c r="S1099" i="29"/>
  <c r="S1095" i="29"/>
  <c r="U1093" i="29"/>
  <c r="V1084" i="29"/>
  <c r="U1076" i="29"/>
  <c r="S1064" i="29"/>
  <c r="T1056" i="29"/>
  <c r="V1050" i="29"/>
  <c r="V1046" i="29"/>
  <c r="V1038" i="29"/>
  <c r="V1034" i="29"/>
  <c r="V1025" i="29"/>
  <c r="V1001" i="29"/>
  <c r="S999" i="29"/>
  <c r="U991" i="29"/>
  <c r="T936" i="29"/>
  <c r="S933" i="29"/>
  <c r="T888" i="29"/>
  <c r="S885" i="29"/>
  <c r="T840" i="29"/>
  <c r="S837" i="29"/>
  <c r="I628" i="29"/>
  <c r="M628" i="29" s="1"/>
  <c r="T1160" i="29"/>
  <c r="V1145" i="29"/>
  <c r="T1136" i="29"/>
  <c r="T1119" i="29"/>
  <c r="T1115" i="29"/>
  <c r="T1111" i="29"/>
  <c r="T1107" i="29"/>
  <c r="T1103" i="29"/>
  <c r="T1099" i="29"/>
  <c r="T1095" i="29"/>
  <c r="S1091" i="29"/>
  <c r="U1089" i="29"/>
  <c r="V1080" i="29"/>
  <c r="U1072" i="29"/>
  <c r="S1060" i="29"/>
  <c r="T1048" i="29"/>
  <c r="S1040" i="29"/>
  <c r="T1036" i="29"/>
  <c r="U1019" i="29"/>
  <c r="S985" i="29"/>
  <c r="T970" i="29"/>
  <c r="V955" i="29"/>
  <c r="T922" i="29"/>
  <c r="V907" i="29"/>
  <c r="T874" i="29"/>
  <c r="V859" i="29"/>
  <c r="I681" i="29"/>
  <c r="M681" i="29" s="1"/>
  <c r="K681" i="29"/>
  <c r="L681" i="29" s="1"/>
  <c r="I632" i="29"/>
  <c r="M632" i="29" s="1"/>
  <c r="I668" i="29"/>
  <c r="M668" i="29" s="1"/>
  <c r="U999" i="29"/>
  <c r="K734" i="29"/>
  <c r="L734" i="29" s="1"/>
  <c r="K634" i="29"/>
  <c r="L634" i="29" s="1"/>
  <c r="U1222" i="29"/>
  <c r="V1221" i="29"/>
  <c r="T1219" i="29"/>
  <c r="T1184" i="29"/>
  <c r="S1180" i="29"/>
  <c r="U1150" i="29"/>
  <c r="V1129" i="29"/>
  <c r="T1127" i="29"/>
  <c r="U1123" i="29"/>
  <c r="S1120" i="29"/>
  <c r="S1116" i="29"/>
  <c r="S1112" i="29"/>
  <c r="S1108" i="29"/>
  <c r="V1094" i="29"/>
  <c r="U1091" i="29"/>
  <c r="U1082" i="29"/>
  <c r="S1079" i="29"/>
  <c r="T1066" i="29"/>
  <c r="S1062" i="29"/>
  <c r="T1061" i="29"/>
  <c r="T1049" i="29"/>
  <c r="T1041" i="29"/>
  <c r="T1037" i="29"/>
  <c r="U1027" i="29"/>
  <c r="T1024" i="29"/>
  <c r="U1023" i="29"/>
  <c r="T1017" i="29"/>
  <c r="V1002" i="29"/>
  <c r="S993" i="29"/>
  <c r="V939" i="29"/>
  <c r="S899" i="29"/>
  <c r="V891" i="29"/>
  <c r="V843" i="29"/>
  <c r="I736" i="29"/>
  <c r="M736" i="29" s="1"/>
  <c r="U1227" i="29"/>
  <c r="V1217" i="29"/>
  <c r="V1212" i="29"/>
  <c r="T1210" i="29"/>
  <c r="V1208" i="29"/>
  <c r="U1205" i="29"/>
  <c r="T1199" i="29"/>
  <c r="S1196" i="29"/>
  <c r="S1193" i="29"/>
  <c r="T1180" i="29"/>
  <c r="T1168" i="29"/>
  <c r="V1160" i="29"/>
  <c r="V1153" i="29"/>
  <c r="T1151" i="29"/>
  <c r="T1144" i="29"/>
  <c r="V1119" i="29"/>
  <c r="V1115" i="29"/>
  <c r="V1111" i="29"/>
  <c r="V1107" i="29"/>
  <c r="V1103" i="29"/>
  <c r="V1099" i="29"/>
  <c r="S1092" i="29"/>
  <c r="V1090" i="29"/>
  <c r="U1087" i="29"/>
  <c r="T1079" i="29"/>
  <c r="S1075" i="29"/>
  <c r="U1073" i="29"/>
  <c r="V1064" i="29"/>
  <c r="V1044" i="29"/>
  <c r="S1042" i="29"/>
  <c r="V1031" i="29"/>
  <c r="S1029" i="29"/>
  <c r="S1025" i="29"/>
  <c r="S1021" i="29"/>
  <c r="U1003" i="29"/>
  <c r="S997" i="29"/>
  <c r="V995" i="29"/>
  <c r="T993" i="29"/>
  <c r="S990" i="29"/>
  <c r="V981" i="29"/>
  <c r="T954" i="29"/>
  <c r="S951" i="29"/>
  <c r="V949" i="29"/>
  <c r="T944" i="29"/>
  <c r="T906" i="29"/>
  <c r="V901" i="29"/>
  <c r="T896" i="29"/>
  <c r="T858" i="29"/>
  <c r="S855" i="29"/>
  <c r="V853" i="29"/>
  <c r="T848" i="29"/>
  <c r="I540" i="29"/>
  <c r="M540" i="29" s="1"/>
  <c r="S1224" i="29"/>
  <c r="S1215" i="29"/>
  <c r="U1213" i="29"/>
  <c r="T1193" i="29"/>
  <c r="S1172" i="29"/>
  <c r="U1154" i="29"/>
  <c r="S1148" i="29"/>
  <c r="V1133" i="29"/>
  <c r="T1124" i="29"/>
  <c r="S1088" i="29"/>
  <c r="T1075" i="29"/>
  <c r="S1071" i="29"/>
  <c r="U1069" i="29"/>
  <c r="V1060" i="29"/>
  <c r="V1027" i="29"/>
  <c r="T1021" i="29"/>
  <c r="V1006" i="29"/>
  <c r="V953" i="29"/>
  <c r="V905" i="29"/>
  <c r="S893" i="29"/>
  <c r="V857" i="29"/>
  <c r="I716" i="29"/>
  <c r="M716" i="29" s="1"/>
  <c r="K716" i="29"/>
  <c r="L716" i="29" s="1"/>
  <c r="K702" i="29"/>
  <c r="L702" i="29" s="1"/>
  <c r="S1009" i="29"/>
  <c r="V1003" i="29"/>
  <c r="V999" i="29"/>
  <c r="U987" i="29"/>
  <c r="U983" i="29"/>
  <c r="T976" i="29"/>
  <c r="T972" i="29"/>
  <c r="S969" i="29"/>
  <c r="V945" i="29"/>
  <c r="S943" i="29"/>
  <c r="V941" i="29"/>
  <c r="T928" i="29"/>
  <c r="T924" i="29"/>
  <c r="S921" i="29"/>
  <c r="V897" i="29"/>
  <c r="S895" i="29"/>
  <c r="V893" i="29"/>
  <c r="T880" i="29"/>
  <c r="T876" i="29"/>
  <c r="S873" i="29"/>
  <c r="V849" i="29"/>
  <c r="S847" i="29"/>
  <c r="V845" i="29"/>
  <c r="T832" i="29"/>
  <c r="V823" i="29"/>
  <c r="T810" i="29"/>
  <c r="K630" i="29"/>
  <c r="L630" i="29" s="1"/>
  <c r="I585" i="29"/>
  <c r="M585" i="29" s="1"/>
  <c r="I480" i="29"/>
  <c r="M480" i="29" s="1"/>
  <c r="S815" i="29"/>
  <c r="K446" i="29"/>
  <c r="L446" i="29" s="1"/>
  <c r="I436" i="29"/>
  <c r="M436" i="29" s="1"/>
  <c r="U436" i="29" s="1"/>
  <c r="K354" i="29"/>
  <c r="L354" i="29" s="1"/>
  <c r="I354" i="29"/>
  <c r="M354" i="29" s="1"/>
  <c r="T354" i="29"/>
  <c r="K294" i="29"/>
  <c r="L294" i="29" s="1"/>
  <c r="K88" i="29"/>
  <c r="L88" i="29" s="1"/>
  <c r="T88" i="29"/>
  <c r="T826" i="29"/>
  <c r="T822" i="29"/>
  <c r="S819" i="29"/>
  <c r="I651" i="29"/>
  <c r="M651" i="29" s="1"/>
  <c r="K649" i="29"/>
  <c r="L649" i="29" s="1"/>
  <c r="I392" i="29"/>
  <c r="M392" i="29" s="1"/>
  <c r="I131" i="29"/>
  <c r="M131" i="29" s="1"/>
  <c r="K131" i="29"/>
  <c r="L131" i="29" s="1"/>
  <c r="V821" i="29"/>
  <c r="U807" i="29"/>
  <c r="I420" i="29"/>
  <c r="M420" i="29" s="1"/>
  <c r="K296" i="29"/>
  <c r="L296" i="29" s="1"/>
  <c r="T297" i="29"/>
  <c r="V1017" i="29"/>
  <c r="V1013" i="29"/>
  <c r="V1009" i="29"/>
  <c r="T994" i="29"/>
  <c r="S991" i="29"/>
  <c r="V989" i="29"/>
  <c r="T986" i="29"/>
  <c r="T982" i="29"/>
  <c r="S978" i="29"/>
  <c r="T974" i="29"/>
  <c r="V969" i="29"/>
  <c r="S967" i="29"/>
  <c r="V965" i="29"/>
  <c r="S963" i="29"/>
  <c r="T952" i="29"/>
  <c r="T948" i="29"/>
  <c r="S945" i="29"/>
  <c r="V943" i="29"/>
  <c r="T926" i="29"/>
  <c r="V921" i="29"/>
  <c r="S919" i="29"/>
  <c r="V917" i="29"/>
  <c r="S915" i="29"/>
  <c r="T904" i="29"/>
  <c r="T900" i="29"/>
  <c r="S897" i="29"/>
  <c r="V895" i="29"/>
  <c r="T878" i="29"/>
  <c r="V873" i="29"/>
  <c r="S871" i="29"/>
  <c r="V869" i="29"/>
  <c r="T856" i="29"/>
  <c r="T852" i="29"/>
  <c r="S849" i="29"/>
  <c r="V847" i="29"/>
  <c r="V825" i="29"/>
  <c r="T808" i="29"/>
  <c r="S805" i="29"/>
  <c r="I720" i="29"/>
  <c r="M720" i="29" s="1"/>
  <c r="I703" i="29"/>
  <c r="M703" i="29" s="1"/>
  <c r="I643" i="29"/>
  <c r="M643" i="29" s="1"/>
  <c r="U644" i="29" s="1"/>
  <c r="S1015" i="29"/>
  <c r="V997" i="29"/>
  <c r="V993" i="29"/>
  <c r="V985" i="29"/>
  <c r="T978" i="29"/>
  <c r="V947" i="29"/>
  <c r="T930" i="29"/>
  <c r="S901" i="29"/>
  <c r="V899" i="29"/>
  <c r="T882" i="29"/>
  <c r="S853" i="29"/>
  <c r="V851" i="29"/>
  <c r="T834" i="29"/>
  <c r="T812" i="29"/>
  <c r="T805" i="29"/>
  <c r="I729" i="29"/>
  <c r="M729" i="29" s="1"/>
  <c r="K713" i="29"/>
  <c r="L713" i="29" s="1"/>
  <c r="I691" i="29"/>
  <c r="M691" i="29" s="1"/>
  <c r="I652" i="29"/>
  <c r="M652" i="29" s="1"/>
  <c r="I600" i="29"/>
  <c r="M600" i="29" s="1"/>
  <c r="I584" i="29"/>
  <c r="M584" i="29" s="1"/>
  <c r="K580" i="29"/>
  <c r="L580" i="29" s="1"/>
  <c r="I580" i="29"/>
  <c r="M580" i="29" s="1"/>
  <c r="U581" i="29" s="1"/>
  <c r="K410" i="29"/>
  <c r="L410" i="29" s="1"/>
  <c r="I158" i="29"/>
  <c r="M158" i="29" s="1"/>
  <c r="T159" i="29"/>
  <c r="V977" i="29"/>
  <c r="V973" i="29"/>
  <c r="S971" i="29"/>
  <c r="T960" i="29"/>
  <c r="T956" i="29"/>
  <c r="S953" i="29"/>
  <c r="V951" i="29"/>
  <c r="T934" i="29"/>
  <c r="V929" i="29"/>
  <c r="S927" i="29"/>
  <c r="V925" i="29"/>
  <c r="S923" i="29"/>
  <c r="T912" i="29"/>
  <c r="T908" i="29"/>
  <c r="V903" i="29"/>
  <c r="T886" i="29"/>
  <c r="V881" i="29"/>
  <c r="S879" i="29"/>
  <c r="V877" i="29"/>
  <c r="T864" i="29"/>
  <c r="T860" i="29"/>
  <c r="S857" i="29"/>
  <c r="V855" i="29"/>
  <c r="T838" i="29"/>
  <c r="V833" i="29"/>
  <c r="T827" i="29"/>
  <c r="T816" i="29"/>
  <c r="V811" i="29"/>
  <c r="S809" i="29"/>
  <c r="K701" i="29"/>
  <c r="L701" i="29" s="1"/>
  <c r="I672" i="29"/>
  <c r="M672" i="29" s="1"/>
  <c r="I633" i="29"/>
  <c r="M633" i="29" s="1"/>
  <c r="K633" i="29"/>
  <c r="L633" i="29" s="1"/>
  <c r="K551" i="29"/>
  <c r="L551" i="29" s="1"/>
  <c r="I551" i="29"/>
  <c r="M551" i="29" s="1"/>
  <c r="I338" i="29"/>
  <c r="M338" i="29" s="1"/>
  <c r="U339" i="29" s="1"/>
  <c r="I667" i="29"/>
  <c r="M667" i="29" s="1"/>
  <c r="I604" i="29"/>
  <c r="M604" i="29" s="1"/>
  <c r="K604" i="29"/>
  <c r="L604" i="29" s="1"/>
  <c r="I527" i="29"/>
  <c r="M527" i="29" s="1"/>
  <c r="K487" i="29"/>
  <c r="L487" i="29" s="1"/>
  <c r="I380" i="29"/>
  <c r="M380" i="29" s="1"/>
  <c r="I683" i="29"/>
  <c r="M683" i="29" s="1"/>
  <c r="K591" i="29"/>
  <c r="L591" i="29" s="1"/>
  <c r="I591" i="29"/>
  <c r="M591" i="29" s="1"/>
  <c r="K499" i="29"/>
  <c r="L499" i="29" s="1"/>
  <c r="T265" i="29"/>
  <c r="I624" i="29"/>
  <c r="M624" i="29" s="1"/>
  <c r="K478" i="29"/>
  <c r="L478" i="29" s="1"/>
  <c r="I384" i="29"/>
  <c r="M384" i="29" s="1"/>
  <c r="K384" i="29"/>
  <c r="L384" i="29" s="1"/>
  <c r="I318" i="29"/>
  <c r="M318" i="29" s="1"/>
  <c r="T319" i="29"/>
  <c r="I249" i="29"/>
  <c r="M249" i="29" s="1"/>
  <c r="U250" i="29" s="1"/>
  <c r="I476" i="29"/>
  <c r="M476" i="29" s="1"/>
  <c r="T358" i="29"/>
  <c r="K352" i="29"/>
  <c r="L352" i="29" s="1"/>
  <c r="I336" i="29"/>
  <c r="M336" i="29" s="1"/>
  <c r="I218" i="29"/>
  <c r="M218" i="29" s="1"/>
  <c r="K218" i="29"/>
  <c r="L218" i="29" s="1"/>
  <c r="K216" i="29"/>
  <c r="L216" i="29" s="1"/>
  <c r="T217" i="29"/>
  <c r="I47" i="29"/>
  <c r="M47" i="29" s="1"/>
  <c r="K141" i="29"/>
  <c r="L141" i="29" s="1"/>
  <c r="K133" i="29"/>
  <c r="L133" i="29" s="1"/>
  <c r="I77" i="29"/>
  <c r="M77" i="29" s="1"/>
  <c r="K22" i="29"/>
  <c r="L22" i="29" s="1"/>
  <c r="I22" i="29"/>
  <c r="M22" i="29" s="1"/>
  <c r="K636" i="29"/>
  <c r="L636" i="29" s="1"/>
  <c r="T523" i="29"/>
  <c r="I495" i="29"/>
  <c r="M495" i="29" s="1"/>
  <c r="U496" i="29" s="1"/>
  <c r="I471" i="29"/>
  <c r="M471" i="29" s="1"/>
  <c r="I464" i="29"/>
  <c r="M464" i="29" s="1"/>
  <c r="I460" i="29"/>
  <c r="M460" i="29" s="1"/>
  <c r="K408" i="29"/>
  <c r="L408" i="29" s="1"/>
  <c r="I397" i="29"/>
  <c r="M397" i="29" s="1"/>
  <c r="I385" i="29"/>
  <c r="M385" i="29" s="1"/>
  <c r="K372" i="29"/>
  <c r="L372" i="29" s="1"/>
  <c r="I362" i="29"/>
  <c r="M362" i="29" s="1"/>
  <c r="K339" i="29"/>
  <c r="L339" i="29" s="1"/>
  <c r="I331" i="29"/>
  <c r="M331" i="29" s="1"/>
  <c r="K220" i="29"/>
  <c r="L220" i="29" s="1"/>
  <c r="K641" i="29"/>
  <c r="L641" i="29" s="1"/>
  <c r="I597" i="29"/>
  <c r="M597" i="29" s="1"/>
  <c r="K574" i="29"/>
  <c r="L574" i="29" s="1"/>
  <c r="I536" i="29"/>
  <c r="M536" i="29" s="1"/>
  <c r="I488" i="29"/>
  <c r="M488" i="29" s="1"/>
  <c r="I402" i="29"/>
  <c r="M402" i="29" s="1"/>
  <c r="I393" i="29"/>
  <c r="M393" i="29" s="1"/>
  <c r="I297" i="29"/>
  <c r="M297" i="29" s="1"/>
  <c r="K104" i="29"/>
  <c r="L104" i="29" s="1"/>
  <c r="I81" i="29"/>
  <c r="M81" i="29" s="1"/>
  <c r="I564" i="29"/>
  <c r="M564" i="29" s="1"/>
  <c r="I512" i="29"/>
  <c r="M512" i="29" s="1"/>
  <c r="I507" i="29"/>
  <c r="M507" i="29" s="1"/>
  <c r="I353" i="29"/>
  <c r="M353" i="29" s="1"/>
  <c r="I340" i="29"/>
  <c r="M340" i="29" s="1"/>
  <c r="I213" i="29"/>
  <c r="M213" i="29" s="1"/>
  <c r="I484" i="29"/>
  <c r="M484" i="29" s="1"/>
  <c r="I443" i="29"/>
  <c r="M443" i="29" s="1"/>
  <c r="K360" i="29"/>
  <c r="L360" i="29" s="1"/>
  <c r="I293" i="29"/>
  <c r="M293" i="29" s="1"/>
  <c r="K128" i="29"/>
  <c r="L128" i="29" s="1"/>
  <c r="I128" i="29"/>
  <c r="M128" i="29" s="1"/>
  <c r="T225" i="29"/>
  <c r="K224" i="29"/>
  <c r="L224" i="29" s="1"/>
  <c r="I27" i="29"/>
  <c r="M27" i="29" s="1"/>
  <c r="T577" i="29"/>
  <c r="I556" i="29"/>
  <c r="M556" i="29" s="1"/>
  <c r="I503" i="29"/>
  <c r="M503" i="29" s="1"/>
  <c r="U504" i="29" s="1"/>
  <c r="I467" i="29"/>
  <c r="M467" i="29" s="1"/>
  <c r="I419" i="29"/>
  <c r="M419" i="29" s="1"/>
  <c r="I405" i="29"/>
  <c r="M405" i="29" s="1"/>
  <c r="U405" i="29" s="1"/>
  <c r="T353" i="29"/>
  <c r="I328" i="29"/>
  <c r="M328" i="29" s="1"/>
  <c r="I315" i="29"/>
  <c r="M315" i="29" s="1"/>
  <c r="I304" i="29"/>
  <c r="M304" i="29" s="1"/>
  <c r="I300" i="29"/>
  <c r="M300" i="29" s="1"/>
  <c r="K59" i="29"/>
  <c r="L59" i="29" s="1"/>
  <c r="I523" i="29"/>
  <c r="M523" i="29" s="1"/>
  <c r="I475" i="29"/>
  <c r="M475" i="29" s="1"/>
  <c r="V436" i="29"/>
  <c r="K419" i="29"/>
  <c r="L419" i="29" s="1"/>
  <c r="T345" i="29"/>
  <c r="T334" i="29"/>
  <c r="K324" i="29"/>
  <c r="L324" i="29" s="1"/>
  <c r="K185" i="29"/>
  <c r="L185" i="29" s="1"/>
  <c r="K136" i="29"/>
  <c r="L136" i="29" s="1"/>
  <c r="T137" i="29"/>
  <c r="I136" i="29"/>
  <c r="M136" i="29" s="1"/>
  <c r="I156" i="29"/>
  <c r="M156" i="29" s="1"/>
  <c r="T156" i="29"/>
  <c r="K86" i="29"/>
  <c r="L86" i="29" s="1"/>
  <c r="I86" i="29"/>
  <c r="M86" i="29" s="1"/>
  <c r="I229" i="29"/>
  <c r="M229" i="29" s="1"/>
  <c r="I208" i="29"/>
  <c r="M208" i="29" s="1"/>
  <c r="T50" i="29"/>
  <c r="T272" i="29"/>
  <c r="T229" i="29"/>
  <c r="T187" i="29"/>
  <c r="I124" i="29"/>
  <c r="M124" i="29" s="1"/>
  <c r="I105" i="29"/>
  <c r="M105" i="29" s="1"/>
  <c r="V69" i="29"/>
  <c r="I35" i="29"/>
  <c r="M35" i="29" s="1"/>
  <c r="I30" i="29"/>
  <c r="M30" i="29" s="1"/>
  <c r="I11" i="29"/>
  <c r="M11" i="29" s="1"/>
  <c r="U12" i="29" s="1"/>
  <c r="I265" i="29"/>
  <c r="M265" i="29" s="1"/>
  <c r="T209" i="29"/>
  <c r="I108" i="29"/>
  <c r="M108" i="29" s="1"/>
  <c r="I89" i="29"/>
  <c r="M89" i="29" s="1"/>
  <c r="K28" i="29"/>
  <c r="L28" i="29" s="1"/>
  <c r="I14" i="29"/>
  <c r="M14" i="29" s="1"/>
  <c r="I260" i="29"/>
  <c r="M260" i="29" s="1"/>
  <c r="I201" i="29"/>
  <c r="M201" i="29" s="1"/>
  <c r="T171" i="29"/>
  <c r="V162" i="29"/>
  <c r="I60" i="29"/>
  <c r="M60" i="29" s="1"/>
  <c r="T166" i="29"/>
  <c r="I285" i="29"/>
  <c r="M285" i="29" s="1"/>
  <c r="I233" i="29"/>
  <c r="M233" i="29" s="1"/>
  <c r="U234" i="29" s="1"/>
  <c r="I212" i="29"/>
  <c r="M212" i="29" s="1"/>
  <c r="K190" i="29"/>
  <c r="L190" i="29" s="1"/>
  <c r="T178" i="29"/>
  <c r="I155" i="29"/>
  <c r="M155" i="29" s="1"/>
  <c r="I125" i="29"/>
  <c r="M125" i="29" s="1"/>
  <c r="I101" i="29"/>
  <c r="M101" i="29" s="1"/>
  <c r="K90" i="29"/>
  <c r="L90" i="29" s="1"/>
  <c r="I54" i="29"/>
  <c r="M54" i="29" s="1"/>
  <c r="K49" i="29"/>
  <c r="L49" i="29" s="1"/>
  <c r="I31" i="29"/>
  <c r="M31" i="29" s="1"/>
  <c r="I26" i="29"/>
  <c r="M26" i="29" s="1"/>
  <c r="T11" i="29"/>
  <c r="I272" i="29"/>
  <c r="M272" i="29" s="1"/>
  <c r="I261" i="29"/>
  <c r="M261" i="29" s="1"/>
  <c r="I256" i="29"/>
  <c r="M256" i="29" s="1"/>
  <c r="I228" i="29"/>
  <c r="M228" i="29" s="1"/>
  <c r="T201" i="29"/>
  <c r="I174" i="29"/>
  <c r="M174" i="29" s="1"/>
  <c r="I145" i="29"/>
  <c r="M145" i="29" s="1"/>
  <c r="I130" i="29"/>
  <c r="M130" i="29" s="1"/>
  <c r="K99" i="29"/>
  <c r="L99" i="29" s="1"/>
  <c r="K93" i="29"/>
  <c r="L93" i="29" s="1"/>
  <c r="I67" i="29"/>
  <c r="M67" i="29" s="1"/>
  <c r="I52" i="29"/>
  <c r="M52" i="29" s="1"/>
  <c r="I46" i="29"/>
  <c r="M46" i="29" s="1"/>
  <c r="I18" i="29"/>
  <c r="M18" i="29" s="1"/>
  <c r="K266" i="29"/>
  <c r="L266" i="29" s="1"/>
  <c r="I197" i="29"/>
  <c r="M197" i="29" s="1"/>
  <c r="K148" i="29"/>
  <c r="L148" i="29" s="1"/>
  <c r="I140" i="29"/>
  <c r="M140" i="29" s="1"/>
  <c r="I70" i="29"/>
  <c r="M70" i="29" s="1"/>
  <c r="I281" i="29"/>
  <c r="M281" i="29" s="1"/>
  <c r="K202" i="29"/>
  <c r="L202" i="29" s="1"/>
  <c r="K197" i="29"/>
  <c r="L197" i="29" s="1"/>
  <c r="K135" i="29"/>
  <c r="L135" i="29" s="1"/>
  <c r="I741" i="29"/>
  <c r="M741" i="29" s="1"/>
  <c r="I579" i="29"/>
  <c r="M579" i="29" s="1"/>
  <c r="I463" i="29"/>
  <c r="M463" i="29" s="1"/>
  <c r="K448" i="29"/>
  <c r="L448" i="29" s="1"/>
  <c r="I390" i="29"/>
  <c r="M390" i="29" s="1"/>
  <c r="K390" i="29"/>
  <c r="L390" i="29" s="1"/>
  <c r="I276" i="29"/>
  <c r="M276" i="29" s="1"/>
  <c r="I240" i="29"/>
  <c r="M240" i="29" s="1"/>
  <c r="K240" i="29"/>
  <c r="L240" i="29" s="1"/>
  <c r="U1462" i="29"/>
  <c r="U1464" i="29"/>
  <c r="U1465" i="29"/>
  <c r="V1458" i="29"/>
  <c r="V1454" i="29"/>
  <c r="U1452" i="29"/>
  <c r="V1450" i="29"/>
  <c r="V1446" i="29"/>
  <c r="U1444" i="29"/>
  <c r="V1442" i="29"/>
  <c r="V1438" i="29"/>
  <c r="V1434" i="29"/>
  <c r="V1430" i="29"/>
  <c r="V1426" i="29"/>
  <c r="V1422" i="29"/>
  <c r="U1420" i="29"/>
  <c r="V1418" i="29"/>
  <c r="V1354" i="29"/>
  <c r="T1464" i="29"/>
  <c r="T1465" i="29"/>
  <c r="S1463" i="29"/>
  <c r="U1463" i="29"/>
  <c r="V1461" i="29"/>
  <c r="T1460" i="29"/>
  <c r="U1459" i="29"/>
  <c r="V1457" i="29"/>
  <c r="T1456" i="29"/>
  <c r="S1455" i="29"/>
  <c r="U1455" i="29"/>
  <c r="V1453" i="29"/>
  <c r="T1452" i="29"/>
  <c r="S1451" i="29"/>
  <c r="U1451" i="29"/>
  <c r="V1449" i="29"/>
  <c r="T1448" i="29"/>
  <c r="S1447" i="29"/>
  <c r="U1447" i="29"/>
  <c r="V1445" i="29"/>
  <c r="U1443" i="29"/>
  <c r="V1441" i="29"/>
  <c r="U1439" i="29"/>
  <c r="V1437" i="29"/>
  <c r="U1435" i="29"/>
  <c r="V1433" i="29"/>
  <c r="U1431" i="29"/>
  <c r="V1429" i="29"/>
  <c r="U1427" i="29"/>
  <c r="V1425" i="29"/>
  <c r="U1423" i="29"/>
  <c r="V1421" i="29"/>
  <c r="U1419" i="29"/>
  <c r="U1413" i="29"/>
  <c r="S1408" i="29"/>
  <c r="V1408" i="29"/>
  <c r="T1407" i="29"/>
  <c r="U1407" i="29"/>
  <c r="V1406" i="29"/>
  <c r="V1405" i="29"/>
  <c r="T1404" i="29"/>
  <c r="U1404" i="29"/>
  <c r="U1397" i="29"/>
  <c r="S1395" i="29"/>
  <c r="S1392" i="29"/>
  <c r="V1392" i="29"/>
  <c r="T1391" i="29"/>
  <c r="U1391" i="29"/>
  <c r="V1390" i="29"/>
  <c r="V1389" i="29"/>
  <c r="T1388" i="29"/>
  <c r="U1388" i="29"/>
  <c r="U1381" i="29"/>
  <c r="S1379" i="29"/>
  <c r="S1376" i="29"/>
  <c r="V1376" i="29"/>
  <c r="T1375" i="29"/>
  <c r="U1375" i="29"/>
  <c r="V1374" i="29"/>
  <c r="V1373" i="29"/>
  <c r="T1372" i="29"/>
  <c r="U1372" i="29"/>
  <c r="U1365" i="29"/>
  <c r="S1363" i="29"/>
  <c r="S1360" i="29"/>
  <c r="V1360" i="29"/>
  <c r="T1359" i="29"/>
  <c r="U1359" i="29"/>
  <c r="V1358" i="29"/>
  <c r="V1357" i="29"/>
  <c r="T1356" i="29"/>
  <c r="U1356" i="29"/>
  <c r="U1349" i="29"/>
  <c r="S1347" i="29"/>
  <c r="S1344" i="29"/>
  <c r="V1344" i="29"/>
  <c r="T1343" i="29"/>
  <c r="U1343" i="29"/>
  <c r="V1342" i="29"/>
  <c r="V1341" i="29"/>
  <c r="T1340" i="29"/>
  <c r="U1340" i="29"/>
  <c r="U1333" i="29"/>
  <c r="S1331" i="29"/>
  <c r="S1328" i="29"/>
  <c r="V1328" i="29"/>
  <c r="T1327" i="29"/>
  <c r="U1327" i="29"/>
  <c r="V1326" i="29"/>
  <c r="V1325" i="29"/>
  <c r="T1324" i="29"/>
  <c r="U1324" i="29"/>
  <c r="U1317" i="29"/>
  <c r="S1312" i="29"/>
  <c r="V1312" i="29"/>
  <c r="T1311" i="29"/>
  <c r="U1311" i="29"/>
  <c r="V1310" i="29"/>
  <c r="V1309" i="29"/>
  <c r="T1308" i="29"/>
  <c r="U1308" i="29"/>
  <c r="U1301" i="29"/>
  <c r="S1299" i="29"/>
  <c r="S1296" i="29"/>
  <c r="V1296" i="29"/>
  <c r="T1295" i="29"/>
  <c r="U1295" i="29"/>
  <c r="V1294" i="29"/>
  <c r="V1293" i="29"/>
  <c r="V1274" i="29"/>
  <c r="T1273" i="29"/>
  <c r="U1256" i="29"/>
  <c r="V1254" i="29"/>
  <c r="T1253" i="29"/>
  <c r="U1252" i="29"/>
  <c r="S1250" i="29"/>
  <c r="V1250" i="29"/>
  <c r="T1249" i="29"/>
  <c r="U1248" i="29"/>
  <c r="S1246" i="29"/>
  <c r="V1246" i="29"/>
  <c r="T1245" i="29"/>
  <c r="U1244" i="29"/>
  <c r="S1242" i="29"/>
  <c r="V1242" i="29"/>
  <c r="T1241" i="29"/>
  <c r="U1240" i="29"/>
  <c r="S1238" i="29"/>
  <c r="V1238" i="29"/>
  <c r="T1237" i="29"/>
  <c r="U1236" i="29"/>
  <c r="S1234" i="29"/>
  <c r="V1234" i="29"/>
  <c r="T1233" i="29"/>
  <c r="U1232" i="29"/>
  <c r="V1230" i="29"/>
  <c r="T1229" i="29"/>
  <c r="U1228" i="29"/>
  <c r="S1226" i="29"/>
  <c r="V1226" i="29"/>
  <c r="T1225" i="29"/>
  <c r="U1224" i="29"/>
  <c r="V1222" i="29"/>
  <c r="T1221" i="29"/>
  <c r="U1220" i="29"/>
  <c r="U1210" i="29"/>
  <c r="U1203" i="29"/>
  <c r="V1200" i="29"/>
  <c r="V1199" i="29"/>
  <c r="V1198" i="29"/>
  <c r="U1195" i="29"/>
  <c r="U1193" i="29"/>
  <c r="V1189" i="29"/>
  <c r="V1181" i="29"/>
  <c r="V1452" i="29"/>
  <c r="T1451" i="29"/>
  <c r="S1450" i="29"/>
  <c r="U1450" i="29"/>
  <c r="V1448" i="29"/>
  <c r="T1447" i="29"/>
  <c r="S1446" i="29"/>
  <c r="U1446" i="29"/>
  <c r="V1444" i="29"/>
  <c r="T1443" i="29"/>
  <c r="S1442" i="29"/>
  <c r="U1442" i="29"/>
  <c r="V1440" i="29"/>
  <c r="T1439" i="29"/>
  <c r="S1438" i="29"/>
  <c r="U1438" i="29"/>
  <c r="V1436" i="29"/>
  <c r="T1435" i="29"/>
  <c r="S1434" i="29"/>
  <c r="U1434" i="29"/>
  <c r="V1432" i="29"/>
  <c r="T1431" i="29"/>
  <c r="S1430" i="29"/>
  <c r="U1430" i="29"/>
  <c r="V1428" i="29"/>
  <c r="T1427" i="29"/>
  <c r="S1426" i="29"/>
  <c r="U1426" i="29"/>
  <c r="V1424" i="29"/>
  <c r="T1423" i="29"/>
  <c r="S1422" i="29"/>
  <c r="U1422" i="29"/>
  <c r="V1420" i="29"/>
  <c r="T1419" i="29"/>
  <c r="S1418" i="29"/>
  <c r="U1418" i="29"/>
  <c r="U1417" i="29"/>
  <c r="S1415" i="29"/>
  <c r="V1415" i="29"/>
  <c r="T1414" i="29"/>
  <c r="S1412" i="29"/>
  <c r="V1412" i="29"/>
  <c r="T1411" i="29"/>
  <c r="U1411" i="29"/>
  <c r="V1410" i="29"/>
  <c r="V1409" i="29"/>
  <c r="T1408" i="29"/>
  <c r="U1408" i="29"/>
  <c r="U1401" i="29"/>
  <c r="S1399" i="29"/>
  <c r="V1399" i="29"/>
  <c r="T1398" i="29"/>
  <c r="S1396" i="29"/>
  <c r="V1396" i="29"/>
  <c r="T1395" i="29"/>
  <c r="U1395" i="29"/>
  <c r="V1394" i="29"/>
  <c r="V1393" i="29"/>
  <c r="T1392" i="29"/>
  <c r="U1392" i="29"/>
  <c r="U1385" i="29"/>
  <c r="V1383" i="29"/>
  <c r="T1382" i="29"/>
  <c r="S1380" i="29"/>
  <c r="V1380" i="29"/>
  <c r="T1379" i="29"/>
  <c r="U1379" i="29"/>
  <c r="V1378" i="29"/>
  <c r="V1377" i="29"/>
  <c r="T1376" i="29"/>
  <c r="U1376" i="29"/>
  <c r="S1370" i="29"/>
  <c r="U1369" i="29"/>
  <c r="S1367" i="29"/>
  <c r="V1367" i="29"/>
  <c r="T1366" i="29"/>
  <c r="S1364" i="29"/>
  <c r="V1364" i="29"/>
  <c r="T1363" i="29"/>
  <c r="U1363" i="29"/>
  <c r="V1362" i="29"/>
  <c r="V1361" i="29"/>
  <c r="T1360" i="29"/>
  <c r="U1360" i="29"/>
  <c r="S1354" i="29"/>
  <c r="U1353" i="29"/>
  <c r="V1351" i="29"/>
  <c r="T1350" i="29"/>
  <c r="S1348" i="29"/>
  <c r="V1348" i="29"/>
  <c r="T1347" i="29"/>
  <c r="U1347" i="29"/>
  <c r="V1346" i="29"/>
  <c r="V1345" i="29"/>
  <c r="T1344" i="29"/>
  <c r="U1344" i="29"/>
  <c r="S1338" i="29"/>
  <c r="U1337" i="29"/>
  <c r="S1335" i="29"/>
  <c r="V1335" i="29"/>
  <c r="T1334" i="29"/>
  <c r="S1332" i="29"/>
  <c r="V1332" i="29"/>
  <c r="T1331" i="29"/>
  <c r="U1331" i="29"/>
  <c r="V1330" i="29"/>
  <c r="V1329" i="29"/>
  <c r="T1328" i="29"/>
  <c r="U1328" i="29"/>
  <c r="S1322" i="29"/>
  <c r="U1321" i="29"/>
  <c r="S1319" i="29"/>
  <c r="V1319" i="29"/>
  <c r="T1318" i="29"/>
  <c r="V1316" i="29"/>
  <c r="T1315" i="29"/>
  <c r="U1315" i="29"/>
  <c r="V1314" i="29"/>
  <c r="V1313" i="29"/>
  <c r="T1312" i="29"/>
  <c r="U1312" i="29"/>
  <c r="S1306" i="29"/>
  <c r="U1305" i="29"/>
  <c r="S1303" i="29"/>
  <c r="V1303" i="29"/>
  <c r="T1302" i="29"/>
  <c r="S1300" i="29"/>
  <c r="V1300" i="29"/>
  <c r="T1299" i="29"/>
  <c r="U1299" i="29"/>
  <c r="V1298" i="29"/>
  <c r="V1297" i="29"/>
  <c r="T1296" i="29"/>
  <c r="U1296" i="29"/>
  <c r="V1223" i="29"/>
  <c r="T1222" i="29"/>
  <c r="U1221" i="29"/>
  <c r="U1218" i="29"/>
  <c r="U1214" i="29"/>
  <c r="S1209" i="29"/>
  <c r="V1209" i="29"/>
  <c r="T1208" i="29"/>
  <c r="U1207" i="29"/>
  <c r="S1201" i="29"/>
  <c r="S1191" i="29"/>
  <c r="U1184" i="29"/>
  <c r="U1182" i="29"/>
  <c r="U1176" i="29"/>
  <c r="U1172" i="29"/>
  <c r="V1169" i="29"/>
  <c r="U1454" i="29"/>
  <c r="V1463" i="29"/>
  <c r="S1461" i="29"/>
  <c r="U1461" i="29"/>
  <c r="V1459" i="29"/>
  <c r="T1458" i="29"/>
  <c r="S1457" i="29"/>
  <c r="U1457" i="29"/>
  <c r="V1455" i="29"/>
  <c r="T1454" i="29"/>
  <c r="S1453" i="29"/>
  <c r="U1453" i="29"/>
  <c r="V1451" i="29"/>
  <c r="T1450" i="29"/>
  <c r="S1449" i="29"/>
  <c r="U1449" i="29"/>
  <c r="V1447" i="29"/>
  <c r="T1446" i="29"/>
  <c r="S1445" i="29"/>
  <c r="U1445" i="29"/>
  <c r="V1443" i="29"/>
  <c r="T1442" i="29"/>
  <c r="S1441" i="29"/>
  <c r="U1441" i="29"/>
  <c r="V1439" i="29"/>
  <c r="T1438" i="29"/>
  <c r="S1437" i="29"/>
  <c r="U1437" i="29"/>
  <c r="V1435" i="29"/>
  <c r="T1434" i="29"/>
  <c r="S1433" i="29"/>
  <c r="U1433" i="29"/>
  <c r="V1431" i="29"/>
  <c r="T1430" i="29"/>
  <c r="S1429" i="29"/>
  <c r="U1429" i="29"/>
  <c r="V1427" i="29"/>
  <c r="T1426" i="29"/>
  <c r="S1425" i="29"/>
  <c r="U1425" i="29"/>
  <c r="V1423" i="29"/>
  <c r="T1422" i="29"/>
  <c r="S1421" i="29"/>
  <c r="U1421" i="29"/>
  <c r="V1419" i="29"/>
  <c r="T1418" i="29"/>
  <c r="V1414" i="29"/>
  <c r="V1413" i="29"/>
  <c r="S1406" i="29"/>
  <c r="V1403" i="29"/>
  <c r="T1402" i="29"/>
  <c r="V1398" i="29"/>
  <c r="V1397" i="29"/>
  <c r="V1387" i="29"/>
  <c r="T1386" i="29"/>
  <c r="V1382" i="29"/>
  <c r="V1381" i="29"/>
  <c r="S1374" i="29"/>
  <c r="V1371" i="29"/>
  <c r="T1370" i="29"/>
  <c r="V1366" i="29"/>
  <c r="V1365" i="29"/>
  <c r="S1358" i="29"/>
  <c r="V1355" i="29"/>
  <c r="T1354" i="29"/>
  <c r="V1350" i="29"/>
  <c r="V1349" i="29"/>
  <c r="S1342" i="29"/>
  <c r="V1339" i="29"/>
  <c r="T1338" i="29"/>
  <c r="V1334" i="29"/>
  <c r="V1333" i="29"/>
  <c r="S1326" i="29"/>
  <c r="V1323" i="29"/>
  <c r="T1322" i="29"/>
  <c r="V1318" i="29"/>
  <c r="V1317" i="29"/>
  <c r="S1310" i="29"/>
  <c r="V1307" i="29"/>
  <c r="T1306" i="29"/>
  <c r="V1302" i="29"/>
  <c r="V1301" i="29"/>
  <c r="S1294" i="29"/>
  <c r="V1213" i="29"/>
  <c r="T1212" i="29"/>
  <c r="U1211" i="29"/>
  <c r="V1204" i="29"/>
  <c r="V1203" i="29"/>
  <c r="V1202" i="29"/>
  <c r="S1200" i="29"/>
  <c r="U1199" i="29"/>
  <c r="V1196" i="29"/>
  <c r="V1195" i="29"/>
  <c r="V1194" i="29"/>
  <c r="U1189" i="29"/>
  <c r="V1185" i="29"/>
  <c r="U1181" i="29"/>
  <c r="V1464" i="29"/>
  <c r="V1465" i="29"/>
  <c r="V1460" i="29"/>
  <c r="U1458" i="29"/>
  <c r="V1456" i="29"/>
  <c r="S1464" i="29"/>
  <c r="S1465" i="29"/>
  <c r="V1462" i="29"/>
  <c r="U1460" i="29"/>
  <c r="U1456" i="29"/>
  <c r="U1448" i="29"/>
  <c r="U1440" i="29"/>
  <c r="U1436" i="29"/>
  <c r="U1432" i="29"/>
  <c r="U1428" i="29"/>
  <c r="U1424" i="29"/>
  <c r="V1417" i="29"/>
  <c r="V1402" i="29"/>
  <c r="V1401" i="29"/>
  <c r="V1386" i="29"/>
  <c r="V1385" i="29"/>
  <c r="V1370" i="29"/>
  <c r="V1369" i="29"/>
  <c r="V1353" i="29"/>
  <c r="V1338" i="29"/>
  <c r="V1337" i="29"/>
  <c r="V1322" i="29"/>
  <c r="V1321" i="29"/>
  <c r="V1306" i="29"/>
  <c r="V1305" i="29"/>
  <c r="U1215" i="29"/>
  <c r="V1206" i="29"/>
  <c r="V1191" i="29"/>
  <c r="U1188" i="29"/>
  <c r="U1180" i="29"/>
  <c r="V1177" i="29"/>
  <c r="V1176" i="29"/>
  <c r="V1173" i="29"/>
  <c r="U1168" i="29"/>
  <c r="S1218" i="29"/>
  <c r="V1218" i="29"/>
  <c r="T1217" i="29"/>
  <c r="U1216" i="29"/>
  <c r="S1214" i="29"/>
  <c r="V1214" i="29"/>
  <c r="T1213" i="29"/>
  <c r="U1212" i="29"/>
  <c r="S1210" i="29"/>
  <c r="V1210" i="29"/>
  <c r="T1209" i="29"/>
  <c r="U1208" i="29"/>
  <c r="S1206" i="29"/>
  <c r="V1205" i="29"/>
  <c r="T1204" i="29"/>
  <c r="U1204" i="29"/>
  <c r="U1202" i="29"/>
  <c r="V1201" i="29"/>
  <c r="T1200" i="29"/>
  <c r="U1200" i="29"/>
  <c r="U1198" i="29"/>
  <c r="V1197" i="29"/>
  <c r="T1196" i="29"/>
  <c r="U1196" i="29"/>
  <c r="U1194" i="29"/>
  <c r="S1192" i="29"/>
  <c r="V1192" i="29"/>
  <c r="T1191" i="29"/>
  <c r="U1191" i="29"/>
  <c r="V1190" i="29"/>
  <c r="T1189" i="29"/>
  <c r="V1187" i="29"/>
  <c r="T1186" i="29"/>
  <c r="S1185" i="29"/>
  <c r="S1183" i="29"/>
  <c r="V1183" i="29"/>
  <c r="T1182" i="29"/>
  <c r="S1181" i="29"/>
  <c r="S1179" i="29"/>
  <c r="V1179" i="29"/>
  <c r="T1178" i="29"/>
  <c r="S1177" i="29"/>
  <c r="U1177" i="29"/>
  <c r="V1175" i="29"/>
  <c r="T1174" i="29"/>
  <c r="S1173" i="29"/>
  <c r="U1173" i="29"/>
  <c r="V1171" i="29"/>
  <c r="T1170" i="29"/>
  <c r="U1169" i="29"/>
  <c r="V1167" i="29"/>
  <c r="T1166" i="29"/>
  <c r="U1165" i="29"/>
  <c r="V1163" i="29"/>
  <c r="T1162" i="29"/>
  <c r="U1161" i="29"/>
  <c r="V1159" i="29"/>
  <c r="T1158" i="29"/>
  <c r="U1157" i="29"/>
  <c r="V1155" i="29"/>
  <c r="T1154" i="29"/>
  <c r="U1153" i="29"/>
  <c r="V1151" i="29"/>
  <c r="T1150" i="29"/>
  <c r="U1149" i="29"/>
  <c r="V1147" i="29"/>
  <c r="T1146" i="29"/>
  <c r="S1145" i="29"/>
  <c r="U1145" i="29"/>
  <c r="V1143" i="29"/>
  <c r="T1142" i="29"/>
  <c r="S1141" i="29"/>
  <c r="U1141" i="29"/>
  <c r="V1139" i="29"/>
  <c r="T1138" i="29"/>
  <c r="S1137" i="29"/>
  <c r="U1137" i="29"/>
  <c r="V1136" i="29"/>
  <c r="T1135" i="29"/>
  <c r="U1134" i="29"/>
  <c r="S1132" i="29"/>
  <c r="V1130" i="29"/>
  <c r="T1129" i="29"/>
  <c r="S1127" i="29"/>
  <c r="U1127" i="29"/>
  <c r="V1126" i="29"/>
  <c r="T1125" i="29"/>
  <c r="U1124" i="29"/>
  <c r="V1123" i="29"/>
  <c r="T1122" i="29"/>
  <c r="S1121" i="29"/>
  <c r="V1121" i="29"/>
  <c r="T1120" i="29"/>
  <c r="V1117" i="29"/>
  <c r="T1116" i="29"/>
  <c r="S1113" i="29"/>
  <c r="V1113" i="29"/>
  <c r="T1112" i="29"/>
  <c r="S1109" i="29"/>
  <c r="V1109" i="29"/>
  <c r="T1108" i="29"/>
  <c r="S1105" i="29"/>
  <c r="V1105" i="29"/>
  <c r="T1104" i="29"/>
  <c r="S1101" i="29"/>
  <c r="V1101" i="29"/>
  <c r="T1100" i="29"/>
  <c r="S1097" i="29"/>
  <c r="V1097" i="29"/>
  <c r="T1096" i="29"/>
  <c r="S1093" i="29"/>
  <c r="V1093" i="29"/>
  <c r="T1092" i="29"/>
  <c r="S1089" i="29"/>
  <c r="V1089" i="29"/>
  <c r="T1088" i="29"/>
  <c r="V1085" i="29"/>
  <c r="T1084" i="29"/>
  <c r="S1081" i="29"/>
  <c r="V1081" i="29"/>
  <c r="T1080" i="29"/>
  <c r="S1077" i="29"/>
  <c r="V1077" i="29"/>
  <c r="T1076" i="29"/>
  <c r="S1073" i="29"/>
  <c r="V1073" i="29"/>
  <c r="T1072" i="29"/>
  <c r="S1069" i="29"/>
  <c r="V1069" i="29"/>
  <c r="T1068" i="29"/>
  <c r="S1065" i="29"/>
  <c r="V1065" i="29"/>
  <c r="T1064" i="29"/>
  <c r="S1061" i="29"/>
  <c r="V1061" i="29"/>
  <c r="T1060" i="29"/>
  <c r="V1058" i="29"/>
  <c r="T1057" i="29"/>
  <c r="U1057" i="29"/>
  <c r="V1051" i="29"/>
  <c r="T1050" i="29"/>
  <c r="U1048" i="29"/>
  <c r="S1046" i="29"/>
  <c r="S1039" i="29"/>
  <c r="V1039" i="29"/>
  <c r="T1038" i="29"/>
  <c r="U1036" i="29"/>
  <c r="S1034" i="29"/>
  <c r="V1030" i="29"/>
  <c r="T1029" i="29"/>
  <c r="U1029" i="29"/>
  <c r="S1023" i="29"/>
  <c r="V1023" i="29"/>
  <c r="T1022" i="29"/>
  <c r="U1020" i="29"/>
  <c r="S1018" i="29"/>
  <c r="V1207" i="29"/>
  <c r="T1206" i="29"/>
  <c r="S1205" i="29"/>
  <c r="S1202" i="29"/>
  <c r="U1201" i="29"/>
  <c r="S1198" i="29"/>
  <c r="S1194" i="29"/>
  <c r="U1192" i="29"/>
  <c r="U1190" i="29"/>
  <c r="U1187" i="29"/>
  <c r="V1186" i="29"/>
  <c r="T1185" i="29"/>
  <c r="U1183" i="29"/>
  <c r="V1182" i="29"/>
  <c r="T1181" i="29"/>
  <c r="U1179" i="29"/>
  <c r="V1178" i="29"/>
  <c r="T1177" i="29"/>
  <c r="U1175" i="29"/>
  <c r="V1174" i="29"/>
  <c r="T1173" i="29"/>
  <c r="U1171" i="29"/>
  <c r="V1170" i="29"/>
  <c r="T1169" i="29"/>
  <c r="S1167" i="29"/>
  <c r="U1167" i="29"/>
  <c r="V1166" i="29"/>
  <c r="T1165" i="29"/>
  <c r="U1163" i="29"/>
  <c r="V1162" i="29"/>
  <c r="T1161" i="29"/>
  <c r="U1159" i="29"/>
  <c r="V1158" i="29"/>
  <c r="T1157" i="29"/>
  <c r="S1155" i="29"/>
  <c r="U1155" i="29"/>
  <c r="V1154" i="29"/>
  <c r="T1153" i="29"/>
  <c r="U1151" i="29"/>
  <c r="V1150" i="29"/>
  <c r="T1149" i="29"/>
  <c r="S1147" i="29"/>
  <c r="U1147" i="29"/>
  <c r="V1146" i="29"/>
  <c r="T1145" i="29"/>
  <c r="S1143" i="29"/>
  <c r="U1143" i="29"/>
  <c r="V1142" i="29"/>
  <c r="T1141" i="29"/>
  <c r="U1139" i="29"/>
  <c r="V1138" i="29"/>
  <c r="T1137" i="29"/>
  <c r="U1136" i="29"/>
  <c r="V1128" i="29"/>
  <c r="S1124" i="29"/>
  <c r="S1058" i="29"/>
  <c r="V1054" i="29"/>
  <c r="T1053" i="29"/>
  <c r="U1053" i="29"/>
  <c r="V1047" i="29"/>
  <c r="T1046" i="29"/>
  <c r="S1043" i="29"/>
  <c r="U1043" i="29"/>
  <c r="S1041" i="29"/>
  <c r="V1035" i="29"/>
  <c r="T1034" i="29"/>
  <c r="U1032" i="29"/>
  <c r="S1030" i="29"/>
  <c r="V1026" i="29"/>
  <c r="T1025" i="29"/>
  <c r="U1025" i="29"/>
  <c r="V1019" i="29"/>
  <c r="T1018" i="29"/>
  <c r="U1016" i="29"/>
  <c r="V1015" i="29"/>
  <c r="T1014" i="29"/>
  <c r="U1007" i="29"/>
  <c r="U996" i="29"/>
  <c r="S1136" i="29"/>
  <c r="V1135" i="29"/>
  <c r="T1134" i="29"/>
  <c r="U1133" i="29"/>
  <c r="U1129" i="29"/>
  <c r="S1123" i="29"/>
  <c r="U1056" i="29"/>
  <c r="U1049" i="29"/>
  <c r="U1045" i="29"/>
  <c r="U1037" i="29"/>
  <c r="U1028" i="29"/>
  <c r="U1021" i="29"/>
  <c r="U1013" i="29"/>
  <c r="U1164" i="29"/>
  <c r="U1160" i="29"/>
  <c r="U1156" i="29"/>
  <c r="U1152" i="29"/>
  <c r="U1148" i="29"/>
  <c r="U1144" i="29"/>
  <c r="U1140" i="29"/>
  <c r="V1131" i="29"/>
  <c r="U1052" i="29"/>
  <c r="U1040" i="29"/>
  <c r="U1033" i="29"/>
  <c r="U1024" i="29"/>
  <c r="U1017" i="29"/>
  <c r="U1015" i="29"/>
  <c r="U1012" i="29"/>
  <c r="U1005" i="29"/>
  <c r="S1014" i="29"/>
  <c r="U1009" i="29"/>
  <c r="S1003" i="29"/>
  <c r="U1000" i="29"/>
  <c r="U993" i="29"/>
  <c r="S987" i="29"/>
  <c r="U984" i="29"/>
  <c r="U977" i="29"/>
  <c r="U969" i="29"/>
  <c r="U961" i="29"/>
  <c r="U953" i="29"/>
  <c r="U945" i="29"/>
  <c r="U937" i="29"/>
  <c r="U929" i="29"/>
  <c r="U921" i="29"/>
  <c r="U913" i="29"/>
  <c r="U905" i="29"/>
  <c r="U897" i="29"/>
  <c r="U889" i="29"/>
  <c r="U881" i="29"/>
  <c r="U873" i="29"/>
  <c r="U865" i="29"/>
  <c r="U857" i="29"/>
  <c r="U849" i="29"/>
  <c r="U841" i="29"/>
  <c r="U833" i="29"/>
  <c r="U830" i="29"/>
  <c r="V826" i="29"/>
  <c r="U819" i="29"/>
  <c r="U811" i="29"/>
  <c r="T729" i="29"/>
  <c r="K715" i="29"/>
  <c r="L715" i="29" s="1"/>
  <c r="K710" i="29"/>
  <c r="L710" i="29" s="1"/>
  <c r="T708" i="29"/>
  <c r="I685" i="29"/>
  <c r="M685" i="29" s="1"/>
  <c r="I679" i="29"/>
  <c r="M679" i="29" s="1"/>
  <c r="U680" i="29" s="1"/>
  <c r="T660" i="29"/>
  <c r="I657" i="29"/>
  <c r="M657" i="29" s="1"/>
  <c r="K657" i="29"/>
  <c r="L657" i="29" s="1"/>
  <c r="I645" i="29"/>
  <c r="M645" i="29" s="1"/>
  <c r="I639" i="29"/>
  <c r="M639" i="29" s="1"/>
  <c r="I631" i="29"/>
  <c r="M631" i="29" s="1"/>
  <c r="I627" i="29"/>
  <c r="M627" i="29" s="1"/>
  <c r="K623" i="29"/>
  <c r="L623" i="29" s="1"/>
  <c r="I623" i="29"/>
  <c r="M623" i="29" s="1"/>
  <c r="T592" i="29"/>
  <c r="K544" i="29"/>
  <c r="L544" i="29" s="1"/>
  <c r="I544" i="29"/>
  <c r="M544" i="29" s="1"/>
  <c r="U989" i="29"/>
  <c r="U980" i="29"/>
  <c r="U971" i="29"/>
  <c r="U963" i="29"/>
  <c r="U955" i="29"/>
  <c r="U947" i="29"/>
  <c r="U939" i="29"/>
  <c r="U931" i="29"/>
  <c r="U923" i="29"/>
  <c r="U915" i="29"/>
  <c r="U907" i="29"/>
  <c r="U899" i="29"/>
  <c r="U891" i="29"/>
  <c r="U883" i="29"/>
  <c r="U875" i="29"/>
  <c r="U867" i="29"/>
  <c r="U859" i="29"/>
  <c r="U851" i="29"/>
  <c r="U843" i="29"/>
  <c r="U835" i="29"/>
  <c r="U821" i="29"/>
  <c r="U813" i="29"/>
  <c r="I705" i="29"/>
  <c r="M705" i="29" s="1"/>
  <c r="I699" i="29"/>
  <c r="M699" i="29" s="1"/>
  <c r="I687" i="29"/>
  <c r="M687" i="29" s="1"/>
  <c r="I673" i="29"/>
  <c r="M673" i="29" s="1"/>
  <c r="I665" i="29"/>
  <c r="M665" i="29" s="1"/>
  <c r="U665" i="29" s="1"/>
  <c r="T656" i="29"/>
  <c r="I655" i="29"/>
  <c r="M655" i="29" s="1"/>
  <c r="K647" i="29"/>
  <c r="L647" i="29" s="1"/>
  <c r="I647" i="29"/>
  <c r="M647" i="29" s="1"/>
  <c r="K595" i="29"/>
  <c r="L595" i="29" s="1"/>
  <c r="I595" i="29"/>
  <c r="M595" i="29" s="1"/>
  <c r="I569" i="29"/>
  <c r="M569" i="29" s="1"/>
  <c r="I543" i="29"/>
  <c r="M543" i="29" s="1"/>
  <c r="T543" i="29"/>
  <c r="U1008" i="29"/>
  <c r="U1001" i="29"/>
  <c r="S995" i="29"/>
  <c r="U992" i="29"/>
  <c r="U985" i="29"/>
  <c r="S979" i="29"/>
  <c r="U973" i="29"/>
  <c r="U965" i="29"/>
  <c r="U957" i="29"/>
  <c r="U949" i="29"/>
  <c r="U941" i="29"/>
  <c r="U933" i="29"/>
  <c r="U925" i="29"/>
  <c r="U917" i="29"/>
  <c r="U909" i="29"/>
  <c r="U901" i="29"/>
  <c r="U893" i="29"/>
  <c r="U885" i="29"/>
  <c r="U877" i="29"/>
  <c r="U869" i="29"/>
  <c r="U861" i="29"/>
  <c r="U853" i="29"/>
  <c r="U845" i="29"/>
  <c r="U837" i="29"/>
  <c r="U826" i="29"/>
  <c r="U823" i="29"/>
  <c r="U815" i="29"/>
  <c r="S806" i="29"/>
  <c r="T740" i="29"/>
  <c r="K736" i="29"/>
  <c r="L736" i="29" s="1"/>
  <c r="V727" i="29"/>
  <c r="U725" i="29"/>
  <c r="K725" i="29"/>
  <c r="L725" i="29" s="1"/>
  <c r="K707" i="29"/>
  <c r="L707" i="29" s="1"/>
  <c r="I707" i="29"/>
  <c r="M707" i="29" s="1"/>
  <c r="I677" i="29"/>
  <c r="M677" i="29" s="1"/>
  <c r="K677" i="29"/>
  <c r="L677" i="29" s="1"/>
  <c r="T664" i="29"/>
  <c r="I663" i="29"/>
  <c r="M663" i="29" s="1"/>
  <c r="K659" i="29"/>
  <c r="L659" i="29" s="1"/>
  <c r="I659" i="29"/>
  <c r="M659" i="29" s="1"/>
  <c r="I637" i="29"/>
  <c r="M637" i="29" s="1"/>
  <c r="I617" i="29"/>
  <c r="M617" i="29" s="1"/>
  <c r="I611" i="29"/>
  <c r="M611" i="29" s="1"/>
  <c r="I607" i="29"/>
  <c r="M607" i="29" s="1"/>
  <c r="I555" i="29"/>
  <c r="M555" i="29" s="1"/>
  <c r="V1007" i="29"/>
  <c r="T1006" i="29"/>
  <c r="U1004" i="29"/>
  <c r="S1002" i="29"/>
  <c r="V998" i="29"/>
  <c r="T997" i="29"/>
  <c r="U997" i="29"/>
  <c r="V991" i="29"/>
  <c r="T990" i="29"/>
  <c r="U988" i="29"/>
  <c r="S986" i="29"/>
  <c r="V982" i="29"/>
  <c r="T981" i="29"/>
  <c r="U981" i="29"/>
  <c r="U975" i="29"/>
  <c r="U967" i="29"/>
  <c r="U959" i="29"/>
  <c r="U951" i="29"/>
  <c r="U943" i="29"/>
  <c r="U935" i="29"/>
  <c r="U927" i="29"/>
  <c r="U919" i="29"/>
  <c r="U911" i="29"/>
  <c r="U903" i="29"/>
  <c r="U895" i="29"/>
  <c r="U887" i="29"/>
  <c r="U879" i="29"/>
  <c r="U871" i="29"/>
  <c r="U863" i="29"/>
  <c r="U855" i="29"/>
  <c r="U847" i="29"/>
  <c r="U839" i="29"/>
  <c r="U831" i="29"/>
  <c r="U828" i="29"/>
  <c r="U825" i="29"/>
  <c r="U817" i="29"/>
  <c r="U809" i="29"/>
  <c r="U733" i="29"/>
  <c r="K700" i="29"/>
  <c r="L700" i="29" s="1"/>
  <c r="I697" i="29"/>
  <c r="M697" i="29" s="1"/>
  <c r="T676" i="29"/>
  <c r="I675" i="29"/>
  <c r="M675" i="29" s="1"/>
  <c r="I653" i="29"/>
  <c r="M653" i="29" s="1"/>
  <c r="K653" i="29"/>
  <c r="L653" i="29" s="1"/>
  <c r="I629" i="29"/>
  <c r="M629" i="29" s="1"/>
  <c r="K629" i="29"/>
  <c r="L629" i="29" s="1"/>
  <c r="I625" i="29"/>
  <c r="M625" i="29" s="1"/>
  <c r="K619" i="29"/>
  <c r="L619" i="29" s="1"/>
  <c r="I619" i="29"/>
  <c r="M619" i="29" s="1"/>
  <c r="I603" i="29"/>
  <c r="M603" i="29" s="1"/>
  <c r="T540" i="29"/>
  <c r="I539" i="29"/>
  <c r="M539" i="29" s="1"/>
  <c r="I459" i="29"/>
  <c r="M459" i="29" s="1"/>
  <c r="T459" i="29"/>
  <c r="I455" i="29"/>
  <c r="M455" i="29" s="1"/>
  <c r="I447" i="29"/>
  <c r="M447" i="29" s="1"/>
  <c r="V427" i="29"/>
  <c r="I369" i="29"/>
  <c r="M369" i="29" s="1"/>
  <c r="I349" i="29"/>
  <c r="M349" i="29" s="1"/>
  <c r="K320" i="29"/>
  <c r="L320" i="29" s="1"/>
  <c r="T320" i="29"/>
  <c r="I320" i="29"/>
  <c r="M320" i="29" s="1"/>
  <c r="I301" i="29"/>
  <c r="M301" i="29" s="1"/>
  <c r="I292" i="29"/>
  <c r="M292" i="29" s="1"/>
  <c r="T977" i="29"/>
  <c r="U976" i="29"/>
  <c r="S974" i="29"/>
  <c r="V974" i="29"/>
  <c r="T973" i="29"/>
  <c r="U972" i="29"/>
  <c r="S970" i="29"/>
  <c r="V970" i="29"/>
  <c r="T969" i="29"/>
  <c r="U968" i="29"/>
  <c r="S966" i="29"/>
  <c r="V966" i="29"/>
  <c r="T965" i="29"/>
  <c r="U964" i="29"/>
  <c r="S962" i="29"/>
  <c r="V962" i="29"/>
  <c r="T961" i="29"/>
  <c r="U960" i="29"/>
  <c r="S958" i="29"/>
  <c r="V958" i="29"/>
  <c r="T957" i="29"/>
  <c r="U956" i="29"/>
  <c r="S954" i="29"/>
  <c r="V954" i="29"/>
  <c r="T953" i="29"/>
  <c r="U952" i="29"/>
  <c r="S950" i="29"/>
  <c r="V950" i="29"/>
  <c r="T949" i="29"/>
  <c r="U948" i="29"/>
  <c r="S946" i="29"/>
  <c r="V946" i="29"/>
  <c r="T945" i="29"/>
  <c r="U944" i="29"/>
  <c r="S942" i="29"/>
  <c r="V942" i="29"/>
  <c r="T941" i="29"/>
  <c r="U940" i="29"/>
  <c r="S938" i="29"/>
  <c r="V938" i="29"/>
  <c r="T937" i="29"/>
  <c r="U936" i="29"/>
  <c r="S934" i="29"/>
  <c r="V934" i="29"/>
  <c r="T933" i="29"/>
  <c r="U932" i="29"/>
  <c r="S930" i="29"/>
  <c r="V930" i="29"/>
  <c r="T929" i="29"/>
  <c r="U928" i="29"/>
  <c r="S926" i="29"/>
  <c r="V926" i="29"/>
  <c r="T925" i="29"/>
  <c r="U924" i="29"/>
  <c r="S922" i="29"/>
  <c r="V922" i="29"/>
  <c r="T921" i="29"/>
  <c r="U920" i="29"/>
  <c r="S918" i="29"/>
  <c r="V918" i="29"/>
  <c r="T917" i="29"/>
  <c r="U916" i="29"/>
  <c r="S914" i="29"/>
  <c r="V914" i="29"/>
  <c r="T913" i="29"/>
  <c r="U912" i="29"/>
  <c r="S910" i="29"/>
  <c r="V910" i="29"/>
  <c r="T909" i="29"/>
  <c r="U908" i="29"/>
  <c r="S906" i="29"/>
  <c r="V906" i="29"/>
  <c r="T905" i="29"/>
  <c r="U904" i="29"/>
  <c r="S902" i="29"/>
  <c r="V902" i="29"/>
  <c r="T901" i="29"/>
  <c r="U900" i="29"/>
  <c r="S898" i="29"/>
  <c r="V898" i="29"/>
  <c r="T897" i="29"/>
  <c r="U896" i="29"/>
  <c r="S894" i="29"/>
  <c r="V894" i="29"/>
  <c r="T893" i="29"/>
  <c r="U892" i="29"/>
  <c r="S890" i="29"/>
  <c r="V890" i="29"/>
  <c r="T889" i="29"/>
  <c r="U888" i="29"/>
  <c r="S886" i="29"/>
  <c r="V886" i="29"/>
  <c r="T885" i="29"/>
  <c r="U884" i="29"/>
  <c r="S882" i="29"/>
  <c r="V882" i="29"/>
  <c r="T881" i="29"/>
  <c r="U880" i="29"/>
  <c r="S878" i="29"/>
  <c r="V878" i="29"/>
  <c r="T877" i="29"/>
  <c r="U876" i="29"/>
  <c r="S874" i="29"/>
  <c r="V874" i="29"/>
  <c r="T873" i="29"/>
  <c r="U872" i="29"/>
  <c r="S870" i="29"/>
  <c r="V870" i="29"/>
  <c r="T869" i="29"/>
  <c r="U868" i="29"/>
  <c r="V866" i="29"/>
  <c r="T865" i="29"/>
  <c r="U864" i="29"/>
  <c r="S862" i="29"/>
  <c r="V862" i="29"/>
  <c r="T861" i="29"/>
  <c r="U860" i="29"/>
  <c r="S858" i="29"/>
  <c r="V858" i="29"/>
  <c r="T857" i="29"/>
  <c r="U856" i="29"/>
  <c r="S854" i="29"/>
  <c r="V854" i="29"/>
  <c r="T853" i="29"/>
  <c r="U852" i="29"/>
  <c r="S850" i="29"/>
  <c r="V850" i="29"/>
  <c r="T849" i="29"/>
  <c r="U848" i="29"/>
  <c r="S846" i="29"/>
  <c r="V846" i="29"/>
  <c r="T845" i="29"/>
  <c r="U844" i="29"/>
  <c r="V842" i="29"/>
  <c r="T841" i="29"/>
  <c r="U840" i="29"/>
  <c r="S838" i="29"/>
  <c r="V838" i="29"/>
  <c r="T837" i="29"/>
  <c r="U836" i="29"/>
  <c r="S834" i="29"/>
  <c r="V834" i="29"/>
  <c r="T833" i="29"/>
  <c r="U832" i="29"/>
  <c r="T830" i="29"/>
  <c r="U829" i="29"/>
  <c r="V827" i="29"/>
  <c r="S824" i="29"/>
  <c r="S825" i="29"/>
  <c r="V824" i="29"/>
  <c r="T823" i="29"/>
  <c r="U822" i="29"/>
  <c r="S820" i="29"/>
  <c r="V820" i="29"/>
  <c r="T819" i="29"/>
  <c r="U818" i="29"/>
  <c r="S816" i="29"/>
  <c r="V816" i="29"/>
  <c r="T815" i="29"/>
  <c r="U814" i="29"/>
  <c r="S812" i="29"/>
  <c r="V812" i="29"/>
  <c r="T811" i="29"/>
  <c r="U810" i="29"/>
  <c r="S808" i="29"/>
  <c r="U805" i="29"/>
  <c r="V691" i="29"/>
  <c r="V667" i="29"/>
  <c r="V651" i="29"/>
  <c r="I590" i="29"/>
  <c r="M590" i="29" s="1"/>
  <c r="I570" i="29"/>
  <c r="M570" i="29" s="1"/>
  <c r="K568" i="29"/>
  <c r="L568" i="29" s="1"/>
  <c r="I566" i="29"/>
  <c r="M566" i="29" s="1"/>
  <c r="I548" i="29"/>
  <c r="M548" i="29" s="1"/>
  <c r="I528" i="29"/>
  <c r="M528" i="29" s="1"/>
  <c r="I519" i="29"/>
  <c r="M519" i="29" s="1"/>
  <c r="I515" i="29"/>
  <c r="M515" i="29" s="1"/>
  <c r="U516" i="29" s="1"/>
  <c r="K511" i="29"/>
  <c r="L511" i="29" s="1"/>
  <c r="I511" i="29"/>
  <c r="M511" i="29" s="1"/>
  <c r="K498" i="29"/>
  <c r="L498" i="29" s="1"/>
  <c r="I406" i="29"/>
  <c r="M406" i="29" s="1"/>
  <c r="I389" i="29"/>
  <c r="M389" i="29" s="1"/>
  <c r="I368" i="29"/>
  <c r="M368" i="29" s="1"/>
  <c r="I348" i="29"/>
  <c r="M348" i="29" s="1"/>
  <c r="I323" i="29"/>
  <c r="M323" i="29" s="1"/>
  <c r="I311" i="29"/>
  <c r="M311" i="29" s="1"/>
  <c r="T312" i="29"/>
  <c r="I246" i="29"/>
  <c r="M246" i="29" s="1"/>
  <c r="K246" i="29"/>
  <c r="L246" i="29" s="1"/>
  <c r="I236" i="29"/>
  <c r="M236" i="29" s="1"/>
  <c r="T237" i="29"/>
  <c r="V468" i="29"/>
  <c r="K452" i="29"/>
  <c r="L452" i="29" s="1"/>
  <c r="I452" i="29"/>
  <c r="M452" i="29" s="1"/>
  <c r="I444" i="29"/>
  <c r="M444" i="29" s="1"/>
  <c r="I432" i="29"/>
  <c r="M432" i="29" s="1"/>
  <c r="I418" i="29"/>
  <c r="M418" i="29" s="1"/>
  <c r="I388" i="29"/>
  <c r="M388" i="29" s="1"/>
  <c r="I377" i="29"/>
  <c r="M377" i="29" s="1"/>
  <c r="I341" i="29"/>
  <c r="M341" i="29" s="1"/>
  <c r="K317" i="29"/>
  <c r="L317" i="29" s="1"/>
  <c r="I317" i="29"/>
  <c r="M317" i="29" s="1"/>
  <c r="T273" i="29"/>
  <c r="I273" i="29"/>
  <c r="M273" i="29" s="1"/>
  <c r="I262" i="29"/>
  <c r="M262" i="29" s="1"/>
  <c r="I252" i="29"/>
  <c r="M252" i="29" s="1"/>
  <c r="I241" i="29"/>
  <c r="M241" i="29" s="1"/>
  <c r="V1132" i="29"/>
  <c r="T1131" i="29"/>
  <c r="U1130" i="29"/>
  <c r="S1128" i="29"/>
  <c r="V1127" i="29"/>
  <c r="T1126" i="29"/>
  <c r="S1125" i="29"/>
  <c r="U1125" i="29"/>
  <c r="V1124" i="29"/>
  <c r="T1123" i="29"/>
  <c r="U1058" i="29"/>
  <c r="S1056" i="29"/>
  <c r="V1056" i="29"/>
  <c r="T1055" i="29"/>
  <c r="U1054" i="29"/>
  <c r="S1052" i="29"/>
  <c r="V1052" i="29"/>
  <c r="T1051" i="29"/>
  <c r="U1050" i="29"/>
  <c r="V1048" i="29"/>
  <c r="T1047" i="29"/>
  <c r="U1046" i="29"/>
  <c r="V1045" i="29"/>
  <c r="T1044" i="29"/>
  <c r="U1044" i="29"/>
  <c r="V1043" i="29"/>
  <c r="T1042" i="29"/>
  <c r="U1041" i="29"/>
  <c r="V1040" i="29"/>
  <c r="T1039" i="29"/>
  <c r="U1038" i="29"/>
  <c r="S1036" i="29"/>
  <c r="V1036" i="29"/>
  <c r="T1035" i="29"/>
  <c r="U1034" i="29"/>
  <c r="S1032" i="29"/>
  <c r="V1032" i="29"/>
  <c r="T1031" i="29"/>
  <c r="U1030" i="29"/>
  <c r="S1028" i="29"/>
  <c r="V1028" i="29"/>
  <c r="T1027" i="29"/>
  <c r="U1026" i="29"/>
  <c r="S1024" i="29"/>
  <c r="V1024" i="29"/>
  <c r="T1023" i="29"/>
  <c r="U1022" i="29"/>
  <c r="V1020" i="29"/>
  <c r="T1019" i="29"/>
  <c r="U1018" i="29"/>
  <c r="S1016" i="29"/>
  <c r="V1016" i="29"/>
  <c r="T1015" i="29"/>
  <c r="U1014" i="29"/>
  <c r="V1012" i="29"/>
  <c r="T1011" i="29"/>
  <c r="U1010" i="29"/>
  <c r="S1008" i="29"/>
  <c r="V1008" i="29"/>
  <c r="T1007" i="29"/>
  <c r="U1006" i="29"/>
  <c r="S1004" i="29"/>
  <c r="V1004" i="29"/>
  <c r="T1003" i="29"/>
  <c r="U1002" i="29"/>
  <c r="S1000" i="29"/>
  <c r="V1000" i="29"/>
  <c r="T999" i="29"/>
  <c r="U998" i="29"/>
  <c r="S996" i="29"/>
  <c r="V996" i="29"/>
  <c r="T995" i="29"/>
  <c r="U994" i="29"/>
  <c r="S992" i="29"/>
  <c r="V992" i="29"/>
  <c r="T991" i="29"/>
  <c r="U990" i="29"/>
  <c r="S988" i="29"/>
  <c r="V988" i="29"/>
  <c r="T987" i="29"/>
  <c r="U986" i="29"/>
  <c r="V984" i="29"/>
  <c r="T983" i="29"/>
  <c r="U982" i="29"/>
  <c r="S980" i="29"/>
  <c r="V980" i="29"/>
  <c r="T979" i="29"/>
  <c r="U978" i="29"/>
  <c r="V976" i="29"/>
  <c r="T975" i="29"/>
  <c r="U974" i="29"/>
  <c r="S972" i="29"/>
  <c r="V972" i="29"/>
  <c r="T971" i="29"/>
  <c r="U970" i="29"/>
  <c r="S968" i="29"/>
  <c r="V968" i="29"/>
  <c r="T967" i="29"/>
  <c r="U966" i="29"/>
  <c r="S964" i="29"/>
  <c r="V964" i="29"/>
  <c r="T963" i="29"/>
  <c r="U962" i="29"/>
  <c r="S960" i="29"/>
  <c r="V960" i="29"/>
  <c r="T959" i="29"/>
  <c r="U958" i="29"/>
  <c r="S956" i="29"/>
  <c r="V956" i="29"/>
  <c r="T955" i="29"/>
  <c r="U954" i="29"/>
  <c r="S952" i="29"/>
  <c r="V952" i="29"/>
  <c r="T951" i="29"/>
  <c r="U950" i="29"/>
  <c r="V948" i="29"/>
  <c r="T947" i="29"/>
  <c r="U946" i="29"/>
  <c r="S944" i="29"/>
  <c r="V944" i="29"/>
  <c r="T943" i="29"/>
  <c r="U942" i="29"/>
  <c r="V940" i="29"/>
  <c r="T939" i="29"/>
  <c r="U938" i="29"/>
  <c r="S936" i="29"/>
  <c r="V936" i="29"/>
  <c r="T935" i="29"/>
  <c r="U934" i="29"/>
  <c r="S932" i="29"/>
  <c r="V932" i="29"/>
  <c r="T931" i="29"/>
  <c r="U930" i="29"/>
  <c r="S928" i="29"/>
  <c r="V928" i="29"/>
  <c r="T927" i="29"/>
  <c r="U926" i="29"/>
  <c r="S924" i="29"/>
  <c r="V924" i="29"/>
  <c r="T923" i="29"/>
  <c r="U922" i="29"/>
  <c r="S920" i="29"/>
  <c r="V920" i="29"/>
  <c r="T919" i="29"/>
  <c r="U918" i="29"/>
  <c r="S916" i="29"/>
  <c r="V916" i="29"/>
  <c r="T915" i="29"/>
  <c r="U914" i="29"/>
  <c r="S912" i="29"/>
  <c r="V912" i="29"/>
  <c r="T911" i="29"/>
  <c r="U910" i="29"/>
  <c r="S908" i="29"/>
  <c r="V908" i="29"/>
  <c r="T907" i="29"/>
  <c r="U906" i="29"/>
  <c r="V904" i="29"/>
  <c r="T903" i="29"/>
  <c r="U902" i="29"/>
  <c r="S900" i="29"/>
  <c r="V900" i="29"/>
  <c r="T899" i="29"/>
  <c r="U898" i="29"/>
  <c r="S896" i="29"/>
  <c r="V896" i="29"/>
  <c r="T895" i="29"/>
  <c r="U894" i="29"/>
  <c r="S892" i="29"/>
  <c r="V892" i="29"/>
  <c r="T891" i="29"/>
  <c r="U890" i="29"/>
  <c r="S888" i="29"/>
  <c r="V888" i="29"/>
  <c r="T887" i="29"/>
  <c r="U886" i="29"/>
  <c r="S884" i="29"/>
  <c r="V884" i="29"/>
  <c r="T883" i="29"/>
  <c r="U882" i="29"/>
  <c r="S880" i="29"/>
  <c r="V880" i="29"/>
  <c r="T879" i="29"/>
  <c r="U878" i="29"/>
  <c r="S876" i="29"/>
  <c r="V876" i="29"/>
  <c r="T875" i="29"/>
  <c r="U874" i="29"/>
  <c r="S872" i="29"/>
  <c r="V872" i="29"/>
  <c r="T871" i="29"/>
  <c r="U870" i="29"/>
  <c r="V868" i="29"/>
  <c r="T867" i="29"/>
  <c r="U866" i="29"/>
  <c r="S864" i="29"/>
  <c r="V864" i="29"/>
  <c r="T863" i="29"/>
  <c r="U862" i="29"/>
  <c r="S860" i="29"/>
  <c r="V860" i="29"/>
  <c r="T859" i="29"/>
  <c r="U858" i="29"/>
  <c r="S856" i="29"/>
  <c r="V856" i="29"/>
  <c r="T855" i="29"/>
  <c r="U854" i="29"/>
  <c r="V852" i="29"/>
  <c r="T851" i="29"/>
  <c r="U850" i="29"/>
  <c r="S848" i="29"/>
  <c r="V848" i="29"/>
  <c r="T847" i="29"/>
  <c r="U846" i="29"/>
  <c r="V844" i="29"/>
  <c r="T843" i="29"/>
  <c r="U842" i="29"/>
  <c r="S840" i="29"/>
  <c r="V840" i="29"/>
  <c r="T839" i="29"/>
  <c r="U838" i="29"/>
  <c r="S836" i="29"/>
  <c r="V836" i="29"/>
  <c r="T835" i="29"/>
  <c r="U834" i="29"/>
  <c r="V832" i="29"/>
  <c r="T831" i="29"/>
  <c r="S829" i="29"/>
  <c r="S830" i="29"/>
  <c r="V829" i="29"/>
  <c r="T828" i="29"/>
  <c r="U827" i="29"/>
  <c r="T825" i="29"/>
  <c r="U824" i="29"/>
  <c r="S822" i="29"/>
  <c r="V822" i="29"/>
  <c r="T821" i="29"/>
  <c r="U820" i="29"/>
  <c r="S818" i="29"/>
  <c r="V818" i="29"/>
  <c r="T817" i="29"/>
  <c r="U816" i="29"/>
  <c r="S814" i="29"/>
  <c r="V814" i="29"/>
  <c r="T813" i="29"/>
  <c r="U812" i="29"/>
  <c r="S810" i="29"/>
  <c r="V810" i="29"/>
  <c r="T809" i="29"/>
  <c r="U808" i="29"/>
  <c r="V807" i="29"/>
  <c r="T806" i="29"/>
  <c r="U806" i="29"/>
  <c r="V805" i="29"/>
  <c r="I737" i="29"/>
  <c r="M737" i="29" s="1"/>
  <c r="I717" i="29"/>
  <c r="M717" i="29" s="1"/>
  <c r="I713" i="29"/>
  <c r="M713" i="29" s="1"/>
  <c r="I709" i="29"/>
  <c r="M709" i="29" s="1"/>
  <c r="V693" i="29"/>
  <c r="V682" i="29"/>
  <c r="V643" i="29"/>
  <c r="U616" i="29"/>
  <c r="I601" i="29"/>
  <c r="M601" i="29" s="1"/>
  <c r="I588" i="29"/>
  <c r="M588" i="29" s="1"/>
  <c r="I586" i="29"/>
  <c r="M586" i="29" s="1"/>
  <c r="V584" i="29"/>
  <c r="I572" i="29"/>
  <c r="M572" i="29" s="1"/>
  <c r="I565" i="29"/>
  <c r="M565" i="29" s="1"/>
  <c r="U563" i="29"/>
  <c r="I560" i="29"/>
  <c r="M560" i="29" s="1"/>
  <c r="I559" i="29"/>
  <c r="M559" i="29" s="1"/>
  <c r="I552" i="29"/>
  <c r="M552" i="29" s="1"/>
  <c r="T519" i="29"/>
  <c r="V483" i="29"/>
  <c r="K456" i="29"/>
  <c r="L456" i="29" s="1"/>
  <c r="I456" i="29"/>
  <c r="M456" i="29" s="1"/>
  <c r="I451" i="29"/>
  <c r="M451" i="29" s="1"/>
  <c r="K430" i="29"/>
  <c r="L430" i="29" s="1"/>
  <c r="K394" i="29"/>
  <c r="L394" i="29" s="1"/>
  <c r="T394" i="29"/>
  <c r="I394" i="29"/>
  <c r="M394" i="29" s="1"/>
  <c r="I376" i="29"/>
  <c r="M376" i="29" s="1"/>
  <c r="I370" i="29"/>
  <c r="M370" i="29" s="1"/>
  <c r="I350" i="29"/>
  <c r="M350" i="29" s="1"/>
  <c r="I329" i="29"/>
  <c r="M329" i="29" s="1"/>
  <c r="T293" i="29"/>
  <c r="I288" i="29"/>
  <c r="M288" i="29" s="1"/>
  <c r="I268" i="29"/>
  <c r="M268" i="29" s="1"/>
  <c r="T268" i="29"/>
  <c r="I257" i="29"/>
  <c r="M257" i="29" s="1"/>
  <c r="V170" i="29"/>
  <c r="V150" i="29"/>
  <c r="I491" i="29"/>
  <c r="M491" i="29" s="1"/>
  <c r="I487" i="29"/>
  <c r="M487" i="29" s="1"/>
  <c r="I483" i="29"/>
  <c r="M483" i="29" s="1"/>
  <c r="I479" i="29"/>
  <c r="M479" i="29" s="1"/>
  <c r="V471" i="29"/>
  <c r="V467" i="29"/>
  <c r="V463" i="29"/>
  <c r="I427" i="29"/>
  <c r="M427" i="29" s="1"/>
  <c r="U412" i="29"/>
  <c r="T405" i="29"/>
  <c r="I401" i="29"/>
  <c r="M401" i="29" s="1"/>
  <c r="K400" i="29"/>
  <c r="L400" i="29" s="1"/>
  <c r="U386" i="29"/>
  <c r="T385" i="29"/>
  <c r="T382" i="29"/>
  <c r="I381" i="29"/>
  <c r="M381" i="29" s="1"/>
  <c r="T373" i="29"/>
  <c r="T365" i="29"/>
  <c r="I357" i="29"/>
  <c r="M357" i="29" s="1"/>
  <c r="K356" i="29"/>
  <c r="L356" i="29" s="1"/>
  <c r="I345" i="29"/>
  <c r="M345" i="29" s="1"/>
  <c r="T336" i="29"/>
  <c r="I333" i="29"/>
  <c r="M333" i="29" s="1"/>
  <c r="K322" i="29"/>
  <c r="L322" i="29" s="1"/>
  <c r="I312" i="29"/>
  <c r="M312" i="29" s="1"/>
  <c r="T306" i="29"/>
  <c r="I305" i="29"/>
  <c r="M305" i="29" s="1"/>
  <c r="T305" i="29"/>
  <c r="I296" i="29"/>
  <c r="M296" i="29" s="1"/>
  <c r="K293" i="29"/>
  <c r="L293" i="29" s="1"/>
  <c r="I289" i="29"/>
  <c r="M289" i="29" s="1"/>
  <c r="I284" i="29"/>
  <c r="M284" i="29" s="1"/>
  <c r="I280" i="29"/>
  <c r="M280" i="29" s="1"/>
  <c r="I277" i="29"/>
  <c r="M277" i="29" s="1"/>
  <c r="I269" i="29"/>
  <c r="M269" i="29" s="1"/>
  <c r="I264" i="29"/>
  <c r="M264" i="29" s="1"/>
  <c r="K254" i="29"/>
  <c r="L254" i="29" s="1"/>
  <c r="I253" i="29"/>
  <c r="M253" i="29" s="1"/>
  <c r="I248" i="29"/>
  <c r="M248" i="29" s="1"/>
  <c r="K238" i="29"/>
  <c r="L238" i="29" s="1"/>
  <c r="I237" i="29"/>
  <c r="M237" i="29" s="1"/>
  <c r="I232" i="29"/>
  <c r="M232" i="29" s="1"/>
  <c r="I221" i="29"/>
  <c r="M221" i="29" s="1"/>
  <c r="T221" i="29"/>
  <c r="I216" i="29"/>
  <c r="M216" i="29" s="1"/>
  <c r="K206" i="29"/>
  <c r="L206" i="29" s="1"/>
  <c r="I205" i="29"/>
  <c r="M205" i="29" s="1"/>
  <c r="T205" i="29"/>
  <c r="I200" i="29"/>
  <c r="M200" i="29" s="1"/>
  <c r="K194" i="29"/>
  <c r="L194" i="29" s="1"/>
  <c r="T188" i="29"/>
  <c r="I186" i="29"/>
  <c r="M186" i="29" s="1"/>
  <c r="T179" i="29"/>
  <c r="T176" i="29"/>
  <c r="I175" i="29"/>
  <c r="M175" i="29" s="1"/>
  <c r="T172" i="29"/>
  <c r="I170" i="29"/>
  <c r="M170" i="29" s="1"/>
  <c r="V166" i="29"/>
  <c r="T160" i="29"/>
  <c r="I159" i="29"/>
  <c r="M159" i="29" s="1"/>
  <c r="T155" i="29"/>
  <c r="I153" i="29"/>
  <c r="M153" i="29" s="1"/>
  <c r="I150" i="29"/>
  <c r="M150" i="29" s="1"/>
  <c r="T148" i="29"/>
  <c r="V146" i="29"/>
  <c r="I134" i="29"/>
  <c r="M134" i="29" s="1"/>
  <c r="U135" i="29" s="1"/>
  <c r="V123" i="29"/>
  <c r="T119" i="29"/>
  <c r="I113" i="29"/>
  <c r="M113" i="29" s="1"/>
  <c r="T103" i="29"/>
  <c r="V84" i="29"/>
  <c r="V428" i="29"/>
  <c r="U413" i="29"/>
  <c r="I307" i="29"/>
  <c r="M307" i="29" s="1"/>
  <c r="K306" i="29"/>
  <c r="L306" i="29" s="1"/>
  <c r="K289" i="29"/>
  <c r="L289" i="29" s="1"/>
  <c r="K269" i="29"/>
  <c r="L269" i="29" s="1"/>
  <c r="K237" i="29"/>
  <c r="L237" i="29" s="1"/>
  <c r="T233" i="29"/>
  <c r="K226" i="29"/>
  <c r="L226" i="29" s="1"/>
  <c r="I225" i="29"/>
  <c r="M225" i="29" s="1"/>
  <c r="I220" i="29"/>
  <c r="M220" i="29" s="1"/>
  <c r="I209" i="29"/>
  <c r="M209" i="29" s="1"/>
  <c r="I204" i="29"/>
  <c r="M204" i="29" s="1"/>
  <c r="I193" i="29"/>
  <c r="M193" i="29" s="1"/>
  <c r="U193" i="29" s="1"/>
  <c r="I185" i="29"/>
  <c r="M185" i="29" s="1"/>
  <c r="I182" i="29"/>
  <c r="M182" i="29" s="1"/>
  <c r="T180" i="29"/>
  <c r="I177" i="29"/>
  <c r="M177" i="29" s="1"/>
  <c r="I169" i="29"/>
  <c r="M169" i="29" s="1"/>
  <c r="I166" i="29"/>
  <c r="M166" i="29" s="1"/>
  <c r="T164" i="29"/>
  <c r="K164" i="29"/>
  <c r="L164" i="29" s="1"/>
  <c r="I161" i="29"/>
  <c r="M161" i="29" s="1"/>
  <c r="K159" i="29"/>
  <c r="L159" i="29" s="1"/>
  <c r="K156" i="29"/>
  <c r="L156" i="29" s="1"/>
  <c r="I146" i="29"/>
  <c r="M146" i="29" s="1"/>
  <c r="T131" i="29"/>
  <c r="I120" i="29"/>
  <c r="M120" i="29" s="1"/>
  <c r="I118" i="29"/>
  <c r="M118" i="29" s="1"/>
  <c r="I112" i="29"/>
  <c r="M112" i="29" s="1"/>
  <c r="I109" i="29"/>
  <c r="M109" i="29" s="1"/>
  <c r="I104" i="29"/>
  <c r="M104" i="29" s="1"/>
  <c r="I102" i="29"/>
  <c r="M102" i="29" s="1"/>
  <c r="T99" i="29"/>
  <c r="I97" i="29"/>
  <c r="M97" i="29" s="1"/>
  <c r="I80" i="29"/>
  <c r="M80" i="29" s="1"/>
  <c r="I76" i="29"/>
  <c r="M76" i="29" s="1"/>
  <c r="I75" i="29"/>
  <c r="M75" i="29" s="1"/>
  <c r="I71" i="29"/>
  <c r="M71" i="29" s="1"/>
  <c r="K65" i="29"/>
  <c r="L65" i="29" s="1"/>
  <c r="I64" i="29"/>
  <c r="M64" i="29" s="1"/>
  <c r="I59" i="29"/>
  <c r="M59" i="29" s="1"/>
  <c r="I55" i="29"/>
  <c r="M55" i="29" s="1"/>
  <c r="I48" i="29"/>
  <c r="M48" i="29" s="1"/>
  <c r="U416" i="29"/>
  <c r="U411" i="29"/>
  <c r="T339" i="29"/>
  <c r="K230" i="29"/>
  <c r="L230" i="29" s="1"/>
  <c r="K209" i="29"/>
  <c r="L209" i="29" s="1"/>
  <c r="K198" i="29"/>
  <c r="L198" i="29" s="1"/>
  <c r="K188" i="29"/>
  <c r="L188" i="29" s="1"/>
  <c r="K172" i="29"/>
  <c r="L172" i="29" s="1"/>
  <c r="I149" i="29"/>
  <c r="M149" i="29" s="1"/>
  <c r="V145" i="29"/>
  <c r="V124" i="29"/>
  <c r="K102" i="29"/>
  <c r="L102" i="29" s="1"/>
  <c r="I96" i="29"/>
  <c r="M96" i="29" s="1"/>
  <c r="K91" i="29"/>
  <c r="L91" i="29" s="1"/>
  <c r="I88" i="29"/>
  <c r="M88" i="29" s="1"/>
  <c r="V70" i="29"/>
  <c r="K64" i="29"/>
  <c r="L64" i="29" s="1"/>
  <c r="V43" i="29"/>
  <c r="K32" i="29"/>
  <c r="L32" i="29" s="1"/>
  <c r="K16" i="29"/>
  <c r="L16" i="29" s="1"/>
  <c r="T7" i="29"/>
  <c r="K43" i="30"/>
  <c r="K17" i="30"/>
  <c r="L17" i="30"/>
  <c r="K31" i="30"/>
  <c r="K29" i="30"/>
  <c r="K21" i="30"/>
  <c r="L21" i="30"/>
  <c r="K13" i="30"/>
  <c r="L13" i="30"/>
  <c r="I738" i="29"/>
  <c r="M738" i="29" s="1"/>
  <c r="I497" i="29"/>
  <c r="M497" i="29" s="1"/>
  <c r="U497" i="29" s="1"/>
  <c r="I481" i="29"/>
  <c r="M481" i="29" s="1"/>
  <c r="I465" i="29"/>
  <c r="M465" i="29" s="1"/>
  <c r="I449" i="29"/>
  <c r="M449" i="29" s="1"/>
  <c r="K433" i="29"/>
  <c r="L433" i="29" s="1"/>
  <c r="I433" i="29"/>
  <c r="M433" i="29" s="1"/>
  <c r="I327" i="29"/>
  <c r="M327" i="29" s="1"/>
  <c r="I111" i="29"/>
  <c r="M111" i="29" s="1"/>
  <c r="I94" i="29"/>
  <c r="M94" i="29" s="1"/>
  <c r="I739" i="29"/>
  <c r="M739" i="29" s="1"/>
  <c r="I735" i="29"/>
  <c r="M735" i="29" s="1"/>
  <c r="I731" i="29"/>
  <c r="M731" i="29" s="1"/>
  <c r="I727" i="29"/>
  <c r="M727" i="29" s="1"/>
  <c r="I723" i="29"/>
  <c r="M723" i="29" s="1"/>
  <c r="I719" i="29"/>
  <c r="M719" i="29" s="1"/>
  <c r="I715" i="29"/>
  <c r="M715" i="29" s="1"/>
  <c r="T714" i="29"/>
  <c r="I711" i="29"/>
  <c r="M711" i="29" s="1"/>
  <c r="T707" i="29"/>
  <c r="T679" i="29"/>
  <c r="T675" i="29"/>
  <c r="T651" i="29"/>
  <c r="T647" i="29"/>
  <c r="I557" i="29"/>
  <c r="M557" i="29" s="1"/>
  <c r="I553" i="29"/>
  <c r="M553" i="29" s="1"/>
  <c r="I549" i="29"/>
  <c r="M549" i="29" s="1"/>
  <c r="T549" i="29"/>
  <c r="I545" i="29"/>
  <c r="M545" i="29" s="1"/>
  <c r="I541" i="29"/>
  <c r="M541" i="29" s="1"/>
  <c r="T541" i="29"/>
  <c r="I537" i="29"/>
  <c r="M537" i="29" s="1"/>
  <c r="I533" i="29"/>
  <c r="M533" i="29" s="1"/>
  <c r="I529" i="29"/>
  <c r="M529" i="29" s="1"/>
  <c r="T529" i="29"/>
  <c r="I525" i="29"/>
  <c r="M525" i="29" s="1"/>
  <c r="I521" i="29"/>
  <c r="M521" i="29" s="1"/>
  <c r="I509" i="29"/>
  <c r="M509" i="29" s="1"/>
  <c r="I493" i="29"/>
  <c r="M493" i="29" s="1"/>
  <c r="I477" i="29"/>
  <c r="M477" i="29" s="1"/>
  <c r="T477" i="29"/>
  <c r="K461" i="29"/>
  <c r="L461" i="29" s="1"/>
  <c r="I461" i="29"/>
  <c r="M461" i="29" s="1"/>
  <c r="K445" i="29"/>
  <c r="L445" i="29" s="1"/>
  <c r="I445" i="29"/>
  <c r="M445" i="29" s="1"/>
  <c r="I429" i="29"/>
  <c r="M429" i="29" s="1"/>
  <c r="I359" i="29"/>
  <c r="M359" i="29" s="1"/>
  <c r="I330" i="29"/>
  <c r="M330" i="29" s="1"/>
  <c r="I513" i="29"/>
  <c r="M513" i="29" s="1"/>
  <c r="I375" i="29"/>
  <c r="M375" i="29" s="1"/>
  <c r="I303" i="29"/>
  <c r="M303" i="29" s="1"/>
  <c r="I734" i="29"/>
  <c r="M734" i="29" s="1"/>
  <c r="I730" i="29"/>
  <c r="M730" i="29" s="1"/>
  <c r="I726" i="29"/>
  <c r="M726" i="29" s="1"/>
  <c r="I722" i="29"/>
  <c r="M722" i="29" s="1"/>
  <c r="I718" i="29"/>
  <c r="M718" i="29" s="1"/>
  <c r="I714" i="29"/>
  <c r="M714" i="29" s="1"/>
  <c r="I710" i="29"/>
  <c r="M710" i="29" s="1"/>
  <c r="I706" i="29"/>
  <c r="M706" i="29" s="1"/>
  <c r="I702" i="29"/>
  <c r="M702" i="29" s="1"/>
  <c r="I698" i="29"/>
  <c r="M698" i="29" s="1"/>
  <c r="I694" i="29"/>
  <c r="M694" i="29" s="1"/>
  <c r="I690" i="29"/>
  <c r="M690" i="29" s="1"/>
  <c r="U689" i="29" s="1"/>
  <c r="I686" i="29"/>
  <c r="M686" i="29" s="1"/>
  <c r="I682" i="29"/>
  <c r="M682" i="29" s="1"/>
  <c r="I678" i="29"/>
  <c r="M678" i="29" s="1"/>
  <c r="I674" i="29"/>
  <c r="M674" i="29" s="1"/>
  <c r="T673" i="29"/>
  <c r="I670" i="29"/>
  <c r="M670" i="29" s="1"/>
  <c r="I666" i="29"/>
  <c r="M666" i="29" s="1"/>
  <c r="I662" i="29"/>
  <c r="M662" i="29" s="1"/>
  <c r="U661" i="29" s="1"/>
  <c r="I658" i="29"/>
  <c r="M658" i="29" s="1"/>
  <c r="T657" i="29"/>
  <c r="I654" i="29"/>
  <c r="M654" i="29" s="1"/>
  <c r="T653" i="29"/>
  <c r="I650" i="29"/>
  <c r="M650" i="29" s="1"/>
  <c r="I646" i="29"/>
  <c r="M646" i="29" s="1"/>
  <c r="I642" i="29"/>
  <c r="M642" i="29" s="1"/>
  <c r="I638" i="29"/>
  <c r="M638" i="29" s="1"/>
  <c r="I634" i="29"/>
  <c r="M634" i="29" s="1"/>
  <c r="I630" i="29"/>
  <c r="M630" i="29" s="1"/>
  <c r="I626" i="29"/>
  <c r="M626" i="29" s="1"/>
  <c r="I622" i="29"/>
  <c r="M622" i="29" s="1"/>
  <c r="I618" i="29"/>
  <c r="M618" i="29" s="1"/>
  <c r="I614" i="29"/>
  <c r="M614" i="29" s="1"/>
  <c r="U613" i="29" s="1"/>
  <c r="I610" i="29"/>
  <c r="M610" i="29" s="1"/>
  <c r="I606" i="29"/>
  <c r="M606" i="29" s="1"/>
  <c r="I602" i="29"/>
  <c r="M602" i="29" s="1"/>
  <c r="T601" i="29"/>
  <c r="K598" i="29"/>
  <c r="L598" i="29" s="1"/>
  <c r="K597" i="29"/>
  <c r="L597" i="29" s="1"/>
  <c r="I593" i="29"/>
  <c r="M593" i="29" s="1"/>
  <c r="I587" i="29"/>
  <c r="M587" i="29" s="1"/>
  <c r="K582" i="29"/>
  <c r="L582" i="29" s="1"/>
  <c r="I577" i="29"/>
  <c r="M577" i="29" s="1"/>
  <c r="U576" i="29" s="1"/>
  <c r="I571" i="29"/>
  <c r="M571" i="29" s="1"/>
  <c r="K566" i="29"/>
  <c r="L566" i="29" s="1"/>
  <c r="K565" i="29"/>
  <c r="L565" i="29" s="1"/>
  <c r="I561" i="29"/>
  <c r="M561" i="29" s="1"/>
  <c r="I558" i="29"/>
  <c r="M558" i="29" s="1"/>
  <c r="I554" i="29"/>
  <c r="M554" i="29" s="1"/>
  <c r="I550" i="29"/>
  <c r="M550" i="29" s="1"/>
  <c r="I546" i="29"/>
  <c r="M546" i="29" s="1"/>
  <c r="I542" i="29"/>
  <c r="M542" i="29" s="1"/>
  <c r="K538" i="29"/>
  <c r="L538" i="29" s="1"/>
  <c r="I538" i="29"/>
  <c r="M538" i="29" s="1"/>
  <c r="I534" i="29"/>
  <c r="M534" i="29" s="1"/>
  <c r="I530" i="29"/>
  <c r="M530" i="29" s="1"/>
  <c r="I526" i="29"/>
  <c r="M526" i="29" s="1"/>
  <c r="K522" i="29"/>
  <c r="L522" i="29" s="1"/>
  <c r="I522" i="29"/>
  <c r="M522" i="29" s="1"/>
  <c r="K518" i="29"/>
  <c r="L518" i="29" s="1"/>
  <c r="I518" i="29"/>
  <c r="M518" i="29" s="1"/>
  <c r="I505" i="29"/>
  <c r="M505" i="29" s="1"/>
  <c r="I489" i="29"/>
  <c r="M489" i="29" s="1"/>
  <c r="K473" i="29"/>
  <c r="L473" i="29" s="1"/>
  <c r="I473" i="29"/>
  <c r="M473" i="29" s="1"/>
  <c r="K457" i="29"/>
  <c r="L457" i="29" s="1"/>
  <c r="I457" i="29"/>
  <c r="M457" i="29" s="1"/>
  <c r="I441" i="29"/>
  <c r="M441" i="29" s="1"/>
  <c r="K425" i="29"/>
  <c r="L425" i="29" s="1"/>
  <c r="I425" i="29"/>
  <c r="M425" i="29" s="1"/>
  <c r="I424" i="29"/>
  <c r="M424" i="29" s="1"/>
  <c r="K423" i="29"/>
  <c r="L423" i="29" s="1"/>
  <c r="I423" i="29"/>
  <c r="M423" i="29" s="1"/>
  <c r="I116" i="29"/>
  <c r="M116" i="29" s="1"/>
  <c r="U115" i="29" s="1"/>
  <c r="I599" i="29"/>
  <c r="M599" i="29" s="1"/>
  <c r="K594" i="29"/>
  <c r="L594" i="29" s="1"/>
  <c r="K593" i="29"/>
  <c r="L593" i="29" s="1"/>
  <c r="I589" i="29"/>
  <c r="M589" i="29" s="1"/>
  <c r="I583" i="29"/>
  <c r="M583" i="29" s="1"/>
  <c r="T578" i="29"/>
  <c r="K577" i="29"/>
  <c r="L577" i="29" s="1"/>
  <c r="I573" i="29"/>
  <c r="M573" i="29" s="1"/>
  <c r="I567" i="29"/>
  <c r="M567" i="29" s="1"/>
  <c r="T562" i="29"/>
  <c r="K562" i="29"/>
  <c r="L562" i="29" s="1"/>
  <c r="I517" i="29"/>
  <c r="M517" i="29" s="1"/>
  <c r="I501" i="29"/>
  <c r="M501" i="29" s="1"/>
  <c r="K485" i="29"/>
  <c r="L485" i="29" s="1"/>
  <c r="I485" i="29"/>
  <c r="M485" i="29" s="1"/>
  <c r="I469" i="29"/>
  <c r="M469" i="29" s="1"/>
  <c r="K453" i="29"/>
  <c r="L453" i="29" s="1"/>
  <c r="I453" i="29"/>
  <c r="M453" i="29" s="1"/>
  <c r="I437" i="29"/>
  <c r="M437" i="29" s="1"/>
  <c r="T407" i="29"/>
  <c r="I407" i="29"/>
  <c r="M407" i="29" s="1"/>
  <c r="I391" i="29"/>
  <c r="M391" i="29" s="1"/>
  <c r="I514" i="29"/>
  <c r="M514" i="29" s="1"/>
  <c r="I510" i="29"/>
  <c r="M510" i="29" s="1"/>
  <c r="I506" i="29"/>
  <c r="M506" i="29" s="1"/>
  <c r="I502" i="29"/>
  <c r="M502" i="29" s="1"/>
  <c r="I498" i="29"/>
  <c r="M498" i="29" s="1"/>
  <c r="I494" i="29"/>
  <c r="M494" i="29" s="1"/>
  <c r="I490" i="29"/>
  <c r="M490" i="29" s="1"/>
  <c r="I486" i="29"/>
  <c r="M486" i="29" s="1"/>
  <c r="I482" i="29"/>
  <c r="M482" i="29" s="1"/>
  <c r="I478" i="29"/>
  <c r="M478" i="29" s="1"/>
  <c r="I474" i="29"/>
  <c r="M474" i="29" s="1"/>
  <c r="I470" i="29"/>
  <c r="M470" i="29" s="1"/>
  <c r="I466" i="29"/>
  <c r="M466" i="29" s="1"/>
  <c r="I462" i="29"/>
  <c r="M462" i="29" s="1"/>
  <c r="I458" i="29"/>
  <c r="M458" i="29" s="1"/>
  <c r="I454" i="29"/>
  <c r="M454" i="29" s="1"/>
  <c r="I450" i="29"/>
  <c r="M450" i="29" s="1"/>
  <c r="I446" i="29"/>
  <c r="M446" i="29" s="1"/>
  <c r="I442" i="29"/>
  <c r="M442" i="29" s="1"/>
  <c r="I438" i="29"/>
  <c r="M438" i="29" s="1"/>
  <c r="I434" i="29"/>
  <c r="M434" i="29" s="1"/>
  <c r="I430" i="29"/>
  <c r="M430" i="29" s="1"/>
  <c r="I426" i="29"/>
  <c r="M426" i="29" s="1"/>
  <c r="I421" i="29"/>
  <c r="M421" i="29" s="1"/>
  <c r="K409" i="29"/>
  <c r="L409" i="29" s="1"/>
  <c r="K395" i="29"/>
  <c r="L395" i="29" s="1"/>
  <c r="I395" i="29"/>
  <c r="M395" i="29" s="1"/>
  <c r="I379" i="29"/>
  <c r="M379" i="29" s="1"/>
  <c r="K363" i="29"/>
  <c r="L363" i="29" s="1"/>
  <c r="I363" i="29"/>
  <c r="M363" i="29" s="1"/>
  <c r="I347" i="29"/>
  <c r="M347" i="29" s="1"/>
  <c r="T347" i="29"/>
  <c r="I343" i="29"/>
  <c r="M343" i="29" s="1"/>
  <c r="I310" i="29"/>
  <c r="M310" i="29" s="1"/>
  <c r="I295" i="29"/>
  <c r="M295" i="29" s="1"/>
  <c r="I286" i="29"/>
  <c r="M286" i="29" s="1"/>
  <c r="T286" i="29"/>
  <c r="K286" i="29"/>
  <c r="L286" i="29" s="1"/>
  <c r="I417" i="29"/>
  <c r="M417" i="29" s="1"/>
  <c r="K415" i="29"/>
  <c r="L415" i="29" s="1"/>
  <c r="I399" i="29"/>
  <c r="M399" i="29" s="1"/>
  <c r="T399" i="29"/>
  <c r="K383" i="29"/>
  <c r="L383" i="29" s="1"/>
  <c r="I383" i="29"/>
  <c r="M383" i="29" s="1"/>
  <c r="K367" i="29"/>
  <c r="L367" i="29" s="1"/>
  <c r="I367" i="29"/>
  <c r="M367" i="29" s="1"/>
  <c r="K351" i="29"/>
  <c r="L351" i="29" s="1"/>
  <c r="I351" i="29"/>
  <c r="M351" i="29" s="1"/>
  <c r="K321" i="29"/>
  <c r="L321" i="29" s="1"/>
  <c r="I321" i="29"/>
  <c r="M321" i="29" s="1"/>
  <c r="I298" i="29"/>
  <c r="M298" i="29" s="1"/>
  <c r="K298" i="29"/>
  <c r="L298" i="29" s="1"/>
  <c r="T298" i="29"/>
  <c r="I403" i="29"/>
  <c r="M403" i="29" s="1"/>
  <c r="I387" i="29"/>
  <c r="M387" i="29" s="1"/>
  <c r="K371" i="29"/>
  <c r="L371" i="29" s="1"/>
  <c r="I371" i="29"/>
  <c r="M371" i="29" s="1"/>
  <c r="I355" i="29"/>
  <c r="M355" i="29" s="1"/>
  <c r="I299" i="29"/>
  <c r="M299" i="29" s="1"/>
  <c r="K369" i="29"/>
  <c r="L369" i="29" s="1"/>
  <c r="K365" i="29"/>
  <c r="L365" i="29" s="1"/>
  <c r="K345" i="29"/>
  <c r="L345" i="29" s="1"/>
  <c r="I325" i="29"/>
  <c r="M325" i="29" s="1"/>
  <c r="I275" i="29"/>
  <c r="M275" i="29" s="1"/>
  <c r="I326" i="29"/>
  <c r="M326" i="29" s="1"/>
  <c r="T309" i="29"/>
  <c r="I309" i="29"/>
  <c r="M309" i="29" s="1"/>
  <c r="I282" i="29"/>
  <c r="M282" i="29" s="1"/>
  <c r="T282" i="29"/>
  <c r="K282" i="29"/>
  <c r="L282" i="29" s="1"/>
  <c r="I279" i="29"/>
  <c r="M279" i="29" s="1"/>
  <c r="I270" i="29"/>
  <c r="M270" i="29" s="1"/>
  <c r="T270" i="29"/>
  <c r="K335" i="29"/>
  <c r="L335" i="29" s="1"/>
  <c r="I335" i="29"/>
  <c r="M335" i="29" s="1"/>
  <c r="K319" i="29"/>
  <c r="L319" i="29" s="1"/>
  <c r="I319" i="29"/>
  <c r="M319" i="29" s="1"/>
  <c r="I314" i="29"/>
  <c r="M314" i="29" s="1"/>
  <c r="K314" i="29"/>
  <c r="L314" i="29" s="1"/>
  <c r="T313" i="29"/>
  <c r="I313" i="29"/>
  <c r="M313" i="29" s="1"/>
  <c r="K291" i="29"/>
  <c r="L291" i="29" s="1"/>
  <c r="I291" i="29"/>
  <c r="M291" i="29" s="1"/>
  <c r="K183" i="29"/>
  <c r="L183" i="29" s="1"/>
  <c r="I183" i="29"/>
  <c r="M183" i="29" s="1"/>
  <c r="I290" i="29"/>
  <c r="M290" i="29" s="1"/>
  <c r="T290" i="29"/>
  <c r="I283" i="29"/>
  <c r="M283" i="29" s="1"/>
  <c r="I274" i="29"/>
  <c r="M274" i="29" s="1"/>
  <c r="K267" i="29"/>
  <c r="L267" i="29" s="1"/>
  <c r="I267" i="29"/>
  <c r="M267" i="29" s="1"/>
  <c r="K263" i="29"/>
  <c r="L263" i="29" s="1"/>
  <c r="I263" i="29"/>
  <c r="M263" i="29" s="1"/>
  <c r="I259" i="29"/>
  <c r="M259" i="29" s="1"/>
  <c r="I255" i="29"/>
  <c r="M255" i="29" s="1"/>
  <c r="I251" i="29"/>
  <c r="M251" i="29" s="1"/>
  <c r="K247" i="29"/>
  <c r="L247" i="29" s="1"/>
  <c r="I247" i="29"/>
  <c r="M247" i="29" s="1"/>
  <c r="K243" i="29"/>
  <c r="L243" i="29" s="1"/>
  <c r="I243" i="29"/>
  <c r="M243" i="29" s="1"/>
  <c r="I239" i="29"/>
  <c r="M239" i="29" s="1"/>
  <c r="I235" i="29"/>
  <c r="M235" i="29" s="1"/>
  <c r="I231" i="29"/>
  <c r="M231" i="29" s="1"/>
  <c r="K227" i="29"/>
  <c r="L227" i="29" s="1"/>
  <c r="I227" i="29"/>
  <c r="M227" i="29" s="1"/>
  <c r="I223" i="29"/>
  <c r="M223" i="29" s="1"/>
  <c r="I219" i="29"/>
  <c r="M219" i="29" s="1"/>
  <c r="K215" i="29"/>
  <c r="L215" i="29" s="1"/>
  <c r="I215" i="29"/>
  <c r="M215" i="29" s="1"/>
  <c r="I211" i="29"/>
  <c r="M211" i="29" s="1"/>
  <c r="I207" i="29"/>
  <c r="M207" i="29" s="1"/>
  <c r="K203" i="29"/>
  <c r="L203" i="29" s="1"/>
  <c r="I203" i="29"/>
  <c r="M203" i="29" s="1"/>
  <c r="I199" i="29"/>
  <c r="M199" i="29" s="1"/>
  <c r="I195" i="29"/>
  <c r="M195" i="29" s="1"/>
  <c r="I191" i="29"/>
  <c r="M191" i="29" s="1"/>
  <c r="K189" i="29"/>
  <c r="L189" i="29" s="1"/>
  <c r="I189" i="29"/>
  <c r="M189" i="29" s="1"/>
  <c r="I184" i="29"/>
  <c r="M184" i="29" s="1"/>
  <c r="K184" i="29"/>
  <c r="L184" i="29" s="1"/>
  <c r="T167" i="29"/>
  <c r="I167" i="29"/>
  <c r="M167" i="29" s="1"/>
  <c r="I294" i="29"/>
  <c r="M294" i="29" s="1"/>
  <c r="T294" i="29"/>
  <c r="K287" i="29"/>
  <c r="L287" i="29" s="1"/>
  <c r="I287" i="29"/>
  <c r="M287" i="29" s="1"/>
  <c r="I278" i="29"/>
  <c r="M278" i="29" s="1"/>
  <c r="I271" i="29"/>
  <c r="M271" i="29" s="1"/>
  <c r="I173" i="29"/>
  <c r="M173" i="29" s="1"/>
  <c r="I168" i="29"/>
  <c r="M168" i="29" s="1"/>
  <c r="T151" i="29"/>
  <c r="I151" i="29"/>
  <c r="M151" i="29" s="1"/>
  <c r="I157" i="29"/>
  <c r="M157" i="29" s="1"/>
  <c r="I152" i="29"/>
  <c r="M152" i="29" s="1"/>
  <c r="I139" i="29"/>
  <c r="M139" i="29" s="1"/>
  <c r="I122" i="29"/>
  <c r="M122" i="29" s="1"/>
  <c r="I100" i="29"/>
  <c r="M100" i="29" s="1"/>
  <c r="I95" i="29"/>
  <c r="M95" i="29" s="1"/>
  <c r="K78" i="29"/>
  <c r="L78" i="29" s="1"/>
  <c r="I78" i="29"/>
  <c r="M78" i="29" s="1"/>
  <c r="K62" i="29"/>
  <c r="L62" i="29" s="1"/>
  <c r="I62" i="29"/>
  <c r="M62" i="29" s="1"/>
  <c r="I53" i="29"/>
  <c r="M53" i="29" s="1"/>
  <c r="T266" i="29"/>
  <c r="T262" i="29"/>
  <c r="T238" i="29"/>
  <c r="T234" i="29"/>
  <c r="T230" i="29"/>
  <c r="T226" i="29"/>
  <c r="T222" i="29"/>
  <c r="T218" i="29"/>
  <c r="T210" i="29"/>
  <c r="T206" i="29"/>
  <c r="T202" i="29"/>
  <c r="T198" i="29"/>
  <c r="T194" i="29"/>
  <c r="I143" i="29"/>
  <c r="M143" i="29" s="1"/>
  <c r="I132" i="29"/>
  <c r="M132" i="29" s="1"/>
  <c r="I127" i="29"/>
  <c r="M127" i="29" s="1"/>
  <c r="K127" i="29"/>
  <c r="L127" i="29" s="1"/>
  <c r="I126" i="29"/>
  <c r="M126" i="29" s="1"/>
  <c r="K74" i="29"/>
  <c r="L74" i="29" s="1"/>
  <c r="I74" i="29"/>
  <c r="M74" i="29" s="1"/>
  <c r="I73" i="29"/>
  <c r="M73" i="29" s="1"/>
  <c r="K73" i="29"/>
  <c r="L73" i="29" s="1"/>
  <c r="I58" i="29"/>
  <c r="M58" i="29" s="1"/>
  <c r="I57" i="29"/>
  <c r="M57" i="29" s="1"/>
  <c r="K57" i="29"/>
  <c r="L57" i="29" s="1"/>
  <c r="I179" i="29"/>
  <c r="M179" i="29" s="1"/>
  <c r="I163" i="29"/>
  <c r="M163" i="29" s="1"/>
  <c r="I147" i="29"/>
  <c r="M147" i="29" s="1"/>
  <c r="T142" i="29"/>
  <c r="T138" i="29"/>
  <c r="I138" i="29"/>
  <c r="M138" i="29" s="1"/>
  <c r="I123" i="29"/>
  <c r="M123" i="29" s="1"/>
  <c r="I110" i="29"/>
  <c r="M110" i="29" s="1"/>
  <c r="I85" i="29"/>
  <c r="M85" i="29" s="1"/>
  <c r="I72" i="29"/>
  <c r="M72" i="29" s="1"/>
  <c r="I69" i="29"/>
  <c r="M69" i="29" s="1"/>
  <c r="K56" i="29"/>
  <c r="L56" i="29" s="1"/>
  <c r="I56" i="29"/>
  <c r="M56" i="29" s="1"/>
  <c r="I29" i="29"/>
  <c r="M29" i="29" s="1"/>
  <c r="I33" i="29"/>
  <c r="M33" i="29" s="1"/>
  <c r="I106" i="29"/>
  <c r="M106" i="29" s="1"/>
  <c r="I90" i="29"/>
  <c r="M90" i="29" s="1"/>
  <c r="I87" i="29"/>
  <c r="M87" i="29" s="1"/>
  <c r="I84" i="29"/>
  <c r="M84" i="29" s="1"/>
  <c r="I68" i="29"/>
  <c r="M68" i="29" s="1"/>
  <c r="K37" i="29"/>
  <c r="L37" i="29" s="1"/>
  <c r="I37" i="29"/>
  <c r="M37" i="29" s="1"/>
  <c r="I82" i="29"/>
  <c r="M82" i="29" s="1"/>
  <c r="I66" i="29"/>
  <c r="M66" i="29" s="1"/>
  <c r="T61" i="29"/>
  <c r="K60" i="29"/>
  <c r="L60" i="29" s="1"/>
  <c r="I45" i="29"/>
  <c r="M45" i="29" s="1"/>
  <c r="I21" i="29"/>
  <c r="M21" i="29" s="1"/>
  <c r="U20" i="29" s="1"/>
  <c r="I17" i="29"/>
  <c r="M17" i="29" s="1"/>
  <c r="U16" i="29" s="1"/>
  <c r="K13" i="29"/>
  <c r="L13" i="29" s="1"/>
  <c r="I13" i="29"/>
  <c r="M13" i="29" s="1"/>
  <c r="I50" i="29"/>
  <c r="M50" i="29" s="1"/>
  <c r="I41" i="29"/>
  <c r="M41" i="29" s="1"/>
  <c r="I44" i="29"/>
  <c r="M44" i="29" s="1"/>
  <c r="I40" i="29"/>
  <c r="M40" i="29" s="1"/>
  <c r="T40" i="29"/>
  <c r="I25" i="29"/>
  <c r="M25" i="29" s="1"/>
  <c r="I9" i="29"/>
  <c r="M9" i="29" s="1"/>
  <c r="U8" i="29" s="1"/>
  <c r="T28" i="29"/>
  <c r="T12" i="29"/>
  <c r="S1256" i="29" l="1"/>
  <c r="S1130" i="29"/>
  <c r="S1139" i="29"/>
  <c r="S1140" i="29"/>
  <c r="S1160" i="29"/>
  <c r="S1165" i="29"/>
  <c r="S1176" i="29"/>
  <c r="S1170" i="29"/>
  <c r="S1174" i="29"/>
  <c r="S1135" i="29"/>
  <c r="S1171" i="29"/>
  <c r="S1162" i="29"/>
  <c r="S1158" i="29"/>
  <c r="S1153" i="29"/>
  <c r="S852" i="29"/>
  <c r="S844" i="29"/>
  <c r="S866" i="29"/>
  <c r="S839" i="29"/>
  <c r="S875" i="29"/>
  <c r="L29" i="30"/>
  <c r="L33" i="30"/>
  <c r="K33" i="30"/>
  <c r="K24" i="30"/>
  <c r="S1382" i="29"/>
  <c r="S868" i="29"/>
  <c r="S940" i="29"/>
  <c r="S1012" i="29"/>
  <c r="S1048" i="29"/>
  <c r="U701" i="29"/>
  <c r="S984" i="29"/>
  <c r="S948" i="29"/>
  <c r="S1159" i="29"/>
  <c r="S1223" i="29"/>
  <c r="S1401" i="29"/>
  <c r="S1157" i="29"/>
  <c r="U290" i="29"/>
  <c r="S1390" i="29"/>
  <c r="S1315" i="29"/>
  <c r="S1411" i="29"/>
  <c r="S1019" i="29"/>
  <c r="S1013" i="29"/>
  <c r="S1352" i="29"/>
  <c r="S1302" i="29"/>
  <c r="S1290" i="29"/>
  <c r="S1423" i="29"/>
  <c r="S1154" i="29"/>
  <c r="S1152" i="29"/>
  <c r="S1356" i="29"/>
  <c r="U181" i="29"/>
  <c r="S1149" i="29"/>
  <c r="S1340" i="29"/>
  <c r="S1270" i="29"/>
  <c r="S1460" i="29"/>
  <c r="S1383" i="29"/>
  <c r="S1230" i="29"/>
  <c r="S1254" i="29"/>
  <c r="S867" i="29"/>
  <c r="S1084" i="29"/>
  <c r="S941" i="29"/>
  <c r="S1049" i="29"/>
  <c r="V622" i="29"/>
  <c r="S1187" i="29"/>
  <c r="S1386" i="29"/>
  <c r="S869" i="29"/>
  <c r="S1255" i="29"/>
  <c r="S832" i="29"/>
  <c r="S904" i="29"/>
  <c r="S976" i="29"/>
  <c r="S827" i="29"/>
  <c r="U192" i="29"/>
  <c r="S1190" i="29"/>
  <c r="S1150" i="29"/>
  <c r="S1117" i="29"/>
  <c r="S831" i="29"/>
  <c r="U508" i="29"/>
  <c r="U605" i="29"/>
  <c r="V668" i="29"/>
  <c r="V182" i="29"/>
  <c r="V475" i="29"/>
  <c r="V652" i="29"/>
  <c r="U696" i="29"/>
  <c r="V31" i="29"/>
  <c r="U704" i="29"/>
  <c r="U525" i="29"/>
  <c r="U340" i="29"/>
  <c r="U39" i="29"/>
  <c r="U693" i="29"/>
  <c r="U213" i="29"/>
  <c r="U468" i="29"/>
  <c r="U592" i="29"/>
  <c r="U398" i="29"/>
  <c r="U155" i="29"/>
  <c r="L28" i="30"/>
  <c r="L7" i="30"/>
  <c r="L8" i="30"/>
  <c r="K41" i="30"/>
  <c r="K30" i="30"/>
  <c r="L47" i="30"/>
  <c r="L15" i="30"/>
  <c r="K14" i="30"/>
  <c r="AD29" i="30"/>
  <c r="K22" i="30"/>
  <c r="L34" i="30"/>
  <c r="L23" i="30"/>
  <c r="L38" i="30"/>
  <c r="K6" i="30"/>
  <c r="L24" i="30"/>
  <c r="L43" i="30"/>
  <c r="L31" i="30"/>
  <c r="U628" i="29"/>
  <c r="U99" i="29"/>
  <c r="U672" i="29"/>
  <c r="U444" i="29"/>
  <c r="V325" i="29"/>
  <c r="U697" i="29"/>
  <c r="V479" i="29"/>
  <c r="U175" i="29"/>
  <c r="U415" i="29"/>
  <c r="U445" i="29"/>
  <c r="U669" i="29"/>
  <c r="V85" i="29"/>
  <c r="K47" i="30"/>
  <c r="K37" i="30"/>
  <c r="K9" i="30"/>
  <c r="L25" i="30"/>
  <c r="K45" i="30"/>
  <c r="L45" i="30"/>
  <c r="K20" i="30"/>
  <c r="K35" i="30"/>
  <c r="L11" i="30"/>
  <c r="K11" i="30"/>
  <c r="L18" i="30"/>
  <c r="K7" i="30"/>
  <c r="K10" i="30"/>
  <c r="K18" i="30"/>
  <c r="L10" i="30"/>
  <c r="L6" i="30"/>
  <c r="K26" i="30"/>
  <c r="L36" i="30"/>
  <c r="K36" i="30"/>
  <c r="L9" i="30"/>
  <c r="L35" i="30"/>
  <c r="L26" i="30"/>
  <c r="L19" i="30"/>
  <c r="K27" i="30"/>
  <c r="U324" i="29"/>
  <c r="U229" i="29"/>
  <c r="U604" i="29"/>
  <c r="U93" i="29"/>
  <c r="U652" i="29"/>
  <c r="U362" i="29"/>
  <c r="U692" i="29"/>
  <c r="U241" i="29"/>
  <c r="V55" i="29"/>
  <c r="V669" i="29"/>
  <c r="V670" i="29"/>
  <c r="V316" i="29"/>
  <c r="U668" i="29"/>
  <c r="U560" i="29"/>
  <c r="U32" i="29"/>
  <c r="U625" i="29"/>
  <c r="U532" i="29"/>
  <c r="U197" i="29"/>
  <c r="U365" i="29"/>
  <c r="U374" i="29"/>
  <c r="U459" i="29"/>
  <c r="U536" i="29"/>
  <c r="V149" i="29"/>
  <c r="U27" i="29"/>
  <c r="U11" i="29"/>
  <c r="U683" i="29"/>
  <c r="U242" i="29"/>
  <c r="U338" i="29"/>
  <c r="U150" i="29"/>
  <c r="U528" i="29"/>
  <c r="V487" i="29"/>
  <c r="U56" i="29"/>
  <c r="N56" i="29"/>
  <c r="R56" i="29" s="1"/>
  <c r="O56" i="29"/>
  <c r="N638" i="29"/>
  <c r="R638" i="29" s="1"/>
  <c r="O638" i="29"/>
  <c r="N225" i="29"/>
  <c r="R225" i="29" s="1"/>
  <c r="O225" i="29"/>
  <c r="U249" i="29"/>
  <c r="N248" i="29"/>
  <c r="R248" i="29" s="1"/>
  <c r="O248" i="29"/>
  <c r="U377" i="29"/>
  <c r="N376" i="29"/>
  <c r="R376" i="29" s="1"/>
  <c r="O376" i="29"/>
  <c r="U452" i="29"/>
  <c r="N451" i="29"/>
  <c r="R451" i="29" s="1"/>
  <c r="O451" i="29"/>
  <c r="N511" i="29"/>
  <c r="R511" i="29" s="1"/>
  <c r="O511" i="29"/>
  <c r="N590" i="29"/>
  <c r="R590" i="29" s="1"/>
  <c r="O590" i="29"/>
  <c r="N539" i="29"/>
  <c r="R539" i="29" s="1"/>
  <c r="O539" i="29"/>
  <c r="N629" i="29"/>
  <c r="R629" i="29" s="1"/>
  <c r="O629" i="29"/>
  <c r="N390" i="29"/>
  <c r="R390" i="29" s="1"/>
  <c r="O390" i="29"/>
  <c r="N228" i="29"/>
  <c r="R228" i="29" s="1"/>
  <c r="O228" i="29"/>
  <c r="N11" i="29"/>
  <c r="R11" i="29" s="1"/>
  <c r="O11" i="29"/>
  <c r="N300" i="29"/>
  <c r="R300" i="29" s="1"/>
  <c r="O300" i="29"/>
  <c r="N556" i="29"/>
  <c r="R556" i="29" s="1"/>
  <c r="O556" i="29"/>
  <c r="O471" i="29"/>
  <c r="N471" i="29"/>
  <c r="R471" i="29" s="1"/>
  <c r="N476" i="29"/>
  <c r="R476" i="29" s="1"/>
  <c r="O476" i="29"/>
  <c r="N380" i="29"/>
  <c r="R380" i="29" s="1"/>
  <c r="O380" i="29"/>
  <c r="N551" i="29"/>
  <c r="R551" i="29" s="1"/>
  <c r="O551" i="29"/>
  <c r="N540" i="29"/>
  <c r="R540" i="29" s="1"/>
  <c r="O540" i="29"/>
  <c r="N409" i="29"/>
  <c r="R409" i="29" s="1"/>
  <c r="S410" i="29" s="1"/>
  <c r="O409" i="29"/>
  <c r="N696" i="29"/>
  <c r="R696" i="29" s="1"/>
  <c r="S696" i="29" s="1"/>
  <c r="O696" i="29"/>
  <c r="N524" i="29"/>
  <c r="R524" i="29" s="1"/>
  <c r="O524" i="29"/>
  <c r="N496" i="29"/>
  <c r="R496" i="29" s="1"/>
  <c r="O496" i="29"/>
  <c r="N332" i="29"/>
  <c r="R332" i="29" s="1"/>
  <c r="O332" i="29"/>
  <c r="N73" i="29"/>
  <c r="R73" i="29" s="1"/>
  <c r="O73" i="29"/>
  <c r="N319" i="29"/>
  <c r="R319" i="29" s="1"/>
  <c r="O319" i="29"/>
  <c r="N514" i="29"/>
  <c r="R514" i="29" s="1"/>
  <c r="O514" i="29"/>
  <c r="U423" i="29"/>
  <c r="O423" i="29"/>
  <c r="N423" i="29"/>
  <c r="R423" i="29" s="1"/>
  <c r="N674" i="29"/>
  <c r="R674" i="29" s="1"/>
  <c r="O674" i="29"/>
  <c r="N112" i="29"/>
  <c r="R112" i="29" s="1"/>
  <c r="O112" i="29"/>
  <c r="N273" i="29"/>
  <c r="R273" i="29" s="1"/>
  <c r="O273" i="29"/>
  <c r="N647" i="29"/>
  <c r="R647" i="29" s="1"/>
  <c r="S648" i="29" s="1"/>
  <c r="O647" i="29"/>
  <c r="U266" i="29"/>
  <c r="N265" i="29"/>
  <c r="R265" i="29" s="1"/>
  <c r="O265" i="29"/>
  <c r="N584" i="29"/>
  <c r="R584" i="29" s="1"/>
  <c r="O584" i="29"/>
  <c r="N632" i="29"/>
  <c r="R632" i="29" s="1"/>
  <c r="O632" i="29"/>
  <c r="N190" i="29"/>
  <c r="R190" i="29" s="1"/>
  <c r="O190" i="29"/>
  <c r="U44" i="29"/>
  <c r="N44" i="29"/>
  <c r="R44" i="29" s="1"/>
  <c r="S45" i="29" s="1"/>
  <c r="O44" i="29"/>
  <c r="N74" i="29"/>
  <c r="R74" i="29" s="1"/>
  <c r="O74" i="29"/>
  <c r="U231" i="29"/>
  <c r="N231" i="29"/>
  <c r="R231" i="29" s="1"/>
  <c r="O231" i="29"/>
  <c r="N309" i="29"/>
  <c r="R309" i="29" s="1"/>
  <c r="O309" i="29"/>
  <c r="N642" i="29"/>
  <c r="R642" i="29" s="1"/>
  <c r="O642" i="29"/>
  <c r="N493" i="29"/>
  <c r="R493" i="29" s="1"/>
  <c r="O493" i="29"/>
  <c r="N715" i="29"/>
  <c r="R715" i="29" s="1"/>
  <c r="O715" i="29"/>
  <c r="U113" i="29"/>
  <c r="U335" i="29"/>
  <c r="N335" i="29"/>
  <c r="R335" i="29" s="1"/>
  <c r="O335" i="29"/>
  <c r="U322" i="29"/>
  <c r="N321" i="29"/>
  <c r="R321" i="29" s="1"/>
  <c r="O321" i="29"/>
  <c r="U391" i="29"/>
  <c r="N391" i="29"/>
  <c r="R391" i="29" s="1"/>
  <c r="O391" i="29"/>
  <c r="N646" i="29"/>
  <c r="R646" i="29" s="1"/>
  <c r="O646" i="29"/>
  <c r="N730" i="29"/>
  <c r="R730" i="29" s="1"/>
  <c r="O730" i="29"/>
  <c r="N216" i="29"/>
  <c r="R216" i="29" s="1"/>
  <c r="O216" i="29"/>
  <c r="U447" i="29"/>
  <c r="N447" i="29"/>
  <c r="R447" i="29" s="1"/>
  <c r="O447" i="29"/>
  <c r="N555" i="29"/>
  <c r="R555" i="29" s="1"/>
  <c r="O555" i="29"/>
  <c r="N677" i="29"/>
  <c r="R677" i="29" s="1"/>
  <c r="S677" i="29" s="1"/>
  <c r="O677" i="29"/>
  <c r="N543" i="29"/>
  <c r="R543" i="29" s="1"/>
  <c r="O543" i="29"/>
  <c r="N655" i="29"/>
  <c r="R655" i="29" s="1"/>
  <c r="O655" i="29"/>
  <c r="N699" i="29"/>
  <c r="R699" i="29" s="1"/>
  <c r="O699" i="29"/>
  <c r="N281" i="29"/>
  <c r="R281" i="29" s="1"/>
  <c r="O281" i="29"/>
  <c r="N46" i="29"/>
  <c r="R46" i="29" s="1"/>
  <c r="O46" i="29"/>
  <c r="N256" i="29"/>
  <c r="R256" i="29" s="1"/>
  <c r="S256" i="29" s="1"/>
  <c r="O256" i="29"/>
  <c r="N285" i="29"/>
  <c r="R285" i="29" s="1"/>
  <c r="O285" i="29"/>
  <c r="N260" i="29"/>
  <c r="R260" i="29" s="1"/>
  <c r="O260" i="29"/>
  <c r="N30" i="29"/>
  <c r="R30" i="29" s="1"/>
  <c r="O30" i="29"/>
  <c r="N304" i="29"/>
  <c r="R304" i="29" s="1"/>
  <c r="O304" i="29"/>
  <c r="N507" i="29"/>
  <c r="R507" i="29" s="1"/>
  <c r="O507" i="29"/>
  <c r="N393" i="29"/>
  <c r="R393" i="29" s="1"/>
  <c r="S394" i="29" s="1"/>
  <c r="O393" i="29"/>
  <c r="U332" i="29"/>
  <c r="N331" i="29"/>
  <c r="R331" i="29" s="1"/>
  <c r="O331" i="29"/>
  <c r="N384" i="29"/>
  <c r="R384" i="29" s="1"/>
  <c r="O384" i="29"/>
  <c r="N600" i="29"/>
  <c r="R600" i="29" s="1"/>
  <c r="O600" i="29"/>
  <c r="N703" i="29"/>
  <c r="R703" i="29" s="1"/>
  <c r="O703" i="29"/>
  <c r="U131" i="29"/>
  <c r="N131" i="29"/>
  <c r="R131" i="29" s="1"/>
  <c r="S132" i="29" s="1"/>
  <c r="O131" i="29"/>
  <c r="N585" i="29"/>
  <c r="R585" i="29" s="1"/>
  <c r="O585" i="29"/>
  <c r="N244" i="29"/>
  <c r="R244" i="29" s="1"/>
  <c r="O244" i="29"/>
  <c r="N472" i="29"/>
  <c r="R472" i="29" s="1"/>
  <c r="O472" i="29"/>
  <c r="N712" i="29"/>
  <c r="R712" i="29" s="1"/>
  <c r="O712" i="29"/>
  <c r="N532" i="29"/>
  <c r="R532" i="29" s="1"/>
  <c r="O532" i="29"/>
  <c r="N365" i="29"/>
  <c r="R365" i="29" s="1"/>
  <c r="S365" i="29" s="1"/>
  <c r="O365" i="29"/>
  <c r="N373" i="29"/>
  <c r="R373" i="29" s="1"/>
  <c r="O373" i="29"/>
  <c r="N196" i="29"/>
  <c r="R196" i="29" s="1"/>
  <c r="O196" i="29"/>
  <c r="U343" i="29"/>
  <c r="N343" i="29"/>
  <c r="R343" i="29" s="1"/>
  <c r="O343" i="29"/>
  <c r="N534" i="29"/>
  <c r="R534" i="29" s="1"/>
  <c r="O534" i="29"/>
  <c r="N111" i="29"/>
  <c r="R111" i="29" s="1"/>
  <c r="O111" i="29"/>
  <c r="N348" i="29"/>
  <c r="R348" i="29" s="1"/>
  <c r="O348" i="29"/>
  <c r="N293" i="29"/>
  <c r="R293" i="29" s="1"/>
  <c r="O293" i="29"/>
  <c r="N464" i="29"/>
  <c r="R464" i="29" s="1"/>
  <c r="O464" i="29"/>
  <c r="N162" i="29"/>
  <c r="R162" i="29" s="1"/>
  <c r="O162" i="29"/>
  <c r="N192" i="29"/>
  <c r="R192" i="29" s="1"/>
  <c r="O192" i="29"/>
  <c r="N290" i="29"/>
  <c r="R290" i="29" s="1"/>
  <c r="O290" i="29"/>
  <c r="U298" i="29"/>
  <c r="N298" i="29"/>
  <c r="R298" i="29" s="1"/>
  <c r="O298" i="29"/>
  <c r="U471" i="29"/>
  <c r="N470" i="29"/>
  <c r="R470" i="29" s="1"/>
  <c r="O470" i="29"/>
  <c r="U679" i="29"/>
  <c r="N678" i="29"/>
  <c r="R678" i="29" s="1"/>
  <c r="O678" i="29"/>
  <c r="N738" i="29"/>
  <c r="R738" i="29" s="1"/>
  <c r="O738" i="29"/>
  <c r="N87" i="29"/>
  <c r="R87" i="29" s="1"/>
  <c r="S88" i="29" s="1"/>
  <c r="O87" i="29"/>
  <c r="N53" i="29"/>
  <c r="R53" i="29" s="1"/>
  <c r="O53" i="29"/>
  <c r="N426" i="29"/>
  <c r="R426" i="29" s="1"/>
  <c r="O426" i="29"/>
  <c r="N505" i="29"/>
  <c r="R505" i="29" s="1"/>
  <c r="S505" i="29" s="1"/>
  <c r="O505" i="29"/>
  <c r="N159" i="29"/>
  <c r="R159" i="29" s="1"/>
  <c r="O159" i="29"/>
  <c r="N292" i="29"/>
  <c r="R292" i="29" s="1"/>
  <c r="O292" i="29"/>
  <c r="N72" i="29"/>
  <c r="R72" i="29" s="1"/>
  <c r="S72" i="29" s="1"/>
  <c r="O72" i="29"/>
  <c r="U164" i="29"/>
  <c r="N163" i="29"/>
  <c r="R163" i="29" s="1"/>
  <c r="O163" i="29"/>
  <c r="U126" i="29"/>
  <c r="N126" i="29"/>
  <c r="R126" i="29" s="1"/>
  <c r="O126" i="29"/>
  <c r="U62" i="29"/>
  <c r="N62" i="29"/>
  <c r="R62" i="29" s="1"/>
  <c r="O62" i="29"/>
  <c r="N152" i="29"/>
  <c r="R152" i="29" s="1"/>
  <c r="O152" i="29"/>
  <c r="U271" i="29"/>
  <c r="N271" i="29"/>
  <c r="R271" i="29" s="1"/>
  <c r="O271" i="29"/>
  <c r="N189" i="29"/>
  <c r="R189" i="29" s="1"/>
  <c r="S190" i="29" s="1"/>
  <c r="O189" i="29"/>
  <c r="U211" i="29"/>
  <c r="N211" i="29"/>
  <c r="R211" i="29" s="1"/>
  <c r="O211" i="29"/>
  <c r="U235" i="29"/>
  <c r="N235" i="29"/>
  <c r="R235" i="29" s="1"/>
  <c r="S235" i="29" s="1"/>
  <c r="O235" i="29"/>
  <c r="N259" i="29"/>
  <c r="R259" i="29" s="1"/>
  <c r="S259" i="29" s="1"/>
  <c r="O259" i="29"/>
  <c r="N326" i="29"/>
  <c r="R326" i="29" s="1"/>
  <c r="O326" i="29"/>
  <c r="N355" i="29"/>
  <c r="R355" i="29" s="1"/>
  <c r="S356" i="29" s="1"/>
  <c r="O355" i="29"/>
  <c r="U417" i="29"/>
  <c r="N417" i="29"/>
  <c r="R417" i="29" s="1"/>
  <c r="O417" i="29"/>
  <c r="N347" i="29"/>
  <c r="R347" i="29" s="1"/>
  <c r="O347" i="29"/>
  <c r="U430" i="29"/>
  <c r="N430" i="29"/>
  <c r="R430" i="29" s="1"/>
  <c r="S431" i="29" s="1"/>
  <c r="O430" i="29"/>
  <c r="N478" i="29"/>
  <c r="R478" i="29" s="1"/>
  <c r="O478" i="29"/>
  <c r="U501" i="29"/>
  <c r="N501" i="29"/>
  <c r="R501" i="29" s="1"/>
  <c r="O501" i="29"/>
  <c r="N424" i="29"/>
  <c r="R424" i="29" s="1"/>
  <c r="O424" i="29"/>
  <c r="U602" i="29"/>
  <c r="N602" i="29"/>
  <c r="R602" i="29" s="1"/>
  <c r="O602" i="29"/>
  <c r="U651" i="29"/>
  <c r="N650" i="29"/>
  <c r="R650" i="29" s="1"/>
  <c r="O650" i="29"/>
  <c r="N686" i="29"/>
  <c r="R686" i="29" s="1"/>
  <c r="O686" i="29"/>
  <c r="N734" i="29"/>
  <c r="R734" i="29" s="1"/>
  <c r="O734" i="29"/>
  <c r="N509" i="29"/>
  <c r="R509" i="29" s="1"/>
  <c r="O509" i="29"/>
  <c r="U549" i="29"/>
  <c r="N549" i="29"/>
  <c r="R549" i="29" s="1"/>
  <c r="O549" i="29"/>
  <c r="N723" i="29"/>
  <c r="R723" i="29" s="1"/>
  <c r="S724" i="29" s="1"/>
  <c r="O723" i="29"/>
  <c r="N433" i="29"/>
  <c r="R433" i="29" s="1"/>
  <c r="O433" i="29"/>
  <c r="N48" i="29"/>
  <c r="R48" i="29" s="1"/>
  <c r="O48" i="29"/>
  <c r="U98" i="29"/>
  <c r="N97" i="29"/>
  <c r="R97" i="29" s="1"/>
  <c r="O97" i="29"/>
  <c r="U186" i="29"/>
  <c r="N186" i="29"/>
  <c r="R186" i="29" s="1"/>
  <c r="O186" i="29"/>
  <c r="N253" i="29"/>
  <c r="R253" i="29" s="1"/>
  <c r="S254" i="29" s="1"/>
  <c r="O253" i="29"/>
  <c r="N333" i="29"/>
  <c r="R333" i="29" s="1"/>
  <c r="S333" i="29" s="1"/>
  <c r="O333" i="29"/>
  <c r="U382" i="29"/>
  <c r="N381" i="29"/>
  <c r="R381" i="29" s="1"/>
  <c r="O381" i="29"/>
  <c r="N427" i="29"/>
  <c r="R427" i="29" s="1"/>
  <c r="O427" i="29"/>
  <c r="U472" i="29"/>
  <c r="N394" i="29"/>
  <c r="R394" i="29" s="1"/>
  <c r="O394" i="29"/>
  <c r="N456" i="29"/>
  <c r="R456" i="29" s="1"/>
  <c r="O456" i="29"/>
  <c r="U552" i="29"/>
  <c r="N552" i="29"/>
  <c r="R552" i="29" s="1"/>
  <c r="S552" i="29" s="1"/>
  <c r="O552" i="29"/>
  <c r="N588" i="29"/>
  <c r="R588" i="29" s="1"/>
  <c r="O588" i="29"/>
  <c r="N317" i="29"/>
  <c r="R317" i="29" s="1"/>
  <c r="O317" i="29"/>
  <c r="U433" i="29"/>
  <c r="N432" i="29"/>
  <c r="R432" i="29" s="1"/>
  <c r="O432" i="29"/>
  <c r="U389" i="29"/>
  <c r="N389" i="29"/>
  <c r="R389" i="29" s="1"/>
  <c r="O389" i="29"/>
  <c r="N515" i="29"/>
  <c r="R515" i="29" s="1"/>
  <c r="O515" i="29"/>
  <c r="U649" i="29"/>
  <c r="N697" i="29"/>
  <c r="R697" i="29" s="1"/>
  <c r="S697" i="29" s="1"/>
  <c r="O697" i="29"/>
  <c r="N685" i="29"/>
  <c r="R685" i="29" s="1"/>
  <c r="O685" i="29"/>
  <c r="N52" i="29"/>
  <c r="R52" i="29" s="1"/>
  <c r="O52" i="29"/>
  <c r="N261" i="29"/>
  <c r="R261" i="29" s="1"/>
  <c r="S262" i="29" s="1"/>
  <c r="O261" i="29"/>
  <c r="N101" i="29"/>
  <c r="R101" i="29" s="1"/>
  <c r="O101" i="29"/>
  <c r="U35" i="29"/>
  <c r="N35" i="29"/>
  <c r="R35" i="29" s="1"/>
  <c r="O35" i="29"/>
  <c r="N208" i="29"/>
  <c r="R208" i="29" s="1"/>
  <c r="O208" i="29"/>
  <c r="N315" i="29"/>
  <c r="R315" i="29" s="1"/>
  <c r="O315" i="29"/>
  <c r="U512" i="29"/>
  <c r="N512" i="29"/>
  <c r="R512" i="29" s="1"/>
  <c r="S512" i="29" s="1"/>
  <c r="O512" i="29"/>
  <c r="N402" i="29"/>
  <c r="R402" i="29" s="1"/>
  <c r="O402" i="29"/>
  <c r="O495" i="29"/>
  <c r="N495" i="29"/>
  <c r="R495" i="29" s="1"/>
  <c r="N527" i="29"/>
  <c r="R527" i="29" s="1"/>
  <c r="O527" i="29"/>
  <c r="N652" i="29"/>
  <c r="R652" i="29" s="1"/>
  <c r="O652" i="29"/>
  <c r="N720" i="29"/>
  <c r="R720" i="29" s="1"/>
  <c r="O720" i="29"/>
  <c r="N392" i="29"/>
  <c r="R392" i="29" s="1"/>
  <c r="S392" i="29" s="1"/>
  <c r="O392" i="29"/>
  <c r="U354" i="29"/>
  <c r="N354" i="29"/>
  <c r="R354" i="29" s="1"/>
  <c r="O354" i="29"/>
  <c r="N681" i="29"/>
  <c r="R681" i="29" s="1"/>
  <c r="S681" i="29" s="1"/>
  <c r="O681" i="29"/>
  <c r="U187" i="29"/>
  <c r="N187" i="29"/>
  <c r="R187" i="29" s="1"/>
  <c r="O187" i="29"/>
  <c r="N692" i="29"/>
  <c r="R692" i="29" s="1"/>
  <c r="O692" i="29"/>
  <c r="N63" i="29"/>
  <c r="R63" i="29" s="1"/>
  <c r="S64" i="29" s="1"/>
  <c r="O63" i="29"/>
  <c r="N468" i="29"/>
  <c r="R468" i="29" s="1"/>
  <c r="O468" i="29"/>
  <c r="N398" i="29"/>
  <c r="R398" i="29" s="1"/>
  <c r="O398" i="29"/>
  <c r="N121" i="29"/>
  <c r="R121" i="29" s="1"/>
  <c r="O121" i="29"/>
  <c r="U541" i="29"/>
  <c r="N541" i="29"/>
  <c r="R541" i="29" s="1"/>
  <c r="O541" i="29"/>
  <c r="N737" i="29"/>
  <c r="R737" i="29" s="1"/>
  <c r="O737" i="29"/>
  <c r="N369" i="29"/>
  <c r="R369" i="29" s="1"/>
  <c r="O369" i="29"/>
  <c r="U540" i="29"/>
  <c r="N54" i="29"/>
  <c r="R54" i="29" s="1"/>
  <c r="O54" i="29"/>
  <c r="N431" i="29"/>
  <c r="R431" i="29" s="1"/>
  <c r="O431" i="29"/>
  <c r="U84" i="29"/>
  <c r="N84" i="29"/>
  <c r="R84" i="29" s="1"/>
  <c r="O84" i="29"/>
  <c r="U207" i="29"/>
  <c r="N207" i="29"/>
  <c r="R207" i="29" s="1"/>
  <c r="S207" i="29" s="1"/>
  <c r="O207" i="29"/>
  <c r="N421" i="29"/>
  <c r="R421" i="29" s="1"/>
  <c r="O421" i="29"/>
  <c r="N485" i="29"/>
  <c r="R485" i="29" s="1"/>
  <c r="O485" i="29"/>
  <c r="N726" i="29"/>
  <c r="R726" i="29" s="1"/>
  <c r="O726" i="29"/>
  <c r="N545" i="29"/>
  <c r="R545" i="29" s="1"/>
  <c r="O545" i="29"/>
  <c r="N177" i="29"/>
  <c r="R177" i="29" s="1"/>
  <c r="O177" i="29"/>
  <c r="N69" i="29"/>
  <c r="R69" i="29" s="1"/>
  <c r="S69" i="29" s="1"/>
  <c r="O69" i="29"/>
  <c r="U562" i="29"/>
  <c r="N561" i="29"/>
  <c r="R561" i="29" s="1"/>
  <c r="O561" i="29"/>
  <c r="U359" i="29"/>
  <c r="N359" i="29"/>
  <c r="R359" i="29" s="1"/>
  <c r="O359" i="29"/>
  <c r="N118" i="29"/>
  <c r="R118" i="29" s="1"/>
  <c r="O118" i="29"/>
  <c r="N113" i="29"/>
  <c r="R113" i="29" s="1"/>
  <c r="O113" i="29"/>
  <c r="N288" i="29"/>
  <c r="R288" i="29" s="1"/>
  <c r="O288" i="29"/>
  <c r="U369" i="29"/>
  <c r="N368" i="29"/>
  <c r="R368" i="29" s="1"/>
  <c r="O368" i="29"/>
  <c r="U50" i="29"/>
  <c r="N50" i="29"/>
  <c r="R50" i="29" s="1"/>
  <c r="O50" i="29"/>
  <c r="N90" i="29"/>
  <c r="R90" i="29" s="1"/>
  <c r="O90" i="29"/>
  <c r="U179" i="29"/>
  <c r="N179" i="29"/>
  <c r="R179" i="29" s="1"/>
  <c r="O179" i="29"/>
  <c r="N291" i="29"/>
  <c r="R291" i="29" s="1"/>
  <c r="O291" i="29"/>
  <c r="N275" i="29"/>
  <c r="R275" i="29" s="1"/>
  <c r="O275" i="29"/>
  <c r="N351" i="29"/>
  <c r="R351" i="29" s="1"/>
  <c r="S352" i="29" s="1"/>
  <c r="O351" i="29"/>
  <c r="N434" i="29"/>
  <c r="R434" i="29" s="1"/>
  <c r="O434" i="29"/>
  <c r="N482" i="29"/>
  <c r="R482" i="29" s="1"/>
  <c r="O482" i="29"/>
  <c r="N407" i="29"/>
  <c r="R407" i="29" s="1"/>
  <c r="O407" i="29"/>
  <c r="N583" i="29"/>
  <c r="R583" i="29" s="1"/>
  <c r="O583" i="29"/>
  <c r="N425" i="29"/>
  <c r="R425" i="29" s="1"/>
  <c r="O425" i="29"/>
  <c r="U518" i="29"/>
  <c r="N518" i="29"/>
  <c r="R518" i="29" s="1"/>
  <c r="O518" i="29"/>
  <c r="N542" i="29"/>
  <c r="R542" i="29" s="1"/>
  <c r="O542" i="29"/>
  <c r="N606" i="29"/>
  <c r="R606" i="29" s="1"/>
  <c r="O606" i="29"/>
  <c r="N690" i="29"/>
  <c r="R690" i="29" s="1"/>
  <c r="S690" i="29" s="1"/>
  <c r="O690" i="29"/>
  <c r="N429" i="29"/>
  <c r="R429" i="29" s="1"/>
  <c r="O429" i="29"/>
  <c r="N553" i="29"/>
  <c r="R553" i="29" s="1"/>
  <c r="O553" i="29"/>
  <c r="U728" i="29"/>
  <c r="N727" i="29"/>
  <c r="R727" i="29" s="1"/>
  <c r="S728" i="29" s="1"/>
  <c r="O727" i="29"/>
  <c r="N55" i="29"/>
  <c r="R55" i="29" s="1"/>
  <c r="O55" i="29"/>
  <c r="U120" i="29"/>
  <c r="N120" i="29"/>
  <c r="R120" i="29" s="1"/>
  <c r="S120" i="29" s="1"/>
  <c r="O120" i="29"/>
  <c r="U182" i="29"/>
  <c r="N182" i="29"/>
  <c r="R182" i="29" s="1"/>
  <c r="O182" i="29"/>
  <c r="U301" i="29"/>
  <c r="U253" i="29"/>
  <c r="U559" i="29"/>
  <c r="N559" i="29"/>
  <c r="R559" i="29" s="1"/>
  <c r="O559" i="29"/>
  <c r="N241" i="29"/>
  <c r="R241" i="29" s="1"/>
  <c r="O241" i="29"/>
  <c r="N246" i="29"/>
  <c r="R246" i="29" s="1"/>
  <c r="S247" i="29" s="1"/>
  <c r="O246" i="29"/>
  <c r="N406" i="29"/>
  <c r="R406" i="29" s="1"/>
  <c r="O406" i="29"/>
  <c r="N455" i="29"/>
  <c r="R455" i="29" s="1"/>
  <c r="O455" i="29"/>
  <c r="U569" i="29"/>
  <c r="N569" i="29"/>
  <c r="R569" i="29" s="1"/>
  <c r="O569" i="29"/>
  <c r="N645" i="29"/>
  <c r="R645" i="29" s="1"/>
  <c r="O645" i="29"/>
  <c r="N70" i="29"/>
  <c r="R70" i="29" s="1"/>
  <c r="O70" i="29"/>
  <c r="N67" i="29"/>
  <c r="R67" i="29" s="1"/>
  <c r="O67" i="29"/>
  <c r="U273" i="29"/>
  <c r="N272" i="29"/>
  <c r="R272" i="29" s="1"/>
  <c r="O272" i="29"/>
  <c r="N125" i="29"/>
  <c r="R125" i="29" s="1"/>
  <c r="O125" i="29"/>
  <c r="U230" i="29"/>
  <c r="N229" i="29"/>
  <c r="R229" i="29" s="1"/>
  <c r="S230" i="29" s="1"/>
  <c r="O229" i="29"/>
  <c r="N443" i="29"/>
  <c r="R443" i="29" s="1"/>
  <c r="O443" i="29"/>
  <c r="U482" i="29"/>
  <c r="N362" i="29"/>
  <c r="R362" i="29" s="1"/>
  <c r="O362" i="29"/>
  <c r="N47" i="29"/>
  <c r="R47" i="29" s="1"/>
  <c r="S47" i="29" s="1"/>
  <c r="O47" i="29"/>
  <c r="U624" i="29"/>
  <c r="N624" i="29"/>
  <c r="R624" i="29" s="1"/>
  <c r="O624" i="29"/>
  <c r="N633" i="29"/>
  <c r="R633" i="29" s="1"/>
  <c r="O633" i="29"/>
  <c r="N691" i="29"/>
  <c r="R691" i="29" s="1"/>
  <c r="O691" i="29"/>
  <c r="N609" i="29"/>
  <c r="R609" i="29" s="1"/>
  <c r="S609" i="29" s="1"/>
  <c r="O609" i="29"/>
  <c r="N374" i="29"/>
  <c r="R374" i="29" s="1"/>
  <c r="O374" i="29"/>
  <c r="N535" i="29"/>
  <c r="R535" i="29" s="1"/>
  <c r="O535" i="29"/>
  <c r="N435" i="29"/>
  <c r="R435" i="29" s="1"/>
  <c r="O435" i="29"/>
  <c r="N38" i="29"/>
  <c r="R38" i="29" s="1"/>
  <c r="O38" i="29"/>
  <c r="U68" i="29"/>
  <c r="N68" i="29"/>
  <c r="R68" i="29" s="1"/>
  <c r="S68" i="29" s="1"/>
  <c r="O68" i="29"/>
  <c r="N466" i="29"/>
  <c r="R466" i="29" s="1"/>
  <c r="O466" i="29"/>
  <c r="U489" i="29"/>
  <c r="N489" i="29"/>
  <c r="R489" i="29" s="1"/>
  <c r="O489" i="29"/>
  <c r="N722" i="29"/>
  <c r="R722" i="29" s="1"/>
  <c r="O722" i="29"/>
  <c r="U640" i="29"/>
  <c r="N639" i="29"/>
  <c r="R639" i="29" s="1"/>
  <c r="O639" i="29"/>
  <c r="N480" i="29"/>
  <c r="R480" i="29" s="1"/>
  <c r="O480" i="29"/>
  <c r="N596" i="29"/>
  <c r="R596" i="29" s="1"/>
  <c r="O596" i="29"/>
  <c r="N636" i="29"/>
  <c r="R636" i="29" s="1"/>
  <c r="S636" i="29" s="1"/>
  <c r="O636" i="29"/>
  <c r="U140" i="29"/>
  <c r="N139" i="29"/>
  <c r="R139" i="29" s="1"/>
  <c r="O139" i="29"/>
  <c r="U255" i="29"/>
  <c r="N255" i="29"/>
  <c r="R255" i="29" s="1"/>
  <c r="O255" i="29"/>
  <c r="N299" i="29"/>
  <c r="R299" i="29" s="1"/>
  <c r="S300" i="29" s="1"/>
  <c r="O299" i="29"/>
  <c r="N330" i="29"/>
  <c r="R330" i="29" s="1"/>
  <c r="O330" i="29"/>
  <c r="U328" i="29"/>
  <c r="N327" i="29"/>
  <c r="R327" i="29" s="1"/>
  <c r="O327" i="29"/>
  <c r="U41" i="29"/>
  <c r="N41" i="29"/>
  <c r="R41" i="29" s="1"/>
  <c r="O41" i="29"/>
  <c r="U148" i="29"/>
  <c r="N147" i="29"/>
  <c r="R147" i="29" s="1"/>
  <c r="O147" i="29"/>
  <c r="N184" i="29"/>
  <c r="R184" i="29" s="1"/>
  <c r="O184" i="29"/>
  <c r="N183" i="29"/>
  <c r="R183" i="29" s="1"/>
  <c r="O183" i="29"/>
  <c r="N474" i="29"/>
  <c r="R474" i="29" s="1"/>
  <c r="O474" i="29"/>
  <c r="U538" i="29"/>
  <c r="N538" i="29"/>
  <c r="R538" i="29" s="1"/>
  <c r="O538" i="29"/>
  <c r="U682" i="29"/>
  <c r="N682" i="29"/>
  <c r="R682" i="29" s="1"/>
  <c r="O682" i="29"/>
  <c r="U719" i="29"/>
  <c r="N719" i="29"/>
  <c r="R719" i="29" s="1"/>
  <c r="O719" i="29"/>
  <c r="N96" i="29"/>
  <c r="R96" i="29" s="1"/>
  <c r="O96" i="29"/>
  <c r="U289" i="29"/>
  <c r="N289" i="29"/>
  <c r="R289" i="29" s="1"/>
  <c r="O289" i="29"/>
  <c r="U586" i="29"/>
  <c r="N586" i="29"/>
  <c r="R586" i="29" s="1"/>
  <c r="O586" i="29"/>
  <c r="U66" i="29"/>
  <c r="N66" i="29"/>
  <c r="R66" i="29" s="1"/>
  <c r="O66" i="29"/>
  <c r="N106" i="29"/>
  <c r="R106" i="29" s="1"/>
  <c r="O106" i="29"/>
  <c r="N78" i="29"/>
  <c r="R78" i="29" s="1"/>
  <c r="O78" i="29"/>
  <c r="U158" i="29"/>
  <c r="N157" i="29"/>
  <c r="R157" i="29" s="1"/>
  <c r="O157" i="29"/>
  <c r="N278" i="29"/>
  <c r="R278" i="29" s="1"/>
  <c r="O278" i="29"/>
  <c r="N191" i="29"/>
  <c r="R191" i="29" s="1"/>
  <c r="S191" i="29" s="1"/>
  <c r="O191" i="29"/>
  <c r="U216" i="29"/>
  <c r="N215" i="29"/>
  <c r="R215" i="29" s="1"/>
  <c r="O215" i="29"/>
  <c r="U239" i="29"/>
  <c r="N239" i="29"/>
  <c r="R239" i="29" s="1"/>
  <c r="O239" i="29"/>
  <c r="N263" i="29"/>
  <c r="R263" i="29" s="1"/>
  <c r="O263" i="29"/>
  <c r="U270" i="29"/>
  <c r="N270" i="29"/>
  <c r="R270" i="29" s="1"/>
  <c r="O270" i="29"/>
  <c r="U372" i="29"/>
  <c r="N371" i="29"/>
  <c r="R371" i="29" s="1"/>
  <c r="S372" i="29" s="1"/>
  <c r="O371" i="29"/>
  <c r="U364" i="29"/>
  <c r="N363" i="29"/>
  <c r="R363" i="29" s="1"/>
  <c r="O363" i="29"/>
  <c r="N438" i="29"/>
  <c r="R438" i="29" s="1"/>
  <c r="O438" i="29"/>
  <c r="N486" i="29"/>
  <c r="R486" i="29" s="1"/>
  <c r="O486" i="29"/>
  <c r="N517" i="29"/>
  <c r="R517" i="29" s="1"/>
  <c r="O517" i="29"/>
  <c r="N589" i="29"/>
  <c r="R589" i="29" s="1"/>
  <c r="S589" i="29" s="1"/>
  <c r="O589" i="29"/>
  <c r="U571" i="29"/>
  <c r="N571" i="29"/>
  <c r="R571" i="29" s="1"/>
  <c r="O571" i="29"/>
  <c r="U610" i="29"/>
  <c r="N610" i="29"/>
  <c r="R610" i="29" s="1"/>
  <c r="S610" i="29" s="1"/>
  <c r="O610" i="29"/>
  <c r="N654" i="29"/>
  <c r="R654" i="29" s="1"/>
  <c r="S654" i="29" s="1"/>
  <c r="O654" i="29"/>
  <c r="U694" i="29"/>
  <c r="N694" i="29"/>
  <c r="R694" i="29" s="1"/>
  <c r="S694" i="29" s="1"/>
  <c r="O694" i="29"/>
  <c r="N303" i="29"/>
  <c r="R303" i="29" s="1"/>
  <c r="S303" i="29" s="1"/>
  <c r="O303" i="29"/>
  <c r="N521" i="29"/>
  <c r="R521" i="29" s="1"/>
  <c r="O521" i="29"/>
  <c r="U557" i="29"/>
  <c r="N557" i="29"/>
  <c r="R557" i="29" s="1"/>
  <c r="O557" i="29"/>
  <c r="U731" i="29"/>
  <c r="O731" i="29"/>
  <c r="N731" i="29"/>
  <c r="R731" i="29" s="1"/>
  <c r="S732" i="29" s="1"/>
  <c r="N449" i="29"/>
  <c r="R449" i="29" s="1"/>
  <c r="S449" i="29" s="1"/>
  <c r="O449" i="29"/>
  <c r="U548" i="29"/>
  <c r="U60" i="29"/>
  <c r="N59" i="29"/>
  <c r="R59" i="29" s="1"/>
  <c r="O59" i="29"/>
  <c r="N161" i="29"/>
  <c r="R161" i="29" s="1"/>
  <c r="S161" i="29" s="1"/>
  <c r="O161" i="29"/>
  <c r="U185" i="29"/>
  <c r="N185" i="29"/>
  <c r="R185" i="29" s="1"/>
  <c r="O185" i="29"/>
  <c r="N134" i="29"/>
  <c r="R134" i="29" s="1"/>
  <c r="O134" i="29"/>
  <c r="N221" i="29"/>
  <c r="R221" i="29" s="1"/>
  <c r="O221" i="29"/>
  <c r="N296" i="29"/>
  <c r="R296" i="29" s="1"/>
  <c r="O296" i="29"/>
  <c r="N329" i="29"/>
  <c r="R329" i="29" s="1"/>
  <c r="O329" i="29"/>
  <c r="N560" i="29"/>
  <c r="R560" i="29" s="1"/>
  <c r="O560" i="29"/>
  <c r="U520" i="29"/>
  <c r="O519" i="29"/>
  <c r="N519" i="29"/>
  <c r="R519" i="29" s="1"/>
  <c r="N548" i="29"/>
  <c r="R548" i="29" s="1"/>
  <c r="S548" i="29" s="1"/>
  <c r="O548" i="29"/>
  <c r="U302" i="29"/>
  <c r="N301" i="29"/>
  <c r="R301" i="29" s="1"/>
  <c r="O301" i="29"/>
  <c r="U653" i="29"/>
  <c r="N653" i="29"/>
  <c r="R653" i="29" s="1"/>
  <c r="O653" i="29"/>
  <c r="N637" i="29"/>
  <c r="R637" i="29" s="1"/>
  <c r="O637" i="29"/>
  <c r="U681" i="29"/>
  <c r="N705" i="29"/>
  <c r="R705" i="29" s="1"/>
  <c r="O705" i="29"/>
  <c r="N623" i="29"/>
  <c r="R623" i="29" s="1"/>
  <c r="O623" i="29"/>
  <c r="N463" i="29"/>
  <c r="R463" i="29" s="1"/>
  <c r="O463" i="29"/>
  <c r="O155" i="29"/>
  <c r="N155" i="29"/>
  <c r="R155" i="29" s="1"/>
  <c r="U61" i="29"/>
  <c r="N60" i="29"/>
  <c r="R60" i="29" s="1"/>
  <c r="O60" i="29"/>
  <c r="N14" i="29"/>
  <c r="R14" i="29" s="1"/>
  <c r="O14" i="29"/>
  <c r="N86" i="29"/>
  <c r="R86" i="29" s="1"/>
  <c r="O86" i="29"/>
  <c r="N328" i="29"/>
  <c r="R328" i="29" s="1"/>
  <c r="O328" i="29"/>
  <c r="N484" i="29"/>
  <c r="R484" i="29" s="1"/>
  <c r="O484" i="29"/>
  <c r="N564" i="29"/>
  <c r="R564" i="29" s="1"/>
  <c r="O564" i="29"/>
  <c r="N488" i="29"/>
  <c r="R488" i="29" s="1"/>
  <c r="O488" i="29"/>
  <c r="N604" i="29"/>
  <c r="R604" i="29" s="1"/>
  <c r="S605" i="29" s="1"/>
  <c r="O604" i="29"/>
  <c r="N672" i="29"/>
  <c r="R672" i="29" s="1"/>
  <c r="S673" i="29" s="1"/>
  <c r="O672" i="29"/>
  <c r="N436" i="29"/>
  <c r="R436" i="29" s="1"/>
  <c r="O436" i="29"/>
  <c r="N245" i="29"/>
  <c r="R245" i="29" s="1"/>
  <c r="S245" i="29" s="1"/>
  <c r="O245" i="29"/>
  <c r="N316" i="29"/>
  <c r="R316" i="29" s="1"/>
  <c r="O316" i="29"/>
  <c r="U23" i="29"/>
  <c r="N23" i="29"/>
  <c r="R23" i="29" s="1"/>
  <c r="S24" i="29" s="1"/>
  <c r="O23" i="29"/>
  <c r="N45" i="29"/>
  <c r="R45" i="29" s="1"/>
  <c r="O45" i="29"/>
  <c r="N13" i="29"/>
  <c r="R13" i="29" s="1"/>
  <c r="S13" i="29" s="1"/>
  <c r="O13" i="29"/>
  <c r="N313" i="29"/>
  <c r="R313" i="29" s="1"/>
  <c r="O313" i="29"/>
  <c r="U286" i="29"/>
  <c r="N286" i="29"/>
  <c r="R286" i="29" s="1"/>
  <c r="O286" i="29"/>
  <c r="N490" i="29"/>
  <c r="R490" i="29" s="1"/>
  <c r="S490" i="29" s="1"/>
  <c r="O490" i="29"/>
  <c r="U577" i="29"/>
  <c r="N577" i="29"/>
  <c r="R577" i="29" s="1"/>
  <c r="O577" i="29"/>
  <c r="U615" i="29"/>
  <c r="N614" i="29"/>
  <c r="R614" i="29" s="1"/>
  <c r="O614" i="29"/>
  <c r="N698" i="29"/>
  <c r="R698" i="29" s="1"/>
  <c r="S698" i="29" s="1"/>
  <c r="O698" i="29"/>
  <c r="N445" i="29"/>
  <c r="R445" i="29" s="1"/>
  <c r="O445" i="29"/>
  <c r="N525" i="29"/>
  <c r="R525" i="29" s="1"/>
  <c r="S525" i="29" s="1"/>
  <c r="O525" i="29"/>
  <c r="N735" i="29"/>
  <c r="R735" i="29" s="1"/>
  <c r="O735" i="29"/>
  <c r="U64" i="29"/>
  <c r="N64" i="29"/>
  <c r="R64" i="29" s="1"/>
  <c r="O64" i="29"/>
  <c r="U194" i="29"/>
  <c r="N193" i="29"/>
  <c r="R193" i="29" s="1"/>
  <c r="S193" i="29" s="1"/>
  <c r="O193" i="29"/>
  <c r="U170" i="29"/>
  <c r="N170" i="29"/>
  <c r="R170" i="29" s="1"/>
  <c r="O170" i="29"/>
  <c r="N264" i="29"/>
  <c r="R264" i="29" s="1"/>
  <c r="O264" i="29"/>
  <c r="U346" i="29"/>
  <c r="N345" i="29"/>
  <c r="R345" i="29" s="1"/>
  <c r="S346" i="29" s="1"/>
  <c r="O345" i="29"/>
  <c r="N479" i="29"/>
  <c r="R479" i="29" s="1"/>
  <c r="O479" i="29"/>
  <c r="N601" i="29"/>
  <c r="R601" i="29" s="1"/>
  <c r="S601" i="29" s="1"/>
  <c r="O601" i="29"/>
  <c r="N709" i="29"/>
  <c r="R709" i="29" s="1"/>
  <c r="S709" i="29" s="1"/>
  <c r="O709" i="29"/>
  <c r="N444" i="29"/>
  <c r="R444" i="29" s="1"/>
  <c r="S444" i="29" s="1"/>
  <c r="O444" i="29"/>
  <c r="N311" i="29"/>
  <c r="R311" i="29" s="1"/>
  <c r="O311" i="29"/>
  <c r="N566" i="29"/>
  <c r="R566" i="29" s="1"/>
  <c r="S566" i="29" s="1"/>
  <c r="O566" i="29"/>
  <c r="U636" i="29"/>
  <c r="N603" i="29"/>
  <c r="R603" i="29" s="1"/>
  <c r="O603" i="29"/>
  <c r="U608" i="29"/>
  <c r="N607" i="29"/>
  <c r="R607" i="29" s="1"/>
  <c r="O607" i="29"/>
  <c r="U707" i="29"/>
  <c r="N707" i="29"/>
  <c r="R707" i="29" s="1"/>
  <c r="O707" i="29"/>
  <c r="N665" i="29"/>
  <c r="R665" i="29" s="1"/>
  <c r="O665" i="29"/>
  <c r="U544" i="29"/>
  <c r="N544" i="29"/>
  <c r="R544" i="29" s="1"/>
  <c r="O544" i="29"/>
  <c r="N657" i="29"/>
  <c r="R657" i="29" s="1"/>
  <c r="S657" i="29" s="1"/>
  <c r="O657" i="29"/>
  <c r="U579" i="29"/>
  <c r="N579" i="29"/>
  <c r="R579" i="29" s="1"/>
  <c r="O579" i="29"/>
  <c r="U141" i="29"/>
  <c r="N140" i="29"/>
  <c r="R140" i="29" s="1"/>
  <c r="S141" i="29" s="1"/>
  <c r="O140" i="29"/>
  <c r="N105" i="29"/>
  <c r="R105" i="29" s="1"/>
  <c r="S105" i="29" s="1"/>
  <c r="O105" i="29"/>
  <c r="N27" i="29"/>
  <c r="R27" i="29" s="1"/>
  <c r="O27" i="29"/>
  <c r="N385" i="29"/>
  <c r="R385" i="29" s="1"/>
  <c r="O385" i="29"/>
  <c r="U159" i="29"/>
  <c r="N158" i="29"/>
  <c r="R158" i="29" s="1"/>
  <c r="O158" i="29"/>
  <c r="N729" i="29"/>
  <c r="R729" i="29" s="1"/>
  <c r="O729" i="29"/>
  <c r="N361" i="29"/>
  <c r="R361" i="29" s="1"/>
  <c r="O361" i="29"/>
  <c r="N440" i="29"/>
  <c r="R440" i="29" s="1"/>
  <c r="S440" i="29" s="1"/>
  <c r="O440" i="29"/>
  <c r="U43" i="29"/>
  <c r="N43" i="29"/>
  <c r="R43" i="29" s="1"/>
  <c r="O43" i="29"/>
  <c r="N92" i="29"/>
  <c r="R92" i="29" s="1"/>
  <c r="O92" i="29"/>
  <c r="U40" i="29"/>
  <c r="N40" i="29"/>
  <c r="R40" i="29" s="1"/>
  <c r="O40" i="29"/>
  <c r="U574" i="29"/>
  <c r="N573" i="29"/>
  <c r="R573" i="29" s="1"/>
  <c r="S573" i="29" s="1"/>
  <c r="O573" i="29"/>
  <c r="N88" i="29"/>
  <c r="R88" i="29" s="1"/>
  <c r="O88" i="29"/>
  <c r="N153" i="29"/>
  <c r="R153" i="29" s="1"/>
  <c r="S153" i="29" s="1"/>
  <c r="O153" i="29"/>
  <c r="N18" i="29"/>
  <c r="R18" i="29" s="1"/>
  <c r="O18" i="29"/>
  <c r="N127" i="29"/>
  <c r="R127" i="29" s="1"/>
  <c r="O127" i="29"/>
  <c r="U110" i="29"/>
  <c r="N110" i="29"/>
  <c r="R110" i="29" s="1"/>
  <c r="O110" i="29"/>
  <c r="N151" i="29"/>
  <c r="R151" i="29" s="1"/>
  <c r="O151" i="29"/>
  <c r="N243" i="29"/>
  <c r="R243" i="29" s="1"/>
  <c r="O243" i="29"/>
  <c r="U387" i="29"/>
  <c r="N387" i="29"/>
  <c r="R387" i="29" s="1"/>
  <c r="O387" i="29"/>
  <c r="N379" i="29"/>
  <c r="R379" i="29" s="1"/>
  <c r="S379" i="29" s="1"/>
  <c r="O379" i="29"/>
  <c r="N446" i="29"/>
  <c r="R446" i="29" s="1"/>
  <c r="S446" i="29" s="1"/>
  <c r="O446" i="29"/>
  <c r="U494" i="29"/>
  <c r="N494" i="29"/>
  <c r="R494" i="29" s="1"/>
  <c r="S494" i="29" s="1"/>
  <c r="O494" i="29"/>
  <c r="N437" i="29"/>
  <c r="R437" i="29" s="1"/>
  <c r="O437" i="29"/>
  <c r="N618" i="29"/>
  <c r="R618" i="29" s="1"/>
  <c r="O618" i="29"/>
  <c r="U659" i="29"/>
  <c r="N658" i="29"/>
  <c r="R658" i="29" s="1"/>
  <c r="O658" i="29"/>
  <c r="N702" i="29"/>
  <c r="R702" i="29" s="1"/>
  <c r="O702" i="29"/>
  <c r="U375" i="29"/>
  <c r="N375" i="29"/>
  <c r="R375" i="29" s="1"/>
  <c r="O375" i="29"/>
  <c r="U740" i="29"/>
  <c r="N739" i="29"/>
  <c r="R739" i="29" s="1"/>
  <c r="S739" i="29" s="1"/>
  <c r="O739" i="29"/>
  <c r="U465" i="29"/>
  <c r="N465" i="29"/>
  <c r="R465" i="29" s="1"/>
  <c r="O465" i="29"/>
  <c r="U55" i="29"/>
  <c r="V136" i="29"/>
  <c r="U470" i="29"/>
  <c r="U572" i="29"/>
  <c r="N102" i="29"/>
  <c r="R102" i="29" s="1"/>
  <c r="O102" i="29"/>
  <c r="N204" i="29"/>
  <c r="R204" i="29" s="1"/>
  <c r="O204" i="29"/>
  <c r="N200" i="29"/>
  <c r="R200" i="29" s="1"/>
  <c r="O200" i="29"/>
  <c r="U233" i="29"/>
  <c r="N232" i="29"/>
  <c r="R232" i="29" s="1"/>
  <c r="O232" i="29"/>
  <c r="U448" i="29"/>
  <c r="N483" i="29"/>
  <c r="R483" i="29" s="1"/>
  <c r="O483" i="29"/>
  <c r="N350" i="29"/>
  <c r="R350" i="29" s="1"/>
  <c r="O350" i="29"/>
  <c r="N252" i="29"/>
  <c r="R252" i="29" s="1"/>
  <c r="O252" i="29"/>
  <c r="U341" i="29"/>
  <c r="N341" i="29"/>
  <c r="R341" i="29" s="1"/>
  <c r="O341" i="29"/>
  <c r="U524" i="29"/>
  <c r="N320" i="29"/>
  <c r="R320" i="29" s="1"/>
  <c r="O320" i="29"/>
  <c r="N459" i="29"/>
  <c r="R459" i="29" s="1"/>
  <c r="O459" i="29"/>
  <c r="U676" i="29"/>
  <c r="N675" i="29"/>
  <c r="R675" i="29" s="1"/>
  <c r="O675" i="29"/>
  <c r="U641" i="29"/>
  <c r="U130" i="29"/>
  <c r="N130" i="29"/>
  <c r="R130" i="29" s="1"/>
  <c r="O130" i="29"/>
  <c r="U380" i="29"/>
  <c r="N81" i="29"/>
  <c r="R81" i="29" s="1"/>
  <c r="O81" i="29"/>
  <c r="U397" i="29"/>
  <c r="N397" i="29"/>
  <c r="R397" i="29" s="1"/>
  <c r="O397" i="29"/>
  <c r="N22" i="29"/>
  <c r="R22" i="29" s="1"/>
  <c r="S22" i="29" s="1"/>
  <c r="O22" i="29"/>
  <c r="N249" i="29"/>
  <c r="R249" i="29" s="1"/>
  <c r="S249" i="29" s="1"/>
  <c r="O249" i="29"/>
  <c r="N667" i="29"/>
  <c r="R667" i="29" s="1"/>
  <c r="O667" i="29"/>
  <c r="N651" i="29"/>
  <c r="R651" i="29" s="1"/>
  <c r="O651" i="29"/>
  <c r="N34" i="29"/>
  <c r="R34" i="29" s="1"/>
  <c r="O34" i="29"/>
  <c r="N144" i="29"/>
  <c r="R144" i="29" s="1"/>
  <c r="O144" i="29"/>
  <c r="N531" i="29"/>
  <c r="R531" i="29" s="1"/>
  <c r="O531" i="29"/>
  <c r="N500" i="29"/>
  <c r="R500" i="29" s="1"/>
  <c r="S500" i="29" s="1"/>
  <c r="O500" i="29"/>
  <c r="N83" i="29"/>
  <c r="R83" i="29" s="1"/>
  <c r="O83" i="29"/>
  <c r="N98" i="29"/>
  <c r="R98" i="29" s="1"/>
  <c r="S98" i="29" s="1"/>
  <c r="O98" i="29"/>
  <c r="N201" i="29"/>
  <c r="R201" i="29" s="1"/>
  <c r="O201" i="29"/>
  <c r="U578" i="29"/>
  <c r="N307" i="29"/>
  <c r="R307" i="29" s="1"/>
  <c r="O307" i="29"/>
  <c r="N269" i="29"/>
  <c r="R269" i="29" s="1"/>
  <c r="O269" i="29"/>
  <c r="N257" i="29"/>
  <c r="R257" i="29" s="1"/>
  <c r="O257" i="29"/>
  <c r="U673" i="29"/>
  <c r="N452" i="29"/>
  <c r="R452" i="29" s="1"/>
  <c r="O452" i="29"/>
  <c r="N570" i="29"/>
  <c r="R570" i="29" s="1"/>
  <c r="O570" i="29"/>
  <c r="U703" i="29"/>
  <c r="N611" i="29"/>
  <c r="R611" i="29" s="1"/>
  <c r="O611" i="29"/>
  <c r="N627" i="29"/>
  <c r="R627" i="29" s="1"/>
  <c r="O627" i="29"/>
  <c r="N197" i="29"/>
  <c r="R197" i="29" s="1"/>
  <c r="O197" i="29"/>
  <c r="N145" i="29"/>
  <c r="R145" i="29" s="1"/>
  <c r="O145" i="29"/>
  <c r="N26" i="29"/>
  <c r="R26" i="29" s="1"/>
  <c r="O26" i="29"/>
  <c r="N89" i="29"/>
  <c r="R89" i="29" s="1"/>
  <c r="O89" i="29"/>
  <c r="N124" i="29"/>
  <c r="R124" i="29" s="1"/>
  <c r="O124" i="29"/>
  <c r="N156" i="29"/>
  <c r="R156" i="29" s="1"/>
  <c r="O156" i="29"/>
  <c r="N475" i="29"/>
  <c r="R475" i="29" s="1"/>
  <c r="O475" i="29"/>
  <c r="N405" i="29"/>
  <c r="R405" i="29" s="1"/>
  <c r="O405" i="29"/>
  <c r="N338" i="29"/>
  <c r="R338" i="29" s="1"/>
  <c r="O338" i="29"/>
  <c r="N736" i="29"/>
  <c r="R736" i="29" s="1"/>
  <c r="O736" i="29"/>
  <c r="N628" i="29"/>
  <c r="R628" i="29" s="1"/>
  <c r="O628" i="29"/>
  <c r="N428" i="29"/>
  <c r="R428" i="29" s="1"/>
  <c r="O428" i="29"/>
  <c r="N154" i="29"/>
  <c r="R154" i="29" s="1"/>
  <c r="O154" i="29"/>
  <c r="N171" i="29"/>
  <c r="R171" i="29" s="1"/>
  <c r="O171" i="29"/>
  <c r="N615" i="29"/>
  <c r="R615" i="29" s="1"/>
  <c r="O615" i="29"/>
  <c r="N701" i="29"/>
  <c r="R701" i="29" s="1"/>
  <c r="O701" i="29"/>
  <c r="N178" i="29"/>
  <c r="R178" i="29" s="1"/>
  <c r="O178" i="29"/>
  <c r="N42" i="29"/>
  <c r="R42" i="29" s="1"/>
  <c r="O42" i="29"/>
  <c r="N165" i="29"/>
  <c r="R165" i="29" s="1"/>
  <c r="O165" i="29"/>
  <c r="U173" i="29"/>
  <c r="N173" i="29"/>
  <c r="R173" i="29" s="1"/>
  <c r="O173" i="29"/>
  <c r="N149" i="29"/>
  <c r="R149" i="29" s="1"/>
  <c r="O149" i="29"/>
  <c r="N284" i="29"/>
  <c r="R284" i="29" s="1"/>
  <c r="S285" i="29" s="1"/>
  <c r="O284" i="29"/>
  <c r="N236" i="29"/>
  <c r="R236" i="29" s="1"/>
  <c r="S236" i="29" s="1"/>
  <c r="O236" i="29"/>
  <c r="N687" i="29"/>
  <c r="R687" i="29" s="1"/>
  <c r="S688" i="29" s="1"/>
  <c r="O687" i="29"/>
  <c r="U684" i="29"/>
  <c r="N683" i="29"/>
  <c r="R683" i="29" s="1"/>
  <c r="S684" i="29" s="1"/>
  <c r="O683" i="29"/>
  <c r="N643" i="29"/>
  <c r="R643" i="29" s="1"/>
  <c r="O643" i="29"/>
  <c r="N441" i="29"/>
  <c r="R441" i="29" s="1"/>
  <c r="O441" i="29"/>
  <c r="N57" i="29"/>
  <c r="R57" i="29" s="1"/>
  <c r="O57" i="29"/>
  <c r="U219" i="29"/>
  <c r="N219" i="29"/>
  <c r="R219" i="29" s="1"/>
  <c r="O219" i="29"/>
  <c r="N95" i="29"/>
  <c r="R95" i="29" s="1"/>
  <c r="O95" i="29"/>
  <c r="N295" i="29"/>
  <c r="R295" i="29" s="1"/>
  <c r="S295" i="29" s="1"/>
  <c r="O295" i="29"/>
  <c r="U499" i="29"/>
  <c r="N498" i="29"/>
  <c r="R498" i="29" s="1"/>
  <c r="S499" i="29" s="1"/>
  <c r="O498" i="29"/>
  <c r="U600" i="29"/>
  <c r="N599" i="29"/>
  <c r="R599" i="29" s="1"/>
  <c r="O599" i="29"/>
  <c r="U527" i="29"/>
  <c r="N526" i="29"/>
  <c r="R526" i="29" s="1"/>
  <c r="O526" i="29"/>
  <c r="N550" i="29"/>
  <c r="R550" i="29" s="1"/>
  <c r="O550" i="29"/>
  <c r="N622" i="29"/>
  <c r="R622" i="29" s="1"/>
  <c r="O622" i="29"/>
  <c r="N706" i="29"/>
  <c r="R706" i="29" s="1"/>
  <c r="O706" i="29"/>
  <c r="U462" i="29"/>
  <c r="N461" i="29"/>
  <c r="R461" i="29" s="1"/>
  <c r="O461" i="29"/>
  <c r="N529" i="29"/>
  <c r="R529" i="29" s="1"/>
  <c r="O529" i="29"/>
  <c r="U71" i="29"/>
  <c r="N71" i="29"/>
  <c r="R71" i="29" s="1"/>
  <c r="O71" i="29"/>
  <c r="U305" i="29"/>
  <c r="N305" i="29"/>
  <c r="R305" i="29" s="1"/>
  <c r="O305" i="29"/>
  <c r="N713" i="29"/>
  <c r="R713" i="29" s="1"/>
  <c r="S713" i="29" s="1"/>
  <c r="O713" i="29"/>
  <c r="N377" i="29"/>
  <c r="R377" i="29" s="1"/>
  <c r="O377" i="29"/>
  <c r="U323" i="29"/>
  <c r="N323" i="29"/>
  <c r="R323" i="29" s="1"/>
  <c r="O323" i="29"/>
  <c r="N619" i="29"/>
  <c r="R619" i="29" s="1"/>
  <c r="O619" i="29"/>
  <c r="U660" i="29"/>
  <c r="N659" i="29"/>
  <c r="R659" i="29" s="1"/>
  <c r="O659" i="29"/>
  <c r="U595" i="29"/>
  <c r="N595" i="29"/>
  <c r="R595" i="29" s="1"/>
  <c r="O595" i="29"/>
  <c r="N25" i="29"/>
  <c r="R25" i="29" s="1"/>
  <c r="S25" i="29" s="1"/>
  <c r="O25" i="29"/>
  <c r="U123" i="29"/>
  <c r="N123" i="29"/>
  <c r="R123" i="29" s="1"/>
  <c r="O123" i="29"/>
  <c r="N100" i="29"/>
  <c r="R100" i="29" s="1"/>
  <c r="O100" i="29"/>
  <c r="N294" i="29"/>
  <c r="R294" i="29" s="1"/>
  <c r="O294" i="29"/>
  <c r="N199" i="29"/>
  <c r="R199" i="29" s="1"/>
  <c r="S199" i="29" s="1"/>
  <c r="O199" i="29"/>
  <c r="N223" i="29"/>
  <c r="R223" i="29" s="1"/>
  <c r="O223" i="29"/>
  <c r="U248" i="29"/>
  <c r="N247" i="29"/>
  <c r="R247" i="29" s="1"/>
  <c r="O247" i="29"/>
  <c r="U274" i="29"/>
  <c r="N274" i="29"/>
  <c r="R274" i="29" s="1"/>
  <c r="O274" i="29"/>
  <c r="N403" i="29"/>
  <c r="R403" i="29" s="1"/>
  <c r="O403" i="29"/>
  <c r="U396" i="29"/>
  <c r="N395" i="29"/>
  <c r="R395" i="29" s="1"/>
  <c r="O395" i="29"/>
  <c r="U454" i="29"/>
  <c r="N454" i="29"/>
  <c r="R454" i="29" s="1"/>
  <c r="O454" i="29"/>
  <c r="U503" i="29"/>
  <c r="N502" i="29"/>
  <c r="R502" i="29" s="1"/>
  <c r="S502" i="29" s="1"/>
  <c r="O502" i="29"/>
  <c r="N453" i="29"/>
  <c r="R453" i="29" s="1"/>
  <c r="O453" i="29"/>
  <c r="N116" i="29"/>
  <c r="R116" i="29" s="1"/>
  <c r="O116" i="29"/>
  <c r="U588" i="29"/>
  <c r="N587" i="29"/>
  <c r="R587" i="29" s="1"/>
  <c r="O587" i="29"/>
  <c r="N626" i="29"/>
  <c r="R626" i="29" s="1"/>
  <c r="O626" i="29"/>
  <c r="U667" i="29"/>
  <c r="N666" i="29"/>
  <c r="R666" i="29" s="1"/>
  <c r="O666" i="29"/>
  <c r="N710" i="29"/>
  <c r="R710" i="29" s="1"/>
  <c r="O710" i="29"/>
  <c r="N533" i="29"/>
  <c r="R533" i="29" s="1"/>
  <c r="S533" i="29" s="1"/>
  <c r="O533" i="29"/>
  <c r="N94" i="29"/>
  <c r="R94" i="29" s="1"/>
  <c r="S94" i="29" s="1"/>
  <c r="O94" i="29"/>
  <c r="U481" i="29"/>
  <c r="N481" i="29"/>
  <c r="R481" i="29" s="1"/>
  <c r="O481" i="29"/>
  <c r="U390" i="29"/>
  <c r="U485" i="29"/>
  <c r="U582" i="29"/>
  <c r="N75" i="29"/>
  <c r="R75" i="29" s="1"/>
  <c r="O75" i="29"/>
  <c r="N104" i="29"/>
  <c r="R104" i="29" s="1"/>
  <c r="O104" i="29"/>
  <c r="N166" i="29"/>
  <c r="R166" i="29" s="1"/>
  <c r="S166" i="29" s="1"/>
  <c r="O166" i="29"/>
  <c r="U210" i="29"/>
  <c r="N209" i="29"/>
  <c r="R209" i="29" s="1"/>
  <c r="S209" i="29" s="1"/>
  <c r="O209" i="29"/>
  <c r="N175" i="29"/>
  <c r="R175" i="29" s="1"/>
  <c r="O175" i="29"/>
  <c r="U238" i="29"/>
  <c r="N237" i="29"/>
  <c r="R237" i="29" s="1"/>
  <c r="S238" i="29" s="1"/>
  <c r="O237" i="29"/>
  <c r="U277" i="29"/>
  <c r="N277" i="29"/>
  <c r="R277" i="29" s="1"/>
  <c r="S277" i="29" s="1"/>
  <c r="O277" i="29"/>
  <c r="U357" i="29"/>
  <c r="N357" i="29"/>
  <c r="R357" i="29" s="1"/>
  <c r="O357" i="29"/>
  <c r="U402" i="29"/>
  <c r="N401" i="29"/>
  <c r="R401" i="29" s="1"/>
  <c r="O401" i="29"/>
  <c r="N487" i="29"/>
  <c r="R487" i="29" s="1"/>
  <c r="O487" i="29"/>
  <c r="N370" i="29"/>
  <c r="R370" i="29" s="1"/>
  <c r="O370" i="29"/>
  <c r="N565" i="29"/>
  <c r="R565" i="29" s="1"/>
  <c r="S565" i="29" s="1"/>
  <c r="O565" i="29"/>
  <c r="U677" i="29"/>
  <c r="U476" i="29"/>
  <c r="U729" i="29"/>
  <c r="U464" i="29"/>
  <c r="N673" i="29"/>
  <c r="R673" i="29" s="1"/>
  <c r="O673" i="29"/>
  <c r="N240" i="29"/>
  <c r="R240" i="29" s="1"/>
  <c r="O240" i="29"/>
  <c r="N741" i="29"/>
  <c r="R741" i="29" s="1"/>
  <c r="O741" i="29"/>
  <c r="N31" i="29"/>
  <c r="R31" i="29" s="1"/>
  <c r="S31" i="29" s="1"/>
  <c r="O31" i="29"/>
  <c r="U202" i="29"/>
  <c r="N419" i="29"/>
  <c r="R419" i="29" s="1"/>
  <c r="O419" i="29"/>
  <c r="N213" i="29"/>
  <c r="R213" i="29" s="1"/>
  <c r="O213" i="29"/>
  <c r="N536" i="29"/>
  <c r="R536" i="29" s="1"/>
  <c r="O536" i="29"/>
  <c r="U218" i="29"/>
  <c r="N218" i="29"/>
  <c r="R218" i="29" s="1"/>
  <c r="O218" i="29"/>
  <c r="N318" i="29"/>
  <c r="R318" i="29" s="1"/>
  <c r="S318" i="29" s="1"/>
  <c r="O318" i="29"/>
  <c r="N591" i="29"/>
  <c r="R591" i="29" s="1"/>
  <c r="O591" i="29"/>
  <c r="N181" i="29"/>
  <c r="R181" i="29" s="1"/>
  <c r="S181" i="29" s="1"/>
  <c r="O181" i="29"/>
  <c r="N386" i="29"/>
  <c r="R386" i="29" s="1"/>
  <c r="O386" i="29"/>
  <c r="N129" i="29"/>
  <c r="R129" i="29" s="1"/>
  <c r="O129" i="29"/>
  <c r="N414" i="29"/>
  <c r="R414" i="29" s="1"/>
  <c r="S415" i="29" s="1"/>
  <c r="O414" i="29"/>
  <c r="N79" i="29"/>
  <c r="R79" i="29" s="1"/>
  <c r="S79" i="29" s="1"/>
  <c r="O79" i="29"/>
  <c r="U34" i="29"/>
  <c r="N33" i="29"/>
  <c r="R33" i="29" s="1"/>
  <c r="O33" i="29"/>
  <c r="N325" i="29"/>
  <c r="R325" i="29" s="1"/>
  <c r="O325" i="29"/>
  <c r="N522" i="29"/>
  <c r="R522" i="29" s="1"/>
  <c r="O522" i="29"/>
  <c r="N9" i="29"/>
  <c r="R9" i="29" s="1"/>
  <c r="S9" i="29" s="1"/>
  <c r="O9" i="29"/>
  <c r="N132" i="29"/>
  <c r="R132" i="29" s="1"/>
  <c r="O132" i="29"/>
  <c r="N195" i="29"/>
  <c r="R195" i="29" s="1"/>
  <c r="O195" i="29"/>
  <c r="N267" i="29"/>
  <c r="R267" i="29" s="1"/>
  <c r="S267" i="29" s="1"/>
  <c r="O267" i="29"/>
  <c r="U17" i="29"/>
  <c r="N17" i="29"/>
  <c r="R17" i="29" s="1"/>
  <c r="O17" i="29"/>
  <c r="N58" i="29"/>
  <c r="R58" i="29" s="1"/>
  <c r="O58" i="29"/>
  <c r="N383" i="29"/>
  <c r="R383" i="29" s="1"/>
  <c r="S383" i="29" s="1"/>
  <c r="O383" i="29"/>
  <c r="N457" i="29"/>
  <c r="R457" i="29" s="1"/>
  <c r="S457" i="29" s="1"/>
  <c r="O457" i="29"/>
  <c r="U662" i="29"/>
  <c r="N662" i="29"/>
  <c r="R662" i="29" s="1"/>
  <c r="O662" i="29"/>
  <c r="U21" i="29"/>
  <c r="N21" i="29"/>
  <c r="R21" i="29" s="1"/>
  <c r="O21" i="29"/>
  <c r="U29" i="29"/>
  <c r="N29" i="29"/>
  <c r="R29" i="29" s="1"/>
  <c r="O29" i="29"/>
  <c r="N138" i="29"/>
  <c r="R138" i="29" s="1"/>
  <c r="O138" i="29"/>
  <c r="U167" i="29"/>
  <c r="N167" i="29"/>
  <c r="R167" i="29" s="1"/>
  <c r="O167" i="29"/>
  <c r="N458" i="29"/>
  <c r="R458" i="29" s="1"/>
  <c r="O458" i="29"/>
  <c r="N473" i="29"/>
  <c r="R473" i="29" s="1"/>
  <c r="O473" i="29"/>
  <c r="N530" i="29"/>
  <c r="R530" i="29" s="1"/>
  <c r="O530" i="29"/>
  <c r="N630" i="29"/>
  <c r="R630" i="29" s="1"/>
  <c r="S630" i="29" s="1"/>
  <c r="O630" i="29"/>
  <c r="N714" i="29"/>
  <c r="R714" i="29" s="1"/>
  <c r="S714" i="29" s="1"/>
  <c r="O714" i="29"/>
  <c r="N513" i="29"/>
  <c r="R513" i="29" s="1"/>
  <c r="O513" i="29"/>
  <c r="N76" i="29"/>
  <c r="R76" i="29" s="1"/>
  <c r="O76" i="29"/>
  <c r="N312" i="29"/>
  <c r="R312" i="29" s="1"/>
  <c r="S312" i="29" s="1"/>
  <c r="O312" i="29"/>
  <c r="N572" i="29"/>
  <c r="R572" i="29" s="1"/>
  <c r="O572" i="29"/>
  <c r="U262" i="29"/>
  <c r="N262" i="29"/>
  <c r="R262" i="29" s="1"/>
  <c r="O262" i="29"/>
  <c r="U342" i="29"/>
  <c r="N528" i="29"/>
  <c r="R528" i="29" s="1"/>
  <c r="S528" i="29" s="1"/>
  <c r="O528" i="29"/>
  <c r="U350" i="29"/>
  <c r="N349" i="29"/>
  <c r="R349" i="29" s="1"/>
  <c r="O349" i="29"/>
  <c r="N663" i="29"/>
  <c r="R663" i="29" s="1"/>
  <c r="O663" i="29"/>
  <c r="N631" i="29"/>
  <c r="R631" i="29" s="1"/>
  <c r="O631" i="29"/>
  <c r="N276" i="29"/>
  <c r="R276" i="29" s="1"/>
  <c r="O276" i="29"/>
  <c r="N212" i="29"/>
  <c r="R212" i="29" s="1"/>
  <c r="S212" i="29" s="1"/>
  <c r="O212" i="29"/>
  <c r="N108" i="29"/>
  <c r="R108" i="29" s="1"/>
  <c r="O108" i="29"/>
  <c r="N136" i="29"/>
  <c r="R136" i="29" s="1"/>
  <c r="O136" i="29"/>
  <c r="N523" i="29"/>
  <c r="R523" i="29" s="1"/>
  <c r="O523" i="29"/>
  <c r="N467" i="29"/>
  <c r="R467" i="29" s="1"/>
  <c r="O467" i="29"/>
  <c r="N128" i="29"/>
  <c r="R128" i="29" s="1"/>
  <c r="O128" i="29"/>
  <c r="N340" i="29"/>
  <c r="R340" i="29" s="1"/>
  <c r="O340" i="29"/>
  <c r="N297" i="29"/>
  <c r="R297" i="29" s="1"/>
  <c r="O297" i="29"/>
  <c r="N77" i="29"/>
  <c r="R77" i="29" s="1"/>
  <c r="O77" i="29"/>
  <c r="U337" i="29"/>
  <c r="N336" i="29"/>
  <c r="R336" i="29" s="1"/>
  <c r="O336" i="29"/>
  <c r="N580" i="29"/>
  <c r="R580" i="29" s="1"/>
  <c r="O580" i="29"/>
  <c r="N420" i="29"/>
  <c r="R420" i="29" s="1"/>
  <c r="S420" i="29" s="1"/>
  <c r="O420" i="29"/>
  <c r="N217" i="29"/>
  <c r="R217" i="29" s="1"/>
  <c r="O217" i="29"/>
  <c r="N671" i="29"/>
  <c r="R671" i="29" s="1"/>
  <c r="O671" i="29"/>
  <c r="N137" i="29"/>
  <c r="R137" i="29" s="1"/>
  <c r="O137" i="29"/>
  <c r="N520" i="29"/>
  <c r="R520" i="29" s="1"/>
  <c r="S520" i="29" s="1"/>
  <c r="O520" i="29"/>
  <c r="N558" i="29"/>
  <c r="R558" i="29" s="1"/>
  <c r="O558" i="29"/>
  <c r="N418" i="29"/>
  <c r="R418" i="29" s="1"/>
  <c r="S419" i="29" s="1"/>
  <c r="O418" i="29"/>
  <c r="N85" i="29"/>
  <c r="R85" i="29" s="1"/>
  <c r="O85" i="29"/>
  <c r="N287" i="29"/>
  <c r="R287" i="29" s="1"/>
  <c r="S286" i="29" s="1"/>
  <c r="O287" i="29"/>
  <c r="U367" i="29"/>
  <c r="N367" i="29"/>
  <c r="R367" i="29" s="1"/>
  <c r="O367" i="29"/>
  <c r="U442" i="29"/>
  <c r="N442" i="29"/>
  <c r="R442" i="29" s="1"/>
  <c r="O442" i="29"/>
  <c r="N546" i="29"/>
  <c r="R546" i="29" s="1"/>
  <c r="S547" i="29" s="1"/>
  <c r="O546" i="29"/>
  <c r="N279" i="29"/>
  <c r="R279" i="29" s="1"/>
  <c r="S279" i="29" s="1"/>
  <c r="O279" i="29"/>
  <c r="U82" i="29"/>
  <c r="N82" i="29"/>
  <c r="R82" i="29" s="1"/>
  <c r="O82" i="29"/>
  <c r="N450" i="29"/>
  <c r="R450" i="29" s="1"/>
  <c r="O450" i="29"/>
  <c r="N37" i="29"/>
  <c r="R37" i="29" s="1"/>
  <c r="O37" i="29"/>
  <c r="U143" i="29"/>
  <c r="N143" i="29"/>
  <c r="R143" i="29" s="1"/>
  <c r="O143" i="29"/>
  <c r="N283" i="29"/>
  <c r="R283" i="29" s="1"/>
  <c r="S282" i="29" s="1"/>
  <c r="O283" i="29"/>
  <c r="N506" i="29"/>
  <c r="R506" i="29" s="1"/>
  <c r="S506" i="29" s="1"/>
  <c r="O506" i="29"/>
  <c r="N554" i="29"/>
  <c r="R554" i="29" s="1"/>
  <c r="O554" i="29"/>
  <c r="N670" i="29"/>
  <c r="R670" i="29" s="1"/>
  <c r="O670" i="29"/>
  <c r="N537" i="29"/>
  <c r="R537" i="29" s="1"/>
  <c r="O537" i="29"/>
  <c r="U601" i="29"/>
  <c r="N169" i="29"/>
  <c r="R169" i="29" s="1"/>
  <c r="S170" i="29" s="1"/>
  <c r="O169" i="29"/>
  <c r="N205" i="29"/>
  <c r="R205" i="29" s="1"/>
  <c r="O205" i="29"/>
  <c r="U281" i="29"/>
  <c r="N280" i="29"/>
  <c r="R280" i="29" s="1"/>
  <c r="O280" i="29"/>
  <c r="N717" i="29"/>
  <c r="R717" i="29" s="1"/>
  <c r="O717" i="29"/>
  <c r="N122" i="29"/>
  <c r="R122" i="29" s="1"/>
  <c r="O122" i="29"/>
  <c r="N168" i="29"/>
  <c r="R168" i="29" s="1"/>
  <c r="S169" i="29" s="1"/>
  <c r="O168" i="29"/>
  <c r="U204" i="29"/>
  <c r="N203" i="29"/>
  <c r="R203" i="29" s="1"/>
  <c r="O203" i="29"/>
  <c r="U227" i="29"/>
  <c r="N227" i="29"/>
  <c r="R227" i="29" s="1"/>
  <c r="O227" i="29"/>
  <c r="U252" i="29"/>
  <c r="N251" i="29"/>
  <c r="R251" i="29" s="1"/>
  <c r="S251" i="29" s="1"/>
  <c r="O251" i="29"/>
  <c r="N314" i="29"/>
  <c r="R314" i="29" s="1"/>
  <c r="O314" i="29"/>
  <c r="N282" i="29"/>
  <c r="R282" i="29" s="1"/>
  <c r="O282" i="29"/>
  <c r="U400" i="29"/>
  <c r="N399" i="29"/>
  <c r="R399" i="29" s="1"/>
  <c r="O399" i="29"/>
  <c r="U310" i="29"/>
  <c r="N310" i="29"/>
  <c r="R310" i="29" s="1"/>
  <c r="O310" i="29"/>
  <c r="N462" i="29"/>
  <c r="R462" i="29" s="1"/>
  <c r="O462" i="29"/>
  <c r="N510" i="29"/>
  <c r="R510" i="29" s="1"/>
  <c r="S510" i="29" s="1"/>
  <c r="O510" i="29"/>
  <c r="U469" i="29"/>
  <c r="N469" i="29"/>
  <c r="R469" i="29" s="1"/>
  <c r="O469" i="29"/>
  <c r="U568" i="29"/>
  <c r="N567" i="29"/>
  <c r="R567" i="29" s="1"/>
  <c r="O567" i="29"/>
  <c r="U593" i="29"/>
  <c r="N593" i="29"/>
  <c r="R593" i="29" s="1"/>
  <c r="O593" i="29"/>
  <c r="U634" i="29"/>
  <c r="N634" i="29"/>
  <c r="R634" i="29" s="1"/>
  <c r="O634" i="29"/>
  <c r="U718" i="29"/>
  <c r="N718" i="29"/>
  <c r="R718" i="29" s="1"/>
  <c r="O718" i="29"/>
  <c r="N477" i="29"/>
  <c r="R477" i="29" s="1"/>
  <c r="S477" i="29" s="1"/>
  <c r="O477" i="29"/>
  <c r="N711" i="29"/>
  <c r="R711" i="29" s="1"/>
  <c r="O711" i="29"/>
  <c r="N497" i="29"/>
  <c r="R497" i="29" s="1"/>
  <c r="O497" i="29"/>
  <c r="U80" i="29"/>
  <c r="N80" i="29"/>
  <c r="R80" i="29" s="1"/>
  <c r="O80" i="29"/>
  <c r="U109" i="29"/>
  <c r="N109" i="29"/>
  <c r="R109" i="29" s="1"/>
  <c r="O109" i="29"/>
  <c r="U146" i="29"/>
  <c r="N146" i="29"/>
  <c r="R146" i="29" s="1"/>
  <c r="O146" i="29"/>
  <c r="N220" i="29"/>
  <c r="R220" i="29" s="1"/>
  <c r="O220" i="29"/>
  <c r="N150" i="29"/>
  <c r="R150" i="29" s="1"/>
  <c r="O150" i="29"/>
  <c r="U205" i="29"/>
  <c r="U491" i="29"/>
  <c r="N491" i="29"/>
  <c r="R491" i="29" s="1"/>
  <c r="O491" i="29"/>
  <c r="N268" i="29"/>
  <c r="R268" i="29" s="1"/>
  <c r="O268" i="29"/>
  <c r="U637" i="29"/>
  <c r="N388" i="29"/>
  <c r="R388" i="29" s="1"/>
  <c r="S388" i="29" s="1"/>
  <c r="O388" i="29"/>
  <c r="N625" i="29"/>
  <c r="R625" i="29" s="1"/>
  <c r="O625" i="29"/>
  <c r="U688" i="29"/>
  <c r="N617" i="29"/>
  <c r="R617" i="29" s="1"/>
  <c r="O617" i="29"/>
  <c r="U621" i="29"/>
  <c r="N679" i="29"/>
  <c r="R679" i="29" s="1"/>
  <c r="S680" i="29" s="1"/>
  <c r="O679" i="29"/>
  <c r="U174" i="29"/>
  <c r="N174" i="29"/>
  <c r="R174" i="29" s="1"/>
  <c r="O174" i="29"/>
  <c r="N233" i="29"/>
  <c r="R233" i="29" s="1"/>
  <c r="O233" i="29"/>
  <c r="N503" i="29"/>
  <c r="R503" i="29" s="1"/>
  <c r="O503" i="29"/>
  <c r="N353" i="29"/>
  <c r="R353" i="29" s="1"/>
  <c r="O353" i="29"/>
  <c r="N597" i="29"/>
  <c r="R597" i="29" s="1"/>
  <c r="O597" i="29"/>
  <c r="N460" i="29"/>
  <c r="R460" i="29" s="1"/>
  <c r="O460" i="29"/>
  <c r="U717" i="29"/>
  <c r="N716" i="29"/>
  <c r="R716" i="29" s="1"/>
  <c r="S716" i="29" s="1"/>
  <c r="O716" i="29"/>
  <c r="N668" i="29"/>
  <c r="R668" i="29" s="1"/>
  <c r="O668" i="29"/>
  <c r="O10" i="29"/>
  <c r="N10" i="29"/>
  <c r="R10" i="29" s="1"/>
  <c r="S10" i="29" s="1"/>
  <c r="N142" i="29"/>
  <c r="R142" i="29" s="1"/>
  <c r="S142" i="29" s="1"/>
  <c r="O142" i="29"/>
  <c r="N117" i="29"/>
  <c r="R117" i="29" s="1"/>
  <c r="O117" i="29"/>
  <c r="N308" i="29"/>
  <c r="R308" i="29" s="1"/>
  <c r="S308" i="29" s="1"/>
  <c r="O308" i="29"/>
  <c r="U545" i="29"/>
  <c r="U738" i="29"/>
  <c r="U42" i="29"/>
  <c r="U358" i="29"/>
  <c r="U663" i="29"/>
  <c r="U102" i="29"/>
  <c r="U14" i="29"/>
  <c r="U318" i="29"/>
  <c r="U585" i="29"/>
  <c r="U190" i="29"/>
  <c r="U69" i="29"/>
  <c r="U278" i="29"/>
  <c r="U279" i="29"/>
  <c r="U506" i="29"/>
  <c r="U546" i="29"/>
  <c r="U51" i="29"/>
  <c r="U237" i="29"/>
  <c r="U15" i="29"/>
  <c r="U315" i="29"/>
  <c r="U76" i="29"/>
  <c r="U127" i="29"/>
  <c r="U183" i="29"/>
  <c r="U275" i="29"/>
  <c r="U510" i="29"/>
  <c r="U711" i="29"/>
  <c r="U735" i="29"/>
  <c r="U96" i="29"/>
  <c r="U596" i="29"/>
  <c r="U153" i="29"/>
  <c r="U212" i="29"/>
  <c r="S390" i="29"/>
  <c r="V650" i="29"/>
  <c r="U623" i="29"/>
  <c r="U584" i="29"/>
  <c r="S15" i="29"/>
  <c r="U658" i="29"/>
  <c r="U73" i="29"/>
  <c r="U514" i="29"/>
  <c r="U477" i="29"/>
  <c r="U154" i="29"/>
  <c r="U296" i="29"/>
  <c r="U699" i="29"/>
  <c r="U523" i="29"/>
  <c r="U632" i="29"/>
  <c r="U432" i="29"/>
  <c r="U209" i="29"/>
  <c r="U46" i="29"/>
  <c r="U36" i="29"/>
  <c r="U635" i="29"/>
  <c r="U311" i="29"/>
  <c r="U313" i="29"/>
  <c r="U723" i="29"/>
  <c r="U487" i="29"/>
  <c r="U203" i="29"/>
  <c r="U388" i="29"/>
  <c r="U566" i="29"/>
  <c r="U712" i="29"/>
  <c r="U492" i="29"/>
  <c r="U228" i="29"/>
  <c r="U392" i="29"/>
  <c r="P287" i="29"/>
  <c r="P351" i="29"/>
  <c r="P421" i="29"/>
  <c r="P550" i="29"/>
  <c r="P690" i="29"/>
  <c r="U551" i="29"/>
  <c r="P284" i="29"/>
  <c r="P564" i="29"/>
  <c r="U564" i="29"/>
  <c r="P460" i="29"/>
  <c r="P720" i="29"/>
  <c r="P409" i="29"/>
  <c r="P132" i="29"/>
  <c r="P100" i="29"/>
  <c r="P319" i="29"/>
  <c r="U319" i="29"/>
  <c r="P325" i="29"/>
  <c r="P299" i="29"/>
  <c r="P403" i="29"/>
  <c r="P424" i="29"/>
  <c r="P553" i="29"/>
  <c r="P715" i="29"/>
  <c r="U97" i="29"/>
  <c r="P113" i="29"/>
  <c r="P200" i="29"/>
  <c r="P264" i="29"/>
  <c r="P333" i="29"/>
  <c r="U334" i="29"/>
  <c r="U352" i="29"/>
  <c r="P427" i="29"/>
  <c r="P268" i="29"/>
  <c r="P370" i="29"/>
  <c r="P709" i="29"/>
  <c r="U363" i="29"/>
  <c r="P418" i="29"/>
  <c r="U325" i="29"/>
  <c r="U403" i="29"/>
  <c r="P511" i="29"/>
  <c r="U614" i="29"/>
  <c r="P320" i="29"/>
  <c r="P619" i="29"/>
  <c r="U732" i="29"/>
  <c r="P555" i="29"/>
  <c r="P611" i="29"/>
  <c r="P647" i="29"/>
  <c r="P673" i="29"/>
  <c r="P705" i="29"/>
  <c r="P627" i="29"/>
  <c r="P645" i="29"/>
  <c r="U664" i="29"/>
  <c r="P281" i="29"/>
  <c r="P67" i="29"/>
  <c r="P261" i="29"/>
  <c r="P86" i="29"/>
  <c r="P475" i="29"/>
  <c r="P300" i="29"/>
  <c r="U401" i="29"/>
  <c r="P464" i="29"/>
  <c r="P380" i="29"/>
  <c r="P667" i="29"/>
  <c r="P43" i="29"/>
  <c r="U475" i="29"/>
  <c r="P162" i="29"/>
  <c r="P332" i="29"/>
  <c r="P398" i="29"/>
  <c r="U33" i="29"/>
  <c r="P184" i="29"/>
  <c r="P263" i="29"/>
  <c r="P466" i="29"/>
  <c r="U466" i="29"/>
  <c r="P473" i="29"/>
  <c r="P618" i="29"/>
  <c r="U618" i="29"/>
  <c r="P394" i="29"/>
  <c r="P586" i="29"/>
  <c r="P741" i="29"/>
  <c r="P256" i="29"/>
  <c r="P124" i="29"/>
  <c r="P77" i="29"/>
  <c r="P244" i="29"/>
  <c r="P45" i="29"/>
  <c r="P90" i="29"/>
  <c r="P152" i="29"/>
  <c r="P470" i="29"/>
  <c r="P116" i="29"/>
  <c r="U116" i="29"/>
  <c r="P726" i="29"/>
  <c r="P529" i="29"/>
  <c r="P109" i="29"/>
  <c r="U139" i="29"/>
  <c r="U418" i="29"/>
  <c r="P25" i="29"/>
  <c r="U25" i="29"/>
  <c r="P85" i="29"/>
  <c r="P62" i="29"/>
  <c r="P168" i="29"/>
  <c r="P267" i="29"/>
  <c r="P426" i="29"/>
  <c r="U426" i="29"/>
  <c r="P474" i="29"/>
  <c r="P583" i="29"/>
  <c r="P530" i="29"/>
  <c r="U530" i="29"/>
  <c r="P554" i="29"/>
  <c r="P577" i="29"/>
  <c r="P622" i="29"/>
  <c r="P646" i="29"/>
  <c r="U646" i="29"/>
  <c r="P670" i="29"/>
  <c r="P694" i="29"/>
  <c r="P730" i="29"/>
  <c r="P94" i="29"/>
  <c r="P433" i="29"/>
  <c r="P497" i="29"/>
  <c r="U428" i="29"/>
  <c r="P102" i="29"/>
  <c r="P112" i="29"/>
  <c r="U112" i="29"/>
  <c r="P193" i="29"/>
  <c r="U90" i="29"/>
  <c r="P186" i="29"/>
  <c r="P216" i="29"/>
  <c r="P232" i="29"/>
  <c r="P248" i="29"/>
  <c r="U333" i="29"/>
  <c r="U460" i="29"/>
  <c r="U114" i="29"/>
  <c r="U217" i="29"/>
  <c r="P456" i="29"/>
  <c r="U555" i="29"/>
  <c r="P588" i="29"/>
  <c r="U650" i="29"/>
  <c r="U709" i="29"/>
  <c r="P252" i="29"/>
  <c r="P246" i="29"/>
  <c r="P368" i="29"/>
  <c r="U368" i="29"/>
  <c r="P406" i="29"/>
  <c r="U406" i="29"/>
  <c r="U539" i="29"/>
  <c r="P653" i="29"/>
  <c r="U647" i="29"/>
  <c r="U716" i="29"/>
  <c r="P463" i="29"/>
  <c r="T31" i="29"/>
  <c r="P140" i="29"/>
  <c r="P145" i="29"/>
  <c r="U145" i="29"/>
  <c r="P201" i="29"/>
  <c r="U261" i="29"/>
  <c r="P304" i="29"/>
  <c r="P405" i="29"/>
  <c r="P488" i="29"/>
  <c r="P471" i="29"/>
  <c r="P384" i="29"/>
  <c r="P158" i="29"/>
  <c r="P540" i="29"/>
  <c r="P472" i="29"/>
  <c r="P63" i="29"/>
  <c r="P365" i="29"/>
  <c r="P117" i="29"/>
  <c r="P435" i="29"/>
  <c r="P379" i="29"/>
  <c r="P734" i="29"/>
  <c r="U474" i="29"/>
  <c r="S16" i="29"/>
  <c r="U232" i="29"/>
  <c r="U424" i="29"/>
  <c r="U287" i="29"/>
  <c r="U502" i="29"/>
  <c r="P329" i="29"/>
  <c r="P317" i="29"/>
  <c r="P377" i="29"/>
  <c r="P452" i="29"/>
  <c r="P566" i="29"/>
  <c r="P455" i="29"/>
  <c r="U565" i="29"/>
  <c r="U720" i="29"/>
  <c r="P655" i="29"/>
  <c r="P390" i="29"/>
  <c r="P125" i="29"/>
  <c r="P265" i="29"/>
  <c r="U265" i="29"/>
  <c r="P315" i="29"/>
  <c r="P419" i="29"/>
  <c r="P507" i="29"/>
  <c r="U507" i="29"/>
  <c r="P393" i="29"/>
  <c r="P336" i="29"/>
  <c r="P476" i="29"/>
  <c r="U427" i="29"/>
  <c r="P600" i="29"/>
  <c r="P354" i="29"/>
  <c r="P681" i="29"/>
  <c r="P10" i="29"/>
  <c r="U10" i="29"/>
  <c r="P154" i="29"/>
  <c r="P701" i="29"/>
  <c r="P468" i="29"/>
  <c r="P48" i="29"/>
  <c r="P335" i="29"/>
  <c r="P355" i="29"/>
  <c r="P310" i="29"/>
  <c r="P434" i="29"/>
  <c r="U434" i="29"/>
  <c r="P482" i="29"/>
  <c r="P589" i="29"/>
  <c r="P534" i="29"/>
  <c r="U534" i="29"/>
  <c r="P558" i="29"/>
  <c r="U558" i="29"/>
  <c r="P602" i="29"/>
  <c r="P626" i="29"/>
  <c r="U626" i="29"/>
  <c r="P650" i="29"/>
  <c r="P674" i="29"/>
  <c r="U674" i="29"/>
  <c r="P698" i="29"/>
  <c r="U698" i="29"/>
  <c r="P513" i="29"/>
  <c r="U59" i="29"/>
  <c r="P149" i="29"/>
  <c r="U263" i="29"/>
  <c r="U326" i="29"/>
  <c r="U399" i="29"/>
  <c r="U535" i="29"/>
  <c r="U48" i="29"/>
  <c r="P161" i="29"/>
  <c r="P177" i="29"/>
  <c r="U317" i="29"/>
  <c r="U483" i="29"/>
  <c r="P159" i="29"/>
  <c r="U160" i="29"/>
  <c r="S187" i="29"/>
  <c r="P269" i="29"/>
  <c r="P289" i="29"/>
  <c r="P305" i="29"/>
  <c r="P357" i="29"/>
  <c r="T463" i="29"/>
  <c r="P559" i="29"/>
  <c r="P572" i="29"/>
  <c r="U695" i="29"/>
  <c r="U422" i="29"/>
  <c r="U589" i="29"/>
  <c r="P292" i="29"/>
  <c r="U329" i="29"/>
  <c r="U513" i="29"/>
  <c r="U583" i="29"/>
  <c r="P625" i="29"/>
  <c r="P631" i="29"/>
  <c r="U675" i="29"/>
  <c r="P579" i="29"/>
  <c r="P272" i="29"/>
  <c r="P54" i="29"/>
  <c r="P212" i="29"/>
  <c r="P340" i="29"/>
  <c r="P512" i="29"/>
  <c r="P297" i="29"/>
  <c r="U297" i="29"/>
  <c r="P402" i="29"/>
  <c r="P362" i="29"/>
  <c r="P495" i="29"/>
  <c r="U495" i="29"/>
  <c r="P47" i="29"/>
  <c r="P249" i="29"/>
  <c r="P527" i="29"/>
  <c r="P551" i="29"/>
  <c r="P651" i="29"/>
  <c r="P736" i="29"/>
  <c r="U327" i="29"/>
  <c r="U162" i="29"/>
  <c r="P531" i="29"/>
  <c r="P42" i="29"/>
  <c r="P126" i="29"/>
  <c r="P313" i="29"/>
  <c r="P438" i="29"/>
  <c r="P486" i="29"/>
  <c r="U486" i="29"/>
  <c r="P407" i="29"/>
  <c r="P537" i="29"/>
  <c r="P723" i="29"/>
  <c r="P449" i="29"/>
  <c r="U18" i="29"/>
  <c r="U336" i="29"/>
  <c r="U378" i="29"/>
  <c r="U419" i="29"/>
  <c r="U587" i="29"/>
  <c r="P71" i="29"/>
  <c r="P104" i="29"/>
  <c r="U104" i="29"/>
  <c r="P146" i="29"/>
  <c r="U200" i="29"/>
  <c r="U370" i="29"/>
  <c r="U67" i="29"/>
  <c r="P175" i="29"/>
  <c r="P205" i="29"/>
  <c r="P237" i="29"/>
  <c r="P253" i="29"/>
  <c r="U269" i="29"/>
  <c r="U285" i="29"/>
  <c r="T443" i="29"/>
  <c r="P560" i="29"/>
  <c r="U724" i="29"/>
  <c r="U461" i="29"/>
  <c r="U267" i="29"/>
  <c r="P515" i="29"/>
  <c r="P528" i="29"/>
  <c r="V690" i="29"/>
  <c r="U529" i="29"/>
  <c r="U656" i="29"/>
  <c r="U655" i="29"/>
  <c r="P679" i="29"/>
  <c r="U128" i="29"/>
  <c r="P174" i="29"/>
  <c r="U256" i="29"/>
  <c r="P11" i="29"/>
  <c r="U85" i="29"/>
  <c r="P523" i="29"/>
  <c r="P328" i="29"/>
  <c r="P128" i="29"/>
  <c r="U147" i="29"/>
  <c r="P652" i="29"/>
  <c r="P643" i="29"/>
  <c r="U645" i="29"/>
  <c r="U705" i="29"/>
  <c r="P79" i="29"/>
  <c r="U79" i="29"/>
  <c r="P440" i="29"/>
  <c r="U100" i="29"/>
  <c r="P692" i="29"/>
  <c r="P316" i="29"/>
  <c r="U316" i="29"/>
  <c r="P532" i="29"/>
  <c r="P92" i="29"/>
  <c r="P98" i="29"/>
  <c r="U254" i="29"/>
  <c r="P138" i="29"/>
  <c r="P199" i="29"/>
  <c r="P453" i="29"/>
  <c r="P722" i="29"/>
  <c r="P569" i="29"/>
  <c r="U138" i="29"/>
  <c r="P597" i="29"/>
  <c r="P584" i="29"/>
  <c r="P192" i="29"/>
  <c r="P37" i="29"/>
  <c r="P74" i="29"/>
  <c r="P157" i="29"/>
  <c r="P189" i="29"/>
  <c r="U189" i="29"/>
  <c r="P235" i="29"/>
  <c r="P291" i="29"/>
  <c r="P417" i="29"/>
  <c r="P478" i="29"/>
  <c r="U478" i="29"/>
  <c r="P425" i="29"/>
  <c r="P429" i="29"/>
  <c r="P557" i="29"/>
  <c r="P719" i="29"/>
  <c r="P13" i="29"/>
  <c r="U13" i="29"/>
  <c r="P106" i="29"/>
  <c r="P57" i="29"/>
  <c r="U57" i="29"/>
  <c r="P122" i="29"/>
  <c r="U122" i="29"/>
  <c r="P66" i="29"/>
  <c r="P490" i="29"/>
  <c r="U490" i="29"/>
  <c r="U268" i="29"/>
  <c r="U379" i="29"/>
  <c r="U74" i="29"/>
  <c r="P118" i="29"/>
  <c r="P220" i="29"/>
  <c r="U257" i="29"/>
  <c r="U320" i="29"/>
  <c r="U371" i="29"/>
  <c r="P221" i="29"/>
  <c r="U222" i="29"/>
  <c r="U435" i="29"/>
  <c r="P479" i="29"/>
  <c r="U479" i="29"/>
  <c r="U473" i="29"/>
  <c r="U670" i="29"/>
  <c r="P713" i="29"/>
  <c r="P262" i="29"/>
  <c r="U531" i="29"/>
  <c r="P590" i="29"/>
  <c r="P349" i="29"/>
  <c r="P459" i="29"/>
  <c r="U537" i="29"/>
  <c r="P629" i="29"/>
  <c r="U721" i="29"/>
  <c r="P659" i="29"/>
  <c r="P677" i="29"/>
  <c r="U620" i="29"/>
  <c r="U594" i="29"/>
  <c r="U612" i="29"/>
  <c r="P657" i="29"/>
  <c r="U722" i="29"/>
  <c r="P18" i="29"/>
  <c r="U293" i="29"/>
  <c r="P233" i="29"/>
  <c r="P260" i="29"/>
  <c r="P156" i="29"/>
  <c r="U156" i="29"/>
  <c r="P467" i="29"/>
  <c r="P443" i="29"/>
  <c r="U161" i="29"/>
  <c r="P353" i="29"/>
  <c r="U353" i="29"/>
  <c r="P385" i="29"/>
  <c r="U385" i="29"/>
  <c r="P591" i="29"/>
  <c r="P716" i="29"/>
  <c r="U157" i="29"/>
  <c r="P386" i="29"/>
  <c r="U591" i="29"/>
  <c r="P524" i="29"/>
  <c r="P496" i="29"/>
  <c r="P165" i="29"/>
  <c r="U598" i="29"/>
  <c r="P231" i="29"/>
  <c r="P514" i="29"/>
  <c r="P526" i="29"/>
  <c r="P666" i="29"/>
  <c r="P96" i="29"/>
  <c r="U351" i="29"/>
  <c r="P170" i="29"/>
  <c r="P101" i="29"/>
  <c r="U184" i="29"/>
  <c r="P420" i="29"/>
  <c r="U420" i="29"/>
  <c r="P632" i="29"/>
  <c r="P431" i="29"/>
  <c r="P712" i="29"/>
  <c r="P294" i="29"/>
  <c r="P203" i="29"/>
  <c r="P251" i="29"/>
  <c r="P282" i="29"/>
  <c r="P367" i="29"/>
  <c r="P430" i="29"/>
  <c r="P469" i="29"/>
  <c r="P489" i="29"/>
  <c r="P533" i="29"/>
  <c r="P110" i="29"/>
  <c r="P147" i="29"/>
  <c r="P274" i="29"/>
  <c r="P309" i="29"/>
  <c r="P167" i="29"/>
  <c r="P207" i="29"/>
  <c r="P239" i="29"/>
  <c r="P283" i="29"/>
  <c r="U283" i="29"/>
  <c r="P298" i="29"/>
  <c r="P383" i="29"/>
  <c r="P343" i="29"/>
  <c r="P442" i="29"/>
  <c r="P485" i="29"/>
  <c r="P505" i="29"/>
  <c r="P561" i="29"/>
  <c r="U561" i="29"/>
  <c r="P606" i="29"/>
  <c r="P654" i="29"/>
  <c r="U654" i="29"/>
  <c r="P303" i="29"/>
  <c r="U303" i="29"/>
  <c r="P509" i="29"/>
  <c r="P44" i="29"/>
  <c r="P58" i="29"/>
  <c r="P143" i="29"/>
  <c r="P271" i="29"/>
  <c r="P270" i="29"/>
  <c r="P371" i="29"/>
  <c r="P321" i="29"/>
  <c r="P446" i="29"/>
  <c r="P494" i="29"/>
  <c r="P567" i="29"/>
  <c r="P423" i="29"/>
  <c r="P587" i="29"/>
  <c r="P541" i="29"/>
  <c r="P727" i="29"/>
  <c r="U236" i="29"/>
  <c r="U421" i="29"/>
  <c r="U567" i="29"/>
  <c r="U590" i="29"/>
  <c r="P55" i="29"/>
  <c r="P75" i="29"/>
  <c r="U75" i="29"/>
  <c r="U118" i="29"/>
  <c r="U180" i="29"/>
  <c r="P204" i="29"/>
  <c r="U321" i="29"/>
  <c r="U221" i="29"/>
  <c r="P483" i="29"/>
  <c r="U509" i="29"/>
  <c r="U171" i="29"/>
  <c r="P257" i="29"/>
  <c r="U258" i="29"/>
  <c r="P288" i="29"/>
  <c r="U288" i="29"/>
  <c r="U671" i="29"/>
  <c r="U713" i="29"/>
  <c r="P432" i="29"/>
  <c r="U484" i="29"/>
  <c r="P348" i="29"/>
  <c r="U348" i="29"/>
  <c r="P301" i="29"/>
  <c r="U515" i="29"/>
  <c r="P603" i="29"/>
  <c r="P697" i="29"/>
  <c r="P617" i="29"/>
  <c r="U617" i="29"/>
  <c r="U633" i="29"/>
  <c r="P707" i="29"/>
  <c r="P543" i="29"/>
  <c r="P687" i="29"/>
  <c r="P639" i="29"/>
  <c r="U708" i="29"/>
  <c r="U727" i="29"/>
  <c r="P240" i="29"/>
  <c r="U240" i="29"/>
  <c r="U19" i="29"/>
  <c r="U63" i="29"/>
  <c r="P155" i="29"/>
  <c r="P60" i="29"/>
  <c r="P89" i="29"/>
  <c r="U89" i="29"/>
  <c r="P208" i="29"/>
  <c r="U208" i="29"/>
  <c r="P293" i="29"/>
  <c r="P536" i="29"/>
  <c r="P397" i="29"/>
  <c r="P604" i="29"/>
  <c r="P633" i="29"/>
  <c r="P691" i="29"/>
  <c r="P436" i="29"/>
  <c r="U292" i="29"/>
  <c r="U86" i="29"/>
  <c r="U149" i="29"/>
  <c r="P34" i="29"/>
  <c r="P181" i="29"/>
  <c r="P144" i="29"/>
  <c r="U144" i="29"/>
  <c r="U246" i="29"/>
  <c r="P615" i="29"/>
  <c r="P596" i="29"/>
  <c r="P535" i="29"/>
  <c r="P129" i="29"/>
  <c r="P196" i="29"/>
  <c r="U119" i="29"/>
  <c r="P73" i="29"/>
  <c r="P215" i="29"/>
  <c r="P517" i="29"/>
  <c r="P359" i="29"/>
  <c r="U360" i="29"/>
  <c r="P64" i="29"/>
  <c r="P585" i="29"/>
  <c r="U124" i="29"/>
  <c r="P190" i="29"/>
  <c r="P29" i="29"/>
  <c r="P219" i="29"/>
  <c r="P391" i="29"/>
  <c r="P493" i="29"/>
  <c r="U493" i="29"/>
  <c r="P173" i="29"/>
  <c r="P40" i="29"/>
  <c r="P56" i="29"/>
  <c r="P68" i="29"/>
  <c r="P78" i="29"/>
  <c r="P191" i="29"/>
  <c r="P223" i="29"/>
  <c r="P255" i="29"/>
  <c r="P395" i="29"/>
  <c r="P441" i="29"/>
  <c r="U441" i="29"/>
  <c r="P538" i="29"/>
  <c r="P630" i="29"/>
  <c r="U630" i="29"/>
  <c r="P678" i="29"/>
  <c r="U678" i="29"/>
  <c r="P702" i="29"/>
  <c r="P445" i="29"/>
  <c r="P88" i="29"/>
  <c r="P41" i="29"/>
  <c r="P17" i="29"/>
  <c r="P123" i="29"/>
  <c r="P163" i="29"/>
  <c r="P151" i="29"/>
  <c r="P326" i="29"/>
  <c r="P286" i="29"/>
  <c r="P450" i="29"/>
  <c r="P498" i="29"/>
  <c r="U498" i="29"/>
  <c r="P518" i="29"/>
  <c r="P542" i="29"/>
  <c r="P610" i="29"/>
  <c r="P634" i="29"/>
  <c r="P658" i="29"/>
  <c r="P682" i="29"/>
  <c r="P706" i="29"/>
  <c r="P111" i="29"/>
  <c r="U111" i="29"/>
  <c r="P465" i="29"/>
  <c r="U215" i="29"/>
  <c r="U404" i="29"/>
  <c r="U480" i="29"/>
  <c r="U58" i="29"/>
  <c r="P76" i="29"/>
  <c r="P307" i="29"/>
  <c r="U394" i="29"/>
  <c r="U26" i="29"/>
  <c r="P277" i="29"/>
  <c r="U309" i="29"/>
  <c r="P345" i="29"/>
  <c r="P381" i="29"/>
  <c r="U381" i="29"/>
  <c r="U438" i="29"/>
  <c r="U453" i="29"/>
  <c r="P350" i="29"/>
  <c r="P376" i="29"/>
  <c r="U376" i="29"/>
  <c r="U599" i="29"/>
  <c r="U657" i="29"/>
  <c r="P241" i="29"/>
  <c r="P273" i="29"/>
  <c r="P388" i="29"/>
  <c r="U505" i="29"/>
  <c r="P311" i="29"/>
  <c r="U349" i="29"/>
  <c r="P519" i="29"/>
  <c r="P548" i="29"/>
  <c r="P570" i="29"/>
  <c r="U629" i="29"/>
  <c r="U736" i="29"/>
  <c r="P447" i="29"/>
  <c r="P539" i="29"/>
  <c r="U519" i="29"/>
  <c r="P675" i="29"/>
  <c r="U619" i="29"/>
  <c r="P276" i="29"/>
  <c r="U443" i="29"/>
  <c r="P70" i="29"/>
  <c r="U70" i="29"/>
  <c r="P197" i="29"/>
  <c r="U206" i="29"/>
  <c r="U65" i="29"/>
  <c r="U163" i="29"/>
  <c r="U101" i="29"/>
  <c r="P105" i="29"/>
  <c r="P136" i="29"/>
  <c r="U136" i="29"/>
  <c r="P27" i="29"/>
  <c r="U463" i="29"/>
  <c r="U431" i="29"/>
  <c r="P22" i="29"/>
  <c r="P624" i="29"/>
  <c r="P338" i="29"/>
  <c r="U706" i="29"/>
  <c r="P480" i="29"/>
  <c r="P668" i="29"/>
  <c r="U105" i="29"/>
  <c r="P428" i="29"/>
  <c r="P374" i="29"/>
  <c r="U38" i="29"/>
  <c r="P171" i="29"/>
  <c r="U272" i="29"/>
  <c r="U550" i="29"/>
  <c r="U28" i="29"/>
  <c r="P137" i="29"/>
  <c r="U137" i="29"/>
  <c r="P414" i="29"/>
  <c r="U47" i="29"/>
  <c r="P308" i="29"/>
  <c r="U103" i="29"/>
  <c r="P33" i="29"/>
  <c r="P211" i="29"/>
  <c r="P259" i="29"/>
  <c r="P347" i="29"/>
  <c r="P437" i="29"/>
  <c r="P573" i="29"/>
  <c r="U573" i="29"/>
  <c r="P457" i="29"/>
  <c r="P710" i="29"/>
  <c r="U710" i="29"/>
  <c r="P330" i="29"/>
  <c r="P521" i="29"/>
  <c r="U521" i="29"/>
  <c r="U45" i="29"/>
  <c r="U91" i="29"/>
  <c r="U597" i="29"/>
  <c r="U30" i="29"/>
  <c r="P59" i="29"/>
  <c r="P97" i="29"/>
  <c r="U107" i="29"/>
  <c r="P120" i="29"/>
  <c r="P225" i="29"/>
  <c r="U259" i="29"/>
  <c r="U282" i="29"/>
  <c r="U395" i="29"/>
  <c r="U78" i="29"/>
  <c r="U132" i="29"/>
  <c r="U294" i="29"/>
  <c r="P401" i="29"/>
  <c r="U439" i="29"/>
  <c r="P487" i="29"/>
  <c r="V491" i="29"/>
  <c r="U715" i="29"/>
  <c r="P389" i="29"/>
  <c r="U553" i="29"/>
  <c r="U570" i="29"/>
  <c r="U542" i="29"/>
  <c r="U726" i="29"/>
  <c r="P637" i="29"/>
  <c r="P663" i="29"/>
  <c r="U627" i="29"/>
  <c r="P699" i="29"/>
  <c r="U177" i="29"/>
  <c r="P46" i="29"/>
  <c r="P130" i="29"/>
  <c r="U168" i="29"/>
  <c r="P30" i="29"/>
  <c r="U106" i="29"/>
  <c r="P229" i="29"/>
  <c r="U306" i="29"/>
  <c r="P484" i="29"/>
  <c r="P213" i="29"/>
  <c r="U214" i="29"/>
  <c r="U345" i="29"/>
  <c r="P318" i="29"/>
  <c r="P683" i="29"/>
  <c r="P580" i="29"/>
  <c r="U580" i="29"/>
  <c r="P131" i="29"/>
  <c r="U299" i="29"/>
  <c r="U429" i="29"/>
  <c r="U176" i="29"/>
  <c r="U393" i="29"/>
  <c r="P217" i="29"/>
  <c r="P245" i="29"/>
  <c r="U22" i="29"/>
  <c r="P23" i="29"/>
  <c r="P636" i="29"/>
  <c r="P142" i="29"/>
  <c r="P84" i="29"/>
  <c r="P139" i="29"/>
  <c r="P195" i="29"/>
  <c r="P243" i="29"/>
  <c r="P399" i="29"/>
  <c r="P72" i="29"/>
  <c r="P278" i="29"/>
  <c r="P279" i="29"/>
  <c r="P387" i="29"/>
  <c r="P458" i="29"/>
  <c r="U458" i="29"/>
  <c r="P506" i="29"/>
  <c r="P522" i="29"/>
  <c r="P546" i="29"/>
  <c r="U547" i="29"/>
  <c r="P593" i="29"/>
  <c r="P614" i="29"/>
  <c r="P638" i="29"/>
  <c r="P662" i="29"/>
  <c r="P686" i="29"/>
  <c r="P714" i="29"/>
  <c r="U714" i="29"/>
  <c r="P375" i="29"/>
  <c r="U220" i="29"/>
  <c r="U245" i="29"/>
  <c r="U384" i="29"/>
  <c r="U407" i="29"/>
  <c r="U425" i="29"/>
  <c r="P166" i="29"/>
  <c r="U166" i="29"/>
  <c r="P182" i="29"/>
  <c r="P209" i="29"/>
  <c r="U225" i="29"/>
  <c r="U284" i="29"/>
  <c r="U344" i="29"/>
  <c r="P134" i="29"/>
  <c r="P150" i="29"/>
  <c r="U223" i="29"/>
  <c r="P280" i="29"/>
  <c r="U280" i="29"/>
  <c r="P296" i="29"/>
  <c r="P312" i="29"/>
  <c r="U191" i="29"/>
  <c r="U383" i="29"/>
  <c r="P451" i="29"/>
  <c r="U622" i="29"/>
  <c r="U690" i="29"/>
  <c r="P737" i="29"/>
  <c r="P341" i="29"/>
  <c r="U408" i="29"/>
  <c r="P236" i="29"/>
  <c r="U455" i="29"/>
  <c r="U533" i="29"/>
  <c r="U606" i="29"/>
  <c r="U251" i="29"/>
  <c r="P369" i="29"/>
  <c r="U449" i="29"/>
  <c r="U607" i="29"/>
  <c r="U700" i="29"/>
  <c r="U543" i="29"/>
  <c r="P607" i="29"/>
  <c r="U631" i="29"/>
  <c r="P665" i="29"/>
  <c r="U511" i="29"/>
  <c r="U603" i="29"/>
  <c r="P623" i="29"/>
  <c r="U450" i="29"/>
  <c r="U730" i="29"/>
  <c r="U77" i="29"/>
  <c r="P52" i="29"/>
  <c r="U52" i="29"/>
  <c r="U133" i="29"/>
  <c r="U226" i="29"/>
  <c r="P26" i="29"/>
  <c r="U72" i="29"/>
  <c r="P108" i="29"/>
  <c r="U108" i="29"/>
  <c r="U31" i="29"/>
  <c r="U117" i="29"/>
  <c r="U196" i="29"/>
  <c r="P503" i="29"/>
  <c r="P81" i="29"/>
  <c r="U81" i="29"/>
  <c r="U526" i="29"/>
  <c r="U638" i="29"/>
  <c r="U686" i="29"/>
  <c r="P729" i="29"/>
  <c r="P703" i="29"/>
  <c r="U307" i="29"/>
  <c r="P628" i="29"/>
  <c r="P609" i="29"/>
  <c r="P361" i="29"/>
  <c r="U361" i="29"/>
  <c r="U437" i="29"/>
  <c r="P187" i="29"/>
  <c r="P671" i="29"/>
  <c r="U172" i="29"/>
  <c r="P247" i="29"/>
  <c r="P363" i="29"/>
  <c r="P642" i="29"/>
  <c r="P477" i="29"/>
  <c r="P739" i="29"/>
  <c r="U739" i="29"/>
  <c r="U643" i="29"/>
  <c r="P556" i="29"/>
  <c r="U467" i="29"/>
  <c r="P331" i="29"/>
  <c r="P178" i="29"/>
  <c r="P121" i="29"/>
  <c r="U121" i="29"/>
  <c r="P69" i="29"/>
  <c r="P227" i="29"/>
  <c r="P290" i="29"/>
  <c r="P454" i="29"/>
  <c r="P502" i="29"/>
  <c r="P501" i="29"/>
  <c r="P599" i="29"/>
  <c r="P461" i="29"/>
  <c r="P545" i="29"/>
  <c r="P731" i="29"/>
  <c r="P738" i="29"/>
  <c r="P9" i="29"/>
  <c r="U9" i="29"/>
  <c r="P50" i="29"/>
  <c r="P21" i="29"/>
  <c r="P82" i="29"/>
  <c r="P87" i="29"/>
  <c r="U87" i="29"/>
  <c r="P179" i="29"/>
  <c r="P127" i="29"/>
  <c r="P53" i="29"/>
  <c r="U53" i="29"/>
  <c r="P95" i="29"/>
  <c r="U95" i="29"/>
  <c r="P183" i="29"/>
  <c r="P314" i="29"/>
  <c r="P275" i="29"/>
  <c r="P295" i="29"/>
  <c r="U295" i="29"/>
  <c r="P462" i="29"/>
  <c r="P510" i="29"/>
  <c r="P571" i="29"/>
  <c r="P718" i="29"/>
  <c r="P525" i="29"/>
  <c r="P549" i="29"/>
  <c r="P711" i="29"/>
  <c r="P735" i="29"/>
  <c r="P327" i="29"/>
  <c r="P481" i="29"/>
  <c r="U37" i="29"/>
  <c r="U49" i="29"/>
  <c r="U199" i="29"/>
  <c r="U247" i="29"/>
  <c r="U291" i="29"/>
  <c r="U355" i="29"/>
  <c r="U409" i="29"/>
  <c r="U522" i="29"/>
  <c r="P80" i="29"/>
  <c r="U151" i="29"/>
  <c r="P169" i="29"/>
  <c r="U169" i="29"/>
  <c r="P185" i="29"/>
  <c r="U243" i="29"/>
  <c r="U264" i="29"/>
  <c r="U312" i="29"/>
  <c r="U456" i="29"/>
  <c r="U54" i="29"/>
  <c r="U83" i="29"/>
  <c r="U134" i="29"/>
  <c r="P153" i="29"/>
  <c r="U195" i="29"/>
  <c r="U244" i="29"/>
  <c r="U260" i="29"/>
  <c r="U314" i="29"/>
  <c r="U330" i="29"/>
  <c r="U347" i="29"/>
  <c r="U457" i="29"/>
  <c r="P491" i="29"/>
  <c r="U517" i="29"/>
  <c r="U94" i="29"/>
  <c r="U201" i="29"/>
  <c r="U304" i="29"/>
  <c r="T435" i="29"/>
  <c r="P552" i="29"/>
  <c r="P565" i="29"/>
  <c r="P601" i="29"/>
  <c r="U691" i="29"/>
  <c r="P717" i="29"/>
  <c r="U737" i="29"/>
  <c r="U276" i="29"/>
  <c r="T341" i="29"/>
  <c r="U410" i="29"/>
  <c r="P444" i="29"/>
  <c r="P323" i="29"/>
  <c r="U642" i="29"/>
  <c r="U702" i="29"/>
  <c r="U741" i="29"/>
  <c r="U451" i="29"/>
  <c r="U488" i="29"/>
  <c r="U556" i="29"/>
  <c r="U611" i="29"/>
  <c r="U648" i="29"/>
  <c r="U687" i="29"/>
  <c r="U554" i="29"/>
  <c r="P595" i="29"/>
  <c r="U639" i="29"/>
  <c r="P544" i="29"/>
  <c r="P685" i="29"/>
  <c r="U685" i="29"/>
  <c r="U734" i="29"/>
  <c r="U88" i="29"/>
  <c r="U224" i="29"/>
  <c r="P228" i="29"/>
  <c r="P31" i="29"/>
  <c r="P285" i="29"/>
  <c r="P14" i="29"/>
  <c r="U125" i="29"/>
  <c r="P35" i="29"/>
  <c r="S186" i="29"/>
  <c r="U446" i="29"/>
  <c r="U300" i="29"/>
  <c r="U356" i="29"/>
  <c r="U308" i="29"/>
  <c r="P218" i="29"/>
  <c r="U178" i="29"/>
  <c r="P672" i="29"/>
  <c r="P392" i="29"/>
  <c r="U666" i="29"/>
  <c r="U129" i="29"/>
  <c r="U331" i="29"/>
  <c r="U152" i="29"/>
  <c r="P696" i="29"/>
  <c r="P500" i="29"/>
  <c r="P83" i="29"/>
  <c r="P373" i="29"/>
  <c r="P520" i="29"/>
  <c r="P38" i="29"/>
  <c r="U198" i="29"/>
  <c r="U188" i="29"/>
  <c r="T157" i="29"/>
  <c r="V340" i="29"/>
  <c r="V431" i="29"/>
  <c r="V596" i="29"/>
  <c r="S177" i="29"/>
  <c r="T46" i="29"/>
  <c r="S78" i="29"/>
  <c r="T669" i="29"/>
  <c r="S205" i="29"/>
  <c r="S435" i="29"/>
  <c r="T20" i="29"/>
  <c r="T661" i="29"/>
  <c r="S682" i="29"/>
  <c r="K329" i="29"/>
  <c r="L329" i="29" s="1"/>
  <c r="K501" i="29"/>
  <c r="L501" i="29" s="1"/>
  <c r="K513" i="29"/>
  <c r="L513" i="29" s="1"/>
  <c r="K180" i="29"/>
  <c r="K455" i="29"/>
  <c r="L455" i="29" s="1"/>
  <c r="K587" i="29"/>
  <c r="K705" i="29"/>
  <c r="L705" i="29" s="1"/>
  <c r="K608" i="29"/>
  <c r="L608" i="29" s="1"/>
  <c r="K695" i="29"/>
  <c r="K21" i="29"/>
  <c r="K424" i="29"/>
  <c r="L424" i="29" s="1"/>
  <c r="K441" i="29"/>
  <c r="L441" i="29" s="1"/>
  <c r="K359" i="29"/>
  <c r="L359" i="29" s="1"/>
  <c r="K429" i="29"/>
  <c r="K477" i="29"/>
  <c r="L477" i="29" s="1"/>
  <c r="K497" i="29"/>
  <c r="L497" i="29" s="1"/>
  <c r="K147" i="29"/>
  <c r="L147" i="29" s="1"/>
  <c r="K258" i="29"/>
  <c r="L258" i="29" s="1"/>
  <c r="K217" i="29"/>
  <c r="L217" i="29" s="1"/>
  <c r="K265" i="29"/>
  <c r="L265" i="29" s="1"/>
  <c r="K488" i="29"/>
  <c r="L488" i="29" s="1"/>
  <c r="K370" i="29"/>
  <c r="L370" i="29" s="1"/>
  <c r="K262" i="29"/>
  <c r="L262" i="29" s="1"/>
  <c r="K323" i="29"/>
  <c r="L323" i="29" s="1"/>
  <c r="K515" i="29"/>
  <c r="L515" i="29" s="1"/>
  <c r="K301" i="29"/>
  <c r="L301" i="29" s="1"/>
  <c r="K631" i="29"/>
  <c r="L631" i="29" s="1"/>
  <c r="K664" i="29"/>
  <c r="L664" i="29" s="1"/>
  <c r="K155" i="29"/>
  <c r="L155" i="29" s="1"/>
  <c r="K358" i="29"/>
  <c r="L358" i="29" s="1"/>
  <c r="T82" i="29"/>
  <c r="K264" i="29"/>
  <c r="L264" i="29" s="1"/>
  <c r="K635" i="29"/>
  <c r="L635" i="29" s="1"/>
  <c r="K346" i="29"/>
  <c r="L346" i="29" s="1"/>
  <c r="K89" i="29"/>
  <c r="L89" i="29" s="1"/>
  <c r="K82" i="29"/>
  <c r="L82" i="29" s="1"/>
  <c r="K616" i="29"/>
  <c r="K472" i="29"/>
  <c r="L472" i="29" s="1"/>
  <c r="K80" i="29"/>
  <c r="L80" i="29" s="1"/>
  <c r="K221" i="29"/>
  <c r="L221" i="29" s="1"/>
  <c r="K285" i="29"/>
  <c r="L285" i="29" s="1"/>
  <c r="K527" i="29"/>
  <c r="L527" i="29" s="1"/>
  <c r="K547" i="29"/>
  <c r="L547" i="29" s="1"/>
  <c r="K731" i="29"/>
  <c r="L731" i="29" s="1"/>
  <c r="K130" i="29"/>
  <c r="V129" i="29" s="1"/>
  <c r="K53" i="29"/>
  <c r="L53" i="29" s="1"/>
  <c r="K95" i="29"/>
  <c r="L95" i="29" s="1"/>
  <c r="K173" i="29"/>
  <c r="L173" i="29" s="1"/>
  <c r="K167" i="29"/>
  <c r="L167" i="29" s="1"/>
  <c r="K191" i="29"/>
  <c r="L191" i="29" s="1"/>
  <c r="K239" i="29"/>
  <c r="K251" i="29"/>
  <c r="L251" i="29" s="1"/>
  <c r="K373" i="29"/>
  <c r="K299" i="29"/>
  <c r="L299" i="29" s="1"/>
  <c r="K399" i="29"/>
  <c r="K489" i="29"/>
  <c r="K303" i="29"/>
  <c r="L303" i="29" s="1"/>
  <c r="K327" i="29"/>
  <c r="K118" i="29"/>
  <c r="L118" i="29" s="1"/>
  <c r="K476" i="29"/>
  <c r="L476" i="29" s="1"/>
  <c r="K368" i="29"/>
  <c r="L368" i="29" s="1"/>
  <c r="K569" i="29"/>
  <c r="L569" i="29" s="1"/>
  <c r="K620" i="29"/>
  <c r="L620" i="29" s="1"/>
  <c r="K708" i="29"/>
  <c r="L708" i="29" s="1"/>
  <c r="K163" i="29"/>
  <c r="K47" i="29"/>
  <c r="L47" i="29" s="1"/>
  <c r="K717" i="29"/>
  <c r="L717" i="29" s="1"/>
  <c r="K8" i="29"/>
  <c r="L8" i="29" s="1"/>
  <c r="K67" i="29"/>
  <c r="L67" i="29" s="1"/>
  <c r="K63" i="29"/>
  <c r="L63" i="29" s="1"/>
  <c r="K524" i="29"/>
  <c r="L524" i="29" s="1"/>
  <c r="K157" i="29"/>
  <c r="L157" i="29" s="1"/>
  <c r="K550" i="29"/>
  <c r="L550" i="29" s="1"/>
  <c r="K233" i="29"/>
  <c r="L233" i="29" s="1"/>
  <c r="K459" i="29"/>
  <c r="L459" i="29" s="1"/>
  <c r="K625" i="29"/>
  <c r="L625" i="29" s="1"/>
  <c r="K730" i="29"/>
  <c r="L730" i="29" s="1"/>
  <c r="K711" i="29"/>
  <c r="L711" i="29" s="1"/>
  <c r="K602" i="29"/>
  <c r="L602" i="29" s="1"/>
  <c r="K729" i="29"/>
  <c r="L729" i="29" s="1"/>
  <c r="K276" i="29"/>
  <c r="L276" i="29" s="1"/>
  <c r="K556" i="29"/>
  <c r="L556" i="29" s="1"/>
  <c r="K672" i="29"/>
  <c r="K542" i="29"/>
  <c r="K381" i="29"/>
  <c r="L381" i="29" s="1"/>
  <c r="K310" i="29"/>
  <c r="L310" i="29" s="1"/>
  <c r="K437" i="29"/>
  <c r="L437" i="29" s="1"/>
  <c r="K103" i="29"/>
  <c r="L103" i="29" s="1"/>
  <c r="K119" i="29"/>
  <c r="L119" i="29" s="1"/>
  <c r="K420" i="29"/>
  <c r="L420" i="29" s="1"/>
  <c r="K268" i="29"/>
  <c r="L268" i="29" s="1"/>
  <c r="K506" i="29"/>
  <c r="L506" i="29" s="1"/>
  <c r="K519" i="29"/>
  <c r="L519" i="29" s="1"/>
  <c r="K590" i="29"/>
  <c r="L590" i="29" s="1"/>
  <c r="K545" i="29"/>
  <c r="L545" i="29" s="1"/>
  <c r="K721" i="29"/>
  <c r="L721" i="29" s="1"/>
  <c r="K611" i="29"/>
  <c r="L611" i="29" s="1"/>
  <c r="K624" i="29"/>
  <c r="L624" i="29" s="1"/>
  <c r="K637" i="29"/>
  <c r="L637" i="29" s="1"/>
  <c r="K680" i="29"/>
  <c r="L680" i="29" s="1"/>
  <c r="K673" i="29"/>
  <c r="L673" i="29" s="1"/>
  <c r="K261" i="29"/>
  <c r="L261" i="29" s="1"/>
  <c r="K36" i="29"/>
  <c r="L36" i="29" s="1"/>
  <c r="K40" i="29"/>
  <c r="L40" i="29" s="1"/>
  <c r="K552" i="29"/>
  <c r="K245" i="29"/>
  <c r="L245" i="29" s="1"/>
  <c r="K588" i="29"/>
  <c r="L588" i="29" s="1"/>
  <c r="K573" i="29"/>
  <c r="L573" i="29" s="1"/>
  <c r="K19" i="29"/>
  <c r="L19" i="29" s="1"/>
  <c r="K249" i="29"/>
  <c r="L249" i="29" s="1"/>
  <c r="K297" i="29"/>
  <c r="L297" i="29" s="1"/>
  <c r="K438" i="29"/>
  <c r="L438" i="29" s="1"/>
  <c r="K214" i="29"/>
  <c r="L214" i="29" s="1"/>
  <c r="K242" i="29"/>
  <c r="L242" i="29" s="1"/>
  <c r="K171" i="29"/>
  <c r="L171" i="29" s="1"/>
  <c r="K187" i="29"/>
  <c r="L187" i="29" s="1"/>
  <c r="K412" i="29"/>
  <c r="L412" i="29" s="1"/>
  <c r="K464" i="29"/>
  <c r="L464" i="29" s="1"/>
  <c r="K252" i="29"/>
  <c r="L252" i="29" s="1"/>
  <c r="K273" i="29"/>
  <c r="K432" i="29"/>
  <c r="L432" i="29" s="1"/>
  <c r="K656" i="29"/>
  <c r="L656" i="29" s="1"/>
  <c r="K719" i="29"/>
  <c r="L719" i="29" s="1"/>
  <c r="K571" i="29"/>
  <c r="K655" i="29"/>
  <c r="L655" i="29" s="1"/>
  <c r="K639" i="29"/>
  <c r="L639" i="29" s="1"/>
  <c r="K741" i="29"/>
  <c r="L741" i="29" s="1"/>
  <c r="K121" i="29"/>
  <c r="L121" i="29" s="1"/>
  <c r="K512" i="29"/>
  <c r="L512" i="29" s="1"/>
  <c r="K342" i="29"/>
  <c r="L342" i="29" s="1"/>
  <c r="K308" i="29"/>
  <c r="L308" i="29" s="1"/>
  <c r="K126" i="29"/>
  <c r="K142" i="29"/>
  <c r="L142" i="29" s="1"/>
  <c r="K385" i="29"/>
  <c r="L385" i="29" s="1"/>
  <c r="K151" i="29"/>
  <c r="L151" i="29" s="1"/>
  <c r="K219" i="29"/>
  <c r="K389" i="29"/>
  <c r="L389" i="29" s="1"/>
  <c r="K375" i="29"/>
  <c r="L375" i="29" s="1"/>
  <c r="K94" i="29"/>
  <c r="K175" i="29"/>
  <c r="L175" i="29" s="1"/>
  <c r="K210" i="29"/>
  <c r="L210" i="29" s="1"/>
  <c r="K302" i="29"/>
  <c r="L302" i="29" s="1"/>
  <c r="K281" i="29"/>
  <c r="L281" i="29" s="1"/>
  <c r="K442" i="29"/>
  <c r="L442" i="29" s="1"/>
  <c r="K516" i="29"/>
  <c r="L516" i="29" s="1"/>
  <c r="K521" i="29"/>
  <c r="L521" i="29" s="1"/>
  <c r="K236" i="29"/>
  <c r="L236" i="29" s="1"/>
  <c r="K648" i="29"/>
  <c r="K555" i="29"/>
  <c r="L555" i="29" s="1"/>
  <c r="K543" i="29"/>
  <c r="L543" i="29" s="1"/>
  <c r="K612" i="29"/>
  <c r="L612" i="29" s="1"/>
  <c r="K679" i="29"/>
  <c r="L679" i="29" s="1"/>
  <c r="K396" i="29"/>
  <c r="L396" i="29" s="1"/>
  <c r="K178" i="29"/>
  <c r="K11" i="29"/>
  <c r="L11" i="29" s="1"/>
  <c r="S343" i="29"/>
  <c r="K213" i="29"/>
  <c r="L213" i="29" s="1"/>
  <c r="K536" i="29"/>
  <c r="L536" i="29" s="1"/>
  <c r="K500" i="29"/>
  <c r="L500" i="29" s="1"/>
  <c r="K229" i="29"/>
  <c r="K458" i="29"/>
  <c r="L458" i="29" s="1"/>
  <c r="K703" i="29"/>
  <c r="L703" i="29" s="1"/>
  <c r="K366" i="29"/>
  <c r="L366" i="29" s="1"/>
  <c r="K25" i="29"/>
  <c r="L25" i="29" s="1"/>
  <c r="K283" i="29"/>
  <c r="L283" i="29" s="1"/>
  <c r="K295" i="29"/>
  <c r="L295" i="29" s="1"/>
  <c r="K29" i="29"/>
  <c r="K575" i="29"/>
  <c r="L575" i="29" s="1"/>
  <c r="K61" i="29"/>
  <c r="L61" i="29" s="1"/>
  <c r="K87" i="29"/>
  <c r="K110" i="29"/>
  <c r="T126" i="29"/>
  <c r="K279" i="29"/>
  <c r="K509" i="29"/>
  <c r="L509" i="29" s="1"/>
  <c r="K465" i="29"/>
  <c r="L465" i="29" s="1"/>
  <c r="K45" i="29"/>
  <c r="L45" i="29" s="1"/>
  <c r="K139" i="29"/>
  <c r="L139" i="29" s="1"/>
  <c r="K387" i="29"/>
  <c r="L387" i="29" s="1"/>
  <c r="K581" i="29"/>
  <c r="V580" i="29" s="1"/>
  <c r="S104" i="29"/>
  <c r="K176" i="29"/>
  <c r="L176" i="29" s="1"/>
  <c r="K305" i="29"/>
  <c r="K376" i="29"/>
  <c r="L376" i="29" s="1"/>
  <c r="K496" i="29"/>
  <c r="K406" i="29"/>
  <c r="L406" i="29" s="1"/>
  <c r="K290" i="29"/>
  <c r="L290" i="29" s="1"/>
  <c r="T495" i="29"/>
  <c r="K688" i="29"/>
  <c r="L688" i="29" s="1"/>
  <c r="K599" i="29"/>
  <c r="L599" i="29" s="1"/>
  <c r="K640" i="29"/>
  <c r="L640" i="29" s="1"/>
  <c r="K676" i="29"/>
  <c r="L676" i="29" s="1"/>
  <c r="K660" i="29"/>
  <c r="L660" i="29" s="1"/>
  <c r="K718" i="29"/>
  <c r="L718" i="29" s="1"/>
  <c r="K613" i="29"/>
  <c r="L613" i="29" s="1"/>
  <c r="K153" i="29"/>
  <c r="L153" i="29" s="1"/>
  <c r="K6" i="29"/>
  <c r="L6" i="29" s="1"/>
  <c r="K382" i="29"/>
  <c r="L382" i="29" s="1"/>
  <c r="K661" i="29"/>
  <c r="L661" i="29" s="1"/>
  <c r="K439" i="29"/>
  <c r="L439" i="29" s="1"/>
  <c r="K158" i="29"/>
  <c r="L158" i="29" s="1"/>
  <c r="K709" i="29"/>
  <c r="L709" i="29" s="1"/>
  <c r="K548" i="29"/>
  <c r="L548" i="29" s="1"/>
  <c r="K460" i="29"/>
  <c r="L460" i="29" s="1"/>
  <c r="K39" i="29"/>
  <c r="L39" i="29" s="1"/>
  <c r="K605" i="29"/>
  <c r="L605" i="29" s="1"/>
  <c r="K77" i="29"/>
  <c r="L77" i="29" s="1"/>
  <c r="K343" i="29"/>
  <c r="K20" i="29"/>
  <c r="L20" i="29" s="1"/>
  <c r="K628" i="29"/>
  <c r="L628" i="29" s="1"/>
  <c r="K377" i="29"/>
  <c r="L377" i="29" s="1"/>
  <c r="K558" i="29"/>
  <c r="L558" i="29" s="1"/>
  <c r="K738" i="29"/>
  <c r="L738" i="29" s="1"/>
  <c r="K348" i="29"/>
  <c r="L348" i="29" s="1"/>
  <c r="K33" i="29"/>
  <c r="L33" i="29" s="1"/>
  <c r="K132" i="29"/>
  <c r="L132" i="29" s="1"/>
  <c r="K313" i="29"/>
  <c r="K275" i="29"/>
  <c r="L275" i="29" s="1"/>
  <c r="K341" i="29"/>
  <c r="L341" i="29" s="1"/>
  <c r="S606" i="29"/>
  <c r="K9" i="29"/>
  <c r="L9" i="29" s="1"/>
  <c r="K100" i="29"/>
  <c r="L100" i="29" s="1"/>
  <c r="K195" i="29"/>
  <c r="K207" i="29"/>
  <c r="L207" i="29" s="1"/>
  <c r="K231" i="29"/>
  <c r="L231" i="29" s="1"/>
  <c r="K255" i="29"/>
  <c r="L255" i="29" s="1"/>
  <c r="K393" i="29"/>
  <c r="K379" i="29"/>
  <c r="L379" i="29" s="1"/>
  <c r="K391" i="29"/>
  <c r="K17" i="29"/>
  <c r="K72" i="29"/>
  <c r="K349" i="29"/>
  <c r="L349" i="29" s="1"/>
  <c r="K397" i="29"/>
  <c r="T367" i="29"/>
  <c r="K469" i="29"/>
  <c r="L469" i="29" s="1"/>
  <c r="K517" i="29"/>
  <c r="L517" i="29" s="1"/>
  <c r="K116" i="29"/>
  <c r="L116" i="29" s="1"/>
  <c r="K330" i="29"/>
  <c r="L330" i="29" s="1"/>
  <c r="K48" i="29"/>
  <c r="L48" i="29" s="1"/>
  <c r="K225" i="29"/>
  <c r="L225" i="29" s="1"/>
  <c r="K81" i="29"/>
  <c r="L81" i="29" s="1"/>
  <c r="K253" i="29"/>
  <c r="L253" i="29" s="1"/>
  <c r="K422" i="29"/>
  <c r="L422" i="29" s="1"/>
  <c r="K257" i="29"/>
  <c r="L257" i="29" s="1"/>
  <c r="K350" i="29"/>
  <c r="L350" i="29" s="1"/>
  <c r="K508" i="29"/>
  <c r="L508" i="29" s="1"/>
  <c r="K601" i="29"/>
  <c r="L601" i="29" s="1"/>
  <c r="K532" i="29"/>
  <c r="L532" i="29" s="1"/>
  <c r="K494" i="29"/>
  <c r="L494" i="29" s="1"/>
  <c r="K560" i="29"/>
  <c r="L560" i="29" s="1"/>
  <c r="K697" i="29"/>
  <c r="K589" i="29"/>
  <c r="L589" i="29" s="1"/>
  <c r="K632" i="29"/>
  <c r="L632" i="29" s="1"/>
  <c r="K714" i="29"/>
  <c r="L714" i="29" s="1"/>
  <c r="K687" i="29"/>
  <c r="L687" i="29" s="1"/>
  <c r="K645" i="29"/>
  <c r="L645" i="29" s="1"/>
  <c r="K728" i="29"/>
  <c r="L728" i="29" s="1"/>
  <c r="K7" i="29"/>
  <c r="L7" i="29" s="1"/>
  <c r="K105" i="29"/>
  <c r="L105" i="29" s="1"/>
  <c r="K333" i="29"/>
  <c r="K404" i="29"/>
  <c r="L404" i="29" s="1"/>
  <c r="K480" i="29"/>
  <c r="L480" i="29" s="1"/>
  <c r="K271" i="29"/>
  <c r="L271" i="29" s="1"/>
  <c r="K193" i="29"/>
  <c r="L193" i="29" s="1"/>
  <c r="K355" i="29"/>
  <c r="L355" i="29" s="1"/>
  <c r="K411" i="29"/>
  <c r="L411" i="29" s="1"/>
  <c r="K526" i="29"/>
  <c r="L526" i="29" s="1"/>
  <c r="K502" i="29"/>
  <c r="L502" i="29" s="1"/>
  <c r="K50" i="29"/>
  <c r="L50" i="29" s="1"/>
  <c r="K353" i="29"/>
  <c r="L353" i="29" s="1"/>
  <c r="K401" i="29"/>
  <c r="L401" i="29" s="1"/>
  <c r="K530" i="29"/>
  <c r="V529" i="29" s="1"/>
  <c r="K546" i="29"/>
  <c r="L546" i="29" s="1"/>
  <c r="K554" i="29"/>
  <c r="L554" i="29" s="1"/>
  <c r="K493" i="29"/>
  <c r="L493" i="29" s="1"/>
  <c r="K98" i="29"/>
  <c r="L98" i="29" s="1"/>
  <c r="K277" i="29"/>
  <c r="L277" i="29" s="1"/>
  <c r="K318" i="29"/>
  <c r="L318" i="29" s="1"/>
  <c r="S206" i="29"/>
  <c r="K380" i="29"/>
  <c r="L380" i="29" s="1"/>
  <c r="K484" i="29"/>
  <c r="L484" i="29" s="1"/>
  <c r="K563" i="29"/>
  <c r="L563" i="29" s="1"/>
  <c r="K241" i="29"/>
  <c r="L241" i="29" s="1"/>
  <c r="K388" i="29"/>
  <c r="L388" i="29" s="1"/>
  <c r="K418" i="29"/>
  <c r="K444" i="29"/>
  <c r="K447" i="29"/>
  <c r="L447" i="29" s="1"/>
  <c r="K733" i="29"/>
  <c r="L733" i="29" s="1"/>
  <c r="K617" i="29"/>
  <c r="L617" i="29" s="1"/>
  <c r="K665" i="29"/>
  <c r="L665" i="29" s="1"/>
  <c r="K724" i="29"/>
  <c r="L724" i="29" s="1"/>
  <c r="K685" i="29"/>
  <c r="L685" i="29" s="1"/>
  <c r="K27" i="29"/>
  <c r="L27" i="29" s="1"/>
  <c r="K114" i="29"/>
  <c r="L114" i="29" s="1"/>
  <c r="K492" i="29"/>
  <c r="L492" i="29" s="1"/>
  <c r="K15" i="29"/>
  <c r="K403" i="29"/>
  <c r="L403" i="29" s="1"/>
  <c r="K534" i="29"/>
  <c r="L534" i="29" s="1"/>
  <c r="K288" i="29"/>
  <c r="L288" i="29" s="1"/>
  <c r="K58" i="29"/>
  <c r="L58" i="29" s="1"/>
  <c r="K143" i="29"/>
  <c r="L143" i="29" s="1"/>
  <c r="K168" i="29"/>
  <c r="L168" i="29" s="1"/>
  <c r="K199" i="29"/>
  <c r="V198" i="29" s="1"/>
  <c r="K211" i="29"/>
  <c r="L211" i="29" s="1"/>
  <c r="K223" i="29"/>
  <c r="L223" i="29" s="1"/>
  <c r="K235" i="29"/>
  <c r="L235" i="29" s="1"/>
  <c r="K259" i="29"/>
  <c r="L259" i="29" s="1"/>
  <c r="K357" i="29"/>
  <c r="L357" i="29" s="1"/>
  <c r="K405" i="29"/>
  <c r="L405" i="29" s="1"/>
  <c r="K413" i="29"/>
  <c r="L413" i="29" s="1"/>
  <c r="K407" i="29"/>
  <c r="L407" i="29" s="1"/>
  <c r="K111" i="29"/>
  <c r="L111" i="29" s="1"/>
  <c r="K481" i="29"/>
  <c r="K205" i="29"/>
  <c r="V204" i="29" s="1"/>
  <c r="K222" i="29"/>
  <c r="L222" i="29" s="1"/>
  <c r="V135" i="29"/>
  <c r="K311" i="29"/>
  <c r="L311" i="29" s="1"/>
  <c r="K292" i="29"/>
  <c r="L292" i="29" s="1"/>
  <c r="K675" i="29"/>
  <c r="L675" i="29" s="1"/>
  <c r="K740" i="29"/>
  <c r="L740" i="29" s="1"/>
  <c r="K592" i="29"/>
  <c r="L592" i="29" s="1"/>
  <c r="K627" i="29"/>
  <c r="L627" i="29" s="1"/>
  <c r="K35" i="29"/>
  <c r="L35" i="29" s="1"/>
  <c r="K337" i="29"/>
  <c r="K576" i="29"/>
  <c r="K347" i="29"/>
  <c r="L347" i="29" s="1"/>
  <c r="K41" i="29"/>
  <c r="L41" i="29" s="1"/>
  <c r="K76" i="29"/>
  <c r="L76" i="29" s="1"/>
  <c r="K152" i="29"/>
  <c r="L152" i="29" s="1"/>
  <c r="K361" i="29"/>
  <c r="K561" i="29"/>
  <c r="L561" i="29" s="1"/>
  <c r="K578" i="29"/>
  <c r="L578" i="29" s="1"/>
  <c r="K505" i="29"/>
  <c r="L505" i="29" s="1"/>
  <c r="K449" i="29"/>
  <c r="L449" i="29" s="1"/>
  <c r="K115" i="29"/>
  <c r="L115" i="29" s="1"/>
  <c r="K12" i="29"/>
  <c r="K107" i="29"/>
  <c r="K160" i="29"/>
  <c r="L160" i="29" s="1"/>
  <c r="S307" i="29"/>
  <c r="K201" i="29"/>
  <c r="L201" i="29" s="1"/>
  <c r="K338" i="29"/>
  <c r="L338" i="29" s="1"/>
  <c r="K434" i="29"/>
  <c r="K451" i="29"/>
  <c r="L451" i="29" s="1"/>
  <c r="K564" i="29"/>
  <c r="L564" i="29" s="1"/>
  <c r="S586" i="29"/>
  <c r="K539" i="29"/>
  <c r="L539" i="29" s="1"/>
  <c r="K603" i="29"/>
  <c r="L603" i="29" s="1"/>
  <c r="K607" i="29"/>
  <c r="L607" i="29" s="1"/>
  <c r="K663" i="29"/>
  <c r="L663" i="29" s="1"/>
  <c r="K699" i="29"/>
  <c r="K24" i="29"/>
  <c r="L24" i="29" s="1"/>
  <c r="K51" i="29"/>
  <c r="K416" i="29"/>
  <c r="L416" i="29" s="1"/>
  <c r="K504" i="29"/>
  <c r="L504" i="29" s="1"/>
  <c r="K684" i="29"/>
  <c r="S405" i="29"/>
  <c r="V457" i="29"/>
  <c r="V447" i="29"/>
  <c r="T649" i="29"/>
  <c r="S129" i="29"/>
  <c r="S234" i="29"/>
  <c r="S726" i="29"/>
  <c r="V137" i="29"/>
  <c r="S465" i="29"/>
  <c r="S559" i="29"/>
  <c r="S217" i="29"/>
  <c r="T447" i="29"/>
  <c r="T81" i="29"/>
  <c r="S464" i="29"/>
  <c r="T489" i="29"/>
  <c r="T333" i="29"/>
  <c r="S463" i="29"/>
  <c r="T667" i="29"/>
  <c r="S150" i="29"/>
  <c r="T575" i="29"/>
  <c r="S159" i="29"/>
  <c r="T379" i="29"/>
  <c r="V321" i="29"/>
  <c r="T471" i="29"/>
  <c r="T387" i="29"/>
  <c r="S583" i="29"/>
  <c r="T146" i="29"/>
  <c r="S641" i="29"/>
  <c r="S701" i="29"/>
  <c r="S375" i="29"/>
  <c r="S526" i="29"/>
  <c r="S727" i="29"/>
  <c r="S527" i="29"/>
  <c r="S674" i="29"/>
  <c r="T317" i="29"/>
  <c r="S640" i="29"/>
  <c r="T19" i="29"/>
  <c r="T316" i="29"/>
  <c r="T332" i="29"/>
  <c r="S233" i="29"/>
  <c r="S741" i="29"/>
  <c r="S281" i="29"/>
  <c r="V702" i="29"/>
  <c r="V165" i="29"/>
  <c r="V65" i="29"/>
  <c r="S50" i="29"/>
  <c r="T401" i="29"/>
  <c r="S469" i="29"/>
  <c r="T89" i="29"/>
  <c r="S232" i="29"/>
  <c r="V453" i="29"/>
  <c r="S225" i="29"/>
  <c r="S226" i="29"/>
  <c r="S616" i="29"/>
  <c r="V238" i="29"/>
  <c r="T355" i="29"/>
  <c r="S71" i="29"/>
  <c r="T641" i="29"/>
  <c r="S662" i="29"/>
  <c r="S102" i="29"/>
  <c r="T734" i="29"/>
  <c r="V723" i="29"/>
  <c r="T158" i="29"/>
  <c r="S511" i="29"/>
  <c r="V189" i="29"/>
  <c r="V365" i="29"/>
  <c r="S100" i="29"/>
  <c r="V372" i="29"/>
  <c r="T521" i="29"/>
  <c r="V619" i="29"/>
  <c r="T359" i="29"/>
  <c r="T361" i="29"/>
  <c r="S46" i="29"/>
  <c r="T668" i="29"/>
  <c r="V654" i="29"/>
  <c r="V653" i="29"/>
  <c r="V56" i="29"/>
  <c r="V203" i="29"/>
  <c r="V227" i="29"/>
  <c r="V707" i="29"/>
  <c r="V736" i="29"/>
  <c r="V197" i="29"/>
  <c r="V642" i="29"/>
  <c r="T736" i="29"/>
  <c r="V92" i="29"/>
  <c r="V315" i="29"/>
  <c r="V91" i="29"/>
  <c r="V14" i="29"/>
  <c r="V270" i="29"/>
  <c r="V426" i="29"/>
  <c r="V486" i="29"/>
  <c r="V678" i="29"/>
  <c r="V726" i="29"/>
  <c r="V128" i="29"/>
  <c r="V701" i="29"/>
  <c r="V183" i="29"/>
  <c r="V583" i="29"/>
  <c r="V474" i="29"/>
  <c r="V511" i="29"/>
  <c r="V659" i="29"/>
  <c r="V595" i="29"/>
  <c r="V594" i="29"/>
  <c r="V244" i="29"/>
  <c r="V454" i="29"/>
  <c r="V134" i="29"/>
  <c r="V647" i="29"/>
  <c r="V737" i="29"/>
  <c r="V184" i="29"/>
  <c r="V409" i="29"/>
  <c r="V228" i="29"/>
  <c r="V317" i="29"/>
  <c r="V345" i="29"/>
  <c r="S28" i="29"/>
  <c r="V363" i="29"/>
  <c r="V364" i="29"/>
  <c r="V74" i="29"/>
  <c r="T329" i="29"/>
  <c r="V415" i="29"/>
  <c r="V597" i="29"/>
  <c r="V644" i="29"/>
  <c r="V248" i="29"/>
  <c r="V247" i="29"/>
  <c r="V566" i="29"/>
  <c r="V567" i="29"/>
  <c r="V410" i="29"/>
  <c r="V735" i="29"/>
  <c r="V336" i="29"/>
  <c r="V335" i="29"/>
  <c r="V598" i="29"/>
  <c r="V332" i="29"/>
  <c r="V320" i="29"/>
  <c r="V185" i="29"/>
  <c r="S436" i="29"/>
  <c r="S437" i="29"/>
  <c r="S717" i="29"/>
  <c r="V658" i="29"/>
  <c r="S339" i="29"/>
  <c r="T551" i="29"/>
  <c r="S19" i="29"/>
  <c r="S411" i="29"/>
  <c r="T125" i="29"/>
  <c r="S532" i="29"/>
  <c r="T652" i="29"/>
  <c r="S536" i="29"/>
  <c r="S97" i="29"/>
  <c r="S448" i="29"/>
  <c r="T362" i="29"/>
  <c r="S492" i="29"/>
  <c r="S412" i="29"/>
  <c r="S20" i="29"/>
  <c r="S373" i="29"/>
  <c r="S344" i="29"/>
  <c r="S523" i="29"/>
  <c r="T535" i="29"/>
  <c r="T566" i="29"/>
  <c r="T677" i="29"/>
  <c r="T738" i="29"/>
  <c r="T105" i="29"/>
  <c r="T483" i="29"/>
  <c r="S409" i="29"/>
  <c r="T86" i="29"/>
  <c r="T557" i="29"/>
  <c r="T441" i="29"/>
  <c r="T600" i="29"/>
  <c r="S493" i="29"/>
  <c r="S11" i="29"/>
  <c r="S354" i="29"/>
  <c r="T461" i="29"/>
  <c r="T154" i="29"/>
  <c r="T321" i="29"/>
  <c r="S221" i="29"/>
  <c r="T301" i="29"/>
  <c r="S428" i="29"/>
  <c r="S374" i="29"/>
  <c r="S173" i="29"/>
  <c r="S561" i="29"/>
  <c r="T555" i="29"/>
  <c r="S519" i="29"/>
  <c r="T84" i="29"/>
  <c r="T485" i="29"/>
  <c r="T328" i="29"/>
  <c r="S93" i="29"/>
  <c r="T665" i="29"/>
  <c r="S118" i="29"/>
  <c r="S164" i="29"/>
  <c r="T340" i="29"/>
  <c r="T27" i="29"/>
  <c r="S496" i="29"/>
  <c r="T445" i="29"/>
  <c r="T170" i="29"/>
  <c r="T149" i="29"/>
  <c r="S200" i="29"/>
  <c r="T730" i="29"/>
  <c r="T580" i="29"/>
  <c r="S29" i="29"/>
  <c r="S216" i="29"/>
  <c r="T545" i="29"/>
  <c r="S669" i="29"/>
  <c r="T15" i="29"/>
  <c r="S467" i="29"/>
  <c r="S62" i="29"/>
  <c r="T507" i="29"/>
  <c r="T23" i="29"/>
  <c r="S416" i="29"/>
  <c r="S613" i="29"/>
  <c r="S585" i="29"/>
  <c r="S264" i="29"/>
  <c r="T419" i="29"/>
  <c r="S114" i="29"/>
  <c r="S649" i="29"/>
  <c r="S337" i="29"/>
  <c r="S635" i="29"/>
  <c r="T246" i="29"/>
  <c r="S122" i="29"/>
  <c r="T91" i="29"/>
  <c r="S301" i="29"/>
  <c r="S508" i="29"/>
  <c r="T527" i="29"/>
  <c r="T182" i="29"/>
  <c r="S136" i="29"/>
  <c r="S612" i="29"/>
  <c r="S417" i="29"/>
  <c r="T525" i="29"/>
  <c r="T421" i="29"/>
  <c r="T712" i="29"/>
  <c r="S531" i="29"/>
  <c r="S65" i="29"/>
  <c r="S599" i="29"/>
  <c r="T509" i="29"/>
  <c r="S198" i="29"/>
  <c r="S535" i="29"/>
  <c r="T511" i="29"/>
  <c r="S305" i="29"/>
  <c r="S362" i="29"/>
  <c r="T517" i="29"/>
  <c r="S433" i="29"/>
  <c r="S614" i="29"/>
  <c r="S733" i="29"/>
  <c r="T515" i="29"/>
  <c r="T559" i="29"/>
  <c r="T487" i="29"/>
  <c r="T24" i="29"/>
  <c r="S52" i="29"/>
  <c r="S423" i="29"/>
  <c r="T699" i="29"/>
  <c r="S689" i="29"/>
  <c r="S316" i="29"/>
  <c r="S619" i="29"/>
  <c r="T42" i="29"/>
  <c r="T213" i="29"/>
  <c r="T324" i="29"/>
  <c r="T371" i="29"/>
  <c r="S335" i="29"/>
  <c r="T716" i="29"/>
  <c r="T16" i="29"/>
  <c r="T44" i="29"/>
  <c r="T183" i="29"/>
  <c r="T325" i="29"/>
  <c r="S557" i="29"/>
  <c r="S113" i="29"/>
  <c r="S592" i="29"/>
  <c r="S651" i="29"/>
  <c r="T162" i="29"/>
  <c r="S213" i="29"/>
  <c r="S668" i="29"/>
  <c r="S359" i="29"/>
  <c r="S666" i="29"/>
  <c r="S237" i="29"/>
  <c r="T136" i="29"/>
  <c r="T189" i="29"/>
  <c r="T409" i="29"/>
  <c r="T710" i="29"/>
  <c r="S545" i="29"/>
  <c r="T411" i="29"/>
  <c r="T431" i="29"/>
  <c r="S652" i="29"/>
  <c r="T423" i="29"/>
  <c r="S706" i="29"/>
  <c r="T47" i="29"/>
  <c r="T383" i="29"/>
  <c r="T473" i="29"/>
  <c r="S587" i="29"/>
  <c r="S562" i="29"/>
  <c r="S228" i="29"/>
  <c r="S598" i="29"/>
  <c r="S156" i="29"/>
  <c r="S155" i="29"/>
  <c r="S171" i="29"/>
  <c r="S163" i="29"/>
  <c r="S110" i="29"/>
  <c r="T448" i="29"/>
  <c r="T350" i="29"/>
  <c r="S590" i="29"/>
  <c r="S622" i="29"/>
  <c r="S735" i="29"/>
  <c r="S368" i="29"/>
  <c r="S214" i="29"/>
  <c r="S597" i="29"/>
  <c r="S472" i="29"/>
  <c r="T467" i="29"/>
  <c r="T440" i="29"/>
  <c r="S515" i="29"/>
  <c r="S624" i="29"/>
  <c r="T122" i="29"/>
  <c r="S36" i="29"/>
  <c r="S370" i="29"/>
  <c r="S175" i="29"/>
  <c r="T513" i="29"/>
  <c r="T395" i="29"/>
  <c r="T437" i="29"/>
  <c r="S593" i="29"/>
  <c r="S222" i="29"/>
  <c r="T302" i="29"/>
  <c r="T572" i="29"/>
  <c r="S665" i="29"/>
  <c r="S35" i="29"/>
  <c r="S702" i="29"/>
  <c r="T672" i="29"/>
  <c r="S167" i="29"/>
  <c r="S350" i="29"/>
  <c r="S353" i="29"/>
  <c r="S661" i="29"/>
  <c r="S541" i="29"/>
  <c r="S325" i="29"/>
  <c r="S497" i="29"/>
  <c r="T457" i="29"/>
  <c r="T626" i="29"/>
  <c r="S39" i="29"/>
  <c r="S692" i="29"/>
  <c r="S361" i="29"/>
  <c r="S210" i="29"/>
  <c r="S703" i="29"/>
  <c r="T49" i="29"/>
  <c r="S551" i="29"/>
  <c r="S66" i="29"/>
  <c r="T307" i="29"/>
  <c r="S371" i="29"/>
  <c r="T531" i="29"/>
  <c r="S729" i="29"/>
  <c r="S556" i="29"/>
  <c r="S653" i="29"/>
  <c r="T56" i="29"/>
  <c r="T214" i="29"/>
  <c r="T633" i="29"/>
  <c r="T705" i="29"/>
  <c r="S115" i="29"/>
  <c r="S151" i="29"/>
  <c r="T114" i="29"/>
  <c r="T115" i="29"/>
  <c r="S542" i="29"/>
  <c r="T584" i="29"/>
  <c r="T537" i="29"/>
  <c r="T505" i="29"/>
  <c r="T718" i="29"/>
  <c r="S61" i="29"/>
  <c r="T32" i="29"/>
  <c r="T110" i="29"/>
  <c r="S147" i="29"/>
  <c r="T343" i="29"/>
  <c r="T397" i="29"/>
  <c r="T427" i="29"/>
  <c r="T689" i="29"/>
  <c r="T533" i="29"/>
  <c r="S130" i="29"/>
  <c r="S17" i="29"/>
  <c r="S33" i="29"/>
  <c r="T134" i="29"/>
  <c r="S195" i="29"/>
  <c r="T403" i="29"/>
  <c r="T722" i="29"/>
  <c r="T497" i="29"/>
  <c r="S475" i="29"/>
  <c r="T417" i="29"/>
  <c r="S443" i="29"/>
  <c r="S378" i="29"/>
  <c r="T493" i="29"/>
  <c r="T433" i="29"/>
  <c r="L14" i="30"/>
  <c r="L39" i="30"/>
  <c r="S265" i="29"/>
  <c r="K8" i="30"/>
  <c r="S473" i="29"/>
  <c r="S12" i="29"/>
  <c r="S740" i="29"/>
  <c r="S632" i="29"/>
  <c r="T582" i="29"/>
  <c r="T552" i="29"/>
  <c r="L41" i="30"/>
  <c r="T66" i="29"/>
  <c r="T338" i="29"/>
  <c r="T326" i="29"/>
  <c r="S84" i="29"/>
  <c r="S134" i="29"/>
  <c r="L12" i="30"/>
  <c r="T547" i="29"/>
  <c r="T250" i="29"/>
  <c r="T274" i="29"/>
  <c r="T605" i="29"/>
  <c r="L32" i="30"/>
  <c r="K12" i="30"/>
  <c r="T161" i="29"/>
  <c r="S704" i="29"/>
  <c r="T560" i="29"/>
  <c r="S569" i="29"/>
  <c r="T25" i="29"/>
  <c r="S126" i="29"/>
  <c r="K23" i="30"/>
  <c r="K32" i="30"/>
  <c r="T150" i="29"/>
  <c r="S483" i="29"/>
  <c r="T585" i="29"/>
  <c r="T97" i="29"/>
  <c r="S334" i="29"/>
  <c r="S75" i="29"/>
  <c r="T68" i="29"/>
  <c r="T34" i="29"/>
  <c r="T127" i="29"/>
  <c r="S180" i="29"/>
  <c r="T254" i="29"/>
  <c r="T425" i="29"/>
  <c r="T629" i="29"/>
  <c r="T701" i="29"/>
  <c r="K42" i="30"/>
  <c r="L20" i="30"/>
  <c r="S224" i="29"/>
  <c r="S263" i="29"/>
  <c r="S414" i="29"/>
  <c r="T598" i="29"/>
  <c r="T177" i="29"/>
  <c r="T491" i="29"/>
  <c r="S40" i="29"/>
  <c r="T174" i="29"/>
  <c r="T586" i="29"/>
  <c r="T726" i="29"/>
  <c r="T465" i="29"/>
  <c r="K25" i="30"/>
  <c r="L42" i="30"/>
  <c r="K19" i="30"/>
  <c r="S693" i="29"/>
  <c r="T570" i="29"/>
  <c r="T724" i="29"/>
  <c r="T121" i="29"/>
  <c r="S203" i="29"/>
  <c r="T52" i="29"/>
  <c r="S37" i="29"/>
  <c r="S139" i="29"/>
  <c r="S116" i="29"/>
  <c r="T553" i="29"/>
  <c r="L27" i="30"/>
  <c r="T479" i="29"/>
  <c r="T288" i="29"/>
  <c r="T451" i="29"/>
  <c r="S628" i="29"/>
  <c r="S642" i="29"/>
  <c r="T48" i="29"/>
  <c r="T8" i="29"/>
  <c r="T278" i="29"/>
  <c r="T70" i="29"/>
  <c r="T378" i="29"/>
  <c r="T323" i="29"/>
  <c r="S725" i="29"/>
  <c r="S683" i="29"/>
  <c r="S504" i="29"/>
  <c r="T258" i="29"/>
  <c r="S321" i="29"/>
  <c r="T391" i="29"/>
  <c r="T116" i="29"/>
  <c r="T621" i="29"/>
  <c r="T375" i="29"/>
  <c r="S42" i="29"/>
  <c r="S211" i="29"/>
  <c r="S471" i="29"/>
  <c r="T128" i="29"/>
  <c r="T469" i="29"/>
  <c r="T732" i="29"/>
  <c r="T618" i="29"/>
  <c r="T132" i="29"/>
  <c r="T9" i="29"/>
  <c r="T21" i="29"/>
  <c r="T37" i="29"/>
  <c r="T73" i="29"/>
  <c r="T144" i="29"/>
  <c r="T190" i="29"/>
  <c r="S183" i="29"/>
  <c r="T645" i="29"/>
  <c r="T693" i="29"/>
  <c r="S330" i="29"/>
  <c r="S577" i="29"/>
  <c r="T602" i="29"/>
  <c r="T104" i="29"/>
  <c r="S633" i="29"/>
  <c r="S293" i="29"/>
  <c r="T363" i="29"/>
  <c r="T613" i="29"/>
  <c r="S487" i="29"/>
  <c r="T503" i="29"/>
  <c r="T124" i="29"/>
  <c r="S340" i="29"/>
  <c r="T318" i="29"/>
  <c r="S516" i="29"/>
  <c r="T310" i="29"/>
  <c r="S107" i="29"/>
  <c r="S91" i="29"/>
  <c r="T140" i="29"/>
  <c r="S95" i="29"/>
  <c r="T296" i="29"/>
  <c r="T453" i="29"/>
  <c r="T501" i="29"/>
  <c r="S594" i="29"/>
  <c r="T481" i="29"/>
  <c r="T98" i="29"/>
  <c r="T269" i="29"/>
  <c r="S381" i="29"/>
  <c r="T108" i="29"/>
  <c r="S162" i="29"/>
  <c r="S178" i="29"/>
  <c r="S621" i="29"/>
  <c r="T591" i="29"/>
  <c r="T77" i="29"/>
  <c r="T95" i="29"/>
  <c r="T413" i="29"/>
  <c r="T594" i="29"/>
  <c r="T637" i="29"/>
  <c r="T685" i="29"/>
  <c r="T697" i="29"/>
  <c r="T610" i="29"/>
  <c r="S89" i="29"/>
  <c r="T120" i="29"/>
  <c r="S227" i="29"/>
  <c r="S351" i="29"/>
  <c r="T475" i="29"/>
  <c r="T596" i="29"/>
  <c r="T444" i="29"/>
  <c r="S291" i="29"/>
  <c r="T556" i="29"/>
  <c r="S707" i="29"/>
  <c r="S722" i="29"/>
  <c r="S413" i="29"/>
  <c r="T242" i="29"/>
  <c r="T74" i="29"/>
  <c r="S53" i="29"/>
  <c r="S299" i="29"/>
  <c r="S270" i="29"/>
  <c r="T299" i="29"/>
  <c r="T351" i="29"/>
  <c r="T415" i="29"/>
  <c r="T303" i="29"/>
  <c r="T429" i="29"/>
  <c r="S109" i="29"/>
  <c r="T65" i="29"/>
  <c r="T342" i="29"/>
  <c r="S495" i="29"/>
  <c r="T370" i="29"/>
  <c r="T588" i="29"/>
  <c r="S348" i="29"/>
  <c r="S615" i="29"/>
  <c r="S734" i="29"/>
  <c r="S631" i="29"/>
  <c r="T335" i="29"/>
  <c r="S338" i="29"/>
  <c r="T681" i="29"/>
  <c r="S603" i="29"/>
  <c r="S540" i="29"/>
  <c r="T449" i="29"/>
  <c r="S439" i="29"/>
  <c r="S397" i="29"/>
  <c r="T289" i="29"/>
  <c r="S123" i="29"/>
  <c r="T143" i="29"/>
  <c r="T139" i="29"/>
  <c r="S152" i="29"/>
  <c r="S184" i="29"/>
  <c r="T191" i="29"/>
  <c r="T195" i="29"/>
  <c r="T199" i="29"/>
  <c r="T203" i="29"/>
  <c r="T207" i="29"/>
  <c r="T211" i="29"/>
  <c r="T215" i="29"/>
  <c r="T219" i="29"/>
  <c r="T223" i="29"/>
  <c r="T227" i="29"/>
  <c r="T231" i="29"/>
  <c r="T235" i="29"/>
  <c r="T239" i="29"/>
  <c r="T243" i="29"/>
  <c r="T247" i="29"/>
  <c r="T251" i="29"/>
  <c r="T255" i="29"/>
  <c r="T259" i="29"/>
  <c r="T263" i="29"/>
  <c r="S298" i="29"/>
  <c r="T424" i="29"/>
  <c r="S578" i="29"/>
  <c r="T330" i="29"/>
  <c r="T135" i="29"/>
  <c r="T196" i="29"/>
  <c r="T244" i="29"/>
  <c r="T260" i="29"/>
  <c r="T331" i="29"/>
  <c r="T352" i="29"/>
  <c r="T393" i="29"/>
  <c r="S401" i="29"/>
  <c r="T428" i="29"/>
  <c r="T436" i="29"/>
  <c r="T439" i="29"/>
  <c r="T492" i="29"/>
  <c r="T499" i="29"/>
  <c r="S591" i="29"/>
  <c r="S92" i="29"/>
  <c r="T96" i="29"/>
  <c r="T107" i="29"/>
  <c r="T117" i="29"/>
  <c r="T165" i="29"/>
  <c r="T208" i="29"/>
  <c r="S297" i="29"/>
  <c r="T300" i="29"/>
  <c r="S313" i="29"/>
  <c r="T322" i="29"/>
  <c r="S360" i="29"/>
  <c r="T446" i="29"/>
  <c r="T458" i="29"/>
  <c r="S8" i="29"/>
  <c r="T67" i="29"/>
  <c r="T75" i="29"/>
  <c r="T106" i="29"/>
  <c r="T112" i="29"/>
  <c r="S165" i="29"/>
  <c r="T304" i="29"/>
  <c r="T404" i="29"/>
  <c r="T414" i="29"/>
  <c r="T472" i="29"/>
  <c r="T22" i="29"/>
  <c r="T41" i="29"/>
  <c r="S51" i="29"/>
  <c r="S119" i="29"/>
  <c r="T129" i="29"/>
  <c r="T147" i="29"/>
  <c r="S160" i="29"/>
  <c r="S188" i="29"/>
  <c r="S231" i="29"/>
  <c r="S223" i="29"/>
  <c r="T283" i="29"/>
  <c r="T376" i="29"/>
  <c r="S382" i="29"/>
  <c r="S451" i="29"/>
  <c r="T502" i="29"/>
  <c r="T530" i="29"/>
  <c r="S550" i="29"/>
  <c r="T558" i="29"/>
  <c r="T568" i="29"/>
  <c r="S576" i="29"/>
  <c r="S579" i="29"/>
  <c r="T593" i="29"/>
  <c r="T615" i="29"/>
  <c r="S268" i="29"/>
  <c r="S306" i="29"/>
  <c r="T356" i="29"/>
  <c r="S452" i="29"/>
  <c r="S460" i="29"/>
  <c r="S255" i="29"/>
  <c r="S266" i="29"/>
  <c r="T344" i="29"/>
  <c r="T520" i="29"/>
  <c r="S522" i="29"/>
  <c r="T542" i="29"/>
  <c r="S558" i="29"/>
  <c r="S564" i="29"/>
  <c r="S584" i="29"/>
  <c r="S588" i="29"/>
  <c r="T717" i="29"/>
  <c r="T267" i="29"/>
  <c r="S320" i="29"/>
  <c r="S357" i="29"/>
  <c r="T380" i="29"/>
  <c r="T406" i="29"/>
  <c r="S498" i="29"/>
  <c r="T550" i="29"/>
  <c r="T561" i="29"/>
  <c r="S582" i="29"/>
  <c r="T627" i="29"/>
  <c r="T648" i="29"/>
  <c r="T733" i="29"/>
  <c r="S738" i="29"/>
  <c r="T546" i="29"/>
  <c r="T589" i="29"/>
  <c r="T599" i="29"/>
  <c r="T632" i="29"/>
  <c r="S659" i="29"/>
  <c r="T680" i="29"/>
  <c r="T725" i="29"/>
  <c r="S604" i="29"/>
  <c r="S634" i="29"/>
  <c r="S645" i="29"/>
  <c r="S685" i="29"/>
  <c r="T696" i="29"/>
  <c r="T534" i="29"/>
  <c r="S544" i="29"/>
  <c r="S670" i="29"/>
  <c r="S700" i="29"/>
  <c r="T715" i="29"/>
  <c r="S718" i="29"/>
  <c r="S736" i="29"/>
  <c r="T57" i="29"/>
  <c r="S424" i="29"/>
  <c r="T36" i="29"/>
  <c r="S85" i="29"/>
  <c r="S148" i="29"/>
  <c r="S127" i="29"/>
  <c r="T152" i="29"/>
  <c r="T168" i="29"/>
  <c r="T184" i="29"/>
  <c r="T291" i="29"/>
  <c r="T314" i="29"/>
  <c r="T279" i="29"/>
  <c r="S326" i="29"/>
  <c r="T275" i="29"/>
  <c r="S310" i="29"/>
  <c r="T609" i="29"/>
  <c r="T617" i="29"/>
  <c r="T606" i="29"/>
  <c r="T614" i="29"/>
  <c r="T622" i="29"/>
  <c r="T630" i="29"/>
  <c r="T638" i="29"/>
  <c r="T646" i="29"/>
  <c r="T654" i="29"/>
  <c r="T662" i="29"/>
  <c r="T670" i="29"/>
  <c r="T678" i="29"/>
  <c r="T686" i="29"/>
  <c r="T694" i="29"/>
  <c r="T702" i="29"/>
  <c r="T94" i="29"/>
  <c r="S327" i="29"/>
  <c r="T92" i="29"/>
  <c r="T141" i="29"/>
  <c r="S243" i="29"/>
  <c r="T253" i="29"/>
  <c r="T271" i="29"/>
  <c r="S296" i="29"/>
  <c r="T360" i="29"/>
  <c r="T372" i="29"/>
  <c r="T504" i="29"/>
  <c r="S38" i="29"/>
  <c r="T43" i="29"/>
  <c r="T54" i="29"/>
  <c r="T90" i="29"/>
  <c r="S124" i="29"/>
  <c r="S128" i="29"/>
  <c r="S135" i="29"/>
  <c r="T145" i="29"/>
  <c r="T181" i="29"/>
  <c r="T192" i="29"/>
  <c r="S479" i="29"/>
  <c r="S491" i="29"/>
  <c r="T45" i="29"/>
  <c r="S99" i="29"/>
  <c r="S117" i="29"/>
  <c r="T185" i="29"/>
  <c r="S229" i="29"/>
  <c r="T276" i="29"/>
  <c r="S328" i="29"/>
  <c r="S358" i="29"/>
  <c r="T374" i="29"/>
  <c r="T384" i="29"/>
  <c r="T416" i="29"/>
  <c r="T468" i="29"/>
  <c r="T474" i="29"/>
  <c r="T10" i="29"/>
  <c r="S18" i="29"/>
  <c r="S23" i="29"/>
  <c r="T55" i="29"/>
  <c r="T71" i="29"/>
  <c r="T102" i="29"/>
  <c r="T113" i="29"/>
  <c r="S133" i="29"/>
  <c r="S172" i="29"/>
  <c r="T186" i="29"/>
  <c r="T200" i="29"/>
  <c r="T257" i="29"/>
  <c r="T426" i="29"/>
  <c r="S434" i="29"/>
  <c r="T442" i="29"/>
  <c r="T456" i="29"/>
  <c r="T476" i="29"/>
  <c r="S570" i="29"/>
  <c r="T683" i="29"/>
  <c r="T241" i="29"/>
  <c r="S367" i="29"/>
  <c r="S377" i="29"/>
  <c r="T418" i="29"/>
  <c r="T432" i="29"/>
  <c r="T452" i="29"/>
  <c r="T464" i="29"/>
  <c r="T488" i="29"/>
  <c r="S274" i="29"/>
  <c r="S302" i="29"/>
  <c r="T368" i="29"/>
  <c r="S389" i="29"/>
  <c r="S402" i="29"/>
  <c r="T420" i="29"/>
  <c r="T482" i="29"/>
  <c r="T490" i="29"/>
  <c r="T498" i="29"/>
  <c r="T506" i="29"/>
  <c r="S517" i="29"/>
  <c r="T604" i="29"/>
  <c r="T709" i="29"/>
  <c r="T737" i="29"/>
  <c r="T287" i="29"/>
  <c r="S311" i="29"/>
  <c r="T349" i="29"/>
  <c r="T369" i="29"/>
  <c r="T494" i="29"/>
  <c r="S575" i="29"/>
  <c r="T616" i="29"/>
  <c r="T631" i="29"/>
  <c r="S675" i="29"/>
  <c r="T688" i="29"/>
  <c r="T700" i="29"/>
  <c r="T723" i="29"/>
  <c r="T538" i="29"/>
  <c r="S663" i="29"/>
  <c r="S705" i="29"/>
  <c r="T536" i="29"/>
  <c r="S543" i="29"/>
  <c r="T595" i="29"/>
  <c r="T611" i="29"/>
  <c r="T620" i="29"/>
  <c r="T663" i="29"/>
  <c r="S676" i="29"/>
  <c r="S708" i="29"/>
  <c r="T544" i="29"/>
  <c r="T608" i="29"/>
  <c r="S639" i="29"/>
  <c r="S595" i="29"/>
  <c r="T655" i="29"/>
  <c r="T13" i="29"/>
  <c r="T17" i="29"/>
  <c r="T33" i="29"/>
  <c r="T29" i="29"/>
  <c r="T72" i="29"/>
  <c r="S58" i="29"/>
  <c r="S74" i="29"/>
  <c r="T53" i="29"/>
  <c r="T62" i="29"/>
  <c r="T78" i="29"/>
  <c r="T295" i="29"/>
  <c r="T625" i="29"/>
  <c r="S111" i="29"/>
  <c r="T327" i="29"/>
  <c r="T26" i="29"/>
  <c r="S30" i="29"/>
  <c r="T38" i="29"/>
  <c r="S140" i="29"/>
  <c r="T228" i="29"/>
  <c r="T277" i="29"/>
  <c r="S280" i="29"/>
  <c r="T315" i="29"/>
  <c r="T396" i="29"/>
  <c r="T480" i="29"/>
  <c r="T597" i="29"/>
  <c r="T69" i="29"/>
  <c r="T85" i="29"/>
  <c r="T224" i="29"/>
  <c r="T256" i="29"/>
  <c r="S269" i="29"/>
  <c r="T285" i="29"/>
  <c r="S315" i="29"/>
  <c r="T381" i="29"/>
  <c r="S425" i="29"/>
  <c r="T450" i="29"/>
  <c r="T18" i="29"/>
  <c r="T51" i="29"/>
  <c r="T59" i="29"/>
  <c r="T83" i="29"/>
  <c r="T93" i="29"/>
  <c r="S108" i="29"/>
  <c r="T133" i="29"/>
  <c r="S137" i="29"/>
  <c r="T204" i="29"/>
  <c r="T220" i="29"/>
  <c r="S240" i="29"/>
  <c r="T245" i="29"/>
  <c r="S294" i="29"/>
  <c r="S322" i="29"/>
  <c r="T392" i="29"/>
  <c r="T408" i="29"/>
  <c r="T410" i="29"/>
  <c r="T460" i="29"/>
  <c r="T470" i="29"/>
  <c r="T512" i="29"/>
  <c r="T14" i="29"/>
  <c r="S27" i="29"/>
  <c r="S34" i="29"/>
  <c r="S67" i="29"/>
  <c r="S83" i="29"/>
  <c r="S103" i="29"/>
  <c r="S112" i="29"/>
  <c r="T153" i="29"/>
  <c r="S174" i="29"/>
  <c r="S185" i="29"/>
  <c r="T216" i="29"/>
  <c r="T100" i="29"/>
  <c r="S387" i="29"/>
  <c r="T398" i="29"/>
  <c r="T434" i="29"/>
  <c r="T438" i="29"/>
  <c r="T510" i="29"/>
  <c r="T87" i="29"/>
  <c r="S342" i="29"/>
  <c r="S347" i="29"/>
  <c r="S466" i="29"/>
  <c r="S21" i="29"/>
  <c r="S304" i="29"/>
  <c r="T348" i="29"/>
  <c r="S509" i="29"/>
  <c r="T548" i="29"/>
  <c r="T581" i="29"/>
  <c r="T695" i="29"/>
  <c r="S239" i="29"/>
  <c r="S336" i="29"/>
  <c r="T422" i="29"/>
  <c r="T484" i="29"/>
  <c r="T508" i="29"/>
  <c r="S560" i="29"/>
  <c r="T565" i="29"/>
  <c r="T576" i="29"/>
  <c r="T539" i="29"/>
  <c r="T735" i="29"/>
  <c r="S445" i="29"/>
  <c r="S607" i="29"/>
  <c r="S620" i="29"/>
  <c r="T711" i="29"/>
  <c r="T719" i="29"/>
  <c r="T727" i="29"/>
  <c r="T569" i="29"/>
  <c r="T579" i="29"/>
  <c r="T587" i="29"/>
  <c r="T590" i="29"/>
  <c r="S608" i="29"/>
  <c r="S660" i="29"/>
  <c r="T720" i="29"/>
  <c r="T731" i="29"/>
  <c r="T524" i="29"/>
  <c r="T624" i="29"/>
  <c r="T628" i="29"/>
  <c r="S664" i="29"/>
  <c r="S710" i="29"/>
  <c r="T603" i="29"/>
  <c r="S731" i="29"/>
  <c r="T687" i="29"/>
  <c r="T619" i="29"/>
  <c r="T58" i="29"/>
  <c r="T634" i="29"/>
  <c r="T642" i="29"/>
  <c r="T650" i="29"/>
  <c r="T658" i="29"/>
  <c r="T666" i="29"/>
  <c r="T674" i="29"/>
  <c r="T682" i="29"/>
  <c r="T690" i="29"/>
  <c r="T698" i="29"/>
  <c r="T706" i="29"/>
  <c r="T111" i="29"/>
  <c r="T35" i="29"/>
  <c r="T60" i="29"/>
  <c r="T76" i="29"/>
  <c r="T212" i="29"/>
  <c r="T412" i="29"/>
  <c r="T500" i="29"/>
  <c r="T63" i="29"/>
  <c r="T79" i="29"/>
  <c r="T123" i="29"/>
  <c r="T240" i="29"/>
  <c r="T249" i="29"/>
  <c r="T281" i="29"/>
  <c r="S331" i="29"/>
  <c r="T454" i="29"/>
  <c r="S101" i="29"/>
  <c r="T169" i="29"/>
  <c r="S192" i="29"/>
  <c r="T364" i="29"/>
  <c r="T402" i="29"/>
  <c r="T462" i="29"/>
  <c r="T466" i="29"/>
  <c r="T30" i="29"/>
  <c r="T39" i="29"/>
  <c r="T64" i="29"/>
  <c r="T80" i="29"/>
  <c r="T109" i="29"/>
  <c r="S125" i="29"/>
  <c r="S149" i="29"/>
  <c r="S158" i="29"/>
  <c r="S176" i="29"/>
  <c r="S215" i="29"/>
  <c r="T232" i="29"/>
  <c r="T173" i="29"/>
  <c r="T248" i="29"/>
  <c r="T292" i="29"/>
  <c r="S329" i="29"/>
  <c r="S376" i="29"/>
  <c r="T430" i="29"/>
  <c r="S447" i="29"/>
  <c r="T486" i="29"/>
  <c r="T514" i="29"/>
  <c r="T518" i="29"/>
  <c r="S563" i="29"/>
  <c r="T643" i="29"/>
  <c r="T692" i="29"/>
  <c r="T703" i="29"/>
  <c r="T252" i="29"/>
  <c r="T377" i="29"/>
  <c r="T388" i="29"/>
  <c r="T400" i="29"/>
  <c r="S422" i="29"/>
  <c r="T478" i="29"/>
  <c r="T236" i="29"/>
  <c r="T311" i="29"/>
  <c r="T337" i="29"/>
  <c r="S355" i="29"/>
  <c r="T389" i="29"/>
  <c r="S406" i="29"/>
  <c r="T528" i="29"/>
  <c r="T532" i="29"/>
  <c r="T563" i="29"/>
  <c r="S568" i="29"/>
  <c r="T573" i="29"/>
  <c r="T635" i="29"/>
  <c r="T671" i="29"/>
  <c r="T691" i="29"/>
  <c r="T713" i="29"/>
  <c r="T264" i="29"/>
  <c r="T280" i="29"/>
  <c r="S290" i="29"/>
  <c r="S349" i="29"/>
  <c r="S369" i="29"/>
  <c r="T390" i="29"/>
  <c r="T455" i="29"/>
  <c r="S488" i="29"/>
  <c r="T496" i="29"/>
  <c r="T516" i="29"/>
  <c r="T554" i="29"/>
  <c r="T522" i="29"/>
  <c r="S617" i="29"/>
  <c r="T623" i="29"/>
  <c r="T639" i="29"/>
  <c r="T721" i="29"/>
  <c r="S611" i="29"/>
  <c r="T640" i="29"/>
  <c r="S650" i="29"/>
  <c r="T704" i="29"/>
  <c r="T571" i="29"/>
  <c r="T583" i="29"/>
  <c r="S600" i="29"/>
  <c r="T607" i="29"/>
  <c r="T644" i="29"/>
  <c r="T659" i="29"/>
  <c r="T684" i="29"/>
  <c r="S453" i="29"/>
  <c r="T526" i="29"/>
  <c r="T567" i="29"/>
  <c r="T612" i="29"/>
  <c r="S623" i="29"/>
  <c r="T636" i="29"/>
  <c r="S667" i="29"/>
  <c r="S679" i="29"/>
  <c r="T728" i="29"/>
  <c r="T739" i="29"/>
  <c r="S625" i="29"/>
  <c r="S629" i="29"/>
  <c r="L22" i="30"/>
  <c r="K15" i="30"/>
  <c r="L30" i="30"/>
  <c r="K39" i="30"/>
  <c r="L44" i="30"/>
  <c r="K44" i="30"/>
  <c r="K40" i="30"/>
  <c r="K34" i="30"/>
  <c r="L40" i="30"/>
  <c r="K38" i="30"/>
  <c r="K46" i="30"/>
  <c r="L46" i="30"/>
  <c r="K16" i="30"/>
  <c r="L16" i="30"/>
  <c r="A1" i="13"/>
  <c r="A1" i="12"/>
  <c r="A1" i="10"/>
  <c r="I5" i="30"/>
  <c r="P5" i="30" s="1"/>
  <c r="H5" i="30"/>
  <c r="I803" i="29"/>
  <c r="M803" i="29" s="1"/>
  <c r="K803" i="29"/>
  <c r="L803" i="29" s="1"/>
  <c r="I802" i="29"/>
  <c r="M802" i="29" s="1"/>
  <c r="K802" i="29"/>
  <c r="L802" i="29" s="1"/>
  <c r="I801" i="29"/>
  <c r="M801" i="29" s="1"/>
  <c r="K801" i="29"/>
  <c r="L801" i="29" s="1"/>
  <c r="I800" i="29"/>
  <c r="M800" i="29" s="1"/>
  <c r="K800" i="29"/>
  <c r="L800" i="29" s="1"/>
  <c r="I799" i="29"/>
  <c r="M799" i="29" s="1"/>
  <c r="K799" i="29"/>
  <c r="L799" i="29" s="1"/>
  <c r="I798" i="29"/>
  <c r="M798" i="29" s="1"/>
  <c r="K798" i="29"/>
  <c r="L798" i="29" s="1"/>
  <c r="I797" i="29"/>
  <c r="M797" i="29" s="1"/>
  <c r="K797" i="29"/>
  <c r="L797" i="29" s="1"/>
  <c r="I796" i="29"/>
  <c r="M796" i="29" s="1"/>
  <c r="K796" i="29"/>
  <c r="L796" i="29" s="1"/>
  <c r="I795" i="29"/>
  <c r="M795" i="29" s="1"/>
  <c r="K795" i="29"/>
  <c r="L795" i="29" s="1"/>
  <c r="I794" i="29"/>
  <c r="M794" i="29" s="1"/>
  <c r="K794" i="29"/>
  <c r="L794" i="29" s="1"/>
  <c r="I793" i="29"/>
  <c r="M793" i="29" s="1"/>
  <c r="K793" i="29"/>
  <c r="L793" i="29" s="1"/>
  <c r="I792" i="29"/>
  <c r="M792" i="29" s="1"/>
  <c r="K792" i="29"/>
  <c r="L792" i="29" s="1"/>
  <c r="I791" i="29"/>
  <c r="M791" i="29" s="1"/>
  <c r="K791" i="29"/>
  <c r="L791" i="29" s="1"/>
  <c r="I790" i="29"/>
  <c r="M790" i="29" s="1"/>
  <c r="K790" i="29"/>
  <c r="L790" i="29" s="1"/>
  <c r="I789" i="29"/>
  <c r="M789" i="29" s="1"/>
  <c r="K789" i="29"/>
  <c r="L789" i="29" s="1"/>
  <c r="I788" i="29"/>
  <c r="M788" i="29" s="1"/>
  <c r="K788" i="29"/>
  <c r="L788" i="29" s="1"/>
  <c r="I787" i="29"/>
  <c r="M787" i="29" s="1"/>
  <c r="K787" i="29"/>
  <c r="L787" i="29" s="1"/>
  <c r="I786" i="29"/>
  <c r="M786" i="29" s="1"/>
  <c r="K786" i="29"/>
  <c r="L786" i="29" s="1"/>
  <c r="I785" i="29"/>
  <c r="M785" i="29" s="1"/>
  <c r="K785" i="29"/>
  <c r="L785" i="29" s="1"/>
  <c r="I784" i="29"/>
  <c r="M784" i="29" s="1"/>
  <c r="K784" i="29"/>
  <c r="L784" i="29" s="1"/>
  <c r="I783" i="29"/>
  <c r="M783" i="29" s="1"/>
  <c r="K783" i="29"/>
  <c r="L783" i="29" s="1"/>
  <c r="I782" i="29"/>
  <c r="M782" i="29" s="1"/>
  <c r="K782" i="29"/>
  <c r="L782" i="29" s="1"/>
  <c r="I781" i="29"/>
  <c r="M781" i="29" s="1"/>
  <c r="K781" i="29"/>
  <c r="L781" i="29" s="1"/>
  <c r="I780" i="29"/>
  <c r="M780" i="29" s="1"/>
  <c r="K780" i="29"/>
  <c r="L780" i="29" s="1"/>
  <c r="I779" i="29"/>
  <c r="M779" i="29" s="1"/>
  <c r="K779" i="29"/>
  <c r="L779" i="29" s="1"/>
  <c r="I778" i="29"/>
  <c r="M778" i="29" s="1"/>
  <c r="K778" i="29"/>
  <c r="L778" i="29" s="1"/>
  <c r="I777" i="29"/>
  <c r="M777" i="29" s="1"/>
  <c r="K777" i="29"/>
  <c r="L777" i="29" s="1"/>
  <c r="I776" i="29"/>
  <c r="M776" i="29" s="1"/>
  <c r="K776" i="29"/>
  <c r="L776" i="29" s="1"/>
  <c r="I775" i="29"/>
  <c r="M775" i="29" s="1"/>
  <c r="K775" i="29"/>
  <c r="L775" i="29" s="1"/>
  <c r="I774" i="29"/>
  <c r="M774" i="29" s="1"/>
  <c r="K774" i="29"/>
  <c r="L774" i="29" s="1"/>
  <c r="I773" i="29"/>
  <c r="M773" i="29" s="1"/>
  <c r="K773" i="29"/>
  <c r="L773" i="29" s="1"/>
  <c r="I772" i="29"/>
  <c r="M772" i="29" s="1"/>
  <c r="K772" i="29"/>
  <c r="L772" i="29" s="1"/>
  <c r="I771" i="29"/>
  <c r="M771" i="29" s="1"/>
  <c r="K771" i="29"/>
  <c r="L771" i="29" s="1"/>
  <c r="I770" i="29"/>
  <c r="M770" i="29" s="1"/>
  <c r="K770" i="29"/>
  <c r="L770" i="29" s="1"/>
  <c r="I769" i="29"/>
  <c r="M769" i="29" s="1"/>
  <c r="K769" i="29"/>
  <c r="L769" i="29" s="1"/>
  <c r="I768" i="29"/>
  <c r="M768" i="29" s="1"/>
  <c r="K768" i="29"/>
  <c r="L768" i="29" s="1"/>
  <c r="I767" i="29"/>
  <c r="M767" i="29" s="1"/>
  <c r="K767" i="29"/>
  <c r="L767" i="29" s="1"/>
  <c r="I766" i="29"/>
  <c r="M766" i="29" s="1"/>
  <c r="K766" i="29"/>
  <c r="L766" i="29" s="1"/>
  <c r="I765" i="29"/>
  <c r="M765" i="29" s="1"/>
  <c r="K765" i="29"/>
  <c r="L765" i="29" s="1"/>
  <c r="I764" i="29"/>
  <c r="M764" i="29" s="1"/>
  <c r="K764" i="29"/>
  <c r="L764" i="29" s="1"/>
  <c r="I763" i="29"/>
  <c r="M763" i="29" s="1"/>
  <c r="K763" i="29"/>
  <c r="L763" i="29" s="1"/>
  <c r="I762" i="29"/>
  <c r="M762" i="29" s="1"/>
  <c r="K762" i="29"/>
  <c r="L762" i="29" s="1"/>
  <c r="I761" i="29"/>
  <c r="M761" i="29" s="1"/>
  <c r="K761" i="29"/>
  <c r="L761" i="29" s="1"/>
  <c r="I760" i="29"/>
  <c r="M760" i="29" s="1"/>
  <c r="K760" i="29"/>
  <c r="L760" i="29" s="1"/>
  <c r="I759" i="29"/>
  <c r="M759" i="29" s="1"/>
  <c r="K759" i="29"/>
  <c r="L759" i="29" s="1"/>
  <c r="I758" i="29"/>
  <c r="M758" i="29" s="1"/>
  <c r="K758" i="29"/>
  <c r="L758" i="29" s="1"/>
  <c r="I757" i="29"/>
  <c r="M757" i="29" s="1"/>
  <c r="K757" i="29"/>
  <c r="L757" i="29" s="1"/>
  <c r="I756" i="29"/>
  <c r="M756" i="29" s="1"/>
  <c r="K756" i="29"/>
  <c r="L756" i="29" s="1"/>
  <c r="I755" i="29"/>
  <c r="M755" i="29" s="1"/>
  <c r="K755" i="29"/>
  <c r="L755" i="29" s="1"/>
  <c r="I754" i="29"/>
  <c r="M754" i="29" s="1"/>
  <c r="K754" i="29"/>
  <c r="L754" i="29" s="1"/>
  <c r="I753" i="29"/>
  <c r="M753" i="29" s="1"/>
  <c r="K753" i="29"/>
  <c r="L753" i="29" s="1"/>
  <c r="I752" i="29"/>
  <c r="M752" i="29" s="1"/>
  <c r="K752" i="29"/>
  <c r="L752" i="29" s="1"/>
  <c r="I751" i="29"/>
  <c r="M751" i="29" s="1"/>
  <c r="K751" i="29"/>
  <c r="L751" i="29" s="1"/>
  <c r="I750" i="29"/>
  <c r="M750" i="29" s="1"/>
  <c r="K750" i="29"/>
  <c r="L750" i="29" s="1"/>
  <c r="I749" i="29"/>
  <c r="M749" i="29" s="1"/>
  <c r="K749" i="29"/>
  <c r="L749" i="29" s="1"/>
  <c r="I748" i="29"/>
  <c r="M748" i="29" s="1"/>
  <c r="K748" i="29"/>
  <c r="L748" i="29" s="1"/>
  <c r="I747" i="29"/>
  <c r="M747" i="29" s="1"/>
  <c r="K747" i="29"/>
  <c r="L747" i="29" s="1"/>
  <c r="I746" i="29"/>
  <c r="M746" i="29" s="1"/>
  <c r="K746" i="29"/>
  <c r="L746" i="29" s="1"/>
  <c r="I745" i="29"/>
  <c r="M745" i="29" s="1"/>
  <c r="K745" i="29"/>
  <c r="L745" i="29" s="1"/>
  <c r="I744" i="29"/>
  <c r="M744" i="29" s="1"/>
  <c r="K744" i="29"/>
  <c r="L744" i="29" s="1"/>
  <c r="I743" i="29"/>
  <c r="M743" i="29" s="1"/>
  <c r="K743" i="29"/>
  <c r="L743" i="29" s="1"/>
  <c r="I742" i="29"/>
  <c r="M742" i="29" s="1"/>
  <c r="J5" i="30" l="1"/>
  <c r="S5" i="30" s="1"/>
  <c r="R5" i="30"/>
  <c r="O5" i="30"/>
  <c r="S723" i="29"/>
  <c r="S131" i="29"/>
  <c r="S284" i="29"/>
  <c r="S421" i="29"/>
  <c r="S549" i="29"/>
  <c r="S647" i="29"/>
  <c r="S442" i="29"/>
  <c r="S432" i="29"/>
  <c r="S283" i="29"/>
  <c r="S319" i="29"/>
  <c r="S87" i="29"/>
  <c r="S41" i="29"/>
  <c r="S678" i="29"/>
  <c r="S145" i="29"/>
  <c r="S289" i="29"/>
  <c r="S278" i="29"/>
  <c r="S168" i="29"/>
  <c r="S32" i="29"/>
  <c r="S711" i="29"/>
  <c r="S691" i="29"/>
  <c r="S121" i="29"/>
  <c r="S567" i="29"/>
  <c r="S366" i="29"/>
  <c r="S82" i="29"/>
  <c r="S695" i="29"/>
  <c r="S450" i="29"/>
  <c r="S345" i="29"/>
  <c r="S574" i="29"/>
  <c r="S546" i="29"/>
  <c r="S671" i="29"/>
  <c r="S76" i="29"/>
  <c r="S458" i="29"/>
  <c r="S481" i="29"/>
  <c r="S626" i="29"/>
  <c r="S454" i="29"/>
  <c r="S529" i="29"/>
  <c r="S219" i="29"/>
  <c r="S44" i="29"/>
  <c r="S386" i="29"/>
  <c r="S484" i="29"/>
  <c r="S59" i="29"/>
  <c r="S521" i="29"/>
  <c r="S571" i="29"/>
  <c r="S96" i="29"/>
  <c r="S271" i="29"/>
  <c r="S455" i="29"/>
  <c r="S553" i="29"/>
  <c r="S55" i="29"/>
  <c r="S398" i="29"/>
  <c r="S48" i="29"/>
  <c r="S426" i="29"/>
  <c r="S197" i="29"/>
  <c r="S244" i="29"/>
  <c r="S261" i="29"/>
  <c r="S655" i="29"/>
  <c r="S56" i="29"/>
  <c r="S70" i="29"/>
  <c r="S252" i="29"/>
  <c r="S686" i="29"/>
  <c r="S513" i="29"/>
  <c r="S63" i="29"/>
  <c r="S418" i="29"/>
  <c r="S54" i="29"/>
  <c r="S49" i="29"/>
  <c r="S530" i="29"/>
  <c r="S672" i="29"/>
  <c r="S627" i="29"/>
  <c r="S204" i="29"/>
  <c r="S106" i="29"/>
  <c r="S182" i="29"/>
  <c r="S275" i="29"/>
  <c r="S730" i="29"/>
  <c r="S524" i="29"/>
  <c r="S476" i="29"/>
  <c r="S482" i="29"/>
  <c r="S656" i="29"/>
  <c r="S154" i="29"/>
  <c r="S461" i="29"/>
  <c r="S719" i="29"/>
  <c r="S596" i="29"/>
  <c r="S429" i="29"/>
  <c r="S468" i="29"/>
  <c r="S478" i="29"/>
  <c r="S395" i="29"/>
  <c r="S396" i="29"/>
  <c r="S57" i="29"/>
  <c r="S646" i="29"/>
  <c r="S715" i="29"/>
  <c r="S514" i="29"/>
  <c r="S143" i="29"/>
  <c r="S144" i="29"/>
  <c r="S86" i="29"/>
  <c r="S480" i="29"/>
  <c r="S246" i="29"/>
  <c r="S288" i="29"/>
  <c r="S253" i="29"/>
  <c r="S430" i="29"/>
  <c r="S393" i="29"/>
  <c r="S699" i="29"/>
  <c r="S287" i="29"/>
  <c r="S60" i="29"/>
  <c r="S456" i="29"/>
  <c r="S554" i="29"/>
  <c r="S196" i="29"/>
  <c r="S80" i="29"/>
  <c r="S314" i="29"/>
  <c r="S276" i="29"/>
  <c r="S138" i="29"/>
  <c r="S441" i="29"/>
  <c r="S408" i="29"/>
  <c r="S407" i="29"/>
  <c r="S179" i="29"/>
  <c r="S737" i="29"/>
  <c r="S391" i="29"/>
  <c r="S539" i="29"/>
  <c r="S248" i="29"/>
  <c r="S485" i="29"/>
  <c r="S572" i="29"/>
  <c r="S194" i="29"/>
  <c r="S459" i="29"/>
  <c r="S189" i="29"/>
  <c r="S537" i="29"/>
  <c r="S581" i="29"/>
  <c r="S580" i="29"/>
  <c r="S218" i="29"/>
  <c r="S404" i="29"/>
  <c r="S403" i="29"/>
  <c r="S201" i="29"/>
  <c r="S202" i="29"/>
  <c r="S14" i="29"/>
  <c r="S241" i="29"/>
  <c r="S242" i="29"/>
  <c r="S721" i="29"/>
  <c r="S720" i="29"/>
  <c r="S602" i="29"/>
  <c r="S292" i="29"/>
  <c r="S507" i="29"/>
  <c r="S555" i="29"/>
  <c r="S273" i="29"/>
  <c r="S260" i="29"/>
  <c r="S250" i="29"/>
  <c r="S503" i="29"/>
  <c r="S462" i="29"/>
  <c r="S644" i="29"/>
  <c r="S643" i="29"/>
  <c r="S26" i="29"/>
  <c r="S81" i="29"/>
  <c r="S486" i="29"/>
  <c r="S534" i="29"/>
  <c r="S73" i="29"/>
  <c r="S220" i="29"/>
  <c r="S658" i="29"/>
  <c r="S637" i="29"/>
  <c r="S157" i="29"/>
  <c r="S538" i="29"/>
  <c r="S90" i="29"/>
  <c r="S712" i="29"/>
  <c r="S687" i="29"/>
  <c r="S438" i="29"/>
  <c r="S208" i="29"/>
  <c r="S317" i="29"/>
  <c r="S309" i="29"/>
  <c r="S332" i="29"/>
  <c r="S43" i="29"/>
  <c r="S272" i="29"/>
  <c r="S385" i="29"/>
  <c r="S341" i="29"/>
  <c r="S518" i="29"/>
  <c r="S638" i="29"/>
  <c r="S400" i="29"/>
  <c r="S399" i="29"/>
  <c r="S427" i="29"/>
  <c r="S146" i="29"/>
  <c r="S77" i="29"/>
  <c r="S324" i="29"/>
  <c r="S323" i="29"/>
  <c r="S257" i="29"/>
  <c r="S258" i="29"/>
  <c r="S618" i="29"/>
  <c r="S364" i="29"/>
  <c r="S363" i="29"/>
  <c r="S474" i="29"/>
  <c r="S489" i="29"/>
  <c r="S501" i="29"/>
  <c r="S470" i="29"/>
  <c r="S384" i="29"/>
  <c r="S380" i="29"/>
  <c r="AB29" i="30"/>
  <c r="V32" i="29"/>
  <c r="V538" i="29"/>
  <c r="L542" i="29"/>
  <c r="V541" i="29"/>
  <c r="V141" i="29"/>
  <c r="V499" i="29"/>
  <c r="L672" i="29"/>
  <c r="V671" i="29"/>
  <c r="L327" i="29"/>
  <c r="V326" i="29"/>
  <c r="V395" i="29"/>
  <c r="L684" i="29"/>
  <c r="V683" i="29"/>
  <c r="L695" i="29"/>
  <c r="V694" i="29"/>
  <c r="V352" i="29"/>
  <c r="V568" i="29"/>
  <c r="V634" i="29"/>
  <c r="V322" i="29"/>
  <c r="V610" i="29"/>
  <c r="V623" i="29"/>
  <c r="L587" i="29"/>
  <c r="V586" i="29"/>
  <c r="V713" i="29"/>
  <c r="V23" i="29"/>
  <c r="V630" i="29"/>
  <c r="V716" i="29"/>
  <c r="V287" i="29"/>
  <c r="V384" i="29"/>
  <c r="V446" i="29"/>
  <c r="V462" i="29"/>
  <c r="V138" i="29"/>
  <c r="L126" i="29"/>
  <c r="V125" i="29"/>
  <c r="L616" i="29"/>
  <c r="V615" i="29"/>
  <c r="V57" i="29"/>
  <c r="AB14" i="30"/>
  <c r="AC21" i="30"/>
  <c r="T21" i="30"/>
  <c r="X21" i="30" s="1"/>
  <c r="V21" i="30"/>
  <c r="U21" i="30"/>
  <c r="Q31" i="30"/>
  <c r="W31" i="30" s="1"/>
  <c r="AB22" i="30"/>
  <c r="AD22" i="30"/>
  <c r="AD34" i="30"/>
  <c r="AC43" i="30"/>
  <c r="AD32" i="30"/>
  <c r="AC33" i="30"/>
  <c r="T33" i="30"/>
  <c r="X33" i="30" s="1"/>
  <c r="V33" i="30"/>
  <c r="U33" i="30"/>
  <c r="Q33" i="30"/>
  <c r="W33" i="30" s="1"/>
  <c r="T13" i="30"/>
  <c r="X13" i="30" s="1"/>
  <c r="V13" i="30"/>
  <c r="U13" i="30"/>
  <c r="T17" i="30"/>
  <c r="X17" i="30" s="1"/>
  <c r="V17" i="30"/>
  <c r="U17" i="30"/>
  <c r="AC31" i="30"/>
  <c r="AD30" i="30"/>
  <c r="AD24" i="30"/>
  <c r="AC24" i="30"/>
  <c r="AD18" i="30"/>
  <c r="AB18" i="30"/>
  <c r="Q17" i="30"/>
  <c r="W17" i="30" s="1"/>
  <c r="AA33" i="30"/>
  <c r="Q43" i="30"/>
  <c r="W43" i="30" s="1"/>
  <c r="AB17" i="30"/>
  <c r="AD25" i="30"/>
  <c r="AD10" i="30"/>
  <c r="T29" i="30"/>
  <c r="X29" i="30" s="1"/>
  <c r="AA29" i="30"/>
  <c r="V29" i="30"/>
  <c r="U29" i="30"/>
  <c r="AB48" i="30"/>
  <c r="AA48" i="30"/>
  <c r="Q29" i="30"/>
  <c r="W29" i="30" s="1"/>
  <c r="AC29" i="30"/>
  <c r="AB38" i="30"/>
  <c r="T37" i="30"/>
  <c r="X37" i="30" s="1"/>
  <c r="U37" i="30"/>
  <c r="V37" i="30"/>
  <c r="T28" i="30"/>
  <c r="X28" i="30" s="1"/>
  <c r="U28" i="30"/>
  <c r="V28" i="30"/>
  <c r="Q13" i="30"/>
  <c r="W13" i="30" s="1"/>
  <c r="Q21" i="30"/>
  <c r="W21" i="30" s="1"/>
  <c r="AD17" i="30"/>
  <c r="AA28" i="30"/>
  <c r="AB41" i="30"/>
  <c r="AD44" i="30"/>
  <c r="AD35" i="30"/>
  <c r="AD48" i="30"/>
  <c r="AC48" i="30"/>
  <c r="AD21" i="30"/>
  <c r="AC28" i="30"/>
  <c r="AD28" i="30"/>
  <c r="Q28" i="30"/>
  <c r="W28" i="30" s="1"/>
  <c r="Q24" i="30"/>
  <c r="W24" i="30" s="1"/>
  <c r="AB30" i="30"/>
  <c r="AA13" i="30"/>
  <c r="AB34" i="30"/>
  <c r="AD14" i="30"/>
  <c r="V267" i="29"/>
  <c r="V38" i="29"/>
  <c r="V725" i="29"/>
  <c r="V294" i="29"/>
  <c r="V522" i="29"/>
  <c r="V437" i="29"/>
  <c r="V79" i="29"/>
  <c r="V190" i="29"/>
  <c r="V250" i="29"/>
  <c r="V102" i="29"/>
  <c r="V404" i="29"/>
  <c r="V209" i="29"/>
  <c r="V469" i="29"/>
  <c r="V283" i="29"/>
  <c r="V53" i="29"/>
  <c r="V705" i="29"/>
  <c r="V697" i="29"/>
  <c r="L697" i="29"/>
  <c r="V394" i="29"/>
  <c r="L393" i="29"/>
  <c r="V179" i="29"/>
  <c r="L178" i="29"/>
  <c r="V445" i="29"/>
  <c r="L444" i="29"/>
  <c r="V553" i="29"/>
  <c r="L552" i="29"/>
  <c r="V419" i="29"/>
  <c r="L418" i="29"/>
  <c r="V131" i="29"/>
  <c r="L130" i="29"/>
  <c r="V22" i="29"/>
  <c r="L21" i="29"/>
  <c r="V16" i="29"/>
  <c r="L15" i="29"/>
  <c r="V531" i="29"/>
  <c r="L530" i="29"/>
  <c r="V333" i="29"/>
  <c r="L333" i="29"/>
  <c r="V93" i="29"/>
  <c r="L94" i="29"/>
  <c r="V489" i="29"/>
  <c r="L489" i="29"/>
  <c r="V434" i="29"/>
  <c r="L434" i="29"/>
  <c r="V361" i="29"/>
  <c r="L361" i="29"/>
  <c r="V196" i="29"/>
  <c r="L195" i="29"/>
  <c r="V400" i="29"/>
  <c r="L399" i="29"/>
  <c r="V279" i="29"/>
  <c r="L279" i="29"/>
  <c r="V307" i="29"/>
  <c r="V51" i="29"/>
  <c r="L51" i="29"/>
  <c r="V397" i="29"/>
  <c r="L397" i="29"/>
  <c r="V497" i="29"/>
  <c r="L496" i="29"/>
  <c r="V230" i="29"/>
  <c r="L229" i="29"/>
  <c r="V648" i="29"/>
  <c r="L648" i="29"/>
  <c r="V219" i="29"/>
  <c r="L219" i="29"/>
  <c r="V572" i="29"/>
  <c r="L571" i="29"/>
  <c r="V164" i="29"/>
  <c r="L163" i="29"/>
  <c r="V373" i="29"/>
  <c r="L373" i="29"/>
  <c r="V565" i="29"/>
  <c r="V344" i="29"/>
  <c r="L343" i="29"/>
  <c r="V109" i="29"/>
  <c r="L110" i="29"/>
  <c r="V689" i="29"/>
  <c r="V122" i="29"/>
  <c r="V159" i="29"/>
  <c r="V700" i="29"/>
  <c r="L699" i="29"/>
  <c r="V199" i="29"/>
  <c r="L199" i="29"/>
  <c r="V71" i="29"/>
  <c r="L72" i="29"/>
  <c r="V306" i="29"/>
  <c r="L305" i="29"/>
  <c r="V88" i="29"/>
  <c r="L87" i="29"/>
  <c r="V239" i="29"/>
  <c r="L239" i="29"/>
  <c r="V181" i="29"/>
  <c r="L180" i="29"/>
  <c r="V108" i="29"/>
  <c r="L107" i="29"/>
  <c r="V206" i="29"/>
  <c r="L205" i="29"/>
  <c r="V17" i="29"/>
  <c r="L17" i="29"/>
  <c r="V186" i="29"/>
  <c r="V13" i="29"/>
  <c r="L12" i="29"/>
  <c r="V577" i="29"/>
  <c r="L576" i="29"/>
  <c r="V482" i="29"/>
  <c r="L481" i="29"/>
  <c r="V392" i="29"/>
  <c r="L391" i="29"/>
  <c r="V314" i="29"/>
  <c r="L313" i="29"/>
  <c r="V274" i="29"/>
  <c r="L273" i="29"/>
  <c r="V430" i="29"/>
  <c r="L429" i="29"/>
  <c r="V337" i="29"/>
  <c r="L337" i="29"/>
  <c r="V582" i="29"/>
  <c r="L581" i="29"/>
  <c r="V29" i="29"/>
  <c r="L29" i="29"/>
  <c r="V339" i="29"/>
  <c r="V216" i="29"/>
  <c r="V62" i="29"/>
  <c r="V61" i="29"/>
  <c r="V113" i="29"/>
  <c r="V478" i="29"/>
  <c r="V75" i="29"/>
  <c r="V97" i="29"/>
  <c r="V86" i="29"/>
  <c r="V563" i="29"/>
  <c r="V60" i="29"/>
  <c r="V66" i="29"/>
  <c r="V49" i="29"/>
  <c r="V147" i="29"/>
  <c r="V282" i="29"/>
  <c r="V218" i="29"/>
  <c r="V234" i="29"/>
  <c r="V44" i="29"/>
  <c r="V217" i="29"/>
  <c r="V106" i="29"/>
  <c r="V549" i="29"/>
  <c r="V272" i="29"/>
  <c r="V310" i="29"/>
  <c r="V172" i="29"/>
  <c r="V405" i="29"/>
  <c r="V636" i="29"/>
  <c r="V679" i="29"/>
  <c r="V570" i="29"/>
  <c r="V143" i="29"/>
  <c r="V158" i="29"/>
  <c r="V290" i="29"/>
  <c r="V432" i="29"/>
  <c r="V46" i="29"/>
  <c r="V266" i="29"/>
  <c r="V192" i="29"/>
  <c r="V473" i="29"/>
  <c r="V494" i="29"/>
  <c r="V152" i="29"/>
  <c r="V303" i="29"/>
  <c r="V620" i="29"/>
  <c r="V739" i="29"/>
  <c r="V117" i="29"/>
  <c r="V464" i="29"/>
  <c r="V560" i="29"/>
  <c r="V63" i="29"/>
  <c r="V387" i="29"/>
  <c r="V288" i="29"/>
  <c r="V223" i="29"/>
  <c r="V242" i="29"/>
  <c r="V498" i="29"/>
  <c r="V385" i="29"/>
  <c r="V593" i="29"/>
  <c r="V408" i="29"/>
  <c r="V657" i="29"/>
  <c r="V285" i="29"/>
  <c r="V664" i="29"/>
  <c r="V665" i="29"/>
  <c r="V245" i="29"/>
  <c r="V470" i="29"/>
  <c r="V104" i="29"/>
  <c r="V641" i="29"/>
  <c r="N765" i="29"/>
  <c r="R765" i="29" s="1"/>
  <c r="O765" i="29"/>
  <c r="N789" i="29"/>
  <c r="R789" i="29" s="1"/>
  <c r="O789" i="29"/>
  <c r="U742" i="29"/>
  <c r="N742" i="29"/>
  <c r="R742" i="29" s="1"/>
  <c r="S742" i="29" s="1"/>
  <c r="O742" i="29"/>
  <c r="V286" i="29"/>
  <c r="V626" i="29"/>
  <c r="V155" i="29"/>
  <c r="N748" i="29"/>
  <c r="R748" i="29" s="1"/>
  <c r="S748" i="29" s="1"/>
  <c r="O748" i="29"/>
  <c r="N754" i="29"/>
  <c r="R754" i="29" s="1"/>
  <c r="O754" i="29"/>
  <c r="N760" i="29"/>
  <c r="R760" i="29" s="1"/>
  <c r="O760" i="29"/>
  <c r="N766" i="29"/>
  <c r="R766" i="29" s="1"/>
  <c r="O766" i="29"/>
  <c r="N772" i="29"/>
  <c r="R772" i="29" s="1"/>
  <c r="O772" i="29"/>
  <c r="N778" i="29"/>
  <c r="R778" i="29" s="1"/>
  <c r="O778" i="29"/>
  <c r="N784" i="29"/>
  <c r="R784" i="29" s="1"/>
  <c r="O784" i="29"/>
  <c r="N790" i="29"/>
  <c r="R790" i="29" s="1"/>
  <c r="O790" i="29"/>
  <c r="N796" i="29"/>
  <c r="R796" i="29" s="1"/>
  <c r="O796" i="29"/>
  <c r="N802" i="29"/>
  <c r="R802" i="29" s="1"/>
  <c r="O802" i="29"/>
  <c r="V502" i="29"/>
  <c r="V602" i="29"/>
  <c r="N743" i="29"/>
  <c r="R743" i="29" s="1"/>
  <c r="O743" i="29"/>
  <c r="N749" i="29"/>
  <c r="R749" i="29" s="1"/>
  <c r="S750" i="29" s="1"/>
  <c r="O749" i="29"/>
  <c r="N755" i="29"/>
  <c r="R755" i="29" s="1"/>
  <c r="O755" i="29"/>
  <c r="N761" i="29"/>
  <c r="R761" i="29" s="1"/>
  <c r="O761" i="29"/>
  <c r="N767" i="29"/>
  <c r="R767" i="29" s="1"/>
  <c r="O767" i="29"/>
  <c r="N773" i="29"/>
  <c r="R773" i="29" s="1"/>
  <c r="O773" i="29"/>
  <c r="N779" i="29"/>
  <c r="R779" i="29" s="1"/>
  <c r="O779" i="29"/>
  <c r="N785" i="29"/>
  <c r="R785" i="29" s="1"/>
  <c r="S785" i="29" s="1"/>
  <c r="O785" i="29"/>
  <c r="N791" i="29"/>
  <c r="R791" i="29" s="1"/>
  <c r="O791" i="29"/>
  <c r="N797" i="29"/>
  <c r="R797" i="29" s="1"/>
  <c r="O797" i="29"/>
  <c r="N803" i="29"/>
  <c r="R803" i="29" s="1"/>
  <c r="O803" i="29"/>
  <c r="V148" i="29"/>
  <c r="V261" i="29"/>
  <c r="V548" i="29"/>
  <c r="V438" i="29"/>
  <c r="V717" i="29"/>
  <c r="V168" i="29"/>
  <c r="N747" i="29"/>
  <c r="R747" i="29" s="1"/>
  <c r="O747" i="29"/>
  <c r="N759" i="29"/>
  <c r="R759" i="29" s="1"/>
  <c r="O759" i="29"/>
  <c r="N777" i="29"/>
  <c r="R777" i="29" s="1"/>
  <c r="O777" i="29"/>
  <c r="N801" i="29"/>
  <c r="R801" i="29" s="1"/>
  <c r="O801" i="29"/>
  <c r="N744" i="29"/>
  <c r="R744" i="29" s="1"/>
  <c r="O744" i="29"/>
  <c r="N774" i="29"/>
  <c r="R774" i="29" s="1"/>
  <c r="S774" i="29" s="1"/>
  <c r="O774" i="29"/>
  <c r="V100" i="29"/>
  <c r="V680" i="29"/>
  <c r="V719" i="29"/>
  <c r="V574" i="29"/>
  <c r="N756" i="29"/>
  <c r="R756" i="29" s="1"/>
  <c r="O756" i="29"/>
  <c r="N768" i="29"/>
  <c r="R768" i="29" s="1"/>
  <c r="O768" i="29"/>
  <c r="N792" i="29"/>
  <c r="R792" i="29" s="1"/>
  <c r="O792" i="29"/>
  <c r="V421" i="29"/>
  <c r="V241" i="29"/>
  <c r="N745" i="29"/>
  <c r="R745" i="29" s="1"/>
  <c r="O745" i="29"/>
  <c r="N787" i="29"/>
  <c r="R787" i="29" s="1"/>
  <c r="O787" i="29"/>
  <c r="V101" i="29"/>
  <c r="V523" i="29"/>
  <c r="V406" i="29"/>
  <c r="V433" i="29"/>
  <c r="V609" i="29"/>
  <c r="V721" i="29"/>
  <c r="V226" i="29"/>
  <c r="V661" i="29"/>
  <c r="N751" i="29"/>
  <c r="R751" i="29" s="1"/>
  <c r="O751" i="29"/>
  <c r="N769" i="29"/>
  <c r="R769" i="29" s="1"/>
  <c r="O769" i="29"/>
  <c r="N781" i="29"/>
  <c r="R781" i="29" s="1"/>
  <c r="S781" i="29" s="1"/>
  <c r="O781" i="29"/>
  <c r="N799" i="29"/>
  <c r="R799" i="29" s="1"/>
  <c r="O799" i="29"/>
  <c r="V264" i="29"/>
  <c r="V547" i="29"/>
  <c r="V401" i="29"/>
  <c r="V448" i="29"/>
  <c r="V191" i="29"/>
  <c r="V458" i="29"/>
  <c r="V640" i="29"/>
  <c r="V573" i="29"/>
  <c r="N786" i="29"/>
  <c r="R786" i="29" s="1"/>
  <c r="O786" i="29"/>
  <c r="N757" i="29"/>
  <c r="R757" i="29" s="1"/>
  <c r="O757" i="29"/>
  <c r="N763" i="29"/>
  <c r="R763" i="29" s="1"/>
  <c r="O763" i="29"/>
  <c r="N775" i="29"/>
  <c r="R775" i="29" s="1"/>
  <c r="S775" i="29" s="1"/>
  <c r="O775" i="29"/>
  <c r="N793" i="29"/>
  <c r="R793" i="29" s="1"/>
  <c r="O793" i="29"/>
  <c r="N746" i="29"/>
  <c r="R746" i="29" s="1"/>
  <c r="O746" i="29"/>
  <c r="N752" i="29"/>
  <c r="R752" i="29" s="1"/>
  <c r="S752" i="29" s="1"/>
  <c r="O752" i="29"/>
  <c r="N758" i="29"/>
  <c r="R758" i="29" s="1"/>
  <c r="O758" i="29"/>
  <c r="N764" i="29"/>
  <c r="R764" i="29" s="1"/>
  <c r="O764" i="29"/>
  <c r="N770" i="29"/>
  <c r="R770" i="29" s="1"/>
  <c r="S771" i="29" s="1"/>
  <c r="O770" i="29"/>
  <c r="N776" i="29"/>
  <c r="R776" i="29" s="1"/>
  <c r="O776" i="29"/>
  <c r="N782" i="29"/>
  <c r="R782" i="29" s="1"/>
  <c r="O782" i="29"/>
  <c r="N788" i="29"/>
  <c r="R788" i="29" s="1"/>
  <c r="O788" i="29"/>
  <c r="N794" i="29"/>
  <c r="R794" i="29" s="1"/>
  <c r="O794" i="29"/>
  <c r="N800" i="29"/>
  <c r="R800" i="29" s="1"/>
  <c r="O800" i="29"/>
  <c r="V354" i="29"/>
  <c r="V378" i="29"/>
  <c r="V369" i="29"/>
  <c r="V214" i="29"/>
  <c r="V390" i="29"/>
  <c r="V249" i="29"/>
  <c r="V215" i="29"/>
  <c r="V564" i="29"/>
  <c r="N753" i="29"/>
  <c r="R753" i="29" s="1"/>
  <c r="O753" i="29"/>
  <c r="N771" i="29"/>
  <c r="R771" i="29" s="1"/>
  <c r="S772" i="29" s="1"/>
  <c r="O771" i="29"/>
  <c r="N783" i="29"/>
  <c r="R783" i="29" s="1"/>
  <c r="S783" i="29" s="1"/>
  <c r="O783" i="29"/>
  <c r="N795" i="29"/>
  <c r="R795" i="29" s="1"/>
  <c r="O795" i="29"/>
  <c r="N750" i="29"/>
  <c r="R750" i="29" s="1"/>
  <c r="O750" i="29"/>
  <c r="N762" i="29"/>
  <c r="R762" i="29" s="1"/>
  <c r="S762" i="29" s="1"/>
  <c r="O762" i="29"/>
  <c r="N780" i="29"/>
  <c r="R780" i="29" s="1"/>
  <c r="O780" i="29"/>
  <c r="N798" i="29"/>
  <c r="R798" i="29" s="1"/>
  <c r="O798" i="29"/>
  <c r="V722" i="29"/>
  <c r="V377" i="29"/>
  <c r="V301" i="29"/>
  <c r="V298" i="29"/>
  <c r="V420" i="29"/>
  <c r="V662" i="29"/>
  <c r="V252" i="29"/>
  <c r="V677" i="29"/>
  <c r="V379" i="29"/>
  <c r="V112" i="29"/>
  <c r="V460" i="29"/>
  <c r="V225" i="29"/>
  <c r="V710" i="29"/>
  <c r="V302" i="29"/>
  <c r="V618" i="29"/>
  <c r="V257" i="29"/>
  <c r="V709" i="29"/>
  <c r="V599" i="29"/>
  <c r="V263" i="29"/>
  <c r="V718" i="29"/>
  <c r="V360" i="29"/>
  <c r="V20" i="29"/>
  <c r="V297" i="29"/>
  <c r="V515" i="29"/>
  <c r="V611" i="29"/>
  <c r="V625" i="29"/>
  <c r="V308" i="29"/>
  <c r="V461" i="29"/>
  <c r="V39" i="29"/>
  <c r="V33" i="29"/>
  <c r="V246" i="29"/>
  <c r="V714" i="29"/>
  <c r="V329" i="29"/>
  <c r="V728" i="29"/>
  <c r="V103" i="29"/>
  <c r="V396" i="29"/>
  <c r="V319" i="29"/>
  <c r="V569" i="29"/>
  <c r="V628" i="29"/>
  <c r="V734" i="29"/>
  <c r="V210" i="29"/>
  <c r="V25" i="29"/>
  <c r="V140" i="29"/>
  <c r="V127" i="29"/>
  <c r="V28" i="29"/>
  <c r="V289" i="29"/>
  <c r="V720" i="29"/>
  <c r="V233" i="29"/>
  <c r="V456" i="29"/>
  <c r="V309" i="29"/>
  <c r="V480" i="29"/>
  <c r="V676" i="29"/>
  <c r="V133" i="29"/>
  <c r="V281" i="29"/>
  <c r="V236" i="29"/>
  <c r="V271" i="29"/>
  <c r="V330" i="29"/>
  <c r="P743" i="29"/>
  <c r="P746" i="29"/>
  <c r="P749" i="29"/>
  <c r="P752" i="29"/>
  <c r="P755" i="29"/>
  <c r="P758" i="29"/>
  <c r="P761" i="29"/>
  <c r="P764" i="29"/>
  <c r="P767" i="29"/>
  <c r="P770" i="29"/>
  <c r="P773" i="29"/>
  <c r="P776" i="29"/>
  <c r="P779" i="29"/>
  <c r="P782" i="29"/>
  <c r="P785" i="29"/>
  <c r="P788" i="29"/>
  <c r="P791" i="29"/>
  <c r="P794" i="29"/>
  <c r="P797" i="29"/>
  <c r="P800" i="29"/>
  <c r="P803" i="29"/>
  <c r="V389" i="29"/>
  <c r="V235" i="29"/>
  <c r="V645" i="29"/>
  <c r="V36" i="29"/>
  <c r="V37" i="29"/>
  <c r="V207" i="29"/>
  <c r="V269" i="29"/>
  <c r="V208" i="29"/>
  <c r="V562" i="29"/>
  <c r="V533" i="29"/>
  <c r="V439" i="29"/>
  <c r="V268" i="29"/>
  <c r="P750" i="29"/>
  <c r="P762" i="29"/>
  <c r="P771" i="29"/>
  <c r="P780" i="29"/>
  <c r="P783" i="29"/>
  <c r="P786" i="29"/>
  <c r="P789" i="29"/>
  <c r="P792" i="29"/>
  <c r="P795" i="29"/>
  <c r="P798" i="29"/>
  <c r="P801" i="29"/>
  <c r="V27" i="29"/>
  <c r="V351" i="29"/>
  <c r="V265" i="29"/>
  <c r="V561" i="29"/>
  <c r="V452" i="29"/>
  <c r="V656" i="29"/>
  <c r="V201" i="29"/>
  <c r="P747" i="29"/>
  <c r="V459" i="29"/>
  <c r="V237" i="29"/>
  <c r="V740" i="29"/>
  <c r="P753" i="29"/>
  <c r="P759" i="29"/>
  <c r="P765" i="29"/>
  <c r="P774" i="29"/>
  <c r="V608" i="29"/>
  <c r="V349" i="29"/>
  <c r="V350" i="29"/>
  <c r="V617" i="29"/>
  <c r="V579" i="29"/>
  <c r="V731" i="29"/>
  <c r="V637" i="29"/>
  <c r="V171" i="29"/>
  <c r="V484" i="29"/>
  <c r="V455" i="29"/>
  <c r="V116" i="29"/>
  <c r="P745" i="29"/>
  <c r="P748" i="29"/>
  <c r="P751" i="29"/>
  <c r="P754" i="29"/>
  <c r="P757" i="29"/>
  <c r="P760" i="29"/>
  <c r="P763" i="29"/>
  <c r="P766" i="29"/>
  <c r="P769" i="29"/>
  <c r="P772" i="29"/>
  <c r="P775" i="29"/>
  <c r="P778" i="29"/>
  <c r="P781" i="29"/>
  <c r="P784" i="29"/>
  <c r="P787" i="29"/>
  <c r="P790" i="29"/>
  <c r="P793" i="29"/>
  <c r="P796" i="29"/>
  <c r="P799" i="29"/>
  <c r="P802" i="29"/>
  <c r="V629" i="29"/>
  <c r="V161" i="29"/>
  <c r="V10" i="29"/>
  <c r="V222" i="29"/>
  <c r="V353" i="29"/>
  <c r="V119" i="29"/>
  <c r="V708" i="29"/>
  <c r="P744" i="29"/>
  <c r="P756" i="29"/>
  <c r="P768" i="29"/>
  <c r="P777" i="29"/>
  <c r="P742" i="29"/>
  <c r="V555" i="29"/>
  <c r="V578" i="29"/>
  <c r="V388" i="29"/>
  <c r="V559" i="29"/>
  <c r="V9" i="29"/>
  <c r="V260" i="29"/>
  <c r="V202" i="29"/>
  <c r="V518" i="29"/>
  <c r="V730" i="29"/>
  <c r="V660" i="29"/>
  <c r="V732" i="29"/>
  <c r="V243" i="29"/>
  <c r="V624" i="29"/>
  <c r="V517" i="29"/>
  <c r="V311" i="29"/>
  <c r="V292" i="29"/>
  <c r="V729" i="29"/>
  <c r="V509" i="29"/>
  <c r="V503" i="29"/>
  <c r="V156" i="29"/>
  <c r="M1593" i="29"/>
  <c r="V646" i="29"/>
  <c r="V386" i="29"/>
  <c r="V600" i="29"/>
  <c r="V556" i="29"/>
  <c r="V506" i="29"/>
  <c r="V304" i="29"/>
  <c r="V99" i="29"/>
  <c r="V41" i="29"/>
  <c r="V342" i="29"/>
  <c r="V510" i="29"/>
  <c r="V188" i="29"/>
  <c r="V58" i="29"/>
  <c r="V346" i="29"/>
  <c r="V635" i="29"/>
  <c r="V605" i="29"/>
  <c r="V524" i="29"/>
  <c r="V733" i="29"/>
  <c r="V606" i="29"/>
  <c r="V407" i="29"/>
  <c r="V194" i="29"/>
  <c r="V465" i="29"/>
  <c r="V262" i="29"/>
  <c r="V423" i="29"/>
  <c r="V89" i="29"/>
  <c r="V277" i="29"/>
  <c r="V688" i="29"/>
  <c r="V513" i="29"/>
  <c r="V78" i="29"/>
  <c r="V95" i="29"/>
  <c r="V254" i="29"/>
  <c r="V687" i="29"/>
  <c r="V591" i="29"/>
  <c r="V411" i="29"/>
  <c r="V54" i="29"/>
  <c r="V412" i="29"/>
  <c r="V111" i="29"/>
  <c r="V327" i="29"/>
  <c r="V590" i="29"/>
  <c r="V544" i="29"/>
  <c r="V154" i="29"/>
  <c r="V151" i="29"/>
  <c r="V275" i="29"/>
  <c r="V424" i="29"/>
  <c r="V607" i="29"/>
  <c r="V367" i="29"/>
  <c r="V153" i="29"/>
  <c r="V193" i="29"/>
  <c r="V253" i="29"/>
  <c r="V375" i="29"/>
  <c r="V356" i="29"/>
  <c r="V724" i="29"/>
  <c r="V90" i="29"/>
  <c r="V276" i="29"/>
  <c r="V348" i="29"/>
  <c r="V520" i="29"/>
  <c r="V96" i="29"/>
  <c r="V512" i="29"/>
  <c r="V673" i="29"/>
  <c r="V366" i="29"/>
  <c r="V81" i="29"/>
  <c r="V370" i="29"/>
  <c r="V291" i="29"/>
  <c r="V525" i="29"/>
  <c r="V612" i="29"/>
  <c r="V633" i="29"/>
  <c r="V613" i="29"/>
  <c r="V519" i="29"/>
  <c r="V382" i="29"/>
  <c r="V318" i="29"/>
  <c r="V64" i="29"/>
  <c r="V425" i="29"/>
  <c r="V371" i="29"/>
  <c r="V383" i="29"/>
  <c r="V440" i="29"/>
  <c r="V632" i="29"/>
  <c r="V347" i="29"/>
  <c r="V341" i="29"/>
  <c r="V376" i="29"/>
  <c r="V715" i="29"/>
  <c r="V328" i="29"/>
  <c r="V59" i="29"/>
  <c r="V42" i="29"/>
  <c r="V312" i="29"/>
  <c r="V402" i="29"/>
  <c r="V443" i="29"/>
  <c r="V674" i="29"/>
  <c r="V495" i="29"/>
  <c r="V466" i="29"/>
  <c r="V8" i="29"/>
  <c r="V331" i="29"/>
  <c r="V132" i="29"/>
  <c r="V681" i="29"/>
  <c r="V120" i="29"/>
  <c r="V485" i="29"/>
  <c r="V451" i="29"/>
  <c r="V35" i="29"/>
  <c r="V278" i="29"/>
  <c r="V526" i="29"/>
  <c r="V601" i="29"/>
  <c r="V34" i="29"/>
  <c r="V614" i="29"/>
  <c r="V638" i="29"/>
  <c r="V592" i="29"/>
  <c r="V558" i="29"/>
  <c r="V76" i="29"/>
  <c r="V521" i="29"/>
  <c r="V639" i="29"/>
  <c r="V296" i="29"/>
  <c r="V187" i="29"/>
  <c r="V107" i="29"/>
  <c r="V492" i="29"/>
  <c r="V355" i="29"/>
  <c r="V231" i="29"/>
  <c r="V7" i="29"/>
  <c r="V284" i="29"/>
  <c r="V477" i="29"/>
  <c r="V173" i="29"/>
  <c r="V295" i="29"/>
  <c r="V12" i="29"/>
  <c r="V546" i="29"/>
  <c r="V508" i="29"/>
  <c r="V26" i="29"/>
  <c r="V655" i="29"/>
  <c r="V118" i="29"/>
  <c r="V323" i="29"/>
  <c r="V442" i="29"/>
  <c r="V616" i="29"/>
  <c r="V115" i="29"/>
  <c r="V224" i="29"/>
  <c r="V530" i="29"/>
  <c r="V195" i="29"/>
  <c r="V496" i="29"/>
  <c r="V142" i="29"/>
  <c r="V571" i="29"/>
  <c r="V507" i="29"/>
  <c r="V557" i="29"/>
  <c r="V450" i="29"/>
  <c r="V576" i="29"/>
  <c r="V381" i="29"/>
  <c r="V703" i="29"/>
  <c r="V130" i="29"/>
  <c r="V21" i="29"/>
  <c r="V663" i="29"/>
  <c r="V256" i="29"/>
  <c r="V255" i="29"/>
  <c r="V160" i="29"/>
  <c r="V675" i="29"/>
  <c r="V505" i="29"/>
  <c r="V338" i="29"/>
  <c r="V200" i="29"/>
  <c r="V589" i="29"/>
  <c r="V398" i="29"/>
  <c r="V738" i="29"/>
  <c r="V305" i="29"/>
  <c r="V280" i="29"/>
  <c r="V126" i="29"/>
  <c r="V490" i="29"/>
  <c r="V488" i="29"/>
  <c r="V15" i="29"/>
  <c r="V178" i="29"/>
  <c r="V501" i="29"/>
  <c r="V357" i="29"/>
  <c r="V554" i="29"/>
  <c r="V684" i="29"/>
  <c r="V205" i="29"/>
  <c r="V169" i="29"/>
  <c r="V666" i="29"/>
  <c r="V334" i="29"/>
  <c r="V698" i="29"/>
  <c r="V422" i="29"/>
  <c r="V176" i="29"/>
  <c r="V229" i="29"/>
  <c r="V175" i="29"/>
  <c r="V399" i="29"/>
  <c r="V429" i="29"/>
  <c r="V368" i="29"/>
  <c r="V504" i="29"/>
  <c r="V481" i="29"/>
  <c r="V144" i="29"/>
  <c r="V50" i="29"/>
  <c r="V105" i="29"/>
  <c r="V73" i="29"/>
  <c r="V110" i="29"/>
  <c r="V649" i="29"/>
  <c r="V94" i="29"/>
  <c r="V273" i="29"/>
  <c r="V19" i="29"/>
  <c r="V711" i="29"/>
  <c r="V47" i="29"/>
  <c r="V299" i="29"/>
  <c r="V528" i="29"/>
  <c r="V706" i="29"/>
  <c r="V551" i="29"/>
  <c r="V77" i="29"/>
  <c r="V550" i="29"/>
  <c r="V435" i="29"/>
  <c r="V362" i="29"/>
  <c r="V18" i="29"/>
  <c r="V581" i="29"/>
  <c r="V87" i="29"/>
  <c r="V163" i="29"/>
  <c r="V374" i="29"/>
  <c r="V358" i="29"/>
  <c r="V259" i="29"/>
  <c r="V52" i="29"/>
  <c r="V627" i="29"/>
  <c r="V391" i="29"/>
  <c r="V213" i="29"/>
  <c r="V121" i="29"/>
  <c r="V251" i="29"/>
  <c r="V221" i="29"/>
  <c r="V167" i="29"/>
  <c r="V45" i="29"/>
  <c r="V413" i="29"/>
  <c r="V535" i="29"/>
  <c r="V444" i="29"/>
  <c r="V98" i="29"/>
  <c r="V48" i="29"/>
  <c r="V313" i="29"/>
  <c r="V220" i="29"/>
  <c r="V240" i="29"/>
  <c r="V80" i="29"/>
  <c r="V180" i="29"/>
  <c r="V545" i="29"/>
  <c r="V114" i="29"/>
  <c r="V40" i="29"/>
  <c r="V699" i="29"/>
  <c r="V403" i="29"/>
  <c r="V418" i="29"/>
  <c r="V493" i="29"/>
  <c r="V393" i="29"/>
  <c r="V343" i="29"/>
  <c r="V139" i="29"/>
  <c r="V30" i="29"/>
  <c r="V11" i="29"/>
  <c r="V516" i="29"/>
  <c r="V552" i="29"/>
  <c r="V631" i="29"/>
  <c r="V514" i="29"/>
  <c r="V534" i="29"/>
  <c r="V300" i="29"/>
  <c r="V157" i="29"/>
  <c r="V603" i="29"/>
  <c r="V686" i="29"/>
  <c r="V539" i="29"/>
  <c r="V417" i="29"/>
  <c r="V604" i="29"/>
  <c r="V212" i="29"/>
  <c r="V685" i="29"/>
  <c r="V72" i="29"/>
  <c r="V542" i="29"/>
  <c r="V712" i="29"/>
  <c r="V83" i="29"/>
  <c r="V441" i="29"/>
  <c r="V587" i="29"/>
  <c r="V416" i="29"/>
  <c r="V380" i="29"/>
  <c r="V177" i="29"/>
  <c r="V476" i="29"/>
  <c r="V588" i="29"/>
  <c r="V258" i="29"/>
  <c r="V540" i="29"/>
  <c r="V672" i="29"/>
  <c r="V527" i="29"/>
  <c r="V449" i="29"/>
  <c r="V532" i="29"/>
  <c r="V359" i="29"/>
  <c r="V575" i="29"/>
  <c r="V24" i="29"/>
  <c r="V414" i="29"/>
  <c r="V324" i="29"/>
  <c r="V68" i="29"/>
  <c r="V695" i="29"/>
  <c r="K742" i="29"/>
  <c r="L742" i="29" s="1"/>
  <c r="V293" i="29"/>
  <c r="V500" i="29"/>
  <c r="V67" i="29"/>
  <c r="V621" i="29"/>
  <c r="V696" i="29"/>
  <c r="V211" i="29"/>
  <c r="V232" i="29"/>
  <c r="V543" i="29"/>
  <c r="V537" i="29"/>
  <c r="V536" i="29"/>
  <c r="V82" i="29"/>
  <c r="V704" i="29"/>
  <c r="V472" i="29"/>
  <c r="V174" i="29"/>
  <c r="S753" i="29"/>
  <c r="S755" i="29"/>
  <c r="S758" i="29"/>
  <c r="S764" i="29"/>
  <c r="S765" i="29"/>
  <c r="S766" i="29"/>
  <c r="S769" i="29"/>
  <c r="S770" i="29"/>
  <c r="U743" i="29"/>
  <c r="U744" i="29"/>
  <c r="U745" i="29"/>
  <c r="U746" i="29"/>
  <c r="U747" i="29"/>
  <c r="U748" i="29"/>
  <c r="U749" i="29"/>
  <c r="U750" i="29"/>
  <c r="U751" i="29"/>
  <c r="U752" i="29"/>
  <c r="U753" i="29"/>
  <c r="U754" i="29"/>
  <c r="U755" i="29"/>
  <c r="U756" i="29"/>
  <c r="U757" i="29"/>
  <c r="U758" i="29"/>
  <c r="U759" i="29"/>
  <c r="U760" i="29"/>
  <c r="U761" i="29"/>
  <c r="U762" i="29"/>
  <c r="U763" i="29"/>
  <c r="U764" i="29"/>
  <c r="U765" i="29"/>
  <c r="U766" i="29"/>
  <c r="U767" i="29"/>
  <c r="U768" i="29"/>
  <c r="U769" i="29"/>
  <c r="U770" i="29"/>
  <c r="U771" i="29"/>
  <c r="U772" i="29"/>
  <c r="U773" i="29"/>
  <c r="U774" i="29"/>
  <c r="U775" i="29"/>
  <c r="U776" i="29"/>
  <c r="U777" i="29"/>
  <c r="U778" i="29"/>
  <c r="U779" i="29"/>
  <c r="U780" i="29"/>
  <c r="U781" i="29"/>
  <c r="U782" i="29"/>
  <c r="U783" i="29"/>
  <c r="U784" i="29"/>
  <c r="U785" i="29"/>
  <c r="U786" i="29"/>
  <c r="U787" i="29"/>
  <c r="U788" i="29"/>
  <c r="U789" i="29"/>
  <c r="U790" i="29"/>
  <c r="U791" i="29"/>
  <c r="U792" i="29"/>
  <c r="U793" i="29"/>
  <c r="U794" i="29"/>
  <c r="U795" i="29"/>
  <c r="U796" i="29"/>
  <c r="U797" i="29"/>
  <c r="U798" i="29"/>
  <c r="U799" i="29"/>
  <c r="U800" i="29"/>
  <c r="U801" i="29"/>
  <c r="U802" i="29"/>
  <c r="U803" i="29"/>
  <c r="U804" i="29"/>
  <c r="S743" i="29"/>
  <c r="S745" i="29"/>
  <c r="S747" i="29"/>
  <c r="S744" i="29"/>
  <c r="S746" i="29"/>
  <c r="S5" i="29"/>
  <c r="S6" i="29"/>
  <c r="T742" i="29"/>
  <c r="T741" i="29"/>
  <c r="T743" i="29"/>
  <c r="T744" i="29"/>
  <c r="V745" i="29"/>
  <c r="T745" i="29"/>
  <c r="V746" i="29"/>
  <c r="T746" i="29"/>
  <c r="V747" i="29"/>
  <c r="T747" i="29"/>
  <c r="V748" i="29"/>
  <c r="T748" i="29"/>
  <c r="V749" i="29"/>
  <c r="T749" i="29"/>
  <c r="V750" i="29"/>
  <c r="T750" i="29"/>
  <c r="V751" i="29"/>
  <c r="T751" i="29"/>
  <c r="V752" i="29"/>
  <c r="T752" i="29"/>
  <c r="V753" i="29"/>
  <c r="T753" i="29"/>
  <c r="V754" i="29"/>
  <c r="T754" i="29"/>
  <c r="V755" i="29"/>
  <c r="T755" i="29"/>
  <c r="V756" i="29"/>
  <c r="T756" i="29"/>
  <c r="V757" i="29"/>
  <c r="T757" i="29"/>
  <c r="V758" i="29"/>
  <c r="T758" i="29"/>
  <c r="V759" i="29"/>
  <c r="T759" i="29"/>
  <c r="V760" i="29"/>
  <c r="T760" i="29"/>
  <c r="V761" i="29"/>
  <c r="T761" i="29"/>
  <c r="V762" i="29"/>
  <c r="T762" i="29"/>
  <c r="V763" i="29"/>
  <c r="T763" i="29"/>
  <c r="V764" i="29"/>
  <c r="T764" i="29"/>
  <c r="V765" i="29"/>
  <c r="T765" i="29"/>
  <c r="V766" i="29"/>
  <c r="T766" i="29"/>
  <c r="V767" i="29"/>
  <c r="T767" i="29"/>
  <c r="V768" i="29"/>
  <c r="T768" i="29"/>
  <c r="V769" i="29"/>
  <c r="T769" i="29"/>
  <c r="V770" i="29"/>
  <c r="T770" i="29"/>
  <c r="V771" i="29"/>
  <c r="T771" i="29"/>
  <c r="V772" i="29"/>
  <c r="T772" i="29"/>
  <c r="V773" i="29"/>
  <c r="T773" i="29"/>
  <c r="V774" i="29"/>
  <c r="T774" i="29"/>
  <c r="V775" i="29"/>
  <c r="T775" i="29"/>
  <c r="V776" i="29"/>
  <c r="T776" i="29"/>
  <c r="V777" i="29"/>
  <c r="T777" i="29"/>
  <c r="V778" i="29"/>
  <c r="T778" i="29"/>
  <c r="V779" i="29"/>
  <c r="T779" i="29"/>
  <c r="V780" i="29"/>
  <c r="T780" i="29"/>
  <c r="V781" i="29"/>
  <c r="T781" i="29"/>
  <c r="V782" i="29"/>
  <c r="T782" i="29"/>
  <c r="V783" i="29"/>
  <c r="T783" i="29"/>
  <c r="V784" i="29"/>
  <c r="T784" i="29"/>
  <c r="V785" i="29"/>
  <c r="T785" i="29"/>
  <c r="V786" i="29"/>
  <c r="T786" i="29"/>
  <c r="V787" i="29"/>
  <c r="T787" i="29"/>
  <c r="V788" i="29"/>
  <c r="T788" i="29"/>
  <c r="V789" i="29"/>
  <c r="T789" i="29"/>
  <c r="V790" i="29"/>
  <c r="T790" i="29"/>
  <c r="V791" i="29"/>
  <c r="T791" i="29"/>
  <c r="V792" i="29"/>
  <c r="T792" i="29"/>
  <c r="V793" i="29"/>
  <c r="T793" i="29"/>
  <c r="V794" i="29"/>
  <c r="T794" i="29"/>
  <c r="V795" i="29"/>
  <c r="T795" i="29"/>
  <c r="V796" i="29"/>
  <c r="T796" i="29"/>
  <c r="V797" i="29"/>
  <c r="T797" i="29"/>
  <c r="V798" i="29"/>
  <c r="T798" i="29"/>
  <c r="V799" i="29"/>
  <c r="T799" i="29"/>
  <c r="V800" i="29"/>
  <c r="T800" i="29"/>
  <c r="V801" i="29"/>
  <c r="T801" i="29"/>
  <c r="V802" i="29"/>
  <c r="T802" i="29"/>
  <c r="V803" i="29"/>
  <c r="V804" i="29"/>
  <c r="T803" i="29"/>
  <c r="T804" i="29"/>
  <c r="S751" i="29"/>
  <c r="S754" i="29"/>
  <c r="S756" i="29"/>
  <c r="S757" i="29"/>
  <c r="S759" i="29"/>
  <c r="S760" i="29"/>
  <c r="S761" i="29"/>
  <c r="S763" i="29"/>
  <c r="S767" i="29"/>
  <c r="S773" i="29"/>
  <c r="S777" i="29"/>
  <c r="S778" i="29"/>
  <c r="S779" i="29"/>
  <c r="S780" i="29"/>
  <c r="S782" i="29"/>
  <c r="S787" i="29"/>
  <c r="S788" i="29"/>
  <c r="S789" i="29"/>
  <c r="S790" i="29"/>
  <c r="S791" i="29"/>
  <c r="S792" i="29"/>
  <c r="S793" i="29"/>
  <c r="S794" i="29"/>
  <c r="S795" i="29"/>
  <c r="S796" i="29"/>
  <c r="S797" i="29"/>
  <c r="S798" i="29"/>
  <c r="S799" i="29"/>
  <c r="S800" i="29"/>
  <c r="S801" i="29"/>
  <c r="S802" i="29"/>
  <c r="S803" i="29"/>
  <c r="S804" i="29"/>
  <c r="Q1593" i="29"/>
  <c r="Z29" i="30" l="1"/>
  <c r="Y29" i="30"/>
  <c r="S749" i="29"/>
  <c r="S784" i="29"/>
  <c r="S786" i="29"/>
  <c r="R1593" i="29"/>
  <c r="S768" i="29"/>
  <c r="S776" i="29"/>
  <c r="AB23" i="30"/>
  <c r="V741" i="29"/>
  <c r="AD19" i="30"/>
  <c r="AB46" i="30"/>
  <c r="AD26" i="30"/>
  <c r="AD39" i="30"/>
  <c r="AB12" i="30"/>
  <c r="AD38" i="30"/>
  <c r="Q6" i="30"/>
  <c r="W6" i="30" s="1"/>
  <c r="AD12" i="30"/>
  <c r="AB16" i="30"/>
  <c r="AB20" i="30"/>
  <c r="AD46" i="30"/>
  <c r="AD33" i="30"/>
  <c r="AB39" i="30"/>
  <c r="AB19" i="30"/>
  <c r="AD16" i="30"/>
  <c r="AB10" i="30"/>
  <c r="AD23" i="30"/>
  <c r="AB42" i="30"/>
  <c r="AB27" i="30"/>
  <c r="AB32" i="30"/>
  <c r="AD42" i="30"/>
  <c r="AB24" i="30"/>
  <c r="AB43" i="30"/>
  <c r="AB11" i="30"/>
  <c r="AD27" i="30"/>
  <c r="AD37" i="30"/>
  <c r="AB36" i="30"/>
  <c r="AD7" i="30"/>
  <c r="T34" i="30"/>
  <c r="X34" i="30" s="1"/>
  <c r="Y34" i="30" s="1"/>
  <c r="V34" i="30"/>
  <c r="AA34" i="30"/>
  <c r="U34" i="30"/>
  <c r="T30" i="30"/>
  <c r="X30" i="30" s="1"/>
  <c r="Y30" i="30" s="1"/>
  <c r="U30" i="30"/>
  <c r="V30" i="30"/>
  <c r="AA30" i="30"/>
  <c r="Q25" i="30"/>
  <c r="W25" i="30" s="1"/>
  <c r="Z25" i="30" s="1"/>
  <c r="AC25" i="30"/>
  <c r="T35" i="30"/>
  <c r="X35" i="30" s="1"/>
  <c r="U35" i="30"/>
  <c r="AA35" i="30"/>
  <c r="V35" i="30"/>
  <c r="Q12" i="30"/>
  <c r="W12" i="30" s="1"/>
  <c r="AC12" i="30"/>
  <c r="Q47" i="30"/>
  <c r="W47" i="30" s="1"/>
  <c r="AC47" i="30"/>
  <c r="Q46" i="30"/>
  <c r="W46" i="30" s="1"/>
  <c r="AC46" i="30"/>
  <c r="T36" i="30"/>
  <c r="X36" i="30" s="1"/>
  <c r="U36" i="30"/>
  <c r="AA36" i="30"/>
  <c r="V36" i="30"/>
  <c r="AB33" i="30"/>
  <c r="T42" i="30"/>
  <c r="X42" i="30" s="1"/>
  <c r="AA42" i="30"/>
  <c r="U42" i="30"/>
  <c r="V42" i="30"/>
  <c r="T19" i="30"/>
  <c r="X19" i="30" s="1"/>
  <c r="V19" i="30"/>
  <c r="AA19" i="30"/>
  <c r="U19" i="30"/>
  <c r="AB35" i="30"/>
  <c r="T23" i="30"/>
  <c r="X23" i="30" s="1"/>
  <c r="U23" i="30"/>
  <c r="AA23" i="30"/>
  <c r="V23" i="30"/>
  <c r="AD47" i="30"/>
  <c r="T16" i="30"/>
  <c r="X16" i="30" s="1"/>
  <c r="AA16" i="30"/>
  <c r="V16" i="30"/>
  <c r="U16" i="30"/>
  <c r="Q32" i="30"/>
  <c r="W32" i="30" s="1"/>
  <c r="AC32" i="30"/>
  <c r="T24" i="30"/>
  <c r="X24" i="30" s="1"/>
  <c r="AA24" i="30"/>
  <c r="U24" i="30"/>
  <c r="V24" i="30"/>
  <c r="T20" i="30"/>
  <c r="X20" i="30" s="1"/>
  <c r="U20" i="30"/>
  <c r="AA20" i="30"/>
  <c r="V20" i="30"/>
  <c r="Q45" i="30"/>
  <c r="W45" i="30" s="1"/>
  <c r="AC45" i="30"/>
  <c r="AB28" i="30"/>
  <c r="AB15" i="30"/>
  <c r="Q30" i="30"/>
  <c r="W30" i="30" s="1"/>
  <c r="AC30" i="30"/>
  <c r="Q19" i="30"/>
  <c r="W19" i="30" s="1"/>
  <c r="AC19" i="30"/>
  <c r="T41" i="30"/>
  <c r="X41" i="30" s="1"/>
  <c r="U41" i="30"/>
  <c r="AA41" i="30"/>
  <c r="V41" i="30"/>
  <c r="T15" i="30"/>
  <c r="X15" i="30" s="1"/>
  <c r="AA15" i="30"/>
  <c r="V15" i="30"/>
  <c r="U15" i="30"/>
  <c r="AA17" i="30"/>
  <c r="Q41" i="30"/>
  <c r="W41" i="30" s="1"/>
  <c r="AC41" i="30"/>
  <c r="AA21" i="30"/>
  <c r="T25" i="30"/>
  <c r="X25" i="30" s="1"/>
  <c r="U25" i="30"/>
  <c r="AA25" i="30"/>
  <c r="V25" i="30"/>
  <c r="Q35" i="30"/>
  <c r="W35" i="30" s="1"/>
  <c r="Z35" i="30" s="1"/>
  <c r="AC35" i="30"/>
  <c r="T8" i="30"/>
  <c r="X8" i="30" s="1"/>
  <c r="AA8" i="30"/>
  <c r="U8" i="30"/>
  <c r="V8" i="30"/>
  <c r="T45" i="30"/>
  <c r="X45" i="30" s="1"/>
  <c r="V45" i="30"/>
  <c r="U45" i="30"/>
  <c r="AA45" i="30"/>
  <c r="T18" i="30"/>
  <c r="X18" i="30" s="1"/>
  <c r="Y18" i="30" s="1"/>
  <c r="V18" i="30"/>
  <c r="U18" i="30"/>
  <c r="AA18" i="30"/>
  <c r="Q42" i="30"/>
  <c r="W42" i="30" s="1"/>
  <c r="AC42" i="30"/>
  <c r="AD41" i="30"/>
  <c r="AB25" i="30"/>
  <c r="Q39" i="30"/>
  <c r="W39" i="30" s="1"/>
  <c r="AC39" i="30"/>
  <c r="T27" i="30"/>
  <c r="X27" i="30" s="1"/>
  <c r="AA27" i="30"/>
  <c r="V27" i="30"/>
  <c r="U27" i="30"/>
  <c r="AB8" i="30"/>
  <c r="AA37" i="30"/>
  <c r="Q11" i="30"/>
  <c r="W11" i="30" s="1"/>
  <c r="AC11" i="30"/>
  <c r="AB45" i="30"/>
  <c r="AB31" i="30"/>
  <c r="Q34" i="30"/>
  <c r="W34" i="30" s="1"/>
  <c r="Z34" i="30" s="1"/>
  <c r="AC34" i="30"/>
  <c r="AD43" i="30"/>
  <c r="Q9" i="30"/>
  <c r="W9" i="30" s="1"/>
  <c r="AC9" i="30"/>
  <c r="AD45" i="30"/>
  <c r="T44" i="30"/>
  <c r="X44" i="30" s="1"/>
  <c r="V44" i="30"/>
  <c r="AA44" i="30"/>
  <c r="U44" i="30"/>
  <c r="AD40" i="30"/>
  <c r="AB37" i="30"/>
  <c r="AD11" i="30"/>
  <c r="Q10" i="30"/>
  <c r="W10" i="30" s="1"/>
  <c r="AC10" i="30"/>
  <c r="T10" i="30"/>
  <c r="X10" i="30" s="1"/>
  <c r="U10" i="30"/>
  <c r="V10" i="30"/>
  <c r="AA10" i="30"/>
  <c r="Q18" i="30"/>
  <c r="W18" i="30" s="1"/>
  <c r="Z18" i="30" s="1"/>
  <c r="AC18" i="30"/>
  <c r="T31" i="30"/>
  <c r="X31" i="30" s="1"/>
  <c r="Y31" i="30" s="1"/>
  <c r="V31" i="30"/>
  <c r="U31" i="30"/>
  <c r="AA31" i="30"/>
  <c r="AB21" i="30"/>
  <c r="AD9" i="30"/>
  <c r="Q16" i="30"/>
  <c r="W16" i="30" s="1"/>
  <c r="AC16" i="30"/>
  <c r="Q7" i="30"/>
  <c r="W7" i="30" s="1"/>
  <c r="Z7" i="30" s="1"/>
  <c r="AC7" i="30"/>
  <c r="AB44" i="30"/>
  <c r="Q26" i="30"/>
  <c r="W26" i="30" s="1"/>
  <c r="AC26" i="30"/>
  <c r="Q40" i="30"/>
  <c r="W40" i="30" s="1"/>
  <c r="Z40" i="30" s="1"/>
  <c r="AC40" i="30"/>
  <c r="AC13" i="30"/>
  <c r="AD13" i="30"/>
  <c r="AB7" i="30"/>
  <c r="Q8" i="30"/>
  <c r="W8" i="30" s="1"/>
  <c r="AC8" i="30"/>
  <c r="AB40" i="30"/>
  <c r="Q36" i="30"/>
  <c r="W36" i="30" s="1"/>
  <c r="Z36" i="30" s="1"/>
  <c r="AC36" i="30"/>
  <c r="Q20" i="30"/>
  <c r="W20" i="30" s="1"/>
  <c r="AC20" i="30"/>
  <c r="AC17" i="30"/>
  <c r="L5" i="30"/>
  <c r="AD31" i="30"/>
  <c r="AD15" i="30"/>
  <c r="T7" i="30"/>
  <c r="X7" i="30" s="1"/>
  <c r="U7" i="30"/>
  <c r="AA7" i="30"/>
  <c r="V7" i="30"/>
  <c r="AB26" i="30"/>
  <c r="T32" i="30"/>
  <c r="X32" i="30" s="1"/>
  <c r="U32" i="30"/>
  <c r="V32" i="30"/>
  <c r="AA32" i="30"/>
  <c r="AD8" i="30"/>
  <c r="Q37" i="30"/>
  <c r="W37" i="30" s="1"/>
  <c r="AC37" i="30"/>
  <c r="T40" i="30"/>
  <c r="X40" i="30" s="1"/>
  <c r="AA40" i="30"/>
  <c r="U40" i="30"/>
  <c r="V40" i="30"/>
  <c r="AD36" i="30"/>
  <c r="AD20" i="30"/>
  <c r="T6" i="30"/>
  <c r="X6" i="30" s="1"/>
  <c r="V6" i="30"/>
  <c r="U6" i="30"/>
  <c r="Q27" i="30"/>
  <c r="W27" i="30" s="1"/>
  <c r="AC27" i="30"/>
  <c r="Q38" i="30"/>
  <c r="W38" i="30" s="1"/>
  <c r="AC38" i="30"/>
  <c r="T38" i="30"/>
  <c r="X38" i="30" s="1"/>
  <c r="Y38" i="30" s="1"/>
  <c r="V38" i="30"/>
  <c r="U38" i="30"/>
  <c r="AA38" i="30"/>
  <c r="T22" i="30"/>
  <c r="X22" i="30" s="1"/>
  <c r="Y22" i="30" s="1"/>
  <c r="U22" i="30"/>
  <c r="AA22" i="30"/>
  <c r="V22" i="30"/>
  <c r="Q15" i="30"/>
  <c r="W15" i="30" s="1"/>
  <c r="AC15" i="30"/>
  <c r="T39" i="30"/>
  <c r="X39" i="30" s="1"/>
  <c r="V39" i="30"/>
  <c r="U39" i="30"/>
  <c r="AA39" i="30"/>
  <c r="T47" i="30"/>
  <c r="X47" i="30" s="1"/>
  <c r="V47" i="30"/>
  <c r="U47" i="30"/>
  <c r="AA47" i="30"/>
  <c r="T26" i="30"/>
  <c r="X26" i="30" s="1"/>
  <c r="Y26" i="30" s="1"/>
  <c r="U26" i="30"/>
  <c r="V26" i="30"/>
  <c r="AA26" i="30"/>
  <c r="Q23" i="30"/>
  <c r="W23" i="30" s="1"/>
  <c r="AC23" i="30"/>
  <c r="T9" i="30"/>
  <c r="X9" i="30" s="1"/>
  <c r="AA9" i="30"/>
  <c r="V9" i="30"/>
  <c r="U9" i="30"/>
  <c r="Q22" i="30"/>
  <c r="W22" i="30" s="1"/>
  <c r="Z22" i="30" s="1"/>
  <c r="AC22" i="30"/>
  <c r="Q14" i="30"/>
  <c r="W14" i="30" s="1"/>
  <c r="Z14" i="30" s="1"/>
  <c r="AC14" i="30"/>
  <c r="T12" i="30"/>
  <c r="X12" i="30" s="1"/>
  <c r="V12" i="30"/>
  <c r="AA12" i="30"/>
  <c r="U12" i="30"/>
  <c r="Q44" i="30"/>
  <c r="W44" i="30" s="1"/>
  <c r="Z44" i="30" s="1"/>
  <c r="AC44" i="30"/>
  <c r="T46" i="30"/>
  <c r="X46" i="30" s="1"/>
  <c r="V46" i="30"/>
  <c r="AA46" i="30"/>
  <c r="U46" i="30"/>
  <c r="T43" i="30"/>
  <c r="X43" i="30" s="1"/>
  <c r="Y43" i="30" s="1"/>
  <c r="U43" i="30"/>
  <c r="AA43" i="30"/>
  <c r="V43" i="30"/>
  <c r="T11" i="30"/>
  <c r="X11" i="30" s="1"/>
  <c r="AA11" i="30"/>
  <c r="V11" i="30"/>
  <c r="U11" i="30"/>
  <c r="AB47" i="30"/>
  <c r="AB13" i="30"/>
  <c r="AB9" i="30"/>
  <c r="T14" i="30"/>
  <c r="X14" i="30" s="1"/>
  <c r="Y14" i="30" s="1"/>
  <c r="V14" i="30"/>
  <c r="AA14" i="30"/>
  <c r="U14" i="30"/>
  <c r="K5" i="30"/>
  <c r="V743" i="29"/>
  <c r="V744" i="29"/>
  <c r="V742" i="29"/>
  <c r="N1593" i="29"/>
  <c r="P1593" i="29"/>
  <c r="O1593" i="29"/>
  <c r="E818" i="4" s="1"/>
  <c r="E20" i="17" s="1"/>
  <c r="K1593" i="29"/>
  <c r="V6" i="29"/>
  <c r="V5" i="29"/>
  <c r="T5" i="29"/>
  <c r="T6" i="29"/>
  <c r="E22" i="17" l="1"/>
  <c r="E28" i="17"/>
  <c r="Z26" i="30"/>
  <c r="Y11" i="30"/>
  <c r="Y9" i="30"/>
  <c r="Z27" i="30"/>
  <c r="Y36" i="30"/>
  <c r="Y44" i="30"/>
  <c r="Z8" i="30"/>
  <c r="Z12" i="30"/>
  <c r="Y25" i="30"/>
  <c r="Y7" i="30"/>
  <c r="Z23" i="30"/>
  <c r="Z38" i="30"/>
  <c r="Z19" i="30"/>
  <c r="Y15" i="30"/>
  <c r="Z45" i="30"/>
  <c r="Y19" i="30"/>
  <c r="Z48" i="30"/>
  <c r="Z47" i="30"/>
  <c r="Y40" i="30"/>
  <c r="Y16" i="30"/>
  <c r="Y17" i="30"/>
  <c r="Z16" i="30"/>
  <c r="Z17" i="30"/>
  <c r="Y10" i="30"/>
  <c r="Z9" i="30"/>
  <c r="Z37" i="30"/>
  <c r="Y27" i="30"/>
  <c r="Y28" i="30"/>
  <c r="Y41" i="30"/>
  <c r="Y20" i="30"/>
  <c r="Y21" i="30"/>
  <c r="Y42" i="30"/>
  <c r="Z15" i="30"/>
  <c r="Z10" i="30"/>
  <c r="Z39" i="30"/>
  <c r="Y45" i="30"/>
  <c r="Z13" i="30"/>
  <c r="Z41" i="30"/>
  <c r="Y23" i="30"/>
  <c r="Y35" i="30"/>
  <c r="Z28" i="30"/>
  <c r="Z30" i="30"/>
  <c r="Z31" i="30"/>
  <c r="Y24" i="30"/>
  <c r="Y37" i="30"/>
  <c r="Y39" i="30"/>
  <c r="Y33" i="30"/>
  <c r="Y32" i="30"/>
  <c r="Z20" i="30"/>
  <c r="Z21" i="30"/>
  <c r="Z11" i="30"/>
  <c r="Z42" i="30"/>
  <c r="Y8" i="30"/>
  <c r="Z33" i="30"/>
  <c r="Z32" i="30"/>
  <c r="Z24" i="30"/>
  <c r="Y12" i="30"/>
  <c r="Y13" i="30"/>
  <c r="Y46" i="30"/>
  <c r="Y48" i="30"/>
  <c r="Y47" i="30"/>
  <c r="Z46" i="30"/>
  <c r="Z43" i="30"/>
  <c r="P170" i="30"/>
  <c r="E858" i="4"/>
  <c r="E857" i="4"/>
  <c r="F137" i="6"/>
  <c r="I137" i="6" s="1"/>
  <c r="F140" i="6"/>
  <c r="I140" i="6" s="1"/>
  <c r="F143" i="6"/>
  <c r="I143" i="6" s="1"/>
  <c r="F146" i="6"/>
  <c r="I146" i="6" s="1"/>
  <c r="F149" i="6"/>
  <c r="I149" i="6" s="1"/>
  <c r="F152" i="6"/>
  <c r="I152" i="6" s="1"/>
  <c r="F155" i="6"/>
  <c r="I155" i="6" s="1"/>
  <c r="S170" i="30" l="1"/>
  <c r="AB5" i="30"/>
  <c r="AB6" i="30"/>
  <c r="T5" i="30"/>
  <c r="R170" i="30"/>
  <c r="AA5" i="30"/>
  <c r="V5" i="30"/>
  <c r="V170" i="30" s="1"/>
  <c r="U5" i="30"/>
  <c r="U170" i="30" s="1"/>
  <c r="AA6" i="30"/>
  <c r="O170" i="30"/>
  <c r="AC5" i="30"/>
  <c r="AC6" i="30"/>
  <c r="Q5" i="30"/>
  <c r="AD170" i="30"/>
  <c r="AD5" i="30"/>
  <c r="AD6" i="30"/>
  <c r="F153" i="6"/>
  <c r="I153" i="6" s="1"/>
  <c r="F147" i="6"/>
  <c r="I147" i="6" s="1"/>
  <c r="F141" i="6"/>
  <c r="I141" i="6" s="1"/>
  <c r="F145" i="6"/>
  <c r="I145" i="6" s="1"/>
  <c r="F139" i="6"/>
  <c r="I139" i="6" s="1"/>
  <c r="F150" i="6"/>
  <c r="I150" i="6" s="1"/>
  <c r="F144" i="6"/>
  <c r="I144" i="6" s="1"/>
  <c r="F138" i="6"/>
  <c r="I138" i="6" s="1"/>
  <c r="F154" i="6"/>
  <c r="I154" i="6" s="1"/>
  <c r="F148" i="6"/>
  <c r="I148" i="6" s="1"/>
  <c r="F142" i="6"/>
  <c r="I142" i="6" s="1"/>
  <c r="F136" i="6"/>
  <c r="I136" i="6" s="1"/>
  <c r="F151" i="6"/>
  <c r="I151" i="6" s="1"/>
  <c r="T170" i="30" l="1"/>
  <c r="X5" i="30"/>
  <c r="Q170" i="30"/>
  <c r="W5" i="30"/>
  <c r="E819" i="4"/>
  <c r="AB170" i="30"/>
  <c r="F1171" i="4"/>
  <c r="F1175" i="4" s="1"/>
  <c r="E863" i="4"/>
  <c r="E862" i="4"/>
  <c r="AA170" i="30"/>
  <c r="AC170" i="30"/>
  <c r="F1167" i="4"/>
  <c r="F252" i="6"/>
  <c r="I252" i="6" s="1"/>
  <c r="F251" i="6"/>
  <c r="I251" i="6" s="1"/>
  <c r="F250" i="6"/>
  <c r="I250" i="6" s="1"/>
  <c r="F249" i="6"/>
  <c r="I249" i="6" s="1"/>
  <c r="F248" i="6"/>
  <c r="I248" i="6" s="1"/>
  <c r="F247" i="6"/>
  <c r="I247" i="6" s="1"/>
  <c r="F246" i="6"/>
  <c r="I246" i="6" s="1"/>
  <c r="F245" i="6"/>
  <c r="I245" i="6" s="1"/>
  <c r="F244" i="6"/>
  <c r="I244" i="6" s="1"/>
  <c r="F243" i="6"/>
  <c r="I243" i="6" s="1"/>
  <c r="F242" i="6"/>
  <c r="I242" i="6" s="1"/>
  <c r="F241" i="6"/>
  <c r="I241" i="6" s="1"/>
  <c r="F240" i="6"/>
  <c r="I240" i="6" s="1"/>
  <c r="F239" i="6"/>
  <c r="I239" i="6" s="1"/>
  <c r="F238" i="6"/>
  <c r="I238" i="6" s="1"/>
  <c r="F237" i="6"/>
  <c r="I237" i="6" s="1"/>
  <c r="F236" i="6"/>
  <c r="I236" i="6" s="1"/>
  <c r="F235" i="6"/>
  <c r="I235" i="6" s="1"/>
  <c r="F234" i="6"/>
  <c r="I234" i="6" s="1"/>
  <c r="F229" i="6"/>
  <c r="I229" i="6" s="1"/>
  <c r="F228" i="6"/>
  <c r="I228" i="6" s="1"/>
  <c r="F227" i="6"/>
  <c r="I227" i="6" s="1"/>
  <c r="F226" i="6"/>
  <c r="I226" i="6" s="1"/>
  <c r="F225" i="6"/>
  <c r="I225" i="6" s="1"/>
  <c r="F224" i="6"/>
  <c r="I224" i="6" s="1"/>
  <c r="F223" i="6"/>
  <c r="I223" i="6" s="1"/>
  <c r="F222" i="6"/>
  <c r="I222" i="6" s="1"/>
  <c r="F221" i="6"/>
  <c r="I221" i="6" s="1"/>
  <c r="F220" i="6"/>
  <c r="I220" i="6" s="1"/>
  <c r="F219" i="6"/>
  <c r="I219" i="6" s="1"/>
  <c r="F218" i="6"/>
  <c r="I218" i="6" s="1"/>
  <c r="F217" i="6"/>
  <c r="I217" i="6" s="1"/>
  <c r="F216" i="6"/>
  <c r="I216" i="6" s="1"/>
  <c r="F215" i="6"/>
  <c r="I215" i="6" s="1"/>
  <c r="F214" i="6"/>
  <c r="I214" i="6" s="1"/>
  <c r="F213" i="6"/>
  <c r="I213" i="6" s="1"/>
  <c r="F212" i="6"/>
  <c r="I212" i="6" s="1"/>
  <c r="F211" i="6"/>
  <c r="I211" i="6" s="1"/>
  <c r="F210" i="6"/>
  <c r="I210" i="6" s="1"/>
  <c r="F209" i="6"/>
  <c r="I209" i="6" s="1"/>
  <c r="F203" i="6"/>
  <c r="I203" i="6" s="1"/>
  <c r="F202" i="6"/>
  <c r="I202" i="6" s="1"/>
  <c r="F201" i="6"/>
  <c r="I201" i="6" s="1"/>
  <c r="F200" i="6"/>
  <c r="I200" i="6" s="1"/>
  <c r="F199" i="6"/>
  <c r="I199" i="6" s="1"/>
  <c r="F198" i="6"/>
  <c r="I198" i="6" s="1"/>
  <c r="F197" i="6"/>
  <c r="I197" i="6" s="1"/>
  <c r="F196" i="6"/>
  <c r="I196" i="6" s="1"/>
  <c r="F195" i="6"/>
  <c r="I195" i="6" s="1"/>
  <c r="F194" i="6"/>
  <c r="I194" i="6" s="1"/>
  <c r="F193" i="6"/>
  <c r="I193" i="6" s="1"/>
  <c r="F192" i="6"/>
  <c r="I192" i="6" s="1"/>
  <c r="F191" i="6"/>
  <c r="I191" i="6" s="1"/>
  <c r="F190" i="6"/>
  <c r="I190" i="6" s="1"/>
  <c r="F189" i="6"/>
  <c r="I189" i="6" s="1"/>
  <c r="F188" i="6"/>
  <c r="I188" i="6" s="1"/>
  <c r="F187" i="6"/>
  <c r="I187" i="6" s="1"/>
  <c r="F186" i="6"/>
  <c r="I186" i="6" s="1"/>
  <c r="F185" i="6"/>
  <c r="I185" i="6" s="1"/>
  <c r="F184" i="6"/>
  <c r="I184" i="6" s="1"/>
  <c r="F183" i="6"/>
  <c r="I183" i="6" s="1"/>
  <c r="F182" i="6"/>
  <c r="I182" i="6" s="1"/>
  <c r="F178" i="6"/>
  <c r="I178" i="6" s="1"/>
  <c r="F177" i="6"/>
  <c r="I177" i="6" s="1"/>
  <c r="F176" i="6"/>
  <c r="I176" i="6" s="1"/>
  <c r="F175" i="6"/>
  <c r="I175" i="6" s="1"/>
  <c r="F174" i="6"/>
  <c r="I174" i="6" s="1"/>
  <c r="F173" i="6"/>
  <c r="I173" i="6" s="1"/>
  <c r="F172" i="6"/>
  <c r="I172" i="6" s="1"/>
  <c r="F171" i="6"/>
  <c r="I171" i="6" s="1"/>
  <c r="F170" i="6"/>
  <c r="I170" i="6" s="1"/>
  <c r="F169" i="6"/>
  <c r="I169" i="6" s="1"/>
  <c r="F168" i="6"/>
  <c r="I168" i="6" s="1"/>
  <c r="F167" i="6"/>
  <c r="I167" i="6" s="1"/>
  <c r="F166" i="6"/>
  <c r="I166" i="6" s="1"/>
  <c r="F165" i="6"/>
  <c r="I165" i="6" s="1"/>
  <c r="F164" i="6"/>
  <c r="I164" i="6" s="1"/>
  <c r="F163" i="6"/>
  <c r="I163" i="6" s="1"/>
  <c r="F162" i="6"/>
  <c r="I162" i="6" s="1"/>
  <c r="F161" i="6"/>
  <c r="I161" i="6" s="1"/>
  <c r="F160" i="6"/>
  <c r="I160" i="6" s="1"/>
  <c r="F159" i="6"/>
  <c r="I159" i="6" s="1"/>
  <c r="F158" i="6"/>
  <c r="I158" i="6" s="1"/>
  <c r="F135" i="6"/>
  <c r="D42" i="17"/>
  <c r="D43" i="17"/>
  <c r="C236" i="18"/>
  <c r="F231" i="18"/>
  <c r="G231" i="18"/>
  <c r="H231" i="18"/>
  <c r="I231" i="18"/>
  <c r="J231" i="18"/>
  <c r="K231" i="18"/>
  <c r="L231" i="18"/>
  <c r="M231" i="18"/>
  <c r="N231" i="18"/>
  <c r="O231" i="18"/>
  <c r="P231" i="18"/>
  <c r="Q231" i="18"/>
  <c r="R231" i="18"/>
  <c r="S231" i="18"/>
  <c r="T231" i="18"/>
  <c r="U231" i="18"/>
  <c r="V231" i="18"/>
  <c r="W231" i="18"/>
  <c r="X231" i="18"/>
  <c r="E5" i="18"/>
  <c r="A6" i="18"/>
  <c r="A7" i="18" s="1"/>
  <c r="A8" i="18" s="1"/>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1" i="18" s="1"/>
  <c r="A32" i="18" s="1"/>
  <c r="A33" i="18" s="1"/>
  <c r="A34" i="18" s="1"/>
  <c r="A35" i="18" s="1"/>
  <c r="A37" i="18" s="1"/>
  <c r="A38" i="18" s="1"/>
  <c r="A39" i="18" s="1"/>
  <c r="A40" i="18" s="1"/>
  <c r="A41" i="18" s="1"/>
  <c r="A42" i="18" s="1"/>
  <c r="A43" i="18" s="1"/>
  <c r="A44" i="18" s="1"/>
  <c r="A46" i="18" s="1"/>
  <c r="A48" i="18" s="1"/>
  <c r="A49" i="18" s="1"/>
  <c r="A50" i="18" s="1"/>
  <c r="A51" i="18" s="1"/>
  <c r="A52" i="18" s="1"/>
  <c r="A53" i="18" s="1"/>
  <c r="A54" i="18" s="1"/>
  <c r="A55" i="18" s="1"/>
  <c r="A56" i="18" s="1"/>
  <c r="A57" i="18" s="1"/>
  <c r="A58" i="18" s="1"/>
  <c r="A59" i="18" s="1"/>
  <c r="A60" i="18" s="1"/>
  <c r="A61" i="18" s="1"/>
  <c r="A62" i="18" s="1"/>
  <c r="A63" i="18" s="1"/>
  <c r="A64" i="18" s="1"/>
  <c r="A65" i="18" s="1"/>
  <c r="A67" i="18" s="1"/>
  <c r="A68" i="18" s="1"/>
  <c r="A69" i="18" s="1"/>
  <c r="A70" i="18" s="1"/>
  <c r="A71" i="18" s="1"/>
  <c r="A72" i="18" s="1"/>
  <c r="A73" i="18" s="1"/>
  <c r="A74" i="18" s="1"/>
  <c r="A75" i="18" s="1"/>
  <c r="A76" i="18" s="1"/>
  <c r="A77" i="18" s="1"/>
  <c r="A78" i="18" s="1"/>
  <c r="A79" i="18" s="1"/>
  <c r="A80" i="18" s="1"/>
  <c r="A81" i="18" s="1"/>
  <c r="A82" i="18" s="1"/>
  <c r="A83" i="18" s="1"/>
  <c r="A84" i="18" s="1"/>
  <c r="A85" i="18" s="1"/>
  <c r="A86" i="18" s="1"/>
  <c r="A87" i="18" s="1"/>
  <c r="A88" i="18" s="1"/>
  <c r="A89" i="18" s="1"/>
  <c r="A90" i="18" s="1"/>
  <c r="A91" i="18" s="1"/>
  <c r="A92" i="18" s="1"/>
  <c r="A93" i="18" s="1"/>
  <c r="A94" i="18" s="1"/>
  <c r="A95" i="18" s="1"/>
  <c r="A96" i="18" s="1"/>
  <c r="A97" i="18" s="1"/>
  <c r="A98" i="18" s="1"/>
  <c r="A99" i="18" s="1"/>
  <c r="A100" i="18" s="1"/>
  <c r="A101" i="18" s="1"/>
  <c r="A102" i="18" s="1"/>
  <c r="A103" i="18" s="1"/>
  <c r="A104" i="18" s="1"/>
  <c r="A105" i="18" s="1"/>
  <c r="A106" i="18" s="1"/>
  <c r="A107" i="18" s="1"/>
  <c r="A108" i="18" s="1"/>
  <c r="A109" i="18" s="1"/>
  <c r="A110" i="18" s="1"/>
  <c r="A111" i="18" s="1"/>
  <c r="A112" i="18" s="1"/>
  <c r="A113" i="18" s="1"/>
  <c r="A114" i="18" s="1"/>
  <c r="A115" i="18" s="1"/>
  <c r="A116" i="18" s="1"/>
  <c r="A117" i="18" s="1"/>
  <c r="A118" i="18" s="1"/>
  <c r="A119" i="18" s="1"/>
  <c r="A120" i="18" s="1"/>
  <c r="A121" i="18" s="1"/>
  <c r="A122" i="18" s="1"/>
  <c r="A123" i="18" s="1"/>
  <c r="A124" i="18" s="1"/>
  <c r="A125" i="18" s="1"/>
  <c r="A126" i="18" s="1"/>
  <c r="A127" i="18" s="1"/>
  <c r="A128" i="18" s="1"/>
  <c r="A129" i="18" s="1"/>
  <c r="A130" i="18" s="1"/>
  <c r="A131" i="18" s="1"/>
  <c r="A132" i="18" s="1"/>
  <c r="A133" i="18" s="1"/>
  <c r="A134" i="18" s="1"/>
  <c r="A135" i="18" s="1"/>
  <c r="A136" i="18" s="1"/>
  <c r="A137" i="18" s="1"/>
  <c r="A138" i="18" s="1"/>
  <c r="A139" i="18" s="1"/>
  <c r="A140" i="18" s="1"/>
  <c r="A141" i="18" s="1"/>
  <c r="A142" i="18" s="1"/>
  <c r="A143" i="18" s="1"/>
  <c r="A144" i="18" s="1"/>
  <c r="A145" i="18" s="1"/>
  <c r="A146" i="18" s="1"/>
  <c r="A148" i="18" s="1"/>
  <c r="A149" i="18" s="1"/>
  <c r="A150" i="18" s="1"/>
  <c r="A151" i="18" s="1"/>
  <c r="A152" i="18" s="1"/>
  <c r="A153" i="18" s="1"/>
  <c r="A154" i="18" s="1"/>
  <c r="A155" i="18" s="1"/>
  <c r="A156" i="18" s="1"/>
  <c r="A157" i="18" s="1"/>
  <c r="A158" i="18" s="1"/>
  <c r="A159" i="18" s="1"/>
  <c r="A160" i="18" s="1"/>
  <c r="A161" i="18" s="1"/>
  <c r="A162" i="18" s="1"/>
  <c r="A163" i="18" s="1"/>
  <c r="A164" i="18" s="1"/>
  <c r="A166" i="18" s="1"/>
  <c r="A167" i="18" s="1"/>
  <c r="A168" i="18" s="1"/>
  <c r="A169" i="18" s="1"/>
  <c r="A170" i="18" s="1"/>
  <c r="A171" i="18" s="1"/>
  <c r="A172" i="18" s="1"/>
  <c r="A173" i="18" s="1"/>
  <c r="A174" i="18" s="1"/>
  <c r="A175" i="18" s="1"/>
  <c r="A176" i="18" s="1"/>
  <c r="A177" i="18" s="1"/>
  <c r="A178" i="18" s="1"/>
  <c r="A179" i="18" s="1"/>
  <c r="A180" i="18" s="1"/>
  <c r="A181" i="18" s="1"/>
  <c r="A182" i="18" s="1"/>
  <c r="A183" i="18" s="1"/>
  <c r="A184" i="18" s="1"/>
  <c r="A185" i="18" s="1"/>
  <c r="A186" i="18" s="1"/>
  <c r="A187" i="18" s="1"/>
  <c r="A188" i="18" s="1"/>
  <c r="A189" i="18" s="1"/>
  <c r="A190" i="18" s="1"/>
  <c r="A191" i="18" s="1"/>
  <c r="A192" i="18" s="1"/>
  <c r="A193" i="18" s="1"/>
  <c r="A194" i="18" s="1"/>
  <c r="A195" i="18" s="1"/>
  <c r="A196" i="18" s="1"/>
  <c r="A197" i="18" s="1"/>
  <c r="A198" i="18" s="1"/>
  <c r="A199" i="18" s="1"/>
  <c r="A200" i="18" s="1"/>
  <c r="A201" i="18" s="1"/>
  <c r="A202" i="18" s="1"/>
  <c r="A203" i="18" s="1"/>
  <c r="A204" i="18" s="1"/>
  <c r="A205" i="18" s="1"/>
  <c r="A206" i="18" s="1"/>
  <c r="A207" i="18" s="1"/>
  <c r="A209" i="18" s="1"/>
  <c r="A210" i="18" s="1"/>
  <c r="A211" i="18" s="1"/>
  <c r="A212" i="18" s="1"/>
  <c r="A213" i="18" s="1"/>
  <c r="A214" i="18" s="1"/>
  <c r="A215" i="18" s="1"/>
  <c r="A216" i="18" s="1"/>
  <c r="A217" i="18" s="1"/>
  <c r="A219" i="18" s="1"/>
  <c r="A220" i="18" s="1"/>
  <c r="A221" i="18" s="1"/>
  <c r="A222" i="18" s="1"/>
  <c r="A223" i="18" s="1"/>
  <c r="A224" i="18" s="1"/>
  <c r="A225" i="18" s="1"/>
  <c r="A227" i="18" s="1"/>
  <c r="A228" i="18" s="1"/>
  <c r="A229" i="18" s="1"/>
  <c r="A230" i="18" s="1"/>
  <c r="E6" i="18"/>
  <c r="E7" i="18"/>
  <c r="E8" i="18"/>
  <c r="E9" i="18"/>
  <c r="E10" i="18"/>
  <c r="E11" i="18"/>
  <c r="E12" i="18"/>
  <c r="E13" i="18"/>
  <c r="E14" i="18"/>
  <c r="E15" i="18"/>
  <c r="E16" i="18"/>
  <c r="E17" i="18"/>
  <c r="E18" i="18"/>
  <c r="E19" i="18"/>
  <c r="E20" i="18"/>
  <c r="E21" i="18"/>
  <c r="E22" i="18"/>
  <c r="E23" i="18"/>
  <c r="E24" i="18"/>
  <c r="E25" i="18"/>
  <c r="E26" i="18"/>
  <c r="E27" i="18"/>
  <c r="E28" i="18"/>
  <c r="E29" i="18"/>
  <c r="E31" i="18"/>
  <c r="E32" i="18"/>
  <c r="E33" i="18"/>
  <c r="E34" i="18"/>
  <c r="E35" i="18"/>
  <c r="E37" i="18"/>
  <c r="E38" i="18"/>
  <c r="E39" i="18"/>
  <c r="E40" i="18"/>
  <c r="E41" i="18"/>
  <c r="E42" i="18"/>
  <c r="E43" i="18"/>
  <c r="E44" i="18"/>
  <c r="E46" i="18"/>
  <c r="E48" i="18"/>
  <c r="E49" i="18"/>
  <c r="E50" i="18"/>
  <c r="E51" i="18"/>
  <c r="E52" i="18"/>
  <c r="E53" i="18"/>
  <c r="E54" i="18"/>
  <c r="E55" i="18"/>
  <c r="E56" i="18"/>
  <c r="E57" i="18"/>
  <c r="E58" i="18"/>
  <c r="E59" i="18"/>
  <c r="E60" i="18"/>
  <c r="E61" i="18"/>
  <c r="E62" i="18"/>
  <c r="E63" i="18"/>
  <c r="E64" i="18"/>
  <c r="E65" i="18"/>
  <c r="E67" i="18"/>
  <c r="E68" i="18"/>
  <c r="E69" i="18"/>
  <c r="E70" i="18"/>
  <c r="E71" i="18"/>
  <c r="E72" i="18"/>
  <c r="E73" i="18"/>
  <c r="E74" i="18"/>
  <c r="E75" i="18"/>
  <c r="E76" i="18"/>
  <c r="E77" i="18"/>
  <c r="E78" i="18"/>
  <c r="E79" i="18"/>
  <c r="E80" i="18"/>
  <c r="E81" i="18"/>
  <c r="E82" i="18"/>
  <c r="E83" i="18"/>
  <c r="E84" i="18"/>
  <c r="E85" i="18"/>
  <c r="E86" i="18"/>
  <c r="E87" i="18"/>
  <c r="E88" i="18"/>
  <c r="E89" i="18"/>
  <c r="E90" i="18"/>
  <c r="E91" i="18"/>
  <c r="E92" i="18"/>
  <c r="E93" i="18"/>
  <c r="E94" i="18"/>
  <c r="E95" i="18"/>
  <c r="E96" i="18"/>
  <c r="E97" i="18"/>
  <c r="E98" i="18"/>
  <c r="E99" i="18"/>
  <c r="E100" i="18"/>
  <c r="E101" i="18"/>
  <c r="E102" i="18"/>
  <c r="E103" i="18"/>
  <c r="E104" i="18"/>
  <c r="E105" i="18"/>
  <c r="E106" i="18"/>
  <c r="E107" i="18"/>
  <c r="E108" i="18"/>
  <c r="E109" i="18"/>
  <c r="E110" i="18"/>
  <c r="E111" i="18"/>
  <c r="E112" i="18"/>
  <c r="E113" i="18"/>
  <c r="E114" i="18"/>
  <c r="E115" i="18"/>
  <c r="E116" i="18"/>
  <c r="E117" i="18"/>
  <c r="E118" i="18"/>
  <c r="E119" i="18"/>
  <c r="E120" i="18"/>
  <c r="E121" i="18"/>
  <c r="E122" i="18"/>
  <c r="E123" i="18"/>
  <c r="E124" i="18"/>
  <c r="E125" i="18"/>
  <c r="E126" i="18"/>
  <c r="E127" i="18"/>
  <c r="E128" i="18"/>
  <c r="E129" i="18"/>
  <c r="E130" i="18"/>
  <c r="E131" i="18"/>
  <c r="E132" i="18"/>
  <c r="E133" i="18"/>
  <c r="E134" i="18"/>
  <c r="E135" i="18"/>
  <c r="E136" i="18"/>
  <c r="E137" i="18"/>
  <c r="E138" i="18"/>
  <c r="E139" i="18"/>
  <c r="E140" i="18"/>
  <c r="E141" i="18"/>
  <c r="E142" i="18"/>
  <c r="E143" i="18"/>
  <c r="E144" i="18"/>
  <c r="E145" i="18"/>
  <c r="E146" i="18"/>
  <c r="E148" i="18"/>
  <c r="E149" i="18"/>
  <c r="E150" i="18"/>
  <c r="E151" i="18"/>
  <c r="E152" i="18"/>
  <c r="E153" i="18"/>
  <c r="E154" i="18"/>
  <c r="E155" i="18"/>
  <c r="E156" i="18"/>
  <c r="E157" i="18"/>
  <c r="E158" i="18"/>
  <c r="E159" i="18"/>
  <c r="E160" i="18"/>
  <c r="E161" i="18"/>
  <c r="E162" i="18"/>
  <c r="E163" i="18"/>
  <c r="E164" i="18"/>
  <c r="E166" i="18"/>
  <c r="E167" i="18"/>
  <c r="E168" i="18"/>
  <c r="E169" i="18"/>
  <c r="E170" i="18"/>
  <c r="E171" i="18"/>
  <c r="E172" i="18"/>
  <c r="E173" i="18"/>
  <c r="E174" i="18"/>
  <c r="E175" i="18"/>
  <c r="E176" i="18"/>
  <c r="E177" i="18"/>
  <c r="E178" i="18"/>
  <c r="E179" i="18"/>
  <c r="E180" i="18"/>
  <c r="E181" i="18"/>
  <c r="E182" i="18"/>
  <c r="E183" i="18"/>
  <c r="E184" i="18"/>
  <c r="E185" i="18"/>
  <c r="E186" i="18"/>
  <c r="E187" i="18"/>
  <c r="E188" i="18"/>
  <c r="E189" i="18"/>
  <c r="E190" i="18"/>
  <c r="E191" i="18"/>
  <c r="E192" i="18"/>
  <c r="E193" i="18"/>
  <c r="E194" i="18"/>
  <c r="E195" i="18"/>
  <c r="E196" i="18"/>
  <c r="E197" i="18"/>
  <c r="E198" i="18"/>
  <c r="E199" i="18"/>
  <c r="E200" i="18"/>
  <c r="E201" i="18"/>
  <c r="E202" i="18"/>
  <c r="E203" i="18"/>
  <c r="E204" i="18"/>
  <c r="E205" i="18"/>
  <c r="E206" i="18"/>
  <c r="E207" i="18"/>
  <c r="E209" i="18"/>
  <c r="E210" i="18"/>
  <c r="E211" i="18"/>
  <c r="E212" i="18"/>
  <c r="E213" i="18"/>
  <c r="E214" i="18"/>
  <c r="E215" i="18"/>
  <c r="E216" i="18"/>
  <c r="E217" i="18"/>
  <c r="E219" i="18"/>
  <c r="E220" i="18"/>
  <c r="E221" i="18"/>
  <c r="E222" i="18"/>
  <c r="E223" i="18"/>
  <c r="E224" i="18"/>
  <c r="E225" i="18"/>
  <c r="E227" i="18"/>
  <c r="E228" i="18"/>
  <c r="E229" i="18"/>
  <c r="E230" i="18"/>
  <c r="F156" i="6" l="1"/>
  <c r="I135" i="6"/>
  <c r="F254" i="6"/>
  <c r="I254" i="6" s="1"/>
  <c r="F232" i="6"/>
  <c r="W170" i="30"/>
  <c r="Z5" i="30"/>
  <c r="Z6" i="30"/>
  <c r="X170" i="30"/>
  <c r="Y5" i="30"/>
  <c r="Y6" i="30"/>
  <c r="D17" i="49"/>
  <c r="F207" i="6"/>
  <c r="F180" i="6"/>
  <c r="AB221" i="18"/>
  <c r="AA221" i="18"/>
  <c r="Z221" i="18"/>
  <c r="AB207" i="18"/>
  <c r="AA207" i="18"/>
  <c r="Z207" i="18"/>
  <c r="AB195" i="18"/>
  <c r="AA195" i="18"/>
  <c r="Z195" i="18"/>
  <c r="AB183" i="18"/>
  <c r="AA183" i="18"/>
  <c r="Z183" i="18"/>
  <c r="AB171" i="18"/>
  <c r="AA171" i="18"/>
  <c r="Z171" i="18"/>
  <c r="AB158" i="18"/>
  <c r="AA158" i="18"/>
  <c r="Z158" i="18"/>
  <c r="AB145" i="18"/>
  <c r="AA145" i="18"/>
  <c r="Z145" i="18"/>
  <c r="AB133" i="18"/>
  <c r="AA133" i="18"/>
  <c r="Z133" i="18"/>
  <c r="AB121" i="18"/>
  <c r="AA121" i="18"/>
  <c r="Z121" i="18"/>
  <c r="AB109" i="18"/>
  <c r="AA109" i="18"/>
  <c r="Z109" i="18"/>
  <c r="AB97" i="18"/>
  <c r="AA97" i="18"/>
  <c r="Z97" i="18"/>
  <c r="AB85" i="18"/>
  <c r="AA85" i="18"/>
  <c r="Z85" i="18"/>
  <c r="AB73" i="18"/>
  <c r="AA73" i="18"/>
  <c r="Z73" i="18"/>
  <c r="AB60" i="18"/>
  <c r="AA60" i="18"/>
  <c r="Z60" i="18"/>
  <c r="AB48" i="18"/>
  <c r="Z48" i="18"/>
  <c r="AA48" i="18"/>
  <c r="Z33" i="18"/>
  <c r="AB33" i="18"/>
  <c r="AA33" i="18"/>
  <c r="AB20" i="18"/>
  <c r="AA20" i="18"/>
  <c r="Z20" i="18"/>
  <c r="AB8" i="18"/>
  <c r="AA8" i="18"/>
  <c r="Z8" i="18"/>
  <c r="AB220" i="18"/>
  <c r="AA220" i="18"/>
  <c r="Z220" i="18"/>
  <c r="AB206" i="18"/>
  <c r="AA206" i="18"/>
  <c r="Z206" i="18"/>
  <c r="AB194" i="18"/>
  <c r="AA194" i="18"/>
  <c r="Z194" i="18"/>
  <c r="AB182" i="18"/>
  <c r="AA182" i="18"/>
  <c r="Z182" i="18"/>
  <c r="AB170" i="18"/>
  <c r="AA170" i="18"/>
  <c r="Z170" i="18"/>
  <c r="AB157" i="18"/>
  <c r="AA157" i="18"/>
  <c r="Z157" i="18"/>
  <c r="AB144" i="18"/>
  <c r="AA144" i="18"/>
  <c r="Z144" i="18"/>
  <c r="AB132" i="18"/>
  <c r="AA132" i="18"/>
  <c r="Z132" i="18"/>
  <c r="AB120" i="18"/>
  <c r="AA120" i="18"/>
  <c r="Z120" i="18"/>
  <c r="AB108" i="18"/>
  <c r="AA108" i="18"/>
  <c r="Z108" i="18"/>
  <c r="AB96" i="18"/>
  <c r="AA96" i="18"/>
  <c r="Z96" i="18"/>
  <c r="AB84" i="18"/>
  <c r="AA84" i="18"/>
  <c r="Z84" i="18"/>
  <c r="Z72" i="18"/>
  <c r="AB72" i="18"/>
  <c r="AA72" i="18"/>
  <c r="AB59" i="18"/>
  <c r="AA59" i="18"/>
  <c r="Z59" i="18"/>
  <c r="AB46" i="18"/>
  <c r="AA46" i="18"/>
  <c r="Z46" i="18"/>
  <c r="AB19" i="18"/>
  <c r="AA19" i="18"/>
  <c r="Z19" i="18"/>
  <c r="AB7" i="18"/>
  <c r="AA7" i="18"/>
  <c r="Z7" i="18"/>
  <c r="AB217" i="18"/>
  <c r="AA217" i="18"/>
  <c r="Z217" i="18"/>
  <c r="AB204" i="18"/>
  <c r="AA204" i="18"/>
  <c r="Z204" i="18"/>
  <c r="AA192" i="18"/>
  <c r="AB192" i="18"/>
  <c r="Z192" i="18"/>
  <c r="AB180" i="18"/>
  <c r="AA180" i="18"/>
  <c r="Z180" i="18"/>
  <c r="AA168" i="18"/>
  <c r="AB168" i="18"/>
  <c r="Z168" i="18"/>
  <c r="AB155" i="18"/>
  <c r="AA155" i="18"/>
  <c r="Z155" i="18"/>
  <c r="AB142" i="18"/>
  <c r="AA142" i="18"/>
  <c r="Z142" i="18"/>
  <c r="AA130" i="18"/>
  <c r="AB130" i="18"/>
  <c r="Z130" i="18"/>
  <c r="AA118" i="18"/>
  <c r="AB118" i="18"/>
  <c r="Z118" i="18"/>
  <c r="AB106" i="18"/>
  <c r="AA106" i="18"/>
  <c r="Z106" i="18"/>
  <c r="AB94" i="18"/>
  <c r="Z94" i="18"/>
  <c r="AA94" i="18"/>
  <c r="AB82" i="18"/>
  <c r="Z82" i="18"/>
  <c r="AA82" i="18"/>
  <c r="AB70" i="18"/>
  <c r="Z70" i="18"/>
  <c r="AA70" i="18"/>
  <c r="AB57" i="18"/>
  <c r="AA57" i="18"/>
  <c r="Z57" i="18"/>
  <c r="AB43" i="18"/>
  <c r="AA43" i="18"/>
  <c r="Z43" i="18"/>
  <c r="AA17" i="18"/>
  <c r="AB17" i="18"/>
  <c r="Z17" i="18"/>
  <c r="Z6" i="18"/>
  <c r="AB6" i="18"/>
  <c r="AA6" i="18"/>
  <c r="AB156" i="18"/>
  <c r="AA156" i="18"/>
  <c r="Z156" i="18"/>
  <c r="AB95" i="18"/>
  <c r="AA95" i="18"/>
  <c r="Z95" i="18"/>
  <c r="AB216" i="18"/>
  <c r="AA216" i="18"/>
  <c r="Z216" i="18"/>
  <c r="AB129" i="18"/>
  <c r="AA129" i="18"/>
  <c r="Z129" i="18"/>
  <c r="AB229" i="18"/>
  <c r="AA229" i="18"/>
  <c r="Z229" i="18"/>
  <c r="AB215" i="18"/>
  <c r="AA215" i="18"/>
  <c r="Z215" i="18"/>
  <c r="AB202" i="18"/>
  <c r="AA202" i="18"/>
  <c r="Z202" i="18"/>
  <c r="AB190" i="18"/>
  <c r="AA190" i="18"/>
  <c r="Z190" i="18"/>
  <c r="AB178" i="18"/>
  <c r="AA178" i="18"/>
  <c r="Z178" i="18"/>
  <c r="AB166" i="18"/>
  <c r="AA166" i="18"/>
  <c r="Z166" i="18"/>
  <c r="AB153" i="18"/>
  <c r="AA153" i="18"/>
  <c r="Z153" i="18"/>
  <c r="AB140" i="18"/>
  <c r="AA140" i="18"/>
  <c r="Z140" i="18"/>
  <c r="AB128" i="18"/>
  <c r="AA128" i="18"/>
  <c r="Z128" i="18"/>
  <c r="AB116" i="18"/>
  <c r="AA116" i="18"/>
  <c r="Z116" i="18"/>
  <c r="AB104" i="18"/>
  <c r="AA104" i="18"/>
  <c r="Z104" i="18"/>
  <c r="AB92" i="18"/>
  <c r="AA92" i="18"/>
  <c r="Z92" i="18"/>
  <c r="AB80" i="18"/>
  <c r="AA80" i="18"/>
  <c r="Z80" i="18"/>
  <c r="AB55" i="18"/>
  <c r="Z55" i="18"/>
  <c r="AA55" i="18"/>
  <c r="AB41" i="18"/>
  <c r="Z41" i="18"/>
  <c r="AA41" i="18"/>
  <c r="AB27" i="18"/>
  <c r="AA27" i="18"/>
  <c r="Z27" i="18"/>
  <c r="AB15" i="18"/>
  <c r="AA15" i="18"/>
  <c r="Z15" i="18"/>
  <c r="AB5" i="18"/>
  <c r="Z5" i="18"/>
  <c r="AA5" i="18"/>
  <c r="AB219" i="18"/>
  <c r="AA219" i="18"/>
  <c r="Z219" i="18"/>
  <c r="AB131" i="18"/>
  <c r="AA131" i="18"/>
  <c r="Z131" i="18"/>
  <c r="AB58" i="18"/>
  <c r="AA58" i="18"/>
  <c r="Z58" i="18"/>
  <c r="AB191" i="18"/>
  <c r="AA191" i="18"/>
  <c r="Z191" i="18"/>
  <c r="AB117" i="18"/>
  <c r="AA117" i="18"/>
  <c r="Z117" i="18"/>
  <c r="AB56" i="18"/>
  <c r="AA56" i="18"/>
  <c r="Z56" i="18"/>
  <c r="AB214" i="18"/>
  <c r="AA214" i="18"/>
  <c r="Z214" i="18"/>
  <c r="AB177" i="18"/>
  <c r="AA177" i="18"/>
  <c r="Z177" i="18"/>
  <c r="AB164" i="18"/>
  <c r="AA164" i="18"/>
  <c r="Z164" i="18"/>
  <c r="AB152" i="18"/>
  <c r="AA152" i="18"/>
  <c r="Z152" i="18"/>
  <c r="AB139" i="18"/>
  <c r="AA139" i="18"/>
  <c r="Z139" i="18"/>
  <c r="AB127" i="18"/>
  <c r="AA127" i="18"/>
  <c r="Z127" i="18"/>
  <c r="AB115" i="18"/>
  <c r="AA115" i="18"/>
  <c r="Z115" i="18"/>
  <c r="Z103" i="18"/>
  <c r="AB103" i="18"/>
  <c r="AA103" i="18"/>
  <c r="AB91" i="18"/>
  <c r="Z91" i="18"/>
  <c r="AA91" i="18"/>
  <c r="AB79" i="18"/>
  <c r="AA79" i="18"/>
  <c r="Z79" i="18"/>
  <c r="AB54" i="18"/>
  <c r="AA54" i="18"/>
  <c r="Z54" i="18"/>
  <c r="AB40" i="18"/>
  <c r="AA40" i="18"/>
  <c r="Z40" i="18"/>
  <c r="Z26" i="18"/>
  <c r="AB26" i="18"/>
  <c r="AA26" i="18"/>
  <c r="Z14" i="18"/>
  <c r="AB14" i="18"/>
  <c r="AA14" i="18"/>
  <c r="AB169" i="18"/>
  <c r="AA169" i="18"/>
  <c r="Z169" i="18"/>
  <c r="AB107" i="18"/>
  <c r="AA107" i="18"/>
  <c r="Z107" i="18"/>
  <c r="AB44" i="18"/>
  <c r="AA44" i="18"/>
  <c r="Z44" i="18"/>
  <c r="AB154" i="18"/>
  <c r="AA154" i="18"/>
  <c r="Z154" i="18"/>
  <c r="AB81" i="18"/>
  <c r="AA81" i="18"/>
  <c r="Z81" i="18"/>
  <c r="AB16" i="18"/>
  <c r="Z16" i="18"/>
  <c r="AA16" i="18"/>
  <c r="AA213" i="18"/>
  <c r="AB213" i="18"/>
  <c r="Z213" i="18"/>
  <c r="AB163" i="18"/>
  <c r="AA163" i="18"/>
  <c r="Z163" i="18"/>
  <c r="AB138" i="18"/>
  <c r="AA138" i="18"/>
  <c r="Z138" i="18"/>
  <c r="AA126" i="18"/>
  <c r="AB126" i="18"/>
  <c r="Z126" i="18"/>
  <c r="AB114" i="18"/>
  <c r="AA114" i="18"/>
  <c r="Z114" i="18"/>
  <c r="AB102" i="18"/>
  <c r="Z102" i="18"/>
  <c r="AA102" i="18"/>
  <c r="AB90" i="18"/>
  <c r="AA90" i="18"/>
  <c r="Z90" i="18"/>
  <c r="AB78" i="18"/>
  <c r="AA78" i="18"/>
  <c r="Z78" i="18"/>
  <c r="AB65" i="18"/>
  <c r="Z65" i="18"/>
  <c r="AA65" i="18"/>
  <c r="Z53" i="18"/>
  <c r="AB53" i="18"/>
  <c r="AA53" i="18"/>
  <c r="Z39" i="18"/>
  <c r="AB39" i="18"/>
  <c r="AA39" i="18"/>
  <c r="AB25" i="18"/>
  <c r="Z25" i="18"/>
  <c r="AA25" i="18"/>
  <c r="Z13" i="18"/>
  <c r="AA13" i="18"/>
  <c r="AB13" i="18"/>
  <c r="AB181" i="18"/>
  <c r="AA181" i="18"/>
  <c r="Z181" i="18"/>
  <c r="AB71" i="18"/>
  <c r="Z71" i="18"/>
  <c r="AA71" i="18"/>
  <c r="AB203" i="18"/>
  <c r="AA203" i="18"/>
  <c r="Z203" i="18"/>
  <c r="AB105" i="18"/>
  <c r="AA105" i="18"/>
  <c r="Z105" i="18"/>
  <c r="AA42" i="18"/>
  <c r="AB42" i="18"/>
  <c r="Z42" i="18"/>
  <c r="AA227" i="18"/>
  <c r="AB227" i="18"/>
  <c r="Z227" i="18"/>
  <c r="AB200" i="18"/>
  <c r="AA200" i="18"/>
  <c r="Z200" i="18"/>
  <c r="AB188" i="18"/>
  <c r="AA188" i="18"/>
  <c r="Z188" i="18"/>
  <c r="AB151" i="18"/>
  <c r="AA151" i="18"/>
  <c r="Z151" i="18"/>
  <c r="AB225" i="18"/>
  <c r="AA225" i="18"/>
  <c r="Z225" i="18"/>
  <c r="AB212" i="18"/>
  <c r="AA212" i="18"/>
  <c r="Z212" i="18"/>
  <c r="AB199" i="18"/>
  <c r="AA199" i="18"/>
  <c r="Z199" i="18"/>
  <c r="AB187" i="18"/>
  <c r="AA187" i="18"/>
  <c r="Z187" i="18"/>
  <c r="AB175" i="18"/>
  <c r="AA175" i="18"/>
  <c r="Z175" i="18"/>
  <c r="AB162" i="18"/>
  <c r="AA162" i="18"/>
  <c r="Z162" i="18"/>
  <c r="AB150" i="18"/>
  <c r="AA150" i="18"/>
  <c r="Z150" i="18"/>
  <c r="AB137" i="18"/>
  <c r="AA137" i="18"/>
  <c r="Z137" i="18"/>
  <c r="AB125" i="18"/>
  <c r="AA125" i="18"/>
  <c r="Z125" i="18"/>
  <c r="AB113" i="18"/>
  <c r="AA113" i="18"/>
  <c r="Z113" i="18"/>
  <c r="AB101" i="18"/>
  <c r="AA101" i="18"/>
  <c r="Z101" i="18"/>
  <c r="AB89" i="18"/>
  <c r="AA89" i="18"/>
  <c r="Z89" i="18"/>
  <c r="AB77" i="18"/>
  <c r="AA77" i="18"/>
  <c r="Z77" i="18"/>
  <c r="Z64" i="18"/>
  <c r="AA64" i="18"/>
  <c r="AB64" i="18"/>
  <c r="Z52" i="18"/>
  <c r="AB52" i="18"/>
  <c r="AA52" i="18"/>
  <c r="AA38" i="18"/>
  <c r="Z38" i="18"/>
  <c r="AB38" i="18"/>
  <c r="AB24" i="18"/>
  <c r="AA24" i="18"/>
  <c r="Z24" i="18"/>
  <c r="AB12" i="18"/>
  <c r="Z12" i="18"/>
  <c r="AA12" i="18"/>
  <c r="AB193" i="18"/>
  <c r="AA193" i="18"/>
  <c r="Z193" i="18"/>
  <c r="AB83" i="18"/>
  <c r="Z83" i="18"/>
  <c r="AA83" i="18"/>
  <c r="AB230" i="18"/>
  <c r="AA230" i="18"/>
  <c r="Z230" i="18"/>
  <c r="AB179" i="18"/>
  <c r="AA179" i="18"/>
  <c r="Z179" i="18"/>
  <c r="AB141" i="18"/>
  <c r="AA141" i="18"/>
  <c r="Z141" i="18"/>
  <c r="AB69" i="18"/>
  <c r="AA69" i="18"/>
  <c r="Z69" i="18"/>
  <c r="AB28" i="18"/>
  <c r="Z28" i="18"/>
  <c r="AA28" i="18"/>
  <c r="AB201" i="18"/>
  <c r="AA201" i="18"/>
  <c r="Z201" i="18"/>
  <c r="AA176" i="18"/>
  <c r="AB176" i="18"/>
  <c r="Z176" i="18"/>
  <c r="AB224" i="18"/>
  <c r="AA224" i="18"/>
  <c r="Z224" i="18"/>
  <c r="AB211" i="18"/>
  <c r="AA211" i="18"/>
  <c r="Z211" i="18"/>
  <c r="AB198" i="18"/>
  <c r="AA198" i="18"/>
  <c r="Z198" i="18"/>
  <c r="AB186" i="18"/>
  <c r="AA186" i="18"/>
  <c r="Z186" i="18"/>
  <c r="AB174" i="18"/>
  <c r="AA174" i="18"/>
  <c r="Z174" i="18"/>
  <c r="AB161" i="18"/>
  <c r="AA161" i="18"/>
  <c r="Z161" i="18"/>
  <c r="AB149" i="18"/>
  <c r="AA149" i="18"/>
  <c r="Z149" i="18"/>
  <c r="AB136" i="18"/>
  <c r="AA136" i="18"/>
  <c r="Z136" i="18"/>
  <c r="AB124" i="18"/>
  <c r="AA124" i="18"/>
  <c r="Z124" i="18"/>
  <c r="AB112" i="18"/>
  <c r="AA112" i="18"/>
  <c r="Z112" i="18"/>
  <c r="AB100" i="18"/>
  <c r="AA100" i="18"/>
  <c r="Z100" i="18"/>
  <c r="AB88" i="18"/>
  <c r="AA88" i="18"/>
  <c r="Z88" i="18"/>
  <c r="AB76" i="18"/>
  <c r="AA76" i="18"/>
  <c r="Z76" i="18"/>
  <c r="AB63" i="18"/>
  <c r="AA63" i="18"/>
  <c r="Z63" i="18"/>
  <c r="AB51" i="18"/>
  <c r="Z51" i="18"/>
  <c r="AA51" i="18"/>
  <c r="AB37" i="18"/>
  <c r="AA37" i="18"/>
  <c r="Z37" i="18"/>
  <c r="AB23" i="18"/>
  <c r="AA23" i="18"/>
  <c r="Z23" i="18"/>
  <c r="AB11" i="18"/>
  <c r="AA11" i="18"/>
  <c r="Z11" i="18"/>
  <c r="AB143" i="18"/>
  <c r="AA143" i="18"/>
  <c r="Z143" i="18"/>
  <c r="AB18" i="18"/>
  <c r="AA18" i="18"/>
  <c r="Z18" i="18"/>
  <c r="AB167" i="18"/>
  <c r="AA167" i="18"/>
  <c r="Z167" i="18"/>
  <c r="AB93" i="18"/>
  <c r="AA93" i="18"/>
  <c r="Z93" i="18"/>
  <c r="AB228" i="18"/>
  <c r="AA228" i="18"/>
  <c r="Z228" i="18"/>
  <c r="AB189" i="18"/>
  <c r="AA189" i="18"/>
  <c r="Z189" i="18"/>
  <c r="AB223" i="18"/>
  <c r="AA223" i="18"/>
  <c r="Z223" i="18"/>
  <c r="AB210" i="18"/>
  <c r="AA210" i="18"/>
  <c r="Z210" i="18"/>
  <c r="AB197" i="18"/>
  <c r="AA197" i="18"/>
  <c r="Z197" i="18"/>
  <c r="AB185" i="18"/>
  <c r="AA185" i="18"/>
  <c r="Z185" i="18"/>
  <c r="AB173" i="18"/>
  <c r="AA173" i="18"/>
  <c r="Z173" i="18"/>
  <c r="AB160" i="18"/>
  <c r="AA160" i="18"/>
  <c r="Z160" i="18"/>
  <c r="AB148" i="18"/>
  <c r="AA148" i="18"/>
  <c r="Z148" i="18"/>
  <c r="AB135" i="18"/>
  <c r="AA135" i="18"/>
  <c r="Z135" i="18"/>
  <c r="AB123" i="18"/>
  <c r="AA123" i="18"/>
  <c r="Z123" i="18"/>
  <c r="AB111" i="18"/>
  <c r="AA111" i="18"/>
  <c r="Z111" i="18"/>
  <c r="Z99" i="18"/>
  <c r="AB99" i="18"/>
  <c r="AA99" i="18"/>
  <c r="Z87" i="18"/>
  <c r="AB87" i="18"/>
  <c r="AA87" i="18"/>
  <c r="AB75" i="18"/>
  <c r="Z75" i="18"/>
  <c r="AA75" i="18"/>
  <c r="AB62" i="18"/>
  <c r="AA62" i="18"/>
  <c r="Z62" i="18"/>
  <c r="AB50" i="18"/>
  <c r="AA50" i="18"/>
  <c r="Z50" i="18"/>
  <c r="AB35" i="18"/>
  <c r="AA35" i="18"/>
  <c r="Z35" i="18"/>
  <c r="AB22" i="18"/>
  <c r="Z22" i="18"/>
  <c r="AA22" i="18"/>
  <c r="AB10" i="18"/>
  <c r="Z10" i="18"/>
  <c r="AA10" i="18"/>
  <c r="AB205" i="18"/>
  <c r="AA205" i="18"/>
  <c r="Z205" i="18"/>
  <c r="AB119" i="18"/>
  <c r="AA119" i="18"/>
  <c r="Z119" i="18"/>
  <c r="AA222" i="18"/>
  <c r="AB222" i="18"/>
  <c r="Z222" i="18"/>
  <c r="AB209" i="18"/>
  <c r="AA209" i="18"/>
  <c r="Z209" i="18"/>
  <c r="AB196" i="18"/>
  <c r="AA196" i="18"/>
  <c r="Z196" i="18"/>
  <c r="AA184" i="18"/>
  <c r="AB184" i="18"/>
  <c r="Z184" i="18"/>
  <c r="AA172" i="18"/>
  <c r="AB172" i="18"/>
  <c r="Z172" i="18"/>
  <c r="AB159" i="18"/>
  <c r="AA159" i="18"/>
  <c r="Z159" i="18"/>
  <c r="AA146" i="18"/>
  <c r="AB146" i="18"/>
  <c r="Z146" i="18"/>
  <c r="AA134" i="18"/>
  <c r="AB134" i="18"/>
  <c r="Z134" i="18"/>
  <c r="AA122" i="18"/>
  <c r="AB122" i="18"/>
  <c r="Z122" i="18"/>
  <c r="AB110" i="18"/>
  <c r="AA110" i="18"/>
  <c r="Z110" i="18"/>
  <c r="AB98" i="18"/>
  <c r="Z98" i="18"/>
  <c r="AA98" i="18"/>
  <c r="AB86" i="18"/>
  <c r="AA86" i="18"/>
  <c r="Z86" i="18"/>
  <c r="AB74" i="18"/>
  <c r="Z74" i="18"/>
  <c r="AA74" i="18"/>
  <c r="Z61" i="18"/>
  <c r="AB61" i="18"/>
  <c r="AA61" i="18"/>
  <c r="AB49" i="18"/>
  <c r="Z49" i="18"/>
  <c r="AA49" i="18"/>
  <c r="AB34" i="18"/>
  <c r="Z34" i="18"/>
  <c r="AA34" i="18"/>
  <c r="AA21" i="18"/>
  <c r="AB21" i="18"/>
  <c r="Z21" i="18"/>
  <c r="AB9" i="18"/>
  <c r="Z9" i="18"/>
  <c r="AA9" i="18"/>
  <c r="AB29" i="18"/>
  <c r="AA29" i="18"/>
  <c r="Z29" i="18"/>
  <c r="Z32" i="18"/>
  <c r="AA32" i="18"/>
  <c r="AB32" i="18"/>
  <c r="AB31" i="18"/>
  <c r="AA31" i="18"/>
  <c r="Z31" i="18"/>
  <c r="AB68" i="18"/>
  <c r="Z68" i="18"/>
  <c r="AA68" i="18"/>
  <c r="Z67" i="18"/>
  <c r="AA67" i="18"/>
  <c r="AB67" i="18"/>
  <c r="E231" i="18"/>
  <c r="D31" i="17"/>
  <c r="F31" i="17" s="1"/>
  <c r="D32" i="17"/>
  <c r="F32" i="17" s="1"/>
  <c r="D30" i="17"/>
  <c r="F30" i="17" s="1"/>
  <c r="D29" i="17"/>
  <c r="A14" i="6"/>
  <c r="A15" i="6"/>
  <c r="A18" i="6"/>
  <c r="A19" i="6"/>
  <c r="A48" i="6"/>
  <c r="A56" i="6"/>
  <c r="A61" i="6"/>
  <c r="A62" i="6"/>
  <c r="A64" i="6"/>
  <c r="B1209" i="4"/>
  <c r="F1192" i="4"/>
  <c r="B1192" i="4"/>
  <c r="E1192" i="4"/>
  <c r="E1205" i="4" s="1"/>
  <c r="D28" i="17"/>
  <c r="D27" i="17"/>
  <c r="E24" i="17"/>
  <c r="D24" i="17"/>
  <c r="B1206" i="4"/>
  <c r="B1191" i="4"/>
  <c r="B1188" i="4"/>
  <c r="E1191" i="4"/>
  <c r="D1191" i="4"/>
  <c r="H1182" i="4"/>
  <c r="D22" i="17"/>
  <c r="E14" i="17"/>
  <c r="D20" i="17"/>
  <c r="D21" i="17"/>
  <c r="D874" i="4"/>
  <c r="D875" i="4" s="1"/>
  <c r="D871" i="4"/>
  <c r="D870" i="4"/>
  <c r="D842" i="4"/>
  <c r="D841" i="4"/>
  <c r="D840" i="4"/>
  <c r="D839" i="4"/>
  <c r="F818" i="4"/>
  <c r="F819" i="4"/>
  <c r="E824" i="4"/>
  <c r="E839" i="4" s="1"/>
  <c r="E841" i="4" s="1"/>
  <c r="D832" i="4"/>
  <c r="D833" i="4"/>
  <c r="D824" i="4"/>
  <c r="B825" i="4"/>
  <c r="B844" i="4" s="1"/>
  <c r="B832" i="4"/>
  <c r="B833" i="4"/>
  <c r="B824" i="4"/>
  <c r="D14" i="17"/>
  <c r="H1158" i="4"/>
  <c r="D1140" i="4"/>
  <c r="H1140" i="4" s="1"/>
  <c r="B1140" i="4"/>
  <c r="D935" i="4"/>
  <c r="H935" i="4" s="1"/>
  <c r="I935" i="4" s="1"/>
  <c r="D934" i="4"/>
  <c r="H934" i="4" s="1"/>
  <c r="I934" i="4" s="1"/>
  <c r="D933" i="4"/>
  <c r="H933" i="4" s="1"/>
  <c r="I933" i="4" s="1"/>
  <c r="D932" i="4"/>
  <c r="H932" i="4" s="1"/>
  <c r="I932" i="4" s="1"/>
  <c r="D931" i="4"/>
  <c r="H931" i="4" s="1"/>
  <c r="I931" i="4" s="1"/>
  <c r="D930" i="4"/>
  <c r="H930" i="4" s="1"/>
  <c r="I930" i="4" s="1"/>
  <c r="D929" i="4"/>
  <c r="H929" i="4" s="1"/>
  <c r="I929" i="4" s="1"/>
  <c r="D928" i="4"/>
  <c r="H928" i="4" s="1"/>
  <c r="I928" i="4" s="1"/>
  <c r="D927" i="4"/>
  <c r="H927" i="4" s="1"/>
  <c r="I927" i="4" s="1"/>
  <c r="D926" i="4"/>
  <c r="H926" i="4" s="1"/>
  <c r="I926" i="4" s="1"/>
  <c r="D925" i="4"/>
  <c r="H925" i="4" s="1"/>
  <c r="I925" i="4" s="1"/>
  <c r="D924" i="4"/>
  <c r="H924" i="4" s="1"/>
  <c r="I924" i="4" s="1"/>
  <c r="D923" i="4"/>
  <c r="H923" i="4" s="1"/>
  <c r="I923" i="4" s="1"/>
  <c r="D922" i="4"/>
  <c r="H922" i="4" s="1"/>
  <c r="I922" i="4" s="1"/>
  <c r="D921" i="4"/>
  <c r="H921" i="4" s="1"/>
  <c r="I921" i="4" s="1"/>
  <c r="D920" i="4"/>
  <c r="H920" i="4" s="1"/>
  <c r="I920" i="4" s="1"/>
  <c r="D900" i="4"/>
  <c r="D912" i="4" s="1"/>
  <c r="F912" i="4"/>
  <c r="B912" i="4"/>
  <c r="B905" i="4"/>
  <c r="F874" i="4"/>
  <c r="F870" i="4"/>
  <c r="G819" i="4"/>
  <c r="G818" i="4"/>
  <c r="H857" i="4" s="1"/>
  <c r="H590" i="4"/>
  <c r="F204" i="4"/>
  <c r="F205" i="4"/>
  <c r="F206" i="4"/>
  <c r="F207" i="4"/>
  <c r="F208" i="4"/>
  <c r="F209" i="4"/>
  <c r="F210" i="4"/>
  <c r="F211" i="4"/>
  <c r="F212" i="4"/>
  <c r="F213" i="4"/>
  <c r="F214" i="4"/>
  <c r="F215" i="4"/>
  <c r="F216" i="4"/>
  <c r="F217" i="4"/>
  <c r="F218" i="4"/>
  <c r="F219" i="4"/>
  <c r="F220" i="4"/>
  <c r="F221" i="4"/>
  <c r="F222" i="4"/>
  <c r="F223" i="4"/>
  <c r="L27" i="4"/>
  <c r="L28" i="4"/>
  <c r="L29" i="4"/>
  <c r="L30" i="4"/>
  <c r="F16" i="7"/>
  <c r="L31" i="4"/>
  <c r="F17" i="7"/>
  <c r="L32" i="4"/>
  <c r="F18" i="7"/>
  <c r="L33" i="4"/>
  <c r="F19" i="7"/>
  <c r="L34" i="4"/>
  <c r="F20" i="7"/>
  <c r="L35" i="4"/>
  <c r="F21" i="7"/>
  <c r="L36" i="4"/>
  <c r="F22" i="7"/>
  <c r="L37" i="4"/>
  <c r="F23" i="7"/>
  <c r="L38" i="4"/>
  <c r="F24" i="7"/>
  <c r="L39" i="4"/>
  <c r="F187" i="4"/>
  <c r="I50" i="13"/>
  <c r="E50" i="13"/>
  <c r="B50" i="13"/>
  <c r="J73" i="12"/>
  <c r="E73" i="12"/>
  <c r="B73" i="12"/>
  <c r="O61" i="10"/>
  <c r="H61" i="10"/>
  <c r="B61" i="10"/>
  <c r="J37" i="9"/>
  <c r="L37" i="9" s="1"/>
  <c r="D37" i="9"/>
  <c r="B37" i="9"/>
  <c r="E34" i="5"/>
  <c r="D34" i="5"/>
  <c r="C34" i="5"/>
  <c r="A34" i="5"/>
  <c r="F269" i="6"/>
  <c r="C269" i="6"/>
  <c r="B269" i="6"/>
  <c r="G1253" i="4"/>
  <c r="C1253" i="4"/>
  <c r="B1253" i="4"/>
  <c r="B5" i="10"/>
  <c r="F5" i="10"/>
  <c r="G5" i="10" s="1"/>
  <c r="B6" i="10"/>
  <c r="F6" i="10"/>
  <c r="B7" i="10"/>
  <c r="F7" i="10"/>
  <c r="B8" i="10"/>
  <c r="F8" i="10"/>
  <c r="B9" i="10"/>
  <c r="F9" i="10"/>
  <c r="B10" i="10"/>
  <c r="F10" i="10"/>
  <c r="B11" i="10"/>
  <c r="F11" i="10"/>
  <c r="B12" i="10"/>
  <c r="F12" i="10"/>
  <c r="G13" i="10" s="1"/>
  <c r="B13" i="10"/>
  <c r="F13" i="10"/>
  <c r="B14" i="10"/>
  <c r="F14" i="10"/>
  <c r="B15" i="10"/>
  <c r="F15" i="10"/>
  <c r="B16" i="10"/>
  <c r="F16" i="10"/>
  <c r="G17" i="10" s="1"/>
  <c r="B17" i="10"/>
  <c r="F17" i="10"/>
  <c r="B18" i="10"/>
  <c r="F18" i="10"/>
  <c r="B19" i="10"/>
  <c r="F19" i="10"/>
  <c r="B20" i="10"/>
  <c r="F20" i="10"/>
  <c r="B21" i="10"/>
  <c r="F21" i="10"/>
  <c r="B22" i="10"/>
  <c r="F22" i="10"/>
  <c r="B23" i="10"/>
  <c r="F23" i="10"/>
  <c r="B24" i="10"/>
  <c r="F24" i="10"/>
  <c r="B25" i="10"/>
  <c r="F25" i="10"/>
  <c r="B26" i="10"/>
  <c r="F26" i="10"/>
  <c r="B27" i="10"/>
  <c r="F27" i="10"/>
  <c r="B28" i="10"/>
  <c r="F28" i="10"/>
  <c r="B29" i="10"/>
  <c r="F29" i="10"/>
  <c r="B30" i="10"/>
  <c r="F30" i="10"/>
  <c r="B31" i="10"/>
  <c r="F31" i="10"/>
  <c r="B32" i="10"/>
  <c r="F32" i="10"/>
  <c r="G33" i="10" s="1"/>
  <c r="B33" i="10"/>
  <c r="F33" i="10"/>
  <c r="B34" i="10"/>
  <c r="F34" i="10"/>
  <c r="B35" i="10"/>
  <c r="F35" i="10"/>
  <c r="B36" i="10"/>
  <c r="F36" i="10"/>
  <c r="B37" i="10"/>
  <c r="F37" i="10"/>
  <c r="B38" i="10"/>
  <c r="F38" i="10"/>
  <c r="B39" i="10"/>
  <c r="F39" i="10"/>
  <c r="B40" i="10"/>
  <c r="F40" i="10"/>
  <c r="B41" i="10"/>
  <c r="F41" i="10"/>
  <c r="B42" i="10"/>
  <c r="F42" i="10"/>
  <c r="B43" i="10"/>
  <c r="F43" i="10"/>
  <c r="B44" i="10"/>
  <c r="F44" i="10"/>
  <c r="G45" i="10" s="1"/>
  <c r="B45" i="10"/>
  <c r="F45" i="10"/>
  <c r="B46" i="10"/>
  <c r="F46" i="10"/>
  <c r="B47" i="10"/>
  <c r="F47" i="10"/>
  <c r="B1" i="7"/>
  <c r="U61" i="7"/>
  <c r="Q64" i="7"/>
  <c r="F185" i="4" s="1"/>
  <c r="Q63" i="7"/>
  <c r="F184" i="4" s="1"/>
  <c r="F35" i="7"/>
  <c r="F162" i="4"/>
  <c r="R35" i="7"/>
  <c r="F293" i="4" s="1"/>
  <c r="S35" i="7"/>
  <c r="F410" i="4" s="1"/>
  <c r="T35" i="7"/>
  <c r="F478" i="4" s="1"/>
  <c r="U35" i="7"/>
  <c r="V35" i="7"/>
  <c r="F36" i="7"/>
  <c r="Q36" i="7"/>
  <c r="F163" i="4" s="1"/>
  <c r="R36" i="7"/>
  <c r="F294" i="4" s="1"/>
  <c r="S36" i="7"/>
  <c r="F411" i="4" s="1"/>
  <c r="T36" i="7"/>
  <c r="F479" i="4" s="1"/>
  <c r="U36" i="7"/>
  <c r="V36" i="7"/>
  <c r="F37" i="7"/>
  <c r="Q37" i="7"/>
  <c r="F164" i="4" s="1"/>
  <c r="R37" i="7"/>
  <c r="F295" i="4" s="1"/>
  <c r="S37" i="7"/>
  <c r="F412" i="4" s="1"/>
  <c r="T37" i="7"/>
  <c r="F480" i="4" s="1"/>
  <c r="U37" i="7"/>
  <c r="V37" i="7"/>
  <c r="F38" i="7"/>
  <c r="Q38" i="7"/>
  <c r="F165" i="4" s="1"/>
  <c r="R38" i="7"/>
  <c r="F296" i="4" s="1"/>
  <c r="S38" i="7"/>
  <c r="F413" i="4" s="1"/>
  <c r="T38" i="7"/>
  <c r="F481" i="4" s="1"/>
  <c r="U38" i="7"/>
  <c r="V38" i="7"/>
  <c r="F39" i="7"/>
  <c r="Q39" i="7"/>
  <c r="F166" i="4" s="1"/>
  <c r="R39" i="7"/>
  <c r="F297" i="4" s="1"/>
  <c r="S39" i="7"/>
  <c r="F414" i="4" s="1"/>
  <c r="T39" i="7"/>
  <c r="F482" i="4" s="1"/>
  <c r="U39" i="7"/>
  <c r="V39" i="7"/>
  <c r="F40" i="7"/>
  <c r="Q40" i="7"/>
  <c r="F167" i="4" s="1"/>
  <c r="R40" i="7"/>
  <c r="F298" i="4" s="1"/>
  <c r="S40" i="7"/>
  <c r="F415" i="4" s="1"/>
  <c r="T40" i="7"/>
  <c r="F483" i="4" s="1"/>
  <c r="U40" i="7"/>
  <c r="V40" i="7"/>
  <c r="F41" i="7"/>
  <c r="Q41" i="7"/>
  <c r="F168" i="4" s="1"/>
  <c r="R41" i="7"/>
  <c r="F299" i="4" s="1"/>
  <c r="S41" i="7"/>
  <c r="F416" i="4" s="1"/>
  <c r="T41" i="7"/>
  <c r="F484" i="4" s="1"/>
  <c r="U41" i="7"/>
  <c r="V41" i="7"/>
  <c r="F42" i="7"/>
  <c r="Q42" i="7"/>
  <c r="F169" i="4" s="1"/>
  <c r="R42" i="7"/>
  <c r="F300" i="4" s="1"/>
  <c r="S42" i="7"/>
  <c r="F417" i="4" s="1"/>
  <c r="T42" i="7"/>
  <c r="F485" i="4" s="1"/>
  <c r="U42" i="7"/>
  <c r="V42" i="7"/>
  <c r="F43" i="7"/>
  <c r="E301" i="4" s="1"/>
  <c r="Q43" i="7"/>
  <c r="F170" i="4" s="1"/>
  <c r="R43" i="7"/>
  <c r="F301" i="4" s="1"/>
  <c r="S43" i="7"/>
  <c r="F418" i="4" s="1"/>
  <c r="T43" i="7"/>
  <c r="F486" i="4" s="1"/>
  <c r="U43" i="7"/>
  <c r="V43" i="7"/>
  <c r="F44" i="7"/>
  <c r="Q44" i="7"/>
  <c r="F171" i="4" s="1"/>
  <c r="R44" i="7"/>
  <c r="F302" i="4" s="1"/>
  <c r="S44" i="7"/>
  <c r="F419" i="4" s="1"/>
  <c r="T44" i="7"/>
  <c r="F487" i="4" s="1"/>
  <c r="U44" i="7"/>
  <c r="V44" i="7"/>
  <c r="F45" i="7"/>
  <c r="Q45" i="7"/>
  <c r="F172" i="4" s="1"/>
  <c r="R45" i="7"/>
  <c r="F303" i="4" s="1"/>
  <c r="S45" i="7"/>
  <c r="F420" i="4" s="1"/>
  <c r="T45" i="7"/>
  <c r="F488" i="4" s="1"/>
  <c r="U45" i="7"/>
  <c r="V45" i="7"/>
  <c r="F46" i="7"/>
  <c r="Q46" i="7"/>
  <c r="F173" i="4" s="1"/>
  <c r="R46" i="7"/>
  <c r="F304" i="4" s="1"/>
  <c r="S46" i="7"/>
  <c r="F421" i="4" s="1"/>
  <c r="T46" i="7"/>
  <c r="F489" i="4" s="1"/>
  <c r="U46" i="7"/>
  <c r="V46" i="7"/>
  <c r="F47" i="7"/>
  <c r="Q47" i="7"/>
  <c r="F174" i="4" s="1"/>
  <c r="R47" i="7"/>
  <c r="F305" i="4" s="1"/>
  <c r="S47" i="7"/>
  <c r="F422" i="4" s="1"/>
  <c r="T47" i="7"/>
  <c r="F490" i="4" s="1"/>
  <c r="U47" i="7"/>
  <c r="V47" i="7"/>
  <c r="F48" i="7"/>
  <c r="Q48" i="7"/>
  <c r="F175" i="4" s="1"/>
  <c r="R48" i="7"/>
  <c r="F306" i="4" s="1"/>
  <c r="S48" i="7"/>
  <c r="F423" i="4" s="1"/>
  <c r="T48" i="7"/>
  <c r="F491" i="4" s="1"/>
  <c r="U48" i="7"/>
  <c r="V48" i="7"/>
  <c r="F49" i="7"/>
  <c r="Q49" i="7"/>
  <c r="F176" i="4" s="1"/>
  <c r="R49" i="7"/>
  <c r="F307" i="4" s="1"/>
  <c r="S49" i="7"/>
  <c r="F424" i="4" s="1"/>
  <c r="T49" i="7"/>
  <c r="F492" i="4" s="1"/>
  <c r="U49" i="7"/>
  <c r="V49" i="7"/>
  <c r="F50" i="7"/>
  <c r="Q50" i="7"/>
  <c r="F177" i="4" s="1"/>
  <c r="R50" i="7"/>
  <c r="F308" i="4" s="1"/>
  <c r="S50" i="7"/>
  <c r="F425" i="4" s="1"/>
  <c r="T50" i="7"/>
  <c r="F493" i="4" s="1"/>
  <c r="U50" i="7"/>
  <c r="V50" i="7"/>
  <c r="F51" i="7"/>
  <c r="Q51" i="7"/>
  <c r="F178" i="4" s="1"/>
  <c r="R51" i="7"/>
  <c r="F309" i="4" s="1"/>
  <c r="S51" i="7"/>
  <c r="F426" i="4" s="1"/>
  <c r="T51" i="7"/>
  <c r="F494" i="4" s="1"/>
  <c r="U51" i="7"/>
  <c r="V51" i="7"/>
  <c r="Q33" i="7"/>
  <c r="F160" i="4" s="1"/>
  <c r="Q34" i="7"/>
  <c r="F161" i="4" s="1"/>
  <c r="Q32" i="7"/>
  <c r="F159" i="4" s="1"/>
  <c r="F6" i="7"/>
  <c r="F7" i="7"/>
  <c r="H337" i="4"/>
  <c r="H338" i="4"/>
  <c r="S5" i="7"/>
  <c r="F385" i="4" s="1"/>
  <c r="F42" i="17"/>
  <c r="F43" i="17"/>
  <c r="F41" i="17"/>
  <c r="H1162" i="4"/>
  <c r="H1163" i="4" s="1"/>
  <c r="H339" i="4"/>
  <c r="G268" i="4"/>
  <c r="D269" i="4"/>
  <c r="G269" i="4"/>
  <c r="D270" i="4"/>
  <c r="G270" i="4"/>
  <c r="D271" i="4"/>
  <c r="G271" i="4"/>
  <c r="D272" i="4"/>
  <c r="E272" i="4"/>
  <c r="G272" i="4"/>
  <c r="D273" i="4"/>
  <c r="G273" i="4"/>
  <c r="D274" i="4"/>
  <c r="G274" i="4"/>
  <c r="D275" i="4"/>
  <c r="G275" i="4"/>
  <c r="D276" i="4"/>
  <c r="G276" i="4"/>
  <c r="D277" i="4"/>
  <c r="G277" i="4"/>
  <c r="D278" i="4"/>
  <c r="G278" i="4"/>
  <c r="D279" i="4"/>
  <c r="G279" i="4"/>
  <c r="D280" i="4"/>
  <c r="G280" i="4"/>
  <c r="D281" i="4"/>
  <c r="G281" i="4"/>
  <c r="D282" i="4"/>
  <c r="G282" i="4"/>
  <c r="D283" i="4"/>
  <c r="G283" i="4"/>
  <c r="D284" i="4"/>
  <c r="G284" i="4"/>
  <c r="D285" i="4"/>
  <c r="G285" i="4"/>
  <c r="D286" i="4"/>
  <c r="E286" i="4"/>
  <c r="G286" i="4"/>
  <c r="D287" i="4"/>
  <c r="G287" i="4"/>
  <c r="Q60" i="7"/>
  <c r="F181" i="4" s="1"/>
  <c r="G312" i="4"/>
  <c r="D313" i="4"/>
  <c r="F61" i="7"/>
  <c r="G313" i="4"/>
  <c r="D314" i="4"/>
  <c r="F62" i="7"/>
  <c r="V62" i="7" s="1"/>
  <c r="G314" i="4"/>
  <c r="D315" i="4"/>
  <c r="F63" i="7"/>
  <c r="G315" i="4"/>
  <c r="D316" i="4"/>
  <c r="F64" i="7"/>
  <c r="G316" i="4"/>
  <c r="D317" i="4"/>
  <c r="F65" i="7"/>
  <c r="Q65" i="7"/>
  <c r="F186" i="4" s="1"/>
  <c r="G317" i="4"/>
  <c r="D318" i="4"/>
  <c r="G318" i="4"/>
  <c r="D319" i="4"/>
  <c r="F188" i="4"/>
  <c r="G319" i="4"/>
  <c r="D320" i="4"/>
  <c r="F189" i="4"/>
  <c r="G320" i="4"/>
  <c r="D321" i="4"/>
  <c r="F190" i="4"/>
  <c r="G321" i="4"/>
  <c r="D322" i="4"/>
  <c r="F191" i="4"/>
  <c r="G322" i="4"/>
  <c r="D323" i="4"/>
  <c r="F192" i="4"/>
  <c r="G323" i="4"/>
  <c r="D324" i="4"/>
  <c r="F72" i="7"/>
  <c r="X72" i="7" s="1"/>
  <c r="Y72" i="7" s="1"/>
  <c r="Q72" i="7"/>
  <c r="F193" i="4" s="1"/>
  <c r="G324" i="4"/>
  <c r="D325" i="4"/>
  <c r="F73" i="7"/>
  <c r="X73" i="7" s="1"/>
  <c r="Y73" i="7" s="1"/>
  <c r="Q73" i="7"/>
  <c r="F194" i="4" s="1"/>
  <c r="G325" i="4"/>
  <c r="D326" i="4"/>
  <c r="F74" i="7"/>
  <c r="X74" i="7" s="1"/>
  <c r="Y74" i="7" s="1"/>
  <c r="Q74" i="7"/>
  <c r="F195" i="4" s="1"/>
  <c r="G326" i="4"/>
  <c r="D327" i="4"/>
  <c r="F75" i="7"/>
  <c r="X75" i="7" s="1"/>
  <c r="Y75" i="7" s="1"/>
  <c r="Q75" i="7"/>
  <c r="F196" i="4" s="1"/>
  <c r="G327" i="4"/>
  <c r="D328" i="4"/>
  <c r="F76" i="7"/>
  <c r="X76" i="7" s="1"/>
  <c r="Y76" i="7" s="1"/>
  <c r="Q76" i="7"/>
  <c r="F197" i="4" s="1"/>
  <c r="G328" i="4"/>
  <c r="D329" i="4"/>
  <c r="F77" i="7"/>
  <c r="X77" i="7" s="1"/>
  <c r="Y77" i="7" s="1"/>
  <c r="Q77" i="7"/>
  <c r="F198" i="4" s="1"/>
  <c r="G329" i="4"/>
  <c r="D330" i="4"/>
  <c r="F78" i="7"/>
  <c r="X78" i="7" s="1"/>
  <c r="Y78" i="7" s="1"/>
  <c r="Q78" i="7"/>
  <c r="F199" i="4" s="1"/>
  <c r="G330" i="4"/>
  <c r="D331" i="4"/>
  <c r="F79" i="7"/>
  <c r="X79" i="7" s="1"/>
  <c r="Y79" i="7" s="1"/>
  <c r="Q79" i="7"/>
  <c r="F200" i="4" s="1"/>
  <c r="G331" i="4"/>
  <c r="F32" i="7"/>
  <c r="G290" i="4"/>
  <c r="D291" i="4"/>
  <c r="F33" i="7"/>
  <c r="G291" i="4"/>
  <c r="D292" i="4"/>
  <c r="F34" i="7"/>
  <c r="G292" i="4"/>
  <c r="D293" i="4"/>
  <c r="G293" i="4"/>
  <c r="D294" i="4"/>
  <c r="G294" i="4"/>
  <c r="D295" i="4"/>
  <c r="G295" i="4"/>
  <c r="D296" i="4"/>
  <c r="G296" i="4"/>
  <c r="D297" i="4"/>
  <c r="E297" i="4"/>
  <c r="G297" i="4"/>
  <c r="D298" i="4"/>
  <c r="G298" i="4"/>
  <c r="D299" i="4"/>
  <c r="G299" i="4"/>
  <c r="D300" i="4"/>
  <c r="G300" i="4"/>
  <c r="D301" i="4"/>
  <c r="G301" i="4"/>
  <c r="D302" i="4"/>
  <c r="G302" i="4"/>
  <c r="D303" i="4"/>
  <c r="G303" i="4"/>
  <c r="D304" i="4"/>
  <c r="G304" i="4"/>
  <c r="D305" i="4"/>
  <c r="G305" i="4"/>
  <c r="D306" i="4"/>
  <c r="G306" i="4"/>
  <c r="D307" i="4"/>
  <c r="G307" i="4"/>
  <c r="D308" i="4"/>
  <c r="G308" i="4"/>
  <c r="D309" i="4"/>
  <c r="G309" i="4"/>
  <c r="G377" i="4"/>
  <c r="G138" i="4"/>
  <c r="G139" i="4"/>
  <c r="G140" i="4"/>
  <c r="G141" i="4"/>
  <c r="G142" i="4"/>
  <c r="G143" i="4"/>
  <c r="G144" i="4"/>
  <c r="G145" i="4"/>
  <c r="G146" i="4"/>
  <c r="G147" i="4"/>
  <c r="G148" i="4"/>
  <c r="G149" i="4"/>
  <c r="G150" i="4"/>
  <c r="G151" i="4"/>
  <c r="G152" i="4"/>
  <c r="G153" i="4"/>
  <c r="G154" i="4"/>
  <c r="G155" i="4"/>
  <c r="G156" i="4"/>
  <c r="G249" i="4"/>
  <c r="A6" i="6"/>
  <c r="D6" i="6" s="1"/>
  <c r="A7" i="6"/>
  <c r="D7" i="6" s="1"/>
  <c r="A8" i="6"/>
  <c r="D8" i="6" s="1"/>
  <c r="A12" i="6"/>
  <c r="A13" i="6"/>
  <c r="A17" i="6"/>
  <c r="G255" i="4"/>
  <c r="A5" i="2"/>
  <c r="A6" i="2" s="1"/>
  <c r="A7" i="2" s="1"/>
  <c r="A8" i="2" s="1"/>
  <c r="A9" i="2" s="1"/>
  <c r="A10" i="2" s="1"/>
  <c r="A11" i="2" s="1"/>
  <c r="G385" i="4"/>
  <c r="G386" i="4"/>
  <c r="G387" i="4"/>
  <c r="G388" i="4"/>
  <c r="G389" i="4"/>
  <c r="G390" i="4"/>
  <c r="G391" i="4"/>
  <c r="G392" i="4"/>
  <c r="G393" i="4"/>
  <c r="G394" i="4"/>
  <c r="G395" i="4"/>
  <c r="G396" i="4"/>
  <c r="G397" i="4"/>
  <c r="G398" i="4"/>
  <c r="G399" i="4"/>
  <c r="G400" i="4"/>
  <c r="G401" i="4"/>
  <c r="G402" i="4"/>
  <c r="G403" i="4"/>
  <c r="G404" i="4"/>
  <c r="G453" i="4"/>
  <c r="G454" i="4"/>
  <c r="G455" i="4"/>
  <c r="G456" i="4"/>
  <c r="G457" i="4"/>
  <c r="G458" i="4"/>
  <c r="G459" i="4"/>
  <c r="G460" i="4"/>
  <c r="G461" i="4"/>
  <c r="G462" i="4"/>
  <c r="G463" i="4"/>
  <c r="G464" i="4"/>
  <c r="G465" i="4"/>
  <c r="G466" i="4"/>
  <c r="G467" i="4"/>
  <c r="G468" i="4"/>
  <c r="G469" i="4"/>
  <c r="G470" i="4"/>
  <c r="G471" i="4"/>
  <c r="G472" i="4"/>
  <c r="G407" i="4"/>
  <c r="G408" i="4"/>
  <c r="G409" i="4"/>
  <c r="G410" i="4"/>
  <c r="G411" i="4"/>
  <c r="G412" i="4"/>
  <c r="G413" i="4"/>
  <c r="G414" i="4"/>
  <c r="G415" i="4"/>
  <c r="G416" i="4"/>
  <c r="G417" i="4"/>
  <c r="G418" i="4"/>
  <c r="G419" i="4"/>
  <c r="G420" i="4"/>
  <c r="G421" i="4"/>
  <c r="G422" i="4"/>
  <c r="G423" i="4"/>
  <c r="G424" i="4"/>
  <c r="G425" i="4"/>
  <c r="G426" i="4"/>
  <c r="G429" i="4"/>
  <c r="G430" i="4"/>
  <c r="G431" i="4"/>
  <c r="G432" i="4"/>
  <c r="G433" i="4"/>
  <c r="G434" i="4"/>
  <c r="G435" i="4"/>
  <c r="G436" i="4"/>
  <c r="G437" i="4"/>
  <c r="G438" i="4"/>
  <c r="G439" i="4"/>
  <c r="G440" i="4"/>
  <c r="G441" i="4"/>
  <c r="G442" i="4"/>
  <c r="G443" i="4"/>
  <c r="G444" i="4"/>
  <c r="G445" i="4"/>
  <c r="G446" i="4"/>
  <c r="G447" i="4"/>
  <c r="G448" i="4"/>
  <c r="G475" i="4"/>
  <c r="G476" i="4"/>
  <c r="G477" i="4"/>
  <c r="G478" i="4"/>
  <c r="G479" i="4"/>
  <c r="G480" i="4"/>
  <c r="G481" i="4"/>
  <c r="G482" i="4"/>
  <c r="G483" i="4"/>
  <c r="G484" i="4"/>
  <c r="G485" i="4"/>
  <c r="G486" i="4"/>
  <c r="G487" i="4"/>
  <c r="G488" i="4"/>
  <c r="G489" i="4"/>
  <c r="G490" i="4"/>
  <c r="G491" i="4"/>
  <c r="G492" i="4"/>
  <c r="G493" i="4"/>
  <c r="G494" i="4"/>
  <c r="G497" i="4"/>
  <c r="G498" i="4"/>
  <c r="G499" i="4"/>
  <c r="G500" i="4"/>
  <c r="G501" i="4"/>
  <c r="G502" i="4"/>
  <c r="G503" i="4"/>
  <c r="G504" i="4"/>
  <c r="G505" i="4"/>
  <c r="G506" i="4"/>
  <c r="G507" i="4"/>
  <c r="G508" i="4"/>
  <c r="G509" i="4"/>
  <c r="G510" i="4"/>
  <c r="G511" i="4"/>
  <c r="G512" i="4"/>
  <c r="G513" i="4"/>
  <c r="G514" i="4"/>
  <c r="G515" i="4"/>
  <c r="G516" i="4"/>
  <c r="G518" i="4"/>
  <c r="H661" i="4"/>
  <c r="G667" i="4"/>
  <c r="G668" i="4"/>
  <c r="G669" i="4"/>
  <c r="G670" i="4"/>
  <c r="G671" i="4"/>
  <c r="G674" i="4"/>
  <c r="G676" i="4"/>
  <c r="G677" i="4"/>
  <c r="G678" i="4"/>
  <c r="G679" i="4"/>
  <c r="G680" i="4"/>
  <c r="G681" i="4"/>
  <c r="G682" i="4"/>
  <c r="G683" i="4"/>
  <c r="G684" i="4"/>
  <c r="G685" i="4"/>
  <c r="G686" i="4"/>
  <c r="G689" i="4"/>
  <c r="G690" i="4"/>
  <c r="G691" i="4"/>
  <c r="G692" i="4"/>
  <c r="G693" i="4"/>
  <c r="G694" i="4"/>
  <c r="G695" i="4"/>
  <c r="G696" i="4"/>
  <c r="G697" i="4"/>
  <c r="G698" i="4"/>
  <c r="G699" i="4"/>
  <c r="G700" i="4"/>
  <c r="G701" i="4"/>
  <c r="G702" i="4"/>
  <c r="G703" i="4"/>
  <c r="G704" i="4"/>
  <c r="G705" i="4"/>
  <c r="G706" i="4"/>
  <c r="G707" i="4"/>
  <c r="G708" i="4"/>
  <c r="G732" i="4"/>
  <c r="G739" i="4"/>
  <c r="G740" i="4"/>
  <c r="G741" i="4"/>
  <c r="G742" i="4"/>
  <c r="G743" i="4"/>
  <c r="G744" i="4"/>
  <c r="G745" i="4"/>
  <c r="G746" i="4"/>
  <c r="G747" i="4"/>
  <c r="G748" i="4"/>
  <c r="G749" i="4"/>
  <c r="G750" i="4"/>
  <c r="G751" i="4"/>
  <c r="G752" i="4"/>
  <c r="G753" i="4"/>
  <c r="G754" i="4"/>
  <c r="G755" i="4"/>
  <c r="G756" i="4"/>
  <c r="G757" i="4"/>
  <c r="G758" i="4"/>
  <c r="G761" i="4"/>
  <c r="G762" i="4"/>
  <c r="G763" i="4"/>
  <c r="G764" i="4"/>
  <c r="G765" i="4"/>
  <c r="G766" i="4"/>
  <c r="G767" i="4"/>
  <c r="G768" i="4"/>
  <c r="G769" i="4"/>
  <c r="G770" i="4"/>
  <c r="G771" i="4"/>
  <c r="G772" i="4"/>
  <c r="G773" i="4"/>
  <c r="G774" i="4"/>
  <c r="G775" i="4"/>
  <c r="G776" i="4"/>
  <c r="G777" i="4"/>
  <c r="G778" i="4"/>
  <c r="G779" i="4"/>
  <c r="G780" i="4"/>
  <c r="G783" i="4"/>
  <c r="G784" i="4"/>
  <c r="G785" i="4"/>
  <c r="G786" i="4"/>
  <c r="G787" i="4"/>
  <c r="G788" i="4"/>
  <c r="G789" i="4"/>
  <c r="G790" i="4"/>
  <c r="G791" i="4"/>
  <c r="G792" i="4"/>
  <c r="G793" i="4"/>
  <c r="G794" i="4"/>
  <c r="G795" i="4"/>
  <c r="G796" i="4"/>
  <c r="G797" i="4"/>
  <c r="G798" i="4"/>
  <c r="G799" i="4"/>
  <c r="G800" i="4"/>
  <c r="G801" i="4"/>
  <c r="G802" i="4"/>
  <c r="G804" i="4"/>
  <c r="H810" i="4"/>
  <c r="F824" i="4"/>
  <c r="F887" i="4"/>
  <c r="A49" i="6"/>
  <c r="D906" i="4"/>
  <c r="F906" i="4"/>
  <c r="A53" i="6"/>
  <c r="A54" i="6"/>
  <c r="A57" i="6"/>
  <c r="A58" i="6"/>
  <c r="A59" i="6"/>
  <c r="A63" i="6"/>
  <c r="A65" i="6"/>
  <c r="A66" i="6"/>
  <c r="A67" i="6"/>
  <c r="A69" i="6"/>
  <c r="A70" i="6"/>
  <c r="A71" i="6"/>
  <c r="H938" i="4"/>
  <c r="H939" i="4"/>
  <c r="H940" i="4"/>
  <c r="H941" i="4"/>
  <c r="H942" i="4"/>
  <c r="H997" i="4"/>
  <c r="H998" i="4"/>
  <c r="H999" i="4"/>
  <c r="H1092" i="4"/>
  <c r="H1093" i="4" s="1"/>
  <c r="I1091" i="4" s="1"/>
  <c r="G4" i="10"/>
  <c r="F256" i="6"/>
  <c r="F40" i="17"/>
  <c r="F39" i="17"/>
  <c r="A1" i="17"/>
  <c r="G450" i="4"/>
  <c r="J37" i="13"/>
  <c r="J36" i="13"/>
  <c r="J30" i="13"/>
  <c r="I4" i="13"/>
  <c r="J4" i="12"/>
  <c r="F34" i="12"/>
  <c r="F35" i="12" s="1"/>
  <c r="F54" i="12"/>
  <c r="F56" i="12" s="1"/>
  <c r="C61" i="12"/>
  <c r="F59" i="12"/>
  <c r="F60" i="12" s="1"/>
  <c r="E59" i="12"/>
  <c r="E60" i="12" s="1"/>
  <c r="E56" i="12"/>
  <c r="E61" i="12" s="1"/>
  <c r="E51" i="12"/>
  <c r="E54" i="12"/>
  <c r="E55" i="12" s="1"/>
  <c r="E50" i="12" s="1"/>
  <c r="E41" i="12"/>
  <c r="E46" i="12" s="1"/>
  <c r="E36" i="12"/>
  <c r="E34" i="12"/>
  <c r="E35" i="12" s="1"/>
  <c r="E31" i="12"/>
  <c r="C31" i="12"/>
  <c r="E30" i="12"/>
  <c r="F29" i="12"/>
  <c r="F30" i="12" s="1"/>
  <c r="E29" i="12"/>
  <c r="C29" i="12"/>
  <c r="E28" i="12"/>
  <c r="C28" i="12"/>
  <c r="C23" i="12" s="1"/>
  <c r="F26" i="12"/>
  <c r="E26" i="12"/>
  <c r="E27" i="12" s="1"/>
  <c r="E23" i="12"/>
  <c r="F22" i="12"/>
  <c r="F23" i="12" s="1"/>
  <c r="C22" i="12"/>
  <c r="E21" i="12"/>
  <c r="E22" i="12" s="1"/>
  <c r="C21" i="12"/>
  <c r="E18" i="12"/>
  <c r="C18" i="12"/>
  <c r="D17" i="12"/>
  <c r="D27" i="12" s="1"/>
  <c r="F16" i="12"/>
  <c r="F18" i="12" s="1"/>
  <c r="F17" i="12"/>
  <c r="E16" i="12"/>
  <c r="I16" i="12" s="1"/>
  <c r="D16" i="12"/>
  <c r="D26" i="12" s="1"/>
  <c r="C13" i="12"/>
  <c r="F12" i="12"/>
  <c r="F13" i="12" s="1"/>
  <c r="C12" i="12"/>
  <c r="C11" i="12"/>
  <c r="F8" i="12"/>
  <c r="D8" i="12"/>
  <c r="D13" i="12" s="1"/>
  <c r="F7" i="12"/>
  <c r="E7" i="12"/>
  <c r="E12" i="12" s="1"/>
  <c r="D7" i="12"/>
  <c r="D12" i="12" s="1"/>
  <c r="D18" i="12" s="1"/>
  <c r="D28" i="12" s="1"/>
  <c r="E6" i="12"/>
  <c r="I6" i="12" s="1"/>
  <c r="D6" i="12"/>
  <c r="D11" i="12" s="1"/>
  <c r="E29" i="2"/>
  <c r="E27" i="2"/>
  <c r="A1" i="9"/>
  <c r="A1" i="5"/>
  <c r="R4" i="10"/>
  <c r="A1" i="6"/>
  <c r="R63" i="7"/>
  <c r="F315" i="4" s="1"/>
  <c r="S63" i="7"/>
  <c r="F432" i="4" s="1"/>
  <c r="T63" i="7"/>
  <c r="F500" i="4" s="1"/>
  <c r="U63" i="7"/>
  <c r="V63" i="7"/>
  <c r="R64" i="7"/>
  <c r="F316" i="4" s="1"/>
  <c r="S64" i="7"/>
  <c r="F433" i="4" s="1"/>
  <c r="T64" i="7"/>
  <c r="F501" i="4" s="1"/>
  <c r="U64" i="7"/>
  <c r="V64" i="7"/>
  <c r="R65" i="7"/>
  <c r="F317" i="4" s="1"/>
  <c r="S65" i="7"/>
  <c r="F434" i="4" s="1"/>
  <c r="T65" i="7"/>
  <c r="F502" i="4" s="1"/>
  <c r="U65" i="7"/>
  <c r="V65" i="7"/>
  <c r="F318" i="4"/>
  <c r="F435" i="4"/>
  <c r="F503" i="4"/>
  <c r="F319" i="4"/>
  <c r="F436" i="4"/>
  <c r="F504" i="4"/>
  <c r="F320" i="4"/>
  <c r="F437" i="4"/>
  <c r="F505" i="4"/>
  <c r="F321" i="4"/>
  <c r="F438" i="4"/>
  <c r="F506" i="4"/>
  <c r="F322" i="4"/>
  <c r="F439" i="4"/>
  <c r="F507" i="4"/>
  <c r="F323" i="4"/>
  <c r="F440" i="4"/>
  <c r="F508" i="4"/>
  <c r="R72" i="7"/>
  <c r="F324" i="4" s="1"/>
  <c r="S72" i="7"/>
  <c r="F441" i="4" s="1"/>
  <c r="T72" i="7"/>
  <c r="F509" i="4" s="1"/>
  <c r="U72" i="7"/>
  <c r="V72" i="7"/>
  <c r="R73" i="7"/>
  <c r="F325" i="4" s="1"/>
  <c r="S73" i="7"/>
  <c r="F442" i="4" s="1"/>
  <c r="T73" i="7"/>
  <c r="F510" i="4" s="1"/>
  <c r="U73" i="7"/>
  <c r="V73" i="7"/>
  <c r="R74" i="7"/>
  <c r="F326" i="4" s="1"/>
  <c r="S74" i="7"/>
  <c r="F443" i="4" s="1"/>
  <c r="T74" i="7"/>
  <c r="F511" i="4" s="1"/>
  <c r="U74" i="7"/>
  <c r="V74" i="7"/>
  <c r="R75" i="7"/>
  <c r="F327" i="4" s="1"/>
  <c r="S75" i="7"/>
  <c r="F444" i="4" s="1"/>
  <c r="T75" i="7"/>
  <c r="F512" i="4" s="1"/>
  <c r="U75" i="7"/>
  <c r="V75" i="7"/>
  <c r="R76" i="7"/>
  <c r="F328" i="4" s="1"/>
  <c r="S76" i="7"/>
  <c r="F445" i="4" s="1"/>
  <c r="T76" i="7"/>
  <c r="F513" i="4" s="1"/>
  <c r="U76" i="7"/>
  <c r="V76" i="7"/>
  <c r="R77" i="7"/>
  <c r="F329" i="4" s="1"/>
  <c r="S77" i="7"/>
  <c r="F446" i="4" s="1"/>
  <c r="T77" i="7"/>
  <c r="F514" i="4" s="1"/>
  <c r="U77" i="7"/>
  <c r="V77" i="7"/>
  <c r="R78" i="7"/>
  <c r="F330" i="4" s="1"/>
  <c r="S78" i="7"/>
  <c r="F447" i="4" s="1"/>
  <c r="T78" i="7"/>
  <c r="F515" i="4" s="1"/>
  <c r="U78" i="7"/>
  <c r="V78" i="7"/>
  <c r="R79" i="7"/>
  <c r="F331" i="4" s="1"/>
  <c r="S79" i="7"/>
  <c r="F448" i="4" s="1"/>
  <c r="T79" i="7"/>
  <c r="F516" i="4" s="1"/>
  <c r="U79" i="7"/>
  <c r="V79" i="7"/>
  <c r="V60" i="7"/>
  <c r="U60" i="7"/>
  <c r="T60" i="7"/>
  <c r="F497" i="4" s="1"/>
  <c r="S60" i="7"/>
  <c r="F429" i="4" s="1"/>
  <c r="R60" i="7"/>
  <c r="F312" i="4" s="1"/>
  <c r="V34" i="7"/>
  <c r="F114" i="6"/>
  <c r="F115" i="6"/>
  <c r="F116" i="6"/>
  <c r="F117" i="6"/>
  <c r="F118" i="6"/>
  <c r="F119" i="6"/>
  <c r="F120" i="6"/>
  <c r="F121" i="6"/>
  <c r="F113" i="6"/>
  <c r="H20" i="6"/>
  <c r="H21" i="6"/>
  <c r="H27" i="6"/>
  <c r="H28" i="6"/>
  <c r="H31" i="6"/>
  <c r="H32" i="6"/>
  <c r="H37" i="6"/>
  <c r="H38" i="6"/>
  <c r="H45" i="6"/>
  <c r="H46" i="6"/>
  <c r="H88" i="6"/>
  <c r="H89" i="6"/>
  <c r="H93" i="6"/>
  <c r="G20" i="6"/>
  <c r="G21" i="6"/>
  <c r="G27" i="6"/>
  <c r="G28" i="6"/>
  <c r="G31" i="6"/>
  <c r="G32" i="6"/>
  <c r="G37" i="6"/>
  <c r="G38" i="6"/>
  <c r="G45" i="6"/>
  <c r="G46" i="6"/>
  <c r="G88" i="6"/>
  <c r="G89" i="6"/>
  <c r="G93" i="6"/>
  <c r="L12" i="4"/>
  <c r="L13" i="4"/>
  <c r="L17" i="4"/>
  <c r="L19" i="4"/>
  <c r="L20" i="4"/>
  <c r="L21" i="4"/>
  <c r="L22" i="4"/>
  <c r="L23" i="4"/>
  <c r="L24" i="4"/>
  <c r="L25" i="4"/>
  <c r="L26" i="4"/>
  <c r="L40" i="4"/>
  <c r="L41" i="4"/>
  <c r="L42" i="4"/>
  <c r="L43" i="4"/>
  <c r="L45" i="4"/>
  <c r="L46" i="4"/>
  <c r="L58" i="4"/>
  <c r="L60" i="4"/>
  <c r="L61" i="4"/>
  <c r="L62" i="4"/>
  <c r="L63" i="4"/>
  <c r="L66" i="4"/>
  <c r="L67" i="4"/>
  <c r="L68" i="4"/>
  <c r="L101" i="4"/>
  <c r="L102" i="4"/>
  <c r="L114" i="4"/>
  <c r="L118" i="4"/>
  <c r="L119" i="4"/>
  <c r="L120" i="4"/>
  <c r="L122" i="4"/>
  <c r="L125" i="4"/>
  <c r="L131" i="4"/>
  <c r="L132" i="4"/>
  <c r="L134"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47" i="4"/>
  <c r="L248" i="4"/>
  <c r="L249" i="4"/>
  <c r="L251" i="4"/>
  <c r="L252" i="4"/>
  <c r="L254" i="4"/>
  <c r="L255" i="4"/>
  <c r="L257" i="4"/>
  <c r="L261" i="4"/>
  <c r="L263" i="4"/>
  <c r="L264" i="4"/>
  <c r="L265"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310" i="4"/>
  <c r="L311" i="4"/>
  <c r="L312" i="4"/>
  <c r="L313" i="4"/>
  <c r="L314" i="4"/>
  <c r="L315" i="4"/>
  <c r="L316" i="4"/>
  <c r="L317" i="4"/>
  <c r="L318" i="4"/>
  <c r="L319" i="4"/>
  <c r="L320" i="4"/>
  <c r="L321" i="4"/>
  <c r="L322" i="4"/>
  <c r="L323" i="4"/>
  <c r="L324" i="4"/>
  <c r="L325" i="4"/>
  <c r="L326" i="4"/>
  <c r="L327" i="4"/>
  <c r="L328" i="4"/>
  <c r="L329" i="4"/>
  <c r="L330" i="4"/>
  <c r="L331" i="4"/>
  <c r="L375" i="4"/>
  <c r="L377" i="4"/>
  <c r="L379" i="4"/>
  <c r="L380" i="4"/>
  <c r="L381"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20" i="4"/>
  <c r="L521" i="4"/>
  <c r="L522"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2" i="4"/>
  <c r="L593" i="4"/>
  <c r="L595" i="4"/>
  <c r="L596" i="4"/>
  <c r="L597" i="4"/>
  <c r="L598" i="4"/>
  <c r="L599" i="4"/>
  <c r="L600" i="4"/>
  <c r="L601" i="4"/>
  <c r="L602" i="4"/>
  <c r="L603" i="4"/>
  <c r="L604" i="4"/>
  <c r="L605" i="4"/>
  <c r="L606" i="4"/>
  <c r="L607" i="4"/>
  <c r="L608" i="4"/>
  <c r="L609" i="4"/>
  <c r="L610" i="4"/>
  <c r="L611" i="4"/>
  <c r="L612" i="4"/>
  <c r="L613" i="4"/>
  <c r="L614" i="4"/>
  <c r="L615" i="4"/>
  <c r="L616" i="4"/>
  <c r="L617" i="4"/>
  <c r="L618" i="4"/>
  <c r="L619" i="4"/>
  <c r="L620" i="4"/>
  <c r="L621" i="4"/>
  <c r="L622" i="4"/>
  <c r="L623" i="4"/>
  <c r="L624" i="4"/>
  <c r="L625" i="4"/>
  <c r="L626" i="4"/>
  <c r="L627" i="4"/>
  <c r="L628" i="4"/>
  <c r="L629" i="4"/>
  <c r="L630" i="4"/>
  <c r="L631" i="4"/>
  <c r="L632" i="4"/>
  <c r="L633" i="4"/>
  <c r="L634" i="4"/>
  <c r="L635" i="4"/>
  <c r="L636" i="4"/>
  <c r="L637" i="4"/>
  <c r="L638" i="4"/>
  <c r="L639" i="4"/>
  <c r="L640" i="4"/>
  <c r="L641" i="4"/>
  <c r="L642" i="4"/>
  <c r="L643" i="4"/>
  <c r="L644" i="4"/>
  <c r="L645" i="4"/>
  <c r="L646" i="4"/>
  <c r="L647" i="4"/>
  <c r="L648" i="4"/>
  <c r="L649" i="4"/>
  <c r="L650" i="4"/>
  <c r="L651" i="4"/>
  <c r="L652" i="4"/>
  <c r="L653" i="4"/>
  <c r="L654" i="4"/>
  <c r="L655" i="4"/>
  <c r="L656" i="4"/>
  <c r="L657" i="4"/>
  <c r="L658" i="4"/>
  <c r="L659" i="4"/>
  <c r="L661" i="4"/>
  <c r="L663" i="4"/>
  <c r="L664" i="4"/>
  <c r="L666" i="4"/>
  <c r="L667" i="4"/>
  <c r="L668" i="4"/>
  <c r="L669" i="4"/>
  <c r="L670" i="4"/>
  <c r="L671" i="4"/>
  <c r="L672" i="4"/>
  <c r="L673" i="4"/>
  <c r="L674" i="4"/>
  <c r="L675" i="4"/>
  <c r="L676" i="4"/>
  <c r="L677" i="4"/>
  <c r="L678" i="4"/>
  <c r="L679" i="4"/>
  <c r="L680" i="4"/>
  <c r="L681" i="4"/>
  <c r="L682" i="4"/>
  <c r="L683" i="4"/>
  <c r="L684" i="4"/>
  <c r="L685" i="4"/>
  <c r="L686" i="4"/>
  <c r="L687" i="4"/>
  <c r="L688" i="4"/>
  <c r="L689" i="4"/>
  <c r="L690" i="4"/>
  <c r="L691" i="4"/>
  <c r="L692" i="4"/>
  <c r="L693" i="4"/>
  <c r="L694" i="4"/>
  <c r="L695" i="4"/>
  <c r="L696" i="4"/>
  <c r="L697" i="4"/>
  <c r="L698" i="4"/>
  <c r="L699" i="4"/>
  <c r="L700" i="4"/>
  <c r="L701" i="4"/>
  <c r="L702" i="4"/>
  <c r="L703" i="4"/>
  <c r="L704" i="4"/>
  <c r="L705" i="4"/>
  <c r="L706" i="4"/>
  <c r="L707" i="4"/>
  <c r="L708" i="4"/>
  <c r="L709" i="4"/>
  <c r="L710" i="4"/>
  <c r="L711" i="4"/>
  <c r="L712" i="4"/>
  <c r="L713" i="4"/>
  <c r="L714" i="4"/>
  <c r="L715" i="4"/>
  <c r="L716" i="4"/>
  <c r="L717" i="4"/>
  <c r="L718" i="4"/>
  <c r="L719" i="4"/>
  <c r="L720" i="4"/>
  <c r="L721" i="4"/>
  <c r="L722" i="4"/>
  <c r="L723" i="4"/>
  <c r="L724" i="4"/>
  <c r="L725" i="4"/>
  <c r="L726" i="4"/>
  <c r="L727" i="4"/>
  <c r="L728" i="4"/>
  <c r="L729" i="4"/>
  <c r="L730" i="4"/>
  <c r="L731" i="4"/>
  <c r="L732" i="4"/>
  <c r="L735" i="4"/>
  <c r="L736" i="4"/>
  <c r="L738" i="4"/>
  <c r="L739" i="4"/>
  <c r="L740" i="4"/>
  <c r="L741" i="4"/>
  <c r="L742" i="4"/>
  <c r="L743" i="4"/>
  <c r="L744" i="4"/>
  <c r="L745" i="4"/>
  <c r="L746" i="4"/>
  <c r="L747" i="4"/>
  <c r="L748" i="4"/>
  <c r="L749" i="4"/>
  <c r="L750" i="4"/>
  <c r="L751" i="4"/>
  <c r="L752" i="4"/>
  <c r="L753" i="4"/>
  <c r="L754" i="4"/>
  <c r="L755" i="4"/>
  <c r="L756" i="4"/>
  <c r="L757" i="4"/>
  <c r="L758" i="4"/>
  <c r="L759" i="4"/>
  <c r="L760" i="4"/>
  <c r="L761" i="4"/>
  <c r="L762" i="4"/>
  <c r="L763" i="4"/>
  <c r="L764" i="4"/>
  <c r="L765" i="4"/>
  <c r="L766" i="4"/>
  <c r="L767" i="4"/>
  <c r="L768" i="4"/>
  <c r="L769" i="4"/>
  <c r="L770" i="4"/>
  <c r="L771" i="4"/>
  <c r="L772" i="4"/>
  <c r="L773" i="4"/>
  <c r="L774" i="4"/>
  <c r="L775" i="4"/>
  <c r="L776" i="4"/>
  <c r="L777" i="4"/>
  <c r="L778" i="4"/>
  <c r="L779" i="4"/>
  <c r="L780" i="4"/>
  <c r="L781" i="4"/>
  <c r="L782" i="4"/>
  <c r="L783" i="4"/>
  <c r="L784" i="4"/>
  <c r="L785" i="4"/>
  <c r="L786" i="4"/>
  <c r="L787" i="4"/>
  <c r="L788" i="4"/>
  <c r="L789" i="4"/>
  <c r="L790" i="4"/>
  <c r="L791" i="4"/>
  <c r="L792" i="4"/>
  <c r="L793" i="4"/>
  <c r="L794" i="4"/>
  <c r="L795" i="4"/>
  <c r="L796" i="4"/>
  <c r="L797" i="4"/>
  <c r="L798" i="4"/>
  <c r="L799" i="4"/>
  <c r="L800" i="4"/>
  <c r="L801" i="4"/>
  <c r="L802" i="4"/>
  <c r="L803" i="4"/>
  <c r="L804" i="4"/>
  <c r="L806" i="4"/>
  <c r="L807" i="4"/>
  <c r="L808" i="4"/>
  <c r="L810" i="4"/>
  <c r="L818" i="4"/>
  <c r="L819" i="4"/>
  <c r="L820" i="4"/>
  <c r="L821" i="4"/>
  <c r="L822" i="4"/>
  <c r="L824" i="4"/>
  <c r="L832" i="4"/>
  <c r="L833" i="4"/>
  <c r="L834" i="4"/>
  <c r="L835" i="4"/>
  <c r="L836" i="4"/>
  <c r="L838" i="4"/>
  <c r="L839" i="4"/>
  <c r="L840" i="4"/>
  <c r="L841" i="4"/>
  <c r="L842" i="4"/>
  <c r="L843" i="4"/>
  <c r="L869" i="4"/>
  <c r="L870" i="4"/>
  <c r="L871" i="4"/>
  <c r="L872" i="4"/>
  <c r="L873" i="4"/>
  <c r="L874" i="4"/>
  <c r="L875" i="4"/>
  <c r="L876" i="4"/>
  <c r="L877" i="4"/>
  <c r="L879" i="4"/>
  <c r="L880" i="4"/>
  <c r="L882" i="4"/>
  <c r="L884" i="4"/>
  <c r="L885" i="4"/>
  <c r="L887" i="4"/>
  <c r="L888" i="4"/>
  <c r="L889" i="4"/>
  <c r="L893" i="4"/>
  <c r="L901" i="4"/>
  <c r="L902" i="4"/>
  <c r="L904" i="4"/>
  <c r="L905" i="4"/>
  <c r="L913" i="4"/>
  <c r="L914" i="4"/>
  <c r="L919" i="4"/>
  <c r="L938" i="4"/>
  <c r="L939" i="4"/>
  <c r="L940" i="4"/>
  <c r="L941" i="4"/>
  <c r="L942" i="4"/>
  <c r="L943" i="4"/>
  <c r="L992" i="4"/>
  <c r="L993" i="4"/>
  <c r="L1014" i="4"/>
  <c r="L1015" i="4"/>
  <c r="L1036" i="4"/>
  <c r="L1039" i="4"/>
  <c r="L1040" i="4"/>
  <c r="L1061" i="4"/>
  <c r="L1062" i="4"/>
  <c r="L1086" i="4"/>
  <c r="L1095" i="4"/>
  <c r="L1116" i="4"/>
  <c r="L1117" i="4"/>
  <c r="L1141" i="4"/>
  <c r="L986" i="4"/>
  <c r="L1153" i="4"/>
  <c r="L1156" i="4"/>
  <c r="L1164" i="4"/>
  <c r="L1166" i="4"/>
  <c r="L1170" i="4"/>
  <c r="L1174" i="4"/>
  <c r="L1177" i="4"/>
  <c r="L1187" i="4"/>
  <c r="L1193" i="4"/>
  <c r="L1196" i="4"/>
  <c r="L1210" i="4"/>
  <c r="L937" i="4"/>
  <c r="L944" i="4"/>
  <c r="L978" i="4"/>
  <c r="L979" i="4"/>
  <c r="L994" i="4"/>
  <c r="L995" i="4"/>
  <c r="L996" i="4"/>
  <c r="L997" i="4"/>
  <c r="L998" i="4"/>
  <c r="L999" i="4"/>
  <c r="L1000" i="4"/>
  <c r="L1001" i="4"/>
  <c r="L1002" i="4"/>
  <c r="L1004" i="4"/>
  <c r="L1005" i="4"/>
  <c r="L1006" i="4"/>
  <c r="L1007" i="4"/>
  <c r="L1008" i="4"/>
  <c r="L1009" i="4"/>
  <c r="L1010" i="4"/>
  <c r="L1011" i="4"/>
  <c r="L1012" i="4"/>
  <c r="L1016" i="4"/>
  <c r="L1017" i="4"/>
  <c r="L1018" i="4"/>
  <c r="L1019" i="4"/>
  <c r="L1020" i="4"/>
  <c r="L1021" i="4"/>
  <c r="L1022" i="4"/>
  <c r="L1023" i="4"/>
  <c r="L1024" i="4"/>
  <c r="L1026" i="4"/>
  <c r="L1027" i="4"/>
  <c r="L1028" i="4"/>
  <c r="L1029" i="4"/>
  <c r="L1030" i="4"/>
  <c r="L1031" i="4"/>
  <c r="L1032" i="4"/>
  <c r="L1033" i="4"/>
  <c r="L1034" i="4"/>
  <c r="L1041" i="4"/>
  <c r="L1042" i="4"/>
  <c r="L1043" i="4"/>
  <c r="L1044" i="4"/>
  <c r="L1045" i="4"/>
  <c r="L1046" i="4"/>
  <c r="L1047" i="4"/>
  <c r="L1048" i="4"/>
  <c r="L1049" i="4"/>
  <c r="L1051" i="4"/>
  <c r="L1052" i="4"/>
  <c r="L1053" i="4"/>
  <c r="L1054" i="4"/>
  <c r="L1055" i="4"/>
  <c r="L1056" i="4"/>
  <c r="L1057" i="4"/>
  <c r="L1058" i="4"/>
  <c r="L1059" i="4"/>
  <c r="L1063" i="4"/>
  <c r="L1064" i="4"/>
  <c r="L1065" i="4"/>
  <c r="L1066" i="4"/>
  <c r="L1067" i="4"/>
  <c r="L1068" i="4"/>
  <c r="L1069" i="4"/>
  <c r="L1070" i="4"/>
  <c r="L1071" i="4"/>
  <c r="L1073" i="4"/>
  <c r="L1074" i="4"/>
  <c r="L1075" i="4"/>
  <c r="L1076" i="4"/>
  <c r="L1077" i="4"/>
  <c r="L1078" i="4"/>
  <c r="L1079" i="4"/>
  <c r="L1080" i="4"/>
  <c r="L1081" i="4"/>
  <c r="L1087" i="4"/>
  <c r="L1092" i="4"/>
  <c r="L1093" i="4"/>
  <c r="L1096" i="4"/>
  <c r="L1097" i="4"/>
  <c r="L1098" i="4"/>
  <c r="L1099" i="4"/>
  <c r="L1100" i="4"/>
  <c r="L1101" i="4"/>
  <c r="L1102" i="4"/>
  <c r="L1103" i="4"/>
  <c r="L1104" i="4"/>
  <c r="L1106" i="4"/>
  <c r="L1107" i="4"/>
  <c r="L1108" i="4"/>
  <c r="L1109" i="4"/>
  <c r="L1110" i="4"/>
  <c r="L1111" i="4"/>
  <c r="L1112" i="4"/>
  <c r="L1113" i="4"/>
  <c r="L1114" i="4"/>
  <c r="L1118" i="4"/>
  <c r="L1119" i="4"/>
  <c r="L1120" i="4"/>
  <c r="L1121" i="4"/>
  <c r="L1122" i="4"/>
  <c r="L1123" i="4"/>
  <c r="L1124" i="4"/>
  <c r="L1125" i="4"/>
  <c r="L1126" i="4"/>
  <c r="L1128" i="4"/>
  <c r="L1129" i="4"/>
  <c r="L1130" i="4"/>
  <c r="L1131" i="4"/>
  <c r="L1132" i="4"/>
  <c r="L1133" i="4"/>
  <c r="L1134" i="4"/>
  <c r="L1135" i="4"/>
  <c r="L1136" i="4"/>
  <c r="L1142" i="4"/>
  <c r="L987" i="4"/>
  <c r="L990" i="4"/>
  <c r="L1144" i="4"/>
  <c r="L1145" i="4"/>
  <c r="L1148" i="4"/>
  <c r="L1149" i="4"/>
  <c r="L1151" i="4"/>
  <c r="L1152" i="4"/>
  <c r="L1154" i="4"/>
  <c r="L1157" i="4"/>
  <c r="L1160" i="4"/>
  <c r="L1162" i="4"/>
  <c r="L1163" i="4"/>
  <c r="L1167" i="4"/>
  <c r="L1168" i="4"/>
  <c r="L1171" i="4"/>
  <c r="L1172" i="4"/>
  <c r="L1175" i="4"/>
  <c r="L1176" i="4"/>
  <c r="L1179" i="4"/>
  <c r="L1185" i="4"/>
  <c r="L1188" i="4"/>
  <c r="L1191" i="4"/>
  <c r="L1194" i="4"/>
  <c r="L1211" i="4"/>
  <c r="L1213" i="4"/>
  <c r="L1217" i="4"/>
  <c r="K1247" i="4"/>
  <c r="A5" i="6"/>
  <c r="F27" i="12"/>
  <c r="F28" i="12" s="1"/>
  <c r="F61" i="12"/>
  <c r="L915" i="4"/>
  <c r="L890" i="4"/>
  <c r="L1035" i="4"/>
  <c r="L1115" i="4"/>
  <c r="L1082" i="4"/>
  <c r="L1013" i="4"/>
  <c r="L1137" i="4"/>
  <c r="L1060" i="4"/>
  <c r="L1003" i="4"/>
  <c r="L1127" i="4"/>
  <c r="L1050" i="4"/>
  <c r="L1025" i="4"/>
  <c r="L1105" i="4"/>
  <c r="L1072" i="4"/>
  <c r="E1220" i="4" l="1"/>
  <c r="E1225" i="4" s="1"/>
  <c r="H1225" i="4" s="1"/>
  <c r="D16" i="49"/>
  <c r="I232" i="6"/>
  <c r="D15" i="49"/>
  <c r="I207" i="6"/>
  <c r="D14" i="49"/>
  <c r="I180" i="6"/>
  <c r="D13" i="49"/>
  <c r="I156" i="6"/>
  <c r="D1205" i="4"/>
  <c r="H1205" i="4" s="1"/>
  <c r="H1204" i="4"/>
  <c r="AC6" i="7"/>
  <c r="AA6" i="7"/>
  <c r="AD6" i="7"/>
  <c r="Z6" i="7"/>
  <c r="AB6" i="7"/>
  <c r="AE6" i="7"/>
  <c r="AC5" i="7"/>
  <c r="AC25" i="7" s="1"/>
  <c r="Z5" i="7"/>
  <c r="Z25" i="7" s="1"/>
  <c r="AA5" i="7"/>
  <c r="AA25" i="7" s="1"/>
  <c r="AD5" i="7"/>
  <c r="AD25" i="7" s="1"/>
  <c r="AB5" i="7"/>
  <c r="AB25" i="7" s="1"/>
  <c r="AE5" i="7"/>
  <c r="AE25" i="7" s="1"/>
  <c r="AA46" i="7"/>
  <c r="Z46" i="7"/>
  <c r="AB46" i="7"/>
  <c r="AC46" i="7"/>
  <c r="AD46" i="7"/>
  <c r="AE46" i="7"/>
  <c r="E309" i="4"/>
  <c r="Z51" i="7"/>
  <c r="AA51" i="7"/>
  <c r="AB51" i="7"/>
  <c r="AC51" i="7"/>
  <c r="AD51" i="7"/>
  <c r="AE51" i="7"/>
  <c r="Z39" i="7"/>
  <c r="AA39" i="7"/>
  <c r="AB39" i="7"/>
  <c r="AC39" i="7"/>
  <c r="AD39" i="7"/>
  <c r="AE39" i="7"/>
  <c r="AA44" i="7"/>
  <c r="Z44" i="7"/>
  <c r="AB44" i="7"/>
  <c r="AC44" i="7"/>
  <c r="AD44" i="7"/>
  <c r="AE44" i="7"/>
  <c r="Z49" i="7"/>
  <c r="AA49" i="7"/>
  <c r="AB49" i="7"/>
  <c r="AC49" i="7"/>
  <c r="AD49" i="7"/>
  <c r="AE49" i="7"/>
  <c r="Z37" i="7"/>
  <c r="AA37" i="7"/>
  <c r="AB37" i="7"/>
  <c r="AC37" i="7"/>
  <c r="AD37" i="7"/>
  <c r="AE37" i="7"/>
  <c r="Z47" i="7"/>
  <c r="AA47" i="7"/>
  <c r="AB47" i="7"/>
  <c r="AC47" i="7"/>
  <c r="AD47" i="7"/>
  <c r="AE47" i="7"/>
  <c r="Z35" i="7"/>
  <c r="AA35" i="7"/>
  <c r="AB35" i="7"/>
  <c r="AC35" i="7"/>
  <c r="AD35" i="7"/>
  <c r="AE35" i="7"/>
  <c r="Z42" i="7"/>
  <c r="AB42" i="7"/>
  <c r="AC42" i="7"/>
  <c r="AA42" i="7"/>
  <c r="AD42" i="7"/>
  <c r="AE42" i="7"/>
  <c r="AA40" i="7"/>
  <c r="Z40" i="7"/>
  <c r="AB40" i="7"/>
  <c r="AC40" i="7"/>
  <c r="AD40" i="7"/>
  <c r="AE40" i="7"/>
  <c r="Z45" i="7"/>
  <c r="AA45" i="7"/>
  <c r="AB45" i="7"/>
  <c r="AC45" i="7"/>
  <c r="AD45" i="7"/>
  <c r="AE45" i="7"/>
  <c r="AB50" i="7"/>
  <c r="Z50" i="7"/>
  <c r="AC50" i="7"/>
  <c r="AA50" i="7"/>
  <c r="AD50" i="7"/>
  <c r="AE50" i="7"/>
  <c r="AC38" i="7"/>
  <c r="Z38" i="7"/>
  <c r="AB38" i="7"/>
  <c r="AA38" i="7"/>
  <c r="AD38" i="7"/>
  <c r="AE38" i="7"/>
  <c r="Z43" i="7"/>
  <c r="AA43" i="7"/>
  <c r="AB43" i="7"/>
  <c r="AC43" i="7"/>
  <c r="AD43" i="7"/>
  <c r="AE43" i="7"/>
  <c r="Z34" i="7"/>
  <c r="AE34" i="7"/>
  <c r="AA48" i="7"/>
  <c r="AB48" i="7"/>
  <c r="Z48" i="7"/>
  <c r="AD48" i="7"/>
  <c r="AE48" i="7"/>
  <c r="AC48" i="7"/>
  <c r="E294" i="4"/>
  <c r="H294" i="4" s="1"/>
  <c r="AB36" i="7"/>
  <c r="AC36" i="7"/>
  <c r="Z36" i="7"/>
  <c r="AA36" i="7"/>
  <c r="AD36" i="7"/>
  <c r="AE36" i="7"/>
  <c r="Z41" i="7"/>
  <c r="AA41" i="7"/>
  <c r="AB41" i="7"/>
  <c r="AC41" i="7"/>
  <c r="AD41" i="7"/>
  <c r="AE41" i="7"/>
  <c r="E950" i="4"/>
  <c r="Y170" i="30"/>
  <c r="E987" i="4"/>
  <c r="Z170" i="30"/>
  <c r="D1183" i="4"/>
  <c r="A12" i="2"/>
  <c r="E13" i="4"/>
  <c r="H13" i="4" s="1"/>
  <c r="H17" i="4" s="1"/>
  <c r="H734" i="4" s="1"/>
  <c r="D116" i="4"/>
  <c r="D117" i="4" s="1"/>
  <c r="H117" i="4" s="1"/>
  <c r="I117" i="4" s="1"/>
  <c r="D115" i="4"/>
  <c r="H115" i="4" s="1"/>
  <c r="I115" i="4" s="1"/>
  <c r="F26" i="7"/>
  <c r="H867" i="4"/>
  <c r="H862" i="4"/>
  <c r="F863" i="4"/>
  <c r="H863" i="4" s="1"/>
  <c r="H861" i="4"/>
  <c r="B1197" i="4"/>
  <c r="G16" i="10"/>
  <c r="G9" i="10"/>
  <c r="G40" i="10"/>
  <c r="G21" i="10"/>
  <c r="G32" i="10"/>
  <c r="G36" i="10"/>
  <c r="G25" i="10"/>
  <c r="G29" i="10"/>
  <c r="F122" i="6"/>
  <c r="F832" i="4"/>
  <c r="T20" i="7"/>
  <c r="U20" i="7"/>
  <c r="S20" i="7"/>
  <c r="V20" i="7"/>
  <c r="Q20" i="7"/>
  <c r="R20" i="7"/>
  <c r="U16" i="7"/>
  <c r="V16" i="7"/>
  <c r="Q16" i="7"/>
  <c r="R16" i="7"/>
  <c r="F279" i="4" s="1"/>
  <c r="T16" i="7"/>
  <c r="S16" i="7"/>
  <c r="F396" i="4" s="1"/>
  <c r="V23" i="7"/>
  <c r="S23" i="7"/>
  <c r="Q23" i="7"/>
  <c r="R23" i="7"/>
  <c r="U23" i="7"/>
  <c r="T23" i="7"/>
  <c r="S19" i="7"/>
  <c r="Q19" i="7"/>
  <c r="T19" i="7"/>
  <c r="R19" i="7"/>
  <c r="F282" i="4" s="1"/>
  <c r="U19" i="7"/>
  <c r="V19" i="7"/>
  <c r="V15" i="7"/>
  <c r="U15" i="7"/>
  <c r="Q22" i="7"/>
  <c r="S22" i="7"/>
  <c r="U22" i="7"/>
  <c r="R22" i="7"/>
  <c r="T22" i="7"/>
  <c r="V22" i="7"/>
  <c r="V18" i="7"/>
  <c r="U18" i="7"/>
  <c r="R18" i="7"/>
  <c r="Q18" i="7"/>
  <c r="S18" i="7"/>
  <c r="T18" i="7"/>
  <c r="F394" i="4"/>
  <c r="T21" i="7"/>
  <c r="U21" i="7"/>
  <c r="V21" i="7"/>
  <c r="S21" i="7"/>
  <c r="R21" i="7"/>
  <c r="Q21" i="7"/>
  <c r="R17" i="7"/>
  <c r="Q17" i="7"/>
  <c r="T17" i="7"/>
  <c r="V17" i="7"/>
  <c r="U17" i="7"/>
  <c r="S17" i="7"/>
  <c r="F397" i="4" s="1"/>
  <c r="Q24" i="7"/>
  <c r="R24" i="7"/>
  <c r="T24" i="7"/>
  <c r="U24" i="7"/>
  <c r="S24" i="7"/>
  <c r="V24" i="7"/>
  <c r="Q7" i="7"/>
  <c r="R7" i="7"/>
  <c r="S7" i="7"/>
  <c r="F387" i="4" s="1"/>
  <c r="T7" i="7"/>
  <c r="U7" i="7"/>
  <c r="V7" i="7"/>
  <c r="H1157" i="4"/>
  <c r="H1160" i="4" s="1"/>
  <c r="D33" i="17" s="1"/>
  <c r="H1151" i="4"/>
  <c r="H1152" i="4" s="1"/>
  <c r="H1154" i="4" s="1"/>
  <c r="I1150" i="4" s="1"/>
  <c r="H1148" i="4"/>
  <c r="H1149" i="4" s="1"/>
  <c r="I1146" i="4" s="1"/>
  <c r="R6" i="7"/>
  <c r="T6" i="7"/>
  <c r="F454" i="4" s="1"/>
  <c r="U6" i="7"/>
  <c r="V6" i="7"/>
  <c r="S6" i="7"/>
  <c r="F386" i="4" s="1"/>
  <c r="Q6" i="7"/>
  <c r="F833" i="4"/>
  <c r="H841" i="4"/>
  <c r="Q62" i="7"/>
  <c r="F183" i="4" s="1"/>
  <c r="R62" i="7"/>
  <c r="F314" i="4" s="1"/>
  <c r="S62" i="7"/>
  <c r="F431" i="4" s="1"/>
  <c r="T62" i="7"/>
  <c r="F499" i="4" s="1"/>
  <c r="U62" i="7"/>
  <c r="F389" i="4"/>
  <c r="H389" i="4" s="1"/>
  <c r="F388" i="4"/>
  <c r="E8" i="12"/>
  <c r="I8" i="12" s="1"/>
  <c r="E1016" i="4"/>
  <c r="E783" i="4"/>
  <c r="E711" i="4"/>
  <c r="E640" i="4"/>
  <c r="E569" i="4"/>
  <c r="E181" i="4"/>
  <c r="H181" i="4" s="1"/>
  <c r="E497" i="4"/>
  <c r="E312" i="4"/>
  <c r="H312" i="4" s="1"/>
  <c r="E356" i="4"/>
  <c r="H356" i="4" s="1"/>
  <c r="E429" i="4"/>
  <c r="H429" i="4" s="1"/>
  <c r="E226" i="4"/>
  <c r="H226" i="4" s="1"/>
  <c r="F779" i="4"/>
  <c r="F636" i="4"/>
  <c r="F702" i="4"/>
  <c r="F560" i="4"/>
  <c r="E773" i="4"/>
  <c r="E701" i="4"/>
  <c r="E630" i="4"/>
  <c r="E559" i="4"/>
  <c r="E171" i="4"/>
  <c r="H171" i="4" s="1"/>
  <c r="E487" i="4"/>
  <c r="H487" i="4" s="1"/>
  <c r="E419" i="4"/>
  <c r="H419" i="4" s="1"/>
  <c r="F767" i="4"/>
  <c r="F624" i="4"/>
  <c r="E1009" i="4"/>
  <c r="E540" i="4"/>
  <c r="E349" i="4"/>
  <c r="H349" i="4" s="1"/>
  <c r="E754" i="4"/>
  <c r="E682" i="4"/>
  <c r="E468" i="4"/>
  <c r="E611" i="4"/>
  <c r="E400" i="4"/>
  <c r="E219" i="4"/>
  <c r="H219" i="4" s="1"/>
  <c r="E1003" i="4"/>
  <c r="E213" i="4"/>
  <c r="H213" i="4" s="1"/>
  <c r="E343" i="4"/>
  <c r="H343" i="4" s="1"/>
  <c r="E748" i="4"/>
  <c r="E534" i="4"/>
  <c r="E462" i="4"/>
  <c r="E394" i="4"/>
  <c r="E676" i="4"/>
  <c r="E605" i="4"/>
  <c r="F798" i="4"/>
  <c r="F655" i="4"/>
  <c r="F719" i="4"/>
  <c r="F577" i="4"/>
  <c r="F786" i="4"/>
  <c r="F643" i="4"/>
  <c r="E802" i="4"/>
  <c r="E730" i="4"/>
  <c r="E659" i="4"/>
  <c r="E588" i="4"/>
  <c r="E1035" i="4"/>
  <c r="E375" i="4"/>
  <c r="H375" i="4" s="1"/>
  <c r="E448" i="4"/>
  <c r="H448" i="4" s="1"/>
  <c r="E245" i="4"/>
  <c r="H245" i="4" s="1"/>
  <c r="E516" i="4"/>
  <c r="H516" i="4" s="1"/>
  <c r="E200" i="4"/>
  <c r="H200" i="4" s="1"/>
  <c r="E328" i="4"/>
  <c r="H328" i="4" s="1"/>
  <c r="E1032" i="4"/>
  <c r="E799" i="4"/>
  <c r="E727" i="4"/>
  <c r="E656" i="4"/>
  <c r="E585" i="4"/>
  <c r="E513" i="4"/>
  <c r="H513" i="4" s="1"/>
  <c r="E197" i="4"/>
  <c r="H197" i="4" s="1"/>
  <c r="E372" i="4"/>
  <c r="H372" i="4" s="1"/>
  <c r="E445" i="4"/>
  <c r="H445" i="4" s="1"/>
  <c r="E242" i="4"/>
  <c r="H242" i="4" s="1"/>
  <c r="E796" i="4"/>
  <c r="E724" i="4"/>
  <c r="E653" i="4"/>
  <c r="E582" i="4"/>
  <c r="E1029" i="4"/>
  <c r="E442" i="4"/>
  <c r="E239" i="4"/>
  <c r="H239" i="4" s="1"/>
  <c r="E510" i="4"/>
  <c r="H510" i="4" s="1"/>
  <c r="E194" i="4"/>
  <c r="H194" i="4" s="1"/>
  <c r="E369" i="4"/>
  <c r="H369" i="4" s="1"/>
  <c r="E1026" i="4"/>
  <c r="D1073" i="4" s="1"/>
  <c r="E793" i="4"/>
  <c r="E721" i="4"/>
  <c r="E650" i="4"/>
  <c r="E579" i="4"/>
  <c r="E366" i="4"/>
  <c r="H366" i="4" s="1"/>
  <c r="E439" i="4"/>
  <c r="H439" i="4" s="1"/>
  <c r="E236" i="4"/>
  <c r="H236" i="4" s="1"/>
  <c r="E191" i="4"/>
  <c r="H191" i="4" s="1"/>
  <c r="E507" i="4"/>
  <c r="H507" i="4" s="1"/>
  <c r="E790" i="4"/>
  <c r="E718" i="4"/>
  <c r="E647" i="4"/>
  <c r="E576" i="4"/>
  <c r="E1023" i="4"/>
  <c r="E363" i="4"/>
  <c r="H363" i="4" s="1"/>
  <c r="E436" i="4"/>
  <c r="H436" i="4" s="1"/>
  <c r="E233" i="4"/>
  <c r="H233" i="4" s="1"/>
  <c r="E504" i="4"/>
  <c r="E188" i="4"/>
  <c r="H188" i="4" s="1"/>
  <c r="F707" i="4"/>
  <c r="F565" i="4"/>
  <c r="E778" i="4"/>
  <c r="E492" i="4"/>
  <c r="E706" i="4"/>
  <c r="E635" i="4"/>
  <c r="E176" i="4"/>
  <c r="H176" i="4" s="1"/>
  <c r="E564" i="4"/>
  <c r="E424" i="4"/>
  <c r="H424" i="4" s="1"/>
  <c r="F772" i="4"/>
  <c r="F629" i="4"/>
  <c r="F695" i="4"/>
  <c r="F553" i="4"/>
  <c r="E766" i="4"/>
  <c r="E552" i="4"/>
  <c r="E480" i="4"/>
  <c r="E164" i="4"/>
  <c r="H164" i="4" s="1"/>
  <c r="E623" i="4"/>
  <c r="E694" i="4"/>
  <c r="E412" i="4"/>
  <c r="H412" i="4" s="1"/>
  <c r="F712" i="4"/>
  <c r="F570" i="4"/>
  <c r="F724" i="4"/>
  <c r="F582" i="4"/>
  <c r="F791" i="4"/>
  <c r="F648" i="4"/>
  <c r="F726" i="4"/>
  <c r="F584" i="4"/>
  <c r="F793" i="4"/>
  <c r="F650" i="4"/>
  <c r="F714" i="4"/>
  <c r="F572" i="4"/>
  <c r="E786" i="4"/>
  <c r="E714" i="4"/>
  <c r="E643" i="4"/>
  <c r="E572" i="4"/>
  <c r="E1019" i="4"/>
  <c r="D1066" i="4" s="1"/>
  <c r="E184" i="4"/>
  <c r="H184" i="4" s="1"/>
  <c r="E359" i="4"/>
  <c r="H359" i="4" s="1"/>
  <c r="E432" i="4"/>
  <c r="H432" i="4" s="1"/>
  <c r="E229" i="4"/>
  <c r="H229" i="4" s="1"/>
  <c r="E500" i="4"/>
  <c r="H500" i="4" s="1"/>
  <c r="F634" i="4"/>
  <c r="F777" i="4"/>
  <c r="F700" i="4"/>
  <c r="F558" i="4"/>
  <c r="E300" i="4"/>
  <c r="H300" i="4" s="1"/>
  <c r="E771" i="4"/>
  <c r="E699" i="4"/>
  <c r="E628" i="4"/>
  <c r="E557" i="4"/>
  <c r="E417" i="4"/>
  <c r="H417" i="4" s="1"/>
  <c r="E169" i="4"/>
  <c r="H169" i="4" s="1"/>
  <c r="E485" i="4"/>
  <c r="H485" i="4" s="1"/>
  <c r="F622" i="4"/>
  <c r="F765" i="4"/>
  <c r="E753" i="4"/>
  <c r="E681" i="4"/>
  <c r="E610" i="4"/>
  <c r="E1008" i="4"/>
  <c r="E467" i="4"/>
  <c r="E539" i="4"/>
  <c r="E218" i="4"/>
  <c r="H218" i="4" s="1"/>
  <c r="E399" i="4"/>
  <c r="E348" i="4"/>
  <c r="H348" i="4" s="1"/>
  <c r="E276" i="4"/>
  <c r="E1002" i="4"/>
  <c r="D1049" i="4" s="1"/>
  <c r="E747" i="4"/>
  <c r="E675" i="4"/>
  <c r="E604" i="4"/>
  <c r="E393" i="4"/>
  <c r="E342" i="4"/>
  <c r="H342" i="4" s="1"/>
  <c r="E533" i="4"/>
  <c r="E461" i="4"/>
  <c r="E212" i="4"/>
  <c r="H212" i="4" s="1"/>
  <c r="F711" i="4"/>
  <c r="F569" i="4"/>
  <c r="F563" i="4"/>
  <c r="F705" i="4"/>
  <c r="E776" i="4"/>
  <c r="E704" i="4"/>
  <c r="E562" i="4"/>
  <c r="E422" i="4"/>
  <c r="H422" i="4" s="1"/>
  <c r="E174" i="4"/>
  <c r="H174" i="4" s="1"/>
  <c r="E490" i="4"/>
  <c r="H490" i="4" s="1"/>
  <c r="E633" i="4"/>
  <c r="F770" i="4"/>
  <c r="F627" i="4"/>
  <c r="F551" i="4"/>
  <c r="F693" i="4"/>
  <c r="F783" i="4"/>
  <c r="F640" i="4"/>
  <c r="F728" i="4"/>
  <c r="F586" i="4"/>
  <c r="F652" i="4"/>
  <c r="F795" i="4"/>
  <c r="F716" i="4"/>
  <c r="F574" i="4"/>
  <c r="E763" i="4"/>
  <c r="E691" i="4"/>
  <c r="E620" i="4"/>
  <c r="E549" i="4"/>
  <c r="E477" i="4"/>
  <c r="E409" i="4"/>
  <c r="E161" i="4"/>
  <c r="H161" i="4" s="1"/>
  <c r="E789" i="4"/>
  <c r="E717" i="4"/>
  <c r="E646" i="4"/>
  <c r="E575" i="4"/>
  <c r="E1022" i="4"/>
  <c r="E362" i="4"/>
  <c r="H362" i="4" s="1"/>
  <c r="E435" i="4"/>
  <c r="H435" i="4" s="1"/>
  <c r="E232" i="4"/>
  <c r="H232" i="4" s="1"/>
  <c r="E187" i="4"/>
  <c r="H187" i="4" s="1"/>
  <c r="E503" i="4"/>
  <c r="H503" i="4" s="1"/>
  <c r="F775" i="4"/>
  <c r="F632" i="4"/>
  <c r="F698" i="4"/>
  <c r="F556" i="4"/>
  <c r="E769" i="4"/>
  <c r="E697" i="4"/>
  <c r="E626" i="4"/>
  <c r="E555" i="4"/>
  <c r="E483" i="4"/>
  <c r="H483" i="4" s="1"/>
  <c r="E167" i="4"/>
  <c r="H167" i="4" s="1"/>
  <c r="E415" i="4"/>
  <c r="H415" i="4" s="1"/>
  <c r="E293" i="4"/>
  <c r="H293" i="4" s="1"/>
  <c r="E764" i="4"/>
  <c r="E692" i="4"/>
  <c r="E621" i="4"/>
  <c r="E410" i="4"/>
  <c r="H410" i="4" s="1"/>
  <c r="E478" i="4"/>
  <c r="H478" i="4" s="1"/>
  <c r="E550" i="4"/>
  <c r="E162" i="4"/>
  <c r="H162" i="4" s="1"/>
  <c r="E1013" i="4"/>
  <c r="E544" i="4"/>
  <c r="E404" i="4"/>
  <c r="E758" i="4"/>
  <c r="E472" i="4"/>
  <c r="E686" i="4"/>
  <c r="E223" i="4"/>
  <c r="H223" i="4" s="1"/>
  <c r="E615" i="4"/>
  <c r="E353" i="4"/>
  <c r="H353" i="4" s="1"/>
  <c r="E1007" i="4"/>
  <c r="E217" i="4"/>
  <c r="H217" i="4" s="1"/>
  <c r="E398" i="4"/>
  <c r="E466" i="4"/>
  <c r="E538" i="4"/>
  <c r="E752" i="4"/>
  <c r="E680" i="4"/>
  <c r="E347" i="4"/>
  <c r="H347" i="4" s="1"/>
  <c r="E609" i="4"/>
  <c r="E1001" i="4"/>
  <c r="E674" i="4"/>
  <c r="E392" i="4"/>
  <c r="E460" i="4"/>
  <c r="E603" i="4"/>
  <c r="E211" i="4"/>
  <c r="H211" i="4" s="1"/>
  <c r="E532" i="4"/>
  <c r="E341" i="4"/>
  <c r="H341" i="4" s="1"/>
  <c r="E746" i="4"/>
  <c r="F800" i="4"/>
  <c r="F657" i="4"/>
  <c r="F721" i="4"/>
  <c r="F579" i="4"/>
  <c r="F788" i="4"/>
  <c r="F645" i="4"/>
  <c r="F802" i="4"/>
  <c r="F659" i="4"/>
  <c r="F581" i="4"/>
  <c r="F723" i="4"/>
  <c r="F790" i="4"/>
  <c r="F647" i="4"/>
  <c r="E801" i="4"/>
  <c r="E729" i="4"/>
  <c r="E658" i="4"/>
  <c r="E587" i="4"/>
  <c r="E1034" i="4"/>
  <c r="D1081" i="4" s="1"/>
  <c r="E374" i="4"/>
  <c r="H374" i="4" s="1"/>
  <c r="E447" i="4"/>
  <c r="H447" i="4" s="1"/>
  <c r="E244" i="4"/>
  <c r="H244" i="4" s="1"/>
  <c r="E199" i="4"/>
  <c r="H199" i="4" s="1"/>
  <c r="E515" i="4"/>
  <c r="H515" i="4" s="1"/>
  <c r="E798" i="4"/>
  <c r="E726" i="4"/>
  <c r="E655" i="4"/>
  <c r="E584" i="4"/>
  <c r="E1031" i="4"/>
  <c r="E196" i="4"/>
  <c r="H196" i="4" s="1"/>
  <c r="E371" i="4"/>
  <c r="H371" i="4" s="1"/>
  <c r="E444" i="4"/>
  <c r="H444" i="4" s="1"/>
  <c r="E241" i="4"/>
  <c r="H241" i="4" s="1"/>
  <c r="E512" i="4"/>
  <c r="H512" i="4" s="1"/>
  <c r="E1028" i="4"/>
  <c r="E795" i="4"/>
  <c r="E723" i="4"/>
  <c r="E652" i="4"/>
  <c r="E581" i="4"/>
  <c r="E509" i="4"/>
  <c r="E368" i="4"/>
  <c r="H368" i="4" s="1"/>
  <c r="E193" i="4"/>
  <c r="H193" i="4" s="1"/>
  <c r="E441" i="4"/>
  <c r="H441" i="4" s="1"/>
  <c r="E238" i="4"/>
  <c r="H238" i="4" s="1"/>
  <c r="E1025" i="4"/>
  <c r="E792" i="4"/>
  <c r="E720" i="4"/>
  <c r="E649" i="4"/>
  <c r="E578" i="4"/>
  <c r="E438" i="4"/>
  <c r="H438" i="4" s="1"/>
  <c r="E235" i="4"/>
  <c r="H235" i="4" s="1"/>
  <c r="E506" i="4"/>
  <c r="H506" i="4" s="1"/>
  <c r="E190" i="4"/>
  <c r="H190" i="4" s="1"/>
  <c r="E365" i="4"/>
  <c r="H365" i="4" s="1"/>
  <c r="E785" i="4"/>
  <c r="E713" i="4"/>
  <c r="E642" i="4"/>
  <c r="E571" i="4"/>
  <c r="E1018" i="4"/>
  <c r="E183" i="4"/>
  <c r="E358" i="4"/>
  <c r="H358" i="4" s="1"/>
  <c r="E431" i="4"/>
  <c r="E228" i="4"/>
  <c r="H228" i="4" s="1"/>
  <c r="E499" i="4"/>
  <c r="F780" i="4"/>
  <c r="F637" i="4"/>
  <c r="F703" i="4"/>
  <c r="F561" i="4"/>
  <c r="E774" i="4"/>
  <c r="E702" i="4"/>
  <c r="E631" i="4"/>
  <c r="E560" i="4"/>
  <c r="E172" i="4"/>
  <c r="H172" i="4" s="1"/>
  <c r="E488" i="4"/>
  <c r="H488" i="4" s="1"/>
  <c r="E420" i="4"/>
  <c r="H420" i="4" s="1"/>
  <c r="F768" i="4"/>
  <c r="F625" i="4"/>
  <c r="F730" i="4"/>
  <c r="F588" i="4"/>
  <c r="F797" i="4"/>
  <c r="F654" i="4"/>
  <c r="F718" i="4"/>
  <c r="F576" i="4"/>
  <c r="F708" i="4"/>
  <c r="F566" i="4"/>
  <c r="E779" i="4"/>
  <c r="E707" i="4"/>
  <c r="E636" i="4"/>
  <c r="E565" i="4"/>
  <c r="E425" i="4"/>
  <c r="H425" i="4" s="1"/>
  <c r="E493" i="4"/>
  <c r="H493" i="4" s="1"/>
  <c r="E177" i="4"/>
  <c r="H177" i="4" s="1"/>
  <c r="F773" i="4"/>
  <c r="F630" i="4"/>
  <c r="F696" i="4"/>
  <c r="F554" i="4"/>
  <c r="E767" i="4"/>
  <c r="E695" i="4"/>
  <c r="E624" i="4"/>
  <c r="E553" i="4"/>
  <c r="E413" i="4"/>
  <c r="H413" i="4" s="1"/>
  <c r="E481" i="4"/>
  <c r="H481" i="4" s="1"/>
  <c r="E165" i="4"/>
  <c r="H165" i="4" s="1"/>
  <c r="E757" i="4"/>
  <c r="E685" i="4"/>
  <c r="E614" i="4"/>
  <c r="E1012" i="4"/>
  <c r="E403" i="4"/>
  <c r="E471" i="4"/>
  <c r="E222" i="4"/>
  <c r="H222" i="4" s="1"/>
  <c r="E543" i="4"/>
  <c r="E352" i="4"/>
  <c r="H352" i="4" s="1"/>
  <c r="E1006" i="4"/>
  <c r="E751" i="4"/>
  <c r="E679" i="4"/>
  <c r="E608" i="4"/>
  <c r="E537" i="4"/>
  <c r="E397" i="4"/>
  <c r="E346" i="4"/>
  <c r="H346" i="4" s="1"/>
  <c r="E465" i="4"/>
  <c r="E216" i="4"/>
  <c r="H216" i="4" s="1"/>
  <c r="F763" i="4"/>
  <c r="F620" i="4"/>
  <c r="F725" i="4"/>
  <c r="F583" i="4"/>
  <c r="F792" i="4"/>
  <c r="F649" i="4"/>
  <c r="E291" i="4"/>
  <c r="E762" i="4"/>
  <c r="E548" i="4"/>
  <c r="E160" i="4"/>
  <c r="H160" i="4" s="1"/>
  <c r="E690" i="4"/>
  <c r="E619" i="4"/>
  <c r="E476" i="4"/>
  <c r="E408" i="4"/>
  <c r="F778" i="4"/>
  <c r="F635" i="4"/>
  <c r="F701" i="4"/>
  <c r="F559" i="4"/>
  <c r="E772" i="4"/>
  <c r="E486" i="4"/>
  <c r="H486" i="4" s="1"/>
  <c r="E418" i="4"/>
  <c r="H418" i="4" s="1"/>
  <c r="E700" i="4"/>
  <c r="E629" i="4"/>
  <c r="E170" i="4"/>
  <c r="H170" i="4" s="1"/>
  <c r="E558" i="4"/>
  <c r="F766" i="4"/>
  <c r="F623" i="4"/>
  <c r="U34" i="7"/>
  <c r="AD34" i="7" s="1"/>
  <c r="AD52" i="7" s="1"/>
  <c r="AD82" i="7" s="1"/>
  <c r="F799" i="4"/>
  <c r="F656" i="4"/>
  <c r="F720" i="4"/>
  <c r="F578" i="4"/>
  <c r="F787" i="4"/>
  <c r="F644" i="4"/>
  <c r="E1021" i="4"/>
  <c r="E788" i="4"/>
  <c r="E716" i="4"/>
  <c r="E645" i="4"/>
  <c r="E574" i="4"/>
  <c r="E434" i="4"/>
  <c r="E231" i="4"/>
  <c r="H231" i="4" s="1"/>
  <c r="E502" i="4"/>
  <c r="H502" i="4" s="1"/>
  <c r="E186" i="4"/>
  <c r="H186" i="4" s="1"/>
  <c r="E361" i="4"/>
  <c r="H361" i="4" s="1"/>
  <c r="E313" i="4"/>
  <c r="E784" i="4"/>
  <c r="E712" i="4"/>
  <c r="E641" i="4"/>
  <c r="E570" i="4"/>
  <c r="E1017" i="4"/>
  <c r="E430" i="4"/>
  <c r="E227" i="4"/>
  <c r="H227" i="4" s="1"/>
  <c r="E498" i="4"/>
  <c r="E182" i="4"/>
  <c r="E357" i="4"/>
  <c r="H357" i="4" s="1"/>
  <c r="F706" i="4"/>
  <c r="F564" i="4"/>
  <c r="E777" i="4"/>
  <c r="E705" i="4"/>
  <c r="E634" i="4"/>
  <c r="E563" i="4"/>
  <c r="E175" i="4"/>
  <c r="H175" i="4" s="1"/>
  <c r="E423" i="4"/>
  <c r="H423" i="4" s="1"/>
  <c r="E491" i="4"/>
  <c r="H491" i="4" s="1"/>
  <c r="F771" i="4"/>
  <c r="F628" i="4"/>
  <c r="F694" i="4"/>
  <c r="F552" i="4"/>
  <c r="E765" i="4"/>
  <c r="E693" i="4"/>
  <c r="E622" i="4"/>
  <c r="E551" i="4"/>
  <c r="E163" i="4"/>
  <c r="H163" i="4" s="1"/>
  <c r="E411" i="4"/>
  <c r="H411" i="4" s="1"/>
  <c r="E479" i="4"/>
  <c r="H479" i="4" s="1"/>
  <c r="E1011" i="4"/>
  <c r="E221" i="4"/>
  <c r="H221" i="4" s="1"/>
  <c r="E613" i="4"/>
  <c r="E684" i="4"/>
  <c r="E470" i="4"/>
  <c r="E351" i="4"/>
  <c r="H351" i="4" s="1"/>
  <c r="E542" i="4"/>
  <c r="E756" i="4"/>
  <c r="E402" i="4"/>
  <c r="E1005" i="4"/>
  <c r="E750" i="4"/>
  <c r="E536" i="4"/>
  <c r="E678" i="4"/>
  <c r="E607" i="4"/>
  <c r="E345" i="4"/>
  <c r="H345" i="4" s="1"/>
  <c r="E215" i="4"/>
  <c r="H215" i="4" s="1"/>
  <c r="E464" i="4"/>
  <c r="E396" i="4"/>
  <c r="T34" i="7"/>
  <c r="F477" i="4" s="1"/>
  <c r="F727" i="4"/>
  <c r="F585" i="4"/>
  <c r="F794" i="4"/>
  <c r="F651" i="4"/>
  <c r="F715" i="4"/>
  <c r="F573" i="4"/>
  <c r="E1033" i="4"/>
  <c r="D1080" i="4" s="1"/>
  <c r="E800" i="4"/>
  <c r="E728" i="4"/>
  <c r="E657" i="4"/>
  <c r="E586" i="4"/>
  <c r="E446" i="4"/>
  <c r="H446" i="4" s="1"/>
  <c r="E243" i="4"/>
  <c r="H243" i="4" s="1"/>
  <c r="E514" i="4"/>
  <c r="H514" i="4" s="1"/>
  <c r="E198" i="4"/>
  <c r="H198" i="4" s="1"/>
  <c r="E373" i="4"/>
  <c r="H373" i="4" s="1"/>
  <c r="E326" i="4"/>
  <c r="H326" i="4" s="1"/>
  <c r="E797" i="4"/>
  <c r="E725" i="4"/>
  <c r="E654" i="4"/>
  <c r="E583" i="4"/>
  <c r="E1030" i="4"/>
  <c r="E195" i="4"/>
  <c r="H195" i="4" s="1"/>
  <c r="E370" i="4"/>
  <c r="H370" i="4" s="1"/>
  <c r="E443" i="4"/>
  <c r="H443" i="4" s="1"/>
  <c r="E240" i="4"/>
  <c r="H240" i="4" s="1"/>
  <c r="E511" i="4"/>
  <c r="H511" i="4" s="1"/>
  <c r="E1027" i="4"/>
  <c r="E794" i="4"/>
  <c r="E722" i="4"/>
  <c r="E651" i="4"/>
  <c r="E580" i="4"/>
  <c r="E367" i="4"/>
  <c r="H367" i="4" s="1"/>
  <c r="E440" i="4"/>
  <c r="H440" i="4" s="1"/>
  <c r="E237" i="4"/>
  <c r="H237" i="4" s="1"/>
  <c r="E192" i="4"/>
  <c r="H192" i="4" s="1"/>
  <c r="E508" i="4"/>
  <c r="H508" i="4" s="1"/>
  <c r="E320" i="4"/>
  <c r="H320" i="4" s="1"/>
  <c r="E1024" i="4"/>
  <c r="E791" i="4"/>
  <c r="E719" i="4"/>
  <c r="E648" i="4"/>
  <c r="E577" i="4"/>
  <c r="E189" i="4"/>
  <c r="H189" i="4" s="1"/>
  <c r="E505" i="4"/>
  <c r="H505" i="4" s="1"/>
  <c r="E364" i="4"/>
  <c r="H364" i="4" s="1"/>
  <c r="E437" i="4"/>
  <c r="H437" i="4" s="1"/>
  <c r="E234" i="4"/>
  <c r="H234" i="4" s="1"/>
  <c r="E741" i="4"/>
  <c r="E669" i="4"/>
  <c r="E996" i="4"/>
  <c r="E336" i="4"/>
  <c r="H336" i="4" s="1"/>
  <c r="E527" i="4"/>
  <c r="E455" i="4"/>
  <c r="E206" i="4"/>
  <c r="H206" i="4" s="1"/>
  <c r="E387" i="4"/>
  <c r="E598" i="4"/>
  <c r="F776" i="4"/>
  <c r="F633" i="4"/>
  <c r="F699" i="4"/>
  <c r="F557" i="4"/>
  <c r="E770" i="4"/>
  <c r="E627" i="4"/>
  <c r="E556" i="4"/>
  <c r="E484" i="4"/>
  <c r="H484" i="4" s="1"/>
  <c r="E168" i="4"/>
  <c r="H168" i="4" s="1"/>
  <c r="E698" i="4"/>
  <c r="E416" i="4"/>
  <c r="H416" i="4" s="1"/>
  <c r="F713" i="4"/>
  <c r="F571" i="4"/>
  <c r="S34" i="7"/>
  <c r="F409" i="4" s="1"/>
  <c r="F722" i="4"/>
  <c r="F580" i="4"/>
  <c r="E761" i="4"/>
  <c r="E689" i="4"/>
  <c r="E618" i="4"/>
  <c r="E547" i="4"/>
  <c r="E475" i="4"/>
  <c r="E407" i="4"/>
  <c r="E159" i="4"/>
  <c r="E290" i="4"/>
  <c r="F704" i="4"/>
  <c r="F562" i="4"/>
  <c r="E304" i="4"/>
  <c r="H304" i="4" s="1"/>
  <c r="E775" i="4"/>
  <c r="E703" i="4"/>
  <c r="E632" i="4"/>
  <c r="E561" i="4"/>
  <c r="E489" i="4"/>
  <c r="H489" i="4" s="1"/>
  <c r="E421" i="4"/>
  <c r="E173" i="4"/>
  <c r="H173" i="4" s="1"/>
  <c r="F769" i="4"/>
  <c r="F626" i="4"/>
  <c r="F764" i="4"/>
  <c r="F621" i="4"/>
  <c r="F785" i="4"/>
  <c r="F642" i="4"/>
  <c r="E284" i="4"/>
  <c r="E1010" i="4"/>
  <c r="E755" i="4"/>
  <c r="E683" i="4"/>
  <c r="E612" i="4"/>
  <c r="E541" i="4"/>
  <c r="E350" i="4"/>
  <c r="H350" i="4" s="1"/>
  <c r="E469" i="4"/>
  <c r="E401" i="4"/>
  <c r="E220" i="4"/>
  <c r="H220" i="4" s="1"/>
  <c r="E1004" i="4"/>
  <c r="E749" i="4"/>
  <c r="E677" i="4"/>
  <c r="E535" i="4"/>
  <c r="E463" i="4"/>
  <c r="E344" i="4"/>
  <c r="H344" i="4" s="1"/>
  <c r="E214" i="4"/>
  <c r="H214" i="4" s="1"/>
  <c r="E606" i="4"/>
  <c r="E395" i="4"/>
  <c r="F801" i="4"/>
  <c r="F658" i="4"/>
  <c r="F789" i="4"/>
  <c r="F646" i="4"/>
  <c r="E995" i="4"/>
  <c r="D1042" i="4" s="1"/>
  <c r="E205" i="4"/>
  <c r="H205" i="4" s="1"/>
  <c r="E740" i="4"/>
  <c r="E386" i="4"/>
  <c r="E668" i="4"/>
  <c r="E526" i="4"/>
  <c r="E454" i="4"/>
  <c r="E597" i="4"/>
  <c r="E335" i="4"/>
  <c r="H335" i="4" s="1"/>
  <c r="R34" i="7"/>
  <c r="F292" i="4" s="1"/>
  <c r="F729" i="4"/>
  <c r="F587" i="4"/>
  <c r="F796" i="4"/>
  <c r="F653" i="4"/>
  <c r="F717" i="4"/>
  <c r="F575" i="4"/>
  <c r="E1020" i="4"/>
  <c r="E787" i="4"/>
  <c r="E715" i="4"/>
  <c r="E644" i="4"/>
  <c r="E573" i="4"/>
  <c r="E185" i="4"/>
  <c r="H185" i="4" s="1"/>
  <c r="E501" i="4"/>
  <c r="E360" i="4"/>
  <c r="H360" i="4" s="1"/>
  <c r="E433" i="4"/>
  <c r="E230" i="4"/>
  <c r="H230" i="4" s="1"/>
  <c r="E745" i="4"/>
  <c r="E673" i="4"/>
  <c r="E1000" i="4"/>
  <c r="D1047" i="4" s="1"/>
  <c r="E391" i="4"/>
  <c r="E531" i="4"/>
  <c r="E459" i="4"/>
  <c r="E210" i="4"/>
  <c r="H210" i="4" s="1"/>
  <c r="E602" i="4"/>
  <c r="E340" i="4"/>
  <c r="H340" i="4" s="1"/>
  <c r="E994" i="4"/>
  <c r="E739" i="4"/>
  <c r="E667" i="4"/>
  <c r="E596" i="4"/>
  <c r="E385" i="4"/>
  <c r="E334" i="4"/>
  <c r="H334" i="4" s="1"/>
  <c r="E268" i="4"/>
  <c r="E204" i="4"/>
  <c r="H204" i="4" s="1"/>
  <c r="E525" i="4"/>
  <c r="E453" i="4"/>
  <c r="E780" i="4"/>
  <c r="E708" i="4"/>
  <c r="E637" i="4"/>
  <c r="E566" i="4"/>
  <c r="E426" i="4"/>
  <c r="H426" i="4" s="1"/>
  <c r="E494" i="4"/>
  <c r="H494" i="4" s="1"/>
  <c r="E178" i="4"/>
  <c r="H178" i="4" s="1"/>
  <c r="F774" i="4"/>
  <c r="F631" i="4"/>
  <c r="F697" i="4"/>
  <c r="F555" i="4"/>
  <c r="E768" i="4"/>
  <c r="E696" i="4"/>
  <c r="E414" i="4"/>
  <c r="H414" i="4" s="1"/>
  <c r="E166" i="4"/>
  <c r="H166" i="4" s="1"/>
  <c r="E625" i="4"/>
  <c r="E554" i="4"/>
  <c r="E482" i="4"/>
  <c r="H482" i="4" s="1"/>
  <c r="F692" i="4"/>
  <c r="F550" i="4"/>
  <c r="F9" i="3"/>
  <c r="B9" i="3" s="1"/>
  <c r="F10" i="3"/>
  <c r="F11" i="3"/>
  <c r="F12" i="3"/>
  <c r="A18" i="4"/>
  <c r="A14" i="3" s="1"/>
  <c r="F14" i="3" s="1"/>
  <c r="V33" i="7"/>
  <c r="U33" i="7"/>
  <c r="T33" i="7"/>
  <c r="F476" i="4" s="1"/>
  <c r="S33" i="7"/>
  <c r="F408" i="4" s="1"/>
  <c r="R33" i="7"/>
  <c r="F291" i="4" s="1"/>
  <c r="R32" i="7"/>
  <c r="F290" i="4" s="1"/>
  <c r="U32" i="7"/>
  <c r="E306" i="4"/>
  <c r="H306" i="4" s="1"/>
  <c r="V32" i="7"/>
  <c r="S32" i="7"/>
  <c r="F407" i="4" s="1"/>
  <c r="T32" i="7"/>
  <c r="F475" i="4" s="1"/>
  <c r="E305" i="4"/>
  <c r="H305" i="4" s="1"/>
  <c r="E298" i="4"/>
  <c r="F53" i="7"/>
  <c r="E151" i="4"/>
  <c r="E34" i="4"/>
  <c r="H34" i="4" s="1"/>
  <c r="E28" i="4"/>
  <c r="H28" i="4" s="1"/>
  <c r="E145" i="4"/>
  <c r="E39" i="4"/>
  <c r="H39" i="4" s="1"/>
  <c r="E156" i="4"/>
  <c r="E150" i="4"/>
  <c r="E33" i="4"/>
  <c r="H33" i="4" s="1"/>
  <c r="E27" i="4"/>
  <c r="H27" i="4" s="1"/>
  <c r="E144" i="4"/>
  <c r="E322" i="4"/>
  <c r="H322" i="4" s="1"/>
  <c r="E38" i="4"/>
  <c r="H38" i="4" s="1"/>
  <c r="E155" i="4"/>
  <c r="E149" i="4"/>
  <c r="E32" i="4"/>
  <c r="H32" i="4" s="1"/>
  <c r="E154" i="4"/>
  <c r="E37" i="4"/>
  <c r="H37" i="4" s="1"/>
  <c r="E148" i="4"/>
  <c r="E31" i="4"/>
  <c r="H31" i="4" s="1"/>
  <c r="E139" i="4"/>
  <c r="E22" i="4"/>
  <c r="H22" i="4" s="1"/>
  <c r="E138" i="4"/>
  <c r="E21" i="4"/>
  <c r="H21" i="4" s="1"/>
  <c r="E36" i="4"/>
  <c r="H36" i="4" s="1"/>
  <c r="E153" i="4"/>
  <c r="E30" i="4"/>
  <c r="H30" i="4" s="1"/>
  <c r="E147" i="4"/>
  <c r="E26" i="4"/>
  <c r="H26" i="4" s="1"/>
  <c r="E143" i="4"/>
  <c r="E137" i="4"/>
  <c r="E20" i="4"/>
  <c r="H20" i="4" s="1"/>
  <c r="E35" i="4"/>
  <c r="H35" i="4" s="1"/>
  <c r="E152" i="4"/>
  <c r="E29" i="4"/>
  <c r="H29" i="4" s="1"/>
  <c r="E146" i="4"/>
  <c r="F81" i="7"/>
  <c r="H1191" i="4"/>
  <c r="D5" i="17"/>
  <c r="F5" i="17" s="1"/>
  <c r="D34" i="17"/>
  <c r="F34" i="17" s="1"/>
  <c r="I1161" i="4"/>
  <c r="F14" i="17"/>
  <c r="H824" i="4"/>
  <c r="A13" i="3"/>
  <c r="H1085" i="4"/>
  <c r="E840" i="4"/>
  <c r="H840" i="4" s="1"/>
  <c r="F280" i="4"/>
  <c r="F465" i="4"/>
  <c r="F145" i="4"/>
  <c r="F276" i="4"/>
  <c r="F461" i="4"/>
  <c r="F393" i="4"/>
  <c r="F287" i="4"/>
  <c r="F404" i="4"/>
  <c r="F472" i="4"/>
  <c r="F156" i="4"/>
  <c r="H309" i="4"/>
  <c r="H297" i="4"/>
  <c r="F283" i="4"/>
  <c r="F400" i="4"/>
  <c r="F468" i="4"/>
  <c r="F464" i="4"/>
  <c r="F155" i="4"/>
  <c r="F286" i="4"/>
  <c r="F471" i="4"/>
  <c r="F403" i="4"/>
  <c r="F275" i="4"/>
  <c r="F460" i="4"/>
  <c r="F392" i="4"/>
  <c r="F143" i="4"/>
  <c r="F274" i="4"/>
  <c r="F467" i="4"/>
  <c r="F399" i="4"/>
  <c r="F395" i="4"/>
  <c r="F147" i="4"/>
  <c r="F278" i="4"/>
  <c r="F463" i="4"/>
  <c r="F270" i="4"/>
  <c r="F154" i="4"/>
  <c r="F470" i="4"/>
  <c r="F402" i="4"/>
  <c r="F398" i="4"/>
  <c r="F281" i="4"/>
  <c r="F466" i="4"/>
  <c r="F462" i="4"/>
  <c r="F277" i="4"/>
  <c r="F142" i="4"/>
  <c r="H142" i="4" s="1"/>
  <c r="F458" i="4"/>
  <c r="F138" i="4"/>
  <c r="U5" i="7"/>
  <c r="V5" i="7"/>
  <c r="Q5" i="7"/>
  <c r="R5" i="7"/>
  <c r="T5" i="7"/>
  <c r="F453" i="4" s="1"/>
  <c r="F141" i="4"/>
  <c r="H141" i="4" s="1"/>
  <c r="F284" i="4"/>
  <c r="F401" i="4"/>
  <c r="F153" i="4"/>
  <c r="F469" i="4"/>
  <c r="F140" i="4"/>
  <c r="H140" i="4" s="1"/>
  <c r="F456" i="4"/>
  <c r="D34" i="12"/>
  <c r="I26" i="12"/>
  <c r="D21" i="12"/>
  <c r="I21" i="12" s="1"/>
  <c r="D30" i="12"/>
  <c r="D35" i="12"/>
  <c r="D40" i="12" s="1"/>
  <c r="D45" i="12" s="1"/>
  <c r="D50" i="12" s="1"/>
  <c r="I50" i="12" s="1"/>
  <c r="E11" i="12"/>
  <c r="I11" i="12" s="1"/>
  <c r="E274" i="4"/>
  <c r="Q35" i="10"/>
  <c r="R35" i="10" s="1"/>
  <c r="Q19" i="10"/>
  <c r="R19" i="10" s="1"/>
  <c r="D1100" i="4"/>
  <c r="H1100" i="4" s="1"/>
  <c r="Q45" i="10"/>
  <c r="R45" i="10" s="1"/>
  <c r="Q40" i="10"/>
  <c r="R40" i="10" s="1"/>
  <c r="Q24" i="10"/>
  <c r="R24" i="10" s="1"/>
  <c r="Q8" i="10"/>
  <c r="R8" i="10" s="1"/>
  <c r="E13" i="12"/>
  <c r="I13" i="12" s="1"/>
  <c r="E302" i="4"/>
  <c r="H302" i="4" s="1"/>
  <c r="G44" i="10"/>
  <c r="Q34" i="10"/>
  <c r="R34" i="10" s="1"/>
  <c r="Q29" i="10"/>
  <c r="R29" i="10" s="1"/>
  <c r="G24" i="10"/>
  <c r="Q18" i="10"/>
  <c r="R18" i="10" s="1"/>
  <c r="Q13" i="10"/>
  <c r="R13" i="10" s="1"/>
  <c r="G8" i="10"/>
  <c r="Q39" i="10"/>
  <c r="R39" i="10" s="1"/>
  <c r="Q23" i="10"/>
  <c r="R23" i="10" s="1"/>
  <c r="Q7" i="10"/>
  <c r="R7" i="10" s="1"/>
  <c r="Q44" i="10"/>
  <c r="R44" i="10" s="1"/>
  <c r="Q28" i="10"/>
  <c r="R28" i="10" s="1"/>
  <c r="Q12" i="10"/>
  <c r="R12" i="10" s="1"/>
  <c r="E912" i="4"/>
  <c r="H912" i="4" s="1"/>
  <c r="I12" i="12"/>
  <c r="I35" i="12"/>
  <c r="Q38" i="10"/>
  <c r="R38" i="10" s="1"/>
  <c r="Q33" i="10"/>
  <c r="R33" i="10" s="1"/>
  <c r="G28" i="10"/>
  <c r="Q22" i="10"/>
  <c r="R22" i="10" s="1"/>
  <c r="Q17" i="10"/>
  <c r="R17" i="10" s="1"/>
  <c r="G12" i="10"/>
  <c r="Q6" i="10"/>
  <c r="R6" i="10" s="1"/>
  <c r="I7" i="12"/>
  <c r="F36" i="12"/>
  <c r="Q43" i="10"/>
  <c r="R43" i="10" s="1"/>
  <c r="G37" i="10"/>
  <c r="Q27" i="10"/>
  <c r="R27" i="10" s="1"/>
  <c r="Q11" i="10"/>
  <c r="R11" i="10" s="1"/>
  <c r="M4" i="10"/>
  <c r="E330" i="4"/>
  <c r="H330" i="4" s="1"/>
  <c r="Q32" i="10"/>
  <c r="R32" i="10" s="1"/>
  <c r="Q16" i="10"/>
  <c r="R16" i="10" s="1"/>
  <c r="E49" i="12"/>
  <c r="Q47" i="10"/>
  <c r="R47" i="10" s="1"/>
  <c r="Q42" i="10"/>
  <c r="R42" i="10" s="1"/>
  <c r="Q37" i="10"/>
  <c r="R37" i="10" s="1"/>
  <c r="Q26" i="10"/>
  <c r="R26" i="10" s="1"/>
  <c r="Q21" i="10"/>
  <c r="R21" i="10" s="1"/>
  <c r="Q10" i="10"/>
  <c r="R10" i="10" s="1"/>
  <c r="G47" i="10"/>
  <c r="G41" i="10"/>
  <c r="Q31" i="10"/>
  <c r="R31" i="10" s="1"/>
  <c r="Q15" i="10"/>
  <c r="R15" i="10" s="1"/>
  <c r="Q5" i="10"/>
  <c r="Q46" i="10"/>
  <c r="R46" i="10" s="1"/>
  <c r="Q36" i="10"/>
  <c r="R36" i="10" s="1"/>
  <c r="Q20" i="10"/>
  <c r="R20" i="10" s="1"/>
  <c r="I28" i="12"/>
  <c r="I18" i="12"/>
  <c r="E318" i="4"/>
  <c r="H318" i="4" s="1"/>
  <c r="Q41" i="10"/>
  <c r="R41" i="10" s="1"/>
  <c r="Q30" i="10"/>
  <c r="R30" i="10" s="1"/>
  <c r="Q25" i="10"/>
  <c r="R25" i="10" s="1"/>
  <c r="G20" i="10"/>
  <c r="Q14" i="10"/>
  <c r="R14" i="10" s="1"/>
  <c r="Q9" i="10"/>
  <c r="R9" i="10" s="1"/>
  <c r="AA231" i="18"/>
  <c r="AB231" i="18"/>
  <c r="Z231" i="18"/>
  <c r="L927" i="4"/>
  <c r="L935" i="4"/>
  <c r="L922" i="4"/>
  <c r="I975" i="4"/>
  <c r="D35" i="17"/>
  <c r="F35" i="17" s="1"/>
  <c r="H839" i="4"/>
  <c r="H1214" i="4"/>
  <c r="E842" i="4"/>
  <c r="H842" i="4" s="1"/>
  <c r="I44" i="4"/>
  <c r="J41" i="13"/>
  <c r="J13" i="13"/>
  <c r="J22" i="13"/>
  <c r="J19" i="13"/>
  <c r="J38" i="13"/>
  <c r="J40" i="13"/>
  <c r="F24" i="17"/>
  <c r="A68" i="6"/>
  <c r="J39" i="13"/>
  <c r="A52" i="6"/>
  <c r="A60" i="6"/>
  <c r="I59" i="4"/>
  <c r="H377" i="4"/>
  <c r="H1046" i="4"/>
  <c r="H944" i="4"/>
  <c r="I936" i="4" s="1"/>
  <c r="H1044" i="4"/>
  <c r="H24" i="4"/>
  <c r="H249" i="4"/>
  <c r="I34" i="12"/>
  <c r="I9" i="12"/>
  <c r="F31" i="12"/>
  <c r="D31" i="12"/>
  <c r="D36" i="12"/>
  <c r="D23" i="12"/>
  <c r="I23" i="12" s="1"/>
  <c r="D39" i="12"/>
  <c r="D44" i="12" s="1"/>
  <c r="D49" i="12" s="1"/>
  <c r="I49" i="12" s="1"/>
  <c r="D54" i="12"/>
  <c r="D59" i="12" s="1"/>
  <c r="I59" i="12" s="1"/>
  <c r="D55" i="12"/>
  <c r="D60" i="12" s="1"/>
  <c r="I60" i="12" s="1"/>
  <c r="I27" i="12"/>
  <c r="E39" i="12"/>
  <c r="D22" i="12"/>
  <c r="I22" i="12" s="1"/>
  <c r="I24" i="12" s="1"/>
  <c r="I20" i="12" s="1"/>
  <c r="J20" i="12" s="1"/>
  <c r="D29" i="12"/>
  <c r="I29" i="12" s="1"/>
  <c r="C30" i="12"/>
  <c r="I30" i="12" s="1"/>
  <c r="E17" i="12"/>
  <c r="I17" i="12" s="1"/>
  <c r="F55" i="12"/>
  <c r="H25" i="4"/>
  <c r="E316" i="4"/>
  <c r="H316" i="4" s="1"/>
  <c r="H209" i="4"/>
  <c r="E273" i="4"/>
  <c r="E308" i="4"/>
  <c r="H308" i="4" s="1"/>
  <c r="E296" i="4"/>
  <c r="H296" i="4" s="1"/>
  <c r="Q61" i="7"/>
  <c r="F182" i="4" s="1"/>
  <c r="S61" i="7"/>
  <c r="T61" i="7"/>
  <c r="F498" i="4" s="1"/>
  <c r="R61" i="7"/>
  <c r="F313" i="4" s="1"/>
  <c r="V61" i="7"/>
  <c r="E280" i="4"/>
  <c r="E278" i="4"/>
  <c r="E292" i="4"/>
  <c r="E324" i="4"/>
  <c r="H324" i="4" s="1"/>
  <c r="E271" i="4"/>
  <c r="H207" i="4"/>
  <c r="E282" i="4"/>
  <c r="E307" i="4"/>
  <c r="E303" i="4"/>
  <c r="H303" i="4" s="1"/>
  <c r="E299" i="4"/>
  <c r="E295" i="4"/>
  <c r="H295" i="4" s="1"/>
  <c r="E314" i="4"/>
  <c r="E275" i="4"/>
  <c r="E329" i="4"/>
  <c r="H329" i="4" s="1"/>
  <c r="E323" i="4"/>
  <c r="H323" i="4" s="1"/>
  <c r="E283" i="4"/>
  <c r="H301" i="4"/>
  <c r="E327" i="4"/>
  <c r="H327" i="4" s="1"/>
  <c r="E317" i="4"/>
  <c r="H317" i="4" s="1"/>
  <c r="E315" i="4"/>
  <c r="H315" i="4" s="1"/>
  <c r="E331" i="4"/>
  <c r="H331" i="4" s="1"/>
  <c r="E321" i="4"/>
  <c r="H321" i="4" s="1"/>
  <c r="E287" i="4"/>
  <c r="E279" i="4"/>
  <c r="E325" i="4"/>
  <c r="H325" i="4" s="1"/>
  <c r="E319" i="4"/>
  <c r="H319" i="4" s="1"/>
  <c r="E270" i="4"/>
  <c r="H208" i="4"/>
  <c r="E269" i="4"/>
  <c r="E285" i="4"/>
  <c r="E281" i="4"/>
  <c r="E277" i="4"/>
  <c r="H450" i="4"/>
  <c r="H732" i="4"/>
  <c r="H518" i="4"/>
  <c r="H804" i="4"/>
  <c r="G46" i="10"/>
  <c r="G38" i="10"/>
  <c r="G39" i="10"/>
  <c r="G30" i="10"/>
  <c r="G31" i="10"/>
  <c r="G22" i="10"/>
  <c r="G23" i="10"/>
  <c r="G14" i="10"/>
  <c r="G15" i="10"/>
  <c r="G6" i="10"/>
  <c r="G7" i="10"/>
  <c r="G42" i="10"/>
  <c r="G43" i="10"/>
  <c r="G34" i="10"/>
  <c r="G35" i="10"/>
  <c r="G26" i="10"/>
  <c r="G27" i="10"/>
  <c r="G18" i="10"/>
  <c r="G19" i="10"/>
  <c r="G10" i="10"/>
  <c r="G11" i="10"/>
  <c r="B49" i="10"/>
  <c r="E36" i="17" s="1"/>
  <c r="F36" i="17" s="1"/>
  <c r="L925" i="4"/>
  <c r="L921" i="4"/>
  <c r="L923" i="4"/>
  <c r="L932" i="4"/>
  <c r="L930" i="4"/>
  <c r="L934" i="4"/>
  <c r="L926" i="4"/>
  <c r="H1220" i="4" l="1"/>
  <c r="E4" i="17"/>
  <c r="F4" i="17" s="1"/>
  <c r="AE52" i="7"/>
  <c r="AE82" i="7" s="1"/>
  <c r="Z52" i="7"/>
  <c r="Z82" i="7" s="1"/>
  <c r="D11" i="2"/>
  <c r="E11" i="2" s="1"/>
  <c r="D11" i="49"/>
  <c r="E11" i="49" s="1"/>
  <c r="AA34" i="7"/>
  <c r="AA52" i="7" s="1"/>
  <c r="AA82" i="7" s="1"/>
  <c r="AC34" i="7"/>
  <c r="AC52" i="7" s="1"/>
  <c r="AC82" i="7" s="1"/>
  <c r="AB34" i="7"/>
  <c r="AB52" i="7" s="1"/>
  <c r="AB82" i="7" s="1"/>
  <c r="H950" i="4"/>
  <c r="E960" i="4"/>
  <c r="A13" i="2"/>
  <c r="D12" i="2"/>
  <c r="E255" i="4"/>
  <c r="D953" i="4"/>
  <c r="D28" i="2"/>
  <c r="H116" i="4"/>
  <c r="I116" i="4" s="1"/>
  <c r="H247" i="4"/>
  <c r="I11" i="4"/>
  <c r="F858" i="4"/>
  <c r="H858" i="4" s="1"/>
  <c r="H856" i="4"/>
  <c r="H387" i="4"/>
  <c r="E826" i="4"/>
  <c r="H812" i="4"/>
  <c r="E846" i="4"/>
  <c r="E917" i="4"/>
  <c r="E918" i="4" s="1"/>
  <c r="H918" i="4" s="1"/>
  <c r="I918" i="4" s="1"/>
  <c r="E916" i="4"/>
  <c r="H916" i="4" s="1"/>
  <c r="I916" i="4" s="1"/>
  <c r="D1144" i="4"/>
  <c r="H1144" i="4" s="1"/>
  <c r="H1145" i="4" s="1"/>
  <c r="I1143" i="4" s="1"/>
  <c r="H138" i="4"/>
  <c r="H994" i="4"/>
  <c r="D1041" i="4"/>
  <c r="H1041" i="4" s="1"/>
  <c r="H1004" i="4"/>
  <c r="D1051" i="4"/>
  <c r="H1051" i="4" s="1"/>
  <c r="H1012" i="4"/>
  <c r="D1059" i="4"/>
  <c r="H1059" i="4" s="1"/>
  <c r="H1018" i="4"/>
  <c r="D1065" i="4"/>
  <c r="D1120" i="4" s="1"/>
  <c r="H1120" i="4" s="1"/>
  <c r="D1075" i="4"/>
  <c r="H1075" i="4" s="1"/>
  <c r="H1022" i="4"/>
  <c r="D1069" i="4"/>
  <c r="H1069" i="4" s="1"/>
  <c r="H1035" i="4"/>
  <c r="D1082" i="4"/>
  <c r="H1082" i="4" s="1"/>
  <c r="H1021" i="4"/>
  <c r="D1068" i="4"/>
  <c r="H1068" i="4" s="1"/>
  <c r="H1030" i="4"/>
  <c r="D1077" i="4"/>
  <c r="H1077" i="4" s="1"/>
  <c r="H1025" i="4"/>
  <c r="D1072" i="4"/>
  <c r="H1072" i="4" s="1"/>
  <c r="D1054" i="4"/>
  <c r="D1109" i="4" s="1"/>
  <c r="H1109" i="4" s="1"/>
  <c r="H1008" i="4"/>
  <c r="D1055" i="4"/>
  <c r="H1055" i="4" s="1"/>
  <c r="H1029" i="4"/>
  <c r="D1076" i="4"/>
  <c r="D1131" i="4" s="1"/>
  <c r="H1131" i="4" s="1"/>
  <c r="D1056" i="4"/>
  <c r="H1056" i="4" s="1"/>
  <c r="H1016" i="4"/>
  <c r="D1063" i="4"/>
  <c r="H1063" i="4" s="1"/>
  <c r="H1001" i="4"/>
  <c r="D1048" i="4"/>
  <c r="H1048" i="4" s="1"/>
  <c r="H1032" i="4"/>
  <c r="D1079" i="4"/>
  <c r="D1134" i="4" s="1"/>
  <c r="H1134" i="4" s="1"/>
  <c r="H1011" i="4"/>
  <c r="D1058" i="4"/>
  <c r="D1113" i="4" s="1"/>
  <c r="H1113" i="4" s="1"/>
  <c r="H1006" i="4"/>
  <c r="D1053" i="4"/>
  <c r="H1053" i="4" s="1"/>
  <c r="H1031" i="4"/>
  <c r="D1078" i="4"/>
  <c r="D1133" i="4" s="1"/>
  <c r="H1133" i="4" s="1"/>
  <c r="H1020" i="4"/>
  <c r="D1067" i="4"/>
  <c r="H1067" i="4" s="1"/>
  <c r="H1002" i="4"/>
  <c r="H1049" i="4"/>
  <c r="H1023" i="4"/>
  <c r="D1070" i="4"/>
  <c r="D1125" i="4" s="1"/>
  <c r="H1125" i="4" s="1"/>
  <c r="D1050" i="4"/>
  <c r="D1105" i="4" s="1"/>
  <c r="H1105" i="4" s="1"/>
  <c r="H1013" i="4"/>
  <c r="D1060" i="4"/>
  <c r="H1060" i="4" s="1"/>
  <c r="H1027" i="4"/>
  <c r="D1074" i="4"/>
  <c r="H1074" i="4" s="1"/>
  <c r="D1064" i="4"/>
  <c r="H1064" i="4" s="1"/>
  <c r="H1010" i="4"/>
  <c r="D1057" i="4"/>
  <c r="D1112" i="4" s="1"/>
  <c r="H1112" i="4" s="1"/>
  <c r="H996" i="4"/>
  <c r="D1043" i="4"/>
  <c r="H1043" i="4" s="1"/>
  <c r="H1024" i="4"/>
  <c r="D1071" i="4"/>
  <c r="H1071" i="4" s="1"/>
  <c r="H1005" i="4"/>
  <c r="D1052" i="4"/>
  <c r="D1107" i="4" s="1"/>
  <c r="H1107" i="4" s="1"/>
  <c r="H866" i="4"/>
  <c r="H791" i="4"/>
  <c r="H773" i="4"/>
  <c r="H640" i="4"/>
  <c r="H553" i="4"/>
  <c r="I121" i="4"/>
  <c r="F6" i="17"/>
  <c r="H499" i="4"/>
  <c r="B5" i="4"/>
  <c r="H1028" i="4"/>
  <c r="H726" i="4"/>
  <c r="H648" i="4"/>
  <c r="H554" i="4"/>
  <c r="H790" i="4"/>
  <c r="H708" i="4"/>
  <c r="H630" i="4"/>
  <c r="H719" i="4"/>
  <c r="F848" i="4"/>
  <c r="H183" i="4"/>
  <c r="H728" i="4"/>
  <c r="H772" i="4"/>
  <c r="H314" i="4"/>
  <c r="H570" i="4"/>
  <c r="H558" i="4"/>
  <c r="H637" i="4"/>
  <c r="H1009" i="4"/>
  <c r="H562" i="4"/>
  <c r="H802" i="4"/>
  <c r="H559" i="4"/>
  <c r="H724" i="4"/>
  <c r="H692" i="4"/>
  <c r="H587" i="4"/>
  <c r="H704" i="4"/>
  <c r="H582" i="4"/>
  <c r="H407" i="4"/>
  <c r="H649" i="4"/>
  <c r="H647" i="4"/>
  <c r="H792" i="4"/>
  <c r="H578" i="4"/>
  <c r="H551" i="4"/>
  <c r="H655" i="4"/>
  <c r="H785" i="4"/>
  <c r="H585" i="4"/>
  <c r="H1019" i="4"/>
  <c r="H550" i="4"/>
  <c r="H577" i="4"/>
  <c r="H571" i="4"/>
  <c r="H697" i="4"/>
  <c r="H581" i="4"/>
  <c r="H765" i="4"/>
  <c r="H1003" i="4"/>
  <c r="H717" i="4"/>
  <c r="H727" i="4"/>
  <c r="H715" i="4"/>
  <c r="H634" i="4"/>
  <c r="H646" i="4"/>
  <c r="H572" i="4"/>
  <c r="H768" i="4"/>
  <c r="H787" i="4"/>
  <c r="H654" i="4"/>
  <c r="H621" i="4"/>
  <c r="H789" i="4"/>
  <c r="H799" i="4"/>
  <c r="H652" i="4"/>
  <c r="H788" i="4"/>
  <c r="H712" i="4"/>
  <c r="H777" i="4"/>
  <c r="H700" i="4"/>
  <c r="H629" i="4"/>
  <c r="H583" i="4"/>
  <c r="H626" i="4"/>
  <c r="H701" i="4"/>
  <c r="H769" i="4"/>
  <c r="H771" i="4"/>
  <c r="H454" i="4"/>
  <c r="H290" i="4"/>
  <c r="H696" i="4"/>
  <c r="H707" i="4"/>
  <c r="H566" i="4"/>
  <c r="H292" i="4"/>
  <c r="H764" i="4"/>
  <c r="H409" i="4"/>
  <c r="H776" i="4"/>
  <c r="H703" i="4"/>
  <c r="H693" i="4"/>
  <c r="H1007" i="4"/>
  <c r="H720" i="4"/>
  <c r="H780" i="4"/>
  <c r="H41" i="4"/>
  <c r="I18" i="4" s="1"/>
  <c r="N14" i="3" a="1"/>
  <c r="N14" i="3" s="1"/>
  <c r="I14" i="3" a="1"/>
  <c r="I14" i="3" s="1"/>
  <c r="K14" i="3" a="1"/>
  <c r="K14" i="3" s="1"/>
  <c r="N9" i="3" a="1"/>
  <c r="N9" i="3" s="1"/>
  <c r="K9" i="3" a="1"/>
  <c r="K9" i="3" s="1"/>
  <c r="I9" i="3" a="1"/>
  <c r="I9" i="3" s="1"/>
  <c r="N12" i="3" a="1"/>
  <c r="N12" i="3" s="1"/>
  <c r="K12" i="3" a="1"/>
  <c r="K12" i="3" s="1"/>
  <c r="I12" i="3" a="1"/>
  <c r="I12" i="3" s="1"/>
  <c r="N11" i="3" a="1"/>
  <c r="N11" i="3" s="1"/>
  <c r="K11" i="3" a="1"/>
  <c r="K11" i="3" s="1"/>
  <c r="I11" i="3" a="1"/>
  <c r="I11" i="3" s="1"/>
  <c r="N10" i="3" a="1"/>
  <c r="N10" i="3" s="1"/>
  <c r="K10" i="3" a="1"/>
  <c r="K10" i="3" s="1"/>
  <c r="I10" i="3" a="1"/>
  <c r="I10" i="3" s="1"/>
  <c r="G9" i="3" a="1"/>
  <c r="G9" i="3" s="1"/>
  <c r="G14" i="3" a="1"/>
  <c r="G14" i="3" s="1"/>
  <c r="G12" i="3" a="1"/>
  <c r="G12" i="3" s="1"/>
  <c r="G11" i="3" a="1"/>
  <c r="G11" i="3" s="1"/>
  <c r="H10" i="3"/>
  <c r="J10" i="3" s="1"/>
  <c r="G10" i="3" a="1"/>
  <c r="G10" i="3" s="1"/>
  <c r="H625" i="4"/>
  <c r="H775" i="4"/>
  <c r="H786" i="4"/>
  <c r="H408" i="4"/>
  <c r="H563" i="4"/>
  <c r="Q12" i="3"/>
  <c r="R12" i="3"/>
  <c r="Q11" i="3"/>
  <c r="R11" i="3"/>
  <c r="Q10" i="3"/>
  <c r="R10" i="3"/>
  <c r="Q14" i="3"/>
  <c r="R14" i="3"/>
  <c r="R9" i="3"/>
  <c r="Q9" i="3"/>
  <c r="H624" i="4"/>
  <c r="H477" i="4"/>
  <c r="H705" i="4"/>
  <c r="H622" i="4"/>
  <c r="H800" i="4"/>
  <c r="H576" i="4"/>
  <c r="H476" i="4"/>
  <c r="H154" i="4"/>
  <c r="H725" i="4"/>
  <c r="H718" i="4"/>
  <c r="H723" i="4"/>
  <c r="H555" i="4"/>
  <c r="H557" i="4"/>
  <c r="H291" i="4"/>
  <c r="H713" i="4"/>
  <c r="H475" i="4"/>
  <c r="F784" i="4"/>
  <c r="H784" i="4" s="1"/>
  <c r="F641" i="4"/>
  <c r="H641" i="4" s="1"/>
  <c r="F743" i="4"/>
  <c r="H743" i="4" s="1"/>
  <c r="F600" i="4"/>
  <c r="H600" i="4" s="1"/>
  <c r="F744" i="4"/>
  <c r="H744" i="4" s="1"/>
  <c r="F601" i="4"/>
  <c r="H601" i="4" s="1"/>
  <c r="F673" i="4"/>
  <c r="H673" i="4" s="1"/>
  <c r="F531" i="4"/>
  <c r="H531" i="4" s="1"/>
  <c r="F754" i="4"/>
  <c r="H754" i="4" s="1"/>
  <c r="F611" i="4"/>
  <c r="H611" i="4" s="1"/>
  <c r="F604" i="4"/>
  <c r="H604" i="4" s="1"/>
  <c r="F747" i="4"/>
  <c r="H747" i="4" s="1"/>
  <c r="F672" i="4"/>
  <c r="H672" i="4" s="1"/>
  <c r="F530" i="4"/>
  <c r="H530" i="4" s="1"/>
  <c r="F459" i="4"/>
  <c r="H459" i="4" s="1"/>
  <c r="F752" i="4"/>
  <c r="H752" i="4" s="1"/>
  <c r="F609" i="4"/>
  <c r="H609" i="4" s="1"/>
  <c r="F691" i="4"/>
  <c r="H691" i="4" s="1"/>
  <c r="F549" i="4"/>
  <c r="H549" i="4" s="1"/>
  <c r="F430" i="4"/>
  <c r="H430" i="4" s="1"/>
  <c r="F683" i="4"/>
  <c r="H683" i="4" s="1"/>
  <c r="F541" i="4"/>
  <c r="H541" i="4" s="1"/>
  <c r="F680" i="4"/>
  <c r="H680" i="4" s="1"/>
  <c r="F538" i="4"/>
  <c r="H538" i="4" s="1"/>
  <c r="F750" i="4"/>
  <c r="H750" i="4" s="1"/>
  <c r="F607" i="4"/>
  <c r="H607" i="4" s="1"/>
  <c r="F533" i="4"/>
  <c r="H533" i="4" s="1"/>
  <c r="F675" i="4"/>
  <c r="H675" i="4" s="1"/>
  <c r="H1033" i="4"/>
  <c r="F690" i="4"/>
  <c r="H690" i="4" s="1"/>
  <c r="F548" i="4"/>
  <c r="H548" i="4" s="1"/>
  <c r="F669" i="4"/>
  <c r="H669" i="4" s="1"/>
  <c r="F527" i="4"/>
  <c r="H527" i="4" s="1"/>
  <c r="F746" i="4"/>
  <c r="H746" i="4" s="1"/>
  <c r="F603" i="4"/>
  <c r="H603" i="4" s="1"/>
  <c r="F678" i="4"/>
  <c r="H678" i="4" s="1"/>
  <c r="F536" i="4"/>
  <c r="H536" i="4" s="1"/>
  <c r="F762" i="4"/>
  <c r="H762" i="4" s="1"/>
  <c r="F619" i="4"/>
  <c r="H619" i="4" s="1"/>
  <c r="F741" i="4"/>
  <c r="H741" i="4" s="1"/>
  <c r="F598" i="4"/>
  <c r="H598" i="4" s="1"/>
  <c r="F596" i="4"/>
  <c r="H596" i="4" s="1"/>
  <c r="F739" i="4"/>
  <c r="H739" i="4" s="1"/>
  <c r="F753" i="4"/>
  <c r="H753" i="4" s="1"/>
  <c r="F610" i="4"/>
  <c r="H610" i="4" s="1"/>
  <c r="F674" i="4"/>
  <c r="H674" i="4" s="1"/>
  <c r="F532" i="4"/>
  <c r="H532" i="4" s="1"/>
  <c r="F751" i="4"/>
  <c r="H751" i="4" s="1"/>
  <c r="F608" i="4"/>
  <c r="H608" i="4" s="1"/>
  <c r="F681" i="4"/>
  <c r="H681" i="4" s="1"/>
  <c r="F539" i="4"/>
  <c r="H539" i="4" s="1"/>
  <c r="F758" i="4"/>
  <c r="H758" i="4" s="1"/>
  <c r="F615" i="4"/>
  <c r="H615" i="4" s="1"/>
  <c r="H659" i="4"/>
  <c r="F742" i="4"/>
  <c r="H742" i="4" s="1"/>
  <c r="F599" i="4"/>
  <c r="H599" i="4" s="1"/>
  <c r="F755" i="4"/>
  <c r="H755" i="4" s="1"/>
  <c r="F612" i="4"/>
  <c r="H612" i="4" s="1"/>
  <c r="F668" i="4"/>
  <c r="H668" i="4" s="1"/>
  <c r="F526" i="4"/>
  <c r="H526" i="4" s="1"/>
  <c r="F455" i="4"/>
  <c r="H455" i="4" s="1"/>
  <c r="F686" i="4"/>
  <c r="H686" i="4" s="1"/>
  <c r="F544" i="4"/>
  <c r="H544" i="4" s="1"/>
  <c r="F679" i="4"/>
  <c r="H679" i="4" s="1"/>
  <c r="F537" i="4"/>
  <c r="H537" i="4" s="1"/>
  <c r="F761" i="4"/>
  <c r="H761" i="4" s="1"/>
  <c r="F618" i="4"/>
  <c r="H618" i="4" s="1"/>
  <c r="F670" i="4"/>
  <c r="H670" i="4" s="1"/>
  <c r="F528" i="4"/>
  <c r="H528" i="4" s="1"/>
  <c r="F457" i="4"/>
  <c r="H457" i="4" s="1"/>
  <c r="F740" i="4"/>
  <c r="H740" i="4" s="1"/>
  <c r="F597" i="4"/>
  <c r="H597" i="4" s="1"/>
  <c r="F749" i="4"/>
  <c r="H749" i="4" s="1"/>
  <c r="F606" i="4"/>
  <c r="H606" i="4" s="1"/>
  <c r="F757" i="4"/>
  <c r="H757" i="4" s="1"/>
  <c r="F614" i="4"/>
  <c r="H614" i="4" s="1"/>
  <c r="F525" i="4"/>
  <c r="H525" i="4" s="1"/>
  <c r="F667" i="4"/>
  <c r="H667" i="4" s="1"/>
  <c r="F671" i="4"/>
  <c r="H671" i="4" s="1"/>
  <c r="F529" i="4"/>
  <c r="H529" i="4" s="1"/>
  <c r="F748" i="4"/>
  <c r="H748" i="4" s="1"/>
  <c r="F605" i="4"/>
  <c r="H605" i="4" s="1"/>
  <c r="F756" i="4"/>
  <c r="H756" i="4" s="1"/>
  <c r="F613" i="4"/>
  <c r="H613" i="4" s="1"/>
  <c r="F677" i="4"/>
  <c r="H677" i="4" s="1"/>
  <c r="F535" i="4"/>
  <c r="H535" i="4" s="1"/>
  <c r="F745" i="4"/>
  <c r="H745" i="4" s="1"/>
  <c r="F602" i="4"/>
  <c r="H602" i="4" s="1"/>
  <c r="F682" i="4"/>
  <c r="H682" i="4" s="1"/>
  <c r="F540" i="4"/>
  <c r="H540" i="4" s="1"/>
  <c r="F689" i="4"/>
  <c r="H689" i="4" s="1"/>
  <c r="F547" i="4"/>
  <c r="H547" i="4" s="1"/>
  <c r="F676" i="4"/>
  <c r="H676" i="4" s="1"/>
  <c r="F534" i="4"/>
  <c r="H534" i="4" s="1"/>
  <c r="F684" i="4"/>
  <c r="H684" i="4" s="1"/>
  <c r="F542" i="4"/>
  <c r="H542" i="4" s="1"/>
  <c r="F685" i="4"/>
  <c r="H685" i="4" s="1"/>
  <c r="F543" i="4"/>
  <c r="H543" i="4" s="1"/>
  <c r="B10" i="3"/>
  <c r="B6" i="4" s="1"/>
  <c r="C10" i="3"/>
  <c r="C6" i="4" s="1"/>
  <c r="E10" i="3"/>
  <c r="D10" i="3"/>
  <c r="A42" i="4"/>
  <c r="H12" i="3"/>
  <c r="D12" i="3"/>
  <c r="C12" i="3"/>
  <c r="C8" i="4" s="1"/>
  <c r="E12" i="3"/>
  <c r="B12" i="3"/>
  <c r="B8" i="4" s="1"/>
  <c r="E11" i="3"/>
  <c r="C11" i="3"/>
  <c r="C7" i="4" s="1"/>
  <c r="H11" i="3"/>
  <c r="B11" i="3"/>
  <c r="B7" i="4" s="1"/>
  <c r="D11" i="3"/>
  <c r="E9" i="3"/>
  <c r="H9" i="3"/>
  <c r="D9" i="3"/>
  <c r="C9" i="3"/>
  <c r="F13" i="3"/>
  <c r="B14" i="3"/>
  <c r="C14" i="3"/>
  <c r="E14" i="3"/>
  <c r="D14" i="3"/>
  <c r="H14" i="3"/>
  <c r="H783" i="4"/>
  <c r="H1017" i="4"/>
  <c r="H569" i="4"/>
  <c r="H795" i="4"/>
  <c r="H642" i="4"/>
  <c r="F269" i="4"/>
  <c r="H269" i="4" s="1"/>
  <c r="H388" i="4"/>
  <c r="F271" i="4"/>
  <c r="H271" i="4" s="1"/>
  <c r="H385" i="4"/>
  <c r="F268" i="4"/>
  <c r="H268" i="4" s="1"/>
  <c r="F273" i="4"/>
  <c r="H273" i="4" s="1"/>
  <c r="H402" i="4"/>
  <c r="F285" i="4"/>
  <c r="H285" i="4" s="1"/>
  <c r="F272" i="4"/>
  <c r="H272" i="4" s="1"/>
  <c r="H509" i="4"/>
  <c r="H145" i="4"/>
  <c r="H632" i="4"/>
  <c r="H492" i="4"/>
  <c r="H714" i="4"/>
  <c r="H182" i="4"/>
  <c r="H504" i="4"/>
  <c r="H645" i="4"/>
  <c r="H307" i="4"/>
  <c r="H575" i="4"/>
  <c r="H584" i="4"/>
  <c r="H628" i="4"/>
  <c r="H643" i="4"/>
  <c r="H653" i="4"/>
  <c r="H147" i="4"/>
  <c r="H797" i="4"/>
  <c r="H716" i="4"/>
  <c r="H155" i="4"/>
  <c r="H656" i="4"/>
  <c r="H658" i="4"/>
  <c r="H793" i="4"/>
  <c r="H442" i="4"/>
  <c r="H400" i="4"/>
  <c r="H401" i="4"/>
  <c r="H404" i="4"/>
  <c r="H633" i="4"/>
  <c r="H798" i="4"/>
  <c r="H421" i="4"/>
  <c r="H574" i="4"/>
  <c r="H298" i="4"/>
  <c r="H796" i="4"/>
  <c r="H434" i="4"/>
  <c r="H456" i="4"/>
  <c r="H900" i="4"/>
  <c r="H299" i="4"/>
  <c r="H460" i="4"/>
  <c r="H464" i="4"/>
  <c r="H766" i="4"/>
  <c r="H394" i="4"/>
  <c r="H386" i="4"/>
  <c r="H767" i="4"/>
  <c r="H636" i="4"/>
  <c r="H501" i="4"/>
  <c r="H470" i="4"/>
  <c r="H403" i="4"/>
  <c r="H433" i="4"/>
  <c r="H399" i="4"/>
  <c r="H279" i="4"/>
  <c r="F148" i="4"/>
  <c r="H148" i="4" s="1"/>
  <c r="F139" i="4"/>
  <c r="H139" i="4" s="1"/>
  <c r="H281" i="4"/>
  <c r="F150" i="4"/>
  <c r="H150" i="4" s="1"/>
  <c r="H275" i="4"/>
  <c r="F144" i="4"/>
  <c r="H144" i="4" s="1"/>
  <c r="H469" i="4"/>
  <c r="H468" i="4"/>
  <c r="F137" i="4"/>
  <c r="H137" i="4" s="1"/>
  <c r="H159" i="4"/>
  <c r="H466" i="4"/>
  <c r="H395" i="4"/>
  <c r="H283" i="4"/>
  <c r="F152" i="4"/>
  <c r="H152" i="4" s="1"/>
  <c r="H397" i="4"/>
  <c r="H462" i="4"/>
  <c r="H280" i="4"/>
  <c r="F149" i="4"/>
  <c r="H149" i="4" s="1"/>
  <c r="H277" i="4"/>
  <c r="F146" i="4"/>
  <c r="H146" i="4" s="1"/>
  <c r="H282" i="4"/>
  <c r="F151" i="4"/>
  <c r="H151" i="4" s="1"/>
  <c r="H461" i="4"/>
  <c r="H396" i="4"/>
  <c r="H286" i="4"/>
  <c r="H393" i="4"/>
  <c r="H143" i="4"/>
  <c r="H278" i="4"/>
  <c r="H463" i="4"/>
  <c r="H276" i="4"/>
  <c r="H284" i="4"/>
  <c r="H392" i="4"/>
  <c r="H472" i="4"/>
  <c r="H398" i="4"/>
  <c r="H467" i="4"/>
  <c r="H465" i="4"/>
  <c r="H453" i="4"/>
  <c r="H458" i="4"/>
  <c r="H153" i="4"/>
  <c r="H471" i="4"/>
  <c r="H480" i="4"/>
  <c r="H431" i="4"/>
  <c r="A9" i="6"/>
  <c r="H390" i="4"/>
  <c r="H779" i="4"/>
  <c r="H274" i="4"/>
  <c r="H497" i="4"/>
  <c r="A10" i="6"/>
  <c r="H313" i="4"/>
  <c r="H498" i="4"/>
  <c r="H270" i="4"/>
  <c r="H644" i="4"/>
  <c r="H1045" i="4"/>
  <c r="E28" i="2"/>
  <c r="N49" i="10"/>
  <c r="N51" i="10" s="1"/>
  <c r="D108" i="6" s="1"/>
  <c r="H794" i="4"/>
  <c r="H623" i="4"/>
  <c r="O49" i="10"/>
  <c r="O51" i="10" s="1"/>
  <c r="I55" i="12"/>
  <c r="P49" i="10"/>
  <c r="P51" i="10" s="1"/>
  <c r="I19" i="12"/>
  <c r="J15" i="12" s="1"/>
  <c r="L15" i="12" s="1"/>
  <c r="Q49" i="10"/>
  <c r="Q51" i="10" s="1"/>
  <c r="R5" i="10"/>
  <c r="R49" i="10" s="1"/>
  <c r="R51" i="10" s="1"/>
  <c r="I14" i="12"/>
  <c r="H588" i="4"/>
  <c r="H287" i="4"/>
  <c r="AC231" i="18"/>
  <c r="AD231" i="18" s="1"/>
  <c r="H579" i="4"/>
  <c r="H729" i="4"/>
  <c r="H706" i="4"/>
  <c r="H580" i="4"/>
  <c r="H651" i="4"/>
  <c r="H699" i="4"/>
  <c r="H573" i="4"/>
  <c r="H561" i="4"/>
  <c r="H730" i="4"/>
  <c r="H778" i="4"/>
  <c r="H698" i="4"/>
  <c r="H702" i="4"/>
  <c r="H695" i="4"/>
  <c r="H565" i="4"/>
  <c r="H722" i="4"/>
  <c r="D1099" i="4"/>
  <c r="H1099" i="4" s="1"/>
  <c r="H156" i="4"/>
  <c r="H721" i="4"/>
  <c r="H620" i="4"/>
  <c r="H774" i="4"/>
  <c r="H801" i="4"/>
  <c r="H657" i="4"/>
  <c r="H711" i="4"/>
  <c r="D1101" i="4"/>
  <c r="H1101" i="4" s="1"/>
  <c r="H1080" i="4"/>
  <c r="D1135" i="4"/>
  <c r="H1135" i="4" s="1"/>
  <c r="H391" i="4"/>
  <c r="H650" i="4"/>
  <c r="H763" i="4"/>
  <c r="I15" i="12"/>
  <c r="D41" i="12"/>
  <c r="D56" i="12"/>
  <c r="I5" i="12"/>
  <c r="J5" i="12"/>
  <c r="L5" i="12" s="1"/>
  <c r="I39" i="12"/>
  <c r="E40" i="12"/>
  <c r="E44" i="12"/>
  <c r="I44" i="12" s="1"/>
  <c r="I36" i="12"/>
  <c r="I37" i="12" s="1"/>
  <c r="I33" i="12" s="1"/>
  <c r="J33" i="12" s="1"/>
  <c r="L33" i="12" s="1"/>
  <c r="I54" i="12"/>
  <c r="I31" i="12"/>
  <c r="I32" i="12" s="1"/>
  <c r="I25" i="12" s="1"/>
  <c r="J25" i="12" s="1"/>
  <c r="H560" i="4"/>
  <c r="H1000" i="4"/>
  <c r="H1066" i="4"/>
  <c r="D1121" i="4"/>
  <c r="H1121" i="4" s="1"/>
  <c r="H995" i="4"/>
  <c r="H1026" i="4"/>
  <c r="H552" i="4"/>
  <c r="H1034" i="4"/>
  <c r="H694" i="4"/>
  <c r="H631" i="4"/>
  <c r="H627" i="4"/>
  <c r="H586" i="4"/>
  <c r="H556" i="4"/>
  <c r="H635" i="4"/>
  <c r="H770" i="4"/>
  <c r="H564" i="4"/>
  <c r="F33" i="17"/>
  <c r="I1155" i="4"/>
  <c r="K49" i="10"/>
  <c r="K51" i="10" s="1"/>
  <c r="D109" i="6" s="1"/>
  <c r="E12" i="2"/>
  <c r="E35" i="49" l="1"/>
  <c r="N49" i="49"/>
  <c r="N50" i="49" s="1"/>
  <c r="N51" i="49" s="1"/>
  <c r="N52" i="49" s="1"/>
  <c r="H736" i="4"/>
  <c r="H118" i="4"/>
  <c r="E970" i="4"/>
  <c r="H970" i="4" s="1"/>
  <c r="H960" i="4"/>
  <c r="A14" i="2"/>
  <c r="D13" i="2"/>
  <c r="E13" i="2" s="1"/>
  <c r="H953" i="4"/>
  <c r="H955" i="4" s="1"/>
  <c r="I945" i="4" s="1"/>
  <c r="D963" i="4"/>
  <c r="H917" i="4"/>
  <c r="I917" i="4" s="1"/>
  <c r="H521" i="4"/>
  <c r="I382" i="4" s="1"/>
  <c r="H380" i="4"/>
  <c r="F10" i="17" s="1"/>
  <c r="H201" i="4"/>
  <c r="H252" i="4" s="1"/>
  <c r="H593" i="4"/>
  <c r="I523" i="4" s="1"/>
  <c r="D9" i="6"/>
  <c r="E887" i="4"/>
  <c r="H887" i="4" s="1"/>
  <c r="H888" i="4" s="1"/>
  <c r="I886" i="4" s="1"/>
  <c r="E883" i="4"/>
  <c r="D1137" i="4"/>
  <c r="H1137" i="4" s="1"/>
  <c r="D1119" i="4"/>
  <c r="H1119" i="4" s="1"/>
  <c r="D1111" i="4"/>
  <c r="H1111" i="4" s="1"/>
  <c r="E848" i="4"/>
  <c r="H848" i="4" s="1"/>
  <c r="H846" i="4"/>
  <c r="E847" i="4"/>
  <c r="H847" i="4" s="1"/>
  <c r="H826" i="4"/>
  <c r="E894" i="4"/>
  <c r="H255" i="4"/>
  <c r="H264" i="4" s="1"/>
  <c r="I253" i="4" s="1"/>
  <c r="D1130" i="4"/>
  <c r="H1130" i="4" s="1"/>
  <c r="H1054" i="4"/>
  <c r="H1050" i="4"/>
  <c r="F883" i="4"/>
  <c r="D1106" i="4"/>
  <c r="H1106" i="4" s="1"/>
  <c r="D1103" i="4"/>
  <c r="H1103" i="4" s="1"/>
  <c r="D15" i="6"/>
  <c r="D1126" i="4"/>
  <c r="H1126" i="4" s="1"/>
  <c r="F19" i="3"/>
  <c r="I19" i="3" s="1" a="1"/>
  <c r="I19" i="3" s="1"/>
  <c r="D14" i="6"/>
  <c r="D10" i="6"/>
  <c r="D13" i="6"/>
  <c r="F16" i="3"/>
  <c r="K16" i="3" s="1" a="1"/>
  <c r="K16" i="3" s="1"/>
  <c r="D12" i="6"/>
  <c r="D1118" i="4"/>
  <c r="H1118" i="4" s="1"/>
  <c r="D1129" i="4"/>
  <c r="H1129" i="4" s="1"/>
  <c r="H1076" i="4"/>
  <c r="D1123" i="4"/>
  <c r="H1123" i="4" s="1"/>
  <c r="D1110" i="4"/>
  <c r="H1110" i="4" s="1"/>
  <c r="D1104" i="4"/>
  <c r="H1104" i="4" s="1"/>
  <c r="D1096" i="4"/>
  <c r="H1096" i="4" s="1"/>
  <c r="H1058" i="4"/>
  <c r="H1052" i="4"/>
  <c r="D1115" i="4"/>
  <c r="H1115" i="4" s="1"/>
  <c r="D1114" i="4"/>
  <c r="H1114" i="4" s="1"/>
  <c r="D1108" i="4"/>
  <c r="H1108" i="4" s="1"/>
  <c r="H1057" i="4"/>
  <c r="D1098" i="4"/>
  <c r="H1098" i="4" s="1"/>
  <c r="N13" i="3" a="1"/>
  <c r="N13" i="3" s="1"/>
  <c r="I13" i="3" a="1"/>
  <c r="I13" i="3" s="1"/>
  <c r="K13" i="3" a="1"/>
  <c r="K13" i="3" s="1"/>
  <c r="G13" i="3" a="1"/>
  <c r="G13" i="3" s="1"/>
  <c r="H1070" i="4"/>
  <c r="D1122" i="4"/>
  <c r="H1122" i="4" s="1"/>
  <c r="Q13" i="3"/>
  <c r="R13" i="3"/>
  <c r="H1079" i="4"/>
  <c r="B7" i="6"/>
  <c r="C7" i="6"/>
  <c r="B5" i="6"/>
  <c r="B8" i="6"/>
  <c r="C6" i="6"/>
  <c r="C8" i="6"/>
  <c r="B6" i="6"/>
  <c r="C37" i="4"/>
  <c r="C10" i="6"/>
  <c r="B18" i="4"/>
  <c r="B10" i="6"/>
  <c r="D1124" i="4"/>
  <c r="H1124" i="4" s="1"/>
  <c r="C24" i="4"/>
  <c r="C28" i="4"/>
  <c r="C29" i="4"/>
  <c r="C23" i="4"/>
  <c r="C26" i="4"/>
  <c r="C25" i="4"/>
  <c r="C20" i="4"/>
  <c r="C35" i="4"/>
  <c r="H1078" i="4"/>
  <c r="C39" i="4"/>
  <c r="F17" i="3"/>
  <c r="A114" i="4"/>
  <c r="A121" i="4" s="1"/>
  <c r="A126" i="4" s="1"/>
  <c r="F18" i="3"/>
  <c r="A15" i="3"/>
  <c r="C22" i="4"/>
  <c r="B13" i="3"/>
  <c r="B11" i="4" s="1"/>
  <c r="C13" i="3"/>
  <c r="H13" i="3"/>
  <c r="M13" i="3" s="1"/>
  <c r="E13" i="3"/>
  <c r="D13" i="3"/>
  <c r="C38" i="4"/>
  <c r="C33" i="4"/>
  <c r="C21" i="4"/>
  <c r="C32" i="4"/>
  <c r="C31" i="4"/>
  <c r="C30" i="4"/>
  <c r="C36" i="4"/>
  <c r="C34" i="4"/>
  <c r="C27" i="4"/>
  <c r="D1132" i="4"/>
  <c r="H1132" i="4" s="1"/>
  <c r="D1127" i="4"/>
  <c r="H1127" i="4" s="1"/>
  <c r="H1065" i="4"/>
  <c r="J12" i="3"/>
  <c r="M12" i="3"/>
  <c r="J14" i="3"/>
  <c r="M14" i="3"/>
  <c r="M9" i="3"/>
  <c r="O9" i="3" s="1"/>
  <c r="J9" i="3"/>
  <c r="L9" i="3" s="1"/>
  <c r="M10" i="3"/>
  <c r="M11" i="3"/>
  <c r="J11" i="3"/>
  <c r="I10" i="12"/>
  <c r="J10" i="12"/>
  <c r="L10" i="12" s="1"/>
  <c r="J49" i="10"/>
  <c r="J51" i="10" s="1"/>
  <c r="D105" i="6" s="1"/>
  <c r="L49" i="10"/>
  <c r="L51" i="10" s="1"/>
  <c r="I49" i="10"/>
  <c r="I51" i="10" s="1"/>
  <c r="D107" i="6" s="1"/>
  <c r="F12" i="17"/>
  <c r="H807" i="4"/>
  <c r="F13" i="17" s="1"/>
  <c r="H664" i="4"/>
  <c r="I594" i="4" s="1"/>
  <c r="I41" i="12"/>
  <c r="D46" i="12"/>
  <c r="I40" i="12"/>
  <c r="I42" i="12" s="1"/>
  <c r="I38" i="12" s="1"/>
  <c r="J38" i="12" s="1"/>
  <c r="L38" i="12" s="1"/>
  <c r="E45" i="12"/>
  <c r="I45" i="12" s="1"/>
  <c r="D61" i="12"/>
  <c r="I61" i="12" s="1"/>
  <c r="I62" i="12" s="1"/>
  <c r="I58" i="12" s="1"/>
  <c r="J58" i="12" s="1"/>
  <c r="L58" i="12" s="1"/>
  <c r="I56" i="12"/>
  <c r="I57" i="12" s="1"/>
  <c r="I53" i="12" s="1"/>
  <c r="J53" i="12" s="1"/>
  <c r="L53" i="12" s="1"/>
  <c r="H1081" i="4"/>
  <c r="D1136" i="4"/>
  <c r="H1136" i="4" s="1"/>
  <c r="H1073" i="4"/>
  <c r="D1128" i="4"/>
  <c r="H1128" i="4" s="1"/>
  <c r="H1042" i="4"/>
  <c r="D1097" i="4"/>
  <c r="H1097" i="4" s="1"/>
  <c r="H1047" i="4"/>
  <c r="D1102" i="4"/>
  <c r="H1102" i="4" s="1"/>
  <c r="M49" i="10"/>
  <c r="M51" i="10" s="1"/>
  <c r="D110" i="6" s="1"/>
  <c r="H963" i="4" l="1"/>
  <c r="H965" i="4" s="1"/>
  <c r="I956" i="4" s="1"/>
  <c r="D972" i="4"/>
  <c r="H972" i="4" s="1"/>
  <c r="H974" i="4" s="1"/>
  <c r="I966" i="4" s="1"/>
  <c r="A15" i="2"/>
  <c r="D14" i="2"/>
  <c r="E14" i="2" s="1"/>
  <c r="H883" i="4"/>
  <c r="H885" i="4" s="1"/>
  <c r="I881" i="4" s="1"/>
  <c r="I130" i="4"/>
  <c r="C14" i="4"/>
  <c r="C15" i="4"/>
  <c r="E906" i="4"/>
  <c r="H906" i="4" s="1"/>
  <c r="H914" i="4" s="1"/>
  <c r="I903" i="4" s="1"/>
  <c r="H894" i="4"/>
  <c r="H902" i="4" s="1"/>
  <c r="A26" i="3"/>
  <c r="A130" i="4"/>
  <c r="D19" i="3"/>
  <c r="H19" i="3"/>
  <c r="J19" i="3" s="1"/>
  <c r="C19" i="3"/>
  <c r="C112" i="4" s="1"/>
  <c r="E19" i="3"/>
  <c r="C16" i="3"/>
  <c r="C51" i="4" s="1"/>
  <c r="E16" i="3"/>
  <c r="D16" i="3"/>
  <c r="H16" i="3"/>
  <c r="M16" i="3" s="1"/>
  <c r="N19" i="3" a="1"/>
  <c r="N19" i="3" s="1"/>
  <c r="B19" i="3"/>
  <c r="B15" i="6" s="1"/>
  <c r="K19" i="3" a="1"/>
  <c r="K19" i="3" s="1"/>
  <c r="R19" i="3"/>
  <c r="B16" i="3"/>
  <c r="B12" i="6" s="1"/>
  <c r="K42" i="4" a="1"/>
  <c r="K42" i="4" s="1"/>
  <c r="R16" i="3"/>
  <c r="Q16" i="3"/>
  <c r="G19" i="3" a="1"/>
  <c r="G19" i="3" s="1"/>
  <c r="G16" i="3" a="1"/>
  <c r="G16" i="3" s="1"/>
  <c r="I16" i="3" a="1"/>
  <c r="I16" i="3" s="1"/>
  <c r="Q19" i="3"/>
  <c r="N16" i="3" a="1"/>
  <c r="N16" i="3" s="1"/>
  <c r="D19" i="6"/>
  <c r="D17" i="6"/>
  <c r="D18" i="6"/>
  <c r="N18" i="3" a="1"/>
  <c r="N18" i="3" s="1"/>
  <c r="I18" i="3" a="1"/>
  <c r="I18" i="3" s="1"/>
  <c r="K18" i="3" a="1"/>
  <c r="K18" i="3" s="1"/>
  <c r="N17" i="3" a="1"/>
  <c r="N17" i="3" s="1"/>
  <c r="I17" i="3" a="1"/>
  <c r="I17" i="3" s="1"/>
  <c r="K17" i="3" a="1"/>
  <c r="K17" i="3" s="1"/>
  <c r="G18" i="3" a="1"/>
  <c r="G18" i="3" s="1"/>
  <c r="G17" i="3" a="1"/>
  <c r="G17" i="3" s="1"/>
  <c r="Q18" i="3"/>
  <c r="R18" i="3"/>
  <c r="Q17" i="3"/>
  <c r="R17" i="3"/>
  <c r="J13" i="3"/>
  <c r="L13" i="3" s="1"/>
  <c r="O13" i="3"/>
  <c r="B9" i="6"/>
  <c r="C13" i="4"/>
  <c r="C9" i="6"/>
  <c r="A20" i="3"/>
  <c r="K114" i="4" s="1" a="1"/>
  <c r="K114" i="4" s="1"/>
  <c r="F21" i="3"/>
  <c r="F22" i="3"/>
  <c r="F23" i="3"/>
  <c r="F15" i="3"/>
  <c r="A11" i="6"/>
  <c r="D11" i="6" s="1"/>
  <c r="B17" i="3"/>
  <c r="B13" i="6" s="1"/>
  <c r="C17" i="3"/>
  <c r="C13" i="6" s="1"/>
  <c r="H17" i="3"/>
  <c r="D17" i="3"/>
  <c r="E17" i="3"/>
  <c r="L11" i="3"/>
  <c r="B18" i="3"/>
  <c r="B14" i="6" s="1"/>
  <c r="D18" i="3"/>
  <c r="H18" i="3"/>
  <c r="E18" i="3"/>
  <c r="C18" i="3"/>
  <c r="C14" i="6" s="1"/>
  <c r="F11" i="17"/>
  <c r="O11" i="3"/>
  <c r="O14" i="3"/>
  <c r="L14" i="3"/>
  <c r="L12" i="3"/>
  <c r="O12" i="3"/>
  <c r="L10" i="3"/>
  <c r="O10" i="3"/>
  <c r="F9" i="17"/>
  <c r="I266" i="4"/>
  <c r="F8" i="17"/>
  <c r="I665" i="4"/>
  <c r="I737" i="4"/>
  <c r="H1142" i="4"/>
  <c r="I1094" i="4" s="1"/>
  <c r="H1087" i="4"/>
  <c r="I991" i="4" s="1"/>
  <c r="D51" i="12"/>
  <c r="I51" i="12" s="1"/>
  <c r="I52" i="12" s="1"/>
  <c r="I46" i="12"/>
  <c r="I47" i="12" s="1"/>
  <c r="H1171" i="4"/>
  <c r="H1172" i="4" s="1"/>
  <c r="I1169" i="4" s="1"/>
  <c r="H1175" i="4"/>
  <c r="H1176" i="4" s="1"/>
  <c r="I1173" i="4" s="1"/>
  <c r="F27" i="17"/>
  <c r="H1167" i="4"/>
  <c r="H1168" i="4" s="1"/>
  <c r="I1165" i="4" s="1"/>
  <c r="A16" i="2" l="1"/>
  <c r="D15" i="2"/>
  <c r="F26" i="3"/>
  <c r="N26" i="3" s="1" a="1"/>
  <c r="N26" i="3" s="1"/>
  <c r="A23" i="6"/>
  <c r="I892" i="4"/>
  <c r="I891" i="4"/>
  <c r="M19" i="3"/>
  <c r="O19" i="3" s="1"/>
  <c r="C12" i="6"/>
  <c r="L19" i="3"/>
  <c r="J16" i="3"/>
  <c r="L16" i="3" s="1"/>
  <c r="C15" i="6"/>
  <c r="C46" i="4"/>
  <c r="C95" i="4"/>
  <c r="C54" i="4"/>
  <c r="C55" i="4"/>
  <c r="C56" i="4"/>
  <c r="C91" i="4"/>
  <c r="C49" i="4"/>
  <c r="C50" i="4"/>
  <c r="C87" i="4"/>
  <c r="C88" i="4"/>
  <c r="C84" i="4"/>
  <c r="C82" i="4"/>
  <c r="C83" i="4"/>
  <c r="C78" i="4"/>
  <c r="C79" i="4"/>
  <c r="C74" i="4"/>
  <c r="C75" i="4"/>
  <c r="O16" i="3"/>
  <c r="C71" i="4"/>
  <c r="C105" i="4"/>
  <c r="C104" i="4"/>
  <c r="C106" i="4"/>
  <c r="N15" i="3" a="1"/>
  <c r="N15" i="3" s="1"/>
  <c r="I15" i="3" a="1"/>
  <c r="I15" i="3" s="1"/>
  <c r="K15" i="3" a="1"/>
  <c r="K15" i="3" s="1"/>
  <c r="N23" i="3" a="1"/>
  <c r="N23" i="3" s="1"/>
  <c r="I23" i="3" a="1"/>
  <c r="I23" i="3" s="1"/>
  <c r="K23" i="3" a="1"/>
  <c r="K23" i="3" s="1"/>
  <c r="N22" i="3" a="1"/>
  <c r="N22" i="3" s="1"/>
  <c r="K22" i="3" a="1"/>
  <c r="K22" i="3" s="1"/>
  <c r="I22" i="3" a="1"/>
  <c r="I22" i="3" s="1"/>
  <c r="N21" i="3" a="1"/>
  <c r="N21" i="3" s="1"/>
  <c r="K21" i="3" a="1"/>
  <c r="K21" i="3" s="1"/>
  <c r="I21" i="3" a="1"/>
  <c r="I21" i="3" s="1"/>
  <c r="G22" i="3" a="1"/>
  <c r="G22" i="3" s="1"/>
  <c r="G21" i="3" a="1"/>
  <c r="G21" i="3" s="1"/>
  <c r="G23" i="3" a="1"/>
  <c r="G23" i="3" s="1"/>
  <c r="G15" i="3" a="1"/>
  <c r="G15" i="3" s="1"/>
  <c r="Q23" i="3"/>
  <c r="R23" i="3"/>
  <c r="Q22" i="3"/>
  <c r="R22" i="3"/>
  <c r="Q21" i="3"/>
  <c r="R21" i="3"/>
  <c r="Q15" i="3"/>
  <c r="R15" i="3"/>
  <c r="P12" i="3"/>
  <c r="S12" i="3" s="1"/>
  <c r="P11" i="3"/>
  <c r="S11" i="3" s="1"/>
  <c r="K7" i="4" s="1" a="1"/>
  <c r="K7" i="4" s="1"/>
  <c r="L7" i="4" s="1"/>
  <c r="C67" i="4"/>
  <c r="C63" i="4"/>
  <c r="P13" i="3"/>
  <c r="S13" i="3" s="1"/>
  <c r="J18" i="3"/>
  <c r="M18" i="3"/>
  <c r="B21" i="3"/>
  <c r="B17" i="6" s="1"/>
  <c r="H21" i="3"/>
  <c r="C21" i="3"/>
  <c r="C17" i="6" s="1"/>
  <c r="E21" i="3"/>
  <c r="D21" i="3"/>
  <c r="E15" i="3"/>
  <c r="H15" i="3"/>
  <c r="C15" i="3"/>
  <c r="C11" i="6" s="1"/>
  <c r="B15" i="3"/>
  <c r="D15" i="3"/>
  <c r="C61" i="4"/>
  <c r="E23" i="3"/>
  <c r="C23" i="3"/>
  <c r="H23" i="3"/>
  <c r="D23" i="3"/>
  <c r="B23" i="3"/>
  <c r="B19" i="6" s="1"/>
  <c r="P14" i="3"/>
  <c r="S14" i="3" s="1"/>
  <c r="M17" i="3"/>
  <c r="J17" i="3"/>
  <c r="B22" i="3"/>
  <c r="B18" i="6" s="1"/>
  <c r="D22" i="3"/>
  <c r="E22" i="3"/>
  <c r="C22" i="3"/>
  <c r="H22" i="3"/>
  <c r="F20" i="3"/>
  <c r="A16" i="6"/>
  <c r="D16" i="6" s="1"/>
  <c r="C62" i="4"/>
  <c r="C68" i="4"/>
  <c r="I135" i="4"/>
  <c r="P9" i="3"/>
  <c r="S9" i="3" s="1"/>
  <c r="P10" i="3"/>
  <c r="S10" i="3" s="1"/>
  <c r="K6" i="4" s="1" a="1"/>
  <c r="K6" i="4" s="1"/>
  <c r="L6" i="4" s="1"/>
  <c r="I48" i="12"/>
  <c r="J48" i="12" s="1"/>
  <c r="L48" i="12" s="1"/>
  <c r="I43" i="12"/>
  <c r="F28" i="17"/>
  <c r="H818" i="4"/>
  <c r="D1209" i="4"/>
  <c r="H1209" i="4" s="1"/>
  <c r="H1183" i="4"/>
  <c r="D26" i="17"/>
  <c r="F26" i="17" s="1"/>
  <c r="D1192" i="4"/>
  <c r="H1192" i="4" s="1"/>
  <c r="E15" i="2" l="1"/>
  <c r="A17" i="2"/>
  <c r="D16" i="2"/>
  <c r="E16" i="2" s="1"/>
  <c r="H1215" i="4"/>
  <c r="F1216" i="4"/>
  <c r="H1216" i="4" s="1"/>
  <c r="G26" i="3" a="1"/>
  <c r="G26" i="3" s="1"/>
  <c r="H26" i="3"/>
  <c r="J26" i="3" s="1"/>
  <c r="Q26" i="3"/>
  <c r="I26" i="3" a="1"/>
  <c r="I26" i="3" s="1"/>
  <c r="R26" i="3"/>
  <c r="K26" i="3" a="1"/>
  <c r="K26" i="3" s="1"/>
  <c r="B26" i="3"/>
  <c r="C26" i="3"/>
  <c r="D26" i="3"/>
  <c r="E26" i="3"/>
  <c r="D23" i="6"/>
  <c r="P19" i="3"/>
  <c r="S19" i="3" s="1"/>
  <c r="E15" i="6" s="1"/>
  <c r="F15" i="6" s="1"/>
  <c r="I15" i="6" s="1"/>
  <c r="P16" i="3"/>
  <c r="S16" i="3" s="1"/>
  <c r="E12" i="6" s="1"/>
  <c r="E8" i="6"/>
  <c r="F8" i="6" s="1"/>
  <c r="K8" i="4" a="1"/>
  <c r="K8" i="4" s="1"/>
  <c r="L8" i="4" s="1"/>
  <c r="G8" i="6" s="1"/>
  <c r="N20" i="3" a="1"/>
  <c r="N20" i="3" s="1"/>
  <c r="K20" i="3" a="1"/>
  <c r="K20" i="3" s="1"/>
  <c r="I20" i="3" a="1"/>
  <c r="I20" i="3" s="1"/>
  <c r="G20" i="3" a="1"/>
  <c r="G20" i="3" s="1"/>
  <c r="E7" i="6"/>
  <c r="F7" i="6" s="1"/>
  <c r="Q20" i="3"/>
  <c r="R20" i="3"/>
  <c r="O17" i="3"/>
  <c r="L18" i="3"/>
  <c r="O18" i="3"/>
  <c r="C116" i="4"/>
  <c r="C18" i="6"/>
  <c r="C117" i="4"/>
  <c r="C19" i="6"/>
  <c r="B42" i="4"/>
  <c r="B11" i="6"/>
  <c r="E6" i="6"/>
  <c r="F6" i="6" s="1"/>
  <c r="G6" i="6"/>
  <c r="E9" i="6"/>
  <c r="F9" i="6" s="1"/>
  <c r="I9" i="6" s="1"/>
  <c r="K11" i="4" a="1"/>
  <c r="K11" i="4" s="1"/>
  <c r="L11" i="4" s="1"/>
  <c r="G9" i="6" s="1"/>
  <c r="E10" i="6"/>
  <c r="F10" i="6" s="1"/>
  <c r="I10" i="6" s="1"/>
  <c r="K18" i="4" a="1"/>
  <c r="K18" i="4" s="1"/>
  <c r="L18" i="4" s="1"/>
  <c r="G10" i="6" s="1"/>
  <c r="A25" i="3"/>
  <c r="H11" i="6"/>
  <c r="G11" i="6"/>
  <c r="L17" i="3"/>
  <c r="H20" i="3"/>
  <c r="B20" i="3"/>
  <c r="B16" i="6" s="1"/>
  <c r="C20" i="3"/>
  <c r="C16" i="6" s="1"/>
  <c r="E20" i="3"/>
  <c r="D20" i="3"/>
  <c r="J22" i="3"/>
  <c r="M22" i="3"/>
  <c r="C115" i="4"/>
  <c r="J21" i="3"/>
  <c r="M21" i="3"/>
  <c r="B115" i="4"/>
  <c r="B117" i="4"/>
  <c r="M15" i="3"/>
  <c r="J15" i="3"/>
  <c r="B116" i="4"/>
  <c r="J23" i="3"/>
  <c r="M23" i="3"/>
  <c r="G7" i="6"/>
  <c r="E832" i="4"/>
  <c r="E870" i="4" s="1"/>
  <c r="E871" i="4" s="1"/>
  <c r="H871" i="4" s="1"/>
  <c r="F20" i="17"/>
  <c r="F22" i="17"/>
  <c r="E1188" i="4"/>
  <c r="H1179" i="4"/>
  <c r="H1185" i="4" s="1"/>
  <c r="I1178" i="4" s="1"/>
  <c r="H987" i="4"/>
  <c r="H819" i="4"/>
  <c r="H821" i="4" s="1"/>
  <c r="I809" i="4" s="1"/>
  <c r="E833" i="4"/>
  <c r="E21" i="17"/>
  <c r="F21" i="17" s="1"/>
  <c r="H990" i="4" l="1"/>
  <c r="A18" i="2"/>
  <c r="D17" i="2"/>
  <c r="C23" i="6"/>
  <c r="M26" i="3"/>
  <c r="O26" i="3" s="1"/>
  <c r="E1199" i="4"/>
  <c r="H1199" i="4" s="1"/>
  <c r="E1198" i="4"/>
  <c r="H1198" i="4" s="1"/>
  <c r="H1188" i="4"/>
  <c r="L26" i="3"/>
  <c r="B23" i="6"/>
  <c r="B126" i="4"/>
  <c r="K44" i="4" a="1"/>
  <c r="K44" i="4" s="1"/>
  <c r="L44" i="4" s="1"/>
  <c r="G12" i="6" s="1"/>
  <c r="H8" i="6"/>
  <c r="H10" i="6"/>
  <c r="P17" i="3"/>
  <c r="S17" i="3" s="1"/>
  <c r="E13" i="6" s="1"/>
  <c r="F13" i="6" s="1"/>
  <c r="I13" i="6" s="1"/>
  <c r="P18" i="3"/>
  <c r="S18" i="3" s="1"/>
  <c r="L15" i="3"/>
  <c r="O21" i="3"/>
  <c r="L21" i="3"/>
  <c r="O15" i="3"/>
  <c r="L22" i="3"/>
  <c r="B114" i="4"/>
  <c r="F25" i="3"/>
  <c r="A22" i="6"/>
  <c r="D22" i="6" s="1"/>
  <c r="J20" i="3"/>
  <c r="M20" i="3"/>
  <c r="A27" i="3"/>
  <c r="A135" i="4"/>
  <c r="O22" i="3"/>
  <c r="O23" i="3"/>
  <c r="L23" i="3"/>
  <c r="H16" i="6"/>
  <c r="G16" i="6"/>
  <c r="H7" i="6"/>
  <c r="H6" i="6"/>
  <c r="F12" i="6"/>
  <c r="I12" i="6" s="1"/>
  <c r="H9" i="6"/>
  <c r="H870" i="4"/>
  <c r="H832" i="4"/>
  <c r="E875" i="4"/>
  <c r="H875" i="4" s="1"/>
  <c r="E874" i="4"/>
  <c r="H874" i="4" s="1"/>
  <c r="H833" i="4"/>
  <c r="H1211" i="4" l="1"/>
  <c r="H1194" i="4"/>
  <c r="I1186" i="4" s="1"/>
  <c r="I985" i="4"/>
  <c r="E29" i="17"/>
  <c r="F29" i="17" s="1"/>
  <c r="E17" i="2"/>
  <c r="I1195" i="4"/>
  <c r="H1219" i="4"/>
  <c r="H1226" i="4" s="1"/>
  <c r="F1213" i="4"/>
  <c r="H1213" i="4" s="1"/>
  <c r="P26" i="3"/>
  <c r="S26" i="3" s="1"/>
  <c r="E14" i="6"/>
  <c r="F14" i="6" s="1"/>
  <c r="I14" i="6" s="1"/>
  <c r="K59" i="4" a="1"/>
  <c r="K59" i="4" s="1"/>
  <c r="L59" i="4" s="1"/>
  <c r="G13" i="6" s="1"/>
  <c r="H13" i="6" s="1"/>
  <c r="G25" i="3" a="1"/>
  <c r="G25" i="3" s="1"/>
  <c r="N25" i="3" a="1"/>
  <c r="N25" i="3" s="1"/>
  <c r="I25" i="3" a="1"/>
  <c r="I25" i="3" s="1"/>
  <c r="K25" i="3" a="1"/>
  <c r="K25" i="3" s="1"/>
  <c r="K103" i="4" a="1"/>
  <c r="K103" i="4" s="1"/>
  <c r="L103" i="4" s="1"/>
  <c r="G14" i="6" s="1"/>
  <c r="P15" i="3"/>
  <c r="S15" i="3" s="1"/>
  <c r="E11" i="6" s="1"/>
  <c r="F11" i="6" s="1"/>
  <c r="I11" i="6" s="1"/>
  <c r="Q25" i="3"/>
  <c r="R25" i="3"/>
  <c r="P21" i="3"/>
  <c r="S21" i="3" s="1"/>
  <c r="E17" i="6" s="1"/>
  <c r="F17" i="6" s="1"/>
  <c r="I17" i="6" s="1"/>
  <c r="P22" i="3"/>
  <c r="S22" i="3" s="1"/>
  <c r="E18" i="6" s="1"/>
  <c r="F18" i="6" s="1"/>
  <c r="I18" i="6" s="1"/>
  <c r="L20" i="3"/>
  <c r="P23" i="3"/>
  <c r="S23" i="3" s="1"/>
  <c r="O20" i="3"/>
  <c r="A253" i="4"/>
  <c r="A28" i="3"/>
  <c r="B25" i="3"/>
  <c r="B22" i="6" s="1"/>
  <c r="C25" i="3"/>
  <c r="D25" i="3"/>
  <c r="E25" i="3"/>
  <c r="H25" i="3"/>
  <c r="F27" i="3"/>
  <c r="A24" i="6"/>
  <c r="D24" i="6" s="1"/>
  <c r="H12" i="6"/>
  <c r="H835" i="4"/>
  <c r="I823" i="4" s="1"/>
  <c r="H877" i="4"/>
  <c r="E879" i="4" s="1"/>
  <c r="H1217" i="4" l="1"/>
  <c r="H1221" i="4"/>
  <c r="E23" i="6"/>
  <c r="F23" i="6" s="1"/>
  <c r="I23" i="6" s="1"/>
  <c r="H879" i="4"/>
  <c r="H880" i="4" s="1"/>
  <c r="I878" i="4" s="1"/>
  <c r="H14" i="6"/>
  <c r="G27" i="3" a="1"/>
  <c r="G27" i="3" s="1"/>
  <c r="N27" i="3" a="1"/>
  <c r="N27" i="3" s="1"/>
  <c r="K27" i="3" a="1"/>
  <c r="K27" i="3" s="1"/>
  <c r="I27" i="3" a="1"/>
  <c r="I27" i="3" s="1"/>
  <c r="K115" i="4" a="1"/>
  <c r="K115" i="4" s="1"/>
  <c r="L115" i="4" s="1"/>
  <c r="G17" i="6" s="1"/>
  <c r="H17" i="6" s="1"/>
  <c r="K116" i="4" a="1"/>
  <c r="K116" i="4" s="1"/>
  <c r="L116" i="4" s="1"/>
  <c r="G18" i="6" s="1"/>
  <c r="H18" i="6" s="1"/>
  <c r="P20" i="3"/>
  <c r="S20" i="3" s="1"/>
  <c r="E16" i="6" s="1"/>
  <c r="F16" i="6" s="1"/>
  <c r="I16" i="6" s="1"/>
  <c r="Q27" i="3"/>
  <c r="R27" i="3"/>
  <c r="C122" i="4"/>
  <c r="C22" i="6"/>
  <c r="E19" i="6"/>
  <c r="F19" i="6" s="1"/>
  <c r="I19" i="6" s="1"/>
  <c r="K117" i="4" a="1"/>
  <c r="K117" i="4" s="1"/>
  <c r="L117" i="4" s="1"/>
  <c r="G19" i="6" s="1"/>
  <c r="B27" i="3"/>
  <c r="E27" i="3"/>
  <c r="D27" i="3"/>
  <c r="C27" i="3"/>
  <c r="H27" i="3"/>
  <c r="B121" i="4"/>
  <c r="F28" i="3"/>
  <c r="A25" i="6"/>
  <c r="D25" i="6" s="1"/>
  <c r="A29" i="3"/>
  <c r="A266" i="4"/>
  <c r="M25" i="3"/>
  <c r="J25" i="3"/>
  <c r="I837" i="4"/>
  <c r="H1222" i="4" l="1"/>
  <c r="I1218" i="4" s="1"/>
  <c r="I1212" i="4"/>
  <c r="H1224" i="4"/>
  <c r="H1227" i="4" s="1"/>
  <c r="I1223" i="4" s="1"/>
  <c r="F20" i="6"/>
  <c r="G28" i="3" a="1"/>
  <c r="G28" i="3" s="1"/>
  <c r="N28" i="3" a="1"/>
  <c r="N28" i="3" s="1"/>
  <c r="K28" i="3" a="1"/>
  <c r="K28" i="3" s="1"/>
  <c r="I28" i="3" a="1"/>
  <c r="I28" i="3" s="1"/>
  <c r="Q28" i="3"/>
  <c r="R28" i="3"/>
  <c r="H19" i="6"/>
  <c r="L25" i="3"/>
  <c r="B130" i="4"/>
  <c r="B24" i="6"/>
  <c r="C132" i="4"/>
  <c r="C24" i="6"/>
  <c r="O25" i="3"/>
  <c r="A31" i="3"/>
  <c r="A382" i="4"/>
  <c r="E28" i="3"/>
  <c r="C28" i="3"/>
  <c r="D28" i="3"/>
  <c r="B28" i="3"/>
  <c r="B25" i="6" s="1"/>
  <c r="H28" i="3"/>
  <c r="F29" i="3"/>
  <c r="A26" i="6"/>
  <c r="D26" i="6" s="1"/>
  <c r="M27" i="3"/>
  <c r="J27" i="3"/>
  <c r="D4" i="49" l="1"/>
  <c r="I20" i="6"/>
  <c r="C25" i="6"/>
  <c r="C250" i="4"/>
  <c r="P25" i="3"/>
  <c r="S25" i="3" s="1"/>
  <c r="E22" i="6" s="1"/>
  <c r="F22" i="6" s="1"/>
  <c r="I22" i="6" s="1"/>
  <c r="G29" i="3" a="1"/>
  <c r="G29" i="3" s="1"/>
  <c r="N29" i="3" a="1"/>
  <c r="N29" i="3" s="1"/>
  <c r="I29" i="3" a="1"/>
  <c r="I29" i="3" s="1"/>
  <c r="K29" i="3" a="1"/>
  <c r="K29" i="3" s="1"/>
  <c r="Q29" i="3"/>
  <c r="R29" i="3"/>
  <c r="O27" i="3"/>
  <c r="L27" i="3"/>
  <c r="H29" i="3"/>
  <c r="E29" i="3"/>
  <c r="D29" i="3"/>
  <c r="C29" i="3"/>
  <c r="B29" i="3"/>
  <c r="M28" i="3"/>
  <c r="J28" i="3"/>
  <c r="F31" i="3"/>
  <c r="A29" i="6"/>
  <c r="D29" i="6" s="1"/>
  <c r="B135" i="4"/>
  <c r="C194" i="4"/>
  <c r="C216" i="4"/>
  <c r="C212" i="4"/>
  <c r="C238" i="4"/>
  <c r="C186" i="4"/>
  <c r="C146" i="4"/>
  <c r="C199" i="4"/>
  <c r="C166" i="4"/>
  <c r="C174" i="4"/>
  <c r="C172" i="4"/>
  <c r="C236" i="4"/>
  <c r="C188" i="4"/>
  <c r="C190" i="4"/>
  <c r="C150" i="4"/>
  <c r="C142" i="4"/>
  <c r="C154" i="4"/>
  <c r="C234" i="4"/>
  <c r="C192" i="4"/>
  <c r="C207" i="4"/>
  <c r="C145" i="4"/>
  <c r="C187" i="4"/>
  <c r="C208" i="4"/>
  <c r="C245" i="4"/>
  <c r="C170" i="4"/>
  <c r="C241" i="4"/>
  <c r="C177" i="4"/>
  <c r="C230" i="4"/>
  <c r="C181" i="4"/>
  <c r="C173" i="4"/>
  <c r="C189" i="4"/>
  <c r="C140" i="4"/>
  <c r="C139" i="4"/>
  <c r="C162" i="4"/>
  <c r="C231" i="4"/>
  <c r="C205" i="4"/>
  <c r="C155" i="4"/>
  <c r="C178" i="4"/>
  <c r="C175" i="4"/>
  <c r="C242" i="4"/>
  <c r="C169" i="4"/>
  <c r="C232" i="4"/>
  <c r="C153" i="4"/>
  <c r="C240" i="4"/>
  <c r="C211" i="4"/>
  <c r="C226" i="4"/>
  <c r="C244" i="4"/>
  <c r="C149" i="4"/>
  <c r="C249" i="4"/>
  <c r="C185" i="4"/>
  <c r="C233" i="4"/>
  <c r="C210" i="4"/>
  <c r="C148" i="4"/>
  <c r="C214" i="4"/>
  <c r="C197" i="4"/>
  <c r="C228" i="4"/>
  <c r="C222" i="4"/>
  <c r="C168" i="4"/>
  <c r="C215" i="4"/>
  <c r="C143" i="4"/>
  <c r="C160" i="4"/>
  <c r="C183" i="4"/>
  <c r="C218" i="4"/>
  <c r="C191" i="4"/>
  <c r="C209" i="4"/>
  <c r="C235" i="4"/>
  <c r="C182" i="4"/>
  <c r="C137" i="4"/>
  <c r="C237" i="4"/>
  <c r="C167" i="4"/>
  <c r="C176" i="4"/>
  <c r="C138" i="4"/>
  <c r="C147" i="4"/>
  <c r="C159" i="4"/>
  <c r="C213" i="4"/>
  <c r="C164" i="4"/>
  <c r="C220" i="4"/>
  <c r="C156" i="4"/>
  <c r="C184" i="4"/>
  <c r="C144" i="4"/>
  <c r="C219" i="4"/>
  <c r="C195" i="4"/>
  <c r="C221" i="4"/>
  <c r="C151" i="4"/>
  <c r="C163" i="4"/>
  <c r="C204" i="4"/>
  <c r="C198" i="4"/>
  <c r="C165" i="4"/>
  <c r="C227" i="4"/>
  <c r="C243" i="4"/>
  <c r="C217" i="4"/>
  <c r="C193" i="4"/>
  <c r="C200" i="4"/>
  <c r="C223" i="4"/>
  <c r="C171" i="4"/>
  <c r="C141" i="4"/>
  <c r="C206" i="4"/>
  <c r="C152" i="4"/>
  <c r="C161" i="4"/>
  <c r="C239" i="4"/>
  <c r="C196" i="4"/>
  <c r="C229" i="4"/>
  <c r="A32" i="3"/>
  <c r="A523" i="4"/>
  <c r="E4" i="49" l="1"/>
  <c r="D4" i="2"/>
  <c r="K121" i="4" a="1"/>
  <c r="K121" i="4" s="1"/>
  <c r="L121" i="4" s="1"/>
  <c r="G22" i="6" s="1"/>
  <c r="H22" i="6" s="1"/>
  <c r="C256" i="4"/>
  <c r="C258" i="4"/>
  <c r="C259" i="4"/>
  <c r="C262" i="4"/>
  <c r="C26" i="6"/>
  <c r="C257" i="4"/>
  <c r="G31" i="3" a="1"/>
  <c r="G31" i="3" s="1"/>
  <c r="N31" i="3" a="1"/>
  <c r="N31" i="3" s="1"/>
  <c r="K31" i="3" a="1"/>
  <c r="K31" i="3" s="1"/>
  <c r="I31" i="3" a="1"/>
  <c r="I31" i="3" s="1"/>
  <c r="P27" i="3"/>
  <c r="S27" i="3" s="1"/>
  <c r="K130" i="4" s="1" a="1"/>
  <c r="K130" i="4" s="1"/>
  <c r="L130" i="4" s="1"/>
  <c r="G24" i="6" s="1"/>
  <c r="Q31" i="3"/>
  <c r="R31" i="3"/>
  <c r="O28" i="3"/>
  <c r="B253" i="4"/>
  <c r="B26" i="6"/>
  <c r="L28" i="3"/>
  <c r="A34" i="3"/>
  <c r="A594" i="4"/>
  <c r="C255" i="4"/>
  <c r="F32" i="3"/>
  <c r="A30" i="6"/>
  <c r="D30" i="6" s="1"/>
  <c r="H31" i="3"/>
  <c r="B31" i="3"/>
  <c r="C31" i="3"/>
  <c r="D31" i="3"/>
  <c r="E31" i="3"/>
  <c r="M25" i="12"/>
  <c r="K21" i="39"/>
  <c r="B21" i="39" s="1"/>
  <c r="M29" i="3"/>
  <c r="J29" i="3"/>
  <c r="E4" i="2" l="1"/>
  <c r="C29" i="6"/>
  <c r="C378" i="4"/>
  <c r="E24" i="6"/>
  <c r="F24" i="6" s="1"/>
  <c r="I24" i="6" s="1"/>
  <c r="P28" i="3"/>
  <c r="S28" i="3" s="1"/>
  <c r="K135" i="4" s="1" a="1"/>
  <c r="K135" i="4" s="1"/>
  <c r="L135" i="4" s="1"/>
  <c r="G25" i="6" s="1"/>
  <c r="G32" i="3" a="1"/>
  <c r="G32" i="3" s="1"/>
  <c r="N32" i="3" a="1"/>
  <c r="N32" i="3" s="1"/>
  <c r="K32" i="3" a="1"/>
  <c r="K32" i="3" s="1"/>
  <c r="I32" i="3" a="1"/>
  <c r="I32" i="3" s="1"/>
  <c r="K25" i="12"/>
  <c r="L25" i="12" s="1"/>
  <c r="L63" i="12" s="1"/>
  <c r="Q32" i="3"/>
  <c r="R32" i="3"/>
  <c r="C22" i="39"/>
  <c r="B266" i="4"/>
  <c r="B29" i="6"/>
  <c r="B32" i="3"/>
  <c r="H32" i="3"/>
  <c r="E32" i="3"/>
  <c r="D32" i="3"/>
  <c r="C32" i="3"/>
  <c r="K25" i="39"/>
  <c r="B25" i="39" s="1"/>
  <c r="O29" i="3"/>
  <c r="L29" i="3"/>
  <c r="A35" i="3"/>
  <c r="A665" i="4"/>
  <c r="C283" i="4"/>
  <c r="C273" i="4"/>
  <c r="C307" i="4"/>
  <c r="C338" i="4"/>
  <c r="C374" i="4"/>
  <c r="C329" i="4"/>
  <c r="C281" i="4"/>
  <c r="C313" i="4"/>
  <c r="C306" i="4"/>
  <c r="C285" i="4"/>
  <c r="C274" i="4"/>
  <c r="C350" i="4"/>
  <c r="C339" i="4"/>
  <c r="C341" i="4"/>
  <c r="C276" i="4"/>
  <c r="C366" i="4"/>
  <c r="C297" i="4"/>
  <c r="C326" i="4"/>
  <c r="C270" i="4"/>
  <c r="C345" i="4"/>
  <c r="C323" i="4"/>
  <c r="C286" i="4"/>
  <c r="C298" i="4"/>
  <c r="C351" i="4"/>
  <c r="C353" i="4"/>
  <c r="C372" i="4"/>
  <c r="C271" i="4"/>
  <c r="C293" i="4"/>
  <c r="C358" i="4"/>
  <c r="C324" i="4"/>
  <c r="C290" i="4"/>
  <c r="C299" i="4"/>
  <c r="C301" i="4"/>
  <c r="C282" i="4"/>
  <c r="C319" i="4"/>
  <c r="C371" i="4"/>
  <c r="C305" i="4"/>
  <c r="C361" i="4"/>
  <c r="C336" i="4"/>
  <c r="C277" i="4"/>
  <c r="C278" i="4"/>
  <c r="C280" i="4"/>
  <c r="C337" i="4"/>
  <c r="C303" i="4"/>
  <c r="C295" i="4"/>
  <c r="C272" i="4"/>
  <c r="C364" i="4"/>
  <c r="C348" i="4"/>
  <c r="C315" i="4"/>
  <c r="C316" i="4"/>
  <c r="C318" i="4"/>
  <c r="C268" i="4"/>
  <c r="C325" i="4"/>
  <c r="C269" i="4"/>
  <c r="C284" i="4"/>
  <c r="C367" i="4"/>
  <c r="C296" i="4"/>
  <c r="C327" i="4"/>
  <c r="C328" i="4"/>
  <c r="C330" i="4"/>
  <c r="C360" i="4"/>
  <c r="C363" i="4"/>
  <c r="C320" i="4"/>
  <c r="C322" i="4"/>
  <c r="C370" i="4"/>
  <c r="C308" i="4"/>
  <c r="C359" i="4"/>
  <c r="C340" i="4"/>
  <c r="C342" i="4"/>
  <c r="C369" i="4"/>
  <c r="C309" i="4"/>
  <c r="C344" i="4"/>
  <c r="C356" i="4"/>
  <c r="C373" i="4"/>
  <c r="C275" i="4"/>
  <c r="C362" i="4"/>
  <c r="C352" i="4"/>
  <c r="C334" i="4"/>
  <c r="C343" i="4"/>
  <c r="C331" i="4"/>
  <c r="C292" i="4"/>
  <c r="C346" i="4"/>
  <c r="C335" i="4"/>
  <c r="C287" i="4"/>
  <c r="C365" i="4"/>
  <c r="C300" i="4"/>
  <c r="C312" i="4"/>
  <c r="C377" i="4"/>
  <c r="C357" i="4"/>
  <c r="C317" i="4"/>
  <c r="C304" i="4"/>
  <c r="C294" i="4"/>
  <c r="C347" i="4"/>
  <c r="C314" i="4"/>
  <c r="C368" i="4"/>
  <c r="C279" i="4"/>
  <c r="C302" i="4"/>
  <c r="C349" i="4"/>
  <c r="C375" i="4"/>
  <c r="C291" i="4"/>
  <c r="C321" i="4"/>
  <c r="F34" i="3"/>
  <c r="A33" i="6"/>
  <c r="D33" i="6" s="1"/>
  <c r="M31" i="3"/>
  <c r="J31" i="3"/>
  <c r="E257" i="6" l="1"/>
  <c r="F257" i="6" s="1"/>
  <c r="H24" i="6"/>
  <c r="C30" i="6"/>
  <c r="C519" i="4"/>
  <c r="E25" i="6"/>
  <c r="F25" i="6" s="1"/>
  <c r="G34" i="3" a="1"/>
  <c r="G34" i="3" s="1"/>
  <c r="I34" i="3" a="1"/>
  <c r="I34" i="3" s="1"/>
  <c r="K34" i="3" a="1"/>
  <c r="K34" i="3" s="1"/>
  <c r="N34" i="3" a="1"/>
  <c r="N34" i="3" s="1"/>
  <c r="Q34" i="3"/>
  <c r="R34" i="3"/>
  <c r="B382" i="4"/>
  <c r="B30" i="6"/>
  <c r="L31" i="3"/>
  <c r="C26" i="39"/>
  <c r="P29" i="3"/>
  <c r="S29" i="3" s="1"/>
  <c r="O31" i="3"/>
  <c r="C425" i="4"/>
  <c r="C484" i="4"/>
  <c r="C518" i="4"/>
  <c r="C489" i="4"/>
  <c r="C415" i="4"/>
  <c r="C397" i="4"/>
  <c r="C448" i="4"/>
  <c r="C465" i="4"/>
  <c r="C393" i="4"/>
  <c r="C394" i="4"/>
  <c r="C436" i="4"/>
  <c r="C402" i="4"/>
  <c r="C513" i="4"/>
  <c r="C391" i="4"/>
  <c r="C411" i="4"/>
  <c r="C477" i="4"/>
  <c r="C510" i="4"/>
  <c r="C494" i="4"/>
  <c r="C497" i="4"/>
  <c r="C490" i="4"/>
  <c r="C481" i="4"/>
  <c r="C471" i="4"/>
  <c r="C453" i="4"/>
  <c r="C485" i="4"/>
  <c r="C430" i="4"/>
  <c r="C476" i="4"/>
  <c r="C493" i="4"/>
  <c r="C423" i="4"/>
  <c r="C414" i="4"/>
  <c r="C429" i="4"/>
  <c r="C437" i="4"/>
  <c r="C389" i="4"/>
  <c r="C421" i="4"/>
  <c r="C467" i="4"/>
  <c r="C408" i="4"/>
  <c r="C432" i="4"/>
  <c r="C472" i="4"/>
  <c r="C434" i="4"/>
  <c r="C450" i="4"/>
  <c r="C417" i="4"/>
  <c r="C404" i="4"/>
  <c r="C507" i="4"/>
  <c r="C399" i="4"/>
  <c r="C446" i="4"/>
  <c r="C407" i="4"/>
  <c r="C403" i="4"/>
  <c r="C483" i="4"/>
  <c r="C395" i="4"/>
  <c r="C498" i="4"/>
  <c r="C387" i="4"/>
  <c r="C390" i="4"/>
  <c r="C468" i="4"/>
  <c r="C419" i="4"/>
  <c r="C505" i="4"/>
  <c r="C501" i="4"/>
  <c r="C409" i="4"/>
  <c r="C454" i="4"/>
  <c r="C431" i="4"/>
  <c r="C443" i="4"/>
  <c r="C516" i="4"/>
  <c r="C506" i="4"/>
  <c r="C413" i="4"/>
  <c r="C504" i="4"/>
  <c r="C412" i="4"/>
  <c r="C464" i="4"/>
  <c r="C439" i="4"/>
  <c r="C499" i="4"/>
  <c r="C441" i="4"/>
  <c r="C458" i="4"/>
  <c r="C486" i="4"/>
  <c r="C416" i="4"/>
  <c r="C456" i="4"/>
  <c r="C509" i="4"/>
  <c r="C460" i="4"/>
  <c r="C396" i="4"/>
  <c r="C515" i="4"/>
  <c r="C466" i="4"/>
  <c r="C480" i="4"/>
  <c r="C392" i="4"/>
  <c r="C502" i="4"/>
  <c r="C511" i="4"/>
  <c r="C440" i="4"/>
  <c r="C386" i="4"/>
  <c r="C475" i="4"/>
  <c r="C447" i="4"/>
  <c r="C385" i="4"/>
  <c r="C491" i="4"/>
  <c r="C410" i="4"/>
  <c r="C478" i="4"/>
  <c r="C388" i="4"/>
  <c r="C420" i="4"/>
  <c r="C433" i="4"/>
  <c r="C424" i="4"/>
  <c r="C488" i="4"/>
  <c r="C487" i="4"/>
  <c r="C400" i="4"/>
  <c r="C503" i="4"/>
  <c r="C469" i="4"/>
  <c r="C438" i="4"/>
  <c r="C500" i="4"/>
  <c r="C426" i="4"/>
  <c r="C457" i="4"/>
  <c r="C463" i="4"/>
  <c r="C462" i="4"/>
  <c r="C442" i="4"/>
  <c r="C418" i="4"/>
  <c r="C445" i="4"/>
  <c r="C508" i="4"/>
  <c r="C459" i="4"/>
  <c r="C455" i="4"/>
  <c r="C514" i="4"/>
  <c r="C461" i="4"/>
  <c r="C444" i="4"/>
  <c r="C492" i="4"/>
  <c r="C482" i="4"/>
  <c r="C398" i="4"/>
  <c r="C512" i="4"/>
  <c r="C422" i="4"/>
  <c r="C401" i="4"/>
  <c r="C470" i="4"/>
  <c r="C479" i="4"/>
  <c r="C435" i="4"/>
  <c r="A36" i="3"/>
  <c r="A737" i="4"/>
  <c r="H34" i="3"/>
  <c r="B34" i="3"/>
  <c r="E34" i="3"/>
  <c r="C34" i="3"/>
  <c r="D34" i="3"/>
  <c r="K29" i="39"/>
  <c r="B29" i="39" s="1"/>
  <c r="J32" i="3"/>
  <c r="M32" i="3"/>
  <c r="F35" i="3"/>
  <c r="Q35" i="3" s="1"/>
  <c r="A34" i="6"/>
  <c r="D34" i="6" s="1"/>
  <c r="H25" i="6" l="1"/>
  <c r="I25" i="6"/>
  <c r="C33" i="6"/>
  <c r="C591" i="4"/>
  <c r="P31" i="3"/>
  <c r="S31" i="3" s="1"/>
  <c r="I23" i="39" s="1"/>
  <c r="J23" i="39" s="1"/>
  <c r="G35" i="3" a="1"/>
  <c r="G35" i="3" s="1"/>
  <c r="I35" i="3" a="1"/>
  <c r="I35" i="3" s="1"/>
  <c r="K35" i="3" a="1"/>
  <c r="K35" i="3" s="1"/>
  <c r="N35" i="3" a="1"/>
  <c r="N35" i="3" s="1"/>
  <c r="R35" i="3"/>
  <c r="C30" i="39"/>
  <c r="B523" i="4"/>
  <c r="B33" i="6"/>
  <c r="O32" i="3"/>
  <c r="K253" i="4" a="1"/>
  <c r="K253" i="4" s="1"/>
  <c r="L253" i="4" s="1"/>
  <c r="G26" i="6" s="1"/>
  <c r="E26" i="6"/>
  <c r="F26" i="6" s="1"/>
  <c r="L32" i="3"/>
  <c r="A37" i="3"/>
  <c r="A809" i="4"/>
  <c r="C531" i="4"/>
  <c r="C588" i="4"/>
  <c r="C574" i="4"/>
  <c r="C583" i="4"/>
  <c r="C555" i="4"/>
  <c r="C543" i="4"/>
  <c r="C576" i="4"/>
  <c r="C560" i="4"/>
  <c r="C571" i="4"/>
  <c r="C529" i="4"/>
  <c r="C578" i="4"/>
  <c r="C562" i="4"/>
  <c r="C548" i="4"/>
  <c r="C581" i="4"/>
  <c r="C557" i="4"/>
  <c r="C541" i="4"/>
  <c r="C564" i="4"/>
  <c r="C550" i="4"/>
  <c r="C536" i="4"/>
  <c r="C540" i="4"/>
  <c r="C553" i="4"/>
  <c r="C527" i="4"/>
  <c r="C580" i="4"/>
  <c r="C552" i="4"/>
  <c r="C534" i="4"/>
  <c r="C526" i="4"/>
  <c r="C539" i="4"/>
  <c r="C566" i="4"/>
  <c r="C532" i="4"/>
  <c r="C587" i="4"/>
  <c r="C565" i="4"/>
  <c r="C547" i="4"/>
  <c r="C582" i="4"/>
  <c r="C554" i="4"/>
  <c r="C544" i="4"/>
  <c r="C575" i="4"/>
  <c r="C537" i="4"/>
  <c r="C570" i="4"/>
  <c r="C530" i="4"/>
  <c r="C577" i="4"/>
  <c r="C561" i="4"/>
  <c r="C558" i="4"/>
  <c r="C584" i="4"/>
  <c r="C556" i="4"/>
  <c r="C542" i="4"/>
  <c r="C563" i="4"/>
  <c r="C549" i="4"/>
  <c r="C533" i="4"/>
  <c r="C586" i="4"/>
  <c r="C572" i="4"/>
  <c r="C528" i="4"/>
  <c r="C579" i="4"/>
  <c r="C551" i="4"/>
  <c r="C535" i="4"/>
  <c r="C590" i="4"/>
  <c r="C525" i="4"/>
  <c r="C585" i="4"/>
  <c r="C559" i="4"/>
  <c r="C569" i="4"/>
  <c r="C573" i="4"/>
  <c r="C538" i="4"/>
  <c r="F36" i="3"/>
  <c r="A35" i="6"/>
  <c r="D35" i="6" s="1"/>
  <c r="D35" i="3"/>
  <c r="B35" i="3"/>
  <c r="E35" i="3"/>
  <c r="H35" i="3"/>
  <c r="C35" i="3"/>
  <c r="J34" i="3"/>
  <c r="M34" i="3"/>
  <c r="F27" i="6" l="1"/>
  <c r="I26" i="6"/>
  <c r="C34" i="6"/>
  <c r="C662" i="4"/>
  <c r="K266" i="4" a="1"/>
  <c r="K266" i="4" s="1"/>
  <c r="L266" i="4" s="1"/>
  <c r="G29" i="6" s="1"/>
  <c r="E29" i="6"/>
  <c r="F29" i="6" s="1"/>
  <c r="I29" i="6" s="1"/>
  <c r="G36" i="3" a="1"/>
  <c r="G36" i="3" s="1"/>
  <c r="I36" i="3" a="1"/>
  <c r="I36" i="3" s="1"/>
  <c r="N36" i="3" a="1"/>
  <c r="N36" i="3" s="1"/>
  <c r="K36" i="3" a="1"/>
  <c r="K36" i="3" s="1"/>
  <c r="P32" i="3"/>
  <c r="S32" i="3" s="1"/>
  <c r="I27" i="39" s="1"/>
  <c r="J27" i="39" s="1"/>
  <c r="Q36" i="3"/>
  <c r="R36" i="3"/>
  <c r="O34" i="3"/>
  <c r="L34" i="3"/>
  <c r="B594" i="4"/>
  <c r="B34" i="6"/>
  <c r="H26" i="6"/>
  <c r="J35" i="3"/>
  <c r="M35" i="3"/>
  <c r="A39" i="3"/>
  <c r="A823" i="4"/>
  <c r="C36" i="3"/>
  <c r="H36" i="3"/>
  <c r="D36" i="3"/>
  <c r="E36" i="3"/>
  <c r="B36" i="3"/>
  <c r="C657" i="4"/>
  <c r="C598" i="4"/>
  <c r="C650" i="4"/>
  <c r="C633" i="4"/>
  <c r="C615" i="4"/>
  <c r="C653" i="4"/>
  <c r="C655" i="4"/>
  <c r="C618" i="4"/>
  <c r="C648" i="4"/>
  <c r="C631" i="4"/>
  <c r="C597" i="4"/>
  <c r="C656" i="4"/>
  <c r="C651" i="4"/>
  <c r="C649" i="4"/>
  <c r="C642" i="4"/>
  <c r="C632" i="4"/>
  <c r="C623" i="4"/>
  <c r="C647" i="4"/>
  <c r="C614" i="4"/>
  <c r="C637" i="4"/>
  <c r="C630" i="4"/>
  <c r="C641" i="4"/>
  <c r="C596" i="4"/>
  <c r="C646" i="4"/>
  <c r="C643" i="4"/>
  <c r="C635" i="4"/>
  <c r="C636" i="4"/>
  <c r="C634" i="4"/>
  <c r="C600" i="4"/>
  <c r="C659" i="4"/>
  <c r="C602" i="4"/>
  <c r="C640" i="4"/>
  <c r="C599" i="4"/>
  <c r="C607" i="4"/>
  <c r="C609" i="4"/>
  <c r="C658" i="4"/>
  <c r="C625" i="4"/>
  <c r="C606" i="4"/>
  <c r="C654" i="4"/>
  <c r="C604" i="4"/>
  <c r="C601" i="4"/>
  <c r="C603" i="4"/>
  <c r="C619" i="4"/>
  <c r="C629" i="4"/>
  <c r="C652" i="4"/>
  <c r="C620" i="4"/>
  <c r="C661" i="4"/>
  <c r="C621" i="4"/>
  <c r="C626" i="4"/>
  <c r="C611" i="4"/>
  <c r="C608" i="4"/>
  <c r="C612" i="4"/>
  <c r="C645" i="4"/>
  <c r="C627" i="4"/>
  <c r="C613" i="4"/>
  <c r="C624" i="4"/>
  <c r="C610" i="4"/>
  <c r="C628" i="4"/>
  <c r="C644" i="4"/>
  <c r="C622" i="4"/>
  <c r="C605" i="4"/>
  <c r="F37" i="3"/>
  <c r="A36" i="6"/>
  <c r="D36" i="6" s="1"/>
  <c r="D5" i="49" l="1"/>
  <c r="I27" i="6"/>
  <c r="D5" i="2"/>
  <c r="C734" i="4"/>
  <c r="C733" i="4"/>
  <c r="H29" i="6"/>
  <c r="E30" i="6"/>
  <c r="F30" i="6" s="1"/>
  <c r="I30" i="6" s="1"/>
  <c r="K382" i="4" a="1"/>
  <c r="K382" i="4" s="1"/>
  <c r="L382" i="4" s="1"/>
  <c r="G30" i="6" s="1"/>
  <c r="G37" i="3" a="1"/>
  <c r="G37" i="3" s="1"/>
  <c r="I37" i="3" a="1"/>
  <c r="I37" i="3" s="1"/>
  <c r="N37" i="3" a="1"/>
  <c r="N37" i="3" s="1"/>
  <c r="K37" i="3" a="1"/>
  <c r="K37" i="3" s="1"/>
  <c r="P34" i="3"/>
  <c r="S34" i="3" s="1"/>
  <c r="I31" i="39" s="1"/>
  <c r="J31" i="39" s="1"/>
  <c r="Q37" i="3"/>
  <c r="R37" i="3"/>
  <c r="O35" i="3"/>
  <c r="B665" i="4"/>
  <c r="B35" i="6"/>
  <c r="C732" i="4"/>
  <c r="C726" i="4"/>
  <c r="C714" i="4"/>
  <c r="C700" i="4"/>
  <c r="C668" i="4"/>
  <c r="C680" i="4"/>
  <c r="C725" i="4"/>
  <c r="C713" i="4"/>
  <c r="C699" i="4"/>
  <c r="C669" i="4"/>
  <c r="C681" i="4"/>
  <c r="C724" i="4"/>
  <c r="C712" i="4"/>
  <c r="C698" i="4"/>
  <c r="C670" i="4"/>
  <c r="C682" i="4"/>
  <c r="C723" i="4"/>
  <c r="C711" i="4"/>
  <c r="C697" i="4"/>
  <c r="C671" i="4"/>
  <c r="C683" i="4"/>
  <c r="C722" i="4"/>
  <c r="C708" i="4"/>
  <c r="C696" i="4"/>
  <c r="C672" i="4"/>
  <c r="C684" i="4"/>
  <c r="C721" i="4"/>
  <c r="C707" i="4"/>
  <c r="C695" i="4"/>
  <c r="C673" i="4"/>
  <c r="C685" i="4"/>
  <c r="C720" i="4"/>
  <c r="C706" i="4"/>
  <c r="C694" i="4"/>
  <c r="C674" i="4"/>
  <c r="C686" i="4"/>
  <c r="C719" i="4"/>
  <c r="C705" i="4"/>
  <c r="C693" i="4"/>
  <c r="C675" i="4"/>
  <c r="C667" i="4"/>
  <c r="C730" i="4"/>
  <c r="C718" i="4"/>
  <c r="C704" i="4"/>
  <c r="C692" i="4"/>
  <c r="C676" i="4"/>
  <c r="C35" i="6"/>
  <c r="C729" i="4"/>
  <c r="C717" i="4"/>
  <c r="C703" i="4"/>
  <c r="C691" i="4"/>
  <c r="C677" i="4"/>
  <c r="C728" i="4"/>
  <c r="C716" i="4"/>
  <c r="C702" i="4"/>
  <c r="C690" i="4"/>
  <c r="C678" i="4"/>
  <c r="C727" i="4"/>
  <c r="C715" i="4"/>
  <c r="C701" i="4"/>
  <c r="C689" i="4"/>
  <c r="C679" i="4"/>
  <c r="L35" i="3"/>
  <c r="E37" i="3"/>
  <c r="B37" i="3"/>
  <c r="H37" i="3"/>
  <c r="C37" i="3"/>
  <c r="C805" i="4" s="1"/>
  <c r="D37" i="3"/>
  <c r="A40" i="3"/>
  <c r="A837" i="4"/>
  <c r="F39" i="3"/>
  <c r="A39" i="6"/>
  <c r="D39" i="6" s="1"/>
  <c r="J36" i="3"/>
  <c r="M36" i="3"/>
  <c r="E5" i="49" l="1"/>
  <c r="E5" i="2"/>
  <c r="F31" i="6"/>
  <c r="D6" i="49" s="1"/>
  <c r="H30" i="6"/>
  <c r="P35" i="3"/>
  <c r="S35" i="3" s="1"/>
  <c r="N48" i="12" s="1"/>
  <c r="K523" i="4" a="1"/>
  <c r="K523" i="4" s="1"/>
  <c r="L523" i="4" s="1"/>
  <c r="G33" i="6" s="1"/>
  <c r="E33" i="6"/>
  <c r="F33" i="6" s="1"/>
  <c r="I33" i="6" s="1"/>
  <c r="G39" i="3" a="1"/>
  <c r="G39" i="3" s="1"/>
  <c r="N39" i="3" a="1"/>
  <c r="N39" i="3" s="1"/>
  <c r="I39" i="3" a="1"/>
  <c r="I39" i="3" s="1"/>
  <c r="K39" i="3" a="1"/>
  <c r="K39" i="3" s="1"/>
  <c r="Q39" i="3"/>
  <c r="R39" i="3"/>
  <c r="L36" i="3"/>
  <c r="C804" i="4"/>
  <c r="C36" i="6"/>
  <c r="C798" i="4"/>
  <c r="C786" i="4"/>
  <c r="C772" i="4"/>
  <c r="C740" i="4"/>
  <c r="C752" i="4"/>
  <c r="C797" i="4"/>
  <c r="C785" i="4"/>
  <c r="C771" i="4"/>
  <c r="C741" i="4"/>
  <c r="C753" i="4"/>
  <c r="C796" i="4"/>
  <c r="C784" i="4"/>
  <c r="C770" i="4"/>
  <c r="C742" i="4"/>
  <c r="C754" i="4"/>
  <c r="C795" i="4"/>
  <c r="C783" i="4"/>
  <c r="C769" i="4"/>
  <c r="C743" i="4"/>
  <c r="C755" i="4"/>
  <c r="C794" i="4"/>
  <c r="C780" i="4"/>
  <c r="C768" i="4"/>
  <c r="C744" i="4"/>
  <c r="C756" i="4"/>
  <c r="C793" i="4"/>
  <c r="C779" i="4"/>
  <c r="C767" i="4"/>
  <c r="C745" i="4"/>
  <c r="C757" i="4"/>
  <c r="C792" i="4"/>
  <c r="C778" i="4"/>
  <c r="C766" i="4"/>
  <c r="C746" i="4"/>
  <c r="C758" i="4"/>
  <c r="C791" i="4"/>
  <c r="C777" i="4"/>
  <c r="C765" i="4"/>
  <c r="C747" i="4"/>
  <c r="C739" i="4"/>
  <c r="C802" i="4"/>
  <c r="C790" i="4"/>
  <c r="C776" i="4"/>
  <c r="C764" i="4"/>
  <c r="C748" i="4"/>
  <c r="C801" i="4"/>
  <c r="C789" i="4"/>
  <c r="C775" i="4"/>
  <c r="C763" i="4"/>
  <c r="C749" i="4"/>
  <c r="C800" i="4"/>
  <c r="C788" i="4"/>
  <c r="C774" i="4"/>
  <c r="C762" i="4"/>
  <c r="C750" i="4"/>
  <c r="C799" i="4"/>
  <c r="C787" i="4"/>
  <c r="C773" i="4"/>
  <c r="C761" i="4"/>
  <c r="C751" i="4"/>
  <c r="O36" i="3"/>
  <c r="B737" i="4"/>
  <c r="B36" i="6"/>
  <c r="F40" i="3"/>
  <c r="A40" i="6"/>
  <c r="D40" i="6" s="1"/>
  <c r="J37" i="3"/>
  <c r="M37" i="3"/>
  <c r="H39" i="3"/>
  <c r="E39" i="3"/>
  <c r="B39" i="3"/>
  <c r="C39" i="3"/>
  <c r="C813" i="4" s="1"/>
  <c r="D39" i="3"/>
  <c r="A41" i="3"/>
  <c r="A878" i="4"/>
  <c r="I31" i="6" l="1"/>
  <c r="D6" i="2"/>
  <c r="C814" i="4"/>
  <c r="C815" i="4"/>
  <c r="K594" i="4" a="1"/>
  <c r="K594" i="4" s="1"/>
  <c r="L594" i="4" s="1"/>
  <c r="G34" i="6" s="1"/>
  <c r="E34" i="6"/>
  <c r="F34" i="6" s="1"/>
  <c r="I34" i="6" s="1"/>
  <c r="C39" i="6"/>
  <c r="C812" i="4"/>
  <c r="C816" i="4"/>
  <c r="H33" i="6"/>
  <c r="G40" i="3" a="1"/>
  <c r="G40" i="3" s="1"/>
  <c r="N40" i="3" a="1"/>
  <c r="N40" i="3" s="1"/>
  <c r="K40" i="3" a="1"/>
  <c r="K40" i="3" s="1"/>
  <c r="I40" i="3" a="1"/>
  <c r="I40" i="3" s="1"/>
  <c r="P36" i="3"/>
  <c r="S36" i="3" s="1"/>
  <c r="N53" i="12" s="1"/>
  <c r="Q40" i="3"/>
  <c r="R40" i="3"/>
  <c r="B809" i="4"/>
  <c r="B39" i="6"/>
  <c r="J39" i="3"/>
  <c r="M39" i="3"/>
  <c r="F41" i="3"/>
  <c r="A41" i="6"/>
  <c r="D41" i="6" s="1"/>
  <c r="A42" i="3"/>
  <c r="A881" i="4"/>
  <c r="O37" i="3"/>
  <c r="L37" i="3"/>
  <c r="C810" i="4"/>
  <c r="C818" i="4"/>
  <c r="C819" i="4"/>
  <c r="C40" i="3"/>
  <c r="C827" i="4" s="1"/>
  <c r="D40" i="3"/>
  <c r="B40" i="3"/>
  <c r="H40" i="3"/>
  <c r="E40" i="3"/>
  <c r="E6" i="49" l="1"/>
  <c r="E6" i="2"/>
  <c r="C828" i="4"/>
  <c r="C829" i="4"/>
  <c r="H34" i="6"/>
  <c r="C40" i="6"/>
  <c r="C826" i="4"/>
  <c r="C830" i="4"/>
  <c r="E35" i="6"/>
  <c r="F35" i="6" s="1"/>
  <c r="I35" i="6" s="1"/>
  <c r="G41" i="3" a="1"/>
  <c r="G41" i="3" s="1"/>
  <c r="N41" i="3" a="1"/>
  <c r="N41" i="3" s="1"/>
  <c r="K41" i="3" a="1"/>
  <c r="K41" i="3" s="1"/>
  <c r="I41" i="3" a="1"/>
  <c r="I41" i="3" s="1"/>
  <c r="K665" i="4" a="1"/>
  <c r="K665" i="4" s="1"/>
  <c r="L665" i="4" s="1"/>
  <c r="G35" i="6" s="1"/>
  <c r="Q41" i="3"/>
  <c r="R41" i="3"/>
  <c r="B823" i="4"/>
  <c r="B40" i="6"/>
  <c r="P37" i="3"/>
  <c r="S37" i="3" s="1"/>
  <c r="C833" i="4"/>
  <c r="C832" i="4"/>
  <c r="C824" i="4"/>
  <c r="F42" i="3"/>
  <c r="A42" i="6"/>
  <c r="D42" i="6" s="1"/>
  <c r="C41" i="3"/>
  <c r="D41" i="3"/>
  <c r="B41" i="3"/>
  <c r="E41" i="3"/>
  <c r="H41" i="3"/>
  <c r="M40" i="3"/>
  <c r="J40" i="3"/>
  <c r="A43" i="3"/>
  <c r="A886" i="4"/>
  <c r="O39" i="3"/>
  <c r="L39" i="3"/>
  <c r="C852" i="4" l="1"/>
  <c r="C853" i="4"/>
  <c r="C851" i="4"/>
  <c r="H35" i="6"/>
  <c r="C863" i="4"/>
  <c r="C861" i="4"/>
  <c r="C862" i="4"/>
  <c r="C857" i="4"/>
  <c r="C856" i="4"/>
  <c r="C858" i="4"/>
  <c r="C41" i="6"/>
  <c r="C867" i="4"/>
  <c r="C866" i="4"/>
  <c r="G42" i="3" a="1"/>
  <c r="G42" i="3" s="1"/>
  <c r="I42" i="3" a="1"/>
  <c r="I42" i="3" s="1"/>
  <c r="N42" i="3" a="1"/>
  <c r="N42" i="3" s="1"/>
  <c r="K42" i="3" a="1"/>
  <c r="K42" i="3" s="1"/>
  <c r="Q42" i="3"/>
  <c r="R42" i="3"/>
  <c r="O40" i="3"/>
  <c r="B837" i="4"/>
  <c r="B41" i="6"/>
  <c r="K737" i="4" a="1"/>
  <c r="K737" i="4" s="1"/>
  <c r="L737" i="4" s="1"/>
  <c r="G36" i="6" s="1"/>
  <c r="E36" i="6"/>
  <c r="F36" i="6" s="1"/>
  <c r="L40" i="3"/>
  <c r="C842" i="4"/>
  <c r="C848" i="4"/>
  <c r="C839" i="4"/>
  <c r="C847" i="4"/>
  <c r="C874" i="4"/>
  <c r="C846" i="4"/>
  <c r="C875" i="4"/>
  <c r="C841" i="4"/>
  <c r="C871" i="4"/>
  <c r="C870" i="4"/>
  <c r="C840" i="4"/>
  <c r="D42" i="3"/>
  <c r="E42" i="3"/>
  <c r="B42" i="3"/>
  <c r="H42" i="3"/>
  <c r="C42" i="3"/>
  <c r="A44" i="3"/>
  <c r="A890" i="4"/>
  <c r="F43" i="3"/>
  <c r="A43" i="6"/>
  <c r="D43" i="6" s="1"/>
  <c r="J41" i="3"/>
  <c r="M41" i="3"/>
  <c r="P39" i="3"/>
  <c r="S39" i="3" s="1"/>
  <c r="K809" i="4" s="1" a="1"/>
  <c r="K809" i="4" s="1"/>
  <c r="L809" i="4" s="1"/>
  <c r="G39" i="6" s="1"/>
  <c r="N58" i="12"/>
  <c r="F37" i="6" l="1"/>
  <c r="I36" i="6"/>
  <c r="G43" i="3" a="1"/>
  <c r="G43" i="3" s="1"/>
  <c r="N43" i="3" a="1"/>
  <c r="N43" i="3" s="1"/>
  <c r="I43" i="3" a="1"/>
  <c r="I43" i="3" s="1"/>
  <c r="K43" i="3" a="1"/>
  <c r="K43" i="3" s="1"/>
  <c r="P40" i="3"/>
  <c r="S40" i="3" s="1"/>
  <c r="Q43" i="3"/>
  <c r="R43" i="3"/>
  <c r="L41" i="3"/>
  <c r="B878" i="4"/>
  <c r="B42" i="6"/>
  <c r="C879" i="4"/>
  <c r="C42" i="6"/>
  <c r="E39" i="6"/>
  <c r="F39" i="6" s="1"/>
  <c r="I39" i="6" s="1"/>
  <c r="O41" i="3"/>
  <c r="H36" i="6"/>
  <c r="F44" i="3"/>
  <c r="A44" i="6"/>
  <c r="D44" i="6" s="1"/>
  <c r="M42" i="3"/>
  <c r="J42" i="3"/>
  <c r="D43" i="3"/>
  <c r="H43" i="3"/>
  <c r="B43" i="3"/>
  <c r="E43" i="3"/>
  <c r="C43" i="3"/>
  <c r="C883" i="4" s="1"/>
  <c r="A46" i="3"/>
  <c r="K890" i="4" s="1" a="1"/>
  <c r="K890" i="4" s="1"/>
  <c r="A903" i="4"/>
  <c r="D7" i="49" l="1"/>
  <c r="I37" i="6"/>
  <c r="H39" i="6"/>
  <c r="D7" i="2"/>
  <c r="E40" i="6"/>
  <c r="F40" i="6" s="1"/>
  <c r="I40" i="6" s="1"/>
  <c r="K823" i="4" a="1"/>
  <c r="K823" i="4" s="1"/>
  <c r="L823" i="4" s="1"/>
  <c r="G40" i="6" s="1"/>
  <c r="G44" i="3" a="1"/>
  <c r="G44" i="3" s="1"/>
  <c r="N44" i="3" a="1"/>
  <c r="N44" i="3" s="1"/>
  <c r="I44" i="3" a="1"/>
  <c r="I44" i="3" s="1"/>
  <c r="K44" i="3" a="1"/>
  <c r="K44" i="3" s="1"/>
  <c r="P41" i="3"/>
  <c r="S41" i="3" s="1"/>
  <c r="Q44" i="3"/>
  <c r="R44" i="3"/>
  <c r="L42" i="3"/>
  <c r="C43" i="6"/>
  <c r="B881" i="4"/>
  <c r="B43" i="6"/>
  <c r="A49" i="3"/>
  <c r="A915" i="4"/>
  <c r="F46" i="3"/>
  <c r="A47" i="6"/>
  <c r="D47" i="6" s="1"/>
  <c r="O42" i="3"/>
  <c r="C44" i="3"/>
  <c r="D44" i="3"/>
  <c r="H44" i="3"/>
  <c r="E44" i="3"/>
  <c r="B44" i="3"/>
  <c r="J43" i="3"/>
  <c r="M43" i="3"/>
  <c r="E7" i="49" l="1"/>
  <c r="E7" i="2"/>
  <c r="E41" i="6"/>
  <c r="F41" i="6" s="1"/>
  <c r="I41" i="6" s="1"/>
  <c r="K837" i="4" a="1"/>
  <c r="K837" i="4" s="1"/>
  <c r="L837" i="4" s="1"/>
  <c r="G41" i="6" s="1"/>
  <c r="H40" i="6"/>
  <c r="G46" i="3" a="1"/>
  <c r="G46" i="3" s="1"/>
  <c r="N46" i="3" a="1"/>
  <c r="N46" i="3" s="1"/>
  <c r="K46" i="3" a="1"/>
  <c r="K46" i="3" s="1"/>
  <c r="I46" i="3" a="1"/>
  <c r="I46" i="3" s="1"/>
  <c r="Q46" i="3"/>
  <c r="R46" i="3"/>
  <c r="P42" i="3"/>
  <c r="S42" i="3" s="1"/>
  <c r="H47" i="6"/>
  <c r="O43" i="3"/>
  <c r="B886" i="4"/>
  <c r="B44" i="6"/>
  <c r="C887" i="4"/>
  <c r="C44" i="6"/>
  <c r="L43" i="3"/>
  <c r="D46" i="3"/>
  <c r="E46" i="3"/>
  <c r="C46" i="3"/>
  <c r="B46" i="3"/>
  <c r="H46" i="3"/>
  <c r="A50" i="3"/>
  <c r="K915" i="4" s="1" a="1"/>
  <c r="K915" i="4" s="1"/>
  <c r="A919" i="4"/>
  <c r="A936" i="4" s="1"/>
  <c r="J44" i="3"/>
  <c r="M44" i="3"/>
  <c r="F49" i="3"/>
  <c r="A50" i="6"/>
  <c r="D50" i="6" s="1"/>
  <c r="C898" i="4" l="1"/>
  <c r="C897" i="4"/>
  <c r="C896" i="4"/>
  <c r="C895" i="4"/>
  <c r="C47" i="6"/>
  <c r="E42" i="6"/>
  <c r="F42" i="6" s="1"/>
  <c r="I42" i="6" s="1"/>
  <c r="K878" i="4" a="1"/>
  <c r="K878" i="4" s="1"/>
  <c r="L878" i="4" s="1"/>
  <c r="G42" i="6" s="1"/>
  <c r="H41" i="6"/>
  <c r="G49" i="3" a="1"/>
  <c r="G49" i="3" s="1"/>
  <c r="N49" i="3" a="1"/>
  <c r="N49" i="3" s="1"/>
  <c r="K49" i="3" a="1"/>
  <c r="K49" i="3" s="1"/>
  <c r="I49" i="3" a="1"/>
  <c r="I49" i="3" s="1"/>
  <c r="P43" i="3"/>
  <c r="S43" i="3" s="1"/>
  <c r="Q49" i="3"/>
  <c r="R49" i="3"/>
  <c r="G47" i="6"/>
  <c r="O44" i="3"/>
  <c r="B890" i="4"/>
  <c r="B47" i="6"/>
  <c r="L44" i="3"/>
  <c r="A54" i="3"/>
  <c r="K919" i="4" s="1" a="1"/>
  <c r="K919" i="4" s="1"/>
  <c r="F50" i="3"/>
  <c r="A51" i="6"/>
  <c r="D51" i="6" s="1"/>
  <c r="J46" i="3"/>
  <c r="M46" i="3"/>
  <c r="C894" i="4"/>
  <c r="C900" i="4"/>
  <c r="H49" i="3"/>
  <c r="C49" i="3"/>
  <c r="B49" i="3"/>
  <c r="D49" i="3"/>
  <c r="E49" i="3"/>
  <c r="C909" i="4" l="1"/>
  <c r="C908" i="4"/>
  <c r="C910" i="4"/>
  <c r="C907" i="4"/>
  <c r="C50" i="6"/>
  <c r="E43" i="6"/>
  <c r="F43" i="6" s="1"/>
  <c r="I43" i="6" s="1"/>
  <c r="K881" i="4" a="1"/>
  <c r="K881" i="4" s="1"/>
  <c r="L881" i="4" s="1"/>
  <c r="G43" i="6" s="1"/>
  <c r="H42" i="6"/>
  <c r="G50" i="3" a="1"/>
  <c r="G50" i="3" s="1"/>
  <c r="N50" i="3" a="1"/>
  <c r="N50" i="3" s="1"/>
  <c r="K50" i="3" a="1"/>
  <c r="K50" i="3" s="1"/>
  <c r="I50" i="3" a="1"/>
  <c r="I50" i="3" s="1"/>
  <c r="P44" i="3"/>
  <c r="S44" i="3" s="1"/>
  <c r="Q50" i="3"/>
  <c r="R50" i="3"/>
  <c r="G51" i="6"/>
  <c r="O46" i="3"/>
  <c r="L46" i="3"/>
  <c r="B903" i="4"/>
  <c r="B50" i="6"/>
  <c r="D50" i="3"/>
  <c r="E50" i="3"/>
  <c r="C50" i="3"/>
  <c r="C51" i="6" s="1"/>
  <c r="H50" i="3"/>
  <c r="B50" i="3"/>
  <c r="C912" i="4"/>
  <c r="C906" i="4"/>
  <c r="J49" i="3"/>
  <c r="M49" i="3"/>
  <c r="F54" i="3"/>
  <c r="A55" i="6"/>
  <c r="D55" i="6" s="1"/>
  <c r="A945" i="4" l="1"/>
  <c r="E44" i="6"/>
  <c r="F44" i="6" s="1"/>
  <c r="K886" i="4" a="1"/>
  <c r="K886" i="4" s="1"/>
  <c r="L886" i="4" s="1"/>
  <c r="G44" i="6" s="1"/>
  <c r="H43" i="6"/>
  <c r="G54" i="3" a="1"/>
  <c r="G54" i="3" s="1"/>
  <c r="N54" i="3" a="1"/>
  <c r="N54" i="3" s="1"/>
  <c r="I54" i="3" a="1"/>
  <c r="I54" i="3" s="1"/>
  <c r="K54" i="3" a="1"/>
  <c r="K54" i="3" s="1"/>
  <c r="P46" i="3"/>
  <c r="S46" i="3" s="1"/>
  <c r="E47" i="6" s="1"/>
  <c r="F47" i="6" s="1"/>
  <c r="I47" i="6" s="1"/>
  <c r="Q54" i="3"/>
  <c r="R54" i="3"/>
  <c r="H51" i="6"/>
  <c r="G55" i="6"/>
  <c r="O49" i="3"/>
  <c r="L49" i="3"/>
  <c r="B915" i="4"/>
  <c r="B51" i="6"/>
  <c r="A71" i="3"/>
  <c r="J50" i="3"/>
  <c r="M50" i="3"/>
  <c r="D54" i="3"/>
  <c r="E54" i="3"/>
  <c r="C54" i="3"/>
  <c r="C55" i="6" s="1"/>
  <c r="H54" i="3"/>
  <c r="B54" i="3"/>
  <c r="F45" i="6" l="1"/>
  <c r="I44" i="6"/>
  <c r="H44" i="6"/>
  <c r="D8" i="2"/>
  <c r="E8" i="2" s="1"/>
  <c r="A956" i="4"/>
  <c r="A72" i="3"/>
  <c r="P49" i="3"/>
  <c r="S49" i="3" s="1"/>
  <c r="K903" i="4" s="1" a="1"/>
  <c r="K903" i="4" s="1"/>
  <c r="L903" i="4" s="1"/>
  <c r="G50" i="6" s="1"/>
  <c r="H55" i="6"/>
  <c r="L50" i="3"/>
  <c r="O50" i="3"/>
  <c r="B919" i="4"/>
  <c r="B55" i="6"/>
  <c r="M54" i="3"/>
  <c r="J54" i="3"/>
  <c r="F71" i="3"/>
  <c r="A72" i="6"/>
  <c r="D72" i="6" s="1"/>
  <c r="D8" i="49" l="1"/>
  <c r="I45" i="6"/>
  <c r="A966" i="4"/>
  <c r="F72" i="3"/>
  <c r="C72" i="3" s="1"/>
  <c r="A73" i="6"/>
  <c r="A73" i="3"/>
  <c r="E50" i="6"/>
  <c r="F50" i="6" s="1"/>
  <c r="G71" i="3" a="1"/>
  <c r="G71" i="3" s="1"/>
  <c r="N71" i="3" a="1"/>
  <c r="N71" i="3" s="1"/>
  <c r="K71" i="3" a="1"/>
  <c r="K71" i="3" s="1"/>
  <c r="I71" i="3" a="1"/>
  <c r="I71" i="3" s="1"/>
  <c r="P50" i="3"/>
  <c r="S50" i="3" s="1"/>
  <c r="E51" i="6" s="1"/>
  <c r="F51" i="6" s="1"/>
  <c r="I51" i="6" s="1"/>
  <c r="Q71" i="3"/>
  <c r="R71" i="3"/>
  <c r="L54" i="3"/>
  <c r="O54" i="3"/>
  <c r="D71" i="3"/>
  <c r="H71" i="3"/>
  <c r="E71" i="3"/>
  <c r="B71" i="3"/>
  <c r="C71" i="3"/>
  <c r="C937" i="4" s="1"/>
  <c r="E8" i="49" l="1"/>
  <c r="H50" i="6"/>
  <c r="I50" i="6"/>
  <c r="C953" i="4"/>
  <c r="C952" i="4"/>
  <c r="C951" i="4"/>
  <c r="A74" i="3"/>
  <c r="A975" i="4"/>
  <c r="A75" i="3" s="1"/>
  <c r="G72" i="3" a="1"/>
  <c r="G72" i="3" s="1"/>
  <c r="H72" i="3"/>
  <c r="M72" i="3" s="1"/>
  <c r="D72" i="3"/>
  <c r="E72" i="3"/>
  <c r="N72" i="3" a="1"/>
  <c r="N72" i="3" s="1"/>
  <c r="Q72" i="3"/>
  <c r="I72" i="3" a="1"/>
  <c r="I72" i="3" s="1"/>
  <c r="R72" i="3"/>
  <c r="K72" i="3" a="1"/>
  <c r="K72" i="3" s="1"/>
  <c r="B72" i="3"/>
  <c r="B73" i="6" s="1"/>
  <c r="F73" i="3"/>
  <c r="I73" i="3" s="1" a="1"/>
  <c r="I73" i="3" s="1"/>
  <c r="A74" i="6"/>
  <c r="D73" i="6"/>
  <c r="C73" i="6"/>
  <c r="C950" i="4"/>
  <c r="C948" i="4"/>
  <c r="C72" i="6"/>
  <c r="P54" i="3"/>
  <c r="S54" i="3" s="1"/>
  <c r="E55" i="6" s="1"/>
  <c r="F55" i="6" s="1"/>
  <c r="I55" i="6" s="1"/>
  <c r="B936" i="4"/>
  <c r="B72" i="6"/>
  <c r="C940" i="4"/>
  <c r="C942" i="4"/>
  <c r="C938" i="4"/>
  <c r="C939" i="4"/>
  <c r="C941" i="4"/>
  <c r="M71" i="3"/>
  <c r="J71" i="3"/>
  <c r="A980" i="4" l="1"/>
  <c r="F74" i="3"/>
  <c r="K74" i="3" s="1" a="1"/>
  <c r="K74" i="3" s="1"/>
  <c r="A75" i="6"/>
  <c r="J72" i="3"/>
  <c r="L72" i="3" s="1"/>
  <c r="Q73" i="3"/>
  <c r="B73" i="3"/>
  <c r="B74" i="6" s="1"/>
  <c r="G73" i="3" a="1"/>
  <c r="G73" i="3" s="1"/>
  <c r="H73" i="3"/>
  <c r="J73" i="3" s="1"/>
  <c r="K73" i="3" a="1"/>
  <c r="K73" i="3" s="1"/>
  <c r="O72" i="3"/>
  <c r="C73" i="3"/>
  <c r="E73" i="3"/>
  <c r="D74" i="6"/>
  <c r="R73" i="3"/>
  <c r="D73" i="3"/>
  <c r="N73" i="3" a="1"/>
  <c r="N73" i="3" s="1"/>
  <c r="A985" i="4"/>
  <c r="A76" i="3"/>
  <c r="A76" i="6"/>
  <c r="D76" i="6" s="1"/>
  <c r="F75" i="3"/>
  <c r="L71" i="3"/>
  <c r="O71" i="3"/>
  <c r="D74" i="3" l="1"/>
  <c r="N74" i="3" a="1"/>
  <c r="N74" i="3" s="1"/>
  <c r="G74" i="3" a="1"/>
  <c r="G74" i="3" s="1"/>
  <c r="R74" i="3"/>
  <c r="B74" i="3"/>
  <c r="B75" i="6" s="1"/>
  <c r="E74" i="3"/>
  <c r="H74" i="3"/>
  <c r="M74" i="3" s="1"/>
  <c r="C74" i="3"/>
  <c r="C75" i="6" s="1"/>
  <c r="Q74" i="3"/>
  <c r="I74" i="3" a="1"/>
  <c r="I74" i="3" s="1"/>
  <c r="D75" i="6"/>
  <c r="C960" i="4"/>
  <c r="C968" i="4"/>
  <c r="C963" i="4"/>
  <c r="C970" i="4"/>
  <c r="P72" i="3"/>
  <c r="S72" i="3" s="1"/>
  <c r="E73" i="6" s="1"/>
  <c r="F73" i="6" s="1"/>
  <c r="I73" i="6" s="1"/>
  <c r="M73" i="3"/>
  <c r="O73" i="3" s="1"/>
  <c r="A991" i="4"/>
  <c r="C74" i="6"/>
  <c r="C958" i="4"/>
  <c r="L73" i="3"/>
  <c r="I75" i="3" a="1"/>
  <c r="I75" i="3" s="1"/>
  <c r="Q75" i="3"/>
  <c r="E75" i="3"/>
  <c r="R75" i="3"/>
  <c r="G75" i="3" a="1"/>
  <c r="G75" i="3" s="1"/>
  <c r="H75" i="3"/>
  <c r="C75" i="3"/>
  <c r="C977" i="4" s="1"/>
  <c r="B75" i="3"/>
  <c r="K75" i="3" a="1"/>
  <c r="K75" i="3" s="1"/>
  <c r="D75" i="3"/>
  <c r="N75" i="3" a="1"/>
  <c r="N75" i="3" s="1"/>
  <c r="F76" i="3"/>
  <c r="A77" i="6"/>
  <c r="D77" i="6" s="1"/>
  <c r="P71" i="3"/>
  <c r="S71" i="3" s="1"/>
  <c r="K936" i="4" s="1" a="1"/>
  <c r="K936" i="4" s="1"/>
  <c r="L936" i="4" s="1"/>
  <c r="G72" i="6" s="1"/>
  <c r="A77" i="3"/>
  <c r="A78" i="6" s="1"/>
  <c r="D78" i="6" l="1"/>
  <c r="A1088" i="4"/>
  <c r="A1091" i="4" s="1"/>
  <c r="O74" i="3"/>
  <c r="J74" i="3"/>
  <c r="L74" i="3" s="1"/>
  <c r="A78" i="3"/>
  <c r="A79" i="6" s="1"/>
  <c r="D79" i="6" s="1"/>
  <c r="B975" i="4"/>
  <c r="P73" i="3"/>
  <c r="S73" i="3" s="1"/>
  <c r="E74" i="6" s="1"/>
  <c r="F74" i="6" s="1"/>
  <c r="I74" i="6" s="1"/>
  <c r="C76" i="6"/>
  <c r="H76" i="3"/>
  <c r="G76" i="3" a="1"/>
  <c r="G76" i="3" s="1"/>
  <c r="N76" i="3" a="1"/>
  <c r="N76" i="3" s="1"/>
  <c r="C76" i="3"/>
  <c r="Q76" i="3"/>
  <c r="I76" i="3" a="1"/>
  <c r="I76" i="3" s="1"/>
  <c r="E76" i="3"/>
  <c r="D76" i="3"/>
  <c r="K76" i="3" a="1"/>
  <c r="K76" i="3" s="1"/>
  <c r="B76" i="3"/>
  <c r="R76" i="3"/>
  <c r="M75" i="3"/>
  <c r="O75" i="3" s="1"/>
  <c r="J75" i="3"/>
  <c r="L75" i="3" s="1"/>
  <c r="B76" i="6"/>
  <c r="E72" i="6"/>
  <c r="F72" i="6" s="1"/>
  <c r="H72" i="6" l="1"/>
  <c r="I72" i="6"/>
  <c r="F78" i="3"/>
  <c r="N78" i="3" s="1" a="1"/>
  <c r="N78" i="3" s="1"/>
  <c r="P74" i="3"/>
  <c r="S74" i="3" s="1"/>
  <c r="E75" i="6" s="1"/>
  <c r="F75" i="6" s="1"/>
  <c r="I75" i="6" s="1"/>
  <c r="A79" i="3"/>
  <c r="F79" i="3" s="1"/>
  <c r="A80" i="3"/>
  <c r="A81" i="6" s="1"/>
  <c r="D81" i="6" s="1"/>
  <c r="A1094" i="4"/>
  <c r="P75" i="3"/>
  <c r="S75" i="3" s="1"/>
  <c r="J76" i="3"/>
  <c r="L76" i="3" s="1"/>
  <c r="M76" i="3"/>
  <c r="O76" i="3" s="1"/>
  <c r="K993" i="4" a="1"/>
  <c r="K993" i="4" s="1"/>
  <c r="F77" i="3"/>
  <c r="A80" i="6" l="1"/>
  <c r="D80" i="6" s="1"/>
  <c r="I78" i="3" a="1"/>
  <c r="I78" i="3" s="1"/>
  <c r="K78" i="3" a="1"/>
  <c r="K78" i="3" s="1"/>
  <c r="C78" i="3"/>
  <c r="C1063" i="4" s="1"/>
  <c r="B78" i="3"/>
  <c r="B79" i="6" s="1"/>
  <c r="Q78" i="3"/>
  <c r="H78" i="3"/>
  <c r="J78" i="3" s="1"/>
  <c r="R78" i="3"/>
  <c r="D78" i="3"/>
  <c r="E78" i="3"/>
  <c r="G78" i="3" a="1"/>
  <c r="G78" i="3" s="1"/>
  <c r="C1078" i="4"/>
  <c r="C1076" i="4"/>
  <c r="C1060" i="4"/>
  <c r="C1007" i="4"/>
  <c r="C1011" i="4"/>
  <c r="C1070" i="4"/>
  <c r="C1043" i="4"/>
  <c r="C1064" i="4"/>
  <c r="C1085" i="4"/>
  <c r="C995" i="4"/>
  <c r="C999" i="4"/>
  <c r="C1008" i="4"/>
  <c r="C1012" i="4"/>
  <c r="C1069" i="4"/>
  <c r="C1074" i="4"/>
  <c r="C1081" i="4"/>
  <c r="C1042" i="4"/>
  <c r="C1006" i="4"/>
  <c r="C1058" i="4"/>
  <c r="C1050" i="4"/>
  <c r="C1077" i="4"/>
  <c r="C1057" i="4"/>
  <c r="C1055" i="4"/>
  <c r="C1079" i="4"/>
  <c r="C1068" i="4"/>
  <c r="C1004" i="4"/>
  <c r="C1044" i="4"/>
  <c r="C1082" i="4"/>
  <c r="C1059" i="4"/>
  <c r="C1072" i="4"/>
  <c r="C1010" i="4"/>
  <c r="C1003" i="4"/>
  <c r="C1047" i="4"/>
  <c r="C1053" i="4"/>
  <c r="C1005" i="4"/>
  <c r="C1071" i="4"/>
  <c r="C1075" i="4"/>
  <c r="C1065" i="4"/>
  <c r="C998" i="4"/>
  <c r="C994" i="4"/>
  <c r="C1048" i="4"/>
  <c r="C1001" i="4"/>
  <c r="C1027" i="4"/>
  <c r="C1032" i="4"/>
  <c r="C1026" i="4"/>
  <c r="C1020" i="4"/>
  <c r="C1025" i="4"/>
  <c r="C1016" i="4"/>
  <c r="C1037" i="4"/>
  <c r="C1031" i="4"/>
  <c r="C1024" i="4"/>
  <c r="C1019" i="4"/>
  <c r="C1035" i="4"/>
  <c r="C1030" i="4"/>
  <c r="C1023" i="4"/>
  <c r="C1018" i="4"/>
  <c r="C1022" i="4"/>
  <c r="C1029" i="4"/>
  <c r="C1034" i="4"/>
  <c r="C1017" i="4"/>
  <c r="C1033" i="4"/>
  <c r="C1021" i="4"/>
  <c r="C1028" i="4"/>
  <c r="C1066" i="4"/>
  <c r="C1084" i="4"/>
  <c r="C1067" i="4"/>
  <c r="F80" i="3"/>
  <c r="K80" i="3" s="1" a="1"/>
  <c r="K80" i="3" s="1"/>
  <c r="P76" i="3"/>
  <c r="S76" i="3" s="1"/>
  <c r="M78" i="3"/>
  <c r="K975" i="4" a="1"/>
  <c r="K975" i="4" s="1"/>
  <c r="L975" i="4" s="1"/>
  <c r="G76" i="6" s="1"/>
  <c r="E76" i="6"/>
  <c r="F76" i="6" s="1"/>
  <c r="I76" i="6" s="1"/>
  <c r="Q79" i="3"/>
  <c r="D79" i="3"/>
  <c r="G79" i="3" a="1"/>
  <c r="G79" i="3" s="1"/>
  <c r="K79" i="3" a="1"/>
  <c r="K79" i="3" s="1"/>
  <c r="I79" i="3" a="1"/>
  <c r="I79" i="3" s="1"/>
  <c r="B79" i="3"/>
  <c r="B80" i="6" s="1"/>
  <c r="R79" i="3"/>
  <c r="H79" i="3"/>
  <c r="E79" i="3"/>
  <c r="C79" i="3"/>
  <c r="N79" i="3" a="1"/>
  <c r="N79" i="3" s="1"/>
  <c r="A1143" i="4"/>
  <c r="A81" i="3"/>
  <c r="N77" i="3" a="1"/>
  <c r="N77" i="3" s="1"/>
  <c r="I77" i="3" a="1"/>
  <c r="I77" i="3" s="1"/>
  <c r="K77" i="3" a="1"/>
  <c r="K77" i="3" s="1"/>
  <c r="G77" i="3" a="1"/>
  <c r="G77" i="3" s="1"/>
  <c r="H77" i="3"/>
  <c r="M77" i="3" s="1"/>
  <c r="D77" i="3"/>
  <c r="C77" i="3"/>
  <c r="E77" i="3"/>
  <c r="B77" i="3"/>
  <c r="Q77" i="3"/>
  <c r="R77" i="3"/>
  <c r="C1046" i="4" l="1"/>
  <c r="C1056" i="4"/>
  <c r="L78" i="3"/>
  <c r="C989" i="4"/>
  <c r="C988" i="4"/>
  <c r="B991" i="4"/>
  <c r="O78" i="3"/>
  <c r="P78" i="3" s="1"/>
  <c r="S78" i="3" s="1"/>
  <c r="K991" i="4" s="1" a="1"/>
  <c r="K991" i="4" s="1"/>
  <c r="L991" i="4" s="1"/>
  <c r="C1045" i="4"/>
  <c r="C1054" i="4"/>
  <c r="C996" i="4"/>
  <c r="C1041" i="4"/>
  <c r="C997" i="4"/>
  <c r="C1049" i="4"/>
  <c r="C1073" i="4"/>
  <c r="C79" i="6"/>
  <c r="C1013" i="4"/>
  <c r="C1000" i="4"/>
  <c r="C1002" i="4"/>
  <c r="C1009" i="4"/>
  <c r="C1080" i="4"/>
  <c r="C1051" i="4"/>
  <c r="C1052" i="4"/>
  <c r="C987" i="4"/>
  <c r="C78" i="6"/>
  <c r="B985" i="4"/>
  <c r="B78" i="6"/>
  <c r="D80" i="3"/>
  <c r="H80" i="3"/>
  <c r="J80" i="3" s="1"/>
  <c r="C80" i="3"/>
  <c r="C1092" i="4" s="1"/>
  <c r="I80" i="3" a="1"/>
  <c r="I80" i="3" s="1"/>
  <c r="R80" i="3"/>
  <c r="N80" i="3" a="1"/>
  <c r="N80" i="3" s="1"/>
  <c r="Q80" i="3"/>
  <c r="G80" i="3" a="1"/>
  <c r="G80" i="3" s="1"/>
  <c r="B80" i="3"/>
  <c r="B1091" i="4" s="1"/>
  <c r="E80" i="3"/>
  <c r="H76" i="6"/>
  <c r="C1089" i="4"/>
  <c r="C80" i="6"/>
  <c r="M79" i="3"/>
  <c r="O79" i="3" s="1"/>
  <c r="J79" i="3"/>
  <c r="L79" i="3" s="1"/>
  <c r="A82" i="6"/>
  <c r="D82" i="6" s="1"/>
  <c r="F81" i="3"/>
  <c r="A1146" i="4"/>
  <c r="A82" i="3"/>
  <c r="J77" i="3"/>
  <c r="L77" i="3" s="1"/>
  <c r="O77" i="3"/>
  <c r="C81" i="6" l="1"/>
  <c r="M80" i="3"/>
  <c r="O80" i="3" s="1"/>
  <c r="B81" i="6"/>
  <c r="E79" i="6"/>
  <c r="F79" i="6" s="1"/>
  <c r="I79" i="6" s="1"/>
  <c r="F82" i="3"/>
  <c r="A83" i="6"/>
  <c r="A1150" i="4"/>
  <c r="A83" i="3"/>
  <c r="K81" i="3" a="1"/>
  <c r="K81" i="3" s="1"/>
  <c r="B81" i="3"/>
  <c r="C81" i="3"/>
  <c r="C1139" i="4" s="1"/>
  <c r="Q81" i="3"/>
  <c r="G81" i="3" a="1"/>
  <c r="G81" i="3" s="1"/>
  <c r="D81" i="3"/>
  <c r="N81" i="3" a="1"/>
  <c r="N81" i="3" s="1"/>
  <c r="H81" i="3"/>
  <c r="I81" i="3" a="1"/>
  <c r="I81" i="3" s="1"/>
  <c r="E81" i="3"/>
  <c r="R81" i="3"/>
  <c r="P79" i="3"/>
  <c r="S79" i="3" s="1"/>
  <c r="P77" i="3"/>
  <c r="S77" i="3" s="1"/>
  <c r="L80" i="3"/>
  <c r="P80" i="3" l="1"/>
  <c r="S80" i="3" s="1"/>
  <c r="K985" i="4" a="1"/>
  <c r="K985" i="4" s="1"/>
  <c r="L985" i="4" s="1"/>
  <c r="G78" i="6" s="1"/>
  <c r="E78" i="6"/>
  <c r="F78" i="6" s="1"/>
  <c r="I78" i="6" s="1"/>
  <c r="M81" i="3"/>
  <c r="J81" i="3"/>
  <c r="L81" i="3" s="1"/>
  <c r="C1120" i="4"/>
  <c r="C1121" i="4"/>
  <c r="C1115" i="4"/>
  <c r="C1122" i="4"/>
  <c r="C1130" i="4"/>
  <c r="C1132" i="4"/>
  <c r="C1096" i="4"/>
  <c r="C1123" i="4"/>
  <c r="C1119" i="4"/>
  <c r="C1107" i="4"/>
  <c r="C1114" i="4"/>
  <c r="C1109" i="4"/>
  <c r="C1137" i="4"/>
  <c r="C1102" i="4"/>
  <c r="C1108" i="4"/>
  <c r="C1105" i="4"/>
  <c r="C1111" i="4"/>
  <c r="C1134" i="4"/>
  <c r="C1133" i="4"/>
  <c r="C1140" i="4"/>
  <c r="C1124" i="4"/>
  <c r="C1098" i="4"/>
  <c r="C1118" i="4"/>
  <c r="C1112" i="4"/>
  <c r="C1128" i="4"/>
  <c r="C1136" i="4"/>
  <c r="C1106" i="4"/>
  <c r="C1110" i="4"/>
  <c r="C1113" i="4"/>
  <c r="C1127" i="4"/>
  <c r="C1131" i="4"/>
  <c r="C1135" i="4"/>
  <c r="C1103" i="4"/>
  <c r="C1129" i="4"/>
  <c r="C1126" i="4"/>
  <c r="C1097" i="4"/>
  <c r="C1125" i="4"/>
  <c r="C1100" i="4"/>
  <c r="C1099" i="4"/>
  <c r="C1104" i="4"/>
  <c r="C1101" i="4"/>
  <c r="B1094" i="4"/>
  <c r="B82" i="6"/>
  <c r="C82" i="6"/>
  <c r="F83" i="3"/>
  <c r="A84" i="6"/>
  <c r="D84" i="6" s="1"/>
  <c r="A84" i="3"/>
  <c r="A1155" i="4"/>
  <c r="O81" i="3"/>
  <c r="E80" i="6"/>
  <c r="F80" i="6" s="1"/>
  <c r="I80" i="6" s="1"/>
  <c r="K1088" i="4" a="1"/>
  <c r="K1088" i="4" s="1"/>
  <c r="L1088" i="4" s="1"/>
  <c r="G80" i="6" s="1"/>
  <c r="D83" i="6"/>
  <c r="H82" i="3"/>
  <c r="C82" i="3"/>
  <c r="C1144" i="4" s="1"/>
  <c r="I82" i="3" a="1"/>
  <c r="I82" i="3" s="1"/>
  <c r="G82" i="3" a="1"/>
  <c r="G82" i="3" s="1"/>
  <c r="K82" i="3" a="1"/>
  <c r="K82" i="3" s="1"/>
  <c r="N82" i="3" a="1"/>
  <c r="N82" i="3" s="1"/>
  <c r="D82" i="3"/>
  <c r="Q82" i="3"/>
  <c r="E82" i="3"/>
  <c r="R82" i="3"/>
  <c r="B82" i="3"/>
  <c r="B1143" i="4" s="1"/>
  <c r="G79" i="6"/>
  <c r="H79" i="6" s="1"/>
  <c r="E81" i="6"/>
  <c r="F81" i="6" s="1"/>
  <c r="I81" i="6" s="1"/>
  <c r="K1091" i="4" a="1"/>
  <c r="K1091" i="4" s="1"/>
  <c r="L1091" i="4" s="1"/>
  <c r="G81" i="6" s="1"/>
  <c r="H81" i="6" l="1"/>
  <c r="H80" i="6"/>
  <c r="H78" i="6"/>
  <c r="P81" i="3"/>
  <c r="S81" i="3" s="1"/>
  <c r="K1094" i="4" s="1" a="1"/>
  <c r="K1094" i="4" s="1"/>
  <c r="L1094" i="4" s="1"/>
  <c r="G82" i="6" s="1"/>
  <c r="B83" i="6"/>
  <c r="R83" i="3"/>
  <c r="G83" i="3" a="1"/>
  <c r="G83" i="3" s="1"/>
  <c r="E83" i="3"/>
  <c r="H83" i="3"/>
  <c r="K83" i="3" a="1"/>
  <c r="K83" i="3" s="1"/>
  <c r="I83" i="3" a="1"/>
  <c r="I83" i="3" s="1"/>
  <c r="C83" i="3"/>
  <c r="C1148" i="4" s="1"/>
  <c r="D83" i="3"/>
  <c r="Q83" i="3"/>
  <c r="B83" i="3"/>
  <c r="B1146" i="4" s="1"/>
  <c r="N83" i="3" a="1"/>
  <c r="N83" i="3" s="1"/>
  <c r="C83" i="6"/>
  <c r="A1161" i="4"/>
  <c r="A1165" i="4" s="1"/>
  <c r="A85" i="3"/>
  <c r="F84" i="3"/>
  <c r="A85" i="6"/>
  <c r="D85" i="6" s="1"/>
  <c r="M82" i="3"/>
  <c r="O82" i="3" s="1"/>
  <c r="J82" i="3"/>
  <c r="L82" i="3" s="1"/>
  <c r="E82" i="6"/>
  <c r="F82" i="6" s="1"/>
  <c r="I82" i="6" s="1"/>
  <c r="A86" i="3" l="1"/>
  <c r="F86" i="3" s="1"/>
  <c r="C84" i="6"/>
  <c r="H82" i="6"/>
  <c r="B84" i="6"/>
  <c r="P82" i="3"/>
  <c r="S82" i="3" s="1"/>
  <c r="J83" i="3"/>
  <c r="L83" i="3" s="1"/>
  <c r="M83" i="3"/>
  <c r="O83" i="3" s="1"/>
  <c r="N84" i="3" a="1"/>
  <c r="N84" i="3" s="1"/>
  <c r="K84" i="3" a="1"/>
  <c r="K84" i="3" s="1"/>
  <c r="I84" i="3" a="1"/>
  <c r="I84" i="3" s="1"/>
  <c r="H84" i="3"/>
  <c r="B84" i="3"/>
  <c r="Q84" i="3"/>
  <c r="E84" i="3"/>
  <c r="G84" i="3" a="1"/>
  <c r="G84" i="3" s="1"/>
  <c r="D84" i="3"/>
  <c r="R84" i="3"/>
  <c r="C84" i="3"/>
  <c r="F85" i="3"/>
  <c r="A86" i="6"/>
  <c r="D86" i="6" s="1"/>
  <c r="A88" i="3"/>
  <c r="A1169" i="4"/>
  <c r="A87" i="6" l="1"/>
  <c r="D87" i="6" s="1"/>
  <c r="P83" i="3"/>
  <c r="S83" i="3" s="1"/>
  <c r="E84" i="6" s="1"/>
  <c r="F84" i="6" s="1"/>
  <c r="I84" i="6" s="1"/>
  <c r="B1150" i="4"/>
  <c r="B85" i="6"/>
  <c r="M84" i="3"/>
  <c r="O84" i="3" s="1"/>
  <c r="J84" i="3"/>
  <c r="L84" i="3" s="1"/>
  <c r="N85" i="3" a="1"/>
  <c r="N85" i="3" s="1"/>
  <c r="Q85" i="3"/>
  <c r="D85" i="3"/>
  <c r="R85" i="3"/>
  <c r="E85" i="3"/>
  <c r="C85" i="3"/>
  <c r="K85" i="3" a="1"/>
  <c r="K85" i="3" s="1"/>
  <c r="I85" i="3" a="1"/>
  <c r="I85" i="3" s="1"/>
  <c r="G85" i="3" a="1"/>
  <c r="G85" i="3" s="1"/>
  <c r="B85" i="3"/>
  <c r="H85" i="3"/>
  <c r="C85" i="6"/>
  <c r="C1151" i="4"/>
  <c r="K1143" i="4" a="1"/>
  <c r="K1143" i="4" s="1"/>
  <c r="L1143" i="4" s="1"/>
  <c r="G83" i="6" s="1"/>
  <c r="E83" i="6"/>
  <c r="F83" i="6" s="1"/>
  <c r="I83" i="6" s="1"/>
  <c r="G86" i="3" a="1"/>
  <c r="G86" i="3" s="1"/>
  <c r="N86" i="3" a="1"/>
  <c r="N86" i="3" s="1"/>
  <c r="K86" i="3" a="1"/>
  <c r="K86" i="3" s="1"/>
  <c r="I86" i="3" a="1"/>
  <c r="I86" i="3" s="1"/>
  <c r="Q86" i="3"/>
  <c r="R86" i="3"/>
  <c r="F88" i="3"/>
  <c r="A90" i="6"/>
  <c r="D90" i="6" s="1"/>
  <c r="D86" i="3"/>
  <c r="E86" i="3"/>
  <c r="B86" i="3"/>
  <c r="H86" i="3"/>
  <c r="C86" i="3"/>
  <c r="C87" i="6" s="1"/>
  <c r="A89" i="3"/>
  <c r="A1173" i="4"/>
  <c r="K1146" i="4" l="1" a="1"/>
  <c r="K1146" i="4" s="1"/>
  <c r="L1146" i="4" s="1"/>
  <c r="G84" i="6" s="1"/>
  <c r="H84" i="6" s="1"/>
  <c r="P84" i="3"/>
  <c r="S84" i="3" s="1"/>
  <c r="K1150" i="4" s="1" a="1"/>
  <c r="K1150" i="4" s="1"/>
  <c r="L1150" i="4" s="1"/>
  <c r="G85" i="6" s="1"/>
  <c r="B1155" i="4"/>
  <c r="B86" i="6"/>
  <c r="H83" i="6"/>
  <c r="C86" i="6"/>
  <c r="C1157" i="4"/>
  <c r="C1158" i="4"/>
  <c r="M85" i="3"/>
  <c r="O85" i="3" s="1"/>
  <c r="J85" i="3"/>
  <c r="L85" i="3" s="1"/>
  <c r="G88" i="3" a="1"/>
  <c r="G88" i="3" s="1"/>
  <c r="N88" i="3" a="1"/>
  <c r="N88" i="3" s="1"/>
  <c r="K88" i="3" a="1"/>
  <c r="K88" i="3" s="1"/>
  <c r="I88" i="3" a="1"/>
  <c r="I88" i="3" s="1"/>
  <c r="Q88" i="3"/>
  <c r="R88" i="3"/>
  <c r="B1161" i="4"/>
  <c r="B87" i="6"/>
  <c r="C1167" i="4"/>
  <c r="C1162" i="4"/>
  <c r="F89" i="3"/>
  <c r="A91" i="6"/>
  <c r="D91" i="6" s="1"/>
  <c r="M86" i="3"/>
  <c r="J86" i="3"/>
  <c r="A90" i="3"/>
  <c r="A1178" i="4"/>
  <c r="B88" i="3"/>
  <c r="H88" i="3"/>
  <c r="C88" i="3"/>
  <c r="C90" i="6" s="1"/>
  <c r="D88" i="3"/>
  <c r="E88" i="3"/>
  <c r="E85" i="6" l="1"/>
  <c r="F85" i="6" s="1"/>
  <c r="P85" i="3"/>
  <c r="G89" i="3" a="1"/>
  <c r="G89" i="3" s="1"/>
  <c r="N89" i="3" a="1"/>
  <c r="N89" i="3" s="1"/>
  <c r="K89" i="3" a="1"/>
  <c r="K89" i="3" s="1"/>
  <c r="I89" i="3" a="1"/>
  <c r="I89" i="3" s="1"/>
  <c r="Q89" i="3"/>
  <c r="R89" i="3"/>
  <c r="O86" i="3"/>
  <c r="B1165" i="4"/>
  <c r="B90" i="6"/>
  <c r="L86" i="3"/>
  <c r="F90" i="3"/>
  <c r="A92" i="6"/>
  <c r="D92" i="6" s="1"/>
  <c r="B89" i="3"/>
  <c r="E89" i="3"/>
  <c r="H89" i="3"/>
  <c r="C89" i="3"/>
  <c r="D89" i="3"/>
  <c r="M88" i="3"/>
  <c r="J88" i="3"/>
  <c r="A92" i="3"/>
  <c r="A1186" i="4"/>
  <c r="H85" i="6" l="1"/>
  <c r="I85" i="6"/>
  <c r="G90" i="3" a="1"/>
  <c r="G90" i="3" s="1"/>
  <c r="N90" i="3" a="1"/>
  <c r="N90" i="3" s="1"/>
  <c r="K90" i="3" a="1"/>
  <c r="K90" i="3" s="1"/>
  <c r="I90" i="3" a="1"/>
  <c r="I90" i="3" s="1"/>
  <c r="L88" i="3"/>
  <c r="P86" i="3"/>
  <c r="Q90" i="3"/>
  <c r="R90" i="3"/>
  <c r="O88" i="3"/>
  <c r="C1171" i="4"/>
  <c r="C91" i="6"/>
  <c r="B1169" i="4"/>
  <c r="B91" i="6"/>
  <c r="M89" i="3"/>
  <c r="J89" i="3"/>
  <c r="A93" i="3"/>
  <c r="A1195" i="4"/>
  <c r="F92" i="3"/>
  <c r="A94" i="6"/>
  <c r="D94" i="6" s="1"/>
  <c r="B90" i="3"/>
  <c r="H90" i="3"/>
  <c r="C90" i="3"/>
  <c r="D90" i="3"/>
  <c r="E90" i="3"/>
  <c r="P88" i="3" l="1"/>
  <c r="S88" i="3" s="1"/>
  <c r="K1165" i="4" s="1" a="1"/>
  <c r="K1165" i="4" s="1"/>
  <c r="L1165" i="4" s="1"/>
  <c r="G90" i="6" s="1"/>
  <c r="G92" i="3" a="1"/>
  <c r="G92" i="3" s="1"/>
  <c r="N92" i="3" a="1"/>
  <c r="N92" i="3" s="1"/>
  <c r="K92" i="3" a="1"/>
  <c r="K92" i="3" s="1"/>
  <c r="I92" i="3" a="1"/>
  <c r="I92" i="3" s="1"/>
  <c r="Q92" i="3"/>
  <c r="R92" i="3"/>
  <c r="O89" i="3"/>
  <c r="B1173" i="4"/>
  <c r="B92" i="6"/>
  <c r="C1175" i="4"/>
  <c r="C92" i="6"/>
  <c r="E90" i="6"/>
  <c r="F90" i="6" s="1"/>
  <c r="I90" i="6" s="1"/>
  <c r="A94" i="3"/>
  <c r="A1212" i="4"/>
  <c r="A1218" i="4" s="1"/>
  <c r="B92" i="3"/>
  <c r="D92" i="3"/>
  <c r="H92" i="3"/>
  <c r="C92" i="3"/>
  <c r="E92" i="3"/>
  <c r="F93" i="3"/>
  <c r="A95" i="6"/>
  <c r="D95" i="6" s="1"/>
  <c r="M90" i="3"/>
  <c r="J90" i="3"/>
  <c r="L89" i="3"/>
  <c r="C1180" i="4" l="1"/>
  <c r="C1181" i="4"/>
  <c r="A96" i="3"/>
  <c r="A1223" i="4"/>
  <c r="C1183" i="4"/>
  <c r="C94" i="6"/>
  <c r="H90" i="6"/>
  <c r="D71" i="6"/>
  <c r="D68" i="6"/>
  <c r="D59" i="6"/>
  <c r="D67" i="6"/>
  <c r="D63" i="6"/>
  <c r="D60" i="6"/>
  <c r="D62" i="6"/>
  <c r="D58" i="6"/>
  <c r="D69" i="6"/>
  <c r="D70" i="6"/>
  <c r="D61" i="6"/>
  <c r="D64" i="6"/>
  <c r="D57" i="6"/>
  <c r="D56" i="6"/>
  <c r="D65" i="6"/>
  <c r="D54" i="6"/>
  <c r="D66" i="6"/>
  <c r="D52" i="6"/>
  <c r="D49" i="6"/>
  <c r="D53" i="6"/>
  <c r="D48" i="6"/>
  <c r="P89" i="3"/>
  <c r="S89" i="3" s="1"/>
  <c r="G93" i="3" a="1"/>
  <c r="G93" i="3" s="1"/>
  <c r="N93" i="3" a="1"/>
  <c r="N93" i="3" s="1"/>
  <c r="I93" i="3" a="1"/>
  <c r="I93" i="3" s="1"/>
  <c r="K93" i="3" a="1"/>
  <c r="K93" i="3" s="1"/>
  <c r="L90" i="3"/>
  <c r="Q93" i="3"/>
  <c r="R93" i="3"/>
  <c r="O90" i="3"/>
  <c r="B1178" i="4"/>
  <c r="B94" i="6"/>
  <c r="C1182" i="4"/>
  <c r="C1179" i="4"/>
  <c r="M92" i="3"/>
  <c r="J92" i="3"/>
  <c r="F62" i="3"/>
  <c r="F56" i="3"/>
  <c r="F68" i="3"/>
  <c r="F47" i="3"/>
  <c r="F67" i="3"/>
  <c r="F66" i="3"/>
  <c r="F52" i="3"/>
  <c r="F53" i="3"/>
  <c r="F51" i="3"/>
  <c r="F64" i="3"/>
  <c r="F60" i="3"/>
  <c r="F65" i="3"/>
  <c r="F70" i="3"/>
  <c r="F59" i="3"/>
  <c r="F58" i="3"/>
  <c r="F69" i="3"/>
  <c r="F55" i="3"/>
  <c r="F61" i="3"/>
  <c r="F57" i="3"/>
  <c r="F63" i="3"/>
  <c r="F48" i="3"/>
  <c r="A95" i="3"/>
  <c r="B93" i="3"/>
  <c r="D93" i="3"/>
  <c r="H93" i="3"/>
  <c r="C93" i="3"/>
  <c r="E93" i="3"/>
  <c r="F94" i="3"/>
  <c r="A96" i="6"/>
  <c r="D96" i="6" s="1"/>
  <c r="C1189" i="4" l="1"/>
  <c r="C1190" i="4"/>
  <c r="F96" i="3"/>
  <c r="E96" i="3" s="1"/>
  <c r="A98" i="6"/>
  <c r="A1229" i="4"/>
  <c r="A97" i="3"/>
  <c r="C95" i="6"/>
  <c r="G70" i="6"/>
  <c r="H70" i="6"/>
  <c r="G58" i="6"/>
  <c r="H58" i="6"/>
  <c r="G62" i="6"/>
  <c r="H62" i="6"/>
  <c r="H63" i="6"/>
  <c r="G63" i="6"/>
  <c r="G59" i="6"/>
  <c r="H59" i="6"/>
  <c r="G57" i="6"/>
  <c r="H57" i="6"/>
  <c r="G61" i="6"/>
  <c r="H61" i="6"/>
  <c r="G66" i="6"/>
  <c r="H66" i="6"/>
  <c r="G68" i="6"/>
  <c r="H68" i="6"/>
  <c r="G71" i="6"/>
  <c r="H71" i="6"/>
  <c r="E91" i="6"/>
  <c r="F91" i="6" s="1"/>
  <c r="I91" i="6" s="1"/>
  <c r="K1169" i="4" a="1"/>
  <c r="K1169" i="4" s="1"/>
  <c r="L1169" i="4" s="1"/>
  <c r="G91" i="6" s="1"/>
  <c r="P90" i="3"/>
  <c r="S90" i="3" s="1"/>
  <c r="G57" i="3" a="1"/>
  <c r="G57" i="3" s="1"/>
  <c r="N57" i="3" a="1"/>
  <c r="N57" i="3" s="1"/>
  <c r="K57" i="3" a="1"/>
  <c r="K57" i="3" s="1"/>
  <c r="I57" i="3" a="1"/>
  <c r="I57" i="3" s="1"/>
  <c r="G52" i="3" a="1"/>
  <c r="G52" i="3" s="1"/>
  <c r="I52" i="3" a="1"/>
  <c r="I52" i="3" s="1"/>
  <c r="N52" i="3" a="1"/>
  <c r="N52" i="3" s="1"/>
  <c r="K52" i="3" a="1"/>
  <c r="K52" i="3" s="1"/>
  <c r="G61" i="3" a="1"/>
  <c r="G61" i="3" s="1"/>
  <c r="N61" i="3" a="1"/>
  <c r="N61" i="3" s="1"/>
  <c r="K61" i="3" a="1"/>
  <c r="K61" i="3" s="1"/>
  <c r="I61" i="3" a="1"/>
  <c r="I61" i="3" s="1"/>
  <c r="G66" i="3" a="1"/>
  <c r="G66" i="3" s="1"/>
  <c r="N66" i="3" a="1"/>
  <c r="N66" i="3" s="1"/>
  <c r="I66" i="3" a="1"/>
  <c r="I66" i="3" s="1"/>
  <c r="K66" i="3" a="1"/>
  <c r="K66" i="3" s="1"/>
  <c r="G55" i="3" a="1"/>
  <c r="G55" i="3" s="1"/>
  <c r="N55" i="3" a="1"/>
  <c r="N55" i="3" s="1"/>
  <c r="K55" i="3" a="1"/>
  <c r="K55" i="3" s="1"/>
  <c r="I55" i="3" a="1"/>
  <c r="I55" i="3" s="1"/>
  <c r="G67" i="3" a="1"/>
  <c r="G67" i="3" s="1"/>
  <c r="N67" i="3" a="1"/>
  <c r="N67" i="3" s="1"/>
  <c r="K67" i="3" a="1"/>
  <c r="K67" i="3" s="1"/>
  <c r="I67" i="3" a="1"/>
  <c r="I67" i="3" s="1"/>
  <c r="G69" i="3" a="1"/>
  <c r="G69" i="3" s="1"/>
  <c r="N69" i="3" a="1"/>
  <c r="N69" i="3" s="1"/>
  <c r="K69" i="3" a="1"/>
  <c r="K69" i="3" s="1"/>
  <c r="I69" i="3" a="1"/>
  <c r="I69" i="3" s="1"/>
  <c r="G47" i="3" a="1"/>
  <c r="G47" i="3" s="1"/>
  <c r="N47" i="3" a="1"/>
  <c r="N47" i="3" s="1"/>
  <c r="K47" i="3" a="1"/>
  <c r="K47" i="3" s="1"/>
  <c r="I47" i="3" a="1"/>
  <c r="I47" i="3" s="1"/>
  <c r="G58" i="3" a="1"/>
  <c r="G58" i="3" s="1"/>
  <c r="N58" i="3" a="1"/>
  <c r="N58" i="3" s="1"/>
  <c r="K58" i="3" a="1"/>
  <c r="K58" i="3" s="1"/>
  <c r="I58" i="3" a="1"/>
  <c r="I58" i="3" s="1"/>
  <c r="G68" i="3" a="1"/>
  <c r="G68" i="3" s="1"/>
  <c r="N68" i="3" a="1"/>
  <c r="N68" i="3" s="1"/>
  <c r="K68" i="3" a="1"/>
  <c r="K68" i="3" s="1"/>
  <c r="I68" i="3" a="1"/>
  <c r="I68" i="3" s="1"/>
  <c r="G59" i="3" a="1"/>
  <c r="G59" i="3" s="1"/>
  <c r="N59" i="3" a="1"/>
  <c r="N59" i="3" s="1"/>
  <c r="K59" i="3" a="1"/>
  <c r="K59" i="3" s="1"/>
  <c r="I59" i="3" a="1"/>
  <c r="I59" i="3" s="1"/>
  <c r="G56" i="3" a="1"/>
  <c r="G56" i="3" s="1"/>
  <c r="N56" i="3" a="1"/>
  <c r="N56" i="3" s="1"/>
  <c r="K56" i="3" a="1"/>
  <c r="K56" i="3" s="1"/>
  <c r="I56" i="3" a="1"/>
  <c r="I56" i="3" s="1"/>
  <c r="G63" i="3" a="1"/>
  <c r="G63" i="3" s="1"/>
  <c r="N63" i="3" a="1"/>
  <c r="N63" i="3" s="1"/>
  <c r="K63" i="3" a="1"/>
  <c r="K63" i="3" s="1"/>
  <c r="I63" i="3" a="1"/>
  <c r="I63" i="3" s="1"/>
  <c r="G70" i="3" a="1"/>
  <c r="G70" i="3" s="1"/>
  <c r="N70" i="3" a="1"/>
  <c r="N70" i="3" s="1"/>
  <c r="K70" i="3" a="1"/>
  <c r="K70" i="3" s="1"/>
  <c r="I70" i="3" a="1"/>
  <c r="I70" i="3" s="1"/>
  <c r="G62" i="3" a="1"/>
  <c r="G62" i="3" s="1"/>
  <c r="N62" i="3" a="1"/>
  <c r="N62" i="3" s="1"/>
  <c r="K62" i="3" a="1"/>
  <c r="K62" i="3" s="1"/>
  <c r="I62" i="3" a="1"/>
  <c r="I62" i="3" s="1"/>
  <c r="G53" i="3" a="1"/>
  <c r="G53" i="3" s="1"/>
  <c r="I53" i="3" a="1"/>
  <c r="I53" i="3" s="1"/>
  <c r="N53" i="3" a="1"/>
  <c r="N53" i="3" s="1"/>
  <c r="K53" i="3" a="1"/>
  <c r="K53" i="3" s="1"/>
  <c r="G65" i="3" a="1"/>
  <c r="G65" i="3" s="1"/>
  <c r="N65" i="3" a="1"/>
  <c r="N65" i="3" s="1"/>
  <c r="I65" i="3" a="1"/>
  <c r="I65" i="3" s="1"/>
  <c r="K65" i="3" a="1"/>
  <c r="K65" i="3" s="1"/>
  <c r="G60" i="3" a="1"/>
  <c r="G60" i="3" s="1"/>
  <c r="N60" i="3" a="1"/>
  <c r="N60" i="3" s="1"/>
  <c r="K60" i="3" a="1"/>
  <c r="K60" i="3" s="1"/>
  <c r="I60" i="3" a="1"/>
  <c r="I60" i="3" s="1"/>
  <c r="G94" i="3" a="1"/>
  <c r="G94" i="3" s="1"/>
  <c r="N94" i="3" a="1"/>
  <c r="N94" i="3" s="1"/>
  <c r="I94" i="3" a="1"/>
  <c r="I94" i="3" s="1"/>
  <c r="K94" i="3" a="1"/>
  <c r="K94" i="3" s="1"/>
  <c r="G64" i="3" a="1"/>
  <c r="G64" i="3" s="1"/>
  <c r="N64" i="3" a="1"/>
  <c r="N64" i="3" s="1"/>
  <c r="I64" i="3" a="1"/>
  <c r="I64" i="3" s="1"/>
  <c r="K64" i="3" a="1"/>
  <c r="K64" i="3" s="1"/>
  <c r="G48" i="3" a="1"/>
  <c r="G48" i="3" s="1"/>
  <c r="N48" i="3" a="1"/>
  <c r="N48" i="3" s="1"/>
  <c r="K48" i="3" a="1"/>
  <c r="K48" i="3" s="1"/>
  <c r="I48" i="3" a="1"/>
  <c r="I48" i="3" s="1"/>
  <c r="G51" i="3" a="1"/>
  <c r="G51" i="3" s="1"/>
  <c r="I51" i="3" a="1"/>
  <c r="I51" i="3" s="1"/>
  <c r="N51" i="3" a="1"/>
  <c r="N51" i="3" s="1"/>
  <c r="K51" i="3" a="1"/>
  <c r="K51" i="3" s="1"/>
  <c r="Q60" i="3"/>
  <c r="R60" i="3"/>
  <c r="Q65" i="3"/>
  <c r="R65" i="3"/>
  <c r="Q64" i="3"/>
  <c r="R64" i="3"/>
  <c r="Q62" i="3"/>
  <c r="R62" i="3"/>
  <c r="Q48" i="3"/>
  <c r="R48" i="3"/>
  <c r="Q51" i="3"/>
  <c r="R51" i="3"/>
  <c r="Q63" i="3"/>
  <c r="R63" i="3"/>
  <c r="Q53" i="3"/>
  <c r="R53" i="3"/>
  <c r="Q57" i="3"/>
  <c r="R57" i="3"/>
  <c r="Q52" i="3"/>
  <c r="R52" i="3"/>
  <c r="Q94" i="3"/>
  <c r="R94" i="3"/>
  <c r="Q61" i="3"/>
  <c r="R61" i="3"/>
  <c r="Q66" i="3"/>
  <c r="R66" i="3"/>
  <c r="Q70" i="3"/>
  <c r="R70" i="3"/>
  <c r="Q55" i="3"/>
  <c r="R55" i="3"/>
  <c r="Q67" i="3"/>
  <c r="R67" i="3"/>
  <c r="Q69" i="3"/>
  <c r="R69" i="3"/>
  <c r="Q47" i="3"/>
  <c r="R47" i="3"/>
  <c r="Q68" i="3"/>
  <c r="R68" i="3"/>
  <c r="Q58" i="3"/>
  <c r="R58" i="3"/>
  <c r="Q59" i="3"/>
  <c r="R59" i="3"/>
  <c r="Q56" i="3"/>
  <c r="R56" i="3"/>
  <c r="B1186" i="4"/>
  <c r="B95" i="6"/>
  <c r="O92" i="3"/>
  <c r="M93" i="3"/>
  <c r="J93" i="3"/>
  <c r="D70" i="3"/>
  <c r="E70" i="3"/>
  <c r="C70" i="3"/>
  <c r="C71" i="6" s="1"/>
  <c r="B70" i="3"/>
  <c r="B71" i="6" s="1"/>
  <c r="H70" i="3"/>
  <c r="D62" i="3"/>
  <c r="C62" i="3"/>
  <c r="C63" i="6" s="1"/>
  <c r="E62" i="3"/>
  <c r="H62" i="3"/>
  <c r="B62" i="3"/>
  <c r="B63" i="6" s="1"/>
  <c r="H56" i="3"/>
  <c r="E56" i="3"/>
  <c r="B56" i="3"/>
  <c r="B57" i="6" s="1"/>
  <c r="C56" i="3"/>
  <c r="C57" i="6" s="1"/>
  <c r="D56" i="3"/>
  <c r="H65" i="3"/>
  <c r="B65" i="3"/>
  <c r="B66" i="6" s="1"/>
  <c r="D65" i="3"/>
  <c r="C65" i="3"/>
  <c r="C66" i="6" s="1"/>
  <c r="E65" i="3"/>
  <c r="H60" i="3"/>
  <c r="E60" i="3"/>
  <c r="B60" i="3"/>
  <c r="B61" i="6" s="1"/>
  <c r="C60" i="3"/>
  <c r="C61" i="6" s="1"/>
  <c r="D60" i="3"/>
  <c r="B59" i="3"/>
  <c r="B60" i="6" s="1"/>
  <c r="H59" i="3"/>
  <c r="C59" i="3"/>
  <c r="C60" i="6" s="1"/>
  <c r="D59" i="3"/>
  <c r="E59" i="3"/>
  <c r="F95" i="3"/>
  <c r="A97" i="6"/>
  <c r="D97" i="6" s="1"/>
  <c r="H64" i="3"/>
  <c r="E64" i="3"/>
  <c r="B64" i="3"/>
  <c r="B65" i="6" s="1"/>
  <c r="C64" i="3"/>
  <c r="C65" i="6" s="1"/>
  <c r="D64" i="3"/>
  <c r="H48" i="3"/>
  <c r="C48" i="3"/>
  <c r="C49" i="6" s="1"/>
  <c r="E48" i="3"/>
  <c r="B48" i="3"/>
  <c r="B49" i="6" s="1"/>
  <c r="D48" i="3"/>
  <c r="H51" i="3"/>
  <c r="D51" i="3"/>
  <c r="E51" i="3"/>
  <c r="C51" i="3"/>
  <c r="C52" i="6" s="1"/>
  <c r="B51" i="3"/>
  <c r="B52" i="6" s="1"/>
  <c r="B63" i="3"/>
  <c r="B64" i="6" s="1"/>
  <c r="H63" i="3"/>
  <c r="C63" i="3"/>
  <c r="C64" i="6" s="1"/>
  <c r="D63" i="3"/>
  <c r="E63" i="3"/>
  <c r="B53" i="3"/>
  <c r="B54" i="6" s="1"/>
  <c r="H53" i="3"/>
  <c r="C53" i="3"/>
  <c r="C54" i="6" s="1"/>
  <c r="E53" i="3"/>
  <c r="D53" i="3"/>
  <c r="C57" i="3"/>
  <c r="C58" i="6" s="1"/>
  <c r="B57" i="3"/>
  <c r="B58" i="6" s="1"/>
  <c r="H57" i="3"/>
  <c r="E57" i="3"/>
  <c r="D57" i="3"/>
  <c r="H52" i="3"/>
  <c r="D52" i="3"/>
  <c r="C52" i="3"/>
  <c r="C53" i="6" s="1"/>
  <c r="E52" i="3"/>
  <c r="B52" i="3"/>
  <c r="B53" i="6" s="1"/>
  <c r="L92" i="3"/>
  <c r="B94" i="3"/>
  <c r="E94" i="3"/>
  <c r="D94" i="3"/>
  <c r="H94" i="3"/>
  <c r="C94" i="3"/>
  <c r="H61" i="3"/>
  <c r="C61" i="3"/>
  <c r="C62" i="6" s="1"/>
  <c r="B61" i="3"/>
  <c r="B62" i="6" s="1"/>
  <c r="E61" i="3"/>
  <c r="D61" i="3"/>
  <c r="D66" i="3"/>
  <c r="E66" i="3"/>
  <c r="C66" i="3"/>
  <c r="C67" i="6" s="1"/>
  <c r="H66" i="3"/>
  <c r="B66" i="3"/>
  <c r="B67" i="6" s="1"/>
  <c r="H55" i="3"/>
  <c r="C55" i="3"/>
  <c r="C56" i="6" s="1"/>
  <c r="D55" i="3"/>
  <c r="E55" i="3"/>
  <c r="B55" i="3"/>
  <c r="B56" i="6" s="1"/>
  <c r="C67" i="3"/>
  <c r="C68" i="6" s="1"/>
  <c r="H67" i="3"/>
  <c r="B67" i="3"/>
  <c r="B68" i="6" s="1"/>
  <c r="D67" i="3"/>
  <c r="E67" i="3"/>
  <c r="B69" i="3"/>
  <c r="B70" i="6" s="1"/>
  <c r="D69" i="3"/>
  <c r="C69" i="3"/>
  <c r="C70" i="6" s="1"/>
  <c r="H69" i="3"/>
  <c r="E69" i="3"/>
  <c r="H47" i="3"/>
  <c r="D47" i="3"/>
  <c r="E47" i="3"/>
  <c r="B47" i="3"/>
  <c r="B48" i="6" s="1"/>
  <c r="C47" i="3"/>
  <c r="C48" i="6" s="1"/>
  <c r="C1191" i="4"/>
  <c r="C1192" i="4"/>
  <c r="C1188" i="4"/>
  <c r="D58" i="3"/>
  <c r="E58" i="3"/>
  <c r="C58" i="3"/>
  <c r="C59" i="6" s="1"/>
  <c r="H58" i="3"/>
  <c r="B58" i="3"/>
  <c r="B59" i="6" s="1"/>
  <c r="H68" i="3"/>
  <c r="D68" i="3"/>
  <c r="E68" i="3"/>
  <c r="B68" i="3"/>
  <c r="B69" i="6" s="1"/>
  <c r="C68" i="3"/>
  <c r="C69" i="6" s="1"/>
  <c r="C1205" i="4" l="1"/>
  <c r="C1204" i="4"/>
  <c r="D96" i="3"/>
  <c r="K96" i="3" a="1"/>
  <c r="K96" i="3" s="1"/>
  <c r="C96" i="3"/>
  <c r="R96" i="3"/>
  <c r="I96" i="3" a="1"/>
  <c r="I96" i="3" s="1"/>
  <c r="G96" i="3" a="1"/>
  <c r="G96" i="3" s="1"/>
  <c r="B96" i="3"/>
  <c r="B98" i="6" s="1"/>
  <c r="N96" i="3" a="1"/>
  <c r="N96" i="3" s="1"/>
  <c r="H96" i="3"/>
  <c r="J96" i="3" s="1"/>
  <c r="F97" i="3"/>
  <c r="G97" i="3" s="1" a="1"/>
  <c r="G97" i="3" s="1"/>
  <c r="A99" i="6"/>
  <c r="Q96" i="3"/>
  <c r="D98" i="6"/>
  <c r="A1235" i="4"/>
  <c r="A99" i="3"/>
  <c r="C1199" i="4"/>
  <c r="C1198" i="4"/>
  <c r="C1202" i="4"/>
  <c r="C1201" i="4"/>
  <c r="C96" i="6"/>
  <c r="C1207" i="4"/>
  <c r="C1208" i="4"/>
  <c r="E92" i="6"/>
  <c r="F92" i="6" s="1"/>
  <c r="I92" i="6" s="1"/>
  <c r="K1173" i="4" a="1"/>
  <c r="K1173" i="4" s="1"/>
  <c r="L1173" i="4" s="1"/>
  <c r="G92" i="6" s="1"/>
  <c r="H91" i="6"/>
  <c r="G95" i="3" a="1"/>
  <c r="G95" i="3" s="1"/>
  <c r="I95" i="3" a="1"/>
  <c r="I95" i="3" s="1"/>
  <c r="N95" i="3" a="1"/>
  <c r="N95" i="3" s="1"/>
  <c r="K95" i="3" a="1"/>
  <c r="K95" i="3" s="1"/>
  <c r="P92" i="3"/>
  <c r="S92" i="3" s="1"/>
  <c r="E94" i="6" s="1"/>
  <c r="F94" i="6" s="1"/>
  <c r="I94" i="6" s="1"/>
  <c r="J5" i="13"/>
  <c r="Q95" i="3"/>
  <c r="R95" i="3"/>
  <c r="B1195" i="4"/>
  <c r="B96" i="6"/>
  <c r="I11" i="39"/>
  <c r="J11" i="39" s="1"/>
  <c r="I15" i="39"/>
  <c r="J15" i="39" s="1"/>
  <c r="J9" i="13"/>
  <c r="M70" i="3"/>
  <c r="J70" i="3"/>
  <c r="M57" i="3"/>
  <c r="J57" i="3"/>
  <c r="J51" i="3"/>
  <c r="M51" i="3"/>
  <c r="J59" i="3"/>
  <c r="M59" i="3"/>
  <c r="M56" i="3"/>
  <c r="J56" i="3"/>
  <c r="J55" i="3"/>
  <c r="M55" i="3"/>
  <c r="J63" i="3"/>
  <c r="M63" i="3"/>
  <c r="M68" i="3"/>
  <c r="J68" i="3"/>
  <c r="J64" i="3"/>
  <c r="M64" i="3"/>
  <c r="M47" i="3"/>
  <c r="J47" i="3"/>
  <c r="M61" i="3"/>
  <c r="J61" i="3"/>
  <c r="J65" i="3"/>
  <c r="M65" i="3"/>
  <c r="M58" i="3"/>
  <c r="J58" i="3"/>
  <c r="J67" i="3"/>
  <c r="M67" i="3"/>
  <c r="J66" i="3"/>
  <c r="M66" i="3"/>
  <c r="M62" i="3"/>
  <c r="J62" i="3"/>
  <c r="L93" i="3"/>
  <c r="B95" i="3"/>
  <c r="B1088" i="4" s="1"/>
  <c r="H95" i="3"/>
  <c r="E95" i="3"/>
  <c r="C95" i="3"/>
  <c r="D95" i="3"/>
  <c r="O93" i="3"/>
  <c r="C1209" i="4"/>
  <c r="J52" i="3"/>
  <c r="M52" i="3"/>
  <c r="J48" i="3"/>
  <c r="M48" i="3"/>
  <c r="J69" i="3"/>
  <c r="M69" i="3"/>
  <c r="M94" i="3"/>
  <c r="J94" i="3"/>
  <c r="M53" i="3"/>
  <c r="J53" i="3"/>
  <c r="M60" i="3"/>
  <c r="J60" i="3"/>
  <c r="C1219" i="4" l="1"/>
  <c r="C1220" i="4"/>
  <c r="C1221" i="4"/>
  <c r="C98" i="6"/>
  <c r="M96" i="3"/>
  <c r="L96" i="3"/>
  <c r="I97" i="3" a="1"/>
  <c r="I97" i="3" s="1"/>
  <c r="E97" i="3"/>
  <c r="H97" i="3"/>
  <c r="M97" i="3" s="1"/>
  <c r="D99" i="6"/>
  <c r="B97" i="3"/>
  <c r="B99" i="6" s="1"/>
  <c r="R97" i="3"/>
  <c r="O96" i="3"/>
  <c r="Q97" i="3"/>
  <c r="N97" i="3" a="1"/>
  <c r="N97" i="3" s="1"/>
  <c r="C97" i="3"/>
  <c r="K97" i="3" a="1"/>
  <c r="K97" i="3" s="1"/>
  <c r="D97" i="3"/>
  <c r="J97" i="3"/>
  <c r="F99" i="3"/>
  <c r="A101" i="6"/>
  <c r="D101" i="6" s="1"/>
  <c r="A100" i="3"/>
  <c r="A1241" i="4"/>
  <c r="A101" i="3" s="1"/>
  <c r="C127" i="4"/>
  <c r="C1216" i="4"/>
  <c r="H92" i="6"/>
  <c r="C98" i="4"/>
  <c r="C99" i="4"/>
  <c r="C107" i="4"/>
  <c r="C92" i="4"/>
  <c r="C97" i="6"/>
  <c r="C64" i="4"/>
  <c r="K1178" i="4" a="1"/>
  <c r="K1178" i="4" s="1"/>
  <c r="L1178" i="4" s="1"/>
  <c r="G94" i="6" s="1"/>
  <c r="H94" i="6" s="1"/>
  <c r="J42" i="13"/>
  <c r="E258" i="6" s="1"/>
  <c r="F258" i="6" s="1"/>
  <c r="F259" i="6" s="1"/>
  <c r="O69" i="3"/>
  <c r="L58" i="3"/>
  <c r="L48" i="3"/>
  <c r="O51" i="3"/>
  <c r="L69" i="3"/>
  <c r="O60" i="3"/>
  <c r="L66" i="3"/>
  <c r="L68" i="3"/>
  <c r="O57" i="3"/>
  <c r="L57" i="3"/>
  <c r="L65" i="3"/>
  <c r="L47" i="3"/>
  <c r="L64" i="3"/>
  <c r="L55" i="3"/>
  <c r="L60" i="3"/>
  <c r="L59" i="3"/>
  <c r="O62" i="3"/>
  <c r="O68" i="3"/>
  <c r="L51" i="3"/>
  <c r="B1212" i="4"/>
  <c r="B97" i="6"/>
  <c r="O47" i="3"/>
  <c r="L70" i="3"/>
  <c r="L94" i="3"/>
  <c r="O66" i="3"/>
  <c r="L62" i="3"/>
  <c r="L53" i="3"/>
  <c r="O53" i="3"/>
  <c r="O59" i="3"/>
  <c r="O61" i="3"/>
  <c r="O58" i="3"/>
  <c r="O55" i="3"/>
  <c r="P93" i="3"/>
  <c r="S93" i="3" s="1"/>
  <c r="L56" i="3"/>
  <c r="O65" i="3"/>
  <c r="O48" i="3"/>
  <c r="O94" i="3"/>
  <c r="O52" i="3"/>
  <c r="L52" i="3"/>
  <c r="L67" i="3"/>
  <c r="O63" i="3"/>
  <c r="O70" i="3"/>
  <c r="O67" i="3"/>
  <c r="L63" i="3"/>
  <c r="L61" i="3"/>
  <c r="M95" i="3"/>
  <c r="J95" i="3"/>
  <c r="O64" i="3"/>
  <c r="C1213" i="4"/>
  <c r="C1214" i="4"/>
  <c r="C1215" i="4"/>
  <c r="O56" i="3"/>
  <c r="C1224" i="4" l="1"/>
  <c r="C1225" i="4"/>
  <c r="C1226" i="4"/>
  <c r="D18" i="2"/>
  <c r="D18" i="49"/>
  <c r="P96" i="3"/>
  <c r="S96" i="3" s="1"/>
  <c r="E98" i="6" s="1"/>
  <c r="F98" i="6" s="1"/>
  <c r="I98" i="6" s="1"/>
  <c r="O97" i="3"/>
  <c r="L97" i="3"/>
  <c r="C99" i="6"/>
  <c r="E99" i="3"/>
  <c r="N99" i="3" a="1"/>
  <c r="N99" i="3" s="1"/>
  <c r="D99" i="3"/>
  <c r="I99" i="3" a="1"/>
  <c r="I99" i="3" s="1"/>
  <c r="R99" i="3"/>
  <c r="G99" i="3" a="1"/>
  <c r="G99" i="3" s="1"/>
  <c r="K99" i="3" a="1"/>
  <c r="K99" i="3" s="1"/>
  <c r="B99" i="3"/>
  <c r="C99" i="3"/>
  <c r="H99" i="3"/>
  <c r="Q99" i="3"/>
  <c r="A102" i="6"/>
  <c r="F100" i="3"/>
  <c r="A103" i="6"/>
  <c r="D103" i="6" s="1"/>
  <c r="A103" i="3"/>
  <c r="F101" i="3"/>
  <c r="E18" i="2"/>
  <c r="P58" i="3"/>
  <c r="S58" i="3" s="1"/>
  <c r="E59" i="6" s="1"/>
  <c r="F59" i="6" s="1"/>
  <c r="I59" i="6" s="1"/>
  <c r="P51" i="3"/>
  <c r="S51" i="3" s="1"/>
  <c r="K916" i="4" s="1" a="1"/>
  <c r="K916" i="4" s="1"/>
  <c r="L916" i="4" s="1"/>
  <c r="G52" i="6" s="1"/>
  <c r="P69" i="3"/>
  <c r="S69" i="3" s="1"/>
  <c r="E70" i="6" s="1"/>
  <c r="F70" i="6" s="1"/>
  <c r="I70" i="6" s="1"/>
  <c r="P48" i="3"/>
  <c r="S48" i="3" s="1"/>
  <c r="K892" i="4" s="1" a="1"/>
  <c r="K892" i="4" s="1"/>
  <c r="L892" i="4" s="1"/>
  <c r="G49" i="6" s="1"/>
  <c r="P65" i="3"/>
  <c r="S65" i="3" s="1"/>
  <c r="E66" i="6" s="1"/>
  <c r="F66" i="6" s="1"/>
  <c r="I66" i="6" s="1"/>
  <c r="P60" i="3"/>
  <c r="S60" i="3" s="1"/>
  <c r="E61" i="6" s="1"/>
  <c r="F61" i="6" s="1"/>
  <c r="I61" i="6" s="1"/>
  <c r="P66" i="3"/>
  <c r="S66" i="3" s="1"/>
  <c r="E67" i="6" s="1"/>
  <c r="F67" i="6" s="1"/>
  <c r="I67" i="6" s="1"/>
  <c r="P57" i="3"/>
  <c r="S57" i="3" s="1"/>
  <c r="E58" i="6" s="1"/>
  <c r="F58" i="6" s="1"/>
  <c r="I58" i="6" s="1"/>
  <c r="P47" i="3"/>
  <c r="S47" i="3" s="1"/>
  <c r="E48" i="6" s="1"/>
  <c r="F48" i="6" s="1"/>
  <c r="I48" i="6" s="1"/>
  <c r="P62" i="3"/>
  <c r="S62" i="3" s="1"/>
  <c r="E63" i="6" s="1"/>
  <c r="F63" i="6" s="1"/>
  <c r="I63" i="6" s="1"/>
  <c r="P59" i="3"/>
  <c r="S59" i="3" s="1"/>
  <c r="K924" i="4" s="1" a="1"/>
  <c r="K924" i="4" s="1"/>
  <c r="L924" i="4" s="1"/>
  <c r="G60" i="6" s="1"/>
  <c r="P68" i="3"/>
  <c r="S68" i="3" s="1"/>
  <c r="K933" i="4" s="1" a="1"/>
  <c r="K933" i="4" s="1"/>
  <c r="L933" i="4" s="1"/>
  <c r="G69" i="6" s="1"/>
  <c r="P64" i="3"/>
  <c r="S64" i="3" s="1"/>
  <c r="K929" i="4" s="1" a="1"/>
  <c r="K929" i="4" s="1"/>
  <c r="L929" i="4" s="1"/>
  <c r="G65" i="6" s="1"/>
  <c r="P53" i="3"/>
  <c r="S53" i="3" s="1"/>
  <c r="E54" i="6" s="1"/>
  <c r="F54" i="6" s="1"/>
  <c r="I54" i="6" s="1"/>
  <c r="P61" i="3"/>
  <c r="S61" i="3" s="1"/>
  <c r="E62" i="6" s="1"/>
  <c r="F62" i="6" s="1"/>
  <c r="I62" i="6" s="1"/>
  <c r="P67" i="3"/>
  <c r="S67" i="3" s="1"/>
  <c r="E68" i="6" s="1"/>
  <c r="F68" i="6" s="1"/>
  <c r="I68" i="6" s="1"/>
  <c r="P70" i="3"/>
  <c r="S70" i="3" s="1"/>
  <c r="E71" i="6" s="1"/>
  <c r="F71" i="6" s="1"/>
  <c r="I71" i="6" s="1"/>
  <c r="P55" i="3"/>
  <c r="S55" i="3" s="1"/>
  <c r="E56" i="6" s="1"/>
  <c r="F56" i="6" s="1"/>
  <c r="I56" i="6" s="1"/>
  <c r="O95" i="3"/>
  <c r="P94" i="3"/>
  <c r="S94" i="3" s="1"/>
  <c r="K1195" i="4" s="1" a="1"/>
  <c r="K1195" i="4" s="1"/>
  <c r="L1195" i="4" s="1"/>
  <c r="G96" i="6" s="1"/>
  <c r="K1186" i="4" a="1"/>
  <c r="K1186" i="4" s="1"/>
  <c r="E95" i="6"/>
  <c r="F95" i="6" s="1"/>
  <c r="I95" i="6" s="1"/>
  <c r="P52" i="3"/>
  <c r="S52" i="3" s="1"/>
  <c r="L95" i="3"/>
  <c r="P63" i="3"/>
  <c r="S63" i="3" s="1"/>
  <c r="P56" i="3"/>
  <c r="S56" i="3" s="1"/>
  <c r="I19" i="39" s="1"/>
  <c r="J19" i="39" s="1"/>
  <c r="J36" i="39" s="1"/>
  <c r="P97" i="3" l="1"/>
  <c r="S97" i="3" s="1"/>
  <c r="E99" i="6" s="1"/>
  <c r="F99" i="6" s="1"/>
  <c r="I99" i="6" s="1"/>
  <c r="B101" i="6"/>
  <c r="B1229" i="4"/>
  <c r="C100" i="3"/>
  <c r="K100" i="3" a="1"/>
  <c r="K100" i="3" s="1"/>
  <c r="R100" i="3"/>
  <c r="E100" i="3"/>
  <c r="I100" i="3" a="1"/>
  <c r="I100" i="3" s="1"/>
  <c r="N100" i="3" a="1"/>
  <c r="N100" i="3" s="1"/>
  <c r="H100" i="3"/>
  <c r="G100" i="3" a="1"/>
  <c r="G100" i="3" s="1"/>
  <c r="B100" i="3"/>
  <c r="B1235" i="4" s="1"/>
  <c r="Q100" i="3"/>
  <c r="D100" i="3"/>
  <c r="D102" i="6"/>
  <c r="C102" i="6"/>
  <c r="I101" i="3" a="1"/>
  <c r="I101" i="3" s="1"/>
  <c r="K101" i="3" a="1"/>
  <c r="K101" i="3" s="1"/>
  <c r="R101" i="3"/>
  <c r="H101" i="3"/>
  <c r="E101" i="3"/>
  <c r="B101" i="3"/>
  <c r="B103" i="6" s="1"/>
  <c r="C101" i="3"/>
  <c r="G101" i="3" a="1"/>
  <c r="G101" i="3" s="1"/>
  <c r="D101" i="3"/>
  <c r="Q101" i="3"/>
  <c r="N101" i="3" a="1"/>
  <c r="N101" i="3" s="1"/>
  <c r="M99" i="3"/>
  <c r="O99" i="3" s="1"/>
  <c r="J99" i="3"/>
  <c r="L99" i="3" s="1"/>
  <c r="A105" i="6"/>
  <c r="A104" i="3"/>
  <c r="C1231" i="4"/>
  <c r="C101" i="6"/>
  <c r="C1232" i="4"/>
  <c r="E52" i="6"/>
  <c r="F52" i="6" s="1"/>
  <c r="E60" i="6"/>
  <c r="F60" i="6" s="1"/>
  <c r="K918" i="4" a="1"/>
  <c r="K918" i="4" s="1"/>
  <c r="L918" i="4" s="1"/>
  <c r="G54" i="6" s="1"/>
  <c r="H54" i="6" s="1"/>
  <c r="L1186" i="4"/>
  <c r="G95" i="6" s="1"/>
  <c r="H95" i="6" s="1"/>
  <c r="K931" i="4" a="1"/>
  <c r="K931" i="4" s="1"/>
  <c r="L931" i="4" s="1"/>
  <c r="G67" i="6" s="1"/>
  <c r="H67" i="6" s="1"/>
  <c r="E49" i="6"/>
  <c r="F49" i="6" s="1"/>
  <c r="E69" i="6"/>
  <c r="F69" i="6" s="1"/>
  <c r="K920" i="4" a="1"/>
  <c r="K920" i="4" s="1"/>
  <c r="L920" i="4" s="1"/>
  <c r="G56" i="6" s="1"/>
  <c r="H56" i="6" s="1"/>
  <c r="E65" i="6"/>
  <c r="F65" i="6" s="1"/>
  <c r="K891" i="4" a="1"/>
  <c r="K891" i="4" s="1"/>
  <c r="L891" i="4" s="1"/>
  <c r="G48" i="6" s="1"/>
  <c r="H48" i="6" s="1"/>
  <c r="P95" i="3"/>
  <c r="S95" i="3" s="1"/>
  <c r="E97" i="6" s="1"/>
  <c r="F97" i="6" s="1"/>
  <c r="I97" i="6" s="1"/>
  <c r="E96" i="6"/>
  <c r="F96" i="6" s="1"/>
  <c r="K917" i="4" a="1"/>
  <c r="K917" i="4" s="1"/>
  <c r="L917" i="4" s="1"/>
  <c r="G53" i="6" s="1"/>
  <c r="E53" i="6"/>
  <c r="F53" i="6" s="1"/>
  <c r="I53" i="6" s="1"/>
  <c r="E57" i="6"/>
  <c r="F57" i="6" s="1"/>
  <c r="I57" i="6" s="1"/>
  <c r="E64" i="6"/>
  <c r="F64" i="6" s="1"/>
  <c r="I64" i="6" s="1"/>
  <c r="K928" i="4" a="1"/>
  <c r="K928" i="4" s="1"/>
  <c r="L928" i="4" s="1"/>
  <c r="G64" i="6" s="1"/>
  <c r="H52" i="6" l="1"/>
  <c r="I52" i="6"/>
  <c r="H96" i="6"/>
  <c r="I96" i="6"/>
  <c r="H65" i="6"/>
  <c r="I65" i="6"/>
  <c r="H69" i="6"/>
  <c r="I69" i="6"/>
  <c r="H49" i="6"/>
  <c r="I49" i="6"/>
  <c r="H60" i="6"/>
  <c r="I60" i="6"/>
  <c r="P99" i="3"/>
  <c r="S99" i="3" s="1"/>
  <c r="E101" i="6" s="1"/>
  <c r="F101" i="6" s="1"/>
  <c r="I101" i="6" s="1"/>
  <c r="B105" i="6"/>
  <c r="C105" i="6"/>
  <c r="C103" i="6"/>
  <c r="C1243" i="4"/>
  <c r="C1244" i="4"/>
  <c r="K1229" i="4" a="1"/>
  <c r="K1229" i="4" s="1"/>
  <c r="L1229" i="4" s="1"/>
  <c r="G101" i="6" s="1"/>
  <c r="H101" i="6" s="1"/>
  <c r="M101" i="3"/>
  <c r="O101" i="3" s="1"/>
  <c r="J101" i="3"/>
  <c r="L101" i="3" s="1"/>
  <c r="B102" i="6"/>
  <c r="C1237" i="4"/>
  <c r="C1238" i="4"/>
  <c r="A105" i="3"/>
  <c r="A106" i="6"/>
  <c r="M100" i="3"/>
  <c r="O100" i="3" s="1"/>
  <c r="J100" i="3"/>
  <c r="L100" i="3" s="1"/>
  <c r="B1223" i="4"/>
  <c r="H64" i="6"/>
  <c r="E105" i="6"/>
  <c r="F105" i="6" s="1"/>
  <c r="B1241" i="4"/>
  <c r="K1212" i="4" a="1"/>
  <c r="K1212" i="4" s="1"/>
  <c r="L1212" i="4" s="1"/>
  <c r="G97" i="6" s="1"/>
  <c r="H97" i="6" s="1"/>
  <c r="H53" i="6"/>
  <c r="P100" i="3" l="1"/>
  <c r="S100" i="3" s="1"/>
  <c r="E102" i="6" s="1"/>
  <c r="F102" i="6" s="1"/>
  <c r="I102" i="6" s="1"/>
  <c r="P101" i="3"/>
  <c r="S101" i="3" s="1"/>
  <c r="E103" i="6" s="1"/>
  <c r="F103" i="6" s="1"/>
  <c r="I103" i="6" s="1"/>
  <c r="B106" i="6"/>
  <c r="C106" i="6"/>
  <c r="E106" i="6"/>
  <c r="F106" i="6" s="1"/>
  <c r="A106" i="3"/>
  <c r="A107" i="6"/>
  <c r="K1223" i="4" a="1"/>
  <c r="K1223" i="4" s="1"/>
  <c r="L1223" i="4" s="1"/>
  <c r="G99" i="6" s="1"/>
  <c r="H99" i="6" s="1"/>
  <c r="B1218" i="4"/>
  <c r="K966" i="4" a="1"/>
  <c r="K966" i="4" s="1"/>
  <c r="L966" i="4" s="1"/>
  <c r="G75" i="6" s="1"/>
  <c r="H75" i="6" s="1"/>
  <c r="B966" i="4"/>
  <c r="K1228" i="4" a="1"/>
  <c r="K1228" i="4" s="1"/>
  <c r="B956" i="4"/>
  <c r="K956" i="4" a="1"/>
  <c r="K956" i="4" s="1"/>
  <c r="L956" i="4" s="1"/>
  <c r="G74" i="6" s="1"/>
  <c r="H74" i="6" s="1"/>
  <c r="B945" i="4"/>
  <c r="K945" i="4" a="1"/>
  <c r="K945" i="4" s="1"/>
  <c r="L945" i="4" s="1"/>
  <c r="G73" i="6" s="1"/>
  <c r="H73" i="6" s="1"/>
  <c r="E77" i="6"/>
  <c r="F77" i="6" s="1"/>
  <c r="I77" i="6" s="1"/>
  <c r="C77" i="6"/>
  <c r="B77" i="6"/>
  <c r="C982" i="4"/>
  <c r="K111" i="4" a="1"/>
  <c r="K111" i="4" s="1"/>
  <c r="L111" i="4" s="1"/>
  <c r="B980" i="4"/>
  <c r="K980" i="4" a="1"/>
  <c r="K980" i="4" s="1"/>
  <c r="L980" i="4" s="1"/>
  <c r="G77" i="6" s="1"/>
  <c r="K923" i="4" a="1"/>
  <c r="K923" i="4" s="1"/>
  <c r="K925" i="4" a="1"/>
  <c r="K925" i="4" s="1"/>
  <c r="K927" i="4" a="1"/>
  <c r="K927" i="4" s="1"/>
  <c r="K934" i="4" a="1"/>
  <c r="K934" i="4" s="1"/>
  <c r="K930" i="4" a="1"/>
  <c r="K930" i="4" s="1"/>
  <c r="K926" i="4" a="1"/>
  <c r="K926" i="4" s="1"/>
  <c r="K932" i="4" a="1"/>
  <c r="K932" i="4" s="1"/>
  <c r="K922" i="4" a="1"/>
  <c r="K922" i="4" s="1"/>
  <c r="K394" i="4" a="1"/>
  <c r="K394" i="4" s="1"/>
  <c r="K426" i="4" a="1"/>
  <c r="K426" i="4" s="1"/>
  <c r="K627" i="4" a="1"/>
  <c r="K627" i="4" s="1"/>
  <c r="K1003" i="4" a="1"/>
  <c r="K1003" i="4" s="1"/>
  <c r="K578" i="4" a="1"/>
  <c r="K578" i="4" s="1"/>
  <c r="K935" i="4" a="1"/>
  <c r="K935" i="4" s="1"/>
  <c r="K1072" i="4" a="1"/>
  <c r="K1072" i="4" s="1"/>
  <c r="K462" i="4" a="1"/>
  <c r="K462" i="4" s="1"/>
  <c r="K506" i="4" a="1"/>
  <c r="K506" i="4" s="1"/>
  <c r="K659" i="4" a="1"/>
  <c r="K659" i="4" s="1"/>
  <c r="K200" i="4" a="1"/>
  <c r="K200" i="4" s="1"/>
  <c r="K921" i="4" a="1"/>
  <c r="K921" i="4" s="1"/>
  <c r="K758" i="4" a="1"/>
  <c r="K758" i="4" s="1"/>
  <c r="K1050" i="4" a="1"/>
  <c r="K1050" i="4" s="1"/>
  <c r="K720" i="4" a="1"/>
  <c r="K720" i="4" s="1"/>
  <c r="K29" i="4" a="1"/>
  <c r="K29" i="4" s="1"/>
  <c r="K792" i="4" a="1"/>
  <c r="K792" i="4" s="1"/>
  <c r="K730" i="4" a="1"/>
  <c r="K730" i="4" s="1"/>
  <c r="K556" i="4" a="1"/>
  <c r="K556" i="4" s="1"/>
  <c r="K448" i="4" a="1"/>
  <c r="K448" i="4" s="1"/>
  <c r="K245" i="4" a="1"/>
  <c r="K245" i="4" s="1"/>
  <c r="K1105" i="4" a="1"/>
  <c r="K1105" i="4" s="1"/>
  <c r="K235" i="4" a="1"/>
  <c r="K235" i="4" s="1"/>
  <c r="K39" i="4" a="1"/>
  <c r="K39" i="4" s="1"/>
  <c r="K566" i="4" a="1"/>
  <c r="K566" i="4" s="1"/>
  <c r="K213" i="4" a="1"/>
  <c r="K213" i="4" s="1"/>
  <c r="K1025" i="4" a="1"/>
  <c r="K1025" i="4" s="1"/>
  <c r="K146" i="4" a="1"/>
  <c r="K146" i="4" s="1"/>
  <c r="K353" i="4" a="1"/>
  <c r="K353" i="4" s="1"/>
  <c r="K516" i="4" a="1"/>
  <c r="K516" i="4" s="1"/>
  <c r="K1127" i="4" a="1"/>
  <c r="K1127" i="4" s="1"/>
  <c r="K156" i="4" a="1"/>
  <c r="K156" i="4" s="1"/>
  <c r="K676" i="4" a="1"/>
  <c r="K676" i="4" s="1"/>
  <c r="K484" i="4" a="1"/>
  <c r="K484" i="4" s="1"/>
  <c r="K1137" i="4" a="1"/>
  <c r="K1137" i="4" s="1"/>
  <c r="K637" i="4" a="1"/>
  <c r="K637" i="4" s="1"/>
  <c r="K1013" i="4" a="1"/>
  <c r="K1013" i="4" s="1"/>
  <c r="K365" i="4" a="1"/>
  <c r="K365" i="4" s="1"/>
  <c r="K299" i="4" a="1"/>
  <c r="K299" i="4" s="1"/>
  <c r="K321" i="4" a="1"/>
  <c r="K321" i="4" s="1"/>
  <c r="K168" i="4" a="1"/>
  <c r="K168" i="4" s="1"/>
  <c r="K277" i="4" a="1"/>
  <c r="K277" i="4" s="1"/>
  <c r="K770" i="4" a="1"/>
  <c r="K770" i="4" s="1"/>
  <c r="K404" i="4" a="1"/>
  <c r="K404" i="4" s="1"/>
  <c r="K223" i="4" a="1"/>
  <c r="K223" i="4" s="1"/>
  <c r="K287" i="4" a="1"/>
  <c r="K287" i="4" s="1"/>
  <c r="K748" i="4" a="1"/>
  <c r="K748" i="4" s="1"/>
  <c r="K1115" i="4" a="1"/>
  <c r="K1115" i="4" s="1"/>
  <c r="K605" i="4" a="1"/>
  <c r="K605" i="4" s="1"/>
  <c r="K780" i="4" a="1"/>
  <c r="K780" i="4" s="1"/>
  <c r="K375" i="4" a="1"/>
  <c r="K375" i="4" s="1"/>
  <c r="K1060" i="4" a="1"/>
  <c r="K1060" i="4" s="1"/>
  <c r="K331" i="4" a="1"/>
  <c r="K331" i="4" s="1"/>
  <c r="K615" i="4" a="1"/>
  <c r="K615" i="4" s="1"/>
  <c r="K1035" i="4" a="1"/>
  <c r="K1035" i="4" s="1"/>
  <c r="K708" i="4" a="1"/>
  <c r="K708" i="4" s="1"/>
  <c r="K698" i="4" a="1"/>
  <c r="K698" i="4" s="1"/>
  <c r="K416" i="4" a="1"/>
  <c r="K416" i="4" s="1"/>
  <c r="K588" i="4" a="1"/>
  <c r="K588" i="4" s="1"/>
  <c r="K438" i="4" a="1"/>
  <c r="K438" i="4" s="1"/>
  <c r="K472" i="4" a="1"/>
  <c r="K472" i="4" s="1"/>
  <c r="K494" i="4" a="1"/>
  <c r="K494" i="4" s="1"/>
  <c r="K686" i="4" a="1"/>
  <c r="K686" i="4" s="1"/>
  <c r="K1082" i="4" a="1"/>
  <c r="K1082" i="4" s="1"/>
  <c r="K544" i="4" a="1"/>
  <c r="K544" i="4" s="1"/>
  <c r="K343" i="4" a="1"/>
  <c r="K343" i="4" s="1"/>
  <c r="K178" i="4" a="1"/>
  <c r="K178" i="4" s="1"/>
  <c r="K309" i="4" a="1"/>
  <c r="K309" i="4" s="1"/>
  <c r="K534" i="4" a="1"/>
  <c r="K534" i="4" s="1"/>
  <c r="K802" i="4" a="1"/>
  <c r="K802" i="4" s="1"/>
  <c r="K190" i="4" a="1"/>
  <c r="K190" i="4" s="1"/>
  <c r="K649" i="4" a="1"/>
  <c r="K649" i="4" s="1"/>
  <c r="C920" i="4"/>
  <c r="B931" i="4"/>
  <c r="B920" i="4"/>
  <c r="B916" i="4"/>
  <c r="C928" i="4"/>
  <c r="B923" i="4"/>
  <c r="C933" i="4"/>
  <c r="C927" i="4"/>
  <c r="B924" i="4"/>
  <c r="C930" i="4"/>
  <c r="B935" i="4"/>
  <c r="C924" i="4"/>
  <c r="B929" i="4"/>
  <c r="C931" i="4"/>
  <c r="C934" i="4"/>
  <c r="B917" i="4"/>
  <c r="C921" i="4"/>
  <c r="C917" i="4"/>
  <c r="C926" i="4"/>
  <c r="C922" i="4"/>
  <c r="B921" i="4"/>
  <c r="B928" i="4"/>
  <c r="B918" i="4"/>
  <c r="B930" i="4"/>
  <c r="C916" i="4"/>
  <c r="C923" i="4"/>
  <c r="C932" i="4"/>
  <c r="C918" i="4"/>
  <c r="B934" i="4"/>
  <c r="B933" i="4"/>
  <c r="B925" i="4"/>
  <c r="C929" i="4"/>
  <c r="C935" i="4"/>
  <c r="C925" i="4"/>
  <c r="B922" i="4"/>
  <c r="B926" i="4"/>
  <c r="B927" i="4"/>
  <c r="B932" i="4"/>
  <c r="G10" i="2" l="1"/>
  <c r="G15" i="6"/>
  <c r="H15" i="6" s="1"/>
  <c r="K1241" i="4" a="1"/>
  <c r="K1241" i="4" s="1"/>
  <c r="L1241" i="4" s="1"/>
  <c r="G103" i="6" s="1"/>
  <c r="H103" i="6" s="1"/>
  <c r="K1235" i="4" a="1"/>
  <c r="K1235" i="4" s="1"/>
  <c r="L1235" i="4" s="1"/>
  <c r="G102" i="6" s="1"/>
  <c r="H102" i="6" s="1"/>
  <c r="B107" i="6"/>
  <c r="E107" i="6"/>
  <c r="F107" i="6" s="1"/>
  <c r="C107" i="6"/>
  <c r="A107" i="3"/>
  <c r="A108" i="6"/>
  <c r="H77" i="6"/>
  <c r="C108" i="6" l="1"/>
  <c r="B108" i="6"/>
  <c r="E108" i="6"/>
  <c r="F108" i="6" s="1"/>
  <c r="A109" i="6"/>
  <c r="A108" i="3"/>
  <c r="K1100" i="4" a="1"/>
  <c r="K1100" i="4" s="1"/>
  <c r="K753" i="4" a="1"/>
  <c r="K753" i="4" s="1"/>
  <c r="K239" i="4" a="1"/>
  <c r="K239" i="4" s="1"/>
  <c r="K280" i="4" a="1"/>
  <c r="K280" i="4" s="1"/>
  <c r="K1125" i="4" a="1"/>
  <c r="K1125" i="4" s="1"/>
  <c r="K656" i="4" a="1"/>
  <c r="K656" i="4" s="1"/>
  <c r="K471" i="4" a="1"/>
  <c r="K471" i="4" s="1"/>
  <c r="K1004" i="4" a="1"/>
  <c r="K1004" i="4" s="1"/>
  <c r="K562" i="4" a="1"/>
  <c r="K562" i="4" s="1"/>
  <c r="K497" i="4" a="1"/>
  <c r="K497" i="4" s="1"/>
  <c r="K779" i="4" a="1"/>
  <c r="K779" i="4" s="1"/>
  <c r="K776" i="4" a="1"/>
  <c r="K776" i="4" s="1"/>
  <c r="K193" i="4" a="1"/>
  <c r="K193" i="4" s="1"/>
  <c r="K684" i="4" a="1"/>
  <c r="K684" i="4" s="1"/>
  <c r="K582" i="4" a="1"/>
  <c r="K582" i="4" s="1"/>
  <c r="K341" i="4" a="1"/>
  <c r="K341" i="4" s="1"/>
  <c r="K1056" i="4" a="1"/>
  <c r="K1056" i="4" s="1"/>
  <c r="K1164" i="4" a="1"/>
  <c r="K1164" i="4" s="1"/>
  <c r="K696" i="4" a="1"/>
  <c r="K696" i="4" s="1"/>
  <c r="K723" i="4" a="1"/>
  <c r="K723" i="4" s="1"/>
  <c r="K503" i="4" a="1"/>
  <c r="K503" i="4" s="1"/>
  <c r="K195" i="4" a="1"/>
  <c r="K195" i="4" s="1"/>
  <c r="K597" i="4" a="1"/>
  <c r="K597" i="4" s="1"/>
  <c r="K1075" i="4" a="1"/>
  <c r="K1075" i="4" s="1"/>
  <c r="K481" i="4" a="1"/>
  <c r="K481" i="4" s="1"/>
  <c r="K641" i="4" a="1"/>
  <c r="K641" i="4" s="1"/>
  <c r="K694" i="4" a="1"/>
  <c r="K694" i="4" s="1"/>
  <c r="K342" i="4" a="1"/>
  <c r="K342" i="4" s="1"/>
  <c r="K1028" i="4" a="1"/>
  <c r="K1028" i="4" s="1"/>
  <c r="K295" i="4" a="1"/>
  <c r="K295" i="4" s="1"/>
  <c r="K1029" i="4" a="1"/>
  <c r="K1029" i="4" s="1"/>
  <c r="K1024" i="4" a="1"/>
  <c r="K1024" i="4" s="1"/>
  <c r="K349" i="4" a="1"/>
  <c r="K349" i="4" s="1"/>
  <c r="K1098" i="4" a="1"/>
  <c r="K1098" i="4" s="1"/>
  <c r="K1058" i="4" a="1"/>
  <c r="K1058" i="4" s="1"/>
  <c r="K388" i="4" a="1"/>
  <c r="K388" i="4" s="1"/>
  <c r="K690" i="4" a="1"/>
  <c r="K690" i="4" s="1"/>
  <c r="K528" i="4" a="1"/>
  <c r="K528" i="4" s="1"/>
  <c r="K337" i="4" a="1"/>
  <c r="K337" i="4" s="1"/>
  <c r="K629" i="4" a="1"/>
  <c r="K629" i="4" s="1"/>
  <c r="K25" i="4" a="1"/>
  <c r="K25" i="4" s="1"/>
  <c r="K648" i="4" a="1"/>
  <c r="K648" i="4" s="1"/>
  <c r="K369" i="4" a="1"/>
  <c r="K369" i="4" s="1"/>
  <c r="K611" i="4" a="1"/>
  <c r="K611" i="4" s="1"/>
  <c r="K485" i="4" a="1"/>
  <c r="K485" i="4" s="1"/>
  <c r="K670" i="4" a="1"/>
  <c r="K670" i="4" s="1"/>
  <c r="K547" i="4" a="1"/>
  <c r="K547" i="4" s="1"/>
  <c r="K455" i="4" a="1"/>
  <c r="K455" i="4" s="1"/>
  <c r="K515" i="4" a="1"/>
  <c r="K515" i="4" s="1"/>
  <c r="K431" i="4" a="1"/>
  <c r="K431" i="4" s="1"/>
  <c r="K330" i="4" a="1"/>
  <c r="K330" i="4" s="1"/>
  <c r="K640" i="4" a="1"/>
  <c r="K640" i="4" s="1"/>
  <c r="K669" i="4" a="1"/>
  <c r="K669" i="4" s="1"/>
  <c r="K1034" i="4" a="1"/>
  <c r="K1034" i="4" s="1"/>
  <c r="K1126" i="4" a="1"/>
  <c r="K1126" i="4" s="1"/>
  <c r="K191" i="4" a="1"/>
  <c r="K191" i="4" s="1"/>
  <c r="K1108" i="4" a="1"/>
  <c r="K1108" i="4" s="1"/>
  <c r="K1124" i="4" a="1"/>
  <c r="K1124" i="4" s="1"/>
  <c r="K360" i="4" a="1"/>
  <c r="K360" i="4" s="1"/>
  <c r="K634" i="4" a="1"/>
  <c r="K634" i="4" s="1"/>
  <c r="K141" i="4" a="1"/>
  <c r="K141" i="4" s="1"/>
  <c r="K559" i="4" a="1"/>
  <c r="K559" i="4" s="1"/>
  <c r="K1096" i="4" a="1"/>
  <c r="K1096" i="4" s="1"/>
  <c r="K714" i="4" a="1"/>
  <c r="K714" i="4" s="1"/>
  <c r="K699" i="4" a="1"/>
  <c r="K699" i="4" s="1"/>
  <c r="K715" i="4" a="1"/>
  <c r="K715" i="4" s="1"/>
  <c r="K1054" i="4" a="1"/>
  <c r="K1054" i="4" s="1"/>
  <c r="K1005" i="4" a="1"/>
  <c r="K1005" i="4" s="1"/>
  <c r="K483" i="4" a="1"/>
  <c r="K483" i="4" s="1"/>
  <c r="K1052" i="4" a="1"/>
  <c r="K1052" i="4" s="1"/>
  <c r="K677" i="4" a="1"/>
  <c r="K677" i="4" s="1"/>
  <c r="K420" i="4" a="1"/>
  <c r="K420" i="4" s="1"/>
  <c r="K1064" i="4" a="1"/>
  <c r="K1064" i="4" s="1"/>
  <c r="K508" i="4" a="1"/>
  <c r="K508" i="4" s="1"/>
  <c r="K995" i="4" a="1"/>
  <c r="K995" i="4" s="1"/>
  <c r="K502" i="4" a="1"/>
  <c r="K502" i="4" s="1"/>
  <c r="K679" i="4" a="1"/>
  <c r="K679" i="4" s="1"/>
  <c r="K411" i="4" a="1"/>
  <c r="K411" i="4" s="1"/>
  <c r="K1066" i="4" a="1"/>
  <c r="K1066" i="4" s="1"/>
  <c r="K432" i="4" a="1"/>
  <c r="K432" i="4" s="1"/>
  <c r="K653" i="4" a="1"/>
  <c r="K653" i="4" s="1"/>
  <c r="K240" i="4" a="1"/>
  <c r="K240" i="4" s="1"/>
  <c r="K614" i="4" a="1"/>
  <c r="K614" i="4" s="1"/>
  <c r="K413" i="4" a="1"/>
  <c r="K413" i="4" s="1"/>
  <c r="K220" i="4" a="1"/>
  <c r="K220" i="4" s="1"/>
  <c r="K325" i="4" a="1"/>
  <c r="K325" i="4" s="1"/>
  <c r="K765" i="4" a="1"/>
  <c r="K765" i="4" s="1"/>
  <c r="K787" i="4" a="1"/>
  <c r="K787" i="4" s="1"/>
  <c r="K512" i="4" a="1"/>
  <c r="K512" i="4" s="1"/>
  <c r="K165" i="4" a="1"/>
  <c r="K165" i="4" s="1"/>
  <c r="K577" i="4" a="1"/>
  <c r="K577" i="4" s="1"/>
  <c r="K750" i="4" a="1"/>
  <c r="K750" i="4" s="1"/>
  <c r="K336" i="4" a="1"/>
  <c r="K336" i="4" s="1"/>
  <c r="K651" i="4" a="1"/>
  <c r="K651" i="4" s="1"/>
  <c r="K169" i="4" a="1"/>
  <c r="K169" i="4" s="1"/>
  <c r="K197" i="4" a="1"/>
  <c r="K197" i="4" s="1"/>
  <c r="K635" i="4" a="1"/>
  <c r="K635" i="4" s="1"/>
  <c r="K673" i="4" a="1"/>
  <c r="K673" i="4" s="1"/>
  <c r="K164" i="4" a="1"/>
  <c r="K164" i="4" s="1"/>
  <c r="K725" i="4" a="1"/>
  <c r="K725" i="4" s="1"/>
  <c r="K446" i="4" a="1"/>
  <c r="K446" i="4" s="1"/>
  <c r="K228" i="4" a="1"/>
  <c r="K228" i="4" s="1"/>
  <c r="K1009" i="4" a="1"/>
  <c r="K1009" i="4" s="1"/>
  <c r="K713" i="4" a="1"/>
  <c r="K713" i="4" s="1"/>
  <c r="K198" i="4" a="1"/>
  <c r="K198" i="4" s="1"/>
  <c r="K1073" i="4" a="1"/>
  <c r="K1073" i="4" s="1"/>
  <c r="K391" i="4" a="1"/>
  <c r="K391" i="4" s="1"/>
  <c r="K654" i="4" a="1"/>
  <c r="K654" i="4" s="1"/>
  <c r="K402" i="4" a="1"/>
  <c r="K402" i="4" s="1"/>
  <c r="K269" i="4" a="1"/>
  <c r="K269" i="4" s="1"/>
  <c r="K389" i="4" a="1"/>
  <c r="K389" i="4" s="1"/>
  <c r="K279" i="4" a="1"/>
  <c r="K279" i="4" s="1"/>
  <c r="K522" i="4" a="1"/>
  <c r="K522" i="4" s="1"/>
  <c r="K440" i="4" a="1"/>
  <c r="K440" i="4" s="1"/>
  <c r="K711" i="4" a="1"/>
  <c r="K711" i="4" s="1"/>
  <c r="K1012" i="4" a="1"/>
  <c r="K1012" i="4" s="1"/>
  <c r="K500" i="4" a="1"/>
  <c r="K500" i="4" s="1"/>
  <c r="K316" i="4" a="1"/>
  <c r="K316" i="4" s="1"/>
  <c r="K1113" i="4" a="1"/>
  <c r="K1113" i="4" s="1"/>
  <c r="K526" i="4" a="1"/>
  <c r="K526" i="4" s="1"/>
  <c r="K613" i="4" a="1"/>
  <c r="K613" i="4" s="1"/>
  <c r="K583" i="4" a="1"/>
  <c r="K583" i="4" s="1"/>
  <c r="K623" i="4" a="1"/>
  <c r="K623" i="4" s="1"/>
  <c r="K241" i="4" a="1"/>
  <c r="K241" i="4" s="1"/>
  <c r="K1002" i="4" a="1"/>
  <c r="K1002" i="4" s="1"/>
  <c r="K326" i="4" a="1"/>
  <c r="K326" i="4" s="1"/>
  <c r="K184" i="4" a="1"/>
  <c r="K184" i="4" s="1"/>
  <c r="K757" i="4" a="1"/>
  <c r="K757" i="4" s="1"/>
  <c r="K467" i="4" a="1"/>
  <c r="K467" i="4" s="1"/>
  <c r="K418" i="4" a="1"/>
  <c r="K418" i="4" s="1"/>
  <c r="K542" i="4" a="1"/>
  <c r="K542" i="4" s="1"/>
  <c r="K362" i="4" a="1"/>
  <c r="K362" i="4" s="1"/>
  <c r="K998" i="4" a="1"/>
  <c r="K998" i="4" s="1"/>
  <c r="K276" i="4" a="1"/>
  <c r="K276" i="4" s="1"/>
  <c r="K475" i="4" a="1"/>
  <c r="K475" i="4" s="1"/>
  <c r="K317" i="4" a="1"/>
  <c r="K317" i="4" s="1"/>
  <c r="K689" i="4" a="1"/>
  <c r="K689" i="4" s="1"/>
  <c r="K570" i="4" a="1"/>
  <c r="K570" i="4" s="1"/>
  <c r="K457" i="4" a="1"/>
  <c r="K457" i="4" s="1"/>
  <c r="K352" i="4" a="1"/>
  <c r="K352" i="4" s="1"/>
  <c r="K38" i="4" a="1"/>
  <c r="K38" i="4" s="1"/>
  <c r="K329" i="4" a="1"/>
  <c r="K329" i="4" s="1"/>
  <c r="K705" i="4" a="1"/>
  <c r="K705" i="4" s="1"/>
  <c r="K1001" i="4" a="1"/>
  <c r="K1001" i="4" s="1"/>
  <c r="K167" i="4" a="1"/>
  <c r="K167" i="4" s="1"/>
  <c r="K320" i="4" a="1"/>
  <c r="K320" i="4" s="1"/>
  <c r="K796" i="4" a="1"/>
  <c r="K796" i="4" s="1"/>
  <c r="K609" i="4" a="1"/>
  <c r="K609" i="4" s="1"/>
  <c r="K429" i="4" a="1"/>
  <c r="K429" i="4" s="1"/>
  <c r="K482" i="4" a="1"/>
  <c r="K482" i="4" s="1"/>
  <c r="K222" i="4" a="1"/>
  <c r="K222" i="4" s="1"/>
  <c r="K553" i="4" a="1"/>
  <c r="K553" i="4" s="1"/>
  <c r="K668" i="4" a="1"/>
  <c r="K668" i="4" s="1"/>
  <c r="K799" i="4" a="1"/>
  <c r="K799" i="4" s="1"/>
  <c r="K1010" i="4" a="1"/>
  <c r="K1010" i="4" s="1"/>
  <c r="K386" i="4" a="1"/>
  <c r="K386" i="4" s="1"/>
  <c r="K327" i="4" a="1"/>
  <c r="K327" i="4" s="1"/>
  <c r="K563" i="4" a="1"/>
  <c r="K563" i="4" s="1"/>
  <c r="K1118" i="4" a="1"/>
  <c r="K1118" i="4" s="1"/>
  <c r="K1017" i="4" a="1"/>
  <c r="K1017" i="4" s="1"/>
  <c r="K625" i="4" a="1"/>
  <c r="K625" i="4" s="1"/>
  <c r="K37" i="4" a="1"/>
  <c r="K37" i="4" s="1"/>
  <c r="K560" i="4" a="1"/>
  <c r="K560" i="4" s="1"/>
  <c r="K584" i="4" a="1"/>
  <c r="K584" i="4" s="1"/>
  <c r="K1080" i="4" a="1"/>
  <c r="K1080" i="4" s="1"/>
  <c r="K33" i="4" a="1"/>
  <c r="K33" i="4" s="1"/>
  <c r="K658" i="4" a="1"/>
  <c r="K658" i="4" s="1"/>
  <c r="K140" i="4" a="1"/>
  <c r="K140" i="4" s="1"/>
  <c r="K685" i="4" a="1"/>
  <c r="K685" i="4" s="1"/>
  <c r="K739" i="4" a="1"/>
  <c r="K739" i="4" s="1"/>
  <c r="K477" i="4" a="1"/>
  <c r="K477" i="4" s="1"/>
  <c r="K581" i="4" a="1"/>
  <c r="K581" i="4" s="1"/>
  <c r="K351" i="4" a="1"/>
  <c r="K351" i="4" s="1"/>
  <c r="K305" i="4" a="1"/>
  <c r="K305" i="4" s="1"/>
  <c r="K478" i="4" a="1"/>
  <c r="K478" i="4" s="1"/>
  <c r="K439" i="4" a="1"/>
  <c r="K439" i="4" s="1"/>
  <c r="K300" i="4" a="1"/>
  <c r="K300" i="4" s="1"/>
  <c r="K794" i="4" a="1"/>
  <c r="K794" i="4" s="1"/>
  <c r="K1135" i="4" a="1"/>
  <c r="K1135" i="4" s="1"/>
  <c r="K1081" i="4" a="1"/>
  <c r="K1081" i="4" s="1"/>
  <c r="K1047" i="4" a="1"/>
  <c r="K1047" i="4" s="1"/>
  <c r="K366" i="4" a="1"/>
  <c r="K366" i="4" s="1"/>
  <c r="K137" i="4" a="1"/>
  <c r="K137" i="4" s="1"/>
  <c r="K31" i="4" a="1"/>
  <c r="K31" i="4" s="1"/>
  <c r="K1045" i="4" a="1"/>
  <c r="K1045" i="4" s="1"/>
  <c r="K707" i="4" a="1"/>
  <c r="K707" i="4" s="1"/>
  <c r="K531" i="4" a="1"/>
  <c r="K531" i="4" s="1"/>
  <c r="K487" i="4" a="1"/>
  <c r="K487" i="4" s="1"/>
  <c r="K1055" i="4" a="1"/>
  <c r="K1055" i="4" s="1"/>
  <c r="K415" i="4" a="1"/>
  <c r="K415" i="4" s="1"/>
  <c r="K445" i="4" a="1"/>
  <c r="K445" i="4" s="1"/>
  <c r="K278" i="4" a="1"/>
  <c r="K278" i="4" s="1"/>
  <c r="K301" i="4" a="1"/>
  <c r="K301" i="4" s="1"/>
  <c r="K768" i="4" a="1"/>
  <c r="K768" i="4" s="1"/>
  <c r="K188" i="4" a="1"/>
  <c r="K188" i="4" s="1"/>
  <c r="K194" i="4" a="1"/>
  <c r="K194" i="4" s="1"/>
  <c r="K693" i="4" a="1"/>
  <c r="K693" i="4" s="1"/>
  <c r="K151" i="4" a="1"/>
  <c r="K151" i="4" s="1"/>
  <c r="K233" i="4" a="1"/>
  <c r="K233" i="4" s="1"/>
  <c r="K691" i="4" a="1"/>
  <c r="K691" i="4" s="1"/>
  <c r="K209" i="4" a="1"/>
  <c r="K209" i="4" s="1"/>
  <c r="K777" i="4" a="1"/>
  <c r="K777" i="4" s="1"/>
  <c r="K580" i="4" a="1"/>
  <c r="K580" i="4" s="1"/>
  <c r="K1112" i="4" a="1"/>
  <c r="K1112" i="4" s="1"/>
  <c r="K26" i="4" a="1"/>
  <c r="K26" i="4" s="1"/>
  <c r="K557" i="4" a="1"/>
  <c r="K557" i="4" s="1"/>
  <c r="K783" i="4" a="1"/>
  <c r="K783" i="4" s="1"/>
  <c r="K569" i="4" a="1"/>
  <c r="K569" i="4" s="1"/>
  <c r="K766" i="4" a="1"/>
  <c r="K766" i="4" s="1"/>
  <c r="K20" i="4" a="1"/>
  <c r="K20" i="4" s="1"/>
  <c r="K680" i="4" a="1"/>
  <c r="K680" i="4" s="1"/>
  <c r="K142" i="4" a="1"/>
  <c r="K142" i="4" s="1"/>
  <c r="K273" i="4" a="1"/>
  <c r="K273" i="4" s="1"/>
  <c r="K798" i="4" a="1"/>
  <c r="K798" i="4" s="1"/>
  <c r="K790" i="4" a="1"/>
  <c r="K790" i="4" s="1"/>
  <c r="K1046" i="4" a="1"/>
  <c r="K1046" i="4" s="1"/>
  <c r="K537" i="4" a="1"/>
  <c r="K537" i="4" s="1"/>
  <c r="K727" i="4" a="1"/>
  <c r="K727" i="4" s="1"/>
  <c r="K303" i="4" a="1"/>
  <c r="K303" i="4" s="1"/>
  <c r="K340" i="4" a="1"/>
  <c r="K340" i="4" s="1"/>
  <c r="K697" i="4" a="1"/>
  <c r="K697" i="4" s="1"/>
  <c r="K403" i="4" a="1"/>
  <c r="K403" i="4" s="1"/>
  <c r="K587" i="4" a="1"/>
  <c r="K587" i="4" s="1"/>
  <c r="K786" i="4" a="1"/>
  <c r="K786" i="4" s="1"/>
  <c r="K461" i="4" a="1"/>
  <c r="K461" i="4" s="1"/>
  <c r="K749" i="4" a="1"/>
  <c r="K749" i="4" s="1"/>
  <c r="K293" i="4" a="1"/>
  <c r="K293" i="4" s="1"/>
  <c r="K1031" i="4" a="1"/>
  <c r="K1031" i="4" s="1"/>
  <c r="K1006" i="4" a="1"/>
  <c r="K1006" i="4" s="1"/>
  <c r="K155" i="4" a="1"/>
  <c r="K155" i="4" s="1"/>
  <c r="K441" i="4" a="1"/>
  <c r="K441" i="4" s="1"/>
  <c r="K275" i="4" a="1"/>
  <c r="K275" i="4" s="1"/>
  <c r="K282" i="4" a="1"/>
  <c r="K282" i="4" s="1"/>
  <c r="K479" i="4" a="1"/>
  <c r="K479" i="4" s="1"/>
  <c r="K433" i="4" a="1"/>
  <c r="K433" i="4" s="1"/>
  <c r="K700" i="4" a="1"/>
  <c r="K700" i="4" s="1"/>
  <c r="K187" i="4" a="1"/>
  <c r="K187" i="4" s="1"/>
  <c r="K504" i="4" a="1"/>
  <c r="K504" i="4" s="1"/>
  <c r="K536" i="4" a="1"/>
  <c r="K536" i="4" s="1"/>
  <c r="K154" i="4" a="1"/>
  <c r="K154" i="4" s="1"/>
  <c r="K1059" i="4" a="1"/>
  <c r="K1059" i="4" s="1"/>
  <c r="K1019" i="4" a="1"/>
  <c r="K1019" i="4" s="1"/>
  <c r="K675" i="4" a="1"/>
  <c r="K675" i="4" s="1"/>
  <c r="K397" i="4" a="1"/>
  <c r="K397" i="4" s="1"/>
  <c r="K997" i="4" a="1"/>
  <c r="K997" i="4" s="1"/>
  <c r="K1023" i="4" a="1"/>
  <c r="K1023" i="4" s="1"/>
  <c r="K671" i="4" a="1"/>
  <c r="K671" i="4" s="1"/>
  <c r="K704" i="4" a="1"/>
  <c r="K704" i="4" s="1"/>
  <c r="K540" i="4" a="1"/>
  <c r="K540" i="4" s="1"/>
  <c r="K274" i="4" a="1"/>
  <c r="K274" i="4" s="1"/>
  <c r="K290" i="4" a="1"/>
  <c r="K290" i="4" s="1"/>
  <c r="K196" i="4" a="1"/>
  <c r="K196" i="4" s="1"/>
  <c r="K775" i="4" a="1"/>
  <c r="K775" i="4" s="1"/>
  <c r="K1043" i="4" a="1"/>
  <c r="K1043" i="4" s="1"/>
  <c r="K171" i="4" a="1"/>
  <c r="K171" i="4" s="1"/>
  <c r="K630" i="4" a="1"/>
  <c r="K630" i="4" s="1"/>
  <c r="K719" i="4" a="1"/>
  <c r="K719" i="4" s="1"/>
  <c r="K601" i="4" a="1"/>
  <c r="K601" i="4" s="1"/>
  <c r="K778" i="4" a="1"/>
  <c r="K778" i="4" s="1"/>
  <c r="K788" i="4" a="1"/>
  <c r="K788" i="4" s="1"/>
  <c r="K374" i="4" a="1"/>
  <c r="K374" i="4" s="1"/>
  <c r="K1123" i="4" a="1"/>
  <c r="K1123" i="4" s="1"/>
  <c r="K1133" i="4" a="1"/>
  <c r="K1133" i="4" s="1"/>
  <c r="K304" i="4" a="1"/>
  <c r="K304" i="4" s="1"/>
  <c r="K619" i="4" a="1"/>
  <c r="K619" i="4" s="1"/>
  <c r="K525" i="4" a="1"/>
  <c r="K525" i="4" s="1"/>
  <c r="K1033" i="4" a="1"/>
  <c r="K1033" i="4" s="1"/>
  <c r="K764" i="4" a="1"/>
  <c r="K764" i="4" s="1"/>
  <c r="K153" i="4" a="1"/>
  <c r="K153" i="4" s="1"/>
  <c r="K312" i="4" a="1"/>
  <c r="K312" i="4" s="1"/>
  <c r="K387" i="4" a="1"/>
  <c r="K387" i="4" s="1"/>
  <c r="K294" i="4" a="1"/>
  <c r="K294" i="4" s="1"/>
  <c r="K34" i="4" a="1"/>
  <c r="K34" i="4" s="1"/>
  <c r="K221" i="4" a="1"/>
  <c r="K221" i="4" s="1"/>
  <c r="K35" i="4" a="1"/>
  <c r="K35" i="4" s="1"/>
  <c r="K272" i="4" a="1"/>
  <c r="K272" i="4" s="1"/>
  <c r="K800" i="4" a="1"/>
  <c r="K800" i="4" s="1"/>
  <c r="K636" i="4" a="1"/>
  <c r="K636" i="4" s="1"/>
  <c r="K212" i="4" a="1"/>
  <c r="K212" i="4" s="1"/>
  <c r="K586" i="4" a="1"/>
  <c r="K586" i="4" s="1"/>
  <c r="K529" i="4" a="1"/>
  <c r="K529" i="4" s="1"/>
  <c r="K396" i="4" a="1"/>
  <c r="K396" i="4" s="1"/>
  <c r="K499" i="4" a="1"/>
  <c r="K499" i="4" s="1"/>
  <c r="K407" i="4" a="1"/>
  <c r="K407" i="4" s="1"/>
  <c r="K632" i="4" a="1"/>
  <c r="K632" i="4" s="1"/>
  <c r="K159" i="4" a="1"/>
  <c r="K159" i="4" s="1"/>
  <c r="K603" i="4" a="1"/>
  <c r="K603" i="4" s="1"/>
  <c r="K372" i="4" a="1"/>
  <c r="K372" i="4" s="1"/>
  <c r="K434" i="4" a="1"/>
  <c r="K434" i="4" s="1"/>
  <c r="K469" i="4" a="1"/>
  <c r="K469" i="4" s="1"/>
  <c r="K174" i="4" a="1"/>
  <c r="K174" i="4" s="1"/>
  <c r="K215" i="4" a="1"/>
  <c r="K215" i="4" s="1"/>
  <c r="K229" i="4" a="1"/>
  <c r="K229" i="4" s="1"/>
  <c r="K608" i="4" a="1"/>
  <c r="K608" i="4" s="1"/>
  <c r="K721" i="4" a="1"/>
  <c r="K721" i="4" s="1"/>
  <c r="K323" i="4" a="1"/>
  <c r="K323" i="4" s="1"/>
  <c r="K602" i="4" a="1"/>
  <c r="K602" i="4" s="1"/>
  <c r="K176" i="4" a="1"/>
  <c r="K176" i="4" s="1"/>
  <c r="K423" i="4" a="1"/>
  <c r="K423" i="4" s="1"/>
  <c r="K706" i="4" a="1"/>
  <c r="K706" i="4" s="1"/>
  <c r="K527" i="4" a="1"/>
  <c r="K527" i="4" s="1"/>
  <c r="K173" i="4" a="1"/>
  <c r="K173" i="4" s="1"/>
  <c r="K1131" i="4" a="1"/>
  <c r="K1131" i="4" s="1"/>
  <c r="K285" i="4" a="1"/>
  <c r="K285" i="4" s="1"/>
  <c r="K1032" i="4" a="1"/>
  <c r="K1032" i="4" s="1"/>
  <c r="K367" i="4" a="1"/>
  <c r="K367" i="4" s="1"/>
  <c r="K644" i="4" a="1"/>
  <c r="K644" i="4" s="1"/>
  <c r="K23" i="4" a="1"/>
  <c r="K23" i="4" s="1"/>
  <c r="K999" i="4" a="1"/>
  <c r="K999" i="4" s="1"/>
  <c r="K717" i="4" a="1"/>
  <c r="K717" i="4" s="1"/>
  <c r="K410" i="4" a="1"/>
  <c r="K410" i="4" s="1"/>
  <c r="K271" i="4" a="1"/>
  <c r="K271" i="4" s="1"/>
  <c r="K1102" i="4" a="1"/>
  <c r="K1102" i="4" s="1"/>
  <c r="K1049" i="4" a="1"/>
  <c r="K1049" i="4" s="1"/>
  <c r="K172" i="4" a="1"/>
  <c r="K172" i="4" s="1"/>
  <c r="K808" i="4" a="1"/>
  <c r="K808" i="4" s="1"/>
  <c r="K1130" i="4" a="1"/>
  <c r="K1130" i="4" s="1"/>
  <c r="K347" i="4" a="1"/>
  <c r="K347" i="4" s="1"/>
  <c r="K145" i="4" a="1"/>
  <c r="K145" i="4" s="1"/>
  <c r="K573" i="4" a="1"/>
  <c r="K573" i="4" s="1"/>
  <c r="K1079" i="4" a="1"/>
  <c r="K1079" i="4" s="1"/>
  <c r="K585" i="4" a="1"/>
  <c r="K585" i="4" s="1"/>
  <c r="K238" i="4" a="1"/>
  <c r="K238" i="4" s="1"/>
  <c r="K1011" i="4" a="1"/>
  <c r="K1011" i="4" s="1"/>
  <c r="K348" i="4" a="1"/>
  <c r="K348" i="4" s="1"/>
  <c r="K682" i="4" a="1"/>
  <c r="K682" i="4" s="1"/>
  <c r="K773" i="4" a="1"/>
  <c r="K773" i="4" s="1"/>
  <c r="K208" i="4" a="1"/>
  <c r="K208" i="4" s="1"/>
  <c r="K392" i="4" a="1"/>
  <c r="K392" i="4" s="1"/>
  <c r="K199" i="4" a="1"/>
  <c r="K199" i="4" s="1"/>
  <c r="K795" i="4" a="1"/>
  <c r="K795" i="4" s="1"/>
  <c r="K161" i="4" a="1"/>
  <c r="K161" i="4" s="1"/>
  <c r="K1030" i="4" a="1"/>
  <c r="K1030" i="4" s="1"/>
  <c r="K610" i="4" a="1"/>
  <c r="K610" i="4" s="1"/>
  <c r="K740" i="4" a="1"/>
  <c r="K740" i="4" s="1"/>
  <c r="K1106" i="4" a="1"/>
  <c r="K1106" i="4" s="1"/>
  <c r="K539" i="4" a="1"/>
  <c r="K539" i="4" s="1"/>
  <c r="K1097" i="4" a="1"/>
  <c r="K1097" i="4" s="1"/>
  <c r="K1076" i="4" a="1"/>
  <c r="K1076" i="4" s="1"/>
  <c r="K607" i="4" a="1"/>
  <c r="K607" i="4" s="1"/>
  <c r="K465" i="4" a="1"/>
  <c r="K465" i="4" s="1"/>
  <c r="K466" i="4" a="1"/>
  <c r="K466" i="4" s="1"/>
  <c r="K642" i="4" a="1"/>
  <c r="K642" i="4" s="1"/>
  <c r="K745" i="4" a="1"/>
  <c r="K745" i="4" s="1"/>
  <c r="K313" i="4" a="1"/>
  <c r="K313" i="4" s="1"/>
  <c r="K356" i="4" a="1"/>
  <c r="K356" i="4" s="1"/>
  <c r="K459" i="4" a="1"/>
  <c r="K459" i="4" s="1"/>
  <c r="K120" i="4" a="1"/>
  <c r="K120" i="4" s="1"/>
  <c r="K30" i="4" a="1"/>
  <c r="K30" i="4" s="1"/>
  <c r="K1007" i="4" a="1"/>
  <c r="K1007" i="4" s="1"/>
  <c r="K1022" i="4" a="1"/>
  <c r="K1022" i="4" s="1"/>
  <c r="K1101" i="4" a="1"/>
  <c r="K1101" i="4" s="1"/>
  <c r="K318" i="4" a="1"/>
  <c r="K318" i="4" s="1"/>
  <c r="K163" i="4" a="1"/>
  <c r="K163" i="4" s="1"/>
  <c r="K1107" i="4" a="1"/>
  <c r="K1107" i="4" s="1"/>
  <c r="K509" i="4" a="1"/>
  <c r="K509" i="4" s="1"/>
  <c r="K244" i="4" a="1"/>
  <c r="K244" i="4" s="1"/>
  <c r="K302" i="4" a="1"/>
  <c r="K302" i="4" s="1"/>
  <c r="K470" i="4" a="1"/>
  <c r="K470" i="4" s="1"/>
  <c r="K1129" i="4" a="1"/>
  <c r="K1129" i="4" s="1"/>
  <c r="K162" i="4" a="1"/>
  <c r="K162" i="4" s="1"/>
  <c r="K692" i="4" a="1"/>
  <c r="K692" i="4" s="1"/>
  <c r="K328" i="4" a="1"/>
  <c r="K328" i="4" s="1"/>
  <c r="K422" i="4" a="1"/>
  <c r="K422" i="4" s="1"/>
  <c r="K307" i="4" a="1"/>
  <c r="K307" i="4" s="1"/>
  <c r="K756" i="4" a="1"/>
  <c r="K756" i="4" s="1"/>
  <c r="K306" i="4" a="1"/>
  <c r="K306" i="4" s="1"/>
  <c r="K718" i="4" a="1"/>
  <c r="K718" i="4" s="1"/>
  <c r="K417" i="4" a="1"/>
  <c r="K417" i="4" s="1"/>
  <c r="K447" i="4" a="1"/>
  <c r="K447" i="4" s="1"/>
  <c r="K507" i="4" a="1"/>
  <c r="K507" i="4" s="1"/>
  <c r="K298" i="4" a="1"/>
  <c r="K298" i="4" s="1"/>
  <c r="K555" i="4" a="1"/>
  <c r="K555" i="4" s="1"/>
  <c r="K647" i="4" a="1"/>
  <c r="K647" i="4" s="1"/>
  <c r="K1057" i="4" a="1"/>
  <c r="K1057" i="4" s="1"/>
  <c r="K744" i="4" a="1"/>
  <c r="K744" i="4" s="1"/>
  <c r="K574" i="4" a="1"/>
  <c r="K574" i="4" s="1"/>
  <c r="K435" i="4" a="1"/>
  <c r="K435" i="4" s="1"/>
  <c r="K751" i="4" a="1"/>
  <c r="K751" i="4" s="1"/>
  <c r="K554" i="4" a="1"/>
  <c r="K554" i="4" s="1"/>
  <c r="K189" i="4" a="1"/>
  <c r="K189" i="4" s="1"/>
  <c r="K678" i="4" a="1"/>
  <c r="K678" i="4" s="1"/>
  <c r="K747" i="4" a="1"/>
  <c r="K747" i="4" s="1"/>
  <c r="K761" i="4" a="1"/>
  <c r="K761" i="4" s="1"/>
  <c r="K339" i="4" a="1"/>
  <c r="K339" i="4" s="1"/>
  <c r="K344" i="4" a="1"/>
  <c r="K344" i="4" s="1"/>
  <c r="K464" i="4" a="1"/>
  <c r="K464" i="4" s="1"/>
  <c r="K1069" i="4" a="1"/>
  <c r="K1069" i="4" s="1"/>
  <c r="K206" i="4" a="1"/>
  <c r="K206" i="4" s="1"/>
  <c r="K695" i="4" a="1"/>
  <c r="K695" i="4" s="1"/>
  <c r="K599" i="4" a="1"/>
  <c r="K599" i="4" s="1"/>
  <c r="K703" i="4" a="1"/>
  <c r="K703" i="4" s="1"/>
  <c r="K771" i="4" a="1"/>
  <c r="K771" i="4" s="1"/>
  <c r="K558" i="4" a="1"/>
  <c r="K558" i="4" s="1"/>
  <c r="K463" i="4" a="1"/>
  <c r="K463" i="4" s="1"/>
  <c r="K357" i="4" a="1"/>
  <c r="K357" i="4" s="1"/>
  <c r="K1044" i="4" a="1"/>
  <c r="K1044" i="4" s="1"/>
  <c r="K1041" i="4" a="1"/>
  <c r="K1041" i="4" s="1"/>
  <c r="K291" i="4" a="1"/>
  <c r="K291" i="4" s="1"/>
  <c r="K1065" i="4" a="1"/>
  <c r="K1065" i="4" s="1"/>
  <c r="K1071" i="4" a="1"/>
  <c r="K1071" i="4" s="1"/>
  <c r="K364" i="4" a="1"/>
  <c r="K364" i="4" s="1"/>
  <c r="K398" i="4" a="1"/>
  <c r="K398" i="4" s="1"/>
  <c r="K702" i="4" a="1"/>
  <c r="K702" i="4" s="1"/>
  <c r="K150" i="4" a="1"/>
  <c r="K150" i="4" s="1"/>
  <c r="K399" i="4" a="1"/>
  <c r="K399" i="4" s="1"/>
  <c r="K646" i="4" a="1"/>
  <c r="K646" i="4" s="1"/>
  <c r="K754" i="4" a="1"/>
  <c r="K754" i="4" s="1"/>
  <c r="K657" i="4" a="1"/>
  <c r="K657" i="4" s="1"/>
  <c r="K370" i="4" a="1"/>
  <c r="K370" i="4" s="1"/>
  <c r="K371" i="4" a="1"/>
  <c r="K371" i="4" s="1"/>
  <c r="K324" i="4" a="1"/>
  <c r="K324" i="4" s="1"/>
  <c r="K480" i="4" a="1"/>
  <c r="K480" i="4" s="1"/>
  <c r="K633" i="4" a="1"/>
  <c r="K633" i="4" s="1"/>
  <c r="K510" i="4" a="1"/>
  <c r="K510" i="4" s="1"/>
  <c r="K1077" i="4" a="1"/>
  <c r="K1077" i="4" s="1"/>
  <c r="K620" i="4" a="1"/>
  <c r="K620" i="4" s="1"/>
  <c r="K561" i="4" a="1"/>
  <c r="K561" i="4" s="1"/>
  <c r="K606" i="4" a="1"/>
  <c r="K606" i="4" s="1"/>
  <c r="K390" i="4" a="1"/>
  <c r="K390" i="4" s="1"/>
  <c r="K192" i="4" a="1"/>
  <c r="K192" i="4" s="1"/>
  <c r="K286" i="4" a="1"/>
  <c r="K286" i="4" s="1"/>
  <c r="K21" i="4" a="1"/>
  <c r="K21" i="4" s="1"/>
  <c r="K624" i="4" a="1"/>
  <c r="K624" i="4" s="1"/>
  <c r="K1016" i="4" a="1"/>
  <c r="K1016" i="4" s="1"/>
  <c r="K217" i="4" a="1"/>
  <c r="K217" i="4" s="1"/>
  <c r="K491" i="4" a="1"/>
  <c r="K491" i="4" s="1"/>
  <c r="K551" i="4" a="1"/>
  <c r="K551" i="4" s="1"/>
  <c r="K774" i="4" a="1"/>
  <c r="K774" i="4" s="1"/>
  <c r="K143" i="4" a="1"/>
  <c r="K143" i="4" s="1"/>
  <c r="K1026" i="4" a="1"/>
  <c r="K1026" i="4" s="1"/>
  <c r="K231" i="4" a="1"/>
  <c r="K231" i="4" s="1"/>
  <c r="K1121" i="4" a="1"/>
  <c r="K1121" i="4" s="1"/>
  <c r="K234" i="4" a="1"/>
  <c r="K234" i="4" s="1"/>
  <c r="K421" i="4" a="1"/>
  <c r="K421" i="4" s="1"/>
  <c r="K358" i="4" a="1"/>
  <c r="K358" i="4" s="1"/>
  <c r="K492" i="4" a="1"/>
  <c r="K492" i="4" s="1"/>
  <c r="K345" i="4" a="1"/>
  <c r="K345" i="4" s="1"/>
  <c r="K724" i="4" a="1"/>
  <c r="K724" i="4" s="1"/>
  <c r="K444" i="4" a="1"/>
  <c r="K444" i="4" s="1"/>
  <c r="K292" i="4" a="1"/>
  <c r="K292" i="4" s="1"/>
  <c r="K149" i="4" a="1"/>
  <c r="K149" i="4" s="1"/>
  <c r="K513" i="4" a="1"/>
  <c r="K513" i="4" s="1"/>
  <c r="K152" i="4" a="1"/>
  <c r="K152" i="4" s="1"/>
  <c r="K767" i="4" a="1"/>
  <c r="K767" i="4" s="1"/>
  <c r="K565" i="4" a="1"/>
  <c r="K565" i="4" s="1"/>
  <c r="K296" i="4" a="1"/>
  <c r="K296" i="4" s="1"/>
  <c r="K533" i="4" a="1"/>
  <c r="K533" i="4" s="1"/>
  <c r="K359" i="4" a="1"/>
  <c r="K359" i="4" s="1"/>
  <c r="K236" i="4" a="1"/>
  <c r="K236" i="4" s="1"/>
  <c r="K1104" i="4" a="1"/>
  <c r="K1104" i="4" s="1"/>
  <c r="K218" i="4" a="1"/>
  <c r="K218" i="4" s="1"/>
  <c r="K219" i="4" a="1"/>
  <c r="K219" i="4" s="1"/>
  <c r="K207" i="4" a="1"/>
  <c r="K207" i="4" s="1"/>
  <c r="K368" i="4" a="1"/>
  <c r="K368" i="4" s="1"/>
  <c r="K334" i="4" a="1"/>
  <c r="K334" i="4" s="1"/>
  <c r="K501" i="4" a="1"/>
  <c r="K501" i="4" s="1"/>
  <c r="K532" i="4" a="1"/>
  <c r="K532" i="4" s="1"/>
  <c r="K1111" i="4" a="1"/>
  <c r="K1111" i="4" s="1"/>
  <c r="K436" i="4" a="1"/>
  <c r="K436" i="4" s="1"/>
  <c r="K216" i="4" a="1"/>
  <c r="K216" i="4" s="1"/>
  <c r="K728" i="4" a="1"/>
  <c r="K728" i="4" s="1"/>
  <c r="K548" i="4" a="1"/>
  <c r="K548" i="4" s="1"/>
  <c r="K284" i="4" a="1"/>
  <c r="K284" i="4" s="1"/>
  <c r="K1110" i="4" a="1"/>
  <c r="K1110" i="4" s="1"/>
  <c r="K443" i="4" a="1"/>
  <c r="K443" i="4" s="1"/>
  <c r="K476" i="4" a="1"/>
  <c r="K476" i="4" s="1"/>
  <c r="K769" i="4" a="1"/>
  <c r="K769" i="4" s="1"/>
  <c r="K604" i="4" a="1"/>
  <c r="K604" i="4" s="1"/>
  <c r="K1128" i="4" a="1"/>
  <c r="K1128" i="4" s="1"/>
  <c r="K181" i="4" a="1"/>
  <c r="K181" i="4" s="1"/>
  <c r="K549" i="4" a="1"/>
  <c r="K549" i="4" s="1"/>
  <c r="K618" i="4" a="1"/>
  <c r="K618" i="4" s="1"/>
  <c r="K425" i="4" a="1"/>
  <c r="K425" i="4" s="1"/>
  <c r="K612" i="4" a="1"/>
  <c r="K612" i="4" s="1"/>
  <c r="K712" i="4" a="1"/>
  <c r="K712" i="4" s="1"/>
  <c r="K1120" i="4" a="1"/>
  <c r="K1120" i="4" s="1"/>
  <c r="K1099" i="4" a="1"/>
  <c r="K1099" i="4" s="1"/>
  <c r="K211" i="4" a="1"/>
  <c r="K211" i="4" s="1"/>
  <c r="K652" i="4" a="1"/>
  <c r="K652" i="4" s="1"/>
  <c r="K281" i="4" a="1"/>
  <c r="K281" i="4" s="1"/>
  <c r="K631" i="4" a="1"/>
  <c r="K631" i="4" s="1"/>
  <c r="K752" i="4" a="1"/>
  <c r="K752" i="4" s="1"/>
  <c r="K488" i="4" a="1"/>
  <c r="K488" i="4" s="1"/>
  <c r="K722" i="4" a="1"/>
  <c r="K722" i="4" s="1"/>
  <c r="K138" i="4" a="1"/>
  <c r="K138" i="4" s="1"/>
  <c r="K538" i="4" a="1"/>
  <c r="K538" i="4" s="1"/>
  <c r="K530" i="4" a="1"/>
  <c r="K530" i="4" s="1"/>
  <c r="K1042" i="4" a="1"/>
  <c r="K1042" i="4" s="1"/>
  <c r="K645" i="4" a="1"/>
  <c r="K645" i="4" s="1"/>
  <c r="K596" i="4" a="1"/>
  <c r="K596" i="4" s="1"/>
  <c r="K414" i="4" a="1"/>
  <c r="K414" i="4" s="1"/>
  <c r="K628" i="4" a="1"/>
  <c r="K628" i="4" s="1"/>
  <c r="K626" i="4" a="1"/>
  <c r="K626" i="4" s="1"/>
  <c r="K763" i="4" a="1"/>
  <c r="K763" i="4" s="1"/>
  <c r="K460" i="4" a="1"/>
  <c r="K460" i="4" s="1"/>
  <c r="K350" i="4" a="1"/>
  <c r="K350" i="4" s="1"/>
  <c r="K1134" i="4" a="1"/>
  <c r="K1134" i="4" s="1"/>
  <c r="K308" i="4" a="1"/>
  <c r="K308" i="4" s="1"/>
  <c r="K1008" i="4" a="1"/>
  <c r="K1008" i="4" s="1"/>
  <c r="K204" i="4" a="1"/>
  <c r="K204" i="4" s="1"/>
  <c r="K797" i="4" a="1"/>
  <c r="K797" i="4" s="1"/>
  <c r="K726" i="4" a="1"/>
  <c r="K726" i="4" s="1"/>
  <c r="K315" i="4" a="1"/>
  <c r="K315" i="4" s="1"/>
  <c r="K346" i="4" a="1"/>
  <c r="K346" i="4" s="1"/>
  <c r="K232" i="4" a="1"/>
  <c r="K232" i="4" s="1"/>
  <c r="K493" i="4" a="1"/>
  <c r="K493" i="4" s="1"/>
  <c r="K650" i="4" a="1"/>
  <c r="K650" i="4" s="1"/>
  <c r="K297" i="4" a="1"/>
  <c r="K297" i="4" s="1"/>
  <c r="K322" i="4" a="1"/>
  <c r="K322" i="4" s="1"/>
  <c r="K361" i="4" a="1"/>
  <c r="K361" i="4" s="1"/>
  <c r="K784" i="4" a="1"/>
  <c r="K784" i="4" s="1"/>
  <c r="K741" i="4" a="1"/>
  <c r="K741" i="4" s="1"/>
  <c r="K543" i="4" a="1"/>
  <c r="K543" i="4" s="1"/>
  <c r="K144" i="4" a="1"/>
  <c r="K144" i="4" s="1"/>
  <c r="K683" i="4" a="1"/>
  <c r="K683" i="4" s="1"/>
  <c r="K468" i="4" a="1"/>
  <c r="K468" i="4" s="1"/>
  <c r="K456" i="4" a="1"/>
  <c r="K456" i="4" s="1"/>
  <c r="K746" i="4" a="1"/>
  <c r="K746" i="4" s="1"/>
  <c r="K755" i="4" a="1"/>
  <c r="K755" i="4" s="1"/>
  <c r="K400" i="4" a="1"/>
  <c r="K400" i="4" s="1"/>
  <c r="K1021" i="4" a="1"/>
  <c r="K1021" i="4" s="1"/>
  <c r="K160" i="4" a="1"/>
  <c r="K160" i="4" s="1"/>
  <c r="K742" i="4" a="1"/>
  <c r="K742" i="4" s="1"/>
  <c r="K424" i="4" a="1"/>
  <c r="K424" i="4" s="1"/>
  <c r="K1103" i="4" a="1"/>
  <c r="K1103" i="4" s="1"/>
  <c r="K205" i="4" a="1"/>
  <c r="K205" i="4" s="1"/>
  <c r="K1063" i="4" a="1"/>
  <c r="K1063" i="4" s="1"/>
  <c r="K408" i="4" a="1"/>
  <c r="K408" i="4" s="1"/>
  <c r="K791" i="4" a="1"/>
  <c r="K791" i="4" s="1"/>
  <c r="K1051" i="4" a="1"/>
  <c r="K1051" i="4" s="1"/>
  <c r="K186" i="4" a="1"/>
  <c r="K186" i="4" s="1"/>
  <c r="K24" i="4" a="1"/>
  <c r="K24" i="4" s="1"/>
  <c r="K338" i="4" a="1"/>
  <c r="K338" i="4" s="1"/>
  <c r="K571" i="4" a="1"/>
  <c r="K571" i="4" s="1"/>
  <c r="K486" i="4" a="1"/>
  <c r="K486" i="4" s="1"/>
  <c r="K511" i="4" a="1"/>
  <c r="K511" i="4" s="1"/>
  <c r="K743" i="4" a="1"/>
  <c r="K743" i="4" s="1"/>
  <c r="K210" i="4" a="1"/>
  <c r="K210" i="4" s="1"/>
  <c r="K643" i="4" a="1"/>
  <c r="K643" i="4" s="1"/>
  <c r="K214" i="4" a="1"/>
  <c r="K214" i="4" s="1"/>
  <c r="K1070" i="4" a="1"/>
  <c r="K1070" i="4" s="1"/>
  <c r="K772" i="4" a="1"/>
  <c r="K772" i="4" s="1"/>
  <c r="K139" i="4" a="1"/>
  <c r="K139" i="4" s="1"/>
  <c r="K363" i="4" a="1"/>
  <c r="K363" i="4" s="1"/>
  <c r="K147" i="4" a="1"/>
  <c r="K147" i="4" s="1"/>
  <c r="K183" i="4" a="1"/>
  <c r="K183" i="4" s="1"/>
  <c r="K395" i="4" a="1"/>
  <c r="K395" i="4" s="1"/>
  <c r="K237" i="4" a="1"/>
  <c r="K237" i="4" s="1"/>
  <c r="K1114" i="4" a="1"/>
  <c r="K1114" i="4" s="1"/>
  <c r="K564" i="4" a="1"/>
  <c r="K564" i="4" s="1"/>
  <c r="K552" i="4" a="1"/>
  <c r="K552" i="4" s="1"/>
  <c r="K454" i="4" a="1"/>
  <c r="K454" i="4" s="1"/>
  <c r="K514" i="4" a="1"/>
  <c r="K514" i="4" s="1"/>
  <c r="K166" i="4" a="1"/>
  <c r="K166" i="4" s="1"/>
  <c r="K182" i="4" a="1"/>
  <c r="K182" i="4" s="1"/>
  <c r="K785" i="4" a="1"/>
  <c r="K785" i="4" s="1"/>
  <c r="K393" i="4" a="1"/>
  <c r="K393" i="4" s="1"/>
  <c r="K572" i="4" a="1"/>
  <c r="K572" i="4" s="1"/>
  <c r="K335" i="4" a="1"/>
  <c r="K335" i="4" s="1"/>
  <c r="K716" i="4" a="1"/>
  <c r="K716" i="4" s="1"/>
  <c r="K579" i="4" a="1"/>
  <c r="K579" i="4" s="1"/>
  <c r="K314" i="4" a="1"/>
  <c r="K314" i="4" s="1"/>
  <c r="K373" i="4" a="1"/>
  <c r="K373" i="4" s="1"/>
  <c r="K576" i="4" a="1"/>
  <c r="K576" i="4" s="1"/>
  <c r="K541" i="4" a="1"/>
  <c r="K541" i="4" s="1"/>
  <c r="K430" i="4" a="1"/>
  <c r="K430" i="4" s="1"/>
  <c r="K1132" i="4" a="1"/>
  <c r="K1132" i="4" s="1"/>
  <c r="K319" i="4" a="1"/>
  <c r="K319" i="4" s="1"/>
  <c r="K1018" i="4" a="1"/>
  <c r="K1018" i="4" s="1"/>
  <c r="K1048" i="4" a="1"/>
  <c r="K1048" i="4" s="1"/>
  <c r="K243" i="4" a="1"/>
  <c r="K243" i="4" s="1"/>
  <c r="K535" i="4" a="1"/>
  <c r="K535" i="4" s="1"/>
  <c r="K801" i="4" a="1"/>
  <c r="K801" i="4" s="1"/>
  <c r="K575" i="4" a="1"/>
  <c r="K575" i="4" s="1"/>
  <c r="K401" i="4" a="1"/>
  <c r="K401" i="4" s="1"/>
  <c r="K1119" i="4" a="1"/>
  <c r="K1119" i="4" s="1"/>
  <c r="K994" i="4" a="1"/>
  <c r="K994" i="4" s="1"/>
  <c r="K270" i="4" a="1"/>
  <c r="K270" i="4" s="1"/>
  <c r="K227" i="4" a="1"/>
  <c r="K227" i="4" s="1"/>
  <c r="K621" i="4" a="1"/>
  <c r="K621" i="4" s="1"/>
  <c r="K265" i="4" a="1"/>
  <c r="K265" i="4" s="1"/>
  <c r="K600" i="4" a="1"/>
  <c r="K600" i="4" s="1"/>
  <c r="K762" i="4" a="1"/>
  <c r="K762" i="4" s="1"/>
  <c r="K996" i="4" a="1"/>
  <c r="K996" i="4" s="1"/>
  <c r="K1068" i="4" a="1"/>
  <c r="K1068" i="4" s="1"/>
  <c r="K419" i="4" a="1"/>
  <c r="K419" i="4" s="1"/>
  <c r="K729" i="4" a="1"/>
  <c r="K729" i="4" s="1"/>
  <c r="K437" i="4" a="1"/>
  <c r="K437" i="4" s="1"/>
  <c r="K230" i="4" a="1"/>
  <c r="K230" i="4" s="1"/>
  <c r="K177" i="4" a="1"/>
  <c r="K177" i="4" s="1"/>
  <c r="K36" i="4" a="1"/>
  <c r="K36" i="4" s="1"/>
  <c r="K283" i="4" a="1"/>
  <c r="K283" i="4" s="1"/>
  <c r="K1074" i="4" a="1"/>
  <c r="K1074" i="4" s="1"/>
  <c r="K1053" i="4" a="1"/>
  <c r="K1053" i="4" s="1"/>
  <c r="K385" i="4" a="1"/>
  <c r="K385" i="4" s="1"/>
  <c r="K489" i="4" a="1"/>
  <c r="K489" i="4" s="1"/>
  <c r="K412" i="4" a="1"/>
  <c r="K412" i="4" s="1"/>
  <c r="K1067" i="4" a="1"/>
  <c r="K1067" i="4" s="1"/>
  <c r="K701" i="4" a="1"/>
  <c r="K701" i="4" s="1"/>
  <c r="K1000" i="4" a="1"/>
  <c r="K1000" i="4" s="1"/>
  <c r="K175" i="4" a="1"/>
  <c r="K175" i="4" s="1"/>
  <c r="K598" i="4" a="1"/>
  <c r="K598" i="4" s="1"/>
  <c r="K409" i="4" a="1"/>
  <c r="K409" i="4" s="1"/>
  <c r="K655" i="4" a="1"/>
  <c r="K655" i="4" s="1"/>
  <c r="K22" i="4" a="1"/>
  <c r="K22" i="4" s="1"/>
  <c r="K170" i="4" a="1"/>
  <c r="K170" i="4" s="1"/>
  <c r="C972" i="4" l="1"/>
  <c r="C961" i="4"/>
  <c r="C962" i="4"/>
  <c r="C971" i="4"/>
  <c r="K498" i="4" a="1"/>
  <c r="K498" i="4" s="1"/>
  <c r="K126" i="4" a="1"/>
  <c r="K126" i="4" s="1"/>
  <c r="L126" i="4" s="1"/>
  <c r="K674" i="4" a="1"/>
  <c r="K674" i="4" s="1"/>
  <c r="K1027" i="4" a="1"/>
  <c r="K1027" i="4" s="1"/>
  <c r="K28" i="4" a="1"/>
  <c r="K28" i="4" s="1"/>
  <c r="K226" i="4" a="1"/>
  <c r="K226" i="4" s="1"/>
  <c r="K490" i="4" a="1"/>
  <c r="K490" i="4" s="1"/>
  <c r="K793" i="4" a="1"/>
  <c r="K793" i="4" s="1"/>
  <c r="K442" i="4" a="1"/>
  <c r="K442" i="4" s="1"/>
  <c r="K1020" i="4" a="1"/>
  <c r="K1020" i="4" s="1"/>
  <c r="K148" i="4" a="1"/>
  <c r="K148" i="4" s="1"/>
  <c r="K1078" i="4" a="1"/>
  <c r="K1078" i="4" s="1"/>
  <c r="K32" i="4" a="1"/>
  <c r="K32" i="4" s="1"/>
  <c r="K789" i="4" a="1"/>
  <c r="K789" i="4" s="1"/>
  <c r="K458" i="4" a="1"/>
  <c r="K458" i="4" s="1"/>
  <c r="K667" i="4" a="1"/>
  <c r="K667" i="4" s="1"/>
  <c r="K622" i="4" a="1"/>
  <c r="K622" i="4" s="1"/>
  <c r="K268" i="4" a="1"/>
  <c r="K268" i="4" s="1"/>
  <c r="K550" i="4" a="1"/>
  <c r="K550" i="4" s="1"/>
  <c r="K1122" i="4" a="1"/>
  <c r="K1122" i="4" s="1"/>
  <c r="K242" i="4" a="1"/>
  <c r="K242" i="4" s="1"/>
  <c r="K185" i="4" a="1"/>
  <c r="K185" i="4" s="1"/>
  <c r="K889" i="4" a="1"/>
  <c r="K889" i="4" s="1"/>
  <c r="K1109" i="4" a="1"/>
  <c r="K1109" i="4" s="1"/>
  <c r="K505" i="4" a="1"/>
  <c r="K505" i="4" s="1"/>
  <c r="K27" i="4" a="1"/>
  <c r="K27" i="4" s="1"/>
  <c r="K453" i="4" a="1"/>
  <c r="K453" i="4" s="1"/>
  <c r="K681" i="4" a="1"/>
  <c r="K681" i="4" s="1"/>
  <c r="K672" i="4" a="1"/>
  <c r="K672" i="4" s="1"/>
  <c r="K1136" i="4" a="1"/>
  <c r="K1136" i="4" s="1"/>
  <c r="K1218" i="4" a="1"/>
  <c r="K1218" i="4" s="1"/>
  <c r="L1218" i="4" s="1"/>
  <c r="G98" i="6" s="1"/>
  <c r="H98" i="6" s="1"/>
  <c r="A110" i="6"/>
  <c r="B109" i="6"/>
  <c r="C109" i="6"/>
  <c r="E109" i="6"/>
  <c r="F109" i="6" s="1"/>
  <c r="S85" i="3"/>
  <c r="G23" i="6" l="1"/>
  <c r="H23" i="6" s="1"/>
  <c r="B110" i="6"/>
  <c r="E110" i="6"/>
  <c r="F110" i="6" s="1"/>
  <c r="F111" i="6" s="1"/>
  <c r="I111" i="6" s="1"/>
  <c r="A113" i="6"/>
  <c r="A114" i="6" s="1"/>
  <c r="A115" i="6" s="1"/>
  <c r="A116" i="6" s="1"/>
  <c r="A117" i="6" s="1"/>
  <c r="A118" i="6" s="1"/>
  <c r="A119" i="6" s="1"/>
  <c r="A120" i="6" s="1"/>
  <c r="A121" i="6" s="1"/>
  <c r="A124" i="6" s="1"/>
  <c r="A125" i="6" s="1"/>
  <c r="A126" i="6" s="1"/>
  <c r="A127" i="6" s="1"/>
  <c r="A128" i="6" s="1"/>
  <c r="A129" i="6" s="1"/>
  <c r="A130" i="6" s="1"/>
  <c r="A131" i="6" s="1"/>
  <c r="A132"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9" i="6" s="1"/>
  <c r="C110" i="6"/>
  <c r="K1155" i="4" a="1"/>
  <c r="K1155" i="4" s="1"/>
  <c r="L1155" i="4" s="1"/>
  <c r="G86" i="6" s="1"/>
  <c r="E86" i="6"/>
  <c r="F86" i="6" s="1"/>
  <c r="I86" i="6" s="1"/>
  <c r="S86" i="3"/>
  <c r="D10" i="2" l="1"/>
  <c r="E10" i="2" s="1"/>
  <c r="D10" i="49"/>
  <c r="H12" i="49" s="1"/>
  <c r="H107" i="6"/>
  <c r="J107" i="6" s="1"/>
  <c r="A210" i="6"/>
  <c r="H86" i="6"/>
  <c r="E87" i="6"/>
  <c r="F87" i="6" s="1"/>
  <c r="K1161" i="4" a="1"/>
  <c r="K1161" i="4" s="1"/>
  <c r="L1161" i="4" s="1"/>
  <c r="F88" i="6" l="1"/>
  <c r="F260" i="6" s="1"/>
  <c r="I260" i="6" s="1"/>
  <c r="I87" i="6"/>
  <c r="E10" i="49"/>
  <c r="G87" i="6"/>
  <c r="H87" i="6" s="1"/>
  <c r="L1247" i="4"/>
  <c r="L1248" i="4"/>
  <c r="A211" i="6"/>
  <c r="A212" i="6" s="1"/>
  <c r="A213" i="6" s="1"/>
  <c r="A214" i="6" s="1"/>
  <c r="A215" i="6" s="1"/>
  <c r="A216" i="6" s="1"/>
  <c r="A217" i="6" s="1"/>
  <c r="A218" i="6" s="1"/>
  <c r="A219" i="6" s="1"/>
  <c r="A220" i="6" s="1"/>
  <c r="A221" i="6" s="1"/>
  <c r="A222" i="6" s="1"/>
  <c r="A223" i="6" s="1"/>
  <c r="A224" i="6" s="1"/>
  <c r="A225" i="6" s="1"/>
  <c r="A226" i="6" s="1"/>
  <c r="A227" i="6" s="1"/>
  <c r="A228" i="6" s="1"/>
  <c r="A229" i="6" s="1"/>
  <c r="A230" i="6" s="1"/>
  <c r="D9" i="49" l="1"/>
  <c r="I88" i="6"/>
  <c r="O52" i="49"/>
  <c r="G19" i="2"/>
  <c r="A231" i="6"/>
  <c r="A234" i="6" s="1"/>
  <c r="A235" i="6" s="1"/>
  <c r="A236" i="6" s="1"/>
  <c r="A237" i="6" s="1"/>
  <c r="A238" i="6" s="1"/>
  <c r="A239" i="6" s="1"/>
  <c r="A240" i="6" s="1"/>
  <c r="A241" i="6" s="1"/>
  <c r="A242" i="6" s="1"/>
  <c r="A243" i="6" s="1"/>
  <c r="A244" i="6" s="1"/>
  <c r="A245" i="6" s="1"/>
  <c r="A246" i="6" s="1"/>
  <c r="A247" i="6" s="1"/>
  <c r="A248" i="6" s="1"/>
  <c r="A249" i="6" s="1"/>
  <c r="A250" i="6" s="1"/>
  <c r="A251" i="6" s="1"/>
  <c r="A252" i="6" s="1"/>
  <c r="D9" i="2"/>
  <c r="F261" i="6"/>
  <c r="I261" i="6" s="1"/>
  <c r="D19" i="49" l="1"/>
  <c r="E9" i="49"/>
  <c r="E19" i="49" s="1"/>
  <c r="E24" i="49" s="1"/>
  <c r="A253" i="6"/>
  <c r="A256" i="6" s="1"/>
  <c r="A257" i="6" s="1"/>
  <c r="A258" i="6" s="1"/>
  <c r="D19" i="2"/>
  <c r="H19" i="2" s="1"/>
  <c r="G9" i="2"/>
  <c r="G18" i="2" s="1"/>
  <c r="H18" i="2" s="1"/>
  <c r="E9" i="2"/>
  <c r="E19" i="2" s="1"/>
  <c r="D24" i="49" l="1"/>
  <c r="F10" i="49"/>
  <c r="D29" i="49"/>
  <c r="E29" i="49" s="1"/>
  <c r="F14" i="49"/>
  <c r="F4" i="49"/>
  <c r="F5" i="49"/>
  <c r="D28" i="49"/>
  <c r="E28" i="49" s="1"/>
  <c r="F11" i="49"/>
  <c r="F12" i="49"/>
  <c r="F16" i="49"/>
  <c r="D27" i="49"/>
  <c r="E27" i="49" s="1"/>
  <c r="F8" i="49"/>
  <c r="F7" i="49"/>
  <c r="F17" i="49"/>
  <c r="F13" i="49"/>
  <c r="F9" i="49"/>
  <c r="F15" i="49"/>
  <c r="F6" i="49"/>
  <c r="F18" i="49"/>
  <c r="D20" i="2"/>
  <c r="E20" i="2" s="1"/>
  <c r="D26" i="2"/>
  <c r="E26" i="2" s="1"/>
  <c r="D25" i="2"/>
  <c r="E25" i="2" s="1"/>
  <c r="D24" i="2"/>
  <c r="E24" i="2" s="1"/>
  <c r="D23" i="2"/>
  <c r="E23" i="2" s="1"/>
  <c r="D22" i="2"/>
  <c r="E22" i="2" s="1"/>
  <c r="F11" i="2"/>
  <c r="F9" i="2"/>
  <c r="F8" i="2"/>
  <c r="F12" i="2"/>
  <c r="F15" i="2"/>
  <c r="F13" i="2"/>
  <c r="F4" i="2"/>
  <c r="F16" i="2"/>
  <c r="F7" i="2"/>
  <c r="F10" i="2"/>
  <c r="F6" i="2"/>
  <c r="F17" i="2"/>
  <c r="F5" i="2"/>
  <c r="F18" i="2"/>
  <c r="F14" i="2"/>
  <c r="E25" i="49" l="1"/>
  <c r="E31" i="49"/>
  <c r="F19" i="2"/>
  <c r="D21" i="2"/>
  <c r="H50" i="49" l="1"/>
  <c r="M52" i="49" s="1"/>
  <c r="P52" i="49" s="1"/>
  <c r="H49" i="49"/>
  <c r="D32" i="49"/>
  <c r="D31" i="2"/>
  <c r="E21" i="2"/>
  <c r="E32" i="49" l="1"/>
  <c r="D38" i="49"/>
  <c r="M49" i="49"/>
  <c r="P49" i="49" s="1"/>
  <c r="M51" i="49"/>
  <c r="P51" i="49" s="1"/>
  <c r="M50" i="49"/>
  <c r="P50" i="49" s="1"/>
  <c r="M48" i="49"/>
  <c r="P48" i="49" s="1"/>
  <c r="E31" i="2"/>
  <c r="E38" i="49" l="1"/>
  <c r="G37" i="4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<sst xmlns="http://schemas.openxmlformats.org/spreadsheetml/2006/main" count="13055" uniqueCount="4560">
  <si>
    <t>"Widening/Re-Construction to Four Lane from Km 0.000 to Km 15.870 starts near Miriyan Telangana/Karnataka border and ends at Chincholi Section of NH-167N in Kalaburagi District in the State of Karnataka under Annual Plan 2023-24."</t>
  </si>
  <si>
    <t xml:space="preserve">Abstract of Cost Estimates </t>
  </si>
  <si>
    <t>Bill No.</t>
  </si>
  <si>
    <t>Item</t>
  </si>
  <si>
    <t>Amount (in Rs.)</t>
  </si>
  <si>
    <t>Total Amount  (in Cr.)</t>
  </si>
  <si>
    <t>Total Amount in %</t>
  </si>
  <si>
    <t>Site Clearance and Dismantling</t>
  </si>
  <si>
    <t>Earthwork and Subgrade</t>
  </si>
  <si>
    <t>Granular Sub-Base and Base Courses</t>
  </si>
  <si>
    <t>Bituminous Pavement Works</t>
  </si>
  <si>
    <t>Drain Works</t>
  </si>
  <si>
    <t>Road Furniture (Traffice Signs, Road Marking Street Light, High Mast Light &amp; Others)</t>
  </si>
  <si>
    <t xml:space="preserve">Protection Works (Pitching, Turfing, Toe Wall/Guard Wall, RE wall, Retaining Wall &amp; River Training) </t>
  </si>
  <si>
    <t>CROSS ROAD PIPE CULVERTS</t>
  </si>
  <si>
    <t>PIPE CULVERT</t>
  </si>
  <si>
    <t>BOX CULVERT</t>
  </si>
  <si>
    <t>SLAB CULVERT</t>
  </si>
  <si>
    <t>MINOR BRIDGE</t>
  </si>
  <si>
    <t>MAJOR BRIDGE</t>
  </si>
  <si>
    <t>VEHICULAR OVER PASS (VOP)</t>
  </si>
  <si>
    <t>Project Facilities (Bus Bay,Bus shelter, Rain Water Harvesting,etc)</t>
  </si>
  <si>
    <t>A</t>
  </si>
  <si>
    <t xml:space="preserve">Civil Construction Cost </t>
  </si>
  <si>
    <t>B</t>
  </si>
  <si>
    <t>Utility Shifting Cost Excl GST</t>
  </si>
  <si>
    <t>IC/Pre-operative expenses @1% of (A+B) above</t>
  </si>
  <si>
    <t>Financing Cost (2% of debt amount)</t>
  </si>
  <si>
    <t>Interest during Construction</t>
  </si>
  <si>
    <t>C</t>
  </si>
  <si>
    <t>Estimated Project Cost</t>
  </si>
  <si>
    <t>D</t>
  </si>
  <si>
    <t>GST @ 18% on C</t>
  </si>
  <si>
    <t>E</t>
  </si>
  <si>
    <t>Centages</t>
  </si>
  <si>
    <t>Contingencies @ 1% on (A)</t>
  </si>
  <si>
    <t>Supervision Charges @ 1.5% on (A)</t>
  </si>
  <si>
    <t>Agency charges @ 3% on (A)</t>
  </si>
  <si>
    <t>Maintenance charges @ 2.50% on (A)</t>
  </si>
  <si>
    <t>Price Escalation charges @ 5% on (A)</t>
  </si>
  <si>
    <t>Sum of E</t>
  </si>
  <si>
    <t>F</t>
  </si>
  <si>
    <t xml:space="preserve">Pre-construction Activities </t>
  </si>
  <si>
    <t>Land Acquisition cost</t>
  </si>
  <si>
    <t>Forest Clearance and Afforestation</t>
  </si>
  <si>
    <t>Supervision Charges and other charges for Electrical and Water Supply</t>
  </si>
  <si>
    <t>Sum of F</t>
  </si>
  <si>
    <t>Total Project Cost</t>
  </si>
  <si>
    <t xml:space="preserve">Assistant Engineer   </t>
  </si>
  <si>
    <t xml:space="preserve"> Assistant Executive Engineer </t>
  </si>
  <si>
    <t xml:space="preserve">   Executive Engineer </t>
  </si>
  <si>
    <t xml:space="preserve">NH, Sub Division.    </t>
  </si>
  <si>
    <t>NH, Sub Division.</t>
  </si>
  <si>
    <t xml:space="preserve">  NH, Division.</t>
  </si>
  <si>
    <t>Humnabad</t>
  </si>
  <si>
    <t>Kalaburagi.</t>
  </si>
  <si>
    <t>Year</t>
  </si>
  <si>
    <t>Cumulative progress</t>
  </si>
  <si>
    <t>Physical</t>
  </si>
  <si>
    <t>Financial (Rs. In cr.)</t>
  </si>
  <si>
    <t>Construction</t>
  </si>
  <si>
    <t>LA and other pre-construction</t>
  </si>
  <si>
    <t>Maintenance</t>
  </si>
  <si>
    <t>Total (Cr)</t>
  </si>
  <si>
    <t>2023-24</t>
  </si>
  <si>
    <t>2024-25</t>
  </si>
  <si>
    <t>2025-26</t>
  </si>
  <si>
    <t>2026-27</t>
  </si>
  <si>
    <t>2027-28 to 2041-42</t>
  </si>
  <si>
    <t>"Widening/Re-Construction to Four Lane from Km 0.000 to Km 15.850 starts near Miriyan Telangana/Karnataka border and ends at Chincholi Section of NH-167N in Kalaburagi District in the State of Karnataka on HAM mode under Annual Plan 2023-24."</t>
  </si>
  <si>
    <t xml:space="preserve">GST @ 18% </t>
  </si>
  <si>
    <t>Civil Cost including GST</t>
  </si>
  <si>
    <t>Supervision Charges @ 3% on (A)</t>
  </si>
  <si>
    <t>Afforestation (291 x 411.27 x 10) +  15.87 x 300000</t>
  </si>
  <si>
    <t>Utility Shifting (Electrical Charges)</t>
  </si>
  <si>
    <t>Utility Shifting (Water Supply Charges)</t>
  </si>
  <si>
    <t>COST ESTIMATE</t>
  </si>
  <si>
    <t>Sl No.</t>
  </si>
  <si>
    <t>Description</t>
  </si>
  <si>
    <t>Unit</t>
  </si>
  <si>
    <t>Qty</t>
  </si>
  <si>
    <t xml:space="preserve">Rate </t>
  </si>
  <si>
    <t>Amount (In Rs.)</t>
  </si>
  <si>
    <t>BILL NO 1: SITE CLEARANCE &amp; DISMANTLING</t>
  </si>
  <si>
    <t>BILL NO 2: EARTHWORK &amp; SUBGRADE COURSES</t>
  </si>
  <si>
    <t>BILL NO 3: GRANULAR BASE AND SUB-BASE COURSES</t>
  </si>
  <si>
    <t>BILL NO 4: BITUMINOUS PAVEMENT WORKS</t>
  </si>
  <si>
    <t>BILL NO 5: DRAIN WORKS</t>
  </si>
  <si>
    <t>BILL NO 6: ROAD FURNITURES</t>
  </si>
  <si>
    <t>BILL NO 7: PROTECTION WORKS</t>
  </si>
  <si>
    <t>TOE WALL</t>
  </si>
  <si>
    <t>RIVER TRAINING</t>
  </si>
  <si>
    <t>RE WALL</t>
  </si>
  <si>
    <t>BILL NO 8: CROSS ROAD PIPE CULVERT</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</si>
  <si>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B (i) Ordinary soil - Mechanical Means (Depth upto 3 m)</t>
  </si>
  <si>
    <t>cum</t>
  </si>
  <si>
    <t>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t>
  </si>
  <si>
    <t>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C - Case I RCC Grade M20 using batching plant transit mixer &amp; Concrete pump</t>
  </si>
  <si>
    <t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t>
  </si>
  <si>
    <t>MT</t>
  </si>
  <si>
    <t>Providing &amp; laying Reinforced cement concrete pipe NP4/ prestressed concrete pipe for culverts on first class bedding of granular material in single row, including fixing collar with with cement mortar 1:2, but excluding excation, protection works, backfilling, concrte and masonry works in headwall and parapetes, including cost of all materials  all labour, usage charges of machinery, lead, lifts, loading, unloading transporting etc., complete.
B 1200 mm dia</t>
  </si>
  <si>
    <t>Metre</t>
  </si>
  <si>
    <t xml:space="preserve"> Painting on concrete surface,  including cost of all labour, materials, lead, lifts, loading, unloading, transporting, etc., complete.</t>
  </si>
  <si>
    <t>Sqm</t>
  </si>
  <si>
    <t>Providing and laying boulders apron on river bed for protection against scour with stone boulders weighing not less than 40 kg each complete as per drawing and Technical specification. including cost of all labour, material, usage charges of machinery, lead, lifts, loading, unloading, transporting, etc., complete.
 Boulder Laid Dry Without Wire Crates.</t>
  </si>
  <si>
    <t>Cum</t>
  </si>
  <si>
    <t>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t>
  </si>
  <si>
    <t xml:space="preserve"> Providing and laying Filter material underneath pitching in slopes complete as per drawing and Technical specification, including cost of all labour, material, usage charges of machinery, lead, lifts, loading, unloading, transporting, etc., complete.</t>
  </si>
  <si>
    <t>BILL NO 9: PIPE CULVERT</t>
  </si>
  <si>
    <t>BILL NO 10: BOX CULVERT</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</si>
  <si>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 - B (i) Ordinary soil - Mechanical Means (Depth upto 3 m)</t>
  </si>
  <si>
    <t xml:space="preserve">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A - Case I PCC Grade M15 using batching plant &amp; Concrete pump,  </t>
  </si>
  <si>
    <t>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H - Case I RCC Grade M35 using batching plant transit mixer &amp; Concrete pump</t>
  </si>
  <si>
    <t>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C RCC Grade M30 using batching plant transit mixer &amp; Concrete pump</t>
  </si>
  <si>
    <t>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D RCC Grade M35 using batching plant transit mixer &amp; Concrete pump</t>
  </si>
  <si>
    <t xml:space="preserve"> Supplying, fitting and placing TMT Fe 500 grade bar reinforcement in Foundation,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</si>
  <si>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including cost of all labour, materials, compacted with plate compactor, usage charges of machinery, lead, lifts, loading, unloading, transporting,, stacking, etc., complete.</t>
  </si>
  <si>
    <t>PCC M15 Grade leveling course below approach slab complete as per drawing and Technical specification,  including  formwork, centering, vibrating, compating, cost of all labour, materials, usage charges of machinery, curing, lead, lifts, loading, unloading, transportation  stacking finishing the exposed faces,  etc., complete.
Case I PCC Grade M15 using batching plant &amp; Concrete pump</t>
  </si>
  <si>
    <t xml:space="preserve"> Reinforced cement concrete M30 Grade for approach slab including reinforcement and formwork complete as per drawing and Technical specification, including  formwork, centering, vibrating, compating, cost of all labour, materials, usage charges of machinery, curing, lead, lifts, loading, unloading, transportation  stacking finishing the exposed faces,  etc., complete.</t>
  </si>
  <si>
    <t xml:space="preserve"> Providing and laying Cement concrete wearing coat M-30 grade including reinforcement complete as per drawing and Technical Specifications  including  formwork, vibrating, compating, cost of all labour, materials, usage charges of machinery, curing, lead, lifts, loading, unloading, transportation  stacking finishing the exposed faces,  etc., complete.</t>
  </si>
  <si>
    <t>Filler joint :
(i) Providing &amp; fixing 2 mm thick corrugated copper plate in expansion joint complete as per drawing &amp; Technical Specification,  including cost of all labour, material, usage charges of machinery, lead, lifts, loading, unloading, transporting, etc., complete</t>
  </si>
  <si>
    <t>m</t>
  </si>
  <si>
    <t>Filler joint :
(ii) Providing &amp; fixing 20 mm thick compressible fibre board in expansion joint complete as per drawing &amp; Technical Specification,  including cost of all labour, material, usage charges of machinery, lead, lifts, loading, unloading, transporting, etc., complete</t>
  </si>
  <si>
    <t>Filler joint :
(iii) Providing and fixing in position 20 mm thick premoulded joint filler in expansion joint for fixed ends of simply supported spans not exceeding 10 m to cater for a horizontal movement upto 20 mm, covered with sealant complete as per drawing and technical specifications, including cost of all labour, material, usage charges of machinery, lead, lifts, loading, unloading, transporting, etc., complete</t>
  </si>
  <si>
    <t>Filler joint :
(iv) Providing and filling joint sealing compound as per drawings and technical specifications with coarse sand and 6 per cent bitumen by weight,  including cost of all labour, material, usage charges of machinery, lead, lifts, loading, unloading, transporting, etc., complete</t>
  </si>
  <si>
    <t>Crash Barriers :                                               Provision of an Reinforced cement concrete M-40 grade crash barrier at the bridge deck &amp; approaches to bridge structures, constructed with reinforced cement  concrete with TMT Fe 500 grade reinforcement conforming to MoRT&amp;H specification  and as per details given in IRC-5 including dowell bars, expansion joints filled with  premoulded asphalt filler board etc., and approved drawing and at locations directed by the engineer, all as specified,  including cost of all labour, material, usage charges of machinery, lead, lifts, loading, unloading, transporting, etc., complete.
A Crash Barriers for bridge (height 950 mm) as per details given IRC-5 (Fig-2) (area 0.254 Sqm for 1 meter length) using M40 grade concrete.</t>
  </si>
  <si>
    <t>Back filling behind abutment, wing wall and return wall complete as per drawing and Technical Specification,  including cost of all materials, compacted with plate compactor, all labour, material, usage charges of machinery, lead, lifts, loading, unloading, transporting, etc., complete.
A Granular material</t>
  </si>
  <si>
    <t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t>
  </si>
  <si>
    <t>Painting on concrete surface :
 Providing and applying 2 coats of water based cement paint to unplastered concrete surface after cleaning the surface of durt, dust, oil grease, efflorescence and applying paint @ the rate of 1 litre for 2 sqm. including cost of all labour, material, usage charges of machinery, lead, lifts, loading, unloading, transporting, etc., complete.</t>
  </si>
  <si>
    <t>BILL NO 11: SLAB CULVERT</t>
  </si>
  <si>
    <t>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 (p)  RCC /PSC Grade M45 - Using batching plant, transit mixer and concrete pump - For solid slab/voided slab super-structure-Height upto 5m</t>
  </si>
  <si>
    <t xml:space="preserve"> Drainage Spouts complete as per drawing and Technical specification, including cost of all labour, material, usage charges of machinery, lead, lifts, loading, unloading, transporting, etc., complete.</t>
  </si>
  <si>
    <t>Each</t>
  </si>
  <si>
    <t>Tar Paper: 
Supplying and Fixing in position Tar paper for laying over abutment as Bearing conforming to MoSRT&amp;H Specifications as per drawing and Technical Specificatios, including cost of all materials, labour, lead, lift, loading, unloading, transportation etc, complete.</t>
  </si>
  <si>
    <t>BILL NO 12: MINOR BRIDGE</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</si>
  <si>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I-B-(i) Ordinary soil - Mechanical Means - Depth upto 3 m</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</si>
  <si>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I-B-(ii) Ordinary soil - Mechanical Means - Depth 3 m to 6 m</t>
  </si>
  <si>
    <t xml:space="preserve">PCC 1:3:6 in Foundation :
 Plain cement concrete 1:3:6 nominal mix in foundation with crushed stone aggregate 40 mm nominal size mechanically mixed, placed in foundation and compacted by vibration  including formwork, curing, cost of all labour, materials, usage charges of machinery, lead, lifts, loading, unloading, transportation  stacking charges, finished exposed  faces  etc., complete. </t>
  </si>
  <si>
    <t>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H - Case I RCC Grade M35 using batching plant transit mixer &amp; Concrete pump</t>
  </si>
  <si>
    <t>RCC Grade M35 using batching plant transit mixer &amp; Concrete pump, including  formwork, centering, vibrating, compacting, cost of all labour, materials, usage charges of machinery, curing, lead, lifts, loading, unloading, transportation  stacking finishing the exposed faces,  etc., complete.
H p Height upto 5m</t>
  </si>
  <si>
    <t>RCC Grade M35 using batching plant transit mixer &amp; Concrete pump, including  formwork, centering, vibrating, compacting, cost of all labour, materials, usage charges of machinery, curing, lead, lifts, loading, unloading, transportation  stacking finishing the exposed faces,  etc., complete.
H q Height 5m to 10m</t>
  </si>
  <si>
    <t>RCC Grade M35 using batching plant transit mixer &amp; Concrete pump, including  formwork, centering, vibrating, compacting, cost of all labour, materials, usage charges of machinery, curing, lead, lifts, loading, unloading, transportation  stacking finishing the exposed faces,  etc., complete.
H r Height above 10m</t>
  </si>
  <si>
    <t>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 (p) RCC /PSC Grade M40 - Using batching plant, transit mixer and concrete pump - For solid/voided slab super-structure-Height upto 5m</t>
  </si>
  <si>
    <t>PCC M15 Grade leveling course below approach slab complete as per drawing and Technical specification :
Case I PCC grade M15 using batching plant &amp; concrete pump, including  formwork, centering, vibrating, compacting, cost of all labour, materials, usage charges of machinery, curing, lead, lifts, loading, unloading, transportation  stacking finishing the exposed faces,  etc., complete.</t>
  </si>
  <si>
    <t xml:space="preserve"> Reinforced cement concrete approach slab including  formwork, vibrating, compacting, cost of all labour, materials, usage charges of machinery, including reinforcement, curing, lead, lifts, loading, unloading, transportation  stacking finishing the exposed faces,  etc., complete. as per drawing and Technical specification.</t>
  </si>
  <si>
    <t xml:space="preserve"> Supplying, Fitting and Placing un-coated TMT Fe 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t>
  </si>
  <si>
    <t xml:space="preserve"> Supplying, fitting and placing TMT Fe 500 grade bar reinforcement in sub-structure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</si>
  <si>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 xml:space="preserve"> Supplying, fitting and placing TMT Fe 500 grade bar reinforcement in super-structure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</si>
  <si>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 xml:space="preserve"> High tensile steel wires/strands including all accessories for stressing, stressing operations and grouting complete as per drawing and Technical Specifications,  including cost of all labour, material, usage charges of machinery, lead, lifts, loading, unloading, transporting, etc., complete.</t>
  </si>
  <si>
    <t>Back filling behind abutment, wing wall and return wall  including cost of all labour, material, usage charges of machinery, lead, lifts, loading, unloading, transporting, etc., complete. as per drawing and Technical Specification.
1 Granular material</t>
  </si>
  <si>
    <t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including cost of all labour, material, usage charges of machinery, lead, lifts, loading, unloading, transporting,, etc., complete.</t>
  </si>
  <si>
    <t>Mtrs</t>
  </si>
  <si>
    <t>Strip Seal Expansion Joint :
 Providing and laying of a strip seal expansion joint catering to maximum horizontal movement upto 70 mm, complete including cost of all materials  all labour, material, usage charges of machinery, lead, lifts, loading, unloading transporting, to be installed by the manufacturer/supplier or their authorised representative ensuring compliance to the manufacturer's instructions for installation, etc., complete. as per approved drawings and standard specifications.</t>
  </si>
  <si>
    <t xml:space="preserve"> Supplying, fitting and fixing in position true to line and level POT-PTFE bearing consisting of a metal piston supported by disc or unreinforced elastomer confined within a metal cylinder, sealing rings, dust  seals, PTFE surface sliding against stainless steel mating surface, complete assembly to be of cast steel/fabricated structural steel, metal and elastomer elements to be as per IRC:83 part-1&amp;II respectively and other parts confirming to BS:5400, section 9.1 &amp;9.2 and clause 2006 of MoRT&amp;H specifications complete as per drawing and approved technical specifications.                                              Considering a Pot bearing assembly of 250 tonne capacity for this analysis, including cost of all labour, material, usage charges of machinery, lead, lifts, loading, unloading, transporting, etc., complete.</t>
  </si>
  <si>
    <t>one tonne capacity</t>
  </si>
  <si>
    <t>BILL NO 13: MAJOR BRIDGE</t>
  </si>
  <si>
    <t>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 (p) RCC /PSC Grade M35 - Using batching plant, transit mixer and concrete pump  - For solid slab super-structure-Height upto 5m</t>
  </si>
  <si>
    <t xml:space="preserve"> 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including  formwork, centering, vibrating, compacting, cost of all steel and fabrication charges, casting handling  all labour, materials, usage charges of machinery, curing, lead, lifts, loading, unloading, transportation fixing in position etc., complete., as per approved drawings and technical specifications.</t>
  </si>
  <si>
    <t>RM</t>
  </si>
  <si>
    <t>BILL NO 14: VEHICULAR OVER PASS (VOP)</t>
  </si>
  <si>
    <t>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 - Case I PCC Grade M15 using batching plant &amp; Concrete pump</t>
  </si>
  <si>
    <t>BILL NO 15: Project Facilities (Bus Bay,Bus shelter, Rain Water Harvesting,etc)</t>
  </si>
  <si>
    <t>Rain Water Harvesting</t>
  </si>
  <si>
    <t>No</t>
  </si>
  <si>
    <t>Bus Bay</t>
  </si>
  <si>
    <t>No.</t>
  </si>
  <si>
    <t>Bus Shelter</t>
  </si>
  <si>
    <t>TOTAL COST OF CONSTRUCTION RS</t>
  </si>
  <si>
    <t>TOTAL COST OF CONSTRUCTION CR.</t>
  </si>
  <si>
    <t xml:space="preserve">Assistant Engineer                            </t>
  </si>
  <si>
    <t>Assistant Executive Engineer</t>
  </si>
  <si>
    <t>Executive Engineer.</t>
  </si>
  <si>
    <t xml:space="preserve">NH , Sub Division                                        </t>
  </si>
  <si>
    <t>NH, Division</t>
  </si>
  <si>
    <t>Total Qty</t>
  </si>
  <si>
    <t>Item No</t>
  </si>
  <si>
    <t>Rate</t>
  </si>
  <si>
    <t>Amount</t>
  </si>
  <si>
    <t xml:space="preserve">Estimate for Road </t>
  </si>
  <si>
    <t>Sl.No</t>
  </si>
  <si>
    <t>Length,m</t>
  </si>
  <si>
    <t>Breadth,m</t>
  </si>
  <si>
    <t>Depth,m</t>
  </si>
  <si>
    <t>Quantity</t>
  </si>
  <si>
    <t>BILL NO.1: SITE CLEARANCE &amp; DISMANTLING</t>
  </si>
  <si>
    <t>2.01 A</t>
  </si>
  <si>
    <t>1 (a)</t>
  </si>
  <si>
    <t>2.01 A (i)</t>
  </si>
  <si>
    <t>1 (b)</t>
  </si>
  <si>
    <t>2.01 A (ii)</t>
  </si>
  <si>
    <t>1 (c)</t>
  </si>
  <si>
    <t>2.01 A (iii)</t>
  </si>
  <si>
    <t>Total</t>
  </si>
  <si>
    <t>2.05 (ii) A</t>
  </si>
  <si>
    <t>Bituminous Course</t>
  </si>
  <si>
    <t>2.03 (ii) A</t>
  </si>
  <si>
    <t>Clearing and Grubbing</t>
  </si>
  <si>
    <t>For Drain Dismantling , By mechanical means</t>
  </si>
  <si>
    <t>4 (a)</t>
  </si>
  <si>
    <t>Stone Masonry</t>
  </si>
  <si>
    <t>2.04 III A</t>
  </si>
  <si>
    <t>At CH: 6+550 (Box Culvert at Chettinad Cement factory)</t>
  </si>
  <si>
    <t>Wall</t>
  </si>
  <si>
    <t>At CH: 6+550 (Bus Shelter)</t>
  </si>
  <si>
    <t>Long Walls</t>
  </si>
  <si>
    <t>Short Walls</t>
  </si>
  <si>
    <t>Brick work for Sitting</t>
  </si>
  <si>
    <t>At CH: 7+650 (Bus Shelter)</t>
  </si>
  <si>
    <t>4 (b)</t>
  </si>
  <si>
    <t>RCC Structure</t>
  </si>
  <si>
    <t>2.04 II (i) B</t>
  </si>
  <si>
    <t>At CH:3+145 (Slab Culvert)</t>
  </si>
  <si>
    <t>Slab</t>
  </si>
  <si>
    <t>Foundation</t>
  </si>
  <si>
    <t>Parapet Wall</t>
  </si>
  <si>
    <t>At CH: 5+040 (Pipe Culvert)</t>
  </si>
  <si>
    <t>Head Wall</t>
  </si>
  <si>
    <t>At CH: 5+240 (Pipe Culvert)</t>
  </si>
  <si>
    <t>Raft</t>
  </si>
  <si>
    <t>At CH: 6+750 (Pipe Culvert)</t>
  </si>
  <si>
    <t>At CH: 8+680 (Slab/Arch Culvert)</t>
  </si>
  <si>
    <t>Walls</t>
  </si>
  <si>
    <t>At CH: 9+000 (Pipe Culvert)</t>
  </si>
  <si>
    <t>At CH: 7+850 (Bus Shelter)</t>
  </si>
  <si>
    <t>Columns</t>
  </si>
  <si>
    <t>PCC Bed</t>
  </si>
  <si>
    <t>At CH:5+050 (Water Tank)</t>
  </si>
  <si>
    <t>Hume Pipes</t>
  </si>
  <si>
    <t>4 (c)</t>
  </si>
  <si>
    <t>Hume Pipes 0.9 Dia</t>
  </si>
  <si>
    <t>2.04 IX A</t>
  </si>
  <si>
    <t>4 (d)</t>
  </si>
  <si>
    <t>Steel Work in all types of section</t>
  </si>
  <si>
    <t>2.04 V A</t>
  </si>
  <si>
    <t>5 (a)</t>
  </si>
  <si>
    <t>2.10 (i)</t>
  </si>
  <si>
    <t>5 (b)</t>
  </si>
  <si>
    <t>2.10 (ii)</t>
  </si>
  <si>
    <t>5 (c)</t>
  </si>
  <si>
    <t>2.10 (iii)</t>
  </si>
  <si>
    <t>BILL NO.2: EARTHWORK &amp; SUBGRADE COURSES</t>
  </si>
  <si>
    <t>Earthwork Qty of Cut Location</t>
  </si>
  <si>
    <t>60 % Hard Rock Cutting</t>
  </si>
  <si>
    <t>Earthwork Qty of Fill Location</t>
  </si>
  <si>
    <t>Deduction Of Structures</t>
  </si>
  <si>
    <t>Total in Cum</t>
  </si>
  <si>
    <t>Subgrade and Earthen Shoulderrs</t>
  </si>
  <si>
    <t>Tapered Length</t>
  </si>
  <si>
    <t>Cross Roads/Junctions</t>
  </si>
  <si>
    <t>Shoulder Qty</t>
  </si>
  <si>
    <t>Improvement Upto Border reach.</t>
  </si>
  <si>
    <t>Median</t>
  </si>
  <si>
    <t>Median Main Road</t>
  </si>
  <si>
    <t>Median Main Road (Builtup)</t>
  </si>
  <si>
    <t>Service Roads (TCS-4)</t>
  </si>
  <si>
    <t>Service Roads (TCS-4A)</t>
  </si>
  <si>
    <t>Junctions</t>
  </si>
  <si>
    <t>Island</t>
  </si>
  <si>
    <t>BILL NO.3: GRANULAR BASE COURSE &amp; SUB-BASE COURSES</t>
  </si>
  <si>
    <t>4.01 A (ii)</t>
  </si>
  <si>
    <t>GSB (Granular Subbase)</t>
  </si>
  <si>
    <t>4.14 A</t>
  </si>
  <si>
    <t>Wet Mix</t>
  </si>
  <si>
    <t>First layer</t>
  </si>
  <si>
    <t>Second layer</t>
  </si>
  <si>
    <t>BILL NO.4: BITUMINOUS PAVEMENT WORKS</t>
  </si>
  <si>
    <t>5.01 A (i)</t>
  </si>
  <si>
    <t xml:space="preserve">Prime Coat </t>
  </si>
  <si>
    <t>5.02 (i) a</t>
  </si>
  <si>
    <t>Tack Coat</t>
  </si>
  <si>
    <t>5.04 (i) b</t>
  </si>
  <si>
    <t>Dense Graded Bituminous Macadam</t>
  </si>
  <si>
    <t>Reuse of Dismantled Bituminous Materials (30%)</t>
  </si>
  <si>
    <t>30 % of Item No 2</t>
  </si>
  <si>
    <t>5.19 (ii) b</t>
  </si>
  <si>
    <t xml:space="preserve">Bituminous Concrete </t>
  </si>
  <si>
    <t>BILL NO.5: DRAIN  WORKS</t>
  </si>
  <si>
    <t>3.13 (i) B</t>
  </si>
  <si>
    <t>Drain Cum Utility</t>
  </si>
  <si>
    <t>Drain</t>
  </si>
  <si>
    <t>TCS-3 (2.0m Covered Drain)</t>
  </si>
  <si>
    <t>TCS-3 (Trafficable Drain)</t>
  </si>
  <si>
    <t xml:space="preserve">TCS-4 (1.0m Covered Drain) </t>
  </si>
  <si>
    <t xml:space="preserve">TCS-4A (1.0m Covered Drain) </t>
  </si>
  <si>
    <t>TCS-5 (1.25m Open Drain)</t>
  </si>
  <si>
    <t>Chute Drain</t>
  </si>
  <si>
    <t>Dissipating Basin</t>
  </si>
  <si>
    <t>9.06 A - Case I</t>
  </si>
  <si>
    <t>9.06 D - Case I</t>
  </si>
  <si>
    <t>Outer Wall</t>
  </si>
  <si>
    <t>Inner Wall</t>
  </si>
  <si>
    <t>slab</t>
  </si>
  <si>
    <t xml:space="preserve">Steel at 60Kg/cum </t>
  </si>
  <si>
    <t>9.6.1,</t>
  </si>
  <si>
    <t>Chequerred Tiles</t>
  </si>
  <si>
    <t>TCS-3</t>
  </si>
  <si>
    <t>13.08 b</t>
  </si>
  <si>
    <t>Weep Holes</t>
  </si>
  <si>
    <t>BILL NO.6: Road Furnitures</t>
  </si>
  <si>
    <t>23 (a)</t>
  </si>
  <si>
    <t>PCC M15</t>
  </si>
  <si>
    <t>8.01 1</t>
  </si>
  <si>
    <t>23 (b)</t>
  </si>
  <si>
    <t>PCC M20 for Cast In situ</t>
  </si>
  <si>
    <t>8.01 2</t>
  </si>
  <si>
    <t>Median Kerb</t>
  </si>
  <si>
    <t>25 (a)</t>
  </si>
  <si>
    <t>8.14 1</t>
  </si>
  <si>
    <t>25 (b)</t>
  </si>
  <si>
    <t>8.14 2</t>
  </si>
  <si>
    <t>25 (c)</t>
  </si>
  <si>
    <t>8.14 3</t>
  </si>
  <si>
    <t>8.04 A</t>
  </si>
  <si>
    <t>26 (a)</t>
  </si>
  <si>
    <t>8.04 A (i)</t>
  </si>
  <si>
    <t>26 (b)</t>
  </si>
  <si>
    <t>8.04 A (ii)</t>
  </si>
  <si>
    <t>26 (c)</t>
  </si>
  <si>
    <t>8.04 A (iii)</t>
  </si>
  <si>
    <t>26 (d)</t>
  </si>
  <si>
    <t>8.04 A (iv)</t>
  </si>
  <si>
    <t>26 (e)</t>
  </si>
  <si>
    <t>8.04 A (v)</t>
  </si>
  <si>
    <t>26 (f)</t>
  </si>
  <si>
    <t>8.04 A (vi)</t>
  </si>
  <si>
    <t>26 (g)</t>
  </si>
  <si>
    <t>8.04 A (vii)</t>
  </si>
  <si>
    <t>26 (h)</t>
  </si>
  <si>
    <t>8.04 A (viii)</t>
  </si>
  <si>
    <t>26 (i)</t>
  </si>
  <si>
    <t>8.04 A (ix)</t>
  </si>
  <si>
    <t>26 (j)</t>
  </si>
  <si>
    <t>8.04 A (x)</t>
  </si>
  <si>
    <t>26 (k)</t>
  </si>
  <si>
    <t>8.04 A (xi)</t>
  </si>
  <si>
    <t>26 (l)</t>
  </si>
  <si>
    <t>8.04 A (xii)</t>
  </si>
  <si>
    <t>26 (m)</t>
  </si>
  <si>
    <t>8.04 A (xiii)</t>
  </si>
  <si>
    <t>26 (n)</t>
  </si>
  <si>
    <t>8.04 A (xiv)</t>
  </si>
  <si>
    <t>26 (o)</t>
  </si>
  <si>
    <t>8.04 A (xv)</t>
  </si>
  <si>
    <t>26 (p)</t>
  </si>
  <si>
    <t>8.04 A (xvi)</t>
  </si>
  <si>
    <t xml:space="preserve">Stack type Advance </t>
  </si>
  <si>
    <t xml:space="preserve">Map type Advance Direction Sign </t>
  </si>
  <si>
    <t xml:space="preserve">Map type Advance Direction Sign on Roundabout 
(Shoulder Mounted) </t>
  </si>
  <si>
    <t>Flag Type Direction Sign</t>
  </si>
  <si>
    <t>Reassurance Sign</t>
  </si>
  <si>
    <t>Place Identification Sign</t>
  </si>
  <si>
    <t xml:space="preserve">Eartwork Excavation </t>
  </si>
  <si>
    <t>Overhead Sign Board</t>
  </si>
  <si>
    <t>W-Beam Crash Barrier (2.0m C/C)</t>
  </si>
  <si>
    <t>For Emankment above 3.0m</t>
  </si>
  <si>
    <t>For Major Bridge</t>
  </si>
  <si>
    <t>For Minor Bridges</t>
  </si>
  <si>
    <t>Utility Duct</t>
  </si>
  <si>
    <t xml:space="preserve">PCC M15 </t>
  </si>
  <si>
    <t>9.06 B - Case I</t>
  </si>
  <si>
    <t xml:space="preserve">PCC M20 </t>
  </si>
  <si>
    <t>8.07 1</t>
  </si>
  <si>
    <t>Overhead Signs Truss</t>
  </si>
  <si>
    <t>Truss and Vertical Support</t>
  </si>
  <si>
    <t>2 Tone for one Sign</t>
  </si>
  <si>
    <t>8.07 2</t>
  </si>
  <si>
    <t>Overhead Signs Aluminium Plate</t>
  </si>
  <si>
    <t>Aluminium Alloy Plate for Over Head Sign</t>
  </si>
  <si>
    <t>8.23 1</t>
  </si>
  <si>
    <t>"W" Metal beam Crash Barrier</t>
  </si>
  <si>
    <t xml:space="preserve">Edge Line </t>
  </si>
  <si>
    <t xml:space="preserve">Center Line </t>
  </si>
  <si>
    <t>Pedestrian Crossing</t>
  </si>
  <si>
    <t>8.32,</t>
  </si>
  <si>
    <t>Rumble Strips:</t>
  </si>
  <si>
    <t>Road Delineators</t>
  </si>
  <si>
    <t>8.29 2</t>
  </si>
  <si>
    <t>Pipe Duct</t>
  </si>
  <si>
    <t>Steel Railings</t>
  </si>
  <si>
    <t>5 KG/Each</t>
  </si>
  <si>
    <t>KG</t>
  </si>
  <si>
    <t>Quintal</t>
  </si>
  <si>
    <t>sl (D)</t>
  </si>
  <si>
    <t>Street Light Double arm 40m Spacing</t>
  </si>
  <si>
    <t>HL</t>
  </si>
  <si>
    <t>High Mast Light</t>
  </si>
  <si>
    <t>BILL NO.7: Protection Works</t>
  </si>
  <si>
    <t>Turfing with Sods</t>
  </si>
  <si>
    <t>For height above 1.5 to  3 mtr</t>
  </si>
  <si>
    <t>Area=</t>
  </si>
  <si>
    <t>16.04 A</t>
  </si>
  <si>
    <t>Pitching on slopes</t>
  </si>
  <si>
    <t>For height above 3mtr</t>
  </si>
  <si>
    <t>Filter Media</t>
  </si>
  <si>
    <t>RETAINING WALL, TOE WALL &amp; GUARD STONES</t>
  </si>
  <si>
    <t>For Toe wall (For Pitching)</t>
  </si>
  <si>
    <t>Toe Wall to Restric ROW</t>
  </si>
  <si>
    <t xml:space="preserve">For Retaining Wall (TCS-4A on LHS) </t>
  </si>
  <si>
    <t>For Retaining Wall (TCS-4 VOP Section)</t>
  </si>
  <si>
    <t>Guard Stones</t>
  </si>
  <si>
    <t>RCC M25</t>
  </si>
  <si>
    <t>For Toe Wall @ 40 KG/Cum</t>
  </si>
  <si>
    <t>Toe Wall to Restrict ROW @ 100 KG/Cum</t>
  </si>
  <si>
    <t>Retaining Wall (TCS-4 VOP Section) @ 110 KG/Cum</t>
  </si>
  <si>
    <t>Guard Wall @ 40 KG/Cum</t>
  </si>
  <si>
    <t>Excavattion for River Training</t>
  </si>
  <si>
    <t>Nala @ 11+700</t>
  </si>
  <si>
    <t>Nala @ 11+900</t>
  </si>
  <si>
    <t>Stone Pitching for River Training</t>
  </si>
  <si>
    <t>Filter Media for River Training</t>
  </si>
  <si>
    <t>Assistant Engineer</t>
  </si>
  <si>
    <t>Executive engineer</t>
  </si>
  <si>
    <t>NH, Sub Division</t>
  </si>
  <si>
    <t>NH Division.</t>
  </si>
  <si>
    <t>MAIN ROAD TCS</t>
  </si>
  <si>
    <t>SL NO</t>
  </si>
  <si>
    <t>Type of TCS</t>
  </si>
  <si>
    <t>Start Chainage</t>
  </si>
  <si>
    <t>End Chainage</t>
  </si>
  <si>
    <t>Total Length</t>
  </si>
  <si>
    <t>Earthen Shoulder</t>
  </si>
  <si>
    <t>Paved Shoulder</t>
  </si>
  <si>
    <t>Carriage Way</t>
  </si>
  <si>
    <t>Shy</t>
  </si>
  <si>
    <t>Width</t>
  </si>
  <si>
    <t>Sub Grade</t>
  </si>
  <si>
    <t>GSB</t>
  </si>
  <si>
    <t>Wetmix-L1</t>
  </si>
  <si>
    <t>Wetmix-L2</t>
  </si>
  <si>
    <t>DBM</t>
  </si>
  <si>
    <t>BM</t>
  </si>
  <si>
    <t>TCS-1 (Reconstruction of Existing Road)</t>
  </si>
  <si>
    <t xml:space="preserve">TCS-2 (New Construction Greenfield) </t>
  </si>
  <si>
    <t>TCS-2A (New Construction High Embanken 3-6 mts)</t>
  </si>
  <si>
    <t>TCS-3 (Reconstruction Builtup)</t>
  </si>
  <si>
    <t>TCS-4 (VOP Section)</t>
  </si>
  <si>
    <t>TCS-4 (Service Road LHS)</t>
  </si>
  <si>
    <t>TCS-4 (Service Road RHS)</t>
  </si>
  <si>
    <t>TCS-4A (Reconstruction with Service Road on LHS))</t>
  </si>
  <si>
    <t>TCS-4A (Service Road LHS)</t>
  </si>
  <si>
    <t>TCS-5 (Realignment Cutting Section)</t>
  </si>
  <si>
    <t>TCS-5A (Realignment Cutting Section more than 4.0m)</t>
  </si>
  <si>
    <t>TCS-12</t>
  </si>
  <si>
    <t>TCS-13</t>
  </si>
  <si>
    <t>TCS-14</t>
  </si>
  <si>
    <t>TCS-15</t>
  </si>
  <si>
    <t>TCS-16</t>
  </si>
  <si>
    <t>TCS-17</t>
  </si>
  <si>
    <t>TCS-18</t>
  </si>
  <si>
    <t>TCS-19</t>
  </si>
  <si>
    <t>TCS-20</t>
  </si>
  <si>
    <t>Total Length Main Road</t>
  </si>
  <si>
    <t>Toatal Length Service Road</t>
  </si>
  <si>
    <t>TAPERED LENGTH</t>
  </si>
  <si>
    <t>No of sides</t>
  </si>
  <si>
    <t>Avg Width</t>
  </si>
  <si>
    <t>Taper Length 1</t>
  </si>
  <si>
    <t>Taper Length 2</t>
  </si>
  <si>
    <t xml:space="preserve">                                         </t>
  </si>
  <si>
    <t>Taper Length 3</t>
  </si>
  <si>
    <t>Taper Length 4</t>
  </si>
  <si>
    <t>Taper Length 5</t>
  </si>
  <si>
    <t>Taper Length 6</t>
  </si>
  <si>
    <t>Taper Length 7</t>
  </si>
  <si>
    <t>Taper Length 8</t>
  </si>
  <si>
    <t>Taper Length 9</t>
  </si>
  <si>
    <t>Taper Length 10</t>
  </si>
  <si>
    <t>Taper Length 11</t>
  </si>
  <si>
    <t>Taper Length 12</t>
  </si>
  <si>
    <t>Taper Length 13</t>
  </si>
  <si>
    <t>Taper Length 14</t>
  </si>
  <si>
    <t>Taper Length 15</t>
  </si>
  <si>
    <t>Taper Length 16</t>
  </si>
  <si>
    <t xml:space="preserve">                                                                                                                                                                                                                             </t>
  </si>
  <si>
    <t>Taper Length 17</t>
  </si>
  <si>
    <t>Taper Length 18</t>
  </si>
  <si>
    <t>Taper Length 19</t>
  </si>
  <si>
    <t>Taper Length 20</t>
  </si>
  <si>
    <t>CROSS ROAD / JUNCTIONS</t>
  </si>
  <si>
    <t>Area of Junction</t>
  </si>
  <si>
    <t>Major Junction @ 0+500 (Connecting Arm)</t>
  </si>
  <si>
    <t>Major Junction @ 2+650 (Connecting Arm)</t>
  </si>
  <si>
    <t>Minor Junction @ 6+530</t>
  </si>
  <si>
    <t>Major Junction @ 7+650 (LHS)</t>
  </si>
  <si>
    <t xml:space="preserve">       </t>
  </si>
  <si>
    <t>Major Junction @ 7+650 (RHS)</t>
  </si>
  <si>
    <t xml:space="preserve">    </t>
  </si>
  <si>
    <t>Minor Junction @ 8+445</t>
  </si>
  <si>
    <t>Major Junction @ 9+450 (Connecting Arm)</t>
  </si>
  <si>
    <t>Minor Junction @ 10+315 (LHS)</t>
  </si>
  <si>
    <t>Minor Junction @ 10+315 (RHS)</t>
  </si>
  <si>
    <t>Minor Junction @ 12+780 (LHS)</t>
  </si>
  <si>
    <t>Minor Junction @ 12+780 (RHS)</t>
  </si>
  <si>
    <t>TCS-6</t>
  </si>
  <si>
    <t>Cross Road-TCS-13</t>
  </si>
  <si>
    <t>Cross Road-TCS-14</t>
  </si>
  <si>
    <t>Cross Road-TCS-15</t>
  </si>
  <si>
    <t>Cross Road-TCS-16</t>
  </si>
  <si>
    <t>Cross Road-TCS-17</t>
  </si>
  <si>
    <t>Cross Road-TCS-18</t>
  </si>
  <si>
    <t>Cross Road-TCS-19</t>
  </si>
  <si>
    <t>Cross Road-TCS-20</t>
  </si>
  <si>
    <t>"Construction of Maski Bypass (Starts at existing Km 144.220 and ends at existing Km 151.760) and Sindhanur Bypass (Starts at existing Km 168.370 and ends at existing Km 180.800 ) on NH 150A in the State of Karnataka under NH(O) on EPC mode under Annual Plan 2022-23."</t>
  </si>
  <si>
    <t>MAIN ROAD</t>
  </si>
  <si>
    <t>Chainage (m)</t>
  </si>
  <si>
    <t>TCS Type</t>
  </si>
  <si>
    <t>FRL (m)</t>
  </si>
  <si>
    <t>OGL (m)</t>
  </si>
  <si>
    <t xml:space="preserve">Cutting Qty </t>
  </si>
  <si>
    <t>Filling Qty</t>
  </si>
  <si>
    <t>Embankment Heignt</t>
  </si>
  <si>
    <t>Turfing Height (m)</t>
  </si>
  <si>
    <t>Stone Pitching Height (m)</t>
  </si>
  <si>
    <t>Slope (1=1:1,  1.5=1:1.5 &amp; 2=1:2)</t>
  </si>
  <si>
    <t>Turfing Quantity  (Sqm)</t>
  </si>
  <si>
    <t>Turfing Length (m)</t>
  </si>
  <si>
    <t>Stone Pitching Quantity (Sqm)</t>
  </si>
  <si>
    <t>Stone Pitching Length (m)</t>
  </si>
  <si>
    <t>Chute Drain (m)</t>
  </si>
  <si>
    <t>Filter Media Quantity (Sqm)</t>
  </si>
  <si>
    <t>Boundary Stones No.</t>
  </si>
  <si>
    <t>W Beam Crash Barrier Lm</t>
  </si>
  <si>
    <t>W Beam Crash Barrier (From To)</t>
  </si>
  <si>
    <t>Boundary Stones No (From To)</t>
  </si>
  <si>
    <t xml:space="preserve">Stone Pitching </t>
  </si>
  <si>
    <t xml:space="preserve">Turfing </t>
  </si>
  <si>
    <t>TCS-1</t>
  </si>
  <si>
    <t>TCS-2</t>
  </si>
  <si>
    <t>TCS-5</t>
  </si>
  <si>
    <t>TCS-2A</t>
  </si>
  <si>
    <t>TCS-4</t>
  </si>
  <si>
    <t>TCS-4A</t>
  </si>
  <si>
    <t>TCS-5A</t>
  </si>
  <si>
    <t>SERVICE ROAD (7+000 TO 8+600)</t>
  </si>
  <si>
    <t>FRL LHS (m)</t>
  </si>
  <si>
    <t>OGL LHS (m)</t>
  </si>
  <si>
    <t>FRL RHS (m)</t>
  </si>
  <si>
    <t>OGL RHS (m)</t>
  </si>
  <si>
    <t>Left Camber (%)</t>
  </si>
  <si>
    <t>Right Camber (%)</t>
  </si>
  <si>
    <t>Embankment Heignt (LHS)</t>
  </si>
  <si>
    <t>Embankment Heignt (RHS)</t>
  </si>
  <si>
    <t>Avg Embankment Height</t>
  </si>
  <si>
    <t>Slope LHS (1=1:1,  1.5=1:1.5 &amp; 2=1:2)</t>
  </si>
  <si>
    <t>Slope RHS (1=1:1, 1.5=1:1.5 &amp; 2=1:2)</t>
  </si>
  <si>
    <t>Turfing Quantity LHS (Sqm)</t>
  </si>
  <si>
    <t>Turfing Quantity RHS (Sqm)</t>
  </si>
  <si>
    <t>Turfinh Length (m)</t>
  </si>
  <si>
    <t>Stone Pitching Quantity LHS (Sqm)</t>
  </si>
  <si>
    <t>Stone Pitching Quantity RHS (Sqm)</t>
  </si>
  <si>
    <t>Stone Pitching LHS</t>
  </si>
  <si>
    <t>Turfing LHS</t>
  </si>
  <si>
    <t>Turfing RHS</t>
  </si>
  <si>
    <t>RE Wall Qty</t>
  </si>
  <si>
    <t>Length
(m)</t>
  </si>
  <si>
    <t>Proposed Road LEVEL at C/L</t>
  </si>
  <si>
    <t>Exist. road LEVEL at Prop. C/L</t>
  </si>
  <si>
    <t>REW</t>
  </si>
  <si>
    <t>Height
(m)</t>
  </si>
  <si>
    <t>Avg Ht
(m)</t>
  </si>
  <si>
    <t>RE wall foundation (m)</t>
  </si>
  <si>
    <t>Facing Panels
(Sqm)</t>
  </si>
  <si>
    <t>Earth work in excavation for RE wall (Cum)</t>
  </si>
  <si>
    <t>Levelling Pad
(M15 Cum)</t>
  </si>
  <si>
    <t>Selected earth Filling
(Cum)</t>
  </si>
  <si>
    <t>Filter Media
(Cum)</t>
  </si>
  <si>
    <t>Crash Barrier
(Rm)</t>
  </si>
  <si>
    <t>PCC M15 Below Friction Slab</t>
  </si>
  <si>
    <t>PCC M15 for coping beam</t>
  </si>
  <si>
    <t>Friction Slab
(Cum)</t>
  </si>
  <si>
    <t>Steel in Friction Slab
(MT)</t>
  </si>
  <si>
    <t>RATE ANALYSSIS</t>
  </si>
  <si>
    <t>Sl No</t>
  </si>
  <si>
    <t xml:space="preserve">SR </t>
  </si>
  <si>
    <t>Page No</t>
  </si>
  <si>
    <t>Basic Rate</t>
  </si>
  <si>
    <t>Material Rates SR</t>
  </si>
  <si>
    <t>Material Rates Issue Rate</t>
  </si>
  <si>
    <t>Material Rate Difference</t>
  </si>
  <si>
    <t>Lead Charges</t>
  </si>
  <si>
    <t>Mix Material Lead Charges</t>
  </si>
  <si>
    <t>Constant</t>
  </si>
  <si>
    <t>Cement</t>
  </si>
  <si>
    <t>Bitumin/ Steel</t>
  </si>
  <si>
    <t>12=(8x10) + (9x 11)</t>
  </si>
  <si>
    <t>15=(13x8) + (14x9)</t>
  </si>
  <si>
    <t>16=12-15</t>
  </si>
  <si>
    <t>19=7+16+17+18</t>
  </si>
  <si>
    <t>PROJECT TYPE</t>
  </si>
  <si>
    <t>7.04 (i) B</t>
  </si>
  <si>
    <t>7.04 (ii)</t>
  </si>
  <si>
    <t>13.05 A p</t>
  </si>
  <si>
    <t>Asst. Executive Engineer</t>
  </si>
  <si>
    <t>Executive Engineer</t>
  </si>
  <si>
    <t>N.H. Sub Division</t>
  </si>
  <si>
    <t>N.H. Division</t>
  </si>
  <si>
    <t xml:space="preserve">MATERIAL RATES </t>
  </si>
  <si>
    <t xml:space="preserve"> Lead Distance, Kms</t>
  </si>
  <si>
    <t>Sl. No</t>
  </si>
  <si>
    <t>Materials</t>
  </si>
  <si>
    <t>To Site</t>
  </si>
  <si>
    <t>Location</t>
  </si>
  <si>
    <t xml:space="preserve"> Description</t>
  </si>
  <si>
    <t>Distance in Km</t>
  </si>
  <si>
    <t>Details</t>
  </si>
  <si>
    <t>Deduction of lead distance in km</t>
  </si>
  <si>
    <t>Total lead charges</t>
  </si>
  <si>
    <t>ADOPTED RATES</t>
  </si>
  <si>
    <t xml:space="preserve">NH SR ZONE BANGALORE 2022-23  Rates/MT </t>
  </si>
  <si>
    <t xml:space="preserve"> Isuue Rates</t>
  </si>
  <si>
    <t xml:space="preserve">Difference </t>
  </si>
  <si>
    <t xml:space="preserve"> Isuue Rates Date </t>
  </si>
  <si>
    <t xml:space="preserve">Assistant Engineer </t>
  </si>
  <si>
    <t>Superintending Engineer</t>
  </si>
  <si>
    <t>NH Sub division</t>
  </si>
  <si>
    <t xml:space="preserve">NH Division </t>
  </si>
  <si>
    <t>NH Circle</t>
  </si>
  <si>
    <t>KEY MAP SHOWING LEAD</t>
  </si>
  <si>
    <t xml:space="preserve"> Executive Engineer</t>
  </si>
  <si>
    <t xml:space="preserve">NH Circle </t>
  </si>
  <si>
    <t>Bus Bay (Flexible Pavement)</t>
  </si>
  <si>
    <t>Dimensions</t>
  </si>
  <si>
    <t>Remarks</t>
  </si>
  <si>
    <t>Nos</t>
  </si>
  <si>
    <t>Length</t>
  </si>
  <si>
    <t>Depth</t>
  </si>
  <si>
    <t>Area</t>
  </si>
  <si>
    <t>Embankment Width</t>
  </si>
  <si>
    <t>Earthwork Cutting</t>
  </si>
  <si>
    <t>GSB Layer I</t>
  </si>
  <si>
    <t>SubGrade  Width</t>
  </si>
  <si>
    <t>GSB Layer II</t>
  </si>
  <si>
    <t>Sand Blanket Layer</t>
  </si>
  <si>
    <t>WMM</t>
  </si>
  <si>
    <t>GSB Layer I width</t>
  </si>
  <si>
    <t>GSB Layer II width</t>
  </si>
  <si>
    <t>BC</t>
  </si>
  <si>
    <t>WMM Width</t>
  </si>
  <si>
    <t>Earthwork Filling</t>
  </si>
  <si>
    <t>DLC</t>
  </si>
  <si>
    <t>PQC</t>
  </si>
  <si>
    <t>Taper Length one side</t>
  </si>
  <si>
    <t>Straight at Busparking</t>
  </si>
  <si>
    <t>Width of the B.Parking</t>
  </si>
  <si>
    <t>a</t>
  </si>
  <si>
    <t>GSB Layer</t>
  </si>
  <si>
    <t>Wet Mix Macadam</t>
  </si>
  <si>
    <t>Prime Coat</t>
  </si>
  <si>
    <t>Tack coat Over Primer</t>
  </si>
  <si>
    <t xml:space="preserve">Tack coat Over B.T Surface </t>
  </si>
  <si>
    <t>Dense Bituminous Macadam</t>
  </si>
  <si>
    <t>5.04 (ii) b</t>
  </si>
  <si>
    <t>Bituminious Concrete</t>
  </si>
  <si>
    <t>5.05 (ii) b</t>
  </si>
  <si>
    <t>COST of 1 Bus Bay</t>
  </si>
  <si>
    <t>Say</t>
  </si>
  <si>
    <t xml:space="preserve">       NH, Sub Division</t>
  </si>
  <si>
    <t>BUS SHELTER</t>
  </si>
  <si>
    <t>SI no</t>
  </si>
  <si>
    <t>L</t>
  </si>
  <si>
    <t>Cleaning and Grubbing</t>
  </si>
  <si>
    <t>Hec</t>
  </si>
  <si>
    <t>/10000</t>
  </si>
  <si>
    <t>Excavation</t>
  </si>
  <si>
    <t>For Footing</t>
  </si>
  <si>
    <t>For Tie Beam</t>
  </si>
  <si>
    <t>9.06 a - Case I</t>
  </si>
  <si>
    <t>RCC M20</t>
  </si>
  <si>
    <t>Pedestal Column Upto GL</t>
  </si>
  <si>
    <t>Tie Beam</t>
  </si>
  <si>
    <t>Pedestal Column above GL</t>
  </si>
  <si>
    <t>9.06 C - Case I</t>
  </si>
  <si>
    <t>HYSD BAR</t>
  </si>
  <si>
    <t>80kg/Cum</t>
  </si>
  <si>
    <t>Steel Work with 50NB Pipe</t>
  </si>
  <si>
    <t>Column</t>
  </si>
  <si>
    <t>Rmt</t>
  </si>
  <si>
    <t>Roof truss</t>
  </si>
  <si>
    <t>Spacer</t>
  </si>
  <si>
    <t>Above truss</t>
  </si>
  <si>
    <t>Extra 10%</t>
  </si>
  <si>
    <t>Steel Plate</t>
  </si>
  <si>
    <t>kg</t>
  </si>
  <si>
    <t>Extra 20%</t>
  </si>
  <si>
    <t>Fibre Glass Sheet Roofing</t>
  </si>
  <si>
    <t>Earth Filling</t>
  </si>
  <si>
    <t xml:space="preserve">Kerb </t>
  </si>
  <si>
    <t>Kerb painting</t>
  </si>
  <si>
    <t>Paver Block</t>
  </si>
  <si>
    <t>9.32,</t>
  </si>
  <si>
    <t>COST of 1 Bus Shelter</t>
  </si>
  <si>
    <t>Detailed Estimate for Diversion Road</t>
  </si>
  <si>
    <t>Item No.</t>
  </si>
  <si>
    <t>Length (m)</t>
  </si>
  <si>
    <t>Width (m)</t>
  </si>
  <si>
    <t>Depth (m)</t>
  </si>
  <si>
    <t xml:space="preserve">Amount </t>
  </si>
  <si>
    <t>9.04 B</t>
  </si>
  <si>
    <t>5.08 (ii)</t>
  </si>
  <si>
    <t>Total Amount</t>
  </si>
  <si>
    <t> Providing and Fixing of High mas Light</t>
  </si>
  <si>
    <r>
      <rPr>
        <b/>
        <sz val="10"/>
        <rFont val="Arial"/>
        <family val="2"/>
      </rPr>
      <t>Sl
No.</t>
    </r>
  </si>
  <si>
    <t>SPECIFICATION</t>
  </si>
  <si>
    <t>QUANTITY</t>
  </si>
  <si>
    <t>UNIT</t>
  </si>
  <si>
    <r>
      <rPr>
        <b/>
        <sz val="10"/>
        <rFont val="Arial"/>
        <family val="2"/>
      </rPr>
      <t>RATE
( in Rs.)</t>
    </r>
  </si>
  <si>
    <r>
      <rPr>
        <b/>
        <sz val="10"/>
        <rFont val="Arial"/>
        <family val="2"/>
      </rPr>
      <t>AMOUNT            (in
Rs. )</t>
    </r>
  </si>
  <si>
    <t>Fabrication,  Supplying,  Erection,  Testing  and  Commissioning  of  12  ms  long  Polygon high mast with Single/Multiple telescopic sections having, (minimum overlap distance of 1.5 times of top section) thickness as per BSEN 10025 grades 355 JO/ASTM A572- 50 steel sheet plate for shaft suitable to withstand a wind velocity of 47 m/s as per IS 875 part 3(as per GA Drawing). Base plate as per IS 2062/ASTM A572-50. The mast shall  be  Galvanized  in  single  Hot-dip  as  per  BSEN  ISO  1461/ASTM  A123  with  an average 70 microns as per IS 2629, and welded as per BS 5135 Single L-Seam joint The mast  shall  have  2  Way  head  frame  with  die  cast  LM-6  pulleys,  stainless  steel  axle, Phosphorus Bronze bearing bush press-fitted with separate guides for 2 runs of 5 mm dia, stainless steel wire rope of AISI 304grade 7/19-core, (Factor of Safety as per TR no- 7). 2.5 mm2 EPR insulated PCP sheathed trailing power cable housed inside the bottom shaft of mast with door having locking arrangement The mast shall have manual/power tool  (Suitable reversible geared  motor operating  on 230/415V,  50Hz, shall  be provide above 15 Mtr mast) The mast shall have lantern of 2 segments, suitable dia with max load  carrying  capacity  as  per  IS  1239.  The  mast  shall  be  erected  on  existing  RCC footing.  The  mast  shall  be  supplied  with  3  mm  thick  template,  lightning  arrester  of 1.2m length galvanized pipe with top arrow fitted on top of the head frame cover and GLS type aviation twin l A fitting with  wiring complete.  (excluding foundation)  as per technical data. 16 m - Top 150 mm and Bottom 410 mm dia</t>
  </si>
  <si>
    <t>PWD ELE DSR 2022-23 IT  No. 4.5.2 Page No.08</t>
  </si>
  <si>
    <t>Add A.W. 5%</t>
  </si>
  <si>
    <r>
      <rPr>
        <sz val="10"/>
        <rFont val="Arial"/>
        <family val="2"/>
      </rPr>
      <t>Each</t>
    </r>
  </si>
  <si>
    <t>Supply  of  LED  floodlight  luminaire  with  pressure  die  cast  aluminium  housing body for optimal thermal dissipation. Lamp compartment comprising of anti glare clear   diffuser   with   Injection   moulded   polycarbonate/clear   glass   material, delivering  superior  light  output  Rated  life  Burning  Hrs  50000  hr  @  Lumen Maintenance of 70%, CCT &gt; 5500K, IP 66 optical and electrical compartment &amp; impact resistance of complete luminaire &gt; IK08. Power Factor &gt;0.9 with mains, Surge Protection- Min 5KV along with Over voltage/ Overload, short circuit/ miss wiring protection. Compatible for pole mauling with outer dia of 40mm to 50mm. Universal Voltage driver to operate wide voltage range from 100 V to 270V 50/60Hz  application.  Compliance  to  IS  10322/  IEC  60598,  LM  79  &amp;  LM  80 Adherence with RoHS. UL approved MCPCB. Top access street light with single screw  to  ensure  ease  of  maintenance  at  the  sight  site  location  with minimized minimal tools. LED Light fixture with W System Power consumption. LED Efficiency&gt; 1301m/w, nominal CRI &gt;75. Luminaire manufacturer should have in house facility accredited by NABL / CPRI &amp; any Government certified agency &amp; Design &amp; Development facility certified by ISO 9001:2008. Housing with supplier word  mark  /  name  shall  be  Engraved  / Embossing  on the  die  cast  housing  / Body part Warranty of 2 Years against any manufacturing defect working under standard  electrical  conditions  as  mentioned  above  should  be  given  by  LED manufacturer &amp; Cree/Nichia/ LED Floodlight 200W</t>
  </si>
  <si>
    <r>
      <rPr>
        <sz val="10"/>
        <rFont val="Arial"/>
        <family val="2"/>
      </rPr>
      <t>PWD ELE DSR 2022-23 IT No. 11.9.6 Page No. 37</t>
    </r>
  </si>
  <si>
    <t>Supplying and drawing Flexible Multicore Cable manufactured with electrolytic grade flexible copper with low conductor confirming to IS 8130-1984 and (Virgin) PVC  insulation  sheathed  suitable  for  working  voltage  upto  1100V  as  per  IS- 694:2010 6C x 6 mm2</t>
  </si>
  <si>
    <t>PWD ELE DSR 2022-23 IT No. 2.5.25 Page No. 4</t>
  </si>
  <si>
    <r>
      <rPr>
        <sz val="10"/>
        <rFont val="Arial"/>
        <family val="2"/>
      </rPr>
      <t>Mtr</t>
    </r>
  </si>
  <si>
    <t>9.01 I B (i)</t>
  </si>
  <si>
    <t>Cement Diff Amount</t>
  </si>
  <si>
    <r>
      <rPr>
        <sz val="10"/>
        <rFont val="Arial"/>
        <family val="2"/>
      </rPr>
      <t>Cum</t>
    </r>
  </si>
  <si>
    <t>Steel Diff Amount</t>
  </si>
  <si>
    <t>20mm dia</t>
  </si>
  <si>
    <t>10mm dia</t>
  </si>
  <si>
    <r>
      <rPr>
        <sz val="10"/>
        <rFont val="Arial"/>
        <family val="2"/>
      </rPr>
      <t>Tonne</t>
    </r>
  </si>
  <si>
    <t>9.06 C - Case II</t>
  </si>
  <si>
    <t>Nut and Bolts and Fittings (25mm 1mtr length)</t>
  </si>
  <si>
    <r>
      <rPr>
        <sz val="10"/>
        <rFont val="Arial"/>
        <family val="2"/>
      </rPr>
      <t>Market Rate</t>
    </r>
  </si>
  <si>
    <t>Kg</t>
  </si>
  <si>
    <r>
      <rPr>
        <sz val="10"/>
        <rFont val="Arial"/>
        <family val="2"/>
      </rPr>
      <t>Kg</t>
    </r>
  </si>
  <si>
    <t>Total Cost (Rs.)</t>
  </si>
  <si>
    <t>"Strengthening and widening to 4 Lane from Km 72.390 to 82.440 of NH-73 inn Tiptur city limits on one time development in Tiptur city limit in Tumkur District, Karnataka."</t>
  </si>
  <si>
    <t>Detailed Estimate for Street Light (Single Arm)</t>
  </si>
  <si>
    <t>Fabricating, supplying and erection of ... ms long hot dip Galvanized Octagonal hot dip Pole with BSEN 10025 grade S 355 JO steel plate for shaft, IS 2062 for base plate with door opening arrangements, including suitable boards, Bakelite sheet and MCBs as per IS specifications suitable to withstand the wind speed of 47 m/s for   m Pole in single section and single joint welded as per IS 9595/IS10178AWS having dimensions bottom ..... mm , top mm with 3 mm thick, suitable base plate and 4Nos of   long J bolts along with template and the Pole shall be hot dip galvanized in single dipping with not less than 65micron as per ASTM- A123 and 153 etc., (excluding foundation) as per drawing appended. 9 m - Top 70 mm and Bottom 155 mm dia</t>
  </si>
  <si>
    <t>PWD ELE DSR 2022-23 IT  No. 4.2.7 Page No. 7</t>
  </si>
  <si>
    <t>Supplying, and fixing of Hot dip Galvanized M.S.Bracket suitable for out door luminaries and mounted on Octagonal pole  using  necessary  bolts,  nuts  etc.,  complete.  Single  Arm  Bracket  with  2000  mm Standard 40/50 mm dia</t>
  </si>
  <si>
    <t>PWD ELE DSR 2022-23 IT  No. 4.7.3 Page No. 9</t>
  </si>
  <si>
    <t>Supply of LED Streetlight luminaire with pressure die cast aluminium housing body  for  optimal  thermal  dissipation.  Lamp  compartment  comprising  of  anti glare  clear  diffuser  with  Injection  moulded  polycarbonate  material,  delivering superior light output Rated life Burning Hrs 50000 hr @ Lumen Maintenance of 70%, maximum light intensity should be between 60 degrees to 70 degrees. CCT &gt;  5500K,  IP66  optical  and  electrical  compartment  &amp;  impact  resistance  of complete luminaire &gt; IK08. Power Factor &gt;0.9 with mains, Surge Protection- Min 5KV  along  with  Over  voltage/  Overload,  short  circuit/  miss-wiring  protection. Compatible  for  pole  mounting  with  outer  dia  of  40mm  to  50mm.  Universal Voltage  driver  to  operate  wide  voltage  range  from  100V  to  270V  50/60Hz application.  Compliance  to  IS  10322/IEC  60598,  LM  79  &amp;  LM  80  Adherence with  RoHS.  UL  approved  MCPCB.  Top  access  street  light  with  single  screw  to ensure  ease  of  maintenance  at  the  sight  site  location  with  minimized  minimal tools.   LED   Light   fixture   with   ........W   System   Power   consumption.   LED Efficiency&gt;1301m/w, nominal CRI &gt;75. Luminaire manufacturer should have in- house  facility  accredited  by  NABL/CPRI  &amp;  any  Government  certified  agency  &amp; Design &amp; Development facility certified by ISO 9001:2008. Housing with supplier word mark /name shall be Engraved / Embossing on the die cast housing/ Body part.  Warranty  of  2  Years  against  any  manufacturing  defect  working  under standard electrical conditions as mentioned LED Streetlight 200 W</t>
  </si>
  <si>
    <t>PWD ELE DSR 2022-23 IT No. 11.8.8 Page No. 36</t>
  </si>
  <si>
    <t>Supplying and drawing Flexible Multicore Cable manufactured with electrolytic grade flexible copper with low conductor confirming to IS 8130-1984 and (Virgin) PVC  insulation  sheathed  suitable  for  working  voltage  upto  1100V  as  per  IS- 694:2010 3C x 4 mm2</t>
  </si>
  <si>
    <t>PWD ELE DSR 2022-23 IT No. 2.5.15 Page No. 4</t>
  </si>
  <si>
    <t>16mm dia</t>
  </si>
  <si>
    <t>Detailed Estimate for Street Light (Double Arm)</t>
  </si>
  <si>
    <t>Supplying, and fixing of Hot dip Galvanized M.S.Bracket suitable for out door luminaries and mounted on Octagonal pole  using  necessary  bolts,  nuts  etc.,  complete.  Double  Arm  Bracket  with  2000  mm Standard 40/50 mm dia</t>
  </si>
  <si>
    <t>PWD ELE DSR 2022-23 IT  No. 4.7.6 Page No. 10</t>
  </si>
  <si>
    <t>Sign Name</t>
  </si>
  <si>
    <t>Image</t>
  </si>
  <si>
    <t>Shape of Sign Board</t>
  </si>
  <si>
    <t>Triangular</t>
  </si>
  <si>
    <t>Circular</t>
  </si>
  <si>
    <t>Octagaon</t>
  </si>
  <si>
    <t>Rectangular</t>
  </si>
  <si>
    <t xml:space="preserve">Square </t>
  </si>
  <si>
    <t>Direction And Place Identification</t>
  </si>
  <si>
    <t>Type</t>
  </si>
  <si>
    <t>Mandatory</t>
  </si>
  <si>
    <t>Informatory</t>
  </si>
  <si>
    <t>Causionary</t>
  </si>
  <si>
    <t>900 x 750</t>
  </si>
  <si>
    <t>800 x 600</t>
  </si>
  <si>
    <t>600 x 500</t>
  </si>
  <si>
    <t>600 x 450</t>
  </si>
  <si>
    <t>600 x 600</t>
  </si>
  <si>
    <t>Upto 0.9 Sqm</t>
  </si>
  <si>
    <t>Above 0.9 Sqm</t>
  </si>
  <si>
    <t>STOP and GIVE WAY SIGNS</t>
  </si>
  <si>
    <t>Stop</t>
  </si>
  <si>
    <t>Octagon</t>
  </si>
  <si>
    <t>M</t>
  </si>
  <si>
    <t>Give Way</t>
  </si>
  <si>
    <t>Bullock carts Prohibited</t>
  </si>
  <si>
    <t>Bullock and hand carts Prohibited</t>
  </si>
  <si>
    <t>Hand carts Prohibited</t>
  </si>
  <si>
    <t xml:space="preserve">Tongas Prohibited </t>
  </si>
  <si>
    <t>Horse Riding Prohibited</t>
  </si>
  <si>
    <t>Caravan not allowed</t>
  </si>
  <si>
    <t>Buses Prohibited</t>
  </si>
  <si>
    <t>Cars Prohibited</t>
  </si>
  <si>
    <t>Trucks Prohibited</t>
  </si>
  <si>
    <t>Tractor Prohibited</t>
  </si>
  <si>
    <t xml:space="preserve">Construction Vehicle Prohibited </t>
  </si>
  <si>
    <t>Articulated Vehicles Movement Prohibited</t>
  </si>
  <si>
    <t>Two Wheeler Prohibited</t>
  </si>
  <si>
    <t>Cycles Prohibited</t>
  </si>
  <si>
    <t>Horn Prohibited</t>
  </si>
  <si>
    <t>No Entry</t>
  </si>
  <si>
    <t>One Way</t>
  </si>
  <si>
    <t>Left Turn Prohibited</t>
  </si>
  <si>
    <t>Right Turn Prohibited</t>
  </si>
  <si>
    <t>Overtaking Prohibited</t>
  </si>
  <si>
    <t>Turn Prohibited</t>
  </si>
  <si>
    <t>Right turn &amp; U-turn Prohibited</t>
  </si>
  <si>
    <t>Priority to Vehicles from the Opposite Direction</t>
  </si>
  <si>
    <t>NO PARKING and STOPPING SIGNS</t>
  </si>
  <si>
    <t>No Standing</t>
  </si>
  <si>
    <t>I</t>
  </si>
  <si>
    <t>No Stopping and No Standing</t>
  </si>
  <si>
    <t xml:space="preserve">No Parking </t>
  </si>
  <si>
    <t>Parking not Allowed on Footpath</t>
  </si>
  <si>
    <t xml:space="preserve">Parking Not Allowed on 
Half of Foot Path </t>
  </si>
  <si>
    <t>VEHICLE CONTROL SIGNS and SPEED LIMIT</t>
  </si>
  <si>
    <t>Axle Load Limit</t>
  </si>
  <si>
    <t>Height Limit</t>
  </si>
  <si>
    <t>Length Limit</t>
  </si>
  <si>
    <t>Load Limit</t>
  </si>
  <si>
    <t>Width Limit</t>
  </si>
  <si>
    <t>Maximum Speed Limit</t>
  </si>
  <si>
    <t>Maximum Speed Limit (Vehicle Type)</t>
  </si>
  <si>
    <t>Stop for Police Check</t>
  </si>
  <si>
    <t>RISTRICTION ENDS SIGNS</t>
  </si>
  <si>
    <t>Restriction Ends</t>
  </si>
  <si>
    <t>COMPULSORY CONTROL and OTHER SIGNS</t>
  </si>
  <si>
    <t>Compulsory Ahead</t>
  </si>
  <si>
    <t xml:space="preserve">Compulsory Ahead or Right Turn </t>
  </si>
  <si>
    <t xml:space="preserve">Compulsory Ahead or Left Turn </t>
  </si>
  <si>
    <t>Compulsory Turn Right</t>
  </si>
  <si>
    <t>Compulsory Turn Left</t>
  </si>
  <si>
    <t xml:space="preserve">Compulsory Turn Right (In advance of Junction) </t>
  </si>
  <si>
    <t xml:space="preserve">Compulsory Turn Left (In advance of Junction) </t>
  </si>
  <si>
    <t>Compulsory Keep Left</t>
  </si>
  <si>
    <t>Compulsory Keep Right</t>
  </si>
  <si>
    <t>Pass Either Side</t>
  </si>
  <si>
    <t>Minimum Speed Limit</t>
  </si>
  <si>
    <t xml:space="preserve">Compulsory Cycle Track/Cycle Only </t>
  </si>
  <si>
    <t xml:space="preserve">Compulsory Cyclist and Pedestrian Route </t>
  </si>
  <si>
    <t>Pedestrian Only</t>
  </si>
  <si>
    <t>Compulsory Snow Chain</t>
  </si>
  <si>
    <t>Bus Way/Buses Only</t>
  </si>
  <si>
    <t>Compulsory Sound Horn</t>
  </si>
  <si>
    <t>CAUTIONARY WARNING SIGNS</t>
  </si>
  <si>
    <t>Left Hand Curve</t>
  </si>
  <si>
    <t>Right Hand Curve</t>
  </si>
  <si>
    <t>Right Hairpin Bend</t>
  </si>
  <si>
    <t>Left Hairpin Bend</t>
  </si>
  <si>
    <t>Right Reverse Bend</t>
  </si>
  <si>
    <t>Left Reverse Bend</t>
  </si>
  <si>
    <t>Series of Bends</t>
  </si>
  <si>
    <t>Degree Loop</t>
  </si>
  <si>
    <t>Side Road Right</t>
  </si>
  <si>
    <t>Side Road Left</t>
  </si>
  <si>
    <t>Y- Intersection Left</t>
  </si>
  <si>
    <t>Y-lntersection Right</t>
  </si>
  <si>
    <t xml:space="preserve">Y-lntersection </t>
  </si>
  <si>
    <t>Cross Road</t>
  </si>
  <si>
    <t xml:space="preserve"> Roundabout</t>
  </si>
  <si>
    <t>Traffic Signals</t>
  </si>
  <si>
    <t>T-lntersection</t>
  </si>
  <si>
    <t>T- Intersection Major Road Ahead</t>
  </si>
  <si>
    <t>Major Road Ahead</t>
  </si>
  <si>
    <t>Staggered Intersection</t>
  </si>
  <si>
    <t>Merging Traffic Ahead (From Left)</t>
  </si>
  <si>
    <t>Merging Traffic Ahead (From Right)</t>
  </si>
  <si>
    <t>Narrow Road Ahead</t>
  </si>
  <si>
    <t>Road Widens</t>
  </si>
  <si>
    <t>Narrow Bridge Ahead</t>
  </si>
  <si>
    <t>Steep Ascent</t>
  </si>
  <si>
    <t>Steep Descent</t>
  </si>
  <si>
    <t xml:space="preserve">Reduced Carriageway Left Lane(s) Reduced </t>
  </si>
  <si>
    <t xml:space="preserve">Reduced Carriageway Right Lane(s) Reduced </t>
  </si>
  <si>
    <t>Start of Dual Carriageway</t>
  </si>
  <si>
    <t>End of Dual Carriageway</t>
  </si>
  <si>
    <t>Gap in Median</t>
  </si>
  <si>
    <t>School Ahead</t>
  </si>
  <si>
    <t>Built-up Area</t>
  </si>
  <si>
    <t>Two Way Operation</t>
  </si>
  <si>
    <t xml:space="preserve">Two way Traffic on Cross Road Ahead Warning </t>
  </si>
  <si>
    <t>Lane Closed (Two Lane Carriageway)</t>
  </si>
  <si>
    <t>Lane Closed 
(Three Lane Carriageway)</t>
  </si>
  <si>
    <t>Lane Closed (Four Lane Carriageway)</t>
  </si>
  <si>
    <t xml:space="preserve">Traffic Diversion on Dual Carriageway </t>
  </si>
  <si>
    <t xml:space="preserve">Men at Work </t>
  </si>
  <si>
    <t>Danger Warning</t>
  </si>
  <si>
    <t>Deaf Persons Likely on
Road Ahead</t>
  </si>
  <si>
    <t>Blind Persons Likely on
Road Ahead</t>
  </si>
  <si>
    <t>Cycle Crossing</t>
  </si>
  <si>
    <t>Cycle Route Ahead</t>
  </si>
  <si>
    <t>Dangerous Dip</t>
  </si>
  <si>
    <t>Speed Breaker</t>
  </si>
  <si>
    <t>Rumble Strip</t>
  </si>
  <si>
    <t>Rough Road</t>
  </si>
  <si>
    <t>Dangerous Ditch</t>
  </si>
  <si>
    <t>Loose Gravel</t>
  </si>
  <si>
    <t>Slippery Road</t>
  </si>
  <si>
    <t>Slippery Road Because of Ice</t>
  </si>
  <si>
    <t>Opening or Swing Bridge</t>
  </si>
  <si>
    <t>Overhead Cables</t>
  </si>
  <si>
    <t>Playground Ahead</t>
  </si>
  <si>
    <t>Quay Side or River Bank</t>
  </si>
  <si>
    <t>Barrier</t>
  </si>
  <si>
    <t>Sudden Side Winds</t>
  </si>
  <si>
    <t>Tunnel Ahead</t>
  </si>
  <si>
    <t>Ferry</t>
  </si>
  <si>
    <t>Trams Crossing</t>
  </si>
  <si>
    <t>Falling Rocks</t>
  </si>
  <si>
    <t>Cattle Crossing</t>
  </si>
  <si>
    <t>Wild Animals</t>
  </si>
  <si>
    <t>Queues Likely Ahead</t>
  </si>
  <si>
    <t>Airport</t>
  </si>
  <si>
    <t>Unguarded Railway Crossing a) At 200 m</t>
  </si>
  <si>
    <t>Triangule + Rectangle</t>
  </si>
  <si>
    <t>Unguarded Railway Crossing b) at 50-100m (plain/rolling), At 30-60 m (hill)</t>
  </si>
  <si>
    <t>Guarded Railway Crossing a) At 200 m</t>
  </si>
  <si>
    <t>Guarded Railway Crossing b) at 50-100m (plain/rolling), At 30-60 m (hill)</t>
  </si>
  <si>
    <t>Single Chevron (Normal)</t>
  </si>
  <si>
    <t>Recangular</t>
  </si>
  <si>
    <t>Single Chevron(&gt;1 00kmph speed)</t>
  </si>
  <si>
    <t>Double Chevron</t>
  </si>
  <si>
    <t>Triple Chevron</t>
  </si>
  <si>
    <t>Object Hazard (Left)</t>
  </si>
  <si>
    <t>Object Hazard (Right)</t>
  </si>
  <si>
    <t>Two Way Hazard Marker</t>
  </si>
  <si>
    <t>INFORMATORY SIGNS</t>
  </si>
  <si>
    <t xml:space="preserve">Stack type Advance Direction Sign (Shoulder Mounted) </t>
  </si>
  <si>
    <t xml:space="preserve">Map type Advance Direction Sign (Shoulder Mounted) </t>
  </si>
  <si>
    <t>Truck Lay- By</t>
  </si>
  <si>
    <t>Toll Booth Ahead</t>
  </si>
  <si>
    <t>Weigh Bridge Ahead</t>
  </si>
  <si>
    <t xml:space="preserve">Gantry Mounted Advance Direction Sign Ahead of a Grade Separated Junction </t>
  </si>
  <si>
    <t xml:space="preserve">Gantry Mounted Advance Direction Ahead of a At-Grade Junction </t>
  </si>
  <si>
    <t xml:space="preserve">Gantry Mounted Sign for in Advance for an Interchange </t>
  </si>
  <si>
    <t>Lane Dedicated Gantry Signs</t>
  </si>
  <si>
    <t xml:space="preserve">Shoulder Mounted Sign in Advance of Grade Separated Junction </t>
  </si>
  <si>
    <t>Expressway Sign Ahead</t>
  </si>
  <si>
    <t xml:space="preserve">Gantry Mounted Advance Direction Sign Ahead of a Flyover in Urban / City Roads </t>
  </si>
  <si>
    <t>Defination / Supplementary Plate</t>
  </si>
  <si>
    <t>FACILITY INFORMATION SIGNS</t>
  </si>
  <si>
    <t>Eating Place</t>
  </si>
  <si>
    <t>Light Refreshment</t>
  </si>
  <si>
    <t>Resting Place</t>
  </si>
  <si>
    <t>First Aid Post</t>
  </si>
  <si>
    <t>Toilet</t>
  </si>
  <si>
    <t>Filling Station(Fuel Pump)
99</t>
  </si>
  <si>
    <t>Hospital</t>
  </si>
  <si>
    <t>Public Telephone</t>
  </si>
  <si>
    <t>U-Turn Ahead</t>
  </si>
  <si>
    <t>Pedestrian Subway</t>
  </si>
  <si>
    <t>Foot Over Bridge</t>
  </si>
  <si>
    <t>Chair Lift</t>
  </si>
  <si>
    <t>Police Station</t>
  </si>
  <si>
    <t>Picnic Site</t>
  </si>
  <si>
    <t>Repair Facility</t>
  </si>
  <si>
    <t xml:space="preserve">Railway Station/Metro Station/Monorail Station </t>
  </si>
  <si>
    <t>Industrial Area</t>
  </si>
  <si>
    <t>Cycle Rickshaw Stand</t>
  </si>
  <si>
    <t>Taxi Stand</t>
  </si>
  <si>
    <t>Autorickshaw Stand</t>
  </si>
  <si>
    <t>Home Zone</t>
  </si>
  <si>
    <t>Camp Site</t>
  </si>
  <si>
    <t>Golf Course</t>
  </si>
  <si>
    <t>National Heritage</t>
  </si>
  <si>
    <t>Through Road</t>
  </si>
  <si>
    <t>Through Side Road</t>
  </si>
  <si>
    <t>Toll Road Ahead</t>
  </si>
  <si>
    <t xml:space="preserve">Guide Sign on Toll Lane Portal </t>
  </si>
  <si>
    <t>Country Border</t>
  </si>
  <si>
    <t>Entry Ramp for Expressway</t>
  </si>
  <si>
    <t>Exit Ramp for Expressway</t>
  </si>
  <si>
    <t>Expressway Symbol</t>
  </si>
  <si>
    <t>End of Expressway</t>
  </si>
  <si>
    <t>Bus Stop</t>
  </si>
  <si>
    <t>Bus Lane</t>
  </si>
  <si>
    <t>Contra Flow Bus Lane</t>
  </si>
  <si>
    <t>Cycle Lane</t>
  </si>
  <si>
    <t>Contra Flow Cycle Lane</t>
  </si>
  <si>
    <t>Holiday Chalets</t>
  </si>
  <si>
    <t>Emergency Exit</t>
  </si>
  <si>
    <t>PARKING SIGNS</t>
  </si>
  <si>
    <t>Parking</t>
  </si>
  <si>
    <t xml:space="preserve">Auto Rickshaw Parking </t>
  </si>
  <si>
    <t>Cycle Parking</t>
  </si>
  <si>
    <t xml:space="preserve">Cycle Rickshaw Parking </t>
  </si>
  <si>
    <t xml:space="preserve">Scooter and Motorcycle Parking </t>
  </si>
  <si>
    <t>Taxi Parking</t>
  </si>
  <si>
    <t>Park and Ride</t>
  </si>
  <si>
    <t>Parking Restriction Signs for Traffic Mana</t>
  </si>
  <si>
    <t>SIGNS FOR PERSONS WITH DISABILITIES</t>
  </si>
  <si>
    <t>International Symbol of Accessibilty</t>
  </si>
  <si>
    <t>Parking Information</t>
  </si>
  <si>
    <t>Parking Areas</t>
  </si>
  <si>
    <t xml:space="preserve">Ramped Entrance to Subway/Over Bridge </t>
  </si>
  <si>
    <t>Telephone Facilities</t>
  </si>
  <si>
    <t>Toilet Facilities</t>
  </si>
  <si>
    <t>Way Finding</t>
  </si>
  <si>
    <t>ROUTE MARKERS SIGNS</t>
  </si>
  <si>
    <t xml:space="preserve">State Highway Route Marker Sign </t>
  </si>
  <si>
    <t xml:space="preserve">National Highway Route Marker Sign </t>
  </si>
  <si>
    <t xml:space="preserve">Asian Highway Route Marker Sign </t>
  </si>
  <si>
    <t xml:space="preserve">Expressway Route Marker Sign </t>
  </si>
  <si>
    <t>Grand Total</t>
  </si>
  <si>
    <t>Cautionary</t>
  </si>
  <si>
    <t>Details of Provisions Made in Project</t>
  </si>
  <si>
    <t>SL No</t>
  </si>
  <si>
    <t>KM</t>
  </si>
  <si>
    <t>No of Trees</t>
  </si>
  <si>
    <t>-</t>
  </si>
  <si>
    <t>Earth work Cutting in Soil</t>
  </si>
  <si>
    <t>Earth work Cutting in Hard Cutting</t>
  </si>
  <si>
    <t>Earth work Filling</t>
  </si>
  <si>
    <t>Sub Grade and Shoulder  Qty</t>
  </si>
  <si>
    <t xml:space="preserve">GSB </t>
  </si>
  <si>
    <t>Dense Graded Bitumin</t>
  </si>
  <si>
    <t>Bituminous Concrete</t>
  </si>
  <si>
    <t>mtrs</t>
  </si>
  <si>
    <t>Cover Drain (2.0m)</t>
  </si>
  <si>
    <t xml:space="preserve">Trafficable Drain </t>
  </si>
  <si>
    <t>Cover Drain (1.0m)</t>
  </si>
  <si>
    <t>Open Drain (1.40m)</t>
  </si>
  <si>
    <t>Dissipating drain</t>
  </si>
  <si>
    <t>Toe Wall for Stone Pitching</t>
  </si>
  <si>
    <t>Toe Wall to Restrict ROW</t>
  </si>
  <si>
    <t>Retaining Wall</t>
  </si>
  <si>
    <t>Retaining Wall for TCS-4A</t>
  </si>
  <si>
    <t>Turfing</t>
  </si>
  <si>
    <t>Pitching</t>
  </si>
  <si>
    <t>W-Beam Crash Barrier</t>
  </si>
  <si>
    <t>Street Lights</t>
  </si>
  <si>
    <t>Gantry</t>
  </si>
  <si>
    <t>RE Wall</t>
  </si>
  <si>
    <t>Service Road 7.0m</t>
  </si>
  <si>
    <t>Service Road 5.5m</t>
  </si>
  <si>
    <t>Major Junctions</t>
  </si>
  <si>
    <t>Minor Junctions</t>
  </si>
  <si>
    <t>Mandatory Sign Boards</t>
  </si>
  <si>
    <t>Cautionary Sign Boards</t>
  </si>
  <si>
    <t>Informatory Sign Boards</t>
  </si>
  <si>
    <t>Pipe Culverts</t>
  </si>
  <si>
    <t>Box Culverts</t>
  </si>
  <si>
    <t>Slab Culverts</t>
  </si>
  <si>
    <t>Minor Bridge</t>
  </si>
  <si>
    <t>Major Bridge</t>
  </si>
  <si>
    <t>Vehicular Over Pass</t>
  </si>
  <si>
    <t>Basic Rate for Large Project</t>
  </si>
  <si>
    <t>Basic Rate for Medium Project</t>
  </si>
  <si>
    <t>Basic Rate for Small Project</t>
  </si>
  <si>
    <t>Constant (Cement)</t>
  </si>
  <si>
    <t>Constant (Steel)  KG</t>
  </si>
  <si>
    <t>Constant (Bitumen/ VG-40) KG</t>
  </si>
  <si>
    <t>Constant (Bitumen/ VG-30) KG</t>
  </si>
  <si>
    <t>Constant (RS1) KG</t>
  </si>
  <si>
    <t>Constant (SS1) KG</t>
  </si>
  <si>
    <t>Material As per SR Rates</t>
  </si>
  <si>
    <t>Total as per SR</t>
  </si>
  <si>
    <t>Material As per Market Rates</t>
  </si>
  <si>
    <t>Total as per Market Rates</t>
  </si>
  <si>
    <t>Mix Materials</t>
  </si>
  <si>
    <t>Total Rate</t>
  </si>
  <si>
    <t>Ref to MoRT&amp;H Specification</t>
  </si>
  <si>
    <t>Descriptions</t>
  </si>
  <si>
    <t xml:space="preserve">Steel </t>
  </si>
  <si>
    <t>VG-40</t>
  </si>
  <si>
    <t>VG-30</t>
  </si>
  <si>
    <t>RS1</t>
  </si>
  <si>
    <t>SS1</t>
  </si>
  <si>
    <t>Project Type</t>
  </si>
  <si>
    <t>NH ZONE BENGALURU 2022-23.</t>
  </si>
  <si>
    <t>Loading and unloading of stone boulder / stone aggregates / sand / kanker / moorum. - Mechanical means</t>
  </si>
  <si>
    <t>Bitumen VG 30/40</t>
  </si>
  <si>
    <t>From Mangalore MRPL to Miriyan</t>
  </si>
  <si>
    <t xml:space="preserve">Placing tipper at loading point, loading with front end loader, dumping, turning for return trip, excluding time for haulage and return trips including usage  charges of all machinery, all labour etc., complete. </t>
  </si>
  <si>
    <t>1.01 A (i)</t>
  </si>
  <si>
    <t>GSB Mix Material</t>
  </si>
  <si>
    <t>(i)</t>
  </si>
  <si>
    <t>Tipper - 5.5 Cum</t>
  </si>
  <si>
    <t>1.01 A (ii)</t>
  </si>
  <si>
    <t>Wet Mix Mix Material</t>
  </si>
  <si>
    <t>(ii)</t>
  </si>
  <si>
    <t>Tipper - 10 Cum</t>
  </si>
  <si>
    <t>1.01 A (iii)</t>
  </si>
  <si>
    <t>DBM Mix Material</t>
  </si>
  <si>
    <t>(iii)</t>
  </si>
  <si>
    <t>Tipper - 14 Cum</t>
  </si>
  <si>
    <t>1.01 A (iv)</t>
  </si>
  <si>
    <t>BC Mix Material</t>
  </si>
  <si>
    <t>(iv)</t>
  </si>
  <si>
    <t>Tipper - 18 Cum</t>
  </si>
  <si>
    <t>Note:  Unloading will be by tipping</t>
  </si>
  <si>
    <t>Loading  and Unloading of Boulders by manual means, unloading by tipping tipping including  usage  charges of all  all labour etc.,</t>
  </si>
  <si>
    <t>Loading and Unloading of Cement or Steel and Stacking neatly by Manual Means including all labour etc.,</t>
  </si>
  <si>
    <t>Haulage of materials by tipper excluding cost of loading, unloading and stacking usage  charges of all machinery, all labour etc., complete.</t>
  </si>
  <si>
    <t>t.km</t>
  </si>
  <si>
    <t>1.04 i) A</t>
  </si>
  <si>
    <t>i) A</t>
  </si>
  <si>
    <t>Surface Road (Tipper - 5.5 Cum)</t>
  </si>
  <si>
    <t>1.04 i) B</t>
  </si>
  <si>
    <t>i) B</t>
  </si>
  <si>
    <t>Surface Road (Tipper - 10 Cum)</t>
  </si>
  <si>
    <t>1.04 i) C</t>
  </si>
  <si>
    <t>i) C</t>
  </si>
  <si>
    <t>Surface Road (Tipper - 14 Cum)</t>
  </si>
  <si>
    <t>1.04 i) D</t>
  </si>
  <si>
    <t>i) D</t>
  </si>
  <si>
    <t>Surface Road (Tipper - 18 Cum)</t>
  </si>
  <si>
    <t>1.04 ii) A</t>
  </si>
  <si>
    <t>ii) A</t>
  </si>
  <si>
    <t>Unsurfaced Gravelled Road (Tipper - 5.5 Cum)</t>
  </si>
  <si>
    <t>1.04 ii) B</t>
  </si>
  <si>
    <t>Bitumen VG 40</t>
  </si>
  <si>
    <t>ii) B</t>
  </si>
  <si>
    <t>Unsurfaced Gravelled Road (Tipper - 10 Cum)</t>
  </si>
  <si>
    <t>1.04 ii) C</t>
  </si>
  <si>
    <t>Bitumen VG 30</t>
  </si>
  <si>
    <t>ii) C</t>
  </si>
  <si>
    <t>Unsurfaced Gravelled Road (Tipper - 14 Cum)</t>
  </si>
  <si>
    <t>1.04 ii) D</t>
  </si>
  <si>
    <t>RS-1 Emulsion packed (Bulk)</t>
  </si>
  <si>
    <t>ii) D</t>
  </si>
  <si>
    <t>Unsurfaced Gravelled Road (Tipper - 18 Cum)</t>
  </si>
  <si>
    <t>1.04 iii) A</t>
  </si>
  <si>
    <t>SS1 Emulsion packed (Bulk)</t>
  </si>
  <si>
    <t>iii) A</t>
  </si>
  <si>
    <t>Katcha Track and Track in river bed / nallah bed and choe bed (Tipper - 5.5 Cum)</t>
  </si>
  <si>
    <t>1.04 iii) B</t>
  </si>
  <si>
    <t xml:space="preserve">Cement </t>
  </si>
  <si>
    <t>iii) B</t>
  </si>
  <si>
    <t>Katcha Track and Track in river bed / nallah bed and choe bed (Tipper - 10 Cum)</t>
  </si>
  <si>
    <t>1.04 iii) C</t>
  </si>
  <si>
    <t xml:space="preserve">TMT Steel </t>
  </si>
  <si>
    <t>iii) C</t>
  </si>
  <si>
    <t>Katcha Track and Track in river bed / nallah bed and choe bed (Tipper - 14 Cum)</t>
  </si>
  <si>
    <t>1.04 iii) D</t>
  </si>
  <si>
    <t>iii) D</t>
  </si>
  <si>
    <t>Katcha Track and Track in river bed / nallah bed and choe bed (Tipper - 18 Cum)</t>
  </si>
  <si>
    <t>1.04 iv)</t>
  </si>
  <si>
    <t>iv)</t>
  </si>
  <si>
    <t>Katcha Track in hilly area (Tipper - 5.5 Cum)</t>
  </si>
  <si>
    <t>1.04 v)</t>
  </si>
  <si>
    <t>v)</t>
  </si>
  <si>
    <t>Transit Mixture</t>
  </si>
  <si>
    <t>Cutting of trees, trunks and branches</t>
  </si>
  <si>
    <t>Cutting of trees, trunks and branches removal of stumps and roots of trees and stacking of serviceable material with all lifts and up to a lead of 1000 mtrs including all labour, usage charges of all machinery etc., complete.</t>
  </si>
  <si>
    <t>A (i)</t>
  </si>
  <si>
    <t xml:space="preserve">Girth from 300 mm to 600 mm </t>
  </si>
  <si>
    <t>A (ii)</t>
  </si>
  <si>
    <t xml:space="preserve">Girth from 600 mm to 900 mm </t>
  </si>
  <si>
    <t>A (iii)</t>
  </si>
  <si>
    <t xml:space="preserve">Girth from 900 mm to 1800 mm </t>
  </si>
  <si>
    <t>2.01 A (iv)</t>
  </si>
  <si>
    <t>A (iv)</t>
  </si>
  <si>
    <t xml:space="preserve">Girth above 1800 mm </t>
  </si>
  <si>
    <t>Note:</t>
  </si>
  <si>
    <t>All the serviceable materials resulting from tree cutting would be handed over to the employer for the all above items.</t>
  </si>
  <si>
    <t>Removal of stumps, roots including backfilling with suitable materials to required compaction.</t>
  </si>
  <si>
    <t>2.01 B</t>
  </si>
  <si>
    <t>Removal of stumps, roots, stacking of serviceable material with all lifts and up to a lead of 1000 meters and earth filling in the depression/pit compaction including all labour, usage charges of all machinery etc., complete.</t>
  </si>
  <si>
    <t>2.01 B (i)</t>
  </si>
  <si>
    <t>B (i)</t>
  </si>
  <si>
    <t>2.01 B (ii)</t>
  </si>
  <si>
    <t>B (ii)</t>
  </si>
  <si>
    <t>Girth from 600 mm to 900 mm</t>
  </si>
  <si>
    <t>2.01 B (iii)</t>
  </si>
  <si>
    <t>B (iii)</t>
  </si>
  <si>
    <t>Girth from 900 mm to 1800 mm</t>
  </si>
  <si>
    <t>2.01 B (iv)</t>
  </si>
  <si>
    <t>B (iv)</t>
  </si>
  <si>
    <t>All the serviceable materials resulting from tree cutting would be handed over to the employer for the all above items</t>
  </si>
  <si>
    <t>2.02.</t>
  </si>
  <si>
    <t>Clearing Grass and Removal of Rubbish </t>
  </si>
  <si>
    <t>Hectare</t>
  </si>
  <si>
    <t>Clearing Grass and Removal of Rubbish :</t>
  </si>
  <si>
    <t>Clearing grass and removal of rubbish up to a distance of 50 meters outside the periphery of the area.  By Manual Means.</t>
  </si>
  <si>
    <t>2.03.</t>
  </si>
  <si>
    <t>Clearing and Grubbing Road Land </t>
  </si>
  <si>
    <t>Clearing and Grubbing Road Land :</t>
  </si>
  <si>
    <t>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t>
  </si>
  <si>
    <t>2.03 (i) A</t>
  </si>
  <si>
    <t>(i) A</t>
  </si>
  <si>
    <t>In area of light jungle - By Manual Means"- Disposal by tractor</t>
  </si>
  <si>
    <t>2.03 (i) B</t>
  </si>
  <si>
    <t>(i) B</t>
  </si>
  <si>
    <t>In area of thorny jungle - By Manual Means"-Disposal by tractor</t>
  </si>
  <si>
    <t>(ii)A</t>
  </si>
  <si>
    <t>In area of light jungle - By Mechanical Means using Dozer"</t>
  </si>
  <si>
    <t>2.03 (ii) B</t>
  </si>
  <si>
    <t>(ii)B</t>
  </si>
  <si>
    <t>In area of thorny jungle - By Mechanical Means using Dozer</t>
  </si>
  <si>
    <t>2.03 (iii) A</t>
  </si>
  <si>
    <t>(iii)A</t>
  </si>
  <si>
    <t>In area of light jungle - By Mechanical Means using Motor Grader"</t>
  </si>
  <si>
    <t>2.03 (iii) B</t>
  </si>
  <si>
    <t>(iii)B</t>
  </si>
  <si>
    <t>In area of thorny jungle - By Mechanical Means using Motor Grader</t>
  </si>
  <si>
    <t>2.04.</t>
  </si>
  <si>
    <t>Dismantling of Structures</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</si>
  <si>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meters including all labour, usage charges of all machinery etc., complete.</t>
  </si>
  <si>
    <t>Lime /Cement Concrete</t>
  </si>
  <si>
    <t>2.04 I (i) A</t>
  </si>
  <si>
    <t>I (i) A</t>
  </si>
  <si>
    <t xml:space="preserve"> By Manual Means-Lime Concrete, cement concrete grade M-10 and below "</t>
  </si>
  <si>
    <t>2.04 I (i) B</t>
  </si>
  <si>
    <t>By Manual Means- Cement Concrete Grade M-15 &amp; M-20</t>
  </si>
  <si>
    <t>2.04 I (i) C</t>
  </si>
  <si>
    <t>(i) C</t>
  </si>
  <si>
    <t>By Manual Means - Prestressed / Reinforced cement concrete grade M-20 and above"</t>
  </si>
  <si>
    <t>Note</t>
  </si>
  <si>
    <t>Disposal by tipper where dismantling by mannually</t>
  </si>
  <si>
    <t>2.04 II (i) A</t>
  </si>
  <si>
    <t>II (i)A</t>
  </si>
  <si>
    <t>By Mechanical Means - Cement Concrete Grade M-15 &amp; M-20"</t>
  </si>
  <si>
    <t>By Mechanical Means" Prestressed / Reinforced cement concrete grade M-20 and above"</t>
  </si>
  <si>
    <t>Dismantling Brick / Tile work</t>
  </si>
  <si>
    <t>2.04 II (ii) A</t>
  </si>
  <si>
    <t>Dismantling Brick / Tile work - By Manual Means - In lime mortar"</t>
  </si>
  <si>
    <t>2.04 II (ii) B</t>
  </si>
  <si>
    <t>Dismantling Brick / Tile work - By Manual Means - In cement mortar"</t>
  </si>
  <si>
    <t>2.04 II (ii) C</t>
  </si>
  <si>
    <t>(ii)  C</t>
  </si>
  <si>
    <t>Dismantling Brick / Tile work - By Manual Means- In mud mortar"</t>
  </si>
  <si>
    <t>2.04 II (ii) D</t>
  </si>
  <si>
    <t xml:space="preserve"> (ii)  D</t>
  </si>
  <si>
    <t>Dismantling Brick / Tile work- By Manual Means - Dry brick pitching or brick soling"</t>
  </si>
  <si>
    <t>Dismantling Stone Masonry</t>
  </si>
  <si>
    <t>2.04 I (ii) A</t>
  </si>
  <si>
    <t>I (ii) A</t>
  </si>
  <si>
    <t xml:space="preserve"> By Manual Means - Rubble stone masonry in lime mortar</t>
  </si>
  <si>
    <t>2.04 I (ii) B</t>
  </si>
  <si>
    <t>I (ii)B</t>
  </si>
  <si>
    <t>By Manual Means -Rubble stone masonry in cement mortar.</t>
  </si>
  <si>
    <t>2.04 I (ii) C</t>
  </si>
  <si>
    <t>I (ii)C</t>
  </si>
  <si>
    <t xml:space="preserve"> By Manual Means -Rubble Stone Masonry in mud mortar.</t>
  </si>
  <si>
    <t>2.04 I (ii) D</t>
  </si>
  <si>
    <t>I (ii)D</t>
  </si>
  <si>
    <t>By Manual Means -Dry rubble masonry.</t>
  </si>
  <si>
    <t>2.04 I (ii) E</t>
  </si>
  <si>
    <t>I (ii)E</t>
  </si>
  <si>
    <t>By Manual Means -Dismantling stone pitching/ dry stone spalls.</t>
  </si>
  <si>
    <t>2.04 I (ii) F</t>
  </si>
  <si>
    <t>I (ii)F</t>
  </si>
  <si>
    <t>By Manual Means -Dismantling boulders laid in wire crates including opening of crates and stacking dismantled materials.</t>
  </si>
  <si>
    <t>III A</t>
  </si>
  <si>
    <t>By Mechanical Means -Dismantling Brick / Tile work/ rubble masonary/ pitching/ etc"</t>
  </si>
  <si>
    <t>2.04 IV</t>
  </si>
  <si>
    <t xml:space="preserve">IV   </t>
  </si>
  <si>
    <t>Wood Work wrought framed and fixed in frames of trusses upto a height of 5 m above plinth level</t>
  </si>
  <si>
    <t>tonne</t>
  </si>
  <si>
    <t>V A</t>
  </si>
  <si>
    <t>Steel Work in all types of sections</t>
  </si>
  <si>
    <t>2.04 V B</t>
  </si>
  <si>
    <t>V B</t>
  </si>
  <si>
    <t>Steel Work in all types of sections upto a height of 5 m above plinth level excluding cutting of rivet. - Excluding dismembering</t>
  </si>
  <si>
    <t>each</t>
  </si>
  <si>
    <t>2.04 V C</t>
  </si>
  <si>
    <t>V C</t>
  </si>
  <si>
    <t>Steel Work in all types of sections upto a height of 5 m above plinth level excluding cutting of rivet. - Extra over item No (v) A and (v) B for cutting rivets.</t>
  </si>
  <si>
    <t>2.04 VI A</t>
  </si>
  <si>
    <t>VI    A</t>
  </si>
  <si>
    <t>Scraping of Bricks dismantled from Brick Work including Stacking. - In lime/Cement mortar</t>
  </si>
  <si>
    <t>2.04 VI B</t>
  </si>
  <si>
    <t>VI   B</t>
  </si>
  <si>
    <t>Scraping of Bricks dismantled from Brick Work including Stacking. - In mud mortar</t>
  </si>
  <si>
    <t>2.04 VII A</t>
  </si>
  <si>
    <t>VI I  A</t>
  </si>
  <si>
    <t>Scraping of Stone from dismantled Stone Masonry - In cement and lime mortar</t>
  </si>
  <si>
    <t>2.04 VII B</t>
  </si>
  <si>
    <t>VII   B</t>
  </si>
  <si>
    <t>Scraping of Stone from dismantled Stone Masonry - In Mud mortar</t>
  </si>
  <si>
    <t>sqm</t>
  </si>
  <si>
    <t>2.04 VIII</t>
  </si>
  <si>
    <t xml:space="preserve">VIII </t>
  </si>
  <si>
    <t>Scarping Plaster in lime or Cement Mortar from Brick/ Stone Masonry</t>
  </si>
  <si>
    <t>2.04 IX</t>
  </si>
  <si>
    <t xml:space="preserve">IX </t>
  </si>
  <si>
    <t xml:space="preserve">Removing all type of Hume Pipes and Stacking within a lead of 1000 metres including Earthwork and Dismantling of Masonry Works. </t>
  </si>
  <si>
    <t>metre</t>
  </si>
  <si>
    <t>Removing all type of Hume Pipes and Stacking within a lead of 1000 metres including Earthwork and Dismantling of Masonry Works.    (Up to 600 mm dia)</t>
  </si>
  <si>
    <t>2.04 IX B</t>
  </si>
  <si>
    <t>Removing all type of Hume Pipes and Stacking within a lead of 1000 metres including Earthwork and Dismantling of Masonry Works. (Above 600 mm to 900 mm dia)</t>
  </si>
  <si>
    <t>2.04 IX C</t>
  </si>
  <si>
    <t xml:space="preserve"> C</t>
  </si>
  <si>
    <t>Removing all type of Hume Pipes and Stacking within a lead of 1000 metres including Earthwork and Dismantling of Masonry Works. (Above 900 mm)</t>
  </si>
  <si>
    <t>1. The excavation of earth, dismantling of stone masonry work in head walls and protection works is not included which is to be measured and paid separately.</t>
  </si>
  <si>
    <t>2. Credit for retrieved stone from masonry work may be taken as per actual availability.</t>
  </si>
  <si>
    <t>Dismantling of Flexible Pavements </t>
  </si>
  <si>
    <t>Dismantling of flexible pavements and disposal of dismantled materials up to a lead of 1000 meters, stacking serviceable and unserviceable materials separately. including all labour, usage charges of all machinery etc., complete. (Dismantled material to be transported mechanically)</t>
  </si>
  <si>
    <t>2.05 (i) A</t>
  </si>
  <si>
    <t>Bituminous courses - By Manual Means</t>
  </si>
  <si>
    <t>2.05 (i) B</t>
  </si>
  <si>
    <t>Granular courses - By Manual Means</t>
  </si>
  <si>
    <t>(ii) A</t>
  </si>
  <si>
    <t>Bituminous courses - By Mechanical Means</t>
  </si>
  <si>
    <t>2.05 (ii) B</t>
  </si>
  <si>
    <t>(ii) B</t>
  </si>
  <si>
    <t>Granular courses - By Mechanical Means</t>
  </si>
  <si>
    <t>2.06.</t>
  </si>
  <si>
    <t xml:space="preserve">Dismantling of cement concrete pavement by mechanical means </t>
  </si>
  <si>
    <t>Dismantling of cement concrete pavement using pneumatic tools, breaking to pieces not exceeding 0.02 cum in volume and stock piling at designated locations and disposal of dismantled materials up to a lead of 1000 metres, stacking serviceable and unserviceable materials separately including all labour, usage charges of all machinery etc., complete.</t>
  </si>
  <si>
    <t>2.07.</t>
  </si>
  <si>
    <t>Dismantling guard rails by manual means</t>
  </si>
  <si>
    <t>Dismantling guard rails  and disposal of dismantled material with all lifts and up to a lead of 1000 metres, stacking serviceable materials and unserviceable materials separately including all labour, usage charges of all machinery etc., complete.</t>
  </si>
  <si>
    <t>2.08.</t>
  </si>
  <si>
    <t>Dismantling kerb stone by manual</t>
  </si>
  <si>
    <t>Dismantling kerb stone  and disposal of dismantled material with all lifts and up to a lead of 1000 metre including all labour, usage charges of all machinery etc., complete</t>
  </si>
  <si>
    <t>Dismantling kerb stone channel by manual means</t>
  </si>
  <si>
    <t>Dismantling kerb stone channel and disposal of dismantled material with all lifts and up to a lead of 1000 metre including all labour, usage charges of all machinery etc., complete</t>
  </si>
  <si>
    <t>2.10.</t>
  </si>
  <si>
    <t>Dismantling of kilometre stone</t>
  </si>
  <si>
    <t>Dismantling of kilometre stone including cutting of earth, foundation and disposal of dismantled material with all lifts and lead upto 1000 m and back filling of pit including all labour, usage charges of all machinery etc., complete.</t>
  </si>
  <si>
    <t>5th KM stone</t>
  </si>
  <si>
    <t>Ordinary KM Stone</t>
  </si>
  <si>
    <t>200 mtr Stone</t>
  </si>
  <si>
    <t>2.11.</t>
  </si>
  <si>
    <t xml:space="preserve">Dismantling of Fencing </t>
  </si>
  <si>
    <t>Dismantling of Fencing :</t>
  </si>
  <si>
    <t xml:space="preserve">Dismantling of Fencing Dismantling of barbed wire fencing/ wire mesh fencing including posts, foundation concrete, back filling of pit by manual means including disposal of dismantled material with all lifts and up to a lead of 1000 meters, stacking serviceable material and unserviceable material separately including all labour, usage charges of all machinery etc., complete. </t>
  </si>
  <si>
    <t>2.12.</t>
  </si>
  <si>
    <t xml:space="preserve">Dismantling of CI water pipe line </t>
  </si>
  <si>
    <t>Dismantling of CI water pipe line :</t>
  </si>
  <si>
    <t xml:space="preserve">Dismantling of CI Water Pipe Line  600 mm dia including disposal with all lifts and lead upto 1000 meters and stacking of serviceable material and unserviceable material separately under supervision of concerned department including all labour, usage charges of all machinery etc., complete. </t>
  </si>
  <si>
    <t>The rate analysis does not include any excavation in earth or dismantling of masonry works which are to be measured and paid separately.</t>
  </si>
  <si>
    <t>2.13.</t>
  </si>
  <si>
    <t xml:space="preserve">Removal of cement concrete pipe of sewer gutter </t>
  </si>
  <si>
    <t>Removal of cement concrete pipe of sewer gutter :</t>
  </si>
  <si>
    <t>Removal of Cement Concrete Pipe of Sewer Gutter  1500 mm dia under the supervision of concerned department including disposal with all lifts and up to a lead of 1000 meters and stacking of serviceable and unserviceable material separately but excluding earth excavation and dismantling of masonry works.</t>
  </si>
  <si>
    <t>2.14.</t>
  </si>
  <si>
    <t>Removal of telephone / Electric poles </t>
  </si>
  <si>
    <t>Per pole</t>
  </si>
  <si>
    <t>Removal of telephone / Electric poles :</t>
  </si>
  <si>
    <t xml:space="preserve">Removal of telephone / Electric poles including excavation and dismantling of foundation concrete and lines under the supervision of concerned department, disposal with all lifts and up to a lead of 1000 meters and stacking the serviceable and unserviceable material separately including all labour, usage charges of all machinery etc., complete. </t>
  </si>
  <si>
    <t>All the serviceable materials resulting from removal of Telephone / Elactric pole and lines would be handed over to the employer.</t>
  </si>
  <si>
    <t>3.01.</t>
  </si>
  <si>
    <t xml:space="preserve">Excavation in Soil by Manual Means </t>
  </si>
  <si>
    <t>Excavation in Soil by Manual Means :</t>
  </si>
  <si>
    <t>Earthwork excavation for roadway in soil by manual means including loading, unloading in truck for carrying of cut earth to embankment site with all lifts and lead upto 1000 metres. including loading, unloading, labour, usage charges of all machinery etc., complete (Excavated material to be transported mechanically)</t>
  </si>
  <si>
    <t xml:space="preserve">Note:  </t>
  </si>
  <si>
    <t>In case there is a situation where the cross-section is of cut and fill and cut earth is required to be used in embankment in the immediate vicinity, the item of carriage in the truck shall be omitted.</t>
  </si>
  <si>
    <t>3.02.</t>
  </si>
  <si>
    <t>Excavation in Ordinary Rock by Manual Means</t>
  </si>
  <si>
    <t>Excavation in Ordinary Rock by Manual Means :</t>
  </si>
  <si>
    <t xml:space="preserve">Earthwork excavation in ordinary rock by manual means including loading, unloading in a truck and carrying of excavated material to embankment site with in all lifts and lead upto 1000 metres including loading, unloading, labour, usage charges of all machinery etc., complete. </t>
  </si>
  <si>
    <t>3.03.</t>
  </si>
  <si>
    <t xml:space="preserve">Excavation in Soil with Dozer </t>
  </si>
  <si>
    <t>Excavation in Soil with Dozer :</t>
  </si>
  <si>
    <t>Earthwork excavation for road way in soil by mechanical means using dozer including cutting and pushing the earth to site of embankment upto a distance of 1000 metres  including trimming bottom and side slopes in accordance with requirements of lines, grades and cross sections including  all labour, usage charges of all  machineries etc., complete. (cutting &amp; filling)</t>
  </si>
  <si>
    <t>3.04.</t>
  </si>
  <si>
    <t xml:space="preserve">Excavation in Ordinary Rock with Dozer </t>
  </si>
  <si>
    <t>Excavation in Ordinary Rock with Dozer :</t>
  </si>
  <si>
    <t xml:space="preserve">Earthwork excavation for roadway in ordinary rock  by mechanical means using dozer including cutting and transporting the earth to site of embankment/ dumping area with lead upto a distance of 1000 metres  trimming bottom and side slopes in accordance with the requirements of lines, grades and cross sections including loading, unloading, labour, usage charges of all machinery etc., complete </t>
  </si>
  <si>
    <t>3.05.</t>
  </si>
  <si>
    <t xml:space="preserve">Excavation in Hard Rock (requiring blasting) with disposal </t>
  </si>
  <si>
    <t>Excavation in Hard Rock (requiring blasting) with disposal :</t>
  </si>
  <si>
    <t xml:space="preserve">Excavation for roadway in hard rock (requiring blasting) by drilling, blasting and breaking, trimming of bottom and side slopes in accordance with requirements of lines, grades and cross sections, loading and disposal of cut rock, stocking, all lifts and lead upto 1000 metres including cost of all materials, loading, unloading, all labour, usage charges of all machinery etc., complete. </t>
  </si>
  <si>
    <t xml:space="preserve"> 1. The quantity and availability of rock shall be checked before affording credit.</t>
  </si>
  <si>
    <t>2. In case some rock is issued to the contractor at site the item of carriage   shall be reduced/ restricted to that extent.</t>
  </si>
  <si>
    <t>3.06.</t>
  </si>
  <si>
    <t xml:space="preserve">Excavation in Soil using Hydraulic Excavator and Tippers with Disposal </t>
  </si>
  <si>
    <t>Excavation in Soil using Hydraulic Excavator and Tippers with Disposal :</t>
  </si>
  <si>
    <t xml:space="preserve">Excavation for roadwork in soil by hydraulic excavator including cutting and loading in tippers, trimming bottom and side slopes, in accordance with requirements of lines, grades and cross sections, and transporting to the embankment location, with all lifts and lead upto 1000 m,  including all labour, usage charges of all machinery etc., complete. </t>
  </si>
  <si>
    <t>3.07.</t>
  </si>
  <si>
    <t>Excavation in Ordinary Rock using Hydraulic Excavator and Tippers with Disposal upto 1000 metres</t>
  </si>
  <si>
    <t>Excavation in Ordinary Rock using Hydraulic Excavator and Tippers with Disposal upto 1000 metres :</t>
  </si>
  <si>
    <t xml:space="preserve">Excavation for roadway in ordinary rock with hydraulic excavator including cutting and loading in tippers,  trimming bottom and side slopes in accordance with requirements of lines, grades and cross sections transporting to embankment location, within all lifts and lead upto 1000 m,  including all labour, usage charges of all machinery etc., complete. </t>
  </si>
  <si>
    <t>3.08.</t>
  </si>
  <si>
    <t>Excavation in Hard Rock (blasting prohibited)</t>
  </si>
  <si>
    <t xml:space="preserve">Excavation for roadwork in hard rock (blasting prohibited)  with hydraulic excavator including cutting and  loading in tipper and  unloading, disposal stocking trimming bottom and side slopes in accordance with requirements of lines, grades and cross sections and tranpoting to the embankment location  with all lifts and lead upto 1000 metres including cost of all  labour, usage charges of all machinery etc., complete. </t>
  </si>
  <si>
    <t>3.08 A</t>
  </si>
  <si>
    <t>Mechanised Method (Loading mechanically)</t>
  </si>
  <si>
    <t>Credit is considered for 50 percent of quantity of work.</t>
  </si>
  <si>
    <t>3.08 B</t>
  </si>
  <si>
    <t>Manual Method (Loading mechanically)</t>
  </si>
  <si>
    <t xml:space="preserve"> 1. Credit is considered for 50 percent of quantity of work.</t>
  </si>
  <si>
    <t>2. Loading for disposal will be done manually, being small quantity.</t>
  </si>
  <si>
    <t>3. In case some rock is isued to the contractor at site the item of carriage shall be omitted to the extent of quantity issued to the contractor.</t>
  </si>
  <si>
    <t>3.09.</t>
  </si>
  <si>
    <t xml:space="preserve">Excavation in Hard Rock (controlled blasting) with disposal </t>
  </si>
  <si>
    <t>Excavation in Hard Rock (controlled blasting) with disposal :</t>
  </si>
  <si>
    <t>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hire charges of all machineries etc., complete.</t>
  </si>
  <si>
    <t>1. The quality and availability of rock shall be checked before affording credit.</t>
  </si>
  <si>
    <t xml:space="preserve">2. In case some rock is issued to the contractor at site, the item of carriage shall be reduced to that extent </t>
  </si>
  <si>
    <t>3.10.</t>
  </si>
  <si>
    <t xml:space="preserve">Excavation in Marshy Soil using Hydraulic Excavator and Tippers with Disposal </t>
  </si>
  <si>
    <t>Excavation in Marshy Soil using Hydraulic Excavator and Tippers with Disposal :</t>
  </si>
  <si>
    <t>Earthwork excavation for roadwork in marshy soil with hydraulic excavator including cutting and loading in tippers trimming of bottom and side slopes in accordance with requirements of lines, grades and cross sections and transporting to the embankment location, within all lifts and lead upto 1000 metres, including all labour, usage charges of all machinery etc., complete. (Transporting mechnaically)</t>
  </si>
  <si>
    <t>3.11.</t>
  </si>
  <si>
    <t xml:space="preserve">Removal of Unserviceable Soil with Disposal </t>
  </si>
  <si>
    <t>Removal of Unserviceable Soil with Disposal :</t>
  </si>
  <si>
    <t>Removal of unserviceable soil including excavation, loading and disposal upto 1000 metres lead but excluding replacement by suitable soil which shall be paid separately as per clause 305 including all labour, usage charges of all machinery etc., complete.</t>
  </si>
  <si>
    <t>3.12.</t>
  </si>
  <si>
    <t>Presplitting of Rock Excavation Slopes</t>
  </si>
  <si>
    <t>Presplitting of Rock Excavation Slopes :</t>
  </si>
  <si>
    <t xml:space="preserve">Carrying out excavation in hard rock to achieve a specified slope of the rock face by controlled use of explosives and blasting accessories in properly aligned and spaced drill holes, collection of the excavated rock by a dozer, loading in tipper by a front end loader, and disposing of the material with all lifts and lead upto 1000 m, as specified in clause no 303, including all labour, usage charges of all machinery etc., complete. </t>
  </si>
  <si>
    <t>3.13.</t>
  </si>
  <si>
    <t>Excavation for Structures</t>
  </si>
  <si>
    <t xml:space="preserve">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t>
  </si>
  <si>
    <t>3.13 (i) A</t>
  </si>
  <si>
    <t>Ordinary soil - Manual Means (Depth upto 3 m)</t>
  </si>
  <si>
    <t xml:space="preserve"> Cost of dewatering may be added where required upto 10  per cent  of labour cost Assessment for dewatering shall be made as per site conditions.</t>
  </si>
  <si>
    <t>Ordinary soil  - Mechanical Means (Depth upto 3 m)</t>
  </si>
  <si>
    <t>3.13 (ii) A</t>
  </si>
  <si>
    <t>Ordinary Rock (not requiring blasting) - Manual Means (Depth upto 3 m)</t>
  </si>
  <si>
    <t>3.13 (ii) B</t>
  </si>
  <si>
    <t>Ordinary Rock (not requiring blasting) - Mechanical Means</t>
  </si>
  <si>
    <t xml:space="preserve">(iii) </t>
  </si>
  <si>
    <t>Hard Rock ( requiring blasting )</t>
  </si>
  <si>
    <t>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I hire charges of all machineries etc., complete.</t>
  </si>
  <si>
    <t>3.13 (iii) A</t>
  </si>
  <si>
    <t>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I hire charges of all machineries etc., complete.</t>
  </si>
  <si>
    <t>(iii) A</t>
  </si>
  <si>
    <t>Hard Rock ( requiring blasting ) - Mechanical Means</t>
  </si>
  <si>
    <t xml:space="preserve">3.13 (iv) </t>
  </si>
  <si>
    <t>Hard Rock (blasting prohibited )</t>
  </si>
  <si>
    <t>3.13 (v) A</t>
  </si>
  <si>
    <t>(v) A</t>
  </si>
  <si>
    <t>Marshy soil   Depth up to 3 mtrs Manual means. (Filling 50% of selcted fresh earth to foundation with all lead)</t>
  </si>
  <si>
    <t>1. Cost of dewatering @ 30  percent  may be added, where required Assessment for dewatering shall be made as per site conditions.</t>
  </si>
  <si>
    <t>2. Shoring &amp; strutting 20 per cent  where required may be added</t>
  </si>
  <si>
    <t>3. It is assumed that Marshy Soil will be available upto 3 m depth only. For deeper excavation below 3 m depth, refer analysis in item (i) to (iv) for ordinary soil</t>
  </si>
  <si>
    <t>3.13 B</t>
  </si>
  <si>
    <t>Mechanical Means</t>
  </si>
  <si>
    <t xml:space="preserve">1. Fresh soil 67%  to be refilled to the foundation </t>
  </si>
  <si>
    <t>Scarifying Existing Granular Surface to a Depth of 50 mm by Manual Means</t>
  </si>
  <si>
    <t>3.14 (i)</t>
  </si>
  <si>
    <t>Scarifying Existing Granular Surface to a Depth of 50 mm by Manual Means ;</t>
  </si>
  <si>
    <t>Scarifying the existing granular road surface to a depth of 50 mm and disposal of scarified material within all lifts and leads upto 1000 metres, including all labour, usage charges of all machinery etc., complete.</t>
  </si>
  <si>
    <t>In case material is to be reused at site, transportation cost catered above for disposal shall be deducted.</t>
  </si>
  <si>
    <t>3.14 (ii)</t>
  </si>
  <si>
    <t>Scarifying Existing Granular Surface to a Depth of 50 mm by Manual Means :</t>
  </si>
  <si>
    <t>By Mechanical Means using Hydraulic excavator</t>
  </si>
  <si>
    <t>3.14 (iii)</t>
  </si>
  <si>
    <t>By Mechanical Means using Motor Grader</t>
  </si>
  <si>
    <t xml:space="preserve">Scarifying the existing bituminous surface to a depth of 50 mm and disposal of scarified material within all lifts and leads upto 1000 metres including all labour, usage charges of all machinery etc., complete. </t>
  </si>
  <si>
    <t>3.15 (i)</t>
  </si>
  <si>
    <t>3.15 (ii)</t>
  </si>
  <si>
    <t>3.16.</t>
  </si>
  <si>
    <t>Construction of Embankment with Material obtained from Borrow pits</t>
  </si>
  <si>
    <t>Construction of Embankment with Material obtained from Borrow pits :</t>
  </si>
  <si>
    <t>Construction of embankment with approved material obtained from borrow pits laid in layers not exceeding 250 mm loose thickness, spreading, breaking clods, removal of roots and other organic materials to the required line, grade and cross section including watering, consolidation by roller to the desired field density not less than 95% of maximum dry density including all lead, lifts, loading, unloading, all labour, usage charges of all machinery etc., complete as per table 300-2.</t>
  </si>
  <si>
    <t>Compensation for earth will vary from place to place and will have to be assessed realistically as per particular ground situation. In case earth is available from Govt. land, compensation for earth will not be required. The position is required to be clearly stated in the cost estimate.</t>
  </si>
  <si>
    <t>3.17.</t>
  </si>
  <si>
    <t>Construction of Embankment with Material Deposited from Roadway Cutting</t>
  </si>
  <si>
    <t>Construction of Embankment with Material Deposited from Roadway Cutting :</t>
  </si>
  <si>
    <t>Construction of embankment with approved materials deposited at site from roadway cutting and excavation from drain and foundation of other structures graded and compacted to meet requirement of table 300-2.laid in layers not exceeding 250 mm loose thickness, spreading, breaking clods, removal of roots and other organic materials to the required line, grade and cross section including watering, spreading, grading by motor grader and consolidation by roller with  desired field density not less than 95% of maximum dry density within a lead of 100 meters, including all lead, lifts, loading, unloading, all labour, usage charges of all machinery etc., complete.</t>
  </si>
  <si>
    <t>3.18.</t>
  </si>
  <si>
    <t>Construction of Subgrade and Earthen Shoulders</t>
  </si>
  <si>
    <t>Construction of Subgrade and Earthen Shoulders :</t>
  </si>
  <si>
    <t>Construction of sub-grade and earthen shoulders with approved material obtained from borrow pits, transporting to site, spreading, grading to required slope and compacted to meet requirement of table No. 300-2 laid in layers not exceeding 250 mm thick and compacting it by mechanical means after adding water to its OMC, so as to achieve 97% compaction of  maximum dry density and finish the surface to the required camber, grade and cross section etc., speading, grading by motor grador,  consolidation by roller  including all lead, lifts, loading, unloading, all labour, usage charges of machinery etc., complete. (New road formation)</t>
  </si>
  <si>
    <t>3.19.</t>
  </si>
  <si>
    <t>Construction of Subgrade and Earthen Shoulders with Material Deposited from Roadway Cutting</t>
  </si>
  <si>
    <t>Construction of Subgrade and Earthen Shoulders with Material Deposited from Roadway Cutting :</t>
  </si>
  <si>
    <t>Construction of sub-grade and earthen shoulders with Material Deposited from Roadway Cutting transporting to site, spreading, grading to required slope and compacted to meet requirement of table No. 300-2 laid in layers not exceeding 250 mm thick and compacting it by mechanical means after adding water to its OMC, so as to achieve 97% compaction of  maximum dry density and finish the surface to the required camber, grade and cross section etc., speading, grading by motor grador , consolidation by roller  including all lead, lifts, loading, unloading, all labour, usage charges of all machinery etc., complete.</t>
  </si>
  <si>
    <t xml:space="preserve">Compacting Original Ground </t>
  </si>
  <si>
    <t>Case-I</t>
  </si>
  <si>
    <t xml:space="preserve">:Compacting original ground supporting sub grade </t>
  </si>
  <si>
    <t>3.20 Case-I</t>
  </si>
  <si>
    <t>Compacting original ground supporting sub grade :</t>
  </si>
  <si>
    <t>Loosening, leveling and Compacting original ground supporting embankment to facilitate placement of first layer of embankment, scarified to a depth of 150 mm, mixed with water at OMC and then compacted by rolling so as to achieve minimum dry density as given in Table 300-2 for subgrade construction including all lead, lifts, loading, unloading, all labour, usage charges of all machinery etc., complete.</t>
  </si>
  <si>
    <t>Case-II</t>
  </si>
  <si>
    <t>:Compacting original ground supporting embankment</t>
  </si>
  <si>
    <t>3.20 Case-II</t>
  </si>
  <si>
    <t>Compacting original ground supporting embankment :</t>
  </si>
  <si>
    <t>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 in  layers , spreading, braking, clods, removal of roots and other organic materials to the required line, grade and cross-section including watering, consolidation to the desired field density not less than 97% of maximum dry density including  all labour, usage charges of all machinery etc., complete.</t>
  </si>
  <si>
    <t>3.21.</t>
  </si>
  <si>
    <t>Stripping and Storing Top Soil</t>
  </si>
  <si>
    <t>Stripping and Storing Top Soil :</t>
  </si>
  <si>
    <t>Stripping, storing of top soil by road side at 15 m internal and re-application on embankment slopes, cut slopes and other areas in localities where the available embankment material is not conducive to plant growth including all lead, lifts,  all labour, usage charges of machinery etc., complete.</t>
  </si>
  <si>
    <t>3.22.</t>
  </si>
  <si>
    <t>Stripping, Storing and Re-laying Top Soil from Borrow Areas in Agriculture Fields.</t>
  </si>
  <si>
    <t>Stripping, Storing and Re-laying Top Soil from Borrow Areas in Agriculture Fields :</t>
  </si>
  <si>
    <t>Stripping of top soil from borrow areas located in agriculture fields, storing at a suitable place, spreading and re-laying after taking the borrow earth to maintain fertility of the agricultural field, finishing it to the required levels and satisfaction of the farmer  including all lead, lifts,  all labour, usage charges of all machinery etc., complete.</t>
  </si>
  <si>
    <t>3.23.</t>
  </si>
  <si>
    <t>Turfing with Sods :</t>
  </si>
  <si>
    <t>Furnishing and laying of the live sods of perennial turf forming grass on embankment slope, verges or other locations shown on the drawing or as directed by the engineer including preparation of ground, fetching of sods and watering, including all lead, lifts,  all labour, usage charges of all machinery etc., complete.</t>
  </si>
  <si>
    <t>3.24.</t>
  </si>
  <si>
    <t>Seeding and Mulching</t>
  </si>
  <si>
    <t>Seeding and Mulching :</t>
  </si>
  <si>
    <t>Preparation of seed bed on previously laid top soil, furnishing and placing of seeds, fertilizer, mulching material, applying bituminous emulsion at the rate of 0.23 litres per sqm and laying and fixing jute netting, including watering for 3 months all as per clause 308 including all lead, lifts,  all labour, usage charges of machinery etc., complete.</t>
  </si>
  <si>
    <t>Surface Drains in Soil (New)</t>
  </si>
  <si>
    <t>Construction of unlined surface drains of average cross sectional area 0.40 sqm in soil to specified lines, grades, levels and dimensions to the requirement of clause 301 and 309. Excavated material to be used in embankment within a lead of 1000 metres including all lead, lifts,  all labour, usage charges of all machinery etc., complete.</t>
  </si>
  <si>
    <t>3.25 A</t>
  </si>
  <si>
    <t>Surface Drains in Soil (New) :                               Construction of unlined surface drains of average cross sectional area 0.40 sqm in soil to specified lines, grades, levels and dimensions to the requirement of clause 301 and 309. Excavated material to be used in embankment within a lead of 1000 metres including all lead, lifts,  all labour, usage charges of all machinery etc., complete.</t>
  </si>
  <si>
    <t>3.25 B</t>
  </si>
  <si>
    <t>Manual Means</t>
  </si>
  <si>
    <t>Where lining of drain is provided, quantity shall be worked out based on approved design and drawing and priced on rate of cement concrete of approved grade or stone/brick masonry as the case may be.</t>
  </si>
  <si>
    <t>Surface Drains in Ordinary Rock</t>
  </si>
  <si>
    <t>Construction of unlined surface drain of average cross sectional area 0.4 sqm in ordinary rock to specified lines, grades, levels and dimensions as per approved design and to the requirement of clause 301 to 309. Excavated material to be used in embankment at site within a lead of 1000 m, including all lead, lifts,  all labour, usage charges of all machinery etc., complete.</t>
  </si>
  <si>
    <t>3.26 A</t>
  </si>
  <si>
    <t>Surface Drains in Ordinary Rock  :                     Construction of unlined surface drain of average cross sectional area 0.4 sqm in ordinary rock to specified lines, grades, levels and dimensions as per approved design and to the requirement of clause 301 to 309. Excavated material to be used in embankment at site within a lead of 1000 m, including all lead, lifts,  all labour, usage charges of all machinery etc., complete.</t>
  </si>
  <si>
    <t>3.26 B</t>
  </si>
  <si>
    <t>3.27.</t>
  </si>
  <si>
    <t>Surface Drains in Hard Rock</t>
  </si>
  <si>
    <t>Surface Drains in Hard Rock :</t>
  </si>
  <si>
    <t>Rate per metre may be worked out based on quantity of hard rock as per design. For rate of hard rock cutting, refer relevant item in this chapter.</t>
  </si>
  <si>
    <t>3.28.</t>
  </si>
  <si>
    <t>Sub-Surface Drains with Perforated Pipe</t>
  </si>
  <si>
    <t>Sub-Surface Drains with Perforated Pipe :</t>
  </si>
  <si>
    <t>Construction of surface drain with perforated pipe of 100 mm internal diameter of  PVC metal/ asbestos cement/ cement concrete, closely jointed, perforations ranging from 3 mm to 6 mm depending upon size of material surrounding the pipe, with 150 mm beddng below the pipe and 300 mm cushion above the pipe cross section of excavaton 450 x 550 mm. Excavated material to be utlised in roadway at site, including all lead, lifts,  all labour, usage charges of all machinery etc., complete.</t>
  </si>
  <si>
    <t>Type of pipe may be modified upon provision in design</t>
  </si>
  <si>
    <t>3.29.</t>
  </si>
  <si>
    <t>Aggregate Sub-Surface Drains</t>
  </si>
  <si>
    <t>Aggregate Sub-Surface Drains :</t>
  </si>
  <si>
    <t>Construction of aggregate sub surface drain 300 mm x 450 mm with aggregates conforming to table 300-4, excavated material to be utilised in roadway including all lead, lifts,  all labour, usage charges of all machinery etc., complete.</t>
  </si>
  <si>
    <t>3.30.</t>
  </si>
  <si>
    <t>Underground Drain at Edge of Pavement</t>
  </si>
  <si>
    <t>Underground Drain at Edge of Pavement :</t>
  </si>
  <si>
    <t>Construction of an underground drain 1 m x 1 m (inside dimensions) lined with RCC  M-20, 15 cm thick and covered with RCC slab10 cm in thickness on urban roads. excavation, including cost of all labour, materials, usage charges of all machinery etc.,excluding cost of steel &amp; fabrication charges etc., complete.</t>
  </si>
  <si>
    <t>3.31.</t>
  </si>
  <si>
    <t>Preparation and Surface Treatment of Formation.</t>
  </si>
  <si>
    <t>Preparation and Surface Treatment of Formation :</t>
  </si>
  <si>
    <t>Preparation and surface treatment of formation by removing mud and slurry, watering to the extent needed to maintain the desired moisture content, trimming to the required line, grade, profile and rolling with 8-10 tonne smooth wheeled roller, complete as per clause 310,  including   all labour, usage charges of all machinery, materials etc., complete.</t>
  </si>
  <si>
    <t>3.32.</t>
  </si>
  <si>
    <t>Construction of Rock fill Embankment with all lifts and lead upto 5 Km</t>
  </si>
  <si>
    <t>Construction of Rock fill Embankment with all lifts and lead upto 5 Km :</t>
  </si>
  <si>
    <t>Construction of rock fill embankment from roadway excavation with broken hard rock fragments of size not exceeding 300 mm laid in layers not exceeding 500 mm thick including filling of surface voids with stone spalls, blinding top layer with granular material, rolled with vibratory road roller, complete as per clause 313, .including all lead, lifts,  all labour, usage charges of all machinery etc., complete.</t>
  </si>
  <si>
    <t>It is assumed that rock is available locally at site from roadway cutting. In case, portion of the rock requires breaking to acceptable size of 300 mm, breaking charges will have to be added.</t>
  </si>
  <si>
    <t>Work in Urban Roads</t>
  </si>
  <si>
    <t>The cost of earth work in urban roads inhabited area will be comparatively higher due to following reasons:</t>
  </si>
  <si>
    <t>The cost of earth work in urban roads inhabbited area will be comparatively higher due to following reasons</t>
  </si>
  <si>
    <t>a) There is mixed traffic on urban roads like slow moving hand and animal driven carts  rickshaws cycles two / three wheeler apart from the usual vehicular traffic resulting in trafic jams. This causes loss of working time which may be in large range of 10-15 percent .</t>
  </si>
  <si>
    <t>b)    There Is  considerable disruption of traffic adversely affecting the efficiency of the  working parties including machineries due congestion caused by pedestrain traffic local road side vendors parking of vehicles on road side encroachment by the shopkeepers and local shop who makes use of  berms of the road in front of these shops and unauthorised conversion of road berms into mini local market. The output of manpower and mahineries is substantially reduced due to factors mentioned above.</t>
  </si>
  <si>
    <t>c) Cost of living in urban areas is comparatively more resulting into higher wages.</t>
  </si>
  <si>
    <t>d) At times work is executed during night time due to heavy trafic during day time. This involves extra expenditure by way of making arrangement for lighting and special transport for working parties due to odd hour.</t>
  </si>
  <si>
    <t>In the light of above, the authorities engaged in preparing the cost estimates may exercise their judgement and cater for the additional cost to the extent of 2 to 3 percent, keeping in view the severity of the factors mentioned above , supporting details for the extra cost based on the actual conditions in specific cases will have to give in justification</t>
  </si>
  <si>
    <t>3.34.</t>
  </si>
  <si>
    <t>Embankment Construction with Fly ash/Pond ash available from coal or lignite burning thermal plants &amp; waste material</t>
  </si>
  <si>
    <t>Embankment Construction with Fly ash/Pond ash available from coal or lignite burning thermal plants &amp; waste material :</t>
  </si>
  <si>
    <t>Construction of embankment with Flyash conforming to table 1 of IRC: SP: 58 obtained from coal or lignite burning thermal power stations as waste material, spread and compacted in layer at OMC, all as specified in IRC: SP: 58 and as per approved plans.  Considering soil blanketing of 2 mtrs either side for carriageway   including   all labour, usage charges of all machinery etc., complete.</t>
  </si>
  <si>
    <t>1.As fly ash is available free of cost as waste material from Thermal Plants, cost of material has not been added.</t>
  </si>
  <si>
    <t xml:space="preserve">2.The earth cover on sides and intermediate layers of earth sandwiching the flyash have not been included in this analysis. </t>
  </si>
  <si>
    <t>Granular Sub-Base with Close /Coarse Graded Material          
(Table:- 400-1) Plant mix method</t>
  </si>
  <si>
    <t>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t>
  </si>
  <si>
    <t>4.01 A (i)</t>
  </si>
  <si>
    <t>Grading-I Material (Close graded)</t>
  </si>
  <si>
    <t xml:space="preserve">Matl req </t>
  </si>
  <si>
    <t xml:space="preserve">Metal: 0.807 Cum,  Grit: 0.538  </t>
  </si>
  <si>
    <t>Grading-II Material (Close graded)</t>
  </si>
  <si>
    <t>Metal: 0.639 Cum,  Grit: 0.706</t>
  </si>
  <si>
    <t>4.01 A (iii)</t>
  </si>
  <si>
    <t>Grading-III Material (Coarse graded)</t>
  </si>
  <si>
    <t xml:space="preserve">Metal: 1.076 Cum,  Grit: 0.269  </t>
  </si>
  <si>
    <t>4.01 A (iv)</t>
  </si>
  <si>
    <t>Grading-IV Material (Coarse graded)</t>
  </si>
  <si>
    <t xml:space="preserve">Metal: 1.009 Cum,  Grit: 0.336  </t>
  </si>
  <si>
    <t>4.01 A (v)</t>
  </si>
  <si>
    <t>A (v)</t>
  </si>
  <si>
    <t>Grading-V Material (Close graded)</t>
  </si>
  <si>
    <t xml:space="preserve">Metal: 0.841 Cum,  Grit: 0.505  </t>
  </si>
  <si>
    <t>4.01 A (vi)</t>
  </si>
  <si>
    <t>A (vi)</t>
  </si>
  <si>
    <t>Grading-VI Material (Close graded)</t>
  </si>
  <si>
    <t xml:space="preserve">Metal: 0.774 Cum,  Grit: 0.572  </t>
  </si>
  <si>
    <t>Any one of the grading for material may be adopted as per design</t>
  </si>
  <si>
    <t>By Mix in Place Method</t>
  </si>
  <si>
    <t>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t>
  </si>
  <si>
    <t>4.01 B (i)</t>
  </si>
  <si>
    <t>4.01 B (ii)</t>
  </si>
  <si>
    <t>4.01 B (iii)</t>
  </si>
  <si>
    <t>4.01 B (iv)</t>
  </si>
  <si>
    <t>4.01 B (v)</t>
  </si>
  <si>
    <t>B (v)</t>
  </si>
  <si>
    <t>4.01 B (vi)</t>
  </si>
  <si>
    <t>B (vi)</t>
  </si>
  <si>
    <t>Using Crusher Run</t>
  </si>
  <si>
    <t xml:space="preserve">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t>
  </si>
  <si>
    <t>4.01 C (i)</t>
  </si>
  <si>
    <t>C (i)</t>
  </si>
  <si>
    <t>4.01 C (ii)</t>
  </si>
  <si>
    <t>C (ii)</t>
  </si>
  <si>
    <t>4.01 C (iii)</t>
  </si>
  <si>
    <t>C (iii)</t>
  </si>
  <si>
    <t>4.01 C (iv)</t>
  </si>
  <si>
    <t>C (iv)</t>
  </si>
  <si>
    <t>4.01 C (v)</t>
  </si>
  <si>
    <t>C (v)</t>
  </si>
  <si>
    <t>4.01 C (vi)</t>
  </si>
  <si>
    <t>C (vi)</t>
  </si>
  <si>
    <t xml:space="preserve">Lime Stabilisation for Improving Sub-grade </t>
  </si>
  <si>
    <t>By Manual Means</t>
  </si>
  <si>
    <t>4.02 A</t>
  </si>
  <si>
    <t>Lime Stabilisation for Improving Sub-grade -By Manual Means.</t>
  </si>
  <si>
    <t xml:space="preserve">Providing, laying and spreading available soil in the sub-grade on a prepared surface, pulverising, mixing the spread soil in place with rotavator with 2 per cent  slaked lime having minimum content of 70 per 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</si>
  <si>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 xml:space="preserve"> Lime: 35.00 Kg</t>
  </si>
  <si>
    <t>Lime Treated Soil for Sub- grade - By Mechanical Means</t>
  </si>
  <si>
    <t>4.02 B (i)</t>
  </si>
  <si>
    <t>Lime Treated Soil for Sub- grade - By Mechanical Means.</t>
  </si>
  <si>
    <t xml:space="preserve">Providing, laying and spreading available soil in the sub-grade on a prepared surface, pulverising, mixing the spread soil in place with soil stabilizer  with 2 per cent  slaked lime using Binder spreader machine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</si>
  <si>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Material req: Lime: 35.00 Kg</t>
  </si>
  <si>
    <t>4.02 B (ii)</t>
  </si>
  <si>
    <t xml:space="preserve">Providing, laying and spreading available soil in the sub-grade on a prepared surface, pulverising, mixing the spread soil in place with soil stabilizer  with 2 percent  slaked lime manually spread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</si>
  <si>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Add Rs.292.64/Cum if fresh earth obtained from borrow pits</t>
  </si>
  <si>
    <t>Cement Stabilisation for Improving Sub-grade</t>
  </si>
  <si>
    <t>Cement Stabilisation for Improving Sub-grade-By Manual Means</t>
  </si>
  <si>
    <t>4.03 A</t>
  </si>
  <si>
    <t>Cement Stabilisation for Improving Sub-grade-By Manual Means.</t>
  </si>
  <si>
    <t xml:space="preserve">Providing, laying and spreading soil on a prepared sub-grade on a prepared surface, pulverising, mixing the spread soil, in place with rotavator  with 2 percent cement, grading with the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</si>
  <si>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 xml:space="preserve"> Cement: 35.00 Kg</t>
  </si>
  <si>
    <t>B(i)</t>
  </si>
  <si>
    <t>Cement Stabilisation for Improving Sub-grade-By Mechanical Means</t>
  </si>
  <si>
    <t>4.03 B (i)</t>
  </si>
  <si>
    <t>Cement Stabilisation for Improving Sub-grade-By Mechanical Means.</t>
  </si>
  <si>
    <t xml:space="preserve">Providing, laying and spreading available soil in the sub-grade on a prepared surface, pulverising, mixing the spread soil in place with soil stabilizer  with 2 percent  cement using Binder spreader machine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</si>
  <si>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4.03 B (ii)</t>
  </si>
  <si>
    <t xml:space="preserve">Providing, laying and spreading available soil in the sub-grade on a prepared surface, pulverising, mixing the spread soil in place with soil stabilizer  with 2 percent cement  manually spread,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</si>
  <si>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Lime Stabilisation in Embankment</t>
  </si>
  <si>
    <t>Lime Stabilisation in Embankment - By Manual Means</t>
  </si>
  <si>
    <t>4.04 A</t>
  </si>
  <si>
    <t>Lime Stabilisation in Embankment - By Manual Means.</t>
  </si>
  <si>
    <t xml:space="preserve">Providing, laying and spreading available soil in the sub grade on a prepared surface, pulverising, mixing the spreaded soil in place with rotovator with 2 percent of slaked lime having minimum content of 70% of CaO, grading with the motor grader and compacting with the road roller at OMC to achieve the desired density  to form a layer of improved sub-grade, including protection of edges of GSB layer, cost of all materials, labour, usage charges of all machinery, lighting, guarding, barricading, maintenance of diversion road, loading &amp; unloading all lead, lifts etc., complete.  (Compacted thickness) </t>
  </si>
  <si>
    <t xml:space="preserve"> Lime: 30.00 Kg</t>
  </si>
  <si>
    <t>Lime Stabilisation in Embankment - By Mechanicl Means</t>
  </si>
  <si>
    <t>4.04 B (i)</t>
  </si>
  <si>
    <t>Lime Stabilisation in Embankment - By Mechanicl Means.</t>
  </si>
  <si>
    <t xml:space="preserve">Providing, laying and spreading available soil in the sub-grade on a prepared surface, pulverising, mixing the spread soil in place with soil stabilizer  with 2 percent  slaked lime using Binder spreader machine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</si>
  <si>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Lime: 30.00 Kg</t>
  </si>
  <si>
    <t>Lime Stabilisation in Embankment - By Mechanical Means</t>
  </si>
  <si>
    <t>4.04 B (ii)</t>
  </si>
  <si>
    <t>Lime Stabilisation in Embankment - By Mechanical Means.</t>
  </si>
  <si>
    <t xml:space="preserve">Providing, laying and spreading available soil in the sub-grade on a prepared surface, pulverising, mixing the spread soil in place with soil stabilizer  with 2 percent  slaked lime manually spread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t>
  </si>
  <si>
    <t>Cement Stabilisation in Embankment- By Mechanical Means</t>
  </si>
  <si>
    <t>4.04 B (iii)</t>
  </si>
  <si>
    <t>Cement Stabilisation in Embankment- By Mechanical Means.</t>
  </si>
  <si>
    <t xml:space="preserve">Providing, laying and spreading available soil in the sub grade on a prepared surface, pulverising, mixing the spreaded soil in place with Soil Stabiliser  with 2% of cement  using Binder  spreader machine grading with the motor grader and compacting with the road roller at OMC to the desired density to form a layer of improved sub-grade, including protection of edges of GSB layer, cost of all materials, labour, usage charges of all machinery, lighting, guarding, barricading, maintenance of diversion road, loading &amp; unloading all lead, lifts etc., complete.  (Compacted thickness) </t>
  </si>
  <si>
    <t xml:space="preserve"> Cement: 30.00 Kg</t>
  </si>
  <si>
    <t>4.04 B (iv)</t>
  </si>
  <si>
    <t xml:space="preserve">Providing, laying and spreading available soil in the sub grade on a prepared surface, pulverising, mixing the spreaded soil in place with Soil Stabiliser  with 2% of cement  manually spread grading with the motor grader and compacting with the road roller at OMC to the desired density to form a layer of improved sub-grade,  including protection of edges of GSB layer, cost of all materials, labour, usage charges of all machinery, lighting, guarding, barricading, maintenance of diversion road, loading &amp; unloading all lead, lifts etc., complete.  (Compacted thickness) </t>
  </si>
  <si>
    <t>4.05.</t>
  </si>
  <si>
    <t>Lime Treated Soil for Sub- Base, Mechanical means</t>
  </si>
  <si>
    <t>Lime Treated Soil for Sub- Base, Mechanical means.</t>
  </si>
  <si>
    <t xml:space="preserve">Providing, laying and spreading soil on a prepared sub grade, pulverising, mixing the spread soil in place with rotavator with 3  percent  slaked lime with minimum content of 70 per cent  of CaO (Calcium Oxide), grading with motor grader and compacting with the road roller at OMC to achieve at least 98 per cent of the max dry density to form a layer of sub base,  including protection of edges of GSB layer, cost of all materials, labour, usage charges of all machinery, lighting, guarding, barricading, maintenance of diversion road, loading &amp; unloading all lead, lifts etc., complete.  (Compacted thickness) </t>
  </si>
  <si>
    <t xml:space="preserve"> Lime: 52.50 Kg</t>
  </si>
  <si>
    <t>4.06.</t>
  </si>
  <si>
    <t>Cement Treated Soil Sub Base/ Base- Mechanical means</t>
  </si>
  <si>
    <t>Cement Treated Soil Sub Base/ Base- Mechanical means.</t>
  </si>
  <si>
    <t xml:space="preserve">Providing, laying and spreading soil on a prepared sub grade, pulverising, adding the designed quantity of cement to the spread soil mixing  in place with rotavator, grading with motor grader and compacting with the road roller at OMC to achieve the desired unconfined compressive strength and to form a layer of sub base/ base, including protection of edges of GSB layer, cost of all materials, labour, usage charges of all machinery, lighting, guarding, barricading, maintenance of diversion road, loading &amp; unloading all lead, lifts etc., complete.  (Compacted thickness) </t>
  </si>
  <si>
    <t xml:space="preserve"> Cement: 70.00 Kg</t>
  </si>
  <si>
    <t>Add Rs.292.64/Cum if fresh earth obtained from borrow pits for items 4.02, 4.03, 4.04, 4.05 &amp; 4.06</t>
  </si>
  <si>
    <t>Cement Treated Crushed Rock or combination as per clause 403 and table 400.4 in Sub base/ Base</t>
  </si>
  <si>
    <t xml:space="preserve">Providing, laying and spreading material on a prepared sub grade, adding the  designed quantity of cement to the spread .material, mixing in place with rotavator grading with motor grader and compacting with the road roller at OMC to achieve at least 98 percent of the maximum dry density to form a layer of sub base/ base, including protection of edges of GSB layer, cost of all materials, labour, usage charges of all machinery, lighting, guarding, barricading, maintenance of diversion road, loading &amp; unloading all lead, lifts etc., complete.  (Compacted thickness) </t>
  </si>
  <si>
    <t>4.07 i</t>
  </si>
  <si>
    <t xml:space="preserve">Cement Treated Crushed Rock or combination .             Providing, laying and spreading material on a prepared sub grade, adding the  designed quantity of cement to the spread .material, mixing in place with rotavator grading with motor grader and compacting with the road roller at OMC to achieve at least 98 percent of the maximum dry density to form a layer of sub base/ base, including protection of edges of GSB layer, cost of all materials, labour, usage charges of all machinery, lighting, guarding, barricading, maintenance of diversion road, loading &amp; unloading all lead, lifts etc., complete.  (Compacted thickness) </t>
  </si>
  <si>
    <t>i</t>
  </si>
  <si>
    <t>For Sub-Base course</t>
  </si>
  <si>
    <t>4.07 ii</t>
  </si>
  <si>
    <t xml:space="preserve">Cement Treated Crushed Rock or combination .                  Providing, laying and spreading material on a prepared sub grade, adding the  designed quantity of cement to the spread .material, mixing in place with rotavator grading with motor grader and compacting with the road roller at OMC to achieve at least 98 percent of the maximum dry density to form a layer of sub base/ base, including protection of edges of GSB layer, cost of all materials, labour, usage charges of all machinery, lighting, guarding, barricading, maintenance of diversion road, loading &amp; unloading all lead, lifts etc., complete.  (Compacted thickness) </t>
  </si>
  <si>
    <t>ii</t>
  </si>
  <si>
    <t>For Base course</t>
  </si>
  <si>
    <t>4.07 Matl req</t>
  </si>
  <si>
    <t>Metal: 1.28 Kg    Cement: 80.00 Kg</t>
  </si>
  <si>
    <t>Cement Treated Crushed Stone Sub base</t>
  </si>
  <si>
    <t>4.08 A</t>
  </si>
  <si>
    <t>Plant Mix Method</t>
  </si>
  <si>
    <t>Construction of granular sub base by providing graded Material, mixing with cement in a mechanical mix plant at OMC carriage of mixed material to work site spreading in a uniform layer with mechanical paver on prepared surface and compaction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t>
  </si>
  <si>
    <t>4.08 A (i)</t>
  </si>
  <si>
    <t>Cement Treated Crushed Stone Sub base.              Construction of granular sub base by providing graded Material, mixing with cement in a mechanical mix plant at OMC carriage of mixed material to work site spreading in a uniform layer with mechanical paver on prepared surface and compaction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t>
  </si>
  <si>
    <t>Plant Mix Method - Grading-III Material</t>
  </si>
  <si>
    <t>4.08 A (ii)</t>
  </si>
  <si>
    <t>Plant Mix Method -  Grading-IV Material</t>
  </si>
  <si>
    <t>4.08 Matl req</t>
  </si>
  <si>
    <t>Metal: 1.35 Cum    Cement: 52.50 Kg</t>
  </si>
  <si>
    <t>4.08 B</t>
  </si>
  <si>
    <t xml:space="preserve">B </t>
  </si>
  <si>
    <t>By mix in place method</t>
  </si>
  <si>
    <t xml:space="preserve">Construction of granular sub-base by providing graded Material, mixing, carriage of mixed Material to work site, spreading in uniform layers with motor grader on prepared surface, mixing with cement at OMC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t>
  </si>
  <si>
    <t>4.08 B I</t>
  </si>
  <si>
    <t>B I</t>
  </si>
  <si>
    <t>By mix in place method -  Grading-III Material</t>
  </si>
  <si>
    <t>4.08 B II</t>
  </si>
  <si>
    <t>B II</t>
  </si>
  <si>
    <t>By mix in place method -  Grading-IV Material</t>
  </si>
  <si>
    <t>4.09 Matl req</t>
  </si>
  <si>
    <t>Metal: 1.35 Cum   Cement: 52.50 Kg</t>
  </si>
  <si>
    <t>4.09.</t>
  </si>
  <si>
    <t>Making 50 mm x 50 mm Furrows</t>
  </si>
  <si>
    <t>Making 50 mm x 50 mm furrows, 25mm/ 50mm deep, 45 degrees to the center line of the road and at one metre interval in the existing thin bituminous wearing coarse including sweeping and disposal of excavated material within 1000 metres  with all lift, usage charges of machinary, labour etc., complete.</t>
  </si>
  <si>
    <t>4.09 i</t>
  </si>
  <si>
    <t>25mm deep furrow cutting</t>
  </si>
  <si>
    <t>4.09 ii</t>
  </si>
  <si>
    <t>50mm deep furrow cutting</t>
  </si>
  <si>
    <t>4.10.</t>
  </si>
  <si>
    <t>Inverted Choke</t>
  </si>
  <si>
    <t xml:space="preserve">Construction of inverted choke by providing, laying, spreading and compacting screening B type/ coarse sand of specified grade in uniform layer on a prepared surface with motor grader and compacting with power roller etc,  including protection of edges, cost of all materials, labour, usage charges of all machinery, lighting, guarding, barricading, maintenance of diversion road, loading &amp; unloading all lead, lifts etc., complete.  (Compacted thickness)                         </t>
  </si>
  <si>
    <t>Water Bound Macadam</t>
  </si>
  <si>
    <t>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t>
  </si>
  <si>
    <t>4.11 A (i) a</t>
  </si>
  <si>
    <t>A (i) a</t>
  </si>
  <si>
    <t>By Manual Means - Grading I - Using Screening Crushable type such as Moorum or Gravel</t>
  </si>
  <si>
    <t>4.11 A (i) b</t>
  </si>
  <si>
    <t>A (i) b</t>
  </si>
  <si>
    <t>By Manual Means - Grading I - Using Screening Type-A (13.2mm agg.)</t>
  </si>
  <si>
    <t>4.11 A (ii) a</t>
  </si>
  <si>
    <t>A (ii) a</t>
  </si>
  <si>
    <t>By Manual Means - Grading II - Using Screening Crushable type such as Moorum or Gravel</t>
  </si>
  <si>
    <t>4.11 A (ii) b</t>
  </si>
  <si>
    <t>A (ii) b</t>
  </si>
  <si>
    <t>By Manual Means - Grading II - Using Screening Type-A (13.2mm agg.)</t>
  </si>
  <si>
    <t>4.11 A (ii) c</t>
  </si>
  <si>
    <t>A (ii) c</t>
  </si>
  <si>
    <t>By Manual Means - Grading II - Using Screening Type-B (11.2mm agg.)</t>
  </si>
  <si>
    <t>4.11 A (iii) a</t>
  </si>
  <si>
    <t>A (iii) a</t>
  </si>
  <si>
    <t>By Manual Means - Grading III - Using Screening Crushable type such as Moorum or Gravel</t>
  </si>
  <si>
    <t>4.11 A (iii) b</t>
  </si>
  <si>
    <t>A (iii) b</t>
  </si>
  <si>
    <t>By Manual Means - Grading III - Using Screening Type-B (11.2mm agg.)</t>
  </si>
  <si>
    <t>4.11 B (i) a</t>
  </si>
  <si>
    <t>B (i) a</t>
  </si>
  <si>
    <t>By Mechanical Means: - Grading I - Using Screening Crushable type such as Moorum or Gravel</t>
  </si>
  <si>
    <t>4.11 B (i) b</t>
  </si>
  <si>
    <t>B (i) b</t>
  </si>
  <si>
    <t>By Mechanical Means: - Grading I - Using Screening Type-A (13.2mm agg.)</t>
  </si>
  <si>
    <t>4.11 B (ii) a</t>
  </si>
  <si>
    <t>B (ii) a</t>
  </si>
  <si>
    <t>By Mechanical Means: - Grading II - Using Screening Crushable type such as Moorum or Gravel</t>
  </si>
  <si>
    <t>4.11 B (ii) b</t>
  </si>
  <si>
    <t>B (ii) b</t>
  </si>
  <si>
    <t>By Mechanical Means: - Grading II - Using Screening Type-A (13.2mm agg.)</t>
  </si>
  <si>
    <t>4.11 B (ii) c</t>
  </si>
  <si>
    <t>B (ii) c</t>
  </si>
  <si>
    <t>By Mechanical Means: - Grading II - Using Screening Type-B (11.2mm agg.)</t>
  </si>
  <si>
    <t>4.11 B (iii) a</t>
  </si>
  <si>
    <t>B (iii) a</t>
  </si>
  <si>
    <t>By Mechanical Means: - Grading III - Using Screening Crushable type such as Moorum or Gravel</t>
  </si>
  <si>
    <t>4.11 B (iii) b</t>
  </si>
  <si>
    <t>B (iii) b</t>
  </si>
  <si>
    <t>By Mechanical Means: - Grading III - Using Screening Type-B (11.2mm agg.)</t>
  </si>
  <si>
    <t>4.11 Matl req</t>
  </si>
  <si>
    <t>Sand: 1.20 Cum</t>
  </si>
  <si>
    <t>4.12.</t>
  </si>
  <si>
    <t>Crushed Cement Concrete Sub-base / Base</t>
  </si>
  <si>
    <t xml:space="preserve">Breaking and crushing of material obtained by breaking damaged cement concrete slabs to size range not exceeding 75 mm as specified in table 400-9 transporting the aggregates obtained from breaking of cement concrete slabs at a lead of 1 km., laying and compacting the same as sub base/ base course, constructed as WBM to clause 404 except the use of screening or binding Material, including making necessary earthern bunds to protect edges,  lighting, guarding, barricading, maintenance of diversion road, cost of all materials, labour, usage charges of all machinery, loading &amp; unloading all lead, lifts etc., complete.  (Compacted thickness)  </t>
  </si>
  <si>
    <t>4.12 Note</t>
  </si>
  <si>
    <t>1. It is assumed that dismantling of concrete slab/pavement has been considered separately. Hence same is not added in this rate. Only labour for crushing the dismantled slab into aggregate has been added. Carriage from stock pile to work site has been provided with a lead of L1 km.</t>
  </si>
  <si>
    <t>2. In case of breaking of slabs is done locally without involvement of transportation, the provision of tipper, front end loader and loading/unloading charges may be deleted.</t>
  </si>
  <si>
    <t>4.13.</t>
  </si>
  <si>
    <t>Penetration Coat Over Top Layer of Crushed Cement Concrete Base</t>
  </si>
  <si>
    <t>Penetration Coat Over Top Layer of Crushed Cement Concrete Base.</t>
  </si>
  <si>
    <t>Spraying of bitumen over cleaned dry surface of crushed cement concrete base at the rate of 25 kg per 10 sqm by a bitumen pressure distributor, spreading of key aggregates at the rate of 0.13 Cum per 10 sqm by a mechanical gritter and rolling the surface as per clause 506.3.8, including  cost of all materials, labour, usage charges of all machinery, lighting, guarding, barricading, maintenance of diversion road, loading &amp; unloading all lead, lifts etc., complete.   except lead for bitumen.</t>
  </si>
  <si>
    <t>4.13 Matl req</t>
  </si>
  <si>
    <t xml:space="preserve">Bitumen: 2.50 Kg,       Metal: 0.013 Cum    </t>
  </si>
  <si>
    <t>4.14.</t>
  </si>
  <si>
    <t>Wet Mix Macadam (Plant Mix Method)</t>
  </si>
  <si>
    <t>Wet Mix Macadam (Plant Mix Method).</t>
  </si>
  <si>
    <t>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t>
  </si>
  <si>
    <t>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t>
  </si>
  <si>
    <t>Laying Using Mechanical Paver</t>
  </si>
  <si>
    <t>4.14 B</t>
  </si>
  <si>
    <t>Laying Using Grader</t>
  </si>
  <si>
    <t>4.14 Matl req</t>
  </si>
  <si>
    <t>Metal: 0.987 Cum,     Grit: 0.423</t>
  </si>
  <si>
    <t>4.15.</t>
  </si>
  <si>
    <t>Cement Treated Crushed Stone Base (Plant Mix Method)</t>
  </si>
  <si>
    <t>Cement Treated Crushed Stone Base (Plant Mix Method).</t>
  </si>
  <si>
    <t xml:space="preserve">Providing, laying, spreading and compacting graded stone aggregate mixed with cement to crushed stone treated base specification including premixing the Material with water at OMC in mechanical mix plant carriage of mixed Material by tipper to site, laying in uniform layers with mechanical Paver in sub base / base course on well prepared surface and compacting with vibratary roller to achieve the desired density. cement at 4 percent of metal,  including  cost of all materials, labour, usage charges of all machinery, lighting, guarding, barricading, maintenance of diversion road, loading &amp; unloading all lead, lifts etc., complete.  </t>
  </si>
  <si>
    <t>4.15 Matl req</t>
  </si>
  <si>
    <t>Metal: 0.987 Cum,     Grit: 0.423   Cement:88 Kg</t>
  </si>
  <si>
    <t>4.16.</t>
  </si>
  <si>
    <t>Construction of Median and Island with Soil Taken from Roadway Cutting</t>
  </si>
  <si>
    <t>Construction of Median and Island with Soil Taken from Roadway Cutting.</t>
  </si>
  <si>
    <t xml:space="preserve">Construction of Median and Island above road level with approved material deposited at site from roadway cutting and excavation for drain and foundation of other structures, spread, graded and compacted as per clause 408,  including  cost of all materials, labour, usage charges of all machinery, loading &amp; unloading all lead, lifts etc., complete  </t>
  </si>
  <si>
    <t>4.16 Note</t>
  </si>
  <si>
    <t>This anaysis provides for median and island with earthen top. In case the surface is required to be turfed planted with shrubs, the same is required to be provided separately as per analysis given the chapter on horticulture. In case granular fill is required to be paved, quantities of paving are required to be calculated as per approved design and paid separately.</t>
  </si>
  <si>
    <t>4.17.</t>
  </si>
  <si>
    <t>Construction of Median and Island with Soil Taken from Borrow Areas</t>
  </si>
  <si>
    <t>Construction of Median and Island with Soil Taken from Borrow Areas.</t>
  </si>
  <si>
    <t xml:space="preserve">Construction of Median and Island above road level with approved material brought from borrow pits, spread, sloped and compacted as per clause 408, including  cost of all materials, labour, usage charges of all machinery, loading &amp; unloading all lead, lifts etc., complete. (Compacted thickness)  </t>
  </si>
  <si>
    <t>4.17 Note</t>
  </si>
  <si>
    <t>This anaysis provides for median and island with earthen top. In case the surface is required to be turfed planted with shrubs, the same is required to be provided separately as per analysis given the chapter on horticulture. In case surface finish is of hard type, the same may be provided separately as per approved design.</t>
  </si>
  <si>
    <t>Construction of Shoulders</t>
  </si>
  <si>
    <t>4.18 A</t>
  </si>
  <si>
    <t>Earthen Shoulders - The rate as applicable for sub-grade construction may be adopted.</t>
  </si>
  <si>
    <t>4.18 B</t>
  </si>
  <si>
    <t>Hard Shoulders - Rate as applicable for sub-base and or base may be adopted as per approved design.</t>
  </si>
  <si>
    <t>4.18 C</t>
  </si>
  <si>
    <t>Paved shoulders - The rate may be adopted as applicable for different layers of pavement depending upon approved design of paved shoulders.</t>
  </si>
  <si>
    <t>4.19.</t>
  </si>
  <si>
    <t>Footpaths and Separators</t>
  </si>
  <si>
    <t>Footpaths and Separators.</t>
  </si>
  <si>
    <t xml:space="preserve">Construction of footpath/separator by providing a 150 mm compacted granular sub base as per clause 401 and 25 mm thick cement concrete grade M15, over laid with pre-cast concrete tiles in cement mortar 1:3 including provision of all drainage arrangements but excluding kerb channel, including  cost of all  labour, usage charges of all machinery, loading &amp; unloading all lead, lifts etc., complete. </t>
  </si>
  <si>
    <t>Matl req</t>
  </si>
  <si>
    <t>Metal: 0.22 Cum, Sand: 0.024 Cum, Cement: 12.36 Kg, Tiles: 11 Nos</t>
  </si>
  <si>
    <t>Crusher Run Macadam Base</t>
  </si>
  <si>
    <t>Providing crushed stone aggregates as per table 400-14 &amp; 400-15, depositing on a prepared surface by hauling vehicles, spreading and mixing with a motor grader, watering and compacting with a vibratory roller to clause 407 to form a layer of sub-base/Base, including  to achieve the desired density of 98% including protection of edges, cost of all materials, labour, usage charges of all machinery, lighting, guarding, barricading, maintenance of diversion road, loading &amp; unloading all lead, lifts etc., complete.   (Compacted thickness)</t>
  </si>
  <si>
    <t>4.20 A (i)</t>
  </si>
  <si>
    <t>Crusher Run Macadam Base.                                                 Providing crushed stone aggregates as per table 400-14 &amp; 400-15, depositing on a prepared surface by hauling vehicles, spreading and mixing with a motor grader, watering and compacting with a vibratory roller to clause 407 to form a layer of sub-base/Base, including  to achieve the desired density of 98% including protection of edges, cost of all materials, labour, usage charges of all machinery, lighting, guarding, barricading, maintenance of diversion road, loading &amp; unloading all lead, lifts etc., complete.   (Compacted thickness)</t>
  </si>
  <si>
    <t>By Mix in Place Method - For 53 mm maximum size</t>
  </si>
  <si>
    <t>Metal: 0.857 Cum,     Grit: 0.463</t>
  </si>
  <si>
    <t>4.07 A (ii)</t>
  </si>
  <si>
    <t>By Mix in Place Method - For 45 mm (37.5 mm) maximum size maximum size</t>
  </si>
  <si>
    <t>Metal: 0.727 Cum,     Grit: 0.593</t>
  </si>
  <si>
    <t xml:space="preserve">Note: </t>
  </si>
  <si>
    <t>Any one of the aggregate grading may be adopted</t>
  </si>
  <si>
    <t>4.20 B (i)</t>
  </si>
  <si>
    <t>By Mixing Plant - For 53 mm maximum size</t>
  </si>
  <si>
    <t>4.20 B (ii)</t>
  </si>
  <si>
    <t xml:space="preserve">By Mixing Plant - For 45 mm (37.5 mm) maximum size </t>
  </si>
  <si>
    <t>4.21.</t>
  </si>
  <si>
    <t>Lime, Flyash Stabilised Soil Sub-Base</t>
  </si>
  <si>
    <t xml:space="preserve">Construction of Sub-base using lime - Flyash admixture with granular soil, free from organic matter/ deleterious material or clayey silts and low plasticity clays having PI between 5 and 20 and liquid limit less than 25 and commercial dry lime, slaked at site or pre-slaked with CaO (Calcium Oxide) content not less than 50 per cent, Flyash to conform to gradation as per clause 4.3 of IRC: 88-1984, lime + Flyash content ranging between 10 to 30 per cent, the minimum un-confined compressive strength and CBR value after 28 days curing and 4 days soaking to be 7.5kg/sqcm and 25 per cent  respectively, all as specified in IRC: 88,  including  cost of all materials, labour, usage charges of all machinery, lighting, guarding, barricading, maintenance of diversion road, loading &amp; unloading all lead, lifts etc., complete. except lead for flyash.  (Compacted thickness) </t>
  </si>
  <si>
    <t>1.Compensation for earth will vary from place to place and will have to be assessed realistically as per particular ground situation. In case earth is available from Govt. land, compensation for earth will not be required, Add Rs. 292.62/Cum. The position is required to be clearly stated in the cost estimate.</t>
  </si>
  <si>
    <t>2.Cost of Flyash has not been considered as same will be available free of cost. Only carriage of Flyash has been provided.</t>
  </si>
  <si>
    <t>3.Lime + Flyash has been taken as 20 per cent  of total mass and ratio of lime and Flyash as 1:4 for estimating purposes. Total quantities will be as per approved design.</t>
  </si>
  <si>
    <t>4.22.</t>
  </si>
  <si>
    <t>Granular crack refiller layer laying using Mechanical paver</t>
  </si>
  <si>
    <t>Providing laying spreading and compacting graded stone aggregates to Granular crack relief layer as per IRC SP-37 including premixing the material with water at OMC in mechanical mix plant carriage of mixed Material by tipper to site, laying in uniform layers with paver over base course on well prepared surface and compacting with vibratory roller to achieve the desired density.</t>
  </si>
  <si>
    <t>Rate shall be taken from item No.4.14A</t>
  </si>
  <si>
    <t xml:space="preserve">Prime Coat over WMM/WBM - </t>
  </si>
  <si>
    <t>Providing and applying primer coat with SS1  bitumen emulsion complying IS-8887  on prepared surface of granular Base including clearing of road surface and spraying primer at the rate of 0.70 kg/sqm using mechanical means.as per table-500-3, including  cost of all  materials, labour, usage charges of all machinery, loading &amp; unloading etc., complete, execpt lead for emulsion.</t>
  </si>
  <si>
    <t>Bitumen primer has been provided an average at 0.70 kg per sqm as per clause 502.8. Payment shall be made with adjustment, plus or minus, for the variation between this quantity and the actual quantity approved by the Engineer after the preliminary trials referred to in clause No. 502.4.3.</t>
  </si>
  <si>
    <t>5.01 A (ii)</t>
  </si>
  <si>
    <t>Providing and applying primer coat with cutback MC 30 bitumen emulsion on prepared surface of granular Base including clearing of road surface and spraying primer at the rate of 0.60 kg/sqm using mechanical means, including  cost of all  materials, labour, usage charges of all machinery, loading &amp; unloading etc., complete, execpt lead for emulsion.</t>
  </si>
  <si>
    <t>Bitumen primer has been provided at 0.60 kg per sqm as per clause 502.8. Payment shall be made with adjustment, plus or minus, for the variation between this quantity and the actual quantity approved by the Engineer after the preliminary trials referred to in clause No. 502.4.3.</t>
  </si>
  <si>
    <t xml:space="preserve">Prime Coat over Stabilized soil bases/Crusher Run Macadam </t>
  </si>
  <si>
    <t>5.01 B (i)</t>
  </si>
  <si>
    <t>Providing and applying primer coat with SS1  bitumen emulsion complying IS-8887 on prepared surface of granular Base including clearing of road surface and spraying primer at the rate of 0.90 kg/sqm using mechanical means, including  cost of all  materials, labour, usage charges of all machinery, loading &amp; unloading etc., complete, execpt lead for emulsion.</t>
  </si>
  <si>
    <t>Bitumen primer has been provided at 0.90 kg per sqm as per clause 502.8. Payment shall be made with adjustment, plus or minus, for the variation between this quantity and the actual quantity approved by the Engineer after the preliminary trials referred to in clause No. 502.4.3.</t>
  </si>
  <si>
    <t>5.01 B (ii)</t>
  </si>
  <si>
    <t>Providing and applying primer coat with cutback MC 70 bitumen emulsion on prepared surface of granular Base including clearing of road surface and spraying primer at the rate of 0.90 kg/sqm using mechanical means, including  cost of all  materials, labour, usage charges of all machinery, loading &amp; unloading etc., complete, execpt lead for emulsion.</t>
  </si>
  <si>
    <t>Bitumen primer has been provided @ 0.90 kg per sqm as per clause 502.8. Payment shall be made with adjustment, plus or minus, for the variation between this quantity and the actual quantity approved by the Engineer after the preliminary trials referred to in clause No. 502.4.3.</t>
  </si>
  <si>
    <t xml:space="preserve">Tack Coat on Bituminous surfaces </t>
  </si>
  <si>
    <t>(i) a</t>
  </si>
  <si>
    <t>Providing and applying tack coat with bitumen emulsion (RS1) using emulsion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emulsion.</t>
  </si>
  <si>
    <t>5.02 (i) b</t>
  </si>
  <si>
    <t>(i) b</t>
  </si>
  <si>
    <t>Providing and applying tack coat using bitumen emulsion RS1 (HDPE) using emulsion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emulsion.</t>
  </si>
  <si>
    <t>5.02 (i) c</t>
  </si>
  <si>
    <t>(i) c</t>
  </si>
  <si>
    <t xml:space="preserve">Providing and applying tack coat with VG-10 grade bitumen using bitumen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bitumen. </t>
  </si>
  <si>
    <t>5.02 (ii)</t>
  </si>
  <si>
    <t>Tack Coat on Granular surfaces treated with primer</t>
  </si>
  <si>
    <t>5.02 (ii) a</t>
  </si>
  <si>
    <t>(ii) a</t>
  </si>
  <si>
    <t>Providing and applying tack coat with bitumen emulsion(RS1) using emulsion pressure distributor at the rate of 0.25 kg per sqm on the prepared granular surface cleaned with mechanical broom &amp; dusting by air compressor and spraying including  cost of all  materials, labour, usage charges of all machinery, loading &amp; unloading etc., complete, execpt lead for emulsion.</t>
  </si>
  <si>
    <t>5.02 (ii) b</t>
  </si>
  <si>
    <t>(ii) b</t>
  </si>
  <si>
    <t>5.02 (ii) c</t>
  </si>
  <si>
    <t>(ii) c</t>
  </si>
  <si>
    <t xml:space="preserve">Providing and applying tack coat with VG 10 grade bitumen  using bitumen  pressure distributor at the rate of 0.25 kg per sqm on the prepared granular surface cleaned with mechanical broom &amp; dusting by air compressor and spraying including  cost of all  materials, labour, usage charges of all machinery, loading &amp; unloading etc., complete, execpt lead for bitumen. </t>
  </si>
  <si>
    <t>5.02 (iii)</t>
  </si>
  <si>
    <t>Tack Coat on Cement concrete pavement :</t>
  </si>
  <si>
    <t>5.02 (iii) a</t>
  </si>
  <si>
    <t>(iii) a</t>
  </si>
  <si>
    <t>Providing and applying tack coat with bitumen emulsion(RS1) using emulsion pressure distributor at the rate of 0.30 kg per sqm on the prepared cement concrete surface cleaned with mechanical broom  &amp; dusting by air compressor and spraying including  cost of all  materials, labour, usage charges of all machinery, loading &amp; unloading etc., complete, execpt lead for emulsion.</t>
  </si>
  <si>
    <t>5.02 (iii) b</t>
  </si>
  <si>
    <t>(iii) b</t>
  </si>
  <si>
    <t>Providing and applying tack coat with bitumen emulsion RS1 (HDPE) using emulsion pressure distributor at the rate of 0.30 kg per sqm on the prepared cement concrete surface cleaned with mechanical broom &amp; dusting by air compressor and spraying including  cost of all  materials, labour, usage charges of all machinery, loading &amp; unloading etc., complete, execpt lead for emulsion.</t>
  </si>
  <si>
    <t>5.02 (iii) c</t>
  </si>
  <si>
    <t>(iii) c</t>
  </si>
  <si>
    <t>Providing and applying tack coat with VG 10 grade bitumen using bitumen  pressure distributor at the rate of 0.30 kg per sqm on the prepared cement concrete surface cleaned with mechanical broom  &amp; dusting by air compressor and spraying including  cost of all  materials, labour, usage charges of all machinery, loading &amp; unloading etc., complete, execpt lead for emulsion.</t>
  </si>
  <si>
    <t xml:space="preserve">Bituminous Macadam </t>
  </si>
  <si>
    <t>Grading - I</t>
  </si>
  <si>
    <t>5.03 (i)</t>
  </si>
  <si>
    <t>Bituminous Macadam - Grading - I :</t>
  </si>
  <si>
    <t>Providing and laying bituminous macadam with higher capacity hot mix plant using crushed aggregates as per table 500-7 of specified grading premixed with bituminous binder VG-30 paving bitumen as per clause 504.3.1 complying with IS-73-2013 at 3.3% of mix, transported to site, laid over a previously prepared surface with paver finisher hydrostatic with sensor control to the required grade, level and alignment and rolled as per clauses 501.6 and 501.7 to achieve the desired compaction  including cost of all materials  all labour, usage charges of all machinery all lead, lifts, loading, unloading stacking transporting etc., complete, except lead for bitumen, with a lead of mixed material upto 1 km, excluding cost of primer/ tack coat  - 80-100 mm compacted thickness.</t>
  </si>
  <si>
    <t>Metal: 1.276 Cum,     Bitumen: 72.60 Kg</t>
  </si>
  <si>
    <t>Grading -II</t>
  </si>
  <si>
    <t>5.03 (ii)</t>
  </si>
  <si>
    <t>Bituminous Macadam - Grading - II :</t>
  </si>
  <si>
    <t>Providing and laying bituminous macadam with higher capacity hot mix plant using crushed aggregates as per table 500-7 of specified grading premixed with bituminous binder VG-30 paving bitumen as per clause 504.3.1 complying with IS-73-2013 of specified grading premixed with bituminous binder at 3.4% of mix, transported to site, laid over a previously prepared surface with paver finisher  hydrostatic with sensor control  to the required grade, level and alignment and rolled as per clauses 501.6 and 501.7 to achieve the desired compaction.  including cost of all materials  all labour, usage charges of all machinery all lead, lifts, loading, unloading stacking transporting etc., complete, except lead for bitumen, with a lead of mixed material upto 1 km, excluding cost of primer/ tack coat -50-75 mm compacted thickness.</t>
  </si>
  <si>
    <t>Metal: 1.417 Cum,     Bitumen: 74.80 Kg</t>
  </si>
  <si>
    <t>Job mix to be obtained before commencment of work as per clause 505.3.3, 505.3.4 &amp; 505.3.5</t>
  </si>
  <si>
    <t xml:space="preserve"> Grading -I </t>
  </si>
  <si>
    <t>5.04 (i) a</t>
  </si>
  <si>
    <t>Dense Graded Bituminous Macadam -  Grading -I :</t>
  </si>
  <si>
    <t>Providing and laying dense graded bituminous macadam with higher capacity batch type HMP using crushed aggregates as per table 500-7 of specified grading premixed with bituminous binder VG-30 paving bitumen as per clause 504.3.1 complying with IS-73-2013 of specified grading, premixed with bituminous binder at 4.0 percent by weight of total mix and filler at 2 percent by weight of agegate,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75-100 mm compacted thickness.</t>
  </si>
  <si>
    <t>Providing and laying dense graded bituminous macadam with higher capacity batch type HMP using crushed aggregates as per table 500-7 of specified grading premixed with bituminous binder VG-40 paving bitumen as per clause 504.3.1 complying with IS-73-2013 of specified grading, premixed with bituminous binder @ 4.0 percent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(Compacted thickness-  75-100 mm compacted thickness</t>
  </si>
  <si>
    <t>Metal: 1.45 Cum,     Bitumen: 92.40 Kg,                   Filler cement: 44.35Kg</t>
  </si>
  <si>
    <t xml:space="preserve">Grading -II </t>
  </si>
  <si>
    <t>5.04 (ii) a</t>
  </si>
  <si>
    <t>Dense Graded Bituminous Macadam -  Grading -II :</t>
  </si>
  <si>
    <t>Providing and laying dense graded bituminous macadam with higher capacity batch type HMP using crushed aggregates as per table 500-7 of specified grading premixed with bituminous binder VG-30 paving bitumen as per clause 504.3.1 complying with IS-73-2013 of specified grading, premixed with bituminous binder at 4.5 per 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coat- 50-75 mm compacted thickness.</t>
  </si>
  <si>
    <t>Providing and laying dense graded bituminous macadam with higher capacity batch type HMP using crushed aggregates as per table 500-7 of specified grading premixed with bituminous binder VG-40 paving bitumen as per clause 504.3.1 complying with IS-73-2013 of specified grading, premixed with bituminous binder at 4.5 percent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- 50-75 mm compacted thickness.</t>
  </si>
  <si>
    <t>Metal: 1.44 Cum,     Bitumen: 103.95 Kg,                  Filler cement: 44.12 Kg</t>
  </si>
  <si>
    <t xml:space="preserve">Grading -I </t>
  </si>
  <si>
    <t>5.05 (i) a</t>
  </si>
  <si>
    <t>Bituminous Concrete - Grading -I  :</t>
  </si>
  <si>
    <t>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at 5.2 per cent of mix and filler at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- 50 mm compacted thickness.</t>
  </si>
  <si>
    <t>5.05 (i) b</t>
  </si>
  <si>
    <t>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5.2 per cent of mix and filler at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-50 mm compacted thickness.</t>
  </si>
  <si>
    <t>Metal: 1.46 Cum,       Bitumen: 122.723 Kg, Filler cement: 44.743 Kg</t>
  </si>
  <si>
    <t>5.05 (ii) a</t>
  </si>
  <si>
    <t>Bituminous Concrete - Grading -II  :</t>
  </si>
  <si>
    <t>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 5.4 per cent of mix and filler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- 30-40 mm compacted thickness.</t>
  </si>
  <si>
    <t>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5.4 per cent of mix and filler at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t>
  </si>
  <si>
    <t>Metal: 0.57 Cum, Grit: 0.89 Cum,      Bitumen: 127.44 Kg, Filler cement: 44.65 Kg</t>
  </si>
  <si>
    <t xml:space="preserve"> Job mix to be obtained before commencment of work as per clause 505.3.3, 505.3.4 &amp; 505.3.5</t>
  </si>
  <si>
    <t>Surface Dressing</t>
  </si>
  <si>
    <t>Provding and laying surface dressing as wearing course in single coat using crushed stone aggregates of specified size on a layer of bituminous binder VG-30 grade paving bitumen complying with IS-73-2013 laid on prepared surface and rolling with 8-10 tonne smooth wheeled steel roller, including cost of all materials, all labour, usage charges of all machinery  lead, lifts, loading, unloading stacking transporting etc., complete. except lead for bitumen.</t>
  </si>
  <si>
    <t>5.06 Case-I</t>
  </si>
  <si>
    <t>Case - I</t>
  </si>
  <si>
    <t>Surface Dressing - 19 mm nominal chipping size at 0.15 cum/ 10 sqm &amp; binder at 12 Kg/10sqm</t>
  </si>
  <si>
    <t>5.06 Case-II</t>
  </si>
  <si>
    <t>Case - II</t>
  </si>
  <si>
    <t>Surface Dressing - 13 mm nominal chipping size at 0.10 cum/ 10 sqm &amp; binder at10 Kg/10sqm</t>
  </si>
  <si>
    <t>1.Where the proposed aggregate fails to pass the stripping test, an approved adhesion agent may be added to the binder as per clause 510.2.4. Alternatively, chips may be pre-coated as per clause 510.2.5</t>
  </si>
  <si>
    <t>2.Input for the second coat, where required, will be the same as per the Ist coat mentioned above</t>
  </si>
  <si>
    <t>5.07.</t>
  </si>
  <si>
    <t>Open - Graded Premix Surfacing</t>
  </si>
  <si>
    <t>Open - Graded Premix Surfacing :</t>
  </si>
  <si>
    <t>Providing, laying and rolling of open - graded premix surfacing of 20 mm thickness composed of 13.2 mm to 5.6 mm aggregates using Viscocity grade VG-30  grade paving bitumen comlying with IS-73-2013 at 14.60 kg/10 sqm to required line, grade and level to serve as wearing course on a previously prepared base using  hydrostatic paver finisher with sensor control  including mixing in a suitable hot mix plant of appropriate capacity not less than 200 tonnes/hour, laying and rolling with a smooth wheeled roller, finished to required level and grades, to achieve the desired compaction.  including cost of all materials,  all labour, usage charges of all machinery all lead, lifts, loading, unloading stacking transporting etc., complete, except lead for bitumen, with a lead of mixed material upto 1 km, excluding cost of primer/ tack coat (Compacted thickness).</t>
  </si>
  <si>
    <t>Close Graded Premix Surfacing/Mixed Seal Surfacing</t>
  </si>
  <si>
    <t>Providing, laying and rolling of close-graded premix surfacing material of 20 mm thickness composed of 11.2 mm to 0.09 mm at 0.27 cum /10 sqm (Type-A)     or 13.2 mm to 0.09 mm (Type-B)      aggregates using  VG 30 grade  paving bitumen comlying with IS-73-2013 to required line, grade and level to serve as wearing course on a previously prepared base using  hydrostatic paver finisher with sensor control including mixing in a suitable hot mix plant of appropriate capacity not less than 200 tonnes / hour, laying and rolling with a smooth wheeled roller finishing to required level and grade, including cost of all materials  all labour, usage charges of all machinery all lead, lifts, loading, unloading stacking transporting etc., complete, except lead for bitumen, with a lead of mixed material upto 1 km, excluding cost of primer/ tack coat (Compacted thickness).</t>
  </si>
  <si>
    <t>5.08 (i)</t>
  </si>
  <si>
    <t>Type A   -   Bitumen at 22Kg/10 Sqm</t>
  </si>
  <si>
    <t>Type B   -   Bitumen at 19Kg/10 Sqm</t>
  </si>
  <si>
    <t>Any one of the alternative may be aopted as per approved design</t>
  </si>
  <si>
    <t>Seal Coat</t>
  </si>
  <si>
    <t xml:space="preserve">Providing and laying seal coat sealing the voids in a bituminous surface laid to the specified levels, grade and cross fall using type A &amp; type B Seal coat. </t>
  </si>
  <si>
    <t>Type A Seal Coat</t>
  </si>
  <si>
    <t>5.09 Case-I (i)</t>
  </si>
  <si>
    <t>Type A Seal Coat :</t>
  </si>
  <si>
    <t>Providing and laying seal coat sealing the voids in a bituminous surface laid to the specified levels, grade and cross fall using VG-30 grade paving bitumen complying with IS-73-2013 at 9.8 Kg/10sqm followed by 6.7mm stone chippings at 0.09 cum/10 sqm laid using chip spreader, rolling,  including cost of all materials  all labour, usage charges of all machinery all lead, lifts, loading, unloading stacking transporting etc., complete, except lead for bitumen.</t>
  </si>
  <si>
    <t>Since seal coat is provided immediatelyover the bituminous layers, mechanical broom for clearing has not been catered.</t>
  </si>
  <si>
    <t>Type B Seal Coat</t>
  </si>
  <si>
    <t>5.09 Case-II (ii)</t>
  </si>
  <si>
    <t>Type B Seal Coat :</t>
  </si>
  <si>
    <t xml:space="preserve"> Providing and laying of premix sand seal coat with HMP of appropriate capacity not less than 200 tonnes/ hours using crushed stone chipping 6.7 mm size and penetration bitumen of  grade  using VG-30 grade paving bitumen complying with IS-73-2013 at 6.8 Kg/10sqm followed by 6.7mm stone chippings at 0.06 cum/10 sqm, loading by FE loader, transported to site in tipper to paver,  laid over a previously prepared surface to the required grade, level, alignment, rolling withroller to achieve the desired compaction   including cost of all materials  all labour, usage charges of all machinery all lead, lifts, loading, unloading stacking transporting etc., complete, except lead for bitumen, with a lead of mixed material up to 1 Km.</t>
  </si>
  <si>
    <t>Any one of the alternative may be adopted as per approved design</t>
  </si>
  <si>
    <t>5.11.</t>
  </si>
  <si>
    <t>Mastic Asphalt</t>
  </si>
  <si>
    <t>Mastic Asphalt :</t>
  </si>
  <si>
    <t xml:space="preserve">Providing and laying 25 mm thick mastic asphalt wearing course with VG-30 grade paving  bitumen at 15.50%  meeting the requirements given in table 500-39, prepared by using mastic cooker and laid to required level and slope after cleaning the surface, including providing antiskid surface with bitumen using VG-10 grade paving bitumen complying with IS-73-2013 precoated finegrained hard stone chipping of 13.2 mm nominal size at the rate of 0.005 cum per 10 sqm and at an approximate spacing of 10 cm center to center in both directions, pressed into surface when the temperature of surfaces is not less than 10000 C, protruding 1 mm to 4 mm over mastic surface, all complete as per clause 516, including cost of all materials  all labour, usage charges of all machinery all lead, lifts, loading, unloading stacking transporting etc., complete, except lead for bitumen. </t>
  </si>
  <si>
    <t>Metal: 0.016 Cum, FA: 0.011 Cum,      Bitumen :VG-30: 5.87 Kg, Bitumen:VG-10- 0.0146 Kg, Filler lime: 10.31 Kg</t>
  </si>
  <si>
    <t>1.The rates for 50 mm &amp; 40 mm thick layers may be worked out on pro-rata basis.</t>
  </si>
  <si>
    <t>2.Selection of grade of bitumen may be as per the site condition. The difference in cost of bitumen may be added/substracted</t>
  </si>
  <si>
    <t>Slurry Seal</t>
  </si>
  <si>
    <t>Providing and laying slurry seal consisting of a mixture of fine aggregates, portland cement filler, bituminous emulsion RS1 and water on a road surface including cleaning of surface, mixing of slurry seal in a suitable mobile plant, laying and compacting to provide even riding surface with no emulsion run-off and for required consistency while laying. It shall be spread mannually including cleaning of  surface, the cracks to remove all dirt and vegetation using mechanical broom and dusting with air compressor, laying and compacting to provide even riding surface and shall be rollinbg by pneumatic tyre roller and ensure that rutting or excessive movement does not occur, including cost of all materials  all labour, usage charges of all machinery all lead, lifts, loading, unloading stacking transporting etc., complete, except lead for emulsion.</t>
  </si>
  <si>
    <t>5.12 (i)</t>
  </si>
  <si>
    <t xml:space="preserve">2-3 mm thickness (Type-1) </t>
  </si>
  <si>
    <t>FA:0.003 Cum, Bitumen emulsion: 0.715 Kg,       Filler cement: 0.083 Kg</t>
  </si>
  <si>
    <t>5.12 (ii)</t>
  </si>
  <si>
    <t>4-6 mm thickness (Type-II)</t>
  </si>
  <si>
    <t>FA:0.006 Cum, Bitumen emulsion: 1.155 Kg,       Filler cement: 0.165 Kg</t>
  </si>
  <si>
    <t>5.12 (iii)</t>
  </si>
  <si>
    <t xml:space="preserve"> 6-8 mm thickness (Type - III)</t>
  </si>
  <si>
    <t>FA:0.005 Cum, Bitumen emulsion:1.386 Kg,       Filler cement: 0.23 Kg</t>
  </si>
  <si>
    <t>Tack coat, if required to be provided, before laying slurry seal may be measured and paid separately</t>
  </si>
  <si>
    <t>Recycling of Bituminous Pavement with Central Recycling Plant</t>
  </si>
  <si>
    <t>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t>
  </si>
  <si>
    <t>5.13 A (i)</t>
  </si>
  <si>
    <t>Recycling of Bituminous Pavement with Central Recycling Plant :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t>
  </si>
  <si>
    <t>Using by Bituminous Macadam Grading - I</t>
  </si>
  <si>
    <t>Bitumen : 53.133 Kg,       Metal: 1.038 cum</t>
  </si>
  <si>
    <t>5.13 A (ii)</t>
  </si>
  <si>
    <t>Using by Bituminous Macadam Grading - II</t>
  </si>
  <si>
    <t>Bitumen : 54.742 Kg,       Metal: 1.037 cum</t>
  </si>
  <si>
    <t>5.13 B (i)</t>
  </si>
  <si>
    <t>Using by Dence Graded Bituminous Macadam Grading - I</t>
  </si>
  <si>
    <t>Bitumen : 64.4 Kg,       Metal: 1.01 cum                       Filler cement: 46.00 Kg</t>
  </si>
  <si>
    <t>5.13 B (ii)</t>
  </si>
  <si>
    <t>Using by Dence Graded Bituminous Macadam Grading - II</t>
  </si>
  <si>
    <t>Bitumen : 72.45 Kg,       Metal: 1.004 cum                    Filler cement: 46.00 Kg</t>
  </si>
  <si>
    <t>5.13 C (i)</t>
  </si>
  <si>
    <t>Using by Bituminous Concrete Grading - I</t>
  </si>
  <si>
    <t>Bitumen : 83.717 Kg,       Metal: 0.997cum                     Filler cement: 46.00 Kg</t>
  </si>
  <si>
    <t>5.13 C (ii)</t>
  </si>
  <si>
    <t>Using by Bituminous Concrete Grading - II</t>
  </si>
  <si>
    <t>Bitumen : 86.942 Kg,       Metal: 0.995 cum                   Filler cement: 46.00 Kg</t>
  </si>
  <si>
    <t>5.14.</t>
  </si>
  <si>
    <t>Fog Spray</t>
  </si>
  <si>
    <t>5.14 1</t>
  </si>
  <si>
    <t>Fog Spray :</t>
  </si>
  <si>
    <t>Providing and applying low viscosity bitumen emulsion @ 0.75 kg/sqm for sealing cracks less than 3 mm wide or incipient fretting or disintegration in an existing bituminous surfacing, cleaning of cracks to remove all dirt,   including cost of all materials  all labour, usage charges of all machinery all lead, lifts, loading, unloading stacking transporting etc., complete, except lead for emulsion.</t>
  </si>
  <si>
    <t>5.14 2</t>
  </si>
  <si>
    <t>Fog Spray :                                                                              Providing and applying low viscosity bitumen emulsion @ 0.75 kg/sqm for sealing cracks less than 3 mm wide or incipient fretting or disintegration in an existing bituminous surfacing, cleaning of cracks to remove all dirt,   including cost of all materials  all labour, usage charges of all machinery all lead, lifts, loading, unloading stacking transporting etc., complete, except lead for emulsion</t>
  </si>
  <si>
    <t>In case it is decided by the engineer to blind the fog spray</t>
  </si>
  <si>
    <t>Metal : 0.0021 Cum,  Bitumen 0.075  Kg</t>
  </si>
  <si>
    <t>Bituminous Cold Mix (Including Gravel Emulsion)</t>
  </si>
  <si>
    <t>Providing, laying and rolling of bituminous cold mix on prepared base consisting of a mixture of unheated mineral aggregate and emulsified or cutback bitumen, including mixing in a plant of suitable type and capacity, transporting, laying, compacting and finishing to specified grades and levels.</t>
  </si>
  <si>
    <t>5.15 (i)</t>
  </si>
  <si>
    <t>Bituminous Cold Mix (Including Gravel Emulsion) :       Providing, laying and rolling of bituminous cold mix on prepared base consisting of a mixture of unheated mineral aggregate and emulsified or cutback bitumen, including mixing in a plant of suitable type and capacity, transporting, laying, compacting and finishing to specified grades and levels.</t>
  </si>
  <si>
    <t>Using bitumen emulsion and 9.5 mm or 13.2 mm size aggregate-Bitumen emulsion 8%, filler lime at 2%</t>
  </si>
  <si>
    <t>Metal : 1.32 Cum,  Bitumen 175.61  Kg, Lime: 43.902 Kg</t>
  </si>
  <si>
    <t>1) Density of aggregates has been assumed 1.5 gms/cc</t>
  </si>
  <si>
    <t>2) Tack coat where provided will be measured and paid separately</t>
  </si>
  <si>
    <t>5.15 (ii)</t>
  </si>
  <si>
    <t>Using bitumen emulsion and 19 mm or 26.5 mm nominal size aggregate. Bitumen emulsion 8%, filler lime at 2%</t>
  </si>
  <si>
    <t>5.15 (iii)</t>
  </si>
  <si>
    <t>Using cutback bitumen and 9.5 mm or 13.2 mm nominal size aggregate.  Bitumen 5%, filler lime at 2%</t>
  </si>
  <si>
    <t>Metal : 1.36 Cum,  Bitumen 109.756  Kg,      Lime: 43.902 Kg</t>
  </si>
  <si>
    <t>5.15 (iv)</t>
  </si>
  <si>
    <t>Using cutback bitumen and 19 mm or 26.5 mm nominal size aggregate. Bitumen 5%, filler lime at 2%</t>
  </si>
  <si>
    <t>Metal : 1.36 Cum,  Bitumen 109.756 Kg,      Lime: 43.902 Kg</t>
  </si>
  <si>
    <t>5.16.</t>
  </si>
  <si>
    <t>Sand Asphalt Base Course</t>
  </si>
  <si>
    <t>Sand Asphalt Base Course :</t>
  </si>
  <si>
    <t>Providing, laying and rolling sand-asphalt base course composed of sand, mineral filler and bituminous binder on a prepared sub-grade or sub-base to the lines, levels, grades and cross sections as per the drawings including mixing in a plant of suitable type and capacity, transporting, laying, compacting and finishing.including cost of all materials  all labour, usage charges of all machinery all lead, lifts, loading, unloading stacking transporting etc., complete, except lead for bitumen, with a lead of mixed material upto 1 km, excluding cost of primer/ tack coat Bitumen 5%, filler lime at 2%</t>
  </si>
  <si>
    <t>Sand:1.41 Kg, Bitumen: 109.76 Kg,             Filler lime: 43.90 Kg</t>
  </si>
  <si>
    <t>5.17.</t>
  </si>
  <si>
    <t>Crack Prevention Courses</t>
  </si>
  <si>
    <t>5.17 (i)</t>
  </si>
  <si>
    <t>Crack Prevention Courses :</t>
  </si>
  <si>
    <t>(Stress Absorbing Membrane (SAM) crack width less than 6 mm) - Providing and laying of a stress absorbing membrane over a cracked road surface, with crack width below 6 mm after cleaning with a mechanical broom, using modified binder CRMB-55 complying with IRC:SP: 53, sprayed at the rate of 9 kg per 10 sqm and spreading 5.6 mm crushed stone aggregates at 0.11 cum per 10 sqm with hydraulic chip spreader, sweeping the surface for uniform spread of aggregates and surface finished to conform to clause 902,  including cost of all materials  all labour, usage charges of all machinery all lead, lifts, loading, unloading stacking transporting etc., complete, except lead for CRMB-55.</t>
  </si>
  <si>
    <t xml:space="preserve">Metal:0.01 cum, CRMB 55: 0.90 Kg,             </t>
  </si>
  <si>
    <t>5.17 (ii)</t>
  </si>
  <si>
    <t>(Stress Absorbing Membrane (SAM) crack width 6 mm to 9 mm) - Providing and laying of a stress absorbing membrane over a cracked road surface, with crack width 6 to 9 mm after cleaning with a mechanical broom, using modified binder CRMB-55  complying with IRC:SP: 53, sprayed at the rate of 11 kg per 10 sqm and spreading 11.2 mm crushed stone aggregates at 0.12 cum per 10 sqm, sweeping the surface for uniform spread of aggregates and surface finished to conform to clause 902,  including cost of all materials  all labour, usage charges of all machinery all lead, lifts, loading, unloading stacking transporting etc., complete. except lead for CRMB-55.</t>
  </si>
  <si>
    <t xml:space="preserve">Metal:0.01 cum, CRMB 55: 1.10 Kg,             </t>
  </si>
  <si>
    <t>5.17 (iii)</t>
  </si>
  <si>
    <t>(Stress Absorbing Membrane (SAM) crack width above 9 mm and cracked area above 50%)- Providing and laying a single coat of a stress absorbing membrane over a cracked road surface, with crack width above 9 mm and cracked area above 50 per cent after cleaning with a mechanical broom, using modified binder CRMB-55  complying with IRC:SP: 53, sprayed at the rate of 15 kg per 10 sqm and spreading 11.2 mm crushed stone aggregates at 0.12 cum per 10 sqm, sweeping the surface for uniform spread of aggregates and surface finished to conform to clause 902 including cost of all materials  all labour, usage charges of all machinery all lead, lifts, loading, unloading stacking transporting etc., complete. except lead for CRMB-55.</t>
  </si>
  <si>
    <t xml:space="preserve">Metal:0.012 cum, CRMB 55: 1.50 Kg,             </t>
  </si>
  <si>
    <t>5.17 (iv)</t>
  </si>
  <si>
    <t>Crack Prevention Courses - (Bitumen Impregnated Geotextile) - Providing and laying of premix of crushed stone aggregates and emulsion binder, mixed in a batch type cold mixing plant, laid over prepared surface, by paver finisher, rolled with a pneumatic tyred roller initially and finished with a smooth steel wheel roller, all as per clause 518.3, including cost of all materials  all labour, usage charges of all machinery all lead, lifts, loading, unloading stacking transporting etc., complete. except lead for bitumen.</t>
  </si>
  <si>
    <t xml:space="preserve">Geo textile :1.10 sqm,                                                          Bitumen VG-10 : 1.05 Kg,             </t>
  </si>
  <si>
    <t>As bitumen overlay constrcution shall follow closely the fabric placement on the same day, an output of 3500 sqm only has been considered for the analysis which will cover a length of 500m, of 7 m wide carriageway.This can be conveniently overlaid by a bituminous course in a day.</t>
  </si>
  <si>
    <t>Recipe Cold Mix</t>
  </si>
  <si>
    <t>Providing and laying of premix of crushed stone aggregates and emulsion binder, mixed in a batch type cold mixing plant, laid over prepared surface, by paver finisher, rolled with a pneumatic tyred roller initially and finished with a smooth steel wheel roller, all as per clause 518.3</t>
  </si>
  <si>
    <t>5.18 (i)</t>
  </si>
  <si>
    <t>Recipe Cold Mix :                                                             Providing and laying of premix of crushed stone aggregates and emulsion binder, mixed in a batch type cold mixing plant, laid over prepared surface, by paver finisher, rolled with a pneumatic tyred roller initially and finished with a smooth steel wheel roller, all as per clause 518.3</t>
  </si>
  <si>
    <t>Recipe Cold Mix - 75 mm thickness</t>
  </si>
  <si>
    <t>5.18 (ii)</t>
  </si>
  <si>
    <t>Recipe Cold Mix - 40 mm thickness</t>
  </si>
  <si>
    <t>5.18 (iii)</t>
  </si>
  <si>
    <t>Recipe Cold Mix - 25 mm thickness</t>
  </si>
  <si>
    <t>1. Thse mixes are cosidered suitable for mnor repair and temporary road surface improvemet.</t>
  </si>
  <si>
    <t>2. In case concrete mixtures are required to be used for mixing, a number of these will be needed to match the capacity of road rollers.</t>
  </si>
  <si>
    <t>Bituminous Concrete with waste plastic</t>
  </si>
  <si>
    <t>5.19 (i) a</t>
  </si>
  <si>
    <t xml:space="preserve">Bituminous Concrete with waste plastic - Grading -I </t>
  </si>
  <si>
    <t>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at 5.2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- 50 mm compacted thickness.</t>
  </si>
  <si>
    <t>5.19 (i) b</t>
  </si>
  <si>
    <t>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5.2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-50 mm compacted thickness.</t>
  </si>
  <si>
    <t>Metal: 0.82 Cum, Grit: 0.64 Cum,      Bitumen: 112.90 Kg, Waste plastic: 9.82 Kg,  Filler cement: 44.743 Kg</t>
  </si>
  <si>
    <t xml:space="preserve"> Grading -II  </t>
  </si>
  <si>
    <t>5.19 (ii) a</t>
  </si>
  <si>
    <t>Bituminous Concrete with waste plastic - Grading -I I</t>
  </si>
  <si>
    <t>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including cost of all materials  all labour, usage charges of all machinery all lead, lifts, loading, unloading stacking transporting etc., complete, except lead for bitumen, with a lead of mixed material upto 1 km, excluding cost of primer/ tack coat-  30-40 mm compacted thickness.</t>
  </si>
  <si>
    <t>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t>
  </si>
  <si>
    <t>Metal: 0.567 Cum, Grit: 0.895 Cum,      Bitumen: 117.24 Kg, Waste plastic: 10.194 Kg,  Filler cement: 44.65 Kg</t>
  </si>
  <si>
    <t>Hot Recycling in place of bitminous pavement (Bituminous Concrete )</t>
  </si>
  <si>
    <t>5.20 A</t>
  </si>
  <si>
    <t>o</t>
  </si>
  <si>
    <t>Hot Recycling in place of bitminous pavement (Bituminous Concrete ) :</t>
  </si>
  <si>
    <t>Providing and laying bituminous concrete with higher capacity batch type hot mix plant using crushed aggregates of specified grading, premixed with bituminous binder @ 5.2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519 complete in all respects,   including cost of all materials  all labour, usage charges of all machinery all lead, lifts, loading, unloading stacking transporting etc., complete, except lead for bitumen, with a lead of mixed material upto 1 km, excluding cost of primer/ tack coat- 50 mm compacted thickness.</t>
  </si>
  <si>
    <t>Metal: 0.30 Cum,   Bitumen: 52.817 Kg,   Filler cement: 8.95 Kg</t>
  </si>
  <si>
    <t>5.20 B</t>
  </si>
  <si>
    <t>Providing and laying bituminous concrete with higher capacity batch type hot mix plant using crushed aggregates of specified grading, premixed with bituminous binder @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519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t>
  </si>
  <si>
    <t>Metal: 0.30 Cum,   Bitumen: 53.76 Kg,   Filler cement: 8.93 Kg</t>
  </si>
  <si>
    <t>6.01.</t>
  </si>
  <si>
    <t>Dry Lean Cement Concrete Sub- base</t>
  </si>
  <si>
    <t>Dry Lean Cement Concrete Sub- base :</t>
  </si>
  <si>
    <t>Construction of Dry lean Cement Concrete Sub- base over a prepared sub-grade with coarse and fine aggregate  as per table 600-1 conforming to IS: 383, the size of coarse aggregate not exceeding 25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to the required grade, level and alignment,   including cost of all materials  all labour, usage charges of all machinery all lead, lifts, loading, unloading stacking transporting etc., complete, with a lead of mixed material upto 1 Km (Compacted thickness).</t>
  </si>
  <si>
    <t>Metal: 0.90 Cum,                     F.A :0.45 Cum,                                Cement: 150 Kg</t>
  </si>
  <si>
    <t>Quantity provided for aggregate is for estimating purpose. Exact quantity shall be as per mix design.</t>
  </si>
  <si>
    <t>6.02.</t>
  </si>
  <si>
    <t>Cement Concrete Pavement</t>
  </si>
  <si>
    <t>Cement Concrete Pavement :</t>
  </si>
  <si>
    <t>Construction of un-reinforced, dowel jointed, plain cement concrete pavement over a prepared sub base with approved grade cement at 400 kg/Cum,  coarse and fine aggregate conforming to IS 383, coarse aggregate as per table 600-3, maximum size of coarse aggregate not exceeding 25 mm, mixed in a batching and mixing plant as per approved mix design, transported to site, laid with a fixed form or slip form paver with electronic sensor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to the required grade, level and alignment,textured with texturing machine, finishing and curing  including cost of all materials  all labour, usage charges of all machinery all lead, lifts, loading, unloading stacking transporting etc., complete, with a lead of mixed material upto 1 Km (Compacted thickness).</t>
  </si>
  <si>
    <t>Metal: 0.90 Cum,                      F.A :  0.45 Cum,                                Cement: 400 Kg, Dowel bars: 10.19 Kg ,                     Tie bar: 1.168 Kg, Admixture: 2.00 Kg</t>
  </si>
  <si>
    <t>Quantities for cement, coarse aggregate and fine aggregates are for estimating purpose. The exact quantity shall be as per mix design.</t>
  </si>
  <si>
    <t>Transition Section between Rigid and Flexible Pavement</t>
  </si>
  <si>
    <t xml:space="preserve">Due to change in the properties of materials and type of construction, a gradual changeover from rigid pavement to flexible pavement is desirable to avoid any damage at the butting joint. After provision of an expansion joint in the cement concrete slab, the thickness of slab should be tapered to 10 cm over a length of 3 m towards the flexible pavement. The deficiency of thickness caused due to tapering of the slab should be made up by the asphaltic layers. </t>
  </si>
  <si>
    <t>The quantities of items should be worked out based on the approved design and drawings and priced as per rates given under respective clauses for cement concrete and asphaltic work.</t>
  </si>
  <si>
    <t>6.04.</t>
  </si>
  <si>
    <t>Cement - Flyash Dry Lean Cement Concrete Sub- base</t>
  </si>
  <si>
    <t>Cement - Flyash Dry Lean Cement Concrete Sub- base :</t>
  </si>
  <si>
    <t>Construction of dry lean cement concrete Sub- base over a prepared sub-grade with coarse and fine aggregate conforming to IS: 383, the size of coarse aggregate not exceeding 25 mm, replacing cement by fly ash to the extent of 20 per cent , aggregate cement ratio not to exceed 15:1, aggregate gradation after blending to be as per table 600-1, cement content not to be less than 129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including cost of all materials  all labour, usage charges of all machinery all lead, lifts, loading, unloading stacking transporting etc., complete, with a lead of mixed material upto 1 Km (Compacted thickness).</t>
  </si>
  <si>
    <t xml:space="preserve">Metal: 0.90 Cum,                     F.A :0.45 Cum,                                Cement: 128.58 Kg               Fly ash: 21.422 Kg,         </t>
  </si>
  <si>
    <t>6.05.</t>
  </si>
  <si>
    <t>Cement - Fly ash Concrete Pavement.</t>
  </si>
  <si>
    <t>Cement - Fly ash Concrete Pavement :</t>
  </si>
  <si>
    <t>Construction reinforced, dowel jointed, plain Cement Concrete pavement over a prepared sub base with approved grade cement at 340kg/Cum  coarse and fine aggregate conforming to IS 383, maximum size of coarse aggregate not exceeding 25 mm, replacing cement by fly ash to the extent of 15 per cent and sand by 10 per cent, mixed in a batching and mixing plant as per approved mix design, transported to site, laid with a fixed form or slip form paver with electronic sensor and DBI,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 and grade as per drawing including cost of all materials  all labour, usage charges of all machinery all lead, lifts, loading, unloading stacking transporting etc., complete, with a lead of mixed material upto 1 Km (Compacted thickness).</t>
  </si>
  <si>
    <t>Metal: 0.90 Cum,                      F.A :0.45 Cum,                                Cement: 340 Kg                         Fly ash: 103.33 Kg,    Dowel bars: 10.19 Kg ,                     Tie bar: 1.168 Kg, Admixture: 1.70 Kg</t>
  </si>
  <si>
    <t>6.06.</t>
  </si>
  <si>
    <t>Thin White topping</t>
  </si>
  <si>
    <t>Thin White topping :</t>
  </si>
  <si>
    <t>Construction of thin white topping with plain Cement Concrete pavement over existing surface with approved grade cement at 400 kg per cum and as per IRC SP 76, coarse and fine aggregate conforming to IS 383, maximum size of fine aggregate not exceeding 25 mm, mixed in a batching and mixing plant as per approved mix design, transported to site, laid with a fixed form or slip form paver, with electronic sensor,  spread, compacted and finished in a continuous operation including provision of contraction joint, joint filler, sealant primer, joint sealant, admixtures as approved, curing compound, finishing to lines and grades as per drawing including cost of all materials  all labour, usage charges of all machinery all lead, lifts, loading, unloading stacking transporting etc., complete, with a lead of mixed material upto 1 Km (Compacted thickness).</t>
  </si>
  <si>
    <t>Material requirement</t>
  </si>
  <si>
    <t xml:space="preserve">Metal: 0.90 Cum,                     F.A :0.45 Cum,                                Cement: 400 Kg      Admixture: 2.00 Kg                   </t>
  </si>
  <si>
    <t>6.07.</t>
  </si>
  <si>
    <t>Cement-  Fly ash Thin White topping</t>
  </si>
  <si>
    <t>Cement-  Fly ash Thin White topping :</t>
  </si>
  <si>
    <t>Construction of thin white topping with plain Cement Concrete pavement over existing surface with approve grade cement at 340 kg per cum and Flyash as per IRC SP-76, coarse and fine aggregate conforming to IS 383, maximum size of fine aggregate not exceeding 25 mm, mixed in a batching and mixing plant as per approved mix design, transported to site, laid with a fixed form or slip form paver with electronic sensor, spread, compacted and finished in a continuous operation including provision of contraction joint, joint filler, sealant primer, joint sealant, admixtures as approved, curing compound, finishing to lines etc. and grades as per drawing including cost of all materials  all labour, usage charges of all machinery all lead, lifts, loading, unloading stacking transporting etc., complete, with a lead of mixed material upto 1 Km (Compacted thickness).</t>
  </si>
  <si>
    <t xml:space="preserve">Metal: 0.90 Cum,                      F.A:0.45 Cum,                                Cement: 340 Kg                         Fly ash: 23.25 Kg, Admixture: 1.70 Kg   </t>
  </si>
  <si>
    <t>7.01.</t>
  </si>
  <si>
    <t>Sub-Surface Drain with Geotextiles</t>
  </si>
  <si>
    <t>Sub-Surface Drain with Geotextiles :</t>
  </si>
  <si>
    <t>Construction of sub surface drain 200 mm dia using geotextiles treated with carbon black with physical properties as given in clause 702.2.3 formed in to a stable network and a planar geocomposite structure, joints wrapped with geotextile to prevent ingress of soil, all as per clause 702 and approved drawings including excavation and backfilling. 300 mm GSM non woven geotextile, including excavation and backfilling cost of all materials  all labour, usage charges of all machinery, all lead, lifts, loading, unloading transporting etc., complete.</t>
  </si>
  <si>
    <t>Surplus excavated material to be used at site. Hence separate cost for disposal not added.</t>
  </si>
  <si>
    <t>7.02.</t>
  </si>
  <si>
    <t>Laying Paving Fabric Beneath a Pavement Overlay</t>
  </si>
  <si>
    <t>Laying Paving Fabric Beneath a Pavement Overlay :</t>
  </si>
  <si>
    <t>Providing and laying paving fabric with physical requirements as per Table 700-16 over a tack coat of paving grade Bitumen 80-100  penetration (VG-10), laid at the rate of 1 kg per sqm over thoroughly cleaned and repaired surface to provide a water resistant membrane and crack retarding layer. Paving fabric to be free of wrinkling and folding and to be laid before cooling of tack coat, brooming and rolling of surface with pneumatic roller to maximise paving fabric contact with pavement surface, as per approved drawing &amp; specification  including cost of all materials  all labour, usage charges of all machinery, all lead, lifts, loading, unloading transporting etc., complete.</t>
  </si>
  <si>
    <t>7.03.</t>
  </si>
  <si>
    <t>Laying Boulder Apron in Crates of Synthetic Geogrids</t>
  </si>
  <si>
    <t>Laying Boulder Apron in Crates of Synthetic Geogrids :</t>
  </si>
  <si>
    <t>Providing, preparing and laying of geogrid crates apron 1 m x 5 m, 600 mm thick including excavation and backfilling with baffles at 1 metre interval, made with geogrids having characteristics as per clause 703.2, joining sides with connectors/ring staples, top corners to be tie tensioned, placing of suitable cross interval ties in layers of 300 mm connecting opposite side with lateral braces and tied with polymer braids to avoid bulging, constructed as per clause 703.3. filled with stone with minimum size of 200 mm and specific gravity not less than 2.65, packed with stone spalls, keyed to the foundation recess in case of sloping ground and laid over a layer of geotextile to prevent migration of fines, all as per clause 703 and laid as per clause 2503.3 and approved design,  including cost of all materials  all labour, usage charges of all machinery, all lead, lifts, loading, unloading transporting etc., complete.</t>
  </si>
  <si>
    <t>Reinforced Earth Structures</t>
  </si>
  <si>
    <t>Reinforced earth Structures have four main components as under:</t>
  </si>
  <si>
    <t xml:space="preserve">a)Excavation for foundation, foundation concrete and cement concrete grooved seating in the foundation for facing elements (facia material). </t>
  </si>
  <si>
    <t xml:space="preserve"> b)Facia material and its placement. </t>
  </si>
  <si>
    <t>c)Assembling, joining with facing elements and laying of the reinforcing elements.</t>
  </si>
  <si>
    <t xml:space="preserve"> d)Earth fill with granular material which is to be retained by the wall. considering average height of wall 8m </t>
  </si>
  <si>
    <t>Assembling, joining and laying of re-inforced elements</t>
  </si>
  <si>
    <t>7.04 (i) A - Type 1</t>
  </si>
  <si>
    <t xml:space="preserve">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t>
  </si>
  <si>
    <t>(i) A - Type 1</t>
  </si>
  <si>
    <t>Galvanised carbon steel strips</t>
  </si>
  <si>
    <t>7.04 (i) A - Type 2</t>
  </si>
  <si>
    <t>(i) A - Type 2</t>
  </si>
  <si>
    <t>Copper Strips</t>
  </si>
  <si>
    <t>7.04 (i) A - Type 3</t>
  </si>
  <si>
    <t>(i) A - Type 3</t>
  </si>
  <si>
    <t>Aluminium Strips</t>
  </si>
  <si>
    <t>7.04 (i) A - Type 4</t>
  </si>
  <si>
    <t xml:space="preserve">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t>
  </si>
  <si>
    <t>(i) A - Type 4</t>
  </si>
  <si>
    <t>Stainless steel strips</t>
  </si>
  <si>
    <t>7.04 (i) A - Type 5</t>
  </si>
  <si>
    <t>(i) A - Type 5</t>
  </si>
  <si>
    <t>Glass reinforced polymer/fibre reinforced polymer/polymeric strips</t>
  </si>
  <si>
    <t>With reinforcing elements of synthetic geogrids                       (Considering 1 Sqm of Facia Panel Requires 6.5 Sqm of Synthetic Geogrid)</t>
  </si>
  <si>
    <t>Facing elements of RCC-M35 Grade</t>
  </si>
  <si>
    <t xml:space="preserve">Providing and laying in position M 35 grade precast Cement Concrete facia panel/  precast CC blocks with architectural finishes of suitable size and thickness as per approved drawing but not less than 140 mm thick excluding architectural finishes and including TMT reinforcement bars and  cement. (Earthwork excavation for foundation, providing initial levelling pad minimum 150mm thick and having suitable width) as necessary, using M15 grade plain cement concrete. PCC shall be taken separately as per site situation) necessary connection arrangements for soil reinforcement, necessary coping beam, neoprene sponge joint materail between reinforced soil wall facia and crash barriers, the backfill material and the drainage material shall be separated using permeable non-woven (geotextile or synthetic geo grid) as per clause 3102.8 and approved design, necessary anchor rods at the toe of wall for layig first precast panel, including all materials, labour, lead and lift, usage charges of all plants, machinary, complete complying with technical specifications clause 3100 of MORTH specifications. </t>
  </si>
  <si>
    <t xml:space="preserve">  Cement: 75.96 Kg,     FA :0.0.081 Cum, Metal: 0.162 Cum,   Steel: 7.00Kg</t>
  </si>
  <si>
    <t>1.The specification and construction details to be adopted shall be as per section 3100 of MoRTH Specification.</t>
  </si>
  <si>
    <t>2.Drainage arrangement shall be made as per approved design and drawings.</t>
  </si>
  <si>
    <t>The rate for same to be adopted from chapter 9.</t>
  </si>
  <si>
    <t xml:space="preserve">3.The quantity of filter media shall be calculated as per approved design and specifications and shall be priced separately. </t>
  </si>
  <si>
    <t xml:space="preserve">4.Excavation for foundation including foundation concrete and groove in the foundation for seating of bottom most facia panel and capping beam to be calculated as per design and priced separately. The rates for excavation and foundation concrete shall be taken from the chapter 3 </t>
  </si>
  <si>
    <t>5.The earth fill to be retained is not included in this analysis. The same is to be worked out and provided separately complete as per clause 305.</t>
  </si>
  <si>
    <t xml:space="preserve">6.For compaction of Earthwork, attention is invited to clause 3106.5 of MoRTH Specification. </t>
  </si>
  <si>
    <t xml:space="preserve">, </t>
  </si>
  <si>
    <t>7.Length of reinforcing strips will vary with the height of wall and will be as per approved design and drawings.</t>
  </si>
  <si>
    <t>8.The type of reinforcing elements to be adopted shall be as per approved design and specifications.</t>
  </si>
  <si>
    <t>9.The market rate for supply of reinforcing elements and their accessories are to be ascertained from reputed firms in the field of earth reinforcement.</t>
  </si>
  <si>
    <t xml:space="preserve">10.The earth fill material shall be clean, free draining, granular with high friction and low cohesion, non-corrosive, coarse grained with  10 per cent  of particles passing 75 micron sieve, free of any deleterious matter, chlorides, salts, acids, alkalies, mineral oil, fungus and microbes and shall be of specified PH value. </t>
  </si>
  <si>
    <t>11.Capping beam is to be priced separately as per approved design. The rate for cement concrete shall be taken from the chapter of sub-structure in bridge section.</t>
  </si>
  <si>
    <t>12.The cost of reinforced earth retaining wall shall include following:</t>
  </si>
  <si>
    <t>(I) Excavation for foundation including backfilling.</t>
  </si>
  <si>
    <t>(ii) Foundation concrete as per approved design.</t>
  </si>
  <si>
    <t>(iii) Cost of facial pannels and their erection .</t>
  </si>
  <si>
    <t>(iv) Cost of reinforcing elements including their fixing and joining with the facial pannels.</t>
  </si>
  <si>
    <t>(v) Drainage arrangement including filter media as per approved design and drawings.</t>
  </si>
  <si>
    <t>13. The compacted earth filling to be retained shall form part of embankment.</t>
  </si>
  <si>
    <t>14. The excavation for foundation including backfilling paid separately</t>
  </si>
  <si>
    <t>15. The compacted earth filling to be retained shall form part of embankment/backfilling.</t>
  </si>
  <si>
    <t xml:space="preserve">Bi-Axial extruded High Modulus Poly Propylene Geogrid </t>
  </si>
  <si>
    <t>7.05 (i)</t>
  </si>
  <si>
    <t xml:space="preserve">Bi-Axial extruded High Modulus Poly Propylene Geogrid : </t>
  </si>
  <si>
    <t>Supplying and laying of bi-axial extruded high module polypropylene geogrid confirmoing to MORT&amp;H specification for base/sub base reinforcement having minimum tensile strength 15kN/m in the logitudinal and transverse direction, with 5kN/m and 7kN/m tensile strength at 2% and 5% strain respectively in the logitudinal and transverse direction, junction efficency not less than 95% and with 38mm X 38mm mesh opening including cost of all materials  all labour, usage charges of all machinery, all lead, lifts, loading, unloading transporting etc., complete.</t>
  </si>
  <si>
    <t>7.05 (ii)</t>
  </si>
  <si>
    <t>Supplying and laying of bi-axial extruded high module polypropylene geogrid confirmoing to MORT&amp;H specification for base/sub base reinforcement having minimum tensile strength 20kN/m in the logitudinal and transverse direction, with 7kN/m and 14kN/m tensile strength at 2% and 5% strain respectively in the logitudinal and transverse direction, junction efficency not less than 95% and with 38mm X 38mm mesh opening including cost of all materials  all labour, usage charges of all machinery, all lead, lifts, loading, unloading transporting etc., complete.</t>
  </si>
  <si>
    <t>7.05 (iii)</t>
  </si>
  <si>
    <t xml:space="preserve">Supplying and laying of bi-axial extruded high module polypropylene geogrid confirmoing to MORT&amp;H specification for base/sub base reinforcement having minimum tensile strength 30kN/m in the logitudinal and transverse direction, with 10.5kN/m and 21kN/m tensile strength at 2% and 5% strain respectively in the logitudinal and transverse direction, junction efficency not less than 95% and with 38mm X 38mm mesh opening including cost of all materials  all labour, usage charges of all machineryall lead, lifts, loading, unloading transporting etc., complete, </t>
  </si>
  <si>
    <t>7.05 (iv)</t>
  </si>
  <si>
    <t xml:space="preserve">Supplying and laying of bi-axial extruded high module polypropylene geogrid confirmoing to MORT&amp;H specification for base/sub base reinforcement having minimum tensile strength 40kN/m in the logitudinal and transverse direction, with 14kN/m and 28kN/m tensile strength at 2% and 5% strain respectively in the logitudinal and transverse direction, junction efficency not less than 95% and with 38mm X 38mm mesh opening, including cost of all materials  all labour, usage charges of all machinery, all lead, lifts, loading, unloading transporting etc., complete, </t>
  </si>
  <si>
    <t>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t>
  </si>
  <si>
    <t>7.06 1</t>
  </si>
  <si>
    <t>Synthetic Geogrid Ultimate tensile strength- 100 kN/m</t>
  </si>
  <si>
    <t>7.06 2</t>
  </si>
  <si>
    <t>Synthetic Geogrid Ultimate tensile strength- 150 kN/m</t>
  </si>
  <si>
    <t>7.06 3</t>
  </si>
  <si>
    <t>Synthetic Geogrid Ultimate tensile strength- 200 kN/m</t>
  </si>
  <si>
    <t>7.06 4</t>
  </si>
  <si>
    <t>Synthetic Geogrid Ultimate tensile strength- 250 kN/m</t>
  </si>
  <si>
    <t>7.06 5</t>
  </si>
  <si>
    <t>Synthetic Geogrid Ultimate tensile strength- 300 kN/m</t>
  </si>
  <si>
    <t>7.06 6</t>
  </si>
  <si>
    <t>Synthetic Geogrid Ultimate tensile strength- 350 kN/m</t>
  </si>
  <si>
    <t>7.06 7</t>
  </si>
  <si>
    <t>Synthetic Geogrid Ultimate tensile strength- 400 kN/m</t>
  </si>
  <si>
    <t>7.06 8</t>
  </si>
  <si>
    <t>Synthetic Geogrid Ultimate tensile strength- 500 kN/m</t>
  </si>
  <si>
    <t>7.06 9</t>
  </si>
  <si>
    <t>Synthetic Geogrid Ultimate tensile strength- 600 kN/m</t>
  </si>
  <si>
    <t>7.06 10</t>
  </si>
  <si>
    <t>Synthetic Geogrid Ultimate tensile strength- 700 kN/m</t>
  </si>
  <si>
    <t>7.06 11</t>
  </si>
  <si>
    <t>Synthetic Geogrid Ultimate tensile strength- 800 kN/m</t>
  </si>
  <si>
    <t>7.06 12</t>
  </si>
  <si>
    <t>Synthetic Geogrid Ultimate tensile strength- 900 kN/m</t>
  </si>
  <si>
    <t>7.06 13</t>
  </si>
  <si>
    <t>Synthetic Geogrid Ultimate tensile strength- 1000 kN/m</t>
  </si>
  <si>
    <t>7.06 14</t>
  </si>
  <si>
    <t>Synthetic Geogrid Ultimate tensile strength- 1100 kN/m</t>
  </si>
  <si>
    <t>7.06 15</t>
  </si>
  <si>
    <t>Nil</t>
  </si>
  <si>
    <t>Synthetic Geogrid Ultimate tensile strength- 1200 kN/m</t>
  </si>
  <si>
    <t>7.07.</t>
  </si>
  <si>
    <t>Geosynthetic Drainage Composite</t>
  </si>
  <si>
    <t>Geosynthetic Drainage Composite :</t>
  </si>
  <si>
    <t>Supplying &amp; laying of drainage composite for use behind walls, between two different fills, alongside drains of road, below concrete lining of canals etc. Geocomposite for planar drainage, realized by thermobonding a draining core in extruded monofilaments with two filtering nonwoven geotextiles that may also be working as separation or protecting layers. The draining three dimensional core will have a “W” configuration as longitudinal parallel channels. Minimum thickness to be 7.2mm, with two filtering UV stabilized polypropylene nonwoven geotextile of minimum thickness of 0.75 mm having pores of 150 micron and tensile strength of 8.0 kN/m that will be working as separation or protecting layer, geocomposite having in plane flow capacity of 2.1 L / (m.s) at hydraulic gradient of 1.0 &amp; 20 kpa pressure and tensile strength of 18 kN/m , with mass per unit area of 740 gsm, supplied in the form of roll for easy transportation to site of work as per detailed specification all complete as per directions of Engineer in charge, including cost of all materials  all labour, usage charges of all machinery, all lead, lifts, loading, unloading transporting etc., complete.</t>
  </si>
  <si>
    <t>7.08.</t>
  </si>
  <si>
    <t>Supplying &amp; laying of drainage composite for use behind walls, between two different fills, alongside drains of road, below concrete lining of canals etc. having thermobonding a draining core - HDPE geonet comprises of two sets of parallel overlayed ribs integrally connected to have a rhomboidal shape with a polyethylene film and a nonwoven geotextile having mass per unit area 130 g/m2 and tensile strength of 8.0 kN/m that will be working as separation or protecting layer, geocomposite having in plane flow capacity of 0.7 L / (m.s) at hydraulic gradient of 1.0 &amp; 20 kPa pressure and tensile strength of 13.5 kN/ m , with mass per unit area of 830 gsm, at easily accessible location including top and bottom, with all leads and lifts, manpower and machinery, materials, labour etc. complete and as directed by Engineer - In - Charge.</t>
  </si>
  <si>
    <t>7.09.</t>
  </si>
  <si>
    <t xml:space="preserve">Reinforced Cement Concrete Crash Barrier with friction Slab </t>
  </si>
  <si>
    <t xml:space="preserve"> Metre</t>
  </si>
  <si>
    <t>Reinforced Cement Concrete Crash Barrier with friction Slab :</t>
  </si>
  <si>
    <t xml:space="preserve">Provision of  reinforced cement concrete crash barrier with friction slab of RCC M40 &amp; with PCC M 15 grade below friction slab at the approaches to bridge srtructures, constrcuted with M40 grade Cement Concrete with TMT reinforcement confirming to IRC 112 and as per dimension in the approverd drawing and at location directed by the Engineer, all as specified (area 0.185 sqm/mtr) below friction slab ( area 1.032 sqm /mtr) Crash barrier with friction slab, including cost of all materials  all labour, usage charges of all machinery, all lead, lifts, loading, unloading transporting etc., complete, </t>
  </si>
  <si>
    <t>Metal: 0.978 Cum, Cement: 458.885 Kg, F.A: 0.489 Cum, Fibre steel: 82.60 Kg Admixure-3.55 kg</t>
  </si>
  <si>
    <t>i) Excavation and back filling are incidental to work and not to be measured separately.</t>
  </si>
  <si>
    <t>7.10.</t>
  </si>
  <si>
    <t>In-Situ Soil reinforcement for slope restoration and protection work (Soil Nailing)</t>
  </si>
  <si>
    <t>In-Situ Soil reinforcement for slope restoration and protection work (Soil Nailing) :</t>
  </si>
  <si>
    <t xml:space="preserve">Supplyinng and installation of in-situ Soil reinforcement (Soil Nailling) with fully threaded hot-dip galvanised solid geotechnical bars as soil nails (Galvanisation minimum 500 grams per sqm) of minimum 25mm diameter, having yield strength &gt; 670 N/mm2 and tensile strength &gt; 800 N/mm2 as per technical specification and drawings etc. complete including drilling, flushing, grouting and all supply and installation of all components listed as per technical specifications and drawings etc., including cost of all materials  all labour, usage charges of all machinery, all lead, lifts, loading, unloading transporting etc., complete. </t>
  </si>
  <si>
    <t>Horizontal Drainage Boring</t>
  </si>
  <si>
    <t xml:space="preserve">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t>
  </si>
  <si>
    <t>7.11 (i) A</t>
  </si>
  <si>
    <t>(i)A</t>
  </si>
  <si>
    <t>Drilling length below bed level upto 50 meter -Sandy Soil / Cohesive Soil</t>
  </si>
  <si>
    <t>7.11 (i) B</t>
  </si>
  <si>
    <t>(i)B</t>
  </si>
  <si>
    <t>Drilling length below bed level upto 50 meter -Gravelly Soil</t>
  </si>
  <si>
    <t>7.11 (i) C</t>
  </si>
  <si>
    <t>(i)C</t>
  </si>
  <si>
    <t>Drilling length below bed level upto 50 meter -Rubble/Cobble Stone</t>
  </si>
  <si>
    <t>7.11 (i) D</t>
  </si>
  <si>
    <t>(i)D</t>
  </si>
  <si>
    <t>Drilling length below bed level upto 50 meter -Soft Rock</t>
  </si>
  <si>
    <t>7.11 (ii) A</t>
  </si>
  <si>
    <t>Drilling length from 50 meter - 80 meter - Sandy Soil / Cohesive Soil</t>
  </si>
  <si>
    <t>7.11 (ii) B</t>
  </si>
  <si>
    <t>Drilling length from 50 meter - 80 meter - Gravelly Soil</t>
  </si>
  <si>
    <t>7.11 (ii) C</t>
  </si>
  <si>
    <t>(ii)C</t>
  </si>
  <si>
    <t>Drilling length from 50 meter - 80 meter - Rubble/Cobble Stone</t>
  </si>
  <si>
    <t>7.11 (ii) D</t>
  </si>
  <si>
    <t>(ii)D</t>
  </si>
  <si>
    <t>Drilling length from 50 meter - 80 meter - Soft Rock</t>
  </si>
  <si>
    <t xml:space="preserve">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t>
  </si>
  <si>
    <t>7.12 (i) A</t>
  </si>
  <si>
    <t>Drilling length below bed level upto 50 meter - Sandy Soil / Cohesive Soil</t>
  </si>
  <si>
    <t>7.12 (i) B</t>
  </si>
  <si>
    <t>Drilling length below bed level upto 50 meter - Gravelly Soil</t>
  </si>
  <si>
    <t>7.12 (i) C</t>
  </si>
  <si>
    <t>Drilling length below bed level upto 50 meter - Rubble/Cobble Stone</t>
  </si>
  <si>
    <t>7.12 (i) D</t>
  </si>
  <si>
    <t>Drilling length below bed level upto 50 meter - Soft Rock</t>
  </si>
  <si>
    <t>7.12 (ii) A</t>
  </si>
  <si>
    <t>Drilling length from 50.0 meter - 80 meter - Sandy Soil / Cohesive Soil</t>
  </si>
  <si>
    <t>7.12 (ii) B</t>
  </si>
  <si>
    <t>Drilling length from 50.0 meter - 80 meter - Gravelly Soil</t>
  </si>
  <si>
    <t>7.12 (ii) C</t>
  </si>
  <si>
    <t>Drilling length from 50.0 meter - 80 meter - Rubble/Cobble Stone</t>
  </si>
  <si>
    <t>7.12 (ii) D</t>
  </si>
  <si>
    <t>Drilling length from 50.0 meter - 80 meter - Soft Rock</t>
  </si>
  <si>
    <t xml:space="preserve">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t>
  </si>
  <si>
    <t>7.13 (i) A</t>
  </si>
  <si>
    <t>7.13 (i) B</t>
  </si>
  <si>
    <t>7.13 (i) C</t>
  </si>
  <si>
    <t>7.13 (i) D</t>
  </si>
  <si>
    <t>7.13 (ii) A</t>
  </si>
  <si>
    <t>7.13 (ii) B</t>
  </si>
  <si>
    <t>7.13 (ii) C</t>
  </si>
  <si>
    <t>7.13 (ii) D</t>
  </si>
  <si>
    <t>7.14.</t>
  </si>
  <si>
    <t xml:space="preserve">Selected fill behind Reinforced Earth wall </t>
  </si>
  <si>
    <t>Selected fill behind Reinforced Earth wall complete as per drawing and Technical Specification</t>
  </si>
  <si>
    <t>7.14 A</t>
  </si>
  <si>
    <t>Granular material</t>
  </si>
  <si>
    <t>Granular material: 1.20 Cum</t>
  </si>
  <si>
    <t>7.14 B</t>
  </si>
  <si>
    <t>Sandy material</t>
  </si>
  <si>
    <t>Sand: 1.20 cum</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</si>
  <si>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including cost of all materials  all labour, usage charges of all machinery, all lead, lifts, loading, unloading transporting etc., complete.</t>
  </si>
  <si>
    <t>Filter material: 1.20 cum</t>
  </si>
  <si>
    <t>Supplying &amp; laying of drainage composite for use behind walls with Geosynthetic Drainage Composite</t>
  </si>
  <si>
    <t>7.16 A</t>
  </si>
  <si>
    <t>Supplying &amp; laying of drainage composite for use behind walls with Geosynthetic Drainage Composite :</t>
  </si>
  <si>
    <t>Supplying &amp; laying of drainage composite for use behind walls, between two different fills, alongside drains of road, below concrete lining of canals etc. Geocomposite for planar drainage realized by thermobonding a draining core in extruded monofilaments with two filtering non woven geotextiles that may also be working as separation or protecting laters. The draining three dimensional core will have a "W" configuration as longitudinal parallel channels. Minimum thickness to be 7.2 mm, with two filtering UV stabilized  polyethylene nonwoven geotextile of minimum thickness of 0.75 mm having pores of 150 microns and tensile strength of 8.0 kN/m that will be working as separation or protecting layer, geocomposite having in plane flow capacity of 2.1 L / (m.s) at hydraulic gradient of 1.0 &amp; 20 kPa pressure and tensile strength of 18 kN/ m , with mass per unit area of 740 gsm, supplied in the form of roll easy transportation to site of work as per detailed specification all complete as per direction of Engineer - In - Charge.including cost of all materials  all labour, usage charges of all machinery, all lead, lifts, loading, unloading transporting etc., complete.</t>
  </si>
  <si>
    <t>7.16 B</t>
  </si>
  <si>
    <t xml:space="preserve">Supplying &amp; laying of drainage composite for use behind walls, between two different fills, alongside drains of road, below concrete lining of canals etc. having thermobonding a draining core -HDPE geonet comprises of two setsof parallel overlaid ribs intregally connected to have a rhomboidal shape with a polyethylene film and a non voven geotextile having mass per unit area of 130 gsm and tensile strength of 8.0 kN/m that will be working as separation or protecting layer, geocomposite having in plane flow capacity of 0.7 L / (m.s) at hydraulic gradient of 1.0 &amp; 20 kPa pressure and tensile strength of 13.5 kN/ m , with mass per unit area of 830 gsm, at easily accessible location including top and bottom, with all leads, lifts, man power, machinery, materials,etc., complete and as directed by Engineer - In - Charge. </t>
  </si>
  <si>
    <t>7.17.</t>
  </si>
  <si>
    <t>Geocell for Slope Protection</t>
  </si>
  <si>
    <t>Geocell for Slope Protection :</t>
  </si>
  <si>
    <t>Furnishing and installing of the Geocell for Slope Protection including fixing and anchoring of cells in the ground ,preparation of ground, filling of cells with specified materials, seeding, watering and all other incidentals including all other items to complete the work as per these specifications, drawing or as directed by the Engineer-in-charge, including cost of all materials  all labour, usage charges of all machinery, all lead, lifts, loading, unloading transporting etc., complete.</t>
  </si>
  <si>
    <t>7.18.</t>
  </si>
  <si>
    <t>Geosynthetics mat on the slope</t>
  </si>
  <si>
    <t>Geosynthetics mat on the slope :</t>
  </si>
  <si>
    <t>Furnishing and installing of the Geosynthetics mat for control of erosion of slopes including supplying and laying the mat, spreading soil and seeding to promote the design of vegetation, watering and all other incidentals including all other items to complete the work as per these specifications drawing or as directed by the Engineer in charge, including cost of all materials  all labour, usage charges of all machinery, all lead, lifts, loading, unloading transporting etc., complete.</t>
  </si>
  <si>
    <t>7.19.</t>
  </si>
  <si>
    <t>Natural Geotextile on the slope</t>
  </si>
  <si>
    <t>Natural Geotextile on the slope :</t>
  </si>
  <si>
    <t>Furnishing and installing of the natural geotextile for control of erosion of slopes including supplying and laying the natural geotextile, spreading soil and seeding to promote the design of vegetation, watering and all other incidentals including all other items to complete the work as per the specifications, drawing or as directed by the Engineer-in-charge, including cost of all materials  all labour, usage charges of all machinery, all lead, lifts, loading, unloading transporting etc., complete.</t>
  </si>
  <si>
    <t>Soil filling, spreading, turfing, seeding paid separtealy, refer Chapter 03 for details</t>
  </si>
  <si>
    <t>8.01.</t>
  </si>
  <si>
    <t>Cast in Situ Cement Concrete M20 Kerb</t>
  </si>
  <si>
    <t>Construction of cement concrete kerb with top and bottom width 115 and 165 mm respectively, 250 mm high in M 20 grade on M-15 grade foundation 150 mm thick, foundation having 50 mm projection beyond kerb stone, kerb stone laid with kerb laying machine, foundation concrete laid manually, all complete as per clause 409 as per drawing, form work, curing including cost of all materials  all labour, usage charges of all machinery, all lead, lifts, loading, unloading transporting etc., complete. Using concrete Batching and Mixing plant item 1 Km. mix lead is considered.</t>
  </si>
  <si>
    <t>PCC M15 for Kerb base</t>
  </si>
  <si>
    <t>Metal: 0.029 cum,   Cement: 8.87 Kg,          F.A: 0.0145 cum</t>
  </si>
  <si>
    <t>PCC M20 for Kerb Cast in Situ</t>
  </si>
  <si>
    <t>Metal: 0.032 cum,   Cement: 12.04 Kg,       F.A: 0.016 cum</t>
  </si>
  <si>
    <t>Delete</t>
  </si>
  <si>
    <t>Using concrete Batching and Mixing plant item 1 Km. mix lead is considered</t>
  </si>
  <si>
    <t>Cast in Situ Cement Concrete M 20 Kerb with Channel</t>
  </si>
  <si>
    <t>Construction of cement concrete kerb with top and bottom width 115 and 165 mm respectively, 250 mm high in M 20 grade on M-15 grade foundation 150 mm thick, kerb channel 300 mm wide, 50mm thick in PCC M-20 grade, sloped towards the kerb, kerb stones with channel laid with kerb laying  machine, foundation concrete laid manually, all complete as per clause 409, including cost of all materials  all labour, usage charges of all machinery, all lead, lifts, loading, unloading transporting etc., complete. Using concrete Batching and Mixing plant item 1 Km. mix lead is considered.</t>
  </si>
  <si>
    <t>8.02 1</t>
  </si>
  <si>
    <t>Cast in Situ Cement Concrete M 20 Kerb with Channel :           Construction of cement concrete kerb with top and bottom width 115 and 165 mm respectively, 250 mm high in M 20 grade on M-15 grade foundation 150 mm thick, kerb channel 300 mm wide, 50mm thick in PCC M-20 grade, sloped towards the kerb, kerb stones with channel laid with kerb laying  machine, foundation concrete laid manually, all complete as per clause 409, including cost of all materials  all labour, usage charges of all machinery, all lead, lifts, loading, unloading transporting etc., complete. Using concrete Batching and Mixing plant item 1 Km. mix lead is considered.</t>
  </si>
  <si>
    <t>Metal: 0.029 cum,   Cement: 8.87 Kg,          F.A: 0.015 cum</t>
  </si>
  <si>
    <t>8.02 2</t>
  </si>
  <si>
    <t>Metal: 0.045 cum,   Cement: 17.20 Kg,       F.A: 0.0225 cum</t>
  </si>
  <si>
    <t>Printing New Letter and Figures of any Shade</t>
  </si>
  <si>
    <t>Printing new letter and figures of any shade with synthetic enamel paint black or any other approved colour to give an even shade,  including cost of all materials  all labour, lead, lifts, loading, unloading transporting etc., complete.</t>
  </si>
  <si>
    <t>per cm height per letter</t>
  </si>
  <si>
    <t>8.03 1</t>
  </si>
  <si>
    <t>Hindi ( Matras commas and the like not to be measured and paid for Half letter shall be counted as half )</t>
  </si>
  <si>
    <t>8.03 2</t>
  </si>
  <si>
    <t>English and Roman.</t>
  </si>
  <si>
    <t xml:space="preserve">                                                                                            Hyphens and the like not to be measured and paid for detail for 100 letters of 16 cm height</t>
  </si>
  <si>
    <t>8.04.</t>
  </si>
  <si>
    <t>Retro-Reflectorised Traffic Signs</t>
  </si>
  <si>
    <t>Providing and fixing of retro- reflectorised cautionary, mandatory and informatory sign as per IRC :67 made of Class-B Type IV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1.30 mtrs), 3.2 mm thickness firmly fixed to the ground by means of properly designed foundation with M25 grade cement concrete 45 cm x 45 cm x 60 cm, 60 cm below ground level as per approved drawing. The sign shall be maintained as per section 12 of IRC 67,  as per clauses including curing, cost of all materials  all labour, lead, lifts, loading, unloading transporting etc., complete.</t>
  </si>
  <si>
    <t>A - (i)</t>
  </si>
  <si>
    <t>120 cm equilateral triangle</t>
  </si>
  <si>
    <t>A - (ii)</t>
  </si>
  <si>
    <t>90 cm equilateral triangle</t>
  </si>
  <si>
    <t>A - (iii)</t>
  </si>
  <si>
    <t>75 cm equilateral triangle</t>
  </si>
  <si>
    <t>A - (iv)</t>
  </si>
  <si>
    <t>60 cm equilateral triangle</t>
  </si>
  <si>
    <t>A - (v)</t>
  </si>
  <si>
    <t>120 cm circular</t>
  </si>
  <si>
    <t>A - (vi)</t>
  </si>
  <si>
    <t>90 cm circular</t>
  </si>
  <si>
    <t>A - (vii)</t>
  </si>
  <si>
    <t>75cm circular</t>
  </si>
  <si>
    <t>A - (viii)</t>
  </si>
  <si>
    <t>60 cm circular</t>
  </si>
  <si>
    <t>A - (ix)</t>
  </si>
  <si>
    <t>90 cm x 75 cm rectangular</t>
  </si>
  <si>
    <t>A - (x)</t>
  </si>
  <si>
    <t>80 mm x 60 mm rectangular</t>
  </si>
  <si>
    <t>A - (xi)</t>
  </si>
  <si>
    <t>60 cm x 50 cm rectangular</t>
  </si>
  <si>
    <t>A - (xii)</t>
  </si>
  <si>
    <t>60 cm x 45 cm rectangular</t>
  </si>
  <si>
    <t>A - (xiii)</t>
  </si>
  <si>
    <t>60 cm x 60 cm square</t>
  </si>
  <si>
    <t>A - (xiv)</t>
  </si>
  <si>
    <t>120 cm high octagon</t>
  </si>
  <si>
    <t>A - (xv)</t>
  </si>
  <si>
    <t>90 cm high octagon</t>
  </si>
  <si>
    <t>A - (xvi)</t>
  </si>
  <si>
    <t>75 cm high octagon</t>
  </si>
  <si>
    <t>8.04 B</t>
  </si>
  <si>
    <t>Providing and fixing of retro- reflectorised cautionary, mandatory and informatory sign as per IRC :67 made of Class-C Type XI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1.90 mtrs),3.2 mm thickness firmly fixed to the ground by means of properly designed foundation with M25 grade cement concrete 45 cm x 45 cm x 60 cm, 60 cm below ground level as per approved drawing. The sign shall be maintained as per section 12 of IRC 67,  including curing, cost of all materials  all labour, lead, lifts, loading, unloading transporting etc., complete.</t>
  </si>
  <si>
    <t>8.04 B (i)</t>
  </si>
  <si>
    <t>B - (i)</t>
  </si>
  <si>
    <t>8.04 B (ii)</t>
  </si>
  <si>
    <t>B - (ii)</t>
  </si>
  <si>
    <t>8.04 B (iii)</t>
  </si>
  <si>
    <t>B - (iii)</t>
  </si>
  <si>
    <t>8.04 B (iv)</t>
  </si>
  <si>
    <t>B - (iv)</t>
  </si>
  <si>
    <t>8.04 B (v)</t>
  </si>
  <si>
    <t>B - (v)</t>
  </si>
  <si>
    <t>8.04 B (vi)</t>
  </si>
  <si>
    <t>B - (vi)</t>
  </si>
  <si>
    <t>8.04 B (vii)</t>
  </si>
  <si>
    <t>B - (vii)</t>
  </si>
  <si>
    <t>8.04 B (viii)</t>
  </si>
  <si>
    <t>B - (viii)</t>
  </si>
  <si>
    <t>8.04 B (ix)</t>
  </si>
  <si>
    <t>B - (ix)</t>
  </si>
  <si>
    <t>8.04 B (x)</t>
  </si>
  <si>
    <t>B - (x)</t>
  </si>
  <si>
    <t>8.04 B (xi)</t>
  </si>
  <si>
    <t>B - (xi)</t>
  </si>
  <si>
    <t>8.04 B (xii)</t>
  </si>
  <si>
    <t>B - (xii)</t>
  </si>
  <si>
    <t>8.04 B (xiii)</t>
  </si>
  <si>
    <t>B - (xiii)</t>
  </si>
  <si>
    <t>8.04 B (xvi)</t>
  </si>
  <si>
    <t>B - (xiv)</t>
  </si>
  <si>
    <t>8.04 B (xv)</t>
  </si>
  <si>
    <t>B - (xv)</t>
  </si>
  <si>
    <t>B - (xvi)</t>
  </si>
  <si>
    <t>1)Any one area of alluminium sheething given at (i) to (xvi) may be adopted as per site requirement and in accordance with IRC 67</t>
  </si>
  <si>
    <t>2)The depth of foundation and quantity of Cement concrete in the foundation are indicative. These may be increased for the areas higher wind velocity like in coastal area. This is applicable to all  road signs and direction boards.</t>
  </si>
  <si>
    <t>8.05.</t>
  </si>
  <si>
    <t>Direction and Place Identification Signs upto 0.9 sqm Size Board.</t>
  </si>
  <si>
    <t>Direction and Place Identification Signs upto 0.9 sqm Size Board. :</t>
  </si>
  <si>
    <t>Providing and erecting direction and place identification retro-reflectorised sign as per IRC :67 made of high intensity grade sheeting vide clause 801.3, fixed over aluminium sheeting, 2 mm thick or Aluminum composite material sheet with overall thickness of 4mm with area not exceeding 0.9 sqm fixed over back support frame of min 35 x 35 x 3mm Angle mounted on a mild steel circular pipe 65 NB 3.20 mm thick, 3.60mtrs hight, firmly fixed to the ground by means of properly designed foundation with M25 grade cement concrete 45 x 45 x 60 cm, 60 cm below ground level as per approved drawing,  including curing, cost of all materials  all labour, lead, lifts, loading, unloading transporting etc., complete.</t>
  </si>
  <si>
    <t xml:space="preserve">1)Lettering and arrow marks on sign boards to be provided seprately as per actual requirment. Rates for these items have been analysed separately. </t>
  </si>
  <si>
    <t>8.06.</t>
  </si>
  <si>
    <t>Direction and Place Identification Signs with size more than 0.9 sqm size Board.</t>
  </si>
  <si>
    <t>Direction and Place Identification Signs with size more than 0.9 sqm size Board. :</t>
  </si>
  <si>
    <t>Providing and erecting direction and place identification retro-reflectorised sign as per IRC :67 made of High Intensity grade sheeting lause 801.3, fixed over aluminium sheeting, 2 mm thick or Aluminum composite material sheet with overall thickness of 4 mm with area exceeding 0.9 sqm fixed over back support frame of min 40 x 40 x 5 mm MS Angle mounted on two nos. of mild steel circular pipe 65 NB, 3.2 mm thicknness and 4.5 meter total height firmly fixed to the ground by means of properly designed foundation with M 25 grade cement concrete 45 cm x 45 cm x 60 cm, 60 cm below ground level as per approved drawing, including curing, cost of all materials  all labour, lead, lifts, loading, unloading transporting etc., complete.</t>
  </si>
  <si>
    <t xml:space="preserve">Lettering and arrow marks on sign boards to be provided seprately as per actula requirment. Rates for these items have been analysed separately. </t>
  </si>
  <si>
    <t>Overhead Signs</t>
  </si>
  <si>
    <t>Tonne</t>
  </si>
  <si>
    <t>Overhead Signs - Truss and Vertical Support :</t>
  </si>
  <si>
    <t>Providing and erecting overhead signs with a corrosion resistant 2mm thick aluminium alloy sheet reflectorised with high intensity retro-reflective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t>
  </si>
  <si>
    <t>4.07 2</t>
  </si>
  <si>
    <t>Overhead Signs - Aluminium Alloy Plate for Over Head Sign :</t>
  </si>
  <si>
    <t>Providing and erecting overhead signs with a corrosion resistant 2mm thick aluminium alloy sheet reflectorised with high intensity retro-reflective microprismatic type-IV as per table 6.6,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t>
  </si>
  <si>
    <t>1)Cost of excavation and foundation concrete for fixing of vertical support system to be worked out separately as approved drawing/design and to be included in the estimate.</t>
  </si>
  <si>
    <t xml:space="preserve">2)Lettering and arrow marks on sign boards  to be provided  as per actual requirment. Rates for these items have been analyised separately. </t>
  </si>
  <si>
    <t>8.08.</t>
  </si>
  <si>
    <t>Painting Two Coats on New Concrete Surfaces</t>
  </si>
  <si>
    <t>Painting Two Coats on New Concrete Surfaces :</t>
  </si>
  <si>
    <t>Painting two coats after filling the surface with synthetic enamel paint in all shades on new plastered concrete surfaces, including  cost of all materials  all labour, lead, lifts, loading, unloading transporting etc., complete.</t>
  </si>
  <si>
    <t>8.09.</t>
  </si>
  <si>
    <t>Painting on Steel Surfaces</t>
  </si>
  <si>
    <t>Painting on Steel Surfaces :</t>
  </si>
  <si>
    <t>Providing and applying two coats of ready mix paint of approved brand on steel surface after through cleaning of surface to give an even shade, including  cost of all materials  all labour, lead, lifts, loading, unloading transporting etc., complete.</t>
  </si>
  <si>
    <t>8.10.</t>
  </si>
  <si>
    <t>Painting on Wood Surfaces</t>
  </si>
  <si>
    <t>Painting on Wood Surfaces :</t>
  </si>
  <si>
    <t>Providing and applying two coats of ready mix paint of approved brand on wood surface after thorough cleaning of surface to give an even shade, including  cost of all materials  all labour, lead, lifts, loading, unloading transporting etc., complete.</t>
  </si>
  <si>
    <t>8.11.</t>
  </si>
  <si>
    <t>Painting Lines, Dashes, Arrows etc on Roads in Two Coats on New Work</t>
  </si>
  <si>
    <t>Painting lines, dashes, arrows etc on roads in two coats on new work with ready mixed road marking paint conforming to IS:164 on bituminous surface, including cleaning the surface of all dirt, dust and other foreign matter, demarcation at site and traffic control, including  cost of all materials  all labour, lead, lifts, loading, unloading transporting etc., complete.</t>
  </si>
  <si>
    <t>8.11 1</t>
  </si>
  <si>
    <t>Over 10 cm in width</t>
  </si>
  <si>
    <t>8.11 2</t>
  </si>
  <si>
    <t>Up to 10 cm in width</t>
  </si>
  <si>
    <t>Painting Lines, Dashes, Arrows etc on Roads in Two Coats on Old Work</t>
  </si>
  <si>
    <t>Painting lines, dashes, arrows etc on roads in two coats on old work with ready mixed road marking paint conforming to IS: 164 on bituminous surface, including cleaning the surface of all dirt, dust and other foreign matter, demarcation at site and traffic control, including  cost of all materials  all labour, lead, lifts, loading, unloading transporting etc., complete.</t>
  </si>
  <si>
    <t>8.12 1</t>
  </si>
  <si>
    <t>8.12 2</t>
  </si>
  <si>
    <t>8.13.</t>
  </si>
  <si>
    <t>Road Marking with Hot Applied Thermoplastic Compound with Reflectorising Glass Beads on Bituminous Surface</t>
  </si>
  <si>
    <t>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t>
  </si>
  <si>
    <t>2.5mm Thick</t>
  </si>
  <si>
    <t>7.5mm Thick</t>
  </si>
  <si>
    <t>10mm Thick</t>
  </si>
  <si>
    <t>1) A sealing primer may be applied in advance on cement concrete pavement to ensure proper bonding. Any laitance and/or curing compound to be removed where paint is to be applied on concrete surface.</t>
  </si>
  <si>
    <t>2)Cost of painters already included in hire charges of road marking machine</t>
  </si>
  <si>
    <t>8.14.</t>
  </si>
  <si>
    <t>Kilometre Stone</t>
  </si>
  <si>
    <t>Reinforced cement concrete M15 grade kilometre stone of standard design as per IRC:8, fixing in position including painting and printing letters etc., including  cost of all materials  all labour, lead, lifts, loading, usage charges of machinery, unloading transporting etc., complete.</t>
  </si>
  <si>
    <t>Kilometre Stone :                                                           Reinforced cement concrete M15 grade kilometre stone of standard design as per IRC:8, fixing in position including painting and printing letters etc., including  cost of all materials  all labour, lead, lifts, loading, usage charges of machinery, unloading transporting etc., complete.</t>
  </si>
  <si>
    <t>5th kilometre stone (precast)</t>
  </si>
  <si>
    <t>Ordinary kilometer stone (precast)</t>
  </si>
  <si>
    <t>200 metre  stone (precast)</t>
  </si>
  <si>
    <t>1)Rate of excavation, cement concrete, Steel reinforcement, painting and lettering are incidental to work and not to be measured separately.</t>
  </si>
  <si>
    <t>8.15.</t>
  </si>
  <si>
    <t>Road Delineators :</t>
  </si>
  <si>
    <t>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 and the drawings,  including  cost of all materials  all labour, lead, lifts, loading, unloading transporting etc., complete.</t>
  </si>
  <si>
    <t>In case of soft ground, a propere foundation may be provided as per approved design. In case foundation required to be provided, the item of excavation and foundation concrete are required to be measured and paid separately.</t>
  </si>
  <si>
    <t>8.16.</t>
  </si>
  <si>
    <t>Boundary pillar</t>
  </si>
  <si>
    <t>Boundary pillar :</t>
  </si>
  <si>
    <t>Reinforced cement concrete M15 grade boundary pillars of standard design as per IRC:25-1967, fixed in position including finishing and lettering but excluding painting, including  cost of all materials  all labour, lead, lifts, loading, unloading transporting etc., complete.</t>
  </si>
  <si>
    <t xml:space="preserve">Cement: 6.03 Kg, F.A: 0.009 Cum,              Metal : 0.0197 Cum, Steel:1.40 Kg </t>
  </si>
  <si>
    <t>In case of soft ground, a proper foundation may be provided as per approved design.  the item of excavation and foundation concrete, steel are incidental to work are not to be measured  separately.</t>
  </si>
  <si>
    <t>8.17.</t>
  </si>
  <si>
    <t>G.I Barbed Wire Fencing 1.2 Metre High</t>
  </si>
  <si>
    <t>per running meter</t>
  </si>
  <si>
    <t>G.I Barbed Wire Fencing 1.2 Metre High :</t>
  </si>
  <si>
    <t>Providing and fixing 1.2 metres high GI barbed wire fencing with 1.8 m angle iron posts 40 mm x 40 mm x 6 mm placed every 3 metres center to center founded in M15 grade cement concrete, 0.6 metre below ground level, every 15th post, last but one end post and corner post shall be strutted on both sides and end post on one side only and provided with 9 horizontal lines and 2 diagonals interwoven with horizontal wires, fixed with GI staples, turn buckles etc.,  as per clause 817, including  cost of all materials  all labour, lead, lifts,usage charges of machinery, loading, unloading transporting etc., complete.</t>
  </si>
  <si>
    <t>Cost of excavation and foundation and foundation concrete to be added separately in the cost estimat as per approved design and the rate for these items may be taken from respective chapters.</t>
  </si>
  <si>
    <t>8.18.</t>
  </si>
  <si>
    <t>G.I Barbed Wire Fencing 1.8 Metre High</t>
  </si>
  <si>
    <t>G.I Barbed Wire Fencing 1.8 Metre High :</t>
  </si>
  <si>
    <t>Providing and fixing 1.8 metres high GI barbed wire fencing with 2.4 m angle iron posts 50 mm x 50 mm x 6 mm placed every 3 metres center to center founded in M15 grade cement concrete, 0.6 metre below ground level, every 15th post, last but one end post and corner post shall be strutted on both sides and end post on one side only and provided with 12 horizontal lines and 2 diagonals interwoven with horizontal wires, fixed with GI staples, turn buckles etc complete as per clause 808, including  cost of all materials  all labour, lead, lifts, loading, unloading transporting etc., complete.</t>
  </si>
  <si>
    <t>Cost of excavation and foundation and foundation concrete to be added separately in the cost estimate as per approved design and the rate for these items may be taken from respective chapters.</t>
  </si>
  <si>
    <t>8.19.</t>
  </si>
  <si>
    <t>Fencing With Welded Steel Wire Fabric 75 mm x 50 mm</t>
  </si>
  <si>
    <t>Running meter</t>
  </si>
  <si>
    <t>Fencing With Welded Steel Wire Fabric 75 mm x 50 mm :</t>
  </si>
  <si>
    <t>Providing 1.20 metre high fencing with angle iron posts 50 mm x 50 mm x 6 mm at 3 metre center to center with 0.40 metre embedded in M15 grade cement concrete, corner, end and every 10th post to be strutted, provided with welded steel wire fabric of 75 mm x 50 mm mesh or 75 mm x 25 mm mesh and fixed to iron posts by flat iron 50 x 5 mm and bolts etc. complete in all respects, including  cost of all materials  all labour, lead, lifts, loading, unloading transporting etc., complete.</t>
  </si>
  <si>
    <t>1)Adopt any one type of welded steel wire fabric 75x750mm or 75x25mm as per approved design</t>
  </si>
  <si>
    <t>2)The item of excavation and foundation concrete are required shall be measured and paid separately.</t>
  </si>
  <si>
    <t>8.20.</t>
  </si>
  <si>
    <t>Tubular Steel Railing on Medium Weight Steel Channel ( ISMC series) 100 mm x 50 mm</t>
  </si>
  <si>
    <t>Tubular Steel Railing on Medium Weight Steel Channel ( ISMC series) 100 mm x 50 mm :</t>
  </si>
  <si>
    <t>Providing, fixing and erecting 50 mm dia steel pipe railing in 3 rows duly painted on medium weight steel channels (ISMC series) 100 mm x 50 mm, 1.2 metres high above ground, 2 m centre to centre, complete as per approved drawings  including cost of all materials  all labour, lead, lifts, loading, unloading transporting etc., complete.</t>
  </si>
  <si>
    <t>8.21.</t>
  </si>
  <si>
    <t>Tubular Steel Railing on Precast RCC Posts, 1.2 m High Above Ground Level</t>
  </si>
  <si>
    <t>Tubular Steel Railing on Precast RCC Posts, 1.2 m High Above Ground Level :</t>
  </si>
  <si>
    <t>Providing, fencing and erecting 50 mm dia painted steel pipe railing in 3 rows on precast M20 grade RCC vertical posts1.8 metres high (1.2 m above GL) with 3 holes 50 mm dia for pipe, fixed 2 metres centre to centre,  as per approved drawing,  including cost of all materials  all labour, lead, lifts, loading, unloading transporting etc., complete.</t>
  </si>
  <si>
    <t>8.22.</t>
  </si>
  <si>
    <t>Reinforced Cement Concrete Crash Barrier</t>
  </si>
  <si>
    <t>Provision of an Reinforced cement concrete crash barrier at the edges of the road, approaches to bridge structures and medians, constructed with TMT reinforcement conforming to MoRT&amp;H specification and as per detials given IRC-5 (Fig-5,B) including  dowel bars 25 mm dia, 450 mm long at expansion joints filled with pre-moulded asphalt filler board etc., as per approved drawing and at locations, directed by the Engineer, all as specified. (area-0.243 sqm/mtr, single phase)  including curing, cost of all materials  all labour, lead, lifts, loading, unloading transporting etc., complete.</t>
  </si>
  <si>
    <t>8.22 A (i)</t>
  </si>
  <si>
    <t>M 25 grade concrete (Area-0.243 Sqm. /Meter)</t>
  </si>
  <si>
    <t>Metal: 0.219 cum,   Cement: 97.70 Kg,       F.A: 0.109 cum, Steel: 9.70 Kg</t>
  </si>
  <si>
    <t>8.22 A (ii)</t>
  </si>
  <si>
    <t>M 30 grade concrete (Area-0.243 Sqm. /Meter)</t>
  </si>
  <si>
    <t>Metal: 0.219 cum,   Cement: 98.82 Kg,       F.A: 0.109 cum, Steel: 9.70 Kg</t>
  </si>
  <si>
    <t>1)The excavation and backfilling are incidental to work and not to be measured separately</t>
  </si>
  <si>
    <t>2)If PCC required below crash barrier, then it should be measured and paid separately.</t>
  </si>
  <si>
    <t>8.22 B</t>
  </si>
  <si>
    <t>Provision of an Reinforced cement concrete new jersey crash barrier at the medians, constructed with Reinforced Cement Concrete with TMT - Fe 500 reinforcement conforming to  MoRT&amp;H Specification and as per details given IRC -119 (Fig.-26) including dowel bars 25 mm dia, 450 mm long at expansion joints filled with pre-moulded asphalt filler board etc., as per approved drawing and at locations directed by the Engineer, all as specified. (Area-0.261 Sqm. /Meter, Double Face) including earthwork, Cement concrete, cost of all materials  all labour, lead, lifts, loading, unloading transporting etc., complete.</t>
  </si>
  <si>
    <t>8.22 B (i)</t>
  </si>
  <si>
    <t>M 25 grade concrete (Area-0.261 Sqm. /Meter)</t>
  </si>
  <si>
    <t>Metal: 0.235 cum,   Cement: 105.23 Kg,      F.A: 0.109 cum, Steel: 10.45 Kg</t>
  </si>
  <si>
    <t>8.22 B (ii)</t>
  </si>
  <si>
    <t>M 30 grade concrete (Area-0.261 Sqm. /Meter)</t>
  </si>
  <si>
    <t>Metal: 0.235 cum,   Cement: 106.14 Kg,     F.A: 0.118 cum,   Steel: 10.45 Kg</t>
  </si>
  <si>
    <t>1)The excation and backfilling are incidental to work and not to be measured separately</t>
  </si>
  <si>
    <t>8.23.</t>
  </si>
  <si>
    <t>Metal Beam Crash Barrier. Type - A, "W" : Metal Beam Crash Barrier</t>
  </si>
  <si>
    <t>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transporting etc., complete.</t>
  </si>
  <si>
    <t>Type - A, "W" : Metal Beam Crash Barrier</t>
  </si>
  <si>
    <t>Structural steel: 32.447 Kg,                              Nuts &amp; Bolts : 4.444 Kg</t>
  </si>
  <si>
    <t>8.23 2</t>
  </si>
  <si>
    <t>Type - B, "THRIE" : Metal Beam Crash Barrier</t>
  </si>
  <si>
    <t>Structural steel: 44.04 Kg,                              Nuts &amp; Bolts : 6.667 Kg</t>
  </si>
  <si>
    <t>In case of medain crash barrier "W" metal beam or thrie beam section should be provided on bothe sides of the vertical posts fixed in the median. Extra provisions for metal beam railing and spacer is required to be made when fixed in the median depending on the approved design.</t>
  </si>
  <si>
    <t>8.24.</t>
  </si>
  <si>
    <t>Road Traffic Signals electrically operated</t>
  </si>
  <si>
    <t>Since it is a ready made item commercially produced and erected by specialized firm in the electrical and electronic field, rate may be taken based on market enquiry from firms specialized in this field and ISI certified for the approved design and drawing,  including cost of all materials  all labour, lead, lifts, loading, unloading transporting etc., complete</t>
  </si>
  <si>
    <t>8.25.</t>
  </si>
  <si>
    <t>Flexible Crash Barrier, Wire Rope Safety Barrier</t>
  </si>
  <si>
    <t>Flexible Crash Barrier, Wire Rope Safety Barrier :</t>
  </si>
  <si>
    <t>Providing and erecting a wire rope safety barrier with vertical posts of medium weight RS Joist (ISMB series) 100 mm x 75 mm (11.50 kg/m), 1.50 m long 0.85 m above ground and 0.65 m below ground level, split at the bottom for better grip, embedded in M15 grade cement concrete 450 x 450 x 450 mm, 1.50 m center to center and with 4 horizontal steel wire rope 40 mm dia and anchored at terminal posts 15 m apart. Terminal post to be embedded in M 15 grade cement concrete foundation 2400 x 450 x 900 mm (depth), strengthened by a strut of RS joist 100 x 75 mm, 2 m long at 450 inclination and a tie 100 x 8 mm, 1.50 m long at the bottom, all embedded in foundation concrete as per approved design and drawing, rate excluding excavation and cement concrete,  including cost of all materials  all labour, lead, lifts, loading, unloading transporting etc., complete.</t>
  </si>
  <si>
    <t>Rate of excavation and cement concrete, works will be measured and included separately as per approved design and drawing</t>
  </si>
  <si>
    <t>8.26.</t>
  </si>
  <si>
    <t>Anti-Glare Devices in Median Plantaion</t>
  </si>
  <si>
    <t>8.26 A</t>
  </si>
  <si>
    <t>Plantation of shrubs and plants of apporved species in the median apart from cutting of glare from vehicle coming from opposite direction, these plants provide a pleasant environment and are eco friendly. The rate for these item is available in the chapter 11 on Horticulture, including cost of all materials  all labour, lead, lifts, loading, unloading transporting etc., complete.</t>
  </si>
  <si>
    <t>Anti-glare screen with 25 mm steel pipe framework fixed with circular and rectangular vans</t>
  </si>
  <si>
    <t>8.26 B</t>
  </si>
  <si>
    <t>Anti-glare screen with 25 mm steel pipe framework fixed with circular and rectangular vans :</t>
  </si>
  <si>
    <t>Providing and erecting an anti glare screen with 25 mm dia vertical pipes fabricated and framed in the form of panel of 1 mtr length and 1.75 mtr high fixed with circular vane 250mm dia at top and rectangular vane 600x300mm at the middle, made out of steel sheet of 3 mm thickness, and vertical pipe of panel made larger for embedding in foundation concrete, applying 2 coats of paint on all exposed surfaces, all as per approved design and drawings, including cost of all materials  all labour, lead, lifts, loading, unloading transporting etc., complete.</t>
  </si>
  <si>
    <t>Item of excavation and cement concrete,  as per approved design to be measured and paid separately</t>
  </si>
  <si>
    <t>Anti-glare screen with rectangular vane of MS sheet</t>
  </si>
  <si>
    <t>8.26 C</t>
  </si>
  <si>
    <t>Anti-glare screen with rectangular vane of MS sheet :</t>
  </si>
  <si>
    <t>Providing and erecting an anti glare screen with rectangular vane of size 750x 500mm made of MS sheet 3 mm thick and fixed on MS angle 50x50x6mm at an angle of 45 degree to the direction of flow of traffic, 1.5 mtr centre to centre, top edge of the screen 1.75 m above ground level, vertical post firmly embedded in M15 cement concrte foundaion 0.60m below ground level applying 2 coats of paint on all exposed faces, all complete as per approved design and drawings,  including cost of all materials  all labour, lead, lifts, loading, unloading transporting etc., complete.</t>
  </si>
  <si>
    <t xml:space="preserve">Item of excavation and cement concrete,  as per approved design to be measured and paid separately. </t>
  </si>
  <si>
    <t>Street Lighting</t>
  </si>
  <si>
    <t>Providing and erecting street light mounted on a steel circular hollow pole of standard specifications for street lighting, 10 m high spaced 40 m apart, 1.8 m overhang on both sides if fixed in the median and on one side if fixed on the footpath, fitted with sodium vapour lamp and fixed firmly in concrete foundation including pointing &amp; finishing,  including cost of all materials  all labour, lead, lifts, loading, unloading transporting etc., complete.</t>
  </si>
  <si>
    <t>8.27 (i)</t>
  </si>
  <si>
    <t>For Fixing in Median - 2 lights</t>
  </si>
  <si>
    <t>8.27 (ii)</t>
  </si>
  <si>
    <t>For Fixing in Footpath- 1 light</t>
  </si>
  <si>
    <t xml:space="preserve">The Items of excavation and cement concrete foundation will be measured and paid separately in the estimate as per approved design and drawing. </t>
  </si>
  <si>
    <t>8.28.</t>
  </si>
  <si>
    <t>Lighting on Bridges</t>
  </si>
  <si>
    <t>Lighting on Bridges :</t>
  </si>
  <si>
    <t>Providing and fixing lighting on bridges, mounted on steel hollow circular poles of standard specifications, 5 m high fixed on parapets with cement concrete, 20 m apart and fitted with sodium vapour lamp including pointing &amp; finishing,  including cost of all materials  all labour, lead, lifts, loading, unloading transporting etc., complete.</t>
  </si>
  <si>
    <t xml:space="preserve">Item of excavation and cement concrete,  to be measured and paid separately per approved design and drawing. </t>
  </si>
  <si>
    <t>8.29.</t>
  </si>
  <si>
    <t>Cable Duct Across the Road</t>
  </si>
  <si>
    <t>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t>
  </si>
  <si>
    <t>8.29 1</t>
  </si>
  <si>
    <t>Single row for one utility service</t>
  </si>
  <si>
    <t>Double row for two utility services</t>
  </si>
  <si>
    <t>8.29 3</t>
  </si>
  <si>
    <t>Triple Row for three utility services</t>
  </si>
  <si>
    <t xml:space="preserve">1)Inspection chamber at both ends is the responsibility of the agency who is laying the duct. </t>
  </si>
  <si>
    <t>2)The rates for stone masonry/ brick masonry and cement mortor to be adopted to be respective clasues.</t>
  </si>
  <si>
    <t>Highway Patrolling and Traffic Aid Post</t>
  </si>
  <si>
    <t>Items Related to Underpass/ Subway/ Overhead Bridge/ Overhead Foot Bridge</t>
  </si>
  <si>
    <t>Traffic Control System and Communication System</t>
  </si>
  <si>
    <t>4.07 Note:</t>
  </si>
  <si>
    <t>8.33.</t>
  </si>
  <si>
    <t>Gantry Mounted Variable Message Sign Board</t>
  </si>
  <si>
    <t>Gantry Support System</t>
  </si>
  <si>
    <t>Gantry Support System :</t>
  </si>
  <si>
    <t>Providing and erecting gantry mounted variable message sign board electronically operated capable of flashing the desired message over a designed support system of aluminium alloy or galvanised steel, erected as per approved design and drawings and with lateral clearance as per clause 802.3,  including cost of all materials  all labour, lead, lifts, loading, unloading transporting etc., complete.</t>
  </si>
  <si>
    <t>Message display board of 6sqm electronically operated with complete electronic fitments for flashing the pre-determined messages.</t>
  </si>
  <si>
    <t>This is a specialized commercial product and the lumpsum rate including erection at site is required to be ascertained from the market and including in the rate analysis. This size of the board will vary depending upon specific location</t>
  </si>
  <si>
    <t>The rate for the gantry mounted variable sign would be the addition of cost of gantry support system as per approved design determined at (i) above and the cost of message display board ascertained from the market (ii) above</t>
  </si>
  <si>
    <t>Traffic Impact Attenuators at Abutments and Piers</t>
  </si>
  <si>
    <t>Provision and installation of traffic attenuators at abutment/pier of flyovers bridges using scrap tyres of size 900 x 20 retrieved from trucks laid in 2 rows and 4 tiers, one above the other and tied with 20 mm wire rope as per approved design and drawings, including cost of all materials  all labour, lead, lifts, loading, unloading transporting etc., complete.</t>
  </si>
  <si>
    <t>8.34 A</t>
  </si>
  <si>
    <t>Traffic Impact Attenuators at Abutments and Piers :     Provision and installation of traffic attenuators at abutment/pier of flyovers bridges using scrap tyres of size 900 x 20 retrieved from trucks laid in 2 rows and 4 tiers, one above the other and tied with 20 mm wire rope as per approved design and drawings, including cost of all materials  all labour, lead, lifts, loading, unloading transporting etc., complete.</t>
  </si>
  <si>
    <t>With Scrap Tyres</t>
  </si>
  <si>
    <t>8.34 B</t>
  </si>
  <si>
    <t>Using Plastic/Steel Barrel, Filled with Sand</t>
  </si>
  <si>
    <t>8.34 C</t>
  </si>
  <si>
    <t>With HI - DRO cell Sandwich (Patented)</t>
  </si>
  <si>
    <t>8.35.</t>
  </si>
  <si>
    <t>Solar Powered Road Marker ( Solar Stud)</t>
  </si>
  <si>
    <t>Solar Powered Road Marker ( Solar Stud) :</t>
  </si>
  <si>
    <t>Supplying of Solar Raised Pavement Markers made of polycarbonate molded body with circular shape, solar powered,LED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 C to 70 C. Color of lighting could be provided in red or yellow (amber) as per requirement and typical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and complete as directed by the engineer, including cost of all materials  all labour, lead, lifts, loading, unloading transporting etc., complete.</t>
  </si>
  <si>
    <t>8.36.</t>
  </si>
  <si>
    <t>Traffic Cone</t>
  </si>
  <si>
    <t>Meter</t>
  </si>
  <si>
    <t>Traffic Cone :</t>
  </si>
  <si>
    <t>Provision of red fluorescent with white reflective sleeve traffic cone made of low density polyethylene (LDPE) material with a square base of 390 x 390 x 35 mm and a height of 770 mm, 4 kg in weight, placed at 1.5 m interval, all as per BS 873, including cost of all materials  all labour, lead, lifts, loading, unloading transporting etc., complete.</t>
  </si>
  <si>
    <t>Roadside Amenities</t>
  </si>
  <si>
    <t>Rumble Strips</t>
  </si>
  <si>
    <t>8.39.</t>
  </si>
  <si>
    <t>Policeman Umbrella</t>
  </si>
  <si>
    <t>Policeman Umbrella :</t>
  </si>
  <si>
    <t>Provision of a 2 m high (floor to roof) umbrella for traffic policeman at road crossings, where necessary, installed on a raised platform, built on a central support of a steel pipe 100 mm dia, roof made of 25 mm dia steel pipe to provide covered area of 3 sqm, roofed with CGI sheets, all steel parts to be given 2 coats of paint, including cost of all materials  all labour, lead, lifts, loading, unloading transporting etc., complete.</t>
  </si>
  <si>
    <t>8.43.</t>
  </si>
  <si>
    <t>Portable Barricade in Construction Zone</t>
  </si>
  <si>
    <t>Portable Barricade in Construction Zone :</t>
  </si>
  <si>
    <t>Installation of a steel portable barricade with horizontal rail 300 mm wide, 2.5m in length fitted on a 'A' frame made with 45 x 45 x 5 mm angle iron section, 1.5 m in height, horizontal rail painted (2 coats) with yellow and white stripes, 150 mm in width at an angle of 45 degree, 'A' frame painted with 2 coats of yellow paint, complete as per IRC:SP:55, including cost of all materials  all labour, lead, lifts, loading, unloading transporting etc., complete.</t>
  </si>
  <si>
    <t>8.44.</t>
  </si>
  <si>
    <t>Permanent Type Barricade in Construction Zone</t>
  </si>
  <si>
    <t>Construction of a permanent type barricade made of wooden components, 1.5 m high from road level, fitted with 3 horizontal planks 200 mm wide and 3.66 m long on 100 x 100mm wooden vertical post, painted with yellow and white strips, 150 mm in width at an angle of 45 degree, complete as per IRC:SP:55-2001, including cost of all materials  all labour, lead, lifts, loading, unloading transporting etc., complete.</t>
  </si>
  <si>
    <t>With steel components</t>
  </si>
  <si>
    <t>8.44 A</t>
  </si>
  <si>
    <t>With steel components :</t>
  </si>
  <si>
    <t>Construction of a permanent type barricade made of wooden components, 1.5 m high from road level, fitted with 3 horizontal planks 200 mm wide and 3.66 m long on 100x100mm  wooden vertical post, painted with   yellow and white strips, 150 mm in width at an angle of 45 degrees, complete as per IRC:SP:55-2001, including cost of all materials  all labour, lead, lifts, loading, unloading transporting etc., complete.</t>
  </si>
  <si>
    <t>With wooden components</t>
  </si>
  <si>
    <t>8.44 B</t>
  </si>
  <si>
    <t>With wooden components :</t>
  </si>
  <si>
    <t>Construction of a permanent type barricade made with brick work in mud mortar,  1.5 m high 4m long on 600mm  thick, plastered with cement mortar 1:6 painted with yellow and white strips,  including cost of all materials  all labour, lead, lifts, loading, unloading transporting etc., complete.</t>
  </si>
  <si>
    <t>8.44 C</t>
  </si>
  <si>
    <t>With bricks</t>
  </si>
  <si>
    <t>8.45.</t>
  </si>
  <si>
    <t>Drum Delineator in Construction Zone</t>
  </si>
  <si>
    <t>Drum Delineator in Construction Zone :</t>
  </si>
  <si>
    <t>Provision of metal drum/empty bitumen drum delineator, 300 mm in diameter, 800 mm high, filled with earth for stability, painted in circumferential strips of alternate Red and white 100 mm wide fitted with reflectors 3 Nos of 75 mm wide, all as per IRC:SP:55, including cost of all materials  all labour, lead, lifts, loading, unloading transporting etc., complete.</t>
  </si>
  <si>
    <t>8.46.</t>
  </si>
  <si>
    <t>Water Filled Barricades Work zone sheeting</t>
  </si>
  <si>
    <t>Water Filled Barricades Work zone sheeting :</t>
  </si>
  <si>
    <t>Providing water filled barricades made up of LDPE to segregate the vehicular movement and workzone as per IRC SP 55 shall be in Trapezoidal Shape 800 mm to 1000 mm in length, 700 mm in height for Major Roads and expressway and 500 mm tall for other roads with interlocking arrnagements, To be placed 0.5 m from the edge of the carriageway for expressway and 0.3 m for other roads. It should have reboundable workzone sheeting as per ASTM D 4956 S2, including cost of all materials  all labour, lead, lifts, loading, unloading transporting etc., complete.</t>
  </si>
  <si>
    <t>8.47.</t>
  </si>
  <si>
    <t>Tubular Marker/ Spring post 450 mm</t>
  </si>
  <si>
    <t>Tubular Marker/ Spring post 450 mm :</t>
  </si>
  <si>
    <t>Providing Tubular Marker made up of Polyurethane used to divide opposing lanes of road users shall be flexible in nature. Tubular maker having height upto 450 mm shall be having 75 mm Reboundable workzone retroreflective sheeting as per ASTM 4956 S2. Application of Tubular Marker Shall be done as per IRC SP 55, including cost of all materials  all labour, lead, lifts, loading, unloading transporting etc., complete.</t>
  </si>
  <si>
    <t>8.48.</t>
  </si>
  <si>
    <t>Tubular Marker/ Spring post 700 mm</t>
  </si>
  <si>
    <t>Tubular Marker/ Spring post 700 mm :</t>
  </si>
  <si>
    <t>Providing Tubular Marker made up of Polyurethane used to divide opposing lanes of road users shall be flexible in nature. Tubular maker having minimum height 700 mm shall be having minimum 75 mm Reboundable workzone retroreflective sheeting as per ASTM 4956 S2. Application of Tubular Marker Shall be done as per IRC SP 55, including cost of all materials  all labour, lead, lifts, loading, unloading transporting etc., complete.</t>
  </si>
  <si>
    <t>8.49.</t>
  </si>
  <si>
    <t>Flagman</t>
  </si>
  <si>
    <t>Flagman :</t>
  </si>
  <si>
    <t>Positioning of a smart flagman with a yellow vest and a yellow cap and a red flag 600 x 600 mm securely fastened to a staff 1 m in length for guiding the traffic, including cost of all materials  all labour,  transporting etc., complete.</t>
  </si>
  <si>
    <t>Fiber Reinforced Cement Concrete new jersey crash barrier</t>
  </si>
  <si>
    <t>8.51 A</t>
  </si>
  <si>
    <t>Fiber Reinforced Cement Concrete new jersey crash barrier :</t>
  </si>
  <si>
    <t xml:space="preserve">Provision of an Reinforced cement concrete crash barrier at the edges of the road, approaches to bridge structures and medians, constructed with Reinforced Cement Concrete with fiber steel and as per details given IRC-5 (Fig.-5, b) including dowel bars 25 mm dia, 450 mm long at expansion joints filled with pre-moulded asphalt filler board etc., as per approved drawing and at locations directed by the Engineer, all as specified. (Area-0.243 Sqm. /Meter, Single Face) including cost of all materials  all labour, lead, lifts, loading, unloading transporting etc., complete - M30 grade cement concrete area: 0.243 sqm/mtr,  </t>
  </si>
  <si>
    <t>Metal: 0.219 cum,   Cement: 98.82 Kg, Sand: 0.109 cum, Fibre steel: 8.50 Kg</t>
  </si>
  <si>
    <t>1)The excavation and backfilling are incidental to work and not to be measured separately.</t>
  </si>
  <si>
    <t>8.51 B</t>
  </si>
  <si>
    <t xml:space="preserve">Provision of an Reinforced cement concrete crash barrier at the edges of the road, approaches to bridge structures and medians, constructed with Reinforced Cement Concrete with fiber steel and as per details given IRC -119 (Fig.-26) including dowel bars 25 mm dia, 450 mm long at expansion joints filled with pre-moulded asphalt filler board etc., as per approved drawing and at locations directed by the Engineer, all as specified. (Area-0.261 Sqm. /Meter, Double Face) including cost of all materials  all labour, lead, lifts, loading, unloading transporting etc., complete- M30 grade cement concrete area: 0.261 sqm/mtr, </t>
  </si>
  <si>
    <t>Metal: 0.234 cum,   Cement: 106.14 Kg, Sand: 0.117 cum, Fibre steel: 9.15 Kg</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</si>
  <si>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t>
  </si>
  <si>
    <t>9.01 I A(i)</t>
  </si>
  <si>
    <t>I - A (i)</t>
  </si>
  <si>
    <t>Ordinary soil - Manual Means - Depth upto 3 m</t>
  </si>
  <si>
    <t xml:space="preserve"> 1. Cost of dewatering may be added where required up to 10 percent of labour cost. assessment for dewatereing shall be made as per site consditions.</t>
  </si>
  <si>
    <t>2. The excavated earth can be used partially for back filling of foundation pit and partially for road work except for marshy soil. Hecnce cost of disposal has not been added except for marshy soil. This remark is common for all cases of items 9.01 excluding marshy soil</t>
  </si>
  <si>
    <t>3. The cost of shoring and shuttering, where needed, may be added at 1% on the cost of excavation for open foundation.</t>
  </si>
  <si>
    <t>9.01 I A(ii)</t>
  </si>
  <si>
    <t>I - A (ii)</t>
  </si>
  <si>
    <t>Ordinary soil - Manual Means - Depth 3 m to 6 m</t>
  </si>
  <si>
    <t>Cost of dewatering may be added where required up to 15 percent of labour cost. assessment for dewatering shall be made as per site conditions.</t>
  </si>
  <si>
    <t>9.01 I A(iii)</t>
  </si>
  <si>
    <t>I - A (iii)</t>
  </si>
  <si>
    <t>Ordinary soil - Manual Means - Depth above 6 m</t>
  </si>
  <si>
    <t>Cost of dewatering may be added where required up to 20 percent of labour cost. assessment for dewatereing shall be made as per site conditions.</t>
  </si>
  <si>
    <t>I - B (i)</t>
  </si>
  <si>
    <t>Ordinary soil - Mechanical Means (Depth upto 3 m)</t>
  </si>
  <si>
    <t>9.01 I B (ii)</t>
  </si>
  <si>
    <t>I - B (ii)</t>
  </si>
  <si>
    <t>Ordinary soil - Mechanical Means (Depth 3 m to 6 m)</t>
  </si>
  <si>
    <t>9.01 I B (iii)</t>
  </si>
  <si>
    <t>I - B (iii)</t>
  </si>
  <si>
    <t>Ordinary soil - Mechanical Means (Depth above 6 m)</t>
  </si>
  <si>
    <t>9.01 II A</t>
  </si>
  <si>
    <t>II - A</t>
  </si>
  <si>
    <t>Ordinary Rock (not requiring blasting) - Manual Means     (Depth upto 3 mtrs)</t>
  </si>
  <si>
    <t>Cost of dewatering may be added where required up to 10 percent of labour cost. assessment for dewatering shall be made as per site conditions.</t>
  </si>
  <si>
    <t>9.01 II B</t>
  </si>
  <si>
    <t>II - B</t>
  </si>
  <si>
    <t>9.01 III A</t>
  </si>
  <si>
    <t>III - A</t>
  </si>
  <si>
    <t>Hard Rock ( requiring blasting ) - Manual Means</t>
  </si>
  <si>
    <t xml:space="preserve"> Cost of dewatering @ 10 percent of (a+b) may be added where required  assessment for dewatering shall be made as per site conditions.</t>
  </si>
  <si>
    <t>9.01 III B</t>
  </si>
  <si>
    <t>III - B</t>
  </si>
  <si>
    <t>Hard Rock (requiring blasting) - Mechanical Means</t>
  </si>
  <si>
    <t>Carrying out excavation in hard rock to achieve a specified slope of the rock face by controlled use of explosives and blasting accessories in properly aligned and spaced drill holes, collection of the excavated rock by a dozer, loading in tipper by a front end loader and disposing of the material with all lifts and lead up to 1000 m, all as specified in clause No. 303</t>
  </si>
  <si>
    <t>9.01 IV A</t>
  </si>
  <si>
    <t>IV A</t>
  </si>
  <si>
    <t>Hard Rock (blasting prohibited) - Mechanical Means</t>
  </si>
  <si>
    <t>9.01 V A</t>
  </si>
  <si>
    <t>V - A</t>
  </si>
  <si>
    <t>Marshy Soil - Manual means</t>
  </si>
  <si>
    <t>1.Cost of dewatering @ 30 percent of (a) may be added where required  assessment for dewatering shall be made as per site conditions.</t>
  </si>
  <si>
    <t xml:space="preserve">2. The cost of shoring and shuttering 15 percent of (a) where needed, may be added </t>
  </si>
  <si>
    <t xml:space="preserve">3. It is assumed that Marshy Soil will be available upto 3 m depth only. For deeper excavation below 3 m depth, refer analysis in item 12.01 (i) to (iv) for ordinary soil </t>
  </si>
  <si>
    <t>9.01 V B</t>
  </si>
  <si>
    <t>V - B</t>
  </si>
  <si>
    <t xml:space="preserve">Marshy Soil - Mechanical Means  </t>
  </si>
  <si>
    <t xml:space="preserve"> 67% of selected earth to be refilled as per specifications</t>
  </si>
  <si>
    <t>Sand Filling in Foundation Trenches as per Drawing &amp; Technical Specification,  including cost of all materials  all labour, usage charges of machinery, lead, lifts, loading, unloading transporting etc., complete.</t>
  </si>
  <si>
    <t>Sand:1.20 cum</t>
  </si>
  <si>
    <t>9.03.</t>
  </si>
  <si>
    <t>PCC 1:3:6 in Foundation</t>
  </si>
  <si>
    <t>PCC 1:3:6 in Foundation :</t>
  </si>
  <si>
    <t>Providing &amp; laying Plain cement concrete 1:3:6 nominal mix in foundation with crushed stone aggregates 40mm nominal size mechanically mixed, placed in foundation and compated by vibration including curing,including cost of all materials  all labour, usage charges of machinery, lead, lifts, loading, unloading transporting etc., complete.</t>
  </si>
  <si>
    <t>Metal : 0.90 cum, cement: 230.00 Kg, Sand:0.45 cum</t>
  </si>
  <si>
    <t>Vibrator is a part minor T&amp;P which is already included in overhead charges of contract</t>
  </si>
  <si>
    <t>Laying Reinforced Cement Concrete Pipe NP4 / Prestressed Concrete Pipe on First Class Bedding in Single Row .</t>
  </si>
  <si>
    <t>Providing &amp; laying Reinforced cement concrete pipe NP4/ prestressed concrete pipe for culverts on first class bedding of granular material in single row, including fixing collar with with cement mortar 1:2, but excluding excation, protection works, backfilling, concrte and masonry works in headwall and parapetes, including cost of all materials  all labour, usage charges of machinery, lead, lifts, loading, unloading transporting etc., complete.</t>
  </si>
  <si>
    <t>9.04 A</t>
  </si>
  <si>
    <t>1000 mm dia</t>
  </si>
  <si>
    <t>1200 mm dia</t>
  </si>
  <si>
    <t>9.04 C</t>
  </si>
  <si>
    <t>1500 mm dia</t>
  </si>
  <si>
    <t>1) In case of cement cradle bedding quantity of PCC M15 is to be calculated as per design and priced separately and added</t>
  </si>
  <si>
    <t>2) The rate analysed does not include excavation, Cement/masonry work in headwalls, backfilling, protection works and parapet walls. The same are to be calculated as per approved designs drawings and priced separately on rates availabale under respective sections</t>
  </si>
  <si>
    <t>Laying Reinforced Cement Concrete Pipe NP4 / Prestressed Concrete Pipe on First Class Bedding in Double Row .</t>
  </si>
  <si>
    <t>Providing &amp; laying Reinforced cement concrete pipe NP4/ prestressed concrete pipe for culverts on first class bedding of granular material in double row, including fixing collar with  cement mortar 1:2, but excluding excation, protection works, backfilling, concrte and masonry works in headwall and parapetes, including cost of all materials  all labour, usage charges of machinery, lead, lifts, loading, unloading transporting etc., complete.</t>
  </si>
  <si>
    <t>9.05 A</t>
  </si>
  <si>
    <t>9.05 B</t>
  </si>
  <si>
    <t>9.05 C</t>
  </si>
  <si>
    <t>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t>
  </si>
  <si>
    <t>A - Case I</t>
  </si>
  <si>
    <t>PCC Grade M15 using batching plant transit mixer &amp; Concrete pump</t>
  </si>
  <si>
    <t>9.06 A - Case II</t>
  </si>
  <si>
    <t>A - Case II</t>
  </si>
  <si>
    <t>PCC Grade M15 using batching plant transit mixer &amp; manual placing</t>
  </si>
  <si>
    <t>Cement: 275.00 Kg, F.A:0.45 cum, Metal : 0.90 cum</t>
  </si>
  <si>
    <t>B - Case I</t>
  </si>
  <si>
    <t>PCC Grade M20 using batching plant transit mixer &amp; Concrete pump</t>
  </si>
  <si>
    <t>9.06 B - Case II</t>
  </si>
  <si>
    <t>B - Case II</t>
  </si>
  <si>
    <t>PCC Grade M20 using batching plant transit mixer &amp; manual placing</t>
  </si>
  <si>
    <t>Cement: 344.00 Kg, F.A:0.45 cum, Metal : 0.90 cum</t>
  </si>
  <si>
    <t>C - Case I</t>
  </si>
  <si>
    <t>RCC Grade M20 using batching plant transit mixer &amp; Concrete pump</t>
  </si>
  <si>
    <t>C - Case II</t>
  </si>
  <si>
    <t>RCC Grade M20 using batching plant transit mixer &amp; manual placing</t>
  </si>
  <si>
    <t xml:space="preserve">Cement: 347.17 Kg, F.A:0.45 cum, Metal : 0.90 cum </t>
  </si>
  <si>
    <t>D - Case I</t>
  </si>
  <si>
    <t>PCC Grade M25 using batching plant transit mixer &amp; Concrete pump</t>
  </si>
  <si>
    <t>9.06 D - Case II</t>
  </si>
  <si>
    <t>D - Case II</t>
  </si>
  <si>
    <t>PCC Grade M25 using batching plant transit mixer &amp; manual placing</t>
  </si>
  <si>
    <t>Cement: 399.58 Kg, F.A:0.45 cum, Metal : 0.90 cum</t>
  </si>
  <si>
    <t>9.06 E - Case I</t>
  </si>
  <si>
    <t>E - Case I</t>
  </si>
  <si>
    <t>RCC Grade M 25 using batching plant, transit mixer &amp; concree pump</t>
  </si>
  <si>
    <t>9.06 E - Case II</t>
  </si>
  <si>
    <t>E - Case II</t>
  </si>
  <si>
    <t>RCC Grade M 25 using batching plant, transit mixer &amp; manual placing</t>
  </si>
  <si>
    <t>Cement: 403.17 Kg, F.A:0.45 cum, Metal : 0.90 cum</t>
  </si>
  <si>
    <t>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t>
  </si>
  <si>
    <t>Steel : 1050.00 Kg,  Binding Wire: 6 Kg</t>
  </si>
  <si>
    <t>10.01.</t>
  </si>
  <si>
    <t>Restoration of Rain Cuts</t>
  </si>
  <si>
    <t>Restoration of Rain Cuts :</t>
  </si>
  <si>
    <t>Restoration of rain cuts with soil, moorum, gravel or a mixture of these, clearing the loose soil, benching for 300 mm width, laying fresh material in layers not exceeding 250 mm and compacting with plate compactor or power rammers to restore the original alignment, levels and slopes, including cost of all materials  all labour, usage charges of machinery, lead, lifts, loading, unloading transporting etc., complete.</t>
  </si>
  <si>
    <t>Only 75  per cent  of fresh material has been provided as 25  per cent  can be retrieved at site from earth that is flown down the slope in the form of slurry and deposited at the foot of there in cuts</t>
  </si>
  <si>
    <t>10.02.</t>
  </si>
  <si>
    <t>Maintenance of Earthen Shoulder (filling with fresh soil)</t>
  </si>
  <si>
    <t>Maintenance of Earthen Shoulder (filling with fresh soil) :</t>
  </si>
  <si>
    <t>Making up loss of material/ irregularities on shoulder to the design level by adding fresh approved soil and compacting it with appropriate equipment. (Average filling depth 150 mm),  including  all labour, usage charges of machinery, lead, lifts, loading, unloading transporting etc., complete.</t>
  </si>
  <si>
    <t>10.03.</t>
  </si>
  <si>
    <t>Maintenance of Earth Shoulder (stripping excess soil)</t>
  </si>
  <si>
    <t>Maintenance of Earth Shoulder (stripping excess soil) :</t>
  </si>
  <si>
    <t>Stripping excess soil from the shoulder surface to achieve the approved level and compacting with plate compactor,  including  all labour, usage charges of machinery, lead, lifts, loading, unloading disposal of earth etc., complete</t>
  </si>
  <si>
    <t>The earth stripped from earthen shoulders to be dumped on the side slopes locally for disposal.</t>
  </si>
  <si>
    <t>10.04.</t>
  </si>
  <si>
    <t>Filling Pot-holes and Patch Repairs with open-Graded Premix surfacing, 20mm.</t>
  </si>
  <si>
    <t>Filling Pot-holes and Patch Repairs with open-Graded Premix surfacing, 20mm. :</t>
  </si>
  <si>
    <t>Removal of all failed material, trimming of completed excavation to provide firm vertical faces, cleaning of surface, painting of tack coat on the sides and base of excavation as per clause 503, back filling the pot holes with hot bituminous material as per clause 510, compacting, trimming and finishing the surface to form a smooth continuous surface, all as per clause 3004.2, including  cost of all materials, all labour, usage charges of machinery, lead, lifts, loading, unloading stacking,transporting etc., complete exepet lead for bitumen &amp; emulsion.</t>
  </si>
  <si>
    <t xml:space="preserve">Metal: 0.027 Cum,  RS emulsion  :0.24 Kg,             Bitumen (VG-30): 1.46 Kg                   </t>
  </si>
  <si>
    <t>Filling Pot-holes and Patch Repairs with Bituminous concrete, 40mm.</t>
  </si>
  <si>
    <t>Removal of all failed material, trimming of completed excavation to provide firm vertical faces, cleaning of surface, painting of tack coat on the sides and base of excavation as per clause 503, back filling the pot holes with hot bituminous material as per clause 504, compacting, trimming and finishing the surface to form a smooth continuous surface, all as per clause 3004.2, including  cost of all materials, all labour, usage charges of machinery, lead, lifts, loading, unloading stacking,transporting etc., complete exepet lead for bitumen &amp; emulsion.</t>
  </si>
  <si>
    <t>10.05 i)</t>
  </si>
  <si>
    <t>i)</t>
  </si>
  <si>
    <t>Grading I - 19mm(Nominal size)</t>
  </si>
  <si>
    <t>10.05 ii)</t>
  </si>
  <si>
    <t>ii)</t>
  </si>
  <si>
    <t>Grading-II 13mm (Nominal size)</t>
  </si>
  <si>
    <t xml:space="preserve">Metal: 0.057 Cum,  RS emulsion  :0.24 Kg,             Bitumen (VG-30): 4.88 Kg,                     Filler cement: 1.744 Kg             </t>
  </si>
  <si>
    <t>The detailed working of quantities of aggrigates and bitumen refer item 5.05 of chapter 5.</t>
  </si>
  <si>
    <t>10.06.</t>
  </si>
  <si>
    <t>Crack Filling</t>
  </si>
  <si>
    <t>Running Meter</t>
  </si>
  <si>
    <t>Crack Filling :</t>
  </si>
  <si>
    <t>Filling of crack using slow - curing bitumen emulsion and applying crusher dust in case crack are wider than 3mm., including  cost of all materials, all labour, usage charges of machinery, lead, lifts, loading, unloading, transporting etc., complete. except lead for emulsion.</t>
  </si>
  <si>
    <t>10.07.</t>
  </si>
  <si>
    <t>Dusting</t>
  </si>
  <si>
    <t>Applying crusher dust to areas of road where bleeding of excess bitumen has occurred,  including  cost of all materials, all labour, lead, lifts, loading, unloading,transporting etc., complete.</t>
  </si>
  <si>
    <t>10.08.</t>
  </si>
  <si>
    <t>Fog Seal</t>
  </si>
  <si>
    <t>10.08 A</t>
  </si>
  <si>
    <t>Crack Prevention courses</t>
  </si>
  <si>
    <t>10.08 B (i)</t>
  </si>
  <si>
    <t>Crack Prevention courses :</t>
  </si>
  <si>
    <t>Stress Absorbing Membrane (SAM) crack width less than 6 mm</t>
  </si>
  <si>
    <t>10.08 B (ii)</t>
  </si>
  <si>
    <t>Stress Absorbing Membrane (SAM) with crack width 6 mm to 9 mm</t>
  </si>
  <si>
    <t>10.08 B (iii)</t>
  </si>
  <si>
    <t>Stress Absorbing Membrane (SAM) crack width above 9 mm and cracked area above 50 per cent</t>
  </si>
  <si>
    <t>10.08 B (iv)</t>
  </si>
  <si>
    <t>Bitumen Impregnated Geotextile</t>
  </si>
  <si>
    <t>Slurry Seal  3004.3.2</t>
  </si>
  <si>
    <t>10.08 C (i)</t>
  </si>
  <si>
    <t>Slurry Seal  3004.3.2 :</t>
  </si>
  <si>
    <t>Slurry Seal - 5 mm thickness</t>
  </si>
  <si>
    <t>10.08 C (ii)</t>
  </si>
  <si>
    <t>Slurry Seal - 3 mm thickness</t>
  </si>
  <si>
    <t>Surface Dressing for maintenance works. 3004.3.2</t>
  </si>
  <si>
    <t>10.08 D (i)</t>
  </si>
  <si>
    <t>Surface Dressing for maintenance works. 3004.3.2 :</t>
  </si>
  <si>
    <t>D (i)</t>
  </si>
  <si>
    <t>19 mm nominal chipping size</t>
  </si>
  <si>
    <t>10.08 D (ii)</t>
  </si>
  <si>
    <t>D (ii)</t>
  </si>
  <si>
    <t>13 mm nominal size chipping</t>
  </si>
  <si>
    <t>The above mentioned items have already been included in chapter 5.</t>
  </si>
  <si>
    <t>10.09.</t>
  </si>
  <si>
    <t>Repair of Joint Grooves with Epoxy Mortar</t>
  </si>
  <si>
    <t>Repair of Joint Grooves with Epoxy Mortar :</t>
  </si>
  <si>
    <t>Repair of spalled joint grooves of contraction joints, longitudinal joints and expansion joints in concrete pavements using epoxy mortar or epoxy concrete, including  cost of all materials, all labour, lead, lifts, loading, unloading ,transporting etc., complete.</t>
  </si>
  <si>
    <t>10.10.</t>
  </si>
  <si>
    <t>Repair of old Joints Sealant</t>
  </si>
  <si>
    <t>Repair of old Joints Sealant :</t>
  </si>
  <si>
    <t xml:space="preserve">Removal of existing sealant and re sealing of contraction, longitudinal or expansion joints in concrete pavement with fresh sealant material- 5 mm thickness,  including  cost of all materials, all labour, lead, lifts, loading, unloading ,transporting etc., complete. </t>
  </si>
  <si>
    <t>10.11.</t>
  </si>
  <si>
    <t>Hill Side Drain Clearance</t>
  </si>
  <si>
    <t>Hill Side Drain Clearance :</t>
  </si>
  <si>
    <t xml:space="preserve">Removal of earth from the choked hill side drain and disposing it on the valley side manually,  including  all labour, lead, lifts, loading, unloading ,transporting etc., complete.  </t>
  </si>
  <si>
    <t>10.12.</t>
  </si>
  <si>
    <t>Land Slide Clearance in soil</t>
  </si>
  <si>
    <t>Land Slide Clearance in soil :</t>
  </si>
  <si>
    <t>Clearance of land slides in soil and ordinary rock by a bull-dozer D 80 A-12, 180 HP and disposal of the same on the valley side, including  all labour, lead, lifts, loading, unloading,transporting etc., complete.</t>
  </si>
  <si>
    <t>Landslide Clearance involves pushing of loose earth slided on the road surface from hill side face on the valley side. Since no cutting of original ground is involved, the output of dozer has been taken as 60 cum per hour for soil, ordinary rock and blasted hard rock. However if there are objections to disposing of earth on valley side, additional resources for its disposal shall be considered as per site conditions.</t>
  </si>
  <si>
    <t>10.13.</t>
  </si>
  <si>
    <t>Landslide Clearance in Hard Rock Requiring Blasting</t>
  </si>
  <si>
    <t>Landslide Clearance in Hard Rock Requiring Blasting :</t>
  </si>
  <si>
    <t xml:space="preserve">Clearing of land slide in hard rock requiring blasting for 50 per cent of the boulders and disposal of the same on the valley side,  including  all labour, lead, lifts, loading, unloading ,transporting etc., complete.  </t>
  </si>
  <si>
    <t>Credit for the rock if found acceptable as construction material shall be afforded.</t>
  </si>
  <si>
    <t>10.14.</t>
  </si>
  <si>
    <t>Snow Clearance on Roads with Dozer</t>
  </si>
  <si>
    <t>Snow Clearance on Roads with Dozer :</t>
  </si>
  <si>
    <t>Snow clearance from road surface by a bull- dozer 165 Hp and disposing it on the valley side, including  all labour, lead, lifts, loading, unloading ,transporting etc., complete.</t>
  </si>
  <si>
    <t>Labour provided will not cutting the snow. They will be guided the dozer operator on the alignment of road as entire surface get covered with snow and edge of the road are not visible and for changing the blade angle. Also they will keep a watch on the hill side for any eventuality of avalanches slides etc.,</t>
  </si>
  <si>
    <t>10.15.</t>
  </si>
  <si>
    <t>Snow Clearance on Roads with Snow Blowers</t>
  </si>
  <si>
    <t>Snow Clearance on Roads with Snow Blowers :</t>
  </si>
  <si>
    <t>Snow clearance from road surface by a snow blower and disposing on the valley side.</t>
  </si>
  <si>
    <t>Replacement of Metal Beam Crash Barrier</t>
  </si>
  <si>
    <t>10.16 A</t>
  </si>
  <si>
    <t>Type - A, "W" : Metal Beam Crash Barrier :</t>
  </si>
  <si>
    <t xml:space="preserve">Replacement of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 usage charges of machinery, transporting etc., complete.  </t>
  </si>
  <si>
    <t>10.16 B</t>
  </si>
  <si>
    <t>Type - B, "THRIE" : Metal Beam Crash Barrier :</t>
  </si>
  <si>
    <t xml:space="preserve">Replacement of "Thrie" beam crash barrier comprising of 3 mm thick corrugated sheet metal beam rail, 85 cm above road/ground level, fixed on ISMC series channel vertical post, 150 x 75 x 5 mm spaced 2 m centre to centre, 2 m high, 1.15 m below ground level, all steel parts and fitments to be galvanised by hot dip process, all fittings to conform to IS:1367 and IS:1364, metal beam rail to be fixed on the vertical post with a spacer of channel section 150 x 75 x 5 mm, 546 mm long complete as per clause 811, including  cost of all materials, all labour, lead, lifts, loading, unloading , usage charges of machinery, transporting etc., complete . </t>
  </si>
  <si>
    <t>10.17.</t>
  </si>
  <si>
    <t>Network Survey Vehicle (NSV) attached with SUV</t>
  </si>
  <si>
    <t>Km</t>
  </si>
  <si>
    <t>Network Survey Vehicle (NSV) attached with SUV :</t>
  </si>
  <si>
    <t>Data collection of Longitudinal profiling (International roughness Index) . Transverse profiling (Rut depth) Pavement texture in terms of Mean profile depth , Road Geometry data, (Cross slope, gradient, curvature), GPS Coordinates (X, Y, Z) viz longitudinal, latitude &amp; altitude, Video Imaging for Road side furnitures / Road assets and Video imaging for pavement surface Distress and reports.</t>
  </si>
  <si>
    <t>(i)  Average distance has been considered 300km for mobilisation at working site and same for demobilisation.                                                                          (ii) Speed of vehicle 40km/hr, has been considered.                                                      (iii) The survey speed shall be within 30 to 80 kmph.</t>
  </si>
  <si>
    <t>Falling weight deflectometer (FWD)</t>
  </si>
  <si>
    <t xml:space="preserve">(i)  Average distance has been considered 300km for mobilisation at working site and same for demobilisation.                                                                          (ii) Speed of vehicle 40km/hr, has been considered.  </t>
  </si>
  <si>
    <t>Road Retroreflectometer attached with SUV</t>
  </si>
  <si>
    <t>(i)  Average distance has been considered 300km for mobilisation at working site and same for demobilisation.                                                                          (ii) Speed of vehicle 40km/hr, has been considered.                                                      (iii) The Km. is only for one side if road is more than 2 lane.</t>
  </si>
  <si>
    <t>Per location</t>
  </si>
  <si>
    <t>Automatic Vehicle Counter Classifier (ATCC)</t>
  </si>
  <si>
    <t>(i)  Average inerval of location has been considered 50 km.                                                                          (ii) The duration of traffic counting 24 hours for 7 days has been considered for one location.</t>
  </si>
  <si>
    <t>11.01.</t>
  </si>
  <si>
    <t>Spreading of Sludge Farm Yard Manure or/and good Earth</t>
  </si>
  <si>
    <t>Spreading of Sludge Farm Yard Manure or/and good Earth :</t>
  </si>
  <si>
    <t>Spreading of sludge farm yard manure or/ and good earth in required thickness (cost of sludge, farm yard manure or/and good earth to be paid for separately),  including cost of all  labour, lead, lifts, loading, unloading  etc., complete.</t>
  </si>
  <si>
    <t>Grassing with ' Doobs' Grass</t>
  </si>
  <si>
    <t>Grassing with 'Doobs' grass including watering and maintenance of the lawn for 30 days or more till the grass forms a thick lawn free from weeds and fit for moving including supplying good earth if needed, including cost of all materials  all labour, material, usage charges of machinery, lead, lifts, loading, unloading transporting etc., complete.</t>
  </si>
  <si>
    <t>11.02 (i)</t>
  </si>
  <si>
    <t xml:space="preserve">In rows 15 cm apart in either direction. </t>
  </si>
  <si>
    <t>11.02 (ii)</t>
  </si>
  <si>
    <t>In rows 7.5 cm apart in either direction</t>
  </si>
  <si>
    <t>11.03.</t>
  </si>
  <si>
    <t>Making Lawns including Ploughing and Dragging with 'Swagha' Breaking of Clod</t>
  </si>
  <si>
    <t>Making Lawns including Ploughing and Dragging with 'Swagha' Breaking of Clod :</t>
  </si>
  <si>
    <t>Making lawns including ploughing and breaking of clod, removal of rubbish, dressing and supplying doobs grass roots and planting at 15 cm apart, including supplying and spreading of farm yard manure at rate of 0.18 cum per 100 sqm, including cost of all materials  all labour, usage charges of machinery, lead, lifts, loading, unloading transporting etc., complete.</t>
  </si>
  <si>
    <t>11.04.</t>
  </si>
  <si>
    <t>Maintenance of Lawns or Turfing of Slopes (one year)</t>
  </si>
  <si>
    <t>Maintenance of Lawns or Turfing of Slopes (one year) :</t>
  </si>
  <si>
    <t>Maintenance of lawns or Turfing of slopes (rough grassing) for a period of one year including watering all labour,  usage charges of machinery, lead, lifts, loading, unloading transporting etc., complete.</t>
  </si>
  <si>
    <t>11.05.</t>
  </si>
  <si>
    <t>Turfing Lawns with Fine Grassing including Ploughing, Dressing</t>
  </si>
  <si>
    <t>Turfing Lawns with Fine Grassing including Ploughing, Dressing :</t>
  </si>
  <si>
    <t>Turfing lawns with fine grassing including ploughing, dressing including breaking of clods, removal of rubbish, dressing and supplying doobs grass roots at 10 cm apart, including supplying and spreading of farm yard manure at rate of 0.6 cum per 100 sqm, including all labour,  material, usage charges of machinery, lead, lifts, loading, unloading transporting etc., complete.</t>
  </si>
  <si>
    <t>11.06.</t>
  </si>
  <si>
    <t>Maintenance of Lawns with Fine Grassing for the First Year</t>
  </si>
  <si>
    <t>Maintenance of Lawns with Fine Grassing for the First Year :</t>
  </si>
  <si>
    <t>Maintenance of lawns with fine grassing for the first year including watering etc, including all labour,   watering usage charges of machinery, lead, lifts, loading, unloading transporting etc., complete.</t>
  </si>
  <si>
    <t>11.07.</t>
  </si>
  <si>
    <t>Planting and Maintaining of Permanent Hedges</t>
  </si>
  <si>
    <t>11.07 a</t>
  </si>
  <si>
    <t>Planting and Maintaining of Permanent Hedges :</t>
  </si>
  <si>
    <t>Planting permanent hedges including digging of tenhces, 60 cm wide and 45 cm deep, refilling the excavated earth mixed with farm yard manure, supplied at the rate of 4.65 cum per 100 metres and supplying and planting hedge plants at 30 cm apart including cost of  all labour,  material, usage charges of machinery, lead, lifts, loading, unloading transporting etc., complete.</t>
  </si>
  <si>
    <t>11.07 b</t>
  </si>
  <si>
    <t xml:space="preserve">Maintenance of hedge for one year including cost of  all labour,  material, usage charges of machinery, lead, lifts, loading, unloading transporting etc., complete. </t>
  </si>
  <si>
    <t>Planting and Maintaining of Flowering Plants and Shrubs</t>
  </si>
  <si>
    <t>11.08 a</t>
  </si>
  <si>
    <t>Planting and Maintaining of Flowering Plants and Shrubs :</t>
  </si>
  <si>
    <t>Planting flowering plants and shrubs in central verge, including watering, spreading manure, spraying pesticides,  cost of  all labour,  material, usage charges of machinery, lead, lifts, loading, unloading transporting etc., complete.</t>
  </si>
  <si>
    <t>11.08 b</t>
  </si>
  <si>
    <t>b</t>
  </si>
  <si>
    <t>Maintenance of flowering plants and shrubs in central verge for one year,  including watering, spreading manure, spraying pesticides,  cost of  all labour,  material, usage charges of machinery, lead, lifts, loading, unloading transporting etc., complete.</t>
  </si>
  <si>
    <t>11.09.</t>
  </si>
  <si>
    <t>Planting of Trees and their Maintenance for one Year</t>
  </si>
  <si>
    <t>Planting of Trees and their Maintenance for one Year :</t>
  </si>
  <si>
    <t>Planting of trees by the road side (Avenue trees) in 0.60 m dia holes, 1 m deep dug in the ground, mixing the soil with decayed farm yard/sludge manure, planting the saplings, backfilling the trench, watering, fixing the tree guard and maintaining the plants for one year, including cost of  all labour,  material, usage charges of machinery, lead, lifts, loading, unloading transporting etc., complete.</t>
  </si>
  <si>
    <t>11.10.</t>
  </si>
  <si>
    <t>Renovation Lawns including, Weeding, Forking the Ground, Top Dressing with Forked Soil</t>
  </si>
  <si>
    <t>Renovation Lawns including, Weeding, Forking the Ground, Top Dressing with Forked Soil :</t>
  </si>
  <si>
    <t>Renovation lawns including, weeding, forking the ground, top dressing with forked soil, watering and maintenance the lawns, for 30 days or more, till the grass forms a thick lawn, free from weeds, and fit for moving and disposal of rubbish as directed, including supplying good earth, if needed but excluding the cost of well decayed farm yard manure, including cost of  all labour,  material, usage charges of machinery, lead, lifts, loading, unloading transporting etc., complete.</t>
  </si>
  <si>
    <t>11.11.</t>
  </si>
  <si>
    <t>Supply at Site Well Decayed Farm Yard Manure</t>
  </si>
  <si>
    <t>Supply at Site Well Decayed Farm Yard Manure :</t>
  </si>
  <si>
    <t>Supply at site of work well decayed farm yard manure, from any available source, approved by the engineer in charge including screening and stacking,  including cost of  all labour,  material, usage charges of machinery, lead, lifts, loading, unloading transporting etc., complete.</t>
  </si>
  <si>
    <t>11.12.</t>
  </si>
  <si>
    <t>Supply at Site of Work/ Store-Deoiled Neem Cake</t>
  </si>
  <si>
    <t>Supply at Site of Work/ Store-Deoiled Neem Cake :</t>
  </si>
  <si>
    <t>Supply at site of work/ store-deoiled neem cake duly packed in used gunny bags,  including cost of  all labour,  material, usage charges of machinery, lead, lifts,  transporting etc., complete.</t>
  </si>
  <si>
    <t>11.13.</t>
  </si>
  <si>
    <t>Supplying Sludge</t>
  </si>
  <si>
    <t>Supplying Sludge :</t>
  </si>
  <si>
    <t>Supplying sludge duly stacked at site/ store</t>
  </si>
  <si>
    <t>11.14.</t>
  </si>
  <si>
    <t xml:space="preserve">Half Brick Circular Tree Guard </t>
  </si>
  <si>
    <t>Half Brick Circular Tree Guard :</t>
  </si>
  <si>
    <t>Half brick circular tree guard, in 2nd class brick, internal diametre 1.25 metres, and height 1.2 metres, above ground and 0.20 metre below ground, bottom two courses laid dry, and top three courses in cement mortar 1:6 (1 cement 6 sand) and the intermediate courses being in dry honey comb masonry, as per design complete,  including cost of  all labour,  material, usage charges of machinery, lead, lifts, loading, unloading transporting etc., complete.</t>
  </si>
  <si>
    <t>11.15.</t>
  </si>
  <si>
    <t xml:space="preserve">Edging with Bricks, Laid Dry </t>
  </si>
  <si>
    <t>Edging with Bricks, Laid Dry :</t>
  </si>
  <si>
    <t>Edging with 2nd class bricks, laid dry lengthwise, including excavation, refilling, consolidation, with a hand packing and spreading neatly surplus earth within a lead of 50 metres,  including cost of  all labour,  material, usage charges of machinery, lead, lifts, loading, unloading transporting etc., complete.</t>
  </si>
  <si>
    <t>11.16.</t>
  </si>
  <si>
    <t>Making Tree Guard 1.3 m high from Empty Bitumen Drums</t>
  </si>
  <si>
    <t>Making Tree Guard 1.3 m high from Empty Bitumen Drums :</t>
  </si>
  <si>
    <t>Making tree guard 53 cm dia and 1.3 m high as per design from empty bitumen drum, slit suitably to permit sun and air, (supplied by the department at stock issue rate) including providing and fixing 2 nos MS sheet rings 50 x 0.5 mm with rivets, complete in all respect, including cost of  all labour,  material, usage charges of machinery, lead, lifts, loading, unloading transporting etc., complete.</t>
  </si>
  <si>
    <t>11.17.</t>
  </si>
  <si>
    <t xml:space="preserve">Making Tree Guard  2 m high from Empty Bitumen Drums </t>
  </si>
  <si>
    <t>Making Tree Guard  2 m high from Empty Bitumen Drums :</t>
  </si>
  <si>
    <t>Making tree guard 53 cm dia and 2 metres high as per design from empty bitumen drums, slit suitably to permit sun and air, ( supplied by the department at stock issue rate) including providing and fixing four legs 40 cm long of 30 x 3 mm MS riveted to tree guard and providing and fixing 2 nos MS sheet rings 50 x 0.5 mm with rivets complete in all respects, including cost of  all labour,  material, usage charges of machinery, lead, lifts, loading, unloading transporting etc., complete.</t>
  </si>
  <si>
    <t>11.18.</t>
  </si>
  <si>
    <t>Wrought Iron and Mild Steel Welded Work</t>
  </si>
  <si>
    <t>Wrought Iron and Mild Steel Welded Work :</t>
  </si>
  <si>
    <t>Wrought iron and mild steel welded work (using angles, square bars, tees and channel grills, grating frames, gates and tree guards of any size and design etc. including cost of screens and welding rods or bolts and nuts complete fixed in position but without the cost of excavation and concrete for fixing which will be paid separately, including cost of  all labour,  material, usage charges of machinery, lead, lifts, loading, unloading transporting etc., complete.</t>
  </si>
  <si>
    <t>11.19.</t>
  </si>
  <si>
    <t>Tree Guard with MS Iron</t>
  </si>
  <si>
    <t>Tree Guard with MS Iron :</t>
  </si>
  <si>
    <t>Providing and fixing MS iron tree guard 60 cm dia and 2 metre high above ground level formed of 4 Nos (25 x 6 mm) and 8 Nos (25 x 3 mm) vertical MS riveted to 3 Nos (25 x 6 mm) iron rings in two halves, bolted together with 8 mm dia and 30 mm long bolts including painting two coats with paint of approved brand over a coat of priming, complete in all respects, including cost of  all labour,  material, usage charges of machinery, lead, lifts, loading, unloading transporting etc., complete.</t>
  </si>
  <si>
    <t>(i)  The item of excavation and concrecting to be measured and paid separately as per design.                                                                                           (ii) Rate of painting may be adopted from the chapter at traffic signs.</t>
  </si>
  <si>
    <t>11.20.</t>
  </si>
  <si>
    <t>Tree Guard with MS Angle Iron and Steel Wire</t>
  </si>
  <si>
    <t>Tree Guard with MS Angle Iron and Steel Wire :</t>
  </si>
  <si>
    <t>Providing and fixing tree guard 0.60 metre square, 2.00 metre high fabricated with MS angle iron 30 x 30 x 3 mm, MS iron 25 x 3 mm and steel wire 3 mm dia welded and fabricated as per design in two halves bolted together, including cost of  all labour,  material, usage charges of machinery, lead, lifts, loading, unloading transporting etc., complete.</t>
  </si>
  <si>
    <t>11.21.</t>
  </si>
  <si>
    <t>Compensatory Afforestation</t>
  </si>
  <si>
    <t>Compensatory Afforestation :</t>
  </si>
  <si>
    <t>Planting trees as compensatory afforestation at the rate of 290 trees per hectare at a spacing of 6 m by grubbing and leveling the ground upto a depth of 150 mm, digging holes 0.9 m dia, 1 m deep, mixing farm yard/sludge manure with soil, planting of sapling 2 m high with 25 cm dia stem, backfilling the hole and watering, including cost of  all labour,  material, usage charges of machinery, lead, lifts, loading, unloading transporting etc., complete.</t>
  </si>
  <si>
    <t>11.22.</t>
  </si>
  <si>
    <t>Rain Water Harvesting :</t>
  </si>
  <si>
    <t>"Constructing rain water harvesting recharge trench cum recharge shaft / well including grating passage joining storm water drain and trench having brick walls, RCC cover slab and filled with layers of filter media (size 75 mm to 100 mm), grating having brick walls and CC 1:2:4 base and PVC pipe shaft packed with gravel, provided with wire screen and bottom plug complete as per Drawing, direction of the Engineer and MORT&amp;H Specifications sections 300, 1000, 1300, 1500, 1600 &amp; 1700. (Dimension of rain water harvesting pit 6.5 m depth, 2.10 meter inner dia, wall width 375 mm and top slab thickness 150 mm )" including cost of  all labour,  material, usage charges of machinery, lead, lifts, loading, unloading transporting etc., complete.</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</si>
  <si>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t>
  </si>
  <si>
    <t>12.01 I A (i)</t>
  </si>
  <si>
    <t>I-A-(i)</t>
  </si>
  <si>
    <t>1. Cost of dewatering may be added where required upto, 10  per cent  of labour cost. Assessment for dewatering shall be made as per site conditions.</t>
  </si>
  <si>
    <t>2.The excavated earth can be used partially for backfilling of foundation pit and partly for road work except for marshy soil. Hence cost of disposal has not been added except for marshy soil. This remark is common to all cases of item 12.01 excluding marshy soil.</t>
  </si>
  <si>
    <t>3.The cost of shoring and shuttering, where needed, may be added @ 1 per cent  on cost of excavation for open foundation.</t>
  </si>
  <si>
    <t>12.01 I A (ii)</t>
  </si>
  <si>
    <t>I-A-(ii)</t>
  </si>
  <si>
    <t>Cost of dewatering may be added where required upto 15 per cent of labour cost. Assessment for dewatering shall be done as per actual ground conditions.</t>
  </si>
  <si>
    <t>12.01 I A (iii)</t>
  </si>
  <si>
    <t>I-A-(iii)</t>
  </si>
  <si>
    <t>1. Cost of dewatering may be added where required upto 20 per cent  of labour cost. Assessment for dewatering shall be made as per site conditions..</t>
  </si>
  <si>
    <t>12.01 I B (i)</t>
  </si>
  <si>
    <t>I-B-(i)</t>
  </si>
  <si>
    <t>Ordinary soil - Mechanical Means - Depth upto 3 m</t>
  </si>
  <si>
    <t>Cost of dewatering upto 5 per cent  of (a+b) may be added, where required. Assessment for dewatering shall be made as per site conditions..</t>
  </si>
  <si>
    <t>12.01 I B (ii)</t>
  </si>
  <si>
    <t>I-B-(ii)</t>
  </si>
  <si>
    <t>Ordinary soil - Mechanical Means - Depth 3 m to 6 m</t>
  </si>
  <si>
    <t>Cost of dewatering upto 7.5 per cent  of (a+b) may be added, where required. Assessment for dewatering shall be made as per site conditions..</t>
  </si>
  <si>
    <t>12.01 I B (iii)</t>
  </si>
  <si>
    <t>I-B-(iii)</t>
  </si>
  <si>
    <t>Ordinary soil - Mechanical Means - Depth above 6 m</t>
  </si>
  <si>
    <t>1. Cost of dewatering upto 10 per cent  of (a+b) may be added, where required. Assessment for dewatering shall be made as per site conditions.</t>
  </si>
  <si>
    <t>2. Labour provided for excavation by mechanical means includes that required for trimming of bottom and side slopes.</t>
  </si>
  <si>
    <t>12.01 II A (i)</t>
  </si>
  <si>
    <t>II-A-(i)</t>
  </si>
  <si>
    <t>Ordinary Rock (not requiring blasting) - Manual Means - Depth upto 3 m</t>
  </si>
  <si>
    <t>Cost of dewatering upto 10  per cent  of labour cost may be added, where required. Assessment for dewatering shall be made as per site conditions.</t>
  </si>
  <si>
    <t>2. In case of rock, foundation beyond 3 m is not dug and hence not included</t>
  </si>
  <si>
    <t>12.01 II B</t>
  </si>
  <si>
    <t>II-B</t>
  </si>
  <si>
    <t>1. Cost of dewatering upto 10  per cent  of (a+b) may be added, where required. Assessment for dewatering shall be made as per site conditions.</t>
  </si>
  <si>
    <t>2. In case of rock, foundation beyond 3 m is not dug and hence not included.</t>
  </si>
  <si>
    <t>12.01 III A</t>
  </si>
  <si>
    <t>III-A</t>
  </si>
  <si>
    <t>Carrying out excavation in hard rock to achieve a specified slope of the rock face by controlled use of explosives and blasting accessories in properly aligned and spaced drill holes, collection of excavaed rock by dozer, loading in tipper by a front end loader and disposing of the material with all lift and lead upto 1000 m, as specified in clause No. 303</t>
  </si>
  <si>
    <t>Cost of dewatering @ 10  per cent  of (a+b)  may be added, where required Assessment for dewatering shall be made as per site conditions.</t>
  </si>
  <si>
    <t>12.01 IV A</t>
  </si>
  <si>
    <t>IV-A</t>
  </si>
  <si>
    <t>Hard Rock ( blasting prohibited) - Mechanical Means</t>
  </si>
  <si>
    <t>12.01 V A</t>
  </si>
  <si>
    <t>V-A</t>
  </si>
  <si>
    <t>1. Cost of dewatering @ 30  per cent  of (a), may be added, where required Assessment for dewatering shall be made as per site conditions.</t>
  </si>
  <si>
    <t>2. Shoring &amp; strutting 15 per cent  of (a), where required may be added.</t>
  </si>
  <si>
    <t>3. It is assumed that Marshy Soil will be available upto 3 m depth only. For deeper excavation below 3 m depth, refer analysis in item12.01 (I) to (IV)  for ordinary soil.</t>
  </si>
  <si>
    <t>12.01 V B</t>
  </si>
  <si>
    <t>V-B</t>
  </si>
  <si>
    <t>Marshy Soil - Mechanical Means</t>
  </si>
  <si>
    <t>1. Cost of dewatering @ 20  per cent  of (a+b) may be added, where required</t>
  </si>
  <si>
    <t>2. Shoring &amp; strutting @ 10 per cent  of (a+b) where required may be added</t>
  </si>
  <si>
    <t>3. It is assumed that Marshy Soil will be available upto 3 m depth only. For deeper excavation below 3 m depth, refer analysis in item 12.01 (i) to (iv) for ordinary soil</t>
  </si>
  <si>
    <t>12.01 VI</t>
  </si>
  <si>
    <t>VI</t>
  </si>
  <si>
    <t>Back Filling in Marshy Foundation Pits, using fresh approved earth</t>
  </si>
  <si>
    <t>Filling Annular Space Around Footing in Rock : Cement Concrete: 1:3:6, including  formwork, compating, cost of all labour, materials,  usage charges of machinery, curing, lead, lifts, loading, unloading, transportation, stacking materials neatly, finishing the exposed faces,  etc., complete.</t>
  </si>
  <si>
    <t>Lean Cement concrete 1:3:6 nominal mix. Rate may be taken as per item 12.04</t>
  </si>
  <si>
    <t xml:space="preserve">Cement: 230.00Kg,     FA: 0.45 Cum,          Metal: 0.90 Cum,     </t>
  </si>
  <si>
    <t>Sand Filling in Foundation Trenches as per Drawing &amp; Technical Specification, including  formwork, compating, cost of  all labour, materials, usage charges of machinery, lead, lifts, loading, unloading, transportation  stacking,  etc., complete.</t>
  </si>
  <si>
    <t>Sand 1.20 Cum</t>
  </si>
  <si>
    <t>12.04.</t>
  </si>
  <si>
    <t xml:space="preserve">Plain cement concrete 1:3:6 nominal mix in foundation with crushed stone aggregate 40 mm nominal size mechanically mixed, placed in foundation and compacted by vibration  including formwork, curing, cost of all labour, materials, usage charges of machinery, lead, lifts, loading, unloading, transportation  stacking charges, finished exposed  faces  etc., complete. </t>
  </si>
  <si>
    <t xml:space="preserve">Cement:  230.00 Kg,   FA:  0.45 Cum, Metal: 0.90 Cum  </t>
  </si>
  <si>
    <t>Vibrator is a part of minor T&amp;P which is already included in overhead charges of the contractor</t>
  </si>
  <si>
    <t>Brick Masonry Work in Cement Mortar 1:3 in Foundation complete excluding Pointing and Plastering, as per Drawing and Technical Specifications including curing, cost of all labour, materials.  usage charges of machinery, lead, lifts, loading, unloading, transportation, stacking ,  etc., complete.</t>
  </si>
  <si>
    <t>Cement: 40.8  Kg,       Sand: 0.252 Cum,           Bricks: 167Nos</t>
  </si>
  <si>
    <t>12.06 A</t>
  </si>
  <si>
    <t>Cement Mortar 1:3 (1 cement : 3 sand)</t>
  </si>
  <si>
    <t xml:space="preserve">Cement: 510.00 Kg, F.A: 1.05 Cum, </t>
  </si>
  <si>
    <t>12.06 B</t>
  </si>
  <si>
    <t>Cement Mortar 1:2 (1 cement : 2 sand)</t>
  </si>
  <si>
    <t xml:space="preserve">Cement: 672.00 Kg, F.A: 0.93 Cum, </t>
  </si>
  <si>
    <t>12.06 C</t>
  </si>
  <si>
    <t>Cement Mortar 1:4 (1 cement : 4 sand)</t>
  </si>
  <si>
    <t>Cement: 403.00 Kg, F.A: 1.12 Cum,</t>
  </si>
  <si>
    <t>12.06 D</t>
  </si>
  <si>
    <t>Cement Mortar 1:6 (1 cement : 6 sand)</t>
  </si>
  <si>
    <t xml:space="preserve">Cement: 288.00 Kg, F.A: 1.34 Cum, </t>
  </si>
  <si>
    <t>Stone Masonry Work in Cement Mortar 1:3 in Foundation complete,  as per Drawing and Technical Specifications including scaffolding, form work, curing, cost of all labour, materials, usage charges of machinery, lead, lifts, loading, unloading, transportation  stacking ,  etc., complete.</t>
  </si>
  <si>
    <t>12.07 A</t>
  </si>
  <si>
    <t>Square Rubble Coursed Rubble Masonry (first sort)</t>
  </si>
  <si>
    <t>Cement: 153 Kg,  FA: 0.315 Cum,          Stone: 1.10 Cum, Bond stone: 7 Nos</t>
  </si>
  <si>
    <t>12.07 B</t>
  </si>
  <si>
    <t>Random Rubble Masonry (Coursed/uncoursed)</t>
  </si>
  <si>
    <t>Cement: 158.10 Kg,  FA: 0.325 Cum,       Stone: 1.10Cum , Bond stone: 7 Nos</t>
  </si>
  <si>
    <t>The labour already considered in cement mortar has been taken into account while proposing labour for masonry works.</t>
  </si>
  <si>
    <t xml:space="preserve">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t>
  </si>
  <si>
    <t>PCC Grade M15</t>
  </si>
  <si>
    <t>12.08 A Case I</t>
  </si>
  <si>
    <t>PCC Grade M15 using batching plant &amp; Concrete pump</t>
  </si>
  <si>
    <t>12.08 A Case II</t>
  </si>
  <si>
    <t>PCC Grade M15 using batching plant &amp; manual placing</t>
  </si>
  <si>
    <t>Cement: 275.00 Kg,  FA: 0.45 Cum,         Metal: 0.90 Cum,</t>
  </si>
  <si>
    <t>PCC Grade M20</t>
  </si>
  <si>
    <t>12.08 B Case I</t>
  </si>
  <si>
    <t>12.08 B Case II</t>
  </si>
  <si>
    <t>Cement: 344.00 Kg,   FA: 0.45 Cum,       Metal: 0.90 Cum</t>
  </si>
  <si>
    <t>RCC Grade M20</t>
  </si>
  <si>
    <t>12.08 C Case I</t>
  </si>
  <si>
    <t>12.08 C Case II</t>
  </si>
  <si>
    <t xml:space="preserve">Cement: 347.17Kg,   FA: 0.45 Cum,       Metal: 0.90 Cum </t>
  </si>
  <si>
    <t>PCC Grade M25</t>
  </si>
  <si>
    <t>12.08 D Case I</t>
  </si>
  <si>
    <t>12.08 D Case II</t>
  </si>
  <si>
    <t>Cement: 399.58 Kg,   FA: 0.45 Cum,      Metal: 0.90 Cum</t>
  </si>
  <si>
    <t>RCC Grade M25</t>
  </si>
  <si>
    <t>12.08 E Case I</t>
  </si>
  <si>
    <t>RCC Grade M25 using batching plant transit mixer &amp; Concrete pump</t>
  </si>
  <si>
    <t>12.08 E Case II</t>
  </si>
  <si>
    <t>RCC Grade M25 using batching plant transit mixer &amp; manual placing</t>
  </si>
  <si>
    <t>Cement: 403.17Kg,   FA: 0.45 Cum,       Metal: 0.90 Cum,    Admixture: 0.81 Kg</t>
  </si>
  <si>
    <t>PCC Grade M30</t>
  </si>
  <si>
    <t>12.08 F Case I</t>
  </si>
  <si>
    <t>F - Case I</t>
  </si>
  <si>
    <t>PCC Grade M30 using batching plant transit mixer &amp; Concrete pump</t>
  </si>
  <si>
    <t>12.08 F Case II</t>
  </si>
  <si>
    <t>F - Case II</t>
  </si>
  <si>
    <t>PCC Grade M30 using batching plant transit mixer &amp; manual placing</t>
  </si>
  <si>
    <t xml:space="preserve"> Cement: 405.00 Kg,   FA: 0.45 Cum,      Metal: 0.90 Cum,   </t>
  </si>
  <si>
    <t>RCC Grade M30</t>
  </si>
  <si>
    <t>12.08 G Case I</t>
  </si>
  <si>
    <t>G - Case I</t>
  </si>
  <si>
    <t>RCC Grade M30 using batching plant transit mixer &amp; Concrete pump</t>
  </si>
  <si>
    <t>12.08 G Case II</t>
  </si>
  <si>
    <t>G - Case II</t>
  </si>
  <si>
    <t>RCC Grade M30 using batching plant transit mixer &amp; manual placing</t>
  </si>
  <si>
    <t>Cement: 406.67Kg,   FA: 0.45 Cum,       Metal: 0.90 Cum,          Admixture: 1.22 Kg</t>
  </si>
  <si>
    <t>RCC Grade M35</t>
  </si>
  <si>
    <t>12.08 H Case I</t>
  </si>
  <si>
    <t>H - Case I</t>
  </si>
  <si>
    <t>RCC Grade M35 using batching plant transit mixer &amp; Concrete pump</t>
  </si>
  <si>
    <t>12.08 H Case II</t>
  </si>
  <si>
    <t>H - Case II</t>
  </si>
  <si>
    <t>RCC Grade M35 using batching plant transit mixer &amp; manual placing</t>
  </si>
  <si>
    <t>Cement: 422.00 Kg,   FA: 0.45 Cum,        Metal: 0.90 Cum,    Admixture: 1.69 Kg</t>
  </si>
  <si>
    <t>RCC Grade M40</t>
  </si>
  <si>
    <t>12.08 I Case I</t>
  </si>
  <si>
    <t>I - Case I</t>
  </si>
  <si>
    <t>RCC Grade M40 using batching plant transit mixer &amp; Concrete pump</t>
  </si>
  <si>
    <t>12.08 I Case II</t>
  </si>
  <si>
    <t>I - Case II</t>
  </si>
  <si>
    <t>RCC Grade M40 using batching plant transit mixer &amp; manual placing</t>
  </si>
  <si>
    <t>Cement: 430.00Kg,  FA: 0.45 Cum,         Metal: 0.90 Cum,  Admixture: 3.44 Kg</t>
  </si>
  <si>
    <t>RCC Grade M45</t>
  </si>
  <si>
    <t>12.08 J Case I</t>
  </si>
  <si>
    <t>J - Case I</t>
  </si>
  <si>
    <t>RCC Grade M45 using batching plant transit mixer &amp; Concrete pump</t>
  </si>
  <si>
    <t>12.08 J Case II</t>
  </si>
  <si>
    <t>J - Case II</t>
  </si>
  <si>
    <t>RCC Grade M45 using batching plant transit mixer &amp; manual placing</t>
  </si>
  <si>
    <t>Cement: 430.00 Kg,  Metal: 0.90 Cum,        FA: 0.45 Cum,       Admixture: 4.30 Kg</t>
  </si>
  <si>
    <t xml:space="preserve">WELL FOUNDATION           </t>
  </si>
  <si>
    <t xml:space="preserve">Providing and constrcuting temporary island 24 m diameter for constrcution of well foundation for 8 m dia well.  including, cost of all labour, materials, usage charges of machinery,  lead, lifts, loading, unloading, transportation  etc., complete. the diameter of the island shall be in the conformity with clause 1303.2  </t>
  </si>
  <si>
    <t>12.09 A</t>
  </si>
  <si>
    <t xml:space="preserve">WELL FOUNDATION   :                                         Providing and constrcuting temporary island 24 m diameter for constrcution of well foundation for 8 m dia well.  including, cost of all labour, materials, usage charges of machinery,  lead, lifts, loading, unloading, transportation  etc., complete. the diameter of the island shall be in the conformity with clause 1303.2  </t>
  </si>
  <si>
    <t>For depth of water 1.0 m and height of island to be 1.25 m.</t>
  </si>
  <si>
    <t>Compacted Earth: 565.48 Cum,  Sand bags: 1125 nos</t>
  </si>
  <si>
    <t>12.09 B</t>
  </si>
  <si>
    <t>For depth of water 4.0 m and height of island 4.5 m.</t>
  </si>
  <si>
    <t>Compacted Earth: 1356 Cum,  Sand bags: 9000 nos</t>
  </si>
  <si>
    <t xml:space="preserve">For other well diameters rate can be worked out on the basis of cross-sectional area of well. The diameter of the island shall be in the conformity with clause 1203.2 of MoRTH specifications. </t>
  </si>
  <si>
    <t>12.09 C</t>
  </si>
  <si>
    <t xml:space="preserve">Providing and constructing one span service road to reach island location from one pier location to another pier location span length 30 m, width of service road 10m and depth of water 1m,  including, cost of all labour, materials, usage charges of machinery,  lead, lifts, loading, unloading, transportating  etc., complete. </t>
  </si>
  <si>
    <t>Compacted Earth: 15 Cum,                                    Sand bags: 10 nos</t>
  </si>
  <si>
    <t>M.T</t>
  </si>
  <si>
    <t xml:space="preserve">Providing and Laying Cutting Edge of Mild Steel weighing 40 kg per metre for Well Foundation complete as per Drawing and Technical Specification, including, cost of all labour, materials, usage charges of machinery,  lead, lifts, loading, unloading, transportating    etc., complete. </t>
  </si>
  <si>
    <t>Structural steel: 1050 Kg,                                        Nuts &amp; Bolts: 20 Kg</t>
  </si>
  <si>
    <t xml:space="preserve">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t>
  </si>
  <si>
    <t xml:space="preserve">Well curb                  </t>
  </si>
  <si>
    <t>12.11 A (i) Case I</t>
  </si>
  <si>
    <t>A-(i)-Case I</t>
  </si>
  <si>
    <t>Well curb - RCC Grade M20 using batching plant &amp; Concrete pump</t>
  </si>
  <si>
    <t>12.11 A (i) Case II</t>
  </si>
  <si>
    <t>A-(i)-Case II</t>
  </si>
  <si>
    <t>Well curb - RCC Grade M20 using batching plant &amp; manual placing</t>
  </si>
  <si>
    <t>12.11 A (ii) Case I</t>
  </si>
  <si>
    <t>A-(ii)-Case I</t>
  </si>
  <si>
    <t>Well curb - RCC Grade M25 using batching plant &amp; Concrete pump</t>
  </si>
  <si>
    <t>12.11 A (ii) Case II</t>
  </si>
  <si>
    <t>A-(ii)-Case II</t>
  </si>
  <si>
    <t>Well curb - RCC Grade M25 using batching plant &amp; manual placing</t>
  </si>
  <si>
    <t>Cement: 403.17 Kg, Metal: 0.90 Cum,        FA: 0.45 Cum,      Admixture: 0.81 Kg</t>
  </si>
  <si>
    <t>12.11 A (iii) Case I</t>
  </si>
  <si>
    <t>A-(iii)-Case I</t>
  </si>
  <si>
    <t>Well curb - RCC Grade M30 using batching plant &amp; Concrete pump</t>
  </si>
  <si>
    <t>12.11 A (iii) Case II</t>
  </si>
  <si>
    <t>A-(iii)-Case II</t>
  </si>
  <si>
    <t>Well curb - RCC Grade M30 using batching plant &amp; manual placing</t>
  </si>
  <si>
    <t>Cement: 406.67 Kg, Metal: 0.90 Cum,        FA: 0.45 Cum,     Admixture: 1.22 Kg</t>
  </si>
  <si>
    <t>If curb concrete is caried out with steel liner, cost of form work shall be excluded at Rs.1042.89/ Cum</t>
  </si>
  <si>
    <t>12.11 A (iv) Case I</t>
  </si>
  <si>
    <t>A-(iv)-Case I</t>
  </si>
  <si>
    <t>Well curb - RCC Grade M35 using batching plant &amp; Concrete pump</t>
  </si>
  <si>
    <t>12.11 A (iv) Case II</t>
  </si>
  <si>
    <t>A-(iv)-Case II</t>
  </si>
  <si>
    <t>Well curb - RCC Grade M35 using batching plant &amp; manual placing</t>
  </si>
  <si>
    <t>If curb concrete is caried out with steel liner, cost of form work shall be excluded at Rs.1077.59/ Cum</t>
  </si>
  <si>
    <t>Cement: 422.00 Kg, Metal: 0.90 Cum,        FA: 0.45 Cum,      Admixture: 1.69 Kg</t>
  </si>
  <si>
    <t>12.11 A (v) Case I</t>
  </si>
  <si>
    <t>A-(v)-Case I</t>
  </si>
  <si>
    <t>Well curb - RCC Grade M40 using batching plant &amp; Concrete pump</t>
  </si>
  <si>
    <t>12.11 A (v) Case II</t>
  </si>
  <si>
    <t>A-(v)-Case II</t>
  </si>
  <si>
    <t>Well curb - RCC Grade M40 using batching plant &amp; manual placing</t>
  </si>
  <si>
    <t>Cement: 430.00 Kg, Metal: 0.90 Cum,        FA: 0.45 Cum,       Admixture: 3.44 Kg</t>
  </si>
  <si>
    <t>If curb concrete is caried out with steel liner, cost of form work shall be excluded at Rs.1146.96/ Cum</t>
  </si>
  <si>
    <t>Well steining</t>
  </si>
  <si>
    <t>12.11 B (i) Case I</t>
  </si>
  <si>
    <t>B-(i)-Case I</t>
  </si>
  <si>
    <t>Well steining - PCC Grade M15 using batching plant &amp; Concrete pump</t>
  </si>
  <si>
    <t>12.11 B (i) Case II</t>
  </si>
  <si>
    <t>B-(i)-Case II</t>
  </si>
  <si>
    <t>Well steining - PCC Grade M15 using batching plant &amp; manual placing</t>
  </si>
  <si>
    <t>Cement: 275.00 Kg,  FA: 0.45 Cum,         Metal: 0.90 Cum</t>
  </si>
  <si>
    <t>12.11 B (ii) Case I</t>
  </si>
  <si>
    <t>B-(ii)-Case I</t>
  </si>
  <si>
    <t>Well steining - PCC Grade M20 using batching plant &amp; Concrete pump</t>
  </si>
  <si>
    <t>12.11 B (ii) Case II</t>
  </si>
  <si>
    <t>B-(ii)-Case II</t>
  </si>
  <si>
    <t>Well steining - PCC Grade M20 using batching plant &amp; manual placing</t>
  </si>
  <si>
    <t xml:space="preserve">Cement: 344.00 Kg,  FA: 0.45 Cum, Metal: 0.90 Cum,    </t>
  </si>
  <si>
    <t>12.11 B (iii) Case I</t>
  </si>
  <si>
    <t>B-(iii)-Case I</t>
  </si>
  <si>
    <t>Well steining - RCC Grade M20 using batching plant &amp; Concrete pump</t>
  </si>
  <si>
    <t>12.11 B (iii) Case II</t>
  </si>
  <si>
    <t>B-(iii)-Case II</t>
  </si>
  <si>
    <t>Well steining - RCC Grade M20 using batching plant &amp; manual placing</t>
  </si>
  <si>
    <t>Cement: 347.17 Kg,   FA: 0.45 Cum,         Metal: 0.90 Cum,</t>
  </si>
  <si>
    <t>12.11 B (iv) Case I</t>
  </si>
  <si>
    <t>B-(iv)-Case I</t>
  </si>
  <si>
    <t>Well steining - PCC Grade M25 using batching plant &amp; Concrete pump</t>
  </si>
  <si>
    <t>12.11 B (iv) Case II</t>
  </si>
  <si>
    <t>B-(iv)-Case II</t>
  </si>
  <si>
    <t>Well steining - PCC Grade M25 using batching plant &amp; manual placing</t>
  </si>
  <si>
    <t>12.11 B (v) Case I</t>
  </si>
  <si>
    <t>B-(v)-Case I</t>
  </si>
  <si>
    <t>Well steining - RCC Grade M25 using batching plant &amp; Concrete pump</t>
  </si>
  <si>
    <t>12.11 B (v) Case II</t>
  </si>
  <si>
    <t>B-(v)-Case II</t>
  </si>
  <si>
    <t>Well steining - RCC Grade M25 using batching plant &amp; manual placing</t>
  </si>
  <si>
    <t>Cement: 403.17Kg , FA: 0.45 Cum,      Metal: 0.90 Cum       Admixture: 0.81 Kg</t>
  </si>
  <si>
    <t>12.11 B (vi) Case I</t>
  </si>
  <si>
    <t>B-(vi)-Case I</t>
  </si>
  <si>
    <t>Well steining - PCC Grade M30 using batching plant &amp; Concrete pump</t>
  </si>
  <si>
    <t>12.11 B (vi) Case II</t>
  </si>
  <si>
    <t>B-(vi)-Case II</t>
  </si>
  <si>
    <t>Well steining - PCC Grade M30 using batching plant &amp; manual placing</t>
  </si>
  <si>
    <t>Cement: 405 Kg ,  FA: 0.45 Cum,            Metal: 0.90 Cum,</t>
  </si>
  <si>
    <t>12.11 B (vii) Case I</t>
  </si>
  <si>
    <t>B-(vii)-Case I</t>
  </si>
  <si>
    <t>Well steining - RCC Grade M30 using batching plant &amp; Concrete pump</t>
  </si>
  <si>
    <t>12.11 B (vii) Case II</t>
  </si>
  <si>
    <t>B-(vii)-Case II</t>
  </si>
  <si>
    <t>Well steining - RCC Grade M30 using batching plant &amp; manual placing</t>
  </si>
  <si>
    <t>Cement: 406.67 Kg ,  FA: 0.45 Cum,       Metal: 0.90 Cum,    Admixture: 1.22 Kg</t>
  </si>
  <si>
    <t>12.11 B (viii) Case I</t>
  </si>
  <si>
    <t>B-(viii)-Case I</t>
  </si>
  <si>
    <t>Well steining - RCC Grade M35 using batching plant &amp; Concrete pump</t>
  </si>
  <si>
    <t>12.11 B (viii) Case II</t>
  </si>
  <si>
    <t>B-(viii)-Case II</t>
  </si>
  <si>
    <t>Well steining - RCC Grade M35 using batching plant &amp; manual placing</t>
  </si>
  <si>
    <t>Cement: 422.00Kg ,  FA: 0.45 Cum,         Metal: 0.90 Cum,       Admixture: 1.69 Kg</t>
  </si>
  <si>
    <t>12.11 B (ix) Case I</t>
  </si>
  <si>
    <t>B-(ix)-Case I</t>
  </si>
  <si>
    <t>Well steining - RCC Grade M40 using batching plant &amp; Concrete pump</t>
  </si>
  <si>
    <t>12.11 B (ix) Case II</t>
  </si>
  <si>
    <t>B-(ix)-Case II</t>
  </si>
  <si>
    <t>Well steining - RCC Grade M40 using batching plant &amp; manual placing</t>
  </si>
  <si>
    <t>Cement: 430.00 Kg, Metal: 0.90 Cum,        FA: 0.45 Cum,   Admixture: 3.44 Kg</t>
  </si>
  <si>
    <t>Bottom Plug</t>
  </si>
  <si>
    <t>12.11 C (i) Case I</t>
  </si>
  <si>
    <t>C-(i)-Case I</t>
  </si>
  <si>
    <t>Bottom Plug - PCC Grade M20 using batching plant &amp; Concrete pump</t>
  </si>
  <si>
    <t>12.11 C (i) Case II</t>
  </si>
  <si>
    <t>C-(i)-Case II</t>
  </si>
  <si>
    <t>Bottom Plug - PCC Grade M20 using batching plant &amp; manual placing</t>
  </si>
  <si>
    <t xml:space="preserve"> Cement: 344.00 Kg,  FA: 0.45 Cum, Metal: 0.90 Cum,    </t>
  </si>
  <si>
    <t>12.11 C (ii) Case I</t>
  </si>
  <si>
    <t>C-(ii)-Case I</t>
  </si>
  <si>
    <t>Bottom Plug - PCC Grade M25 using batching plant &amp; Concrete pump</t>
  </si>
  <si>
    <t>12.11 C (ii) Case II</t>
  </si>
  <si>
    <t>C-(ii)-Case II</t>
  </si>
  <si>
    <t>Bottom Plug - PCC Grade M25 using batching plant &amp; manual placing</t>
  </si>
  <si>
    <t xml:space="preserve">Cement: 399.58 Kg    FA: 0.45 Cum,       Metal: 0.90 Cum, </t>
  </si>
  <si>
    <t>12.11 C (iii) Case I</t>
  </si>
  <si>
    <t>C-(iii)-Case I</t>
  </si>
  <si>
    <t>Bottom Plug - PCC Grade M30 using batching plant &amp; Concrete pump</t>
  </si>
  <si>
    <t>12.11 C (iii) Case II</t>
  </si>
  <si>
    <t>C-(iii)-Case II</t>
  </si>
  <si>
    <t>Bottom Plug - PCC Grade M30 using batching plant &amp; manual placing</t>
  </si>
  <si>
    <t xml:space="preserve">Cement: 405.00 Kg,        FA: 0.45 Cum,    Metal: 0.90 Cum, </t>
  </si>
  <si>
    <t>12.11 C (iv) Case I</t>
  </si>
  <si>
    <t>C-(iv)-Case I</t>
  </si>
  <si>
    <t>Bottom Plug - PCC Grade M35 using batching plant &amp; Concrete pump</t>
  </si>
  <si>
    <t>12.11 C (iv) Case II</t>
  </si>
  <si>
    <t>C-(iv)-Case II</t>
  </si>
  <si>
    <t>Bottom Plug - PCC Grade M35 using batching plant &amp; manual placing</t>
  </si>
  <si>
    <t>Cement: 419.00 Kg, Metal: 0.90 Cum,       FA: 0.45 Cum,      Admixture: 1.26 Kg</t>
  </si>
  <si>
    <t xml:space="preserve">Intermediate plug </t>
  </si>
  <si>
    <t>D(i)</t>
  </si>
  <si>
    <t xml:space="preserve">Same as in bottom plug concrete, excluding cost of forming sump, protective bunds, chiselling etc., </t>
  </si>
  <si>
    <t>12.11 D (i) Case I</t>
  </si>
  <si>
    <t>D-(i)-Case I</t>
  </si>
  <si>
    <t>Intermediate plug - PCC Grade M20 using batching plant &amp; Concrete pump</t>
  </si>
  <si>
    <t>12.11 D (i) Case II</t>
  </si>
  <si>
    <t>D-(i)-Case II</t>
  </si>
  <si>
    <t>Intermediate plug - PCC Grade M20 using batching plant &amp; manual placing</t>
  </si>
  <si>
    <t>D(ii)</t>
  </si>
  <si>
    <t>12.11 D (ii) Case I</t>
  </si>
  <si>
    <t>D-(ii)-Case I</t>
  </si>
  <si>
    <t>Intermediate plug - PCC Grade M25 using batching plant &amp; Concrete pump</t>
  </si>
  <si>
    <t>12.11 D (ii) Case II</t>
  </si>
  <si>
    <t>D-(ii)-Case II</t>
  </si>
  <si>
    <t>Intermediate plug - PCC Grade M25 using batching plant &amp; manual placing</t>
  </si>
  <si>
    <t>Cement: 399.58Kg,   FA: 0.45 Cum,      Metal: 0.90 Cum</t>
  </si>
  <si>
    <t>D(iii)</t>
  </si>
  <si>
    <t>12.11 D (iii) Case I</t>
  </si>
  <si>
    <t>D-(iii)-Case I</t>
  </si>
  <si>
    <t>Intermediate plug - PCC Grade M30 using batching plant &amp; Concrete pump</t>
  </si>
  <si>
    <t>12.11 D (iii) Case II</t>
  </si>
  <si>
    <t>D-(iii)-Case II</t>
  </si>
  <si>
    <t>Intermediate plug - PCC Grade M30 using batching plant &amp; manual placing</t>
  </si>
  <si>
    <t xml:space="preserve"> Cement: 405.00 Kg, Metal: 0.90 Cum,       FA: 0.45 Cum,   </t>
  </si>
  <si>
    <t>Top plug</t>
  </si>
  <si>
    <t>E(i)</t>
  </si>
  <si>
    <t xml:space="preserve">Same as item 12.08(a) excluding form work, </t>
  </si>
  <si>
    <t>12.11 E (i) Case I</t>
  </si>
  <si>
    <t>E-(i)-Case I</t>
  </si>
  <si>
    <t>Top plug - PCC Grade M15 using batching plant &amp; Concrete pump</t>
  </si>
  <si>
    <t>12.11 E (i) Case II</t>
  </si>
  <si>
    <t>E-(i)-Case II</t>
  </si>
  <si>
    <t>Top plug - PCC Grade M15 using batching plant &amp; manual placing</t>
  </si>
  <si>
    <t xml:space="preserve">Cement: 275.00 Kg,   FA: 0.45 Cum,       Metal: 0.90 Cum,    </t>
  </si>
  <si>
    <t>E(ii)</t>
  </si>
  <si>
    <t xml:space="preserve">Same as item 12.08(b) excluding form work, </t>
  </si>
  <si>
    <t>12.11 E (ii) Case I</t>
  </si>
  <si>
    <t>E-(ii)-Case I</t>
  </si>
  <si>
    <t>Top plug - PCC Grade M20 using batching plant &amp; Concrete pump</t>
  </si>
  <si>
    <t>12.11 E (ii) Case II</t>
  </si>
  <si>
    <t>E-(ii)-Case II</t>
  </si>
  <si>
    <t>Top plug - PCC Grade M20 using batching plant &amp; manual placing</t>
  </si>
  <si>
    <t>E(iii)</t>
  </si>
  <si>
    <t xml:space="preserve">Same as item 12.08(D) excluding form work, </t>
  </si>
  <si>
    <t>12.11 E (iii) Case I</t>
  </si>
  <si>
    <t>E-(iii)-Case I</t>
  </si>
  <si>
    <t>Top plug - PCC Grade M25 using batching plant &amp; Concrete pump</t>
  </si>
  <si>
    <t>12.11 E (iii) Case II</t>
  </si>
  <si>
    <t>E-(iii)-Case II</t>
  </si>
  <si>
    <t>Top plug - PCC Grade M25 using batching plant &amp; manual placing</t>
  </si>
  <si>
    <t xml:space="preserve"> Cement: 399.58 Kg,   FA: 0.45 Cum,      Metal: 0.90 Cum,</t>
  </si>
  <si>
    <t>E(iv)</t>
  </si>
  <si>
    <t xml:space="preserve">Same as item 12.08(F) excluding form work, </t>
  </si>
  <si>
    <t>12.11 E (iv) Case I</t>
  </si>
  <si>
    <t>E-(iv)-Case I</t>
  </si>
  <si>
    <t>Top plug - PCC Grade M30 using batching plant &amp; Concrete pump</t>
  </si>
  <si>
    <t>12.11 E (iv) Case II</t>
  </si>
  <si>
    <t>E-(iv)-Case II</t>
  </si>
  <si>
    <t>Top plug - PCC Grade M30 using batching plant &amp; manual placing</t>
  </si>
  <si>
    <t xml:space="preserve">Cement: 405.00 Kg,  FA: 0.45 Cum,      Metal: 0.90 Cum,    </t>
  </si>
  <si>
    <t>Well cap</t>
  </si>
  <si>
    <t>12.11 F (i) Case I</t>
  </si>
  <si>
    <t>F-(i)-Case I</t>
  </si>
  <si>
    <t>Well cap - RCC Grade M20 using batching plant transit mixer &amp; Concrete pump</t>
  </si>
  <si>
    <t>12.11 F (i) Case II</t>
  </si>
  <si>
    <t>F-(i)-Case II</t>
  </si>
  <si>
    <t>Well cap - RCC Grade M20 using batching plant transit mixer &amp; manual placing</t>
  </si>
  <si>
    <t>12.11 F (ii) Case I</t>
  </si>
  <si>
    <t>F-(ii)-Case I</t>
  </si>
  <si>
    <t>Well cap - RCC Grade M25 using batching plant transit mixer &amp; Concrete pump</t>
  </si>
  <si>
    <t>12.11 F (ii) Case II</t>
  </si>
  <si>
    <t>F-(ii)-Case II</t>
  </si>
  <si>
    <t>Well cap - RCC Grade M25 using batching plant transit mixer &amp; manual placing</t>
  </si>
  <si>
    <t xml:space="preserve"> Cement: 403.17Kg    FA: 0.45 Cum,     Metal: 0.90 Cum,     Admixture: 0.81 Kg</t>
  </si>
  <si>
    <t>12.11 F (iii) Case I</t>
  </si>
  <si>
    <t>F-(iii)-Case I</t>
  </si>
  <si>
    <t>Well cap - RCC Grade M30 using batching plant transit mixer &amp; Concrete pump</t>
  </si>
  <si>
    <t>12.11 F (iii) Case II</t>
  </si>
  <si>
    <t>F-(iii)-Case II</t>
  </si>
  <si>
    <t>Well cap - RCC Grade M30 using batching plant transit mixer &amp; manual placing</t>
  </si>
  <si>
    <t>Cement: 406.67 Kg, FA: 0.45 Cum,        Metal: 0.90 Cum,       Admixture: 1.22 Kg</t>
  </si>
  <si>
    <t>12.11 F (iv) Case I</t>
  </si>
  <si>
    <t>F-(iv)-Case I</t>
  </si>
  <si>
    <t>Well cap - RCC Grade M35 using batching plant transit mixer &amp; Concrete pump</t>
  </si>
  <si>
    <t>12.11 F (iv) Case II</t>
  </si>
  <si>
    <t>F-(iv)-Case II</t>
  </si>
  <si>
    <t>Well cap - RCC Grade M35 using batching plant transit mixer &amp; manual placing</t>
  </si>
  <si>
    <t>Cement: 422.00 Kg,      FA: 0.45 Cum,   Metal: 0.90 Cum,        Admixture: 1.69 Kg</t>
  </si>
  <si>
    <t>12.11 F (v) Case I</t>
  </si>
  <si>
    <t>F-(v)-Case I</t>
  </si>
  <si>
    <t>Well cap - RCC Grade M40 using batching plant transit mixer &amp; Concrete pump</t>
  </si>
  <si>
    <t>12.11 F (v) Case II</t>
  </si>
  <si>
    <t>F-(v)-Case II</t>
  </si>
  <si>
    <t>Well cap - RCC Grade M40 using batching plant transit mixer &amp; manual placing</t>
  </si>
  <si>
    <t>Cement: 430.00 Kg , FA: 0.45 Cum,       Metal: 0.90 Cum,         Admixture: 3.44 Kg</t>
  </si>
  <si>
    <t>12.11 F (vi) Case I</t>
  </si>
  <si>
    <t>F-(vi)-Case I</t>
  </si>
  <si>
    <t>Well cap - RCC Grade M45 using batching plant transit mixer &amp; Concrete pump</t>
  </si>
  <si>
    <t>12.11 F (vi) Case II</t>
  </si>
  <si>
    <t>F-(vi)-Case II</t>
  </si>
  <si>
    <t>Well cap - RCC Grade M45 using batching plant transit mixer &amp; manual placing</t>
  </si>
  <si>
    <t>Cement: 430.00 Kg,      FA: 0.45 Cum,   Metal: 0.90 Cum,      Admixture: 4.30 Kg</t>
  </si>
  <si>
    <t xml:space="preserve">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t>
  </si>
  <si>
    <t>Sandy Soil - 6 m diameter well</t>
  </si>
  <si>
    <t>12.12 A (i)</t>
  </si>
  <si>
    <t>A-(i)</t>
  </si>
  <si>
    <t>Sandy Soil - Depth below bed level upto 3.0 M</t>
  </si>
  <si>
    <t>12.12 A (ii)</t>
  </si>
  <si>
    <t>A-(ii)</t>
  </si>
  <si>
    <t>Sandy Soil - Beyond 3m upto 10m depth</t>
  </si>
  <si>
    <t>12.12 A (iii)</t>
  </si>
  <si>
    <t>A-(iii)</t>
  </si>
  <si>
    <t>Sandy Soil - Beyond 10m upto 20m</t>
  </si>
  <si>
    <t>Add 5 per cent  for every additional meter depth of sinking over the rate of sinking for the previous meter</t>
  </si>
  <si>
    <t>A-(iv)</t>
  </si>
  <si>
    <t>Sandy Soil - Beyond 20m upto 30 m</t>
  </si>
  <si>
    <t>12.12 A (iv) a</t>
  </si>
  <si>
    <t>Sandy Soil - Beyond 20m upto 30 m - Add 7.5 per cent  for every additional meter depth of sinking over the rate of sinking for the previous meter</t>
  </si>
  <si>
    <t>12.12 A (iv) b</t>
  </si>
  <si>
    <t>Sandy Soil - Beyond 20m upto 30 m - Add 20 per cent  of cost for Kentledge including supports, loading arrangement and Labour.</t>
  </si>
  <si>
    <t>A-(v)</t>
  </si>
  <si>
    <t>Sandy Soil - Beyond 30m upto 40 m</t>
  </si>
  <si>
    <t>12.12 A (v) a</t>
  </si>
  <si>
    <t>Sandy Soil - Beyond 30m upto 40 m - Add 10 per cent  for every additional meter depth of sinking over the rate of sinking for the previous meter</t>
  </si>
  <si>
    <t>12.12 A (v) b</t>
  </si>
  <si>
    <t>Sandy Soil - Beyond 30m upto 40 m - Add 20 per cent  of cost for Kentledge including supports, loading arrangement and Labour.</t>
  </si>
  <si>
    <t>12.12 B (i)</t>
  </si>
  <si>
    <t>B-(i)</t>
  </si>
  <si>
    <t>Clayey Soil ( 6m dia. Well ) - Depth below bed level upto 3.0 M</t>
  </si>
  <si>
    <t>12.12 B (ii)</t>
  </si>
  <si>
    <t>B-(ii)</t>
  </si>
  <si>
    <t>Clayey Soil ( 6m dia. Well ) - Beyond 3m upto 10m depth</t>
  </si>
  <si>
    <t>B-(iii)</t>
  </si>
  <si>
    <t>Clayey Soil ( 6m dia. Well ) - Beyond 10m upto 20m</t>
  </si>
  <si>
    <t>12.12 B (iii) a</t>
  </si>
  <si>
    <t>Clayey Soil ( 6m dia. Well ) - Beyond 10m upto 20m - Add 5 per cent  for every additional meter depth of sinking over the rate of sinking for the previous meter</t>
  </si>
  <si>
    <t>12.12 B (iii) b</t>
  </si>
  <si>
    <t>Clayey Soil ( 6m dia. Well ) - Beyond 10m upto 20m - Add for dewatering @ 5 per cent  of cost, if required.</t>
  </si>
  <si>
    <t>B-(iv)</t>
  </si>
  <si>
    <t>Clayey Soil ( 6m dia. Well ) - Beyond 20m upto 30 m</t>
  </si>
  <si>
    <t>12.12 B (iv) a</t>
  </si>
  <si>
    <t>Clayey Soil ( 6m dia. Well ) - Beyond 20m upto 30 m - Add 7.5 per cent  for every additional meter depth of sinking over the rate of sinking for the previous meter</t>
  </si>
  <si>
    <t>12.12 B (iv) b</t>
  </si>
  <si>
    <t>Clayey Soil ( 6m dia. Well ) - Beyond 20m upto 30 m - Add 5 per cent  of cost for dewatering of the cost, if required</t>
  </si>
  <si>
    <t>12.12 B (iv) c</t>
  </si>
  <si>
    <t>c</t>
  </si>
  <si>
    <t>Clayey Soil ( 6m dia. Well ) - Beyond 20m upto 30 m - Add 25 per cent  of cost for Kentledge including supports, loading arrangement and Labour ).</t>
  </si>
  <si>
    <t>B-(v)</t>
  </si>
  <si>
    <t>Clayey Soil ( 6m dia. Well ) - Beyond 30m upto 40 m</t>
  </si>
  <si>
    <t>12.12 B (v) a</t>
  </si>
  <si>
    <t>Clayey Soil ( 6m dia. Well ) - Beyond 30m upto 40 m - Add 10 per cent  for every additional meter depth of sinking over the rate of sinking for the previous meter</t>
  </si>
  <si>
    <t>12.12 B (v) b</t>
  </si>
  <si>
    <t>Clayey Soil ( 6m dia. Well ) - Beyond 30m upto 40 m - Add 5 per cent  of cost for dewatering, if required</t>
  </si>
  <si>
    <t>12.12 B (v) c</t>
  </si>
  <si>
    <t>Clayey Soil ( 6m dia. Well ) - Beyond 30m upto 40 m - Add 20 per cent  of cost for Kentledge including supports, loading arrangement and Labour).</t>
  </si>
  <si>
    <t>12.12 B (v) C.</t>
  </si>
  <si>
    <t>Clayey Soil ( 6m dia. Well ) - Beyond 30m upto 40 m - Extra over item no. 12.12 (A) or (B) irrespective of depth for sinking in Soft Rock (6m dia well</t>
  </si>
  <si>
    <t>12.12 B (v) D</t>
  </si>
  <si>
    <t>Clayey Soil ( 6m dia. Well ) - Beyond 30m upto 40 m - Extra over item no. 12.12 (A) or (B) irrespective of depth for sinking in Hard Rock (6m dia well )</t>
  </si>
  <si>
    <t>12.12 B (v) E</t>
  </si>
  <si>
    <t>Clayey Soil ( 6m dia. Well ) - Beyond 30m upto 40 m - Extra over item no. 12.12 (A) or (B) irrespective of depth for sinking in rock bouldery strata (6m dia well )</t>
  </si>
  <si>
    <t xml:space="preserve">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t>
  </si>
  <si>
    <t xml:space="preserve">Sandy Soi 7 m  diameter well </t>
  </si>
  <si>
    <t>12.13 A (i)</t>
  </si>
  <si>
    <t>12.13 A (ii)</t>
  </si>
  <si>
    <t>12.13 A (iii) a</t>
  </si>
  <si>
    <t>Sandy Soil - Beyond 10m upto 20m - Add 5 per cent  for every additional meter depth of sinking over the rate of sinking for the previous meter</t>
  </si>
  <si>
    <t>12.13 A (iv) a</t>
  </si>
  <si>
    <t>12.13 A (iv) b</t>
  </si>
  <si>
    <t xml:space="preserve">Sandy Soil - Beyond 20m upto 30 m - Add 20 per cent  of cost for Kentledge including supports, loading arrangement and Labour </t>
  </si>
  <si>
    <t>12.13 A (v) a</t>
  </si>
  <si>
    <t>Sandy Soil - Beyond 30m upto 40 m - Add 20 per cent  of cost for Kentledge including supports, loading arrangement and Labour</t>
  </si>
  <si>
    <t>12.13 B (i)</t>
  </si>
  <si>
    <t>Clayey Soil ( 7m dia. Well ) - Depth below bed level upto 3.0 M</t>
  </si>
  <si>
    <t>12.13 B (ii)</t>
  </si>
  <si>
    <t>Clayey Soil ( 7m dia. Well ) - Beyond 3m upto 10m depth</t>
  </si>
  <si>
    <t>Clayey Soil ( 7m dia. Well ) - Beyond 10m upto 20m</t>
  </si>
  <si>
    <t>12.13 B (iii) a</t>
  </si>
  <si>
    <t>Clayey Soil ( 7m dia. Well ) - Beyond 10m upto 20m - Add 5 per cent  for every additional meter depth of sinking over the rate of sinking for the previous meter</t>
  </si>
  <si>
    <t>12.13 B (iii) b</t>
  </si>
  <si>
    <t>Clayey Soil ( 7m dia. Well ) - Beyond 10m upto 20m - Add 5 per cent  of cost for dewatering, if required</t>
  </si>
  <si>
    <t>Clayey Soil ( 7m dia. Well ) - Beyond 20m upto 30 m</t>
  </si>
  <si>
    <t>12.13 B (iv) a</t>
  </si>
  <si>
    <t>Clayey Soil ( 7m dia. Well ) - Beyond 20m upto 30 m - Add 7.5 per cent  for every additional meter depth of sinking over the rate of sinking for the previous meter</t>
  </si>
  <si>
    <t>12.13 B (iv) b</t>
  </si>
  <si>
    <t>Clayey Soil ( 7m dia. Well ) - Beyond 20m upto 30 m - Add 5 per cent  of cost for dewatering, if required</t>
  </si>
  <si>
    <t>12.13 B (iv) c</t>
  </si>
  <si>
    <t>Clayey Soil ( 7m dia. Well ) - Beyond 20m upto 30 m - Add 25 per cent  of cost for Kentledge including supports, loading arrangement and Labour.</t>
  </si>
  <si>
    <t>Clayey Soil ( 7m dia. Well ) - Beyond 30m upto 40 m</t>
  </si>
  <si>
    <t>12.13 B (v) a</t>
  </si>
  <si>
    <t>Clayey Soil ( 7m dia. Well ) - Beyond 30m upto 40 m - Add 10 per cent  for every additional meter depth of sinking over the rate of sinking for the previous meter</t>
  </si>
  <si>
    <t>12.13 B (v) b</t>
  </si>
  <si>
    <t>Clayey Soil ( 7m dia. Well ) - Beyond 30m upto 40 m - Add 5 per cent  of cost for dewatering, if required</t>
  </si>
  <si>
    <t>12.13 B (v) b.</t>
  </si>
  <si>
    <t>Clayey Soil ( 7m dia. Well ) - Beyond 30m upto 40 m - Add 20 per cent  of cost for Kentledge including supports, loading arrangement and Labour.</t>
  </si>
  <si>
    <t>12.13 B (v) C.</t>
  </si>
  <si>
    <t>Clayey Soil ( 7m dia. Well ) - Beyond 30m upto 40 m - Extra over item no. 12.13 (A) or (B) irrespective of depth for sinking in Soft Rock (7m dia well)</t>
  </si>
  <si>
    <t>12.13 B (v) D</t>
  </si>
  <si>
    <t>Clayey Soil ( 7m dia. Well ) - Beyond 30m upto 40 m - Extra over item no. 12.13 (A) or (B) irrespective of depth for sinking in Hard Rock (7m dia well )</t>
  </si>
  <si>
    <t>12.13 B (v) E</t>
  </si>
  <si>
    <t>Clayey Soil ( 7m dia. Well ) - Beyond 30m upto 40 m - Extra over item no. 12.13 (A) or (B) irrespective of depth for sinking in rock bouldery strata (7m dia well )</t>
  </si>
  <si>
    <t xml:space="preserve">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t>
  </si>
  <si>
    <t>Sandy Soil - 8 m diameter well</t>
  </si>
  <si>
    <t>12.14 A (i)</t>
  </si>
  <si>
    <t>12.14 A (ii)</t>
  </si>
  <si>
    <t>12.14 A (iii)</t>
  </si>
  <si>
    <t>12.14 A (iv) a</t>
  </si>
  <si>
    <t>12.14 A (iv) b</t>
  </si>
  <si>
    <t>12.14 A (v) a</t>
  </si>
  <si>
    <t>12.14 A (v) b</t>
  </si>
  <si>
    <t>12.14 B (i)</t>
  </si>
  <si>
    <t>Clayey Soil ( 8m dia. Well ) - Depth below bed level upto 3.0 M</t>
  </si>
  <si>
    <t>12.14 B (ii)</t>
  </si>
  <si>
    <t>Clayey Soil ( 8m dia. Well ) - Beyond 3m upto 10m depth</t>
  </si>
  <si>
    <t>Clayey Soil ( 8m dia. Well ) - Beyond 10m upto 20m</t>
  </si>
  <si>
    <t>12.14 B (iii) a</t>
  </si>
  <si>
    <t>Clayey Soil ( 8m dia. Well ) - Beyond 10m upto 20m - Add 5 per cent  for every additional meter depth of sinking over the rate of sinking for the previous meter</t>
  </si>
  <si>
    <t>12.14 B (iii) b</t>
  </si>
  <si>
    <t>Clayey Soil ( 8m dia. Well ) - Beyond 10m upto 20m - Add for dewatering @ 5 per cent  of cost, if required.</t>
  </si>
  <si>
    <t>Clayey Soil ( 8m dia. Well ) - Beyond 20m upto 30 m</t>
  </si>
  <si>
    <t>12.14 B (iv) a</t>
  </si>
  <si>
    <t>Clayey Soil ( 8m dia. Well ) - Beyond 20m upto 30 m - Add 7.5 per cent  for every additional meter depth of sinking over the rate of sinking for the previous meter</t>
  </si>
  <si>
    <t>12.14 B (iv) b</t>
  </si>
  <si>
    <t>Clayey Soil ( 8m dia. Well ) - Beyond 20m upto 30 m - Add 5 per cent  of cost for dewatering of the cost, if required</t>
  </si>
  <si>
    <t>12.14 B (iv) c</t>
  </si>
  <si>
    <t>Clayey Soil ( 8m dia. Well ) - Beyond 20m upto 30 m - Add 25 per cent  of cost for Kentledge including supports, loading arrangement and Labour ).</t>
  </si>
  <si>
    <t>Clayey Soil ( 8m dia. Well ) - Beyond 30m upto 40 m</t>
  </si>
  <si>
    <t>12.14 B (v) a</t>
  </si>
  <si>
    <t>Add 10 per cent  for every additional meter depth of sinking over the rate of sinking for the previous meter</t>
  </si>
  <si>
    <t>12.14 B (v) b</t>
  </si>
  <si>
    <t>Add 5 per cent  of cost for dewatering, if required</t>
  </si>
  <si>
    <t>12.14 B (v) c</t>
  </si>
  <si>
    <t>Add 20 per cent  of cost for Kentledge including supports, loading arrangement and Labour).</t>
  </si>
  <si>
    <t>12.14 B (v) C.</t>
  </si>
  <si>
    <t>Extra over item no. 12.14 (A) or (B) irrespective of depth for sinking in Soft Rock (8m dia well)</t>
  </si>
  <si>
    <t>12.14 B (v) D</t>
  </si>
  <si>
    <t>Extra over item no. 12.14 (A) or (B) irrespective of depth for sinking in Hard Rock (8m dia well )</t>
  </si>
  <si>
    <t>12.14 B (v) E</t>
  </si>
  <si>
    <t>Extra over item no. 12.14 (A) or (B) irrespective of depth for sinking in rock bouldery strata (8m dia well )</t>
  </si>
  <si>
    <t xml:space="preserve">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t>
  </si>
  <si>
    <t xml:space="preserve">Sandy Soil </t>
  </si>
  <si>
    <t>12.15 A (i)</t>
  </si>
  <si>
    <t>12.15 A (ii)</t>
  </si>
  <si>
    <t>12.15 A (iii) a</t>
  </si>
  <si>
    <t>12.15 A (iv) a</t>
  </si>
  <si>
    <t>12.15 A (iv) b</t>
  </si>
  <si>
    <t>12.15 A (v) a</t>
  </si>
  <si>
    <t>12.15 B (i)</t>
  </si>
  <si>
    <t>Clayey Soil ( 9m dia. Well ) - Depth below bed level upto 3.0 M</t>
  </si>
  <si>
    <t>12.15 B (ii)</t>
  </si>
  <si>
    <t>Clayey Soil ( 9m dia. Well ) - Beyond 3m upto 10m depth</t>
  </si>
  <si>
    <t>Clayey Soil ( 9m dia. Well ) - Beyond 10m upto 20m</t>
  </si>
  <si>
    <t>12.15 B (iii) a</t>
  </si>
  <si>
    <t>Clayey Soil ( 9m dia. Well ) - Beyond 10m upto 20m - Add 5 per cent  for every additional meter depth of sinking over the rate of sinking for the previous meter</t>
  </si>
  <si>
    <t>12.15 B (iii) b</t>
  </si>
  <si>
    <t>Clayey Soil ( 9m dia. Well ) - Beyond 10m upto 20m - Add for dewatering @ 5 per cent  of cost, if required.</t>
  </si>
  <si>
    <t>Clayey Soil ( 9m dia. Well ) - Beyond 20m upto 30 m</t>
  </si>
  <si>
    <t>12.15 B (iv) a</t>
  </si>
  <si>
    <t>Clayey Soil ( 9m dia. Well ) - Beyond 20m upto 30 m - Add 7.5 per cent  for every additional meter depth of sinking over the rate of sinking for the previous meter</t>
  </si>
  <si>
    <t>12.15 B (iv) b</t>
  </si>
  <si>
    <t>Clayey Soil ( 9m dia. Well ) - Beyond 20m upto 30 m - Add 5 per cent  of cost for dewatering of the cost, if required</t>
  </si>
  <si>
    <t>12.15 B (iv) c</t>
  </si>
  <si>
    <t>Clayey Soil ( 9m dia. Well ) - Beyond 20m upto 30 m - Add 25 per cent  of cost for Kentledge including supports, loading arrangement and Labour ).</t>
  </si>
  <si>
    <t>Clayey Soil ( 9m dia. Well ) - Beyond 30m upto 40 m</t>
  </si>
  <si>
    <t>12.15 B (v) a</t>
  </si>
  <si>
    <t>Clayey Soil ( 9m dia. Well ) - Beyond 30m upto 40 m - Add 10 per cent  for every additional meter depth of sinking over the rate of sinking for the previous meter</t>
  </si>
  <si>
    <t>12.15 B (v) b</t>
  </si>
  <si>
    <t>Clayey Soil ( 9m dia. Well ) - Beyond 30m upto 40 m- Add 5 per cent  of cost for dewatering, if required</t>
  </si>
  <si>
    <t>12.15 B (v) c</t>
  </si>
  <si>
    <t>Clayey Soil ( 9m dia. Well ) - Beyond 30m upto 40 m - Add 20 per cent  of cost for Kentledge including supports, loading arrangement and Labour).</t>
  </si>
  <si>
    <t>12.15 B (v) C.</t>
  </si>
  <si>
    <t>Clayey Soil ( 9m dia. Well ) - Beyond 30m upto 40 m - Extra over item no. 12.15 (A) or (B) irrespective of depth for sinking in Soft Rock (9m dia well)</t>
  </si>
  <si>
    <t>12.15 B (v) D</t>
  </si>
  <si>
    <t>Clayey Soil ( 9m dia. Well ) - Beyond 30m upto 40 m - Extra over item no. 12.15 (A) or (B) irrespective of depth for sinking in Hard Rock (9m dia well )</t>
  </si>
  <si>
    <t>12.15 B (v) E</t>
  </si>
  <si>
    <t>Clayey Soil ( 9m dia. Well ) - Beyond 30m upto 40 m - Extra over item no. 12.15 (A) or (B) irrespective of depth for sinking in rock bouldery strata (9m dia well )</t>
  </si>
  <si>
    <t xml:space="preserve">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t>
  </si>
  <si>
    <t>12.16 A (i)</t>
  </si>
  <si>
    <t>12.16 A (ii)</t>
  </si>
  <si>
    <t>12.16 A (iii) a</t>
  </si>
  <si>
    <t>12.16 A (iv) a</t>
  </si>
  <si>
    <t>12.16 A (iv) b</t>
  </si>
  <si>
    <t>12.16 A (v) a</t>
  </si>
  <si>
    <t>12.16 A (v) b</t>
  </si>
  <si>
    <t xml:space="preserve">Clayey Soil </t>
  </si>
  <si>
    <t xml:space="preserve">12.16 B (i) </t>
  </si>
  <si>
    <t>Clayey Soil ( 10m dia. Well ) - Depth below bed level upto 3.0 M</t>
  </si>
  <si>
    <t xml:space="preserve">12.16 B (ii) </t>
  </si>
  <si>
    <t>Clayey Soil ( 10m dia. Well ) - Beyond 3m upto 10m depth</t>
  </si>
  <si>
    <t>Clayey Soil ( 10m dia. Well ) - Beyond 10m upto 20m</t>
  </si>
  <si>
    <t>12.16 B (iii) a</t>
  </si>
  <si>
    <t>Clayey Soil ( 10m dia. Well ) - Beyond 10m upto 20m - Add 5 per cent  for every additional meter depth of sinking over the rate of sinking for the previous meter</t>
  </si>
  <si>
    <t>12.16 B (iii) b</t>
  </si>
  <si>
    <t>Clayey Soil ( 10m dia. Well ) - Beyond 10m upto 20m - Add for dewatering @ 5 per cent  of cost, if required.</t>
  </si>
  <si>
    <t>Clayey Soil (10m dia. Well) - Beyond 20m upto 30 m</t>
  </si>
  <si>
    <t>Clayey Soil (10m dia. Well) - Beyond 20m upto 30 m - Add 7.5 per cent  for every additional meter depth of sinking over the rate of sinking for the previous meter</t>
  </si>
  <si>
    <t>Clayey Soil (10m dia. Well) - Beyond 20m upto 30 m - Add 5 per cent  of cost for dewatering of the cost, if required</t>
  </si>
  <si>
    <t>12.16 B (iii) c</t>
  </si>
  <si>
    <t xml:space="preserve">Clayey Soil (10m dia. Well) - Beyond 20m upto 30 m - Add 25 per cent  of cost for Kentledge including supports, loading arrangement and Labour </t>
  </si>
  <si>
    <t>Clayey Soil (10m dia. Well) - Beyond 30m upto 40 m</t>
  </si>
  <si>
    <t>12.16 B (v) a</t>
  </si>
  <si>
    <t>Clayey Soil (10m dia. Well) - Beyond 30m upto 40 m - Add 10 per cent  for every additional meter depth of sinking over the rate of sinking for the previous meter</t>
  </si>
  <si>
    <t>12.16 B (v) b</t>
  </si>
  <si>
    <t>Clayey Soil (10m dia. Well) - Beyond 30m upto 40 m - Add 5 per cent  of cost for dewatering, if required</t>
  </si>
  <si>
    <t>12.16 B (v) c</t>
  </si>
  <si>
    <t>Clayey Soil (10m dia. Well) - Beyond 30m upto 40 m - Add 20 per cent  of cost for Kentledge including supports, loading arrangement and Labour).</t>
  </si>
  <si>
    <t>12.16 B (v) C.</t>
  </si>
  <si>
    <t>Clayey Soil (10m dia. Well) - Beyond 30m upto 40 m - Extra over item no. 12.16 (A) or (B) irrespective of depth for sinking in Soft Rock (10m dia well)</t>
  </si>
  <si>
    <t>12.16 B (v) D</t>
  </si>
  <si>
    <t>Clayey Soil (10m dia. Well) - Beyond 30m upto 40 m - Extra over item no. 12.16 (A) or (B) irrespective of depth for sinking in Hard Rock (10m dia well )</t>
  </si>
  <si>
    <t>12.16 B (v) E</t>
  </si>
  <si>
    <t>Clayey Soil (10m dia. Well) - Beyond 30m upto 40 m - Extra over item no. 12.16 (A) or (B) irrespective of depth for sinking in rock bouldery strata (10m dia well )</t>
  </si>
  <si>
    <t xml:space="preserve">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t>
  </si>
  <si>
    <t>12.17 A (i)</t>
  </si>
  <si>
    <t>12.17 A (ii)</t>
  </si>
  <si>
    <t>12.17 A (iii) a</t>
  </si>
  <si>
    <t>12.17 A (iv) a</t>
  </si>
  <si>
    <t>12.17 A (iv) b</t>
  </si>
  <si>
    <t>12.17 A (v) a</t>
  </si>
  <si>
    <t>12.17 A (v) b</t>
  </si>
  <si>
    <t>12.17 B (i)</t>
  </si>
  <si>
    <t>Clayey Soil ( 11m dia. Well ) - Depth below bed level upto 3.0 M</t>
  </si>
  <si>
    <t>12.17 B (ii)</t>
  </si>
  <si>
    <t>Clayey Soil ( 11m dia. Well ) - Beyond 3m upto 10m depth</t>
  </si>
  <si>
    <t>Clayey Soil ( 11m dia. Well ) - Beyond 10m upto 20m</t>
  </si>
  <si>
    <t>12.17 B (iii) a</t>
  </si>
  <si>
    <t>Clayey Soil ( 11m dia. Well ) - Beyond 10m upto 20m - Add 5 per cent  for every additional meter depth of sinking over the rate of sinking for the previous meter</t>
  </si>
  <si>
    <t>12.17 B (iii) b</t>
  </si>
  <si>
    <t>Clayey Soil ( 11m dia. Well ) - Beyond 10m upto 20m - Add for dewatering @ 5 per cent  of cost, if required.</t>
  </si>
  <si>
    <t>Clayey Soil ( 11m dia. Well ) - Beyond 20m upto 30 m</t>
  </si>
  <si>
    <t>12.17 B (iv) a</t>
  </si>
  <si>
    <t>Clayey Soil ( 11m dia. Well ) - Beyond 20m upto 30 m - Add 7.5 per cent  for every additional meter depth of sinking over the rate of sinking for the previous meter</t>
  </si>
  <si>
    <t>12.17 B (iv) b</t>
  </si>
  <si>
    <t>Clayey Soil ( 11m dia. Well ) - Beyond 20m upto 30 m - Add 5 per cent  of cost for dewatering of the cost, if required</t>
  </si>
  <si>
    <t>12.17 B (iv) c</t>
  </si>
  <si>
    <t>Clayey Soil ( 11m dia. Well ) - Beyond 20m upto 30 m - Add 25 per cent  of cost for Kentledge including supports, loading arrangement and Labour).</t>
  </si>
  <si>
    <t>Clayey Soil (11m dia. Well) - Beyond 30m upto 40 m</t>
  </si>
  <si>
    <t>12.17 B (v) a</t>
  </si>
  <si>
    <t>Clayey Soil (11m dia. Well) - Beyond 30m upto 40 m - Add 10 per cent  for every additional meter depth of sinking over the rate of sinking for the previous meter</t>
  </si>
  <si>
    <t>12.17 B (v) b</t>
  </si>
  <si>
    <t>Clayey Soil (11m dia. Well) - Beyond 30m upto 40 m - Add 5 per cent  of cost for dewatering, if required</t>
  </si>
  <si>
    <t>12.17 B (v) c</t>
  </si>
  <si>
    <t>Clayey Soil (11m dia. Well) - Beyond 30m upto 40 m - Add 20 per cent  of cost for Kentledge including supports, loading arrangement and Labour).</t>
  </si>
  <si>
    <t>12.17 B (v) C.</t>
  </si>
  <si>
    <t>Clayey Soil (11m dia. Well) - Beyond 30m upto 40 m - Extra over item no. 12.17 (A) or (B) irrespective of depth for sinking in Soft Rock (11m dia well)</t>
  </si>
  <si>
    <t>12.17 B (v) D</t>
  </si>
  <si>
    <t>Clayey Soil (11m dia. Well) - Beyond 30m upto 40 m - Extra over item no. 12.17 (A) or (B) irrespective of depth for sinking in Hard Rock (11m dia well )</t>
  </si>
  <si>
    <t>12.17 B (v) E</t>
  </si>
  <si>
    <t>Clayey Soil (11m dia. Well) - Beyond 30m upto 40 m - Extra over item no. 12.17 (A) or (B) irrespective of depth for sinking in rock bouldery strata (11m dia well )</t>
  </si>
  <si>
    <t xml:space="preserve">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t>
  </si>
  <si>
    <t>12.18 A (i)</t>
  </si>
  <si>
    <t>12.18 A (ii)</t>
  </si>
  <si>
    <t>12.18 A (iii) a</t>
  </si>
  <si>
    <t>12.18 A (iv) a</t>
  </si>
  <si>
    <t>12.18 A (iv) b</t>
  </si>
  <si>
    <t>12.18 A (v) a</t>
  </si>
  <si>
    <t>12.18 A (v) b</t>
  </si>
  <si>
    <t>12.18 B (i)</t>
  </si>
  <si>
    <t>Clayey Soil ( 12m dia. Well ) - Depth below bed level upto 3.0 M</t>
  </si>
  <si>
    <t>12.18 B (ii)</t>
  </si>
  <si>
    <t>Clayey Soil ( 12m dia. Well ) - Beyond 3m upto 10m depth</t>
  </si>
  <si>
    <t>Clayey Soil ( 12m dia. Well ) - Beyond 10m upto 20m</t>
  </si>
  <si>
    <t>12.18 B (iii) a</t>
  </si>
  <si>
    <t>Clayey Soil ( 12m dia. Well ) - Beyond 10m upto 20m - Add 5 per cent  for every additional meter depth of sinking over the rate of sinking for the previous meter</t>
  </si>
  <si>
    <t>12.18 B (iii) b</t>
  </si>
  <si>
    <t>Clayey Soil ( 12m dia. Well ) - Beyond 10m upto 20m - Add for dewatering @ 5 per cent  of cost, if required.</t>
  </si>
  <si>
    <t>Clayey Soil ( 12m dia. Well ) - Beyond 20m upto 30 m</t>
  </si>
  <si>
    <t>12.18 B (iv) a</t>
  </si>
  <si>
    <t>Clayey Soil ( 12m dia. Well ) - Beyond 20m upto 30 m - Add 7.5 per cent  for every additional meter depth of sinking over the rate of sinking for the previous meter</t>
  </si>
  <si>
    <t>12.18 B (iv) b</t>
  </si>
  <si>
    <t>Clayey Soil ( 12m dia. Well ) - Beyond 20m upto 30 m - Add 5 per cent  of cost for dewatering of the cost, if required</t>
  </si>
  <si>
    <t>12.18 B (iv) c</t>
  </si>
  <si>
    <t>Clayey Soil ( 12m dia. Well ) - Beyond 20m upto 30 m - Add 25 per cent  of cost for Kentledge including supports, loading arrangement and Labour ).</t>
  </si>
  <si>
    <t>Clayey Soil ( 12m dia. Well ) - Beyond 30m upto 40 m</t>
  </si>
  <si>
    <t>12.18 B (v) a</t>
  </si>
  <si>
    <t>Clayey Soil ( 12m dia. Well ) - Beyond 30m upto 40 m - Add 10 per cent  for every additional meter depth of sinking over the rate of sinking for the previous meter</t>
  </si>
  <si>
    <t>12.18 B (v) b</t>
  </si>
  <si>
    <t>Clayey Soil ( 12m dia. Well ) - Beyond 30m upto 40 m - Add 5 per cent  of cost for dewatering, if required</t>
  </si>
  <si>
    <t>12.18 B (v) c</t>
  </si>
  <si>
    <t>Clayey Soil ( 12m dia. Well ) - Beyond 30m upto 40 m - Add 20 per cent  of cost for Kentledge including supports, loading arrangement and Labour).</t>
  </si>
  <si>
    <t>12.18 B (v) C.</t>
  </si>
  <si>
    <t>Clayey Soil ( 12m dia. Well ) - Beyond 30m upto 40 m - Extra over item no. 12.18 (A) or (B) irrespective of depth for sinking in Soft Rock (12m dia well)</t>
  </si>
  <si>
    <t>12.18 B (v) D</t>
  </si>
  <si>
    <t>Clayey Soil ( 12m dia. Well ) - Beyond 30m upto 40 m - Extra over item no. 12.18 (A) or (B) irrespective of depth for sinking in Hard Rock (12m dia well )</t>
  </si>
  <si>
    <t>12.18 B (v) E</t>
  </si>
  <si>
    <t>Clayey Soil ( 12m dia. Well ) - Beyond 30m upto 40 m - Extra over item no. 12.18 (A) or (B) irrespective of depth for sinking in rock bouldery strata (12m dia well )</t>
  </si>
  <si>
    <t xml:space="preserve">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t>
  </si>
  <si>
    <t>12.19 A (i)</t>
  </si>
  <si>
    <t>12.19 A (ii)</t>
  </si>
  <si>
    <t>12.19 A (iii) a</t>
  </si>
  <si>
    <t>12.19 A (iv) a</t>
  </si>
  <si>
    <t>12.19 A (iv) b</t>
  </si>
  <si>
    <t>12.19 A (v) a</t>
  </si>
  <si>
    <t>12.19 A (v) b</t>
  </si>
  <si>
    <t>12.19 B (i)</t>
  </si>
  <si>
    <t>Clayey Soil - Depth below bed level upto 3.0 M</t>
  </si>
  <si>
    <t>12.19 B (ii)</t>
  </si>
  <si>
    <t>Clayey Soil - Beyond 3m upto 10m depth</t>
  </si>
  <si>
    <t>Clayey Soil - Beyond 10m upto 20m</t>
  </si>
  <si>
    <t>12.19 B (iii) a</t>
  </si>
  <si>
    <t>Clayey Soil - Beyond 10m upto 20m - Add 5 per cent  for every additional meter depth of sinking over the rate of sinking for the previous meter</t>
  </si>
  <si>
    <t>12.19 B (iii) b</t>
  </si>
  <si>
    <t>Clayey Soil - Beyond 10m upto 20m - Add for dewatering @ 5 per cent  of cost, if required.</t>
  </si>
  <si>
    <t>Clayey Soil - Beyond 20m upto 30 m</t>
  </si>
  <si>
    <t>12.19 B (iv) a</t>
  </si>
  <si>
    <t>Clayey Soil - Beyond 20m upto 30 m - Add 7.5 per cent  for every additional meter depth of sinking over the rate of sinking for the previous meter</t>
  </si>
  <si>
    <t>12.19 B (iv) b</t>
  </si>
  <si>
    <t>Clayey Soil - Beyond 20m upto 30 m - Add 5 per cent  of cost for dewatering of the cost, if required</t>
  </si>
  <si>
    <t>12.19 B (iv) c</t>
  </si>
  <si>
    <t>Clayey Soil - Beyond 20m upto 30 m - Add 25 per cent  of cost for Kentledge including supports, loading arrangement and Labour ).</t>
  </si>
  <si>
    <t>Clayey Soil - Beyond 30m upto 40 m</t>
  </si>
  <si>
    <t>12.19 B (v) a</t>
  </si>
  <si>
    <t>Clayey Soil - Beyond 30m upto 40 m - Add 10 per cent  for every additional meter depth of sinking over the rate of sinking for the previous meter</t>
  </si>
  <si>
    <t>12.19 B (v) b</t>
  </si>
  <si>
    <t>Clayey Soil - Beyond 30m upto 40 m - Add 5 per cent  of cost for dewatering, if required</t>
  </si>
  <si>
    <t>12.19 B (v) c</t>
  </si>
  <si>
    <t>Clayey Soil - Beyond 30m upto 40 m -Add 20 per cent  of cost for Kentledge including supports, loading arrangement and Labour).</t>
  </si>
  <si>
    <t>12.19 B (v) C.</t>
  </si>
  <si>
    <t>Clayey Soil - Beyond 30m upto 40 m -Extra over item no. 12.19 (A) or (B) irrespective of depth for sinking in Soft Rock</t>
  </si>
  <si>
    <t>12.19 B (v) D</t>
  </si>
  <si>
    <t>Clayey Soil - Beyond 30m upto 40 m - Extra over item no. 12.19 (A) or (B) irrespective of depth for sinking in Hard Rock</t>
  </si>
  <si>
    <t>12.19 B (v) E</t>
  </si>
  <si>
    <t>Clayey Soil - Beyond 30m upto 40 m - Extra over item no. 12.19 (A) or (B) irrespective of depth for sinking in rock bouldery strata</t>
  </si>
  <si>
    <t>Pneumatic sinking of wells with equipment of approved design, drawing and specifications worked by competent and trained personnel and comprising of compression and decompression chambers, reducers, two air locks separately for men and plant &amp; materials, arrangement for supply of fresh air to working chambers, check valves, exhaust valves, shafts made from steel plates of riveted construction not less than 6 mm thick to withstand an air pressure of 0.50 MPa, controlled blasting of hard rock where required, staircases and 1 m wide landing plateforms with railing, arrangement for compression and decompression, electric lighting of 50 V maximum, proper rooms for rest and medical examinations and compliance with safety precautions as per IS:4138, all as per clause1208.8 of MoRTH Specifications.</t>
  </si>
  <si>
    <t>1.The cost of induction, deinduction and erection of equipment shall be divided by the total quantity of pneumatic sinking for all the wells of a particular bridge to arrive at the per Cum rate on account of this item.</t>
  </si>
  <si>
    <t>2.Cost of pneumatic sinking per Cum of individual wells will be added to the cost indicated at (1) above to arrive at the final rate of pneumatic sinking per Cum.</t>
  </si>
  <si>
    <t>3.The cost of induction and deinduction will depend upon the distance involved for shifting of equipment which may be assessed in individual cases as per actual ground conditions at the time of making of cost estimates.</t>
  </si>
  <si>
    <t>4.In case pneumatic sinking is involved on a dry bed, the provision of barge and boat may be omitted.</t>
  </si>
  <si>
    <t>5.The necessity and dimensions of the corbel will be as per actual ground conditions.</t>
  </si>
  <si>
    <t>6.Small equipments like welding sets, pumps, vibrators, pneumatic tools, portable lamps, fire extinguishers, hose pipes etc., have not been included as the same are covered as items of minor T&amp;P under overhead charges.</t>
  </si>
  <si>
    <t>7.Depth of sinking shall be restricted to 30 m.</t>
  </si>
  <si>
    <t>Sand Filling in Wells complete as per Drawing and Technical Specifications, including cost of all labour, material, compacting, usage charges of machinery, lead, lifts, loading, unloading transportiion etc., complete.</t>
  </si>
  <si>
    <t xml:space="preserve">FA: 1.20 Cum,     </t>
  </si>
  <si>
    <t>Providing Steel Liner 10 mm thick for Curbs and 6 mm thick for Steining of Wells including Fabricating and Setting out as per Detailed Drawing, including cost of all labour, material, compacting, usage charges of machinery, lead, lifts, loading, unloading transportiion etc., complete.</t>
  </si>
  <si>
    <t xml:space="preserve">Structural steel: 1050 Kg,  </t>
  </si>
  <si>
    <t>12.23.</t>
  </si>
  <si>
    <t xml:space="preserve">Bored cast-in-situ M35 grade R.C.C. Pile excluding Reinforcement complete as per Drawing and Technical Specifications and removal of excavated earth with all lifts and lead upto 1000 m, including  formwork, centering, vibrating, compacting, cost of all labour, materials, usage charges of machinery, curing, lead, lifts, loading, unloading, transportation  stacking finishing the exposed faces neatly,  etc., complete. Pile diameter-750 mm - </t>
  </si>
  <si>
    <t xml:space="preserve">Pile diameter-750 mm - </t>
  </si>
  <si>
    <t>Cement: 193.95Kg,  FA: 0.207 Cum,       Metal: 0.414 Cum, Admixture: 0.758 Kg</t>
  </si>
  <si>
    <t>12.24.</t>
  </si>
  <si>
    <t xml:space="preserve">Bored cast-in-situ M35 grade R.C.C. Pile excluding Reinforcement complete as per Drawing and Technical Specifications and removal of excavated earth with all lifts and lead upto 1000 m, including  formwork, centering, vibrating, compacting, cost of all labour, materials, usage charges of machinery, curing, lead, lifts, loading, unloading, transportation  stacking finishing the exposed faces neatly,  etc., complete. Pile diameter-1000 mm - </t>
  </si>
  <si>
    <t xml:space="preserve">Pile diameter-1000 mm - </t>
  </si>
  <si>
    <t>Cement: 344.69 Kg,  FA: 0.367 Cum,       Metal: 0.735 Cum, Admixture: 1.348 Kg</t>
  </si>
  <si>
    <t>12.25.</t>
  </si>
  <si>
    <t xml:space="preserve">Bored cast-in-situ M35 grade R.C.C. Pile excluding Reinforcement complete as per Drawing and Technical Specifications and removal of excavated earth with all lifts and lead upto 1000 m.including  formwork, centering, vibrating, compacting, cost of all labour, materials, usage charges of machinery, curing, lead, lifts, loading, unloading, transportation  stacking finishing the exposed faces neatly,  etc., complete. Pile diameter-1200 mm - </t>
  </si>
  <si>
    <t xml:space="preserve">Pile diameter-1200 mm - </t>
  </si>
  <si>
    <t>Cement: 596.36 Kg,    FA: 0.529 Cum, Metal: 1.059 Cum, Admixture: 1.941 Kg</t>
  </si>
  <si>
    <t>12.26.</t>
  </si>
  <si>
    <t xml:space="preserve">Bored cast-in-situ M35 grade R.C.C. Pile excluding Reinforcement complete as per Drawing and Technical Specifications and removal of excavated earth with all lifts and lead upto 1000 m. Pile diameter, including  formwork, centering, vibrating, compacting, cost of all labour, materials, usage charges of machinery, curing, lead, lifts, loading, unloading, transportation  stacking finishing the exposed faces neatly,  etc., complete. Pile diameter-1500 mm - </t>
  </si>
  <si>
    <t xml:space="preserve">Pile diameter-1500 mm - </t>
  </si>
  <si>
    <t>Cement: 775.57 Kg,   FA: 0.827 Cum,   Metal: 1.654 Cum, Admixture: 3.032 Kg</t>
  </si>
  <si>
    <t>12.27.</t>
  </si>
  <si>
    <t xml:space="preserve">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- 750 mm - </t>
  </si>
  <si>
    <t xml:space="preserve">Pile diameter - 750 mm - </t>
  </si>
  <si>
    <t>Cement: 186.31 Kg,    FA: 0.198 Cum,  Metal: 0.397 Cum,   Admixture: 0.728 Kg</t>
  </si>
  <si>
    <t>1.The quantity of concrete required to be removed above the designed top level of concrete, if any, will be provided for in the rate analysis.</t>
  </si>
  <si>
    <t xml:space="preserve">2.In case steel lining is included in the design for driven cast-in-situ pile and is planned to be retained, the same may be included in the rate analysis. In case the temporary steel casing used during casting is planned to be removed, an additional cost @ 0.5 per cent  of cost of concrete may be provided to cover its usage. </t>
  </si>
  <si>
    <t>12.28.</t>
  </si>
  <si>
    <t>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t>
  </si>
  <si>
    <t>Pile diameter - 1000 mm -</t>
  </si>
  <si>
    <t>Cement: 331.27 Kg,   FA: 0.353 Cum,      Metal: 0.707 Cum,    Admixture: 1.295 Kg</t>
  </si>
  <si>
    <t xml:space="preserve">2.In case steel lining is included in the design for driven cast-in-situ pile and is planned to be retained, the same may be included in the rate analysis. In case the temporary steel casing used during casting is planned to be removed, an additional cost @ 0.50 per cent  of cost of concrete may be provided to cover its usage. </t>
  </si>
  <si>
    <t>12.29.</t>
  </si>
  <si>
    <t xml:space="preserve">Pile diameter - 1200 mm - </t>
  </si>
  <si>
    <t>Cement: 477.07 Kg,    FA: 0.508 Cum,  Metal: 1.017 Cum,     Admixture: 1.865 Kg</t>
  </si>
  <si>
    <t>12.30.</t>
  </si>
  <si>
    <t>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t>
  </si>
  <si>
    <t xml:space="preserve">Pile Diameter = 500 mm - </t>
  </si>
  <si>
    <t>Metal: 0.177 Cum,  FA: 0.088 Cum,    Cement: 82.85 Kg, Admixture: 0.324 Kg</t>
  </si>
  <si>
    <t>The quantity of concrete required to be removed above the designed top level of concrete, if any, will be provided for in the rate analysis.</t>
  </si>
  <si>
    <t>12.31.</t>
  </si>
  <si>
    <t xml:space="preserve">Pile Diameter = 750 mm - </t>
  </si>
  <si>
    <t>Cement: 186.36 Kg,   FA: 0.199 Cum,  Metal: 0.398 Cum,   Admixture: 0.729 Kg</t>
  </si>
  <si>
    <t>12.32.</t>
  </si>
  <si>
    <t xml:space="preserve">Pile Diameter = 1000 mm - </t>
  </si>
  <si>
    <t>Cement: 331.27 Kg,      FA: 0.353 Cum,  Metal: 0.707 Cum,   Admixture: 1.295 Kg</t>
  </si>
  <si>
    <t>12.33.</t>
  </si>
  <si>
    <t xml:space="preserve">Size of pile - 300 mm x 300 mm - </t>
  </si>
  <si>
    <t>Cement: 37.98 Kg, FA: 0.041 Cum,         Metal: 0.081 Cum,  Admixture: 0.178 Kg</t>
  </si>
  <si>
    <t>12.34.</t>
  </si>
  <si>
    <t>Size of pile - 500 mm x 500 mm -</t>
  </si>
  <si>
    <t>Cement: 105.50 Kg,   FA: 0.112 Cum,      Metal: 0.225 Cum, Admixture: 0.413 Kg</t>
  </si>
  <si>
    <t>12.35.</t>
  </si>
  <si>
    <t xml:space="preserve">Size of pile - 750 mm x 750 mm - </t>
  </si>
  <si>
    <t>Cement: 237.38 Kg, FA: 0.253 Cum,       Metal: 0.506 Cum,  Admixture: 0.928 Kg</t>
  </si>
  <si>
    <t>12.36.</t>
  </si>
  <si>
    <t>Driven Vertical Steel Piles complete as per Drawing and &amp; Technical Specification, including , cost of all labour, materials, usage charges of machinery, curing, lead, lifts, loading, unloading, transportation  stacking   etc., complete.</t>
  </si>
  <si>
    <t xml:space="preserve">Section of the pile - H Section steel column 400 x 250 mm (ISHB Series) </t>
  </si>
  <si>
    <t xml:space="preserve">Structural steel: 86.286 Kg,  </t>
  </si>
  <si>
    <t>12.37.</t>
  </si>
  <si>
    <t>Driven Vertical Steel Piles complete as per Drawing and &amp; Technical Specification, including, cost of all labour, materials, usage charges of machinery, curing, lead, lifts, loading, unloading, transportation,  stacking,   etc., complete.</t>
  </si>
  <si>
    <t xml:space="preserve">Structural steel: 97.167 Kg,  </t>
  </si>
  <si>
    <t xml:space="preserve">Section of the pile - H Section steel column 450 x 250 mm (ISHB Series) </t>
  </si>
  <si>
    <t>Pile Load Test on single Vertical Pile in accordance with IS:2911(Part-IV)</t>
  </si>
  <si>
    <t>12.38 a</t>
  </si>
  <si>
    <t>Initial &amp; routine load test</t>
  </si>
  <si>
    <t>12.38 b</t>
  </si>
  <si>
    <t>Lateral load test</t>
  </si>
  <si>
    <t>Although, this item is incidental to work and is not required to be included in BOQ of contract, the same is required to be added in the estimate to assess cost of work.</t>
  </si>
  <si>
    <t>Dismantling of Reinforced Concrete Pile head complete as per Drawing and Technical Specification, including, cost of all labour, usage charges of machinery, lead, lifts, loading, unloading, transportation, disposing the dismantled material  at the specified location, as instrcuted by Engineer-in-charge.</t>
  </si>
  <si>
    <t>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t>
  </si>
  <si>
    <t xml:space="preserve">RCC Grade M20 </t>
  </si>
  <si>
    <t>12.40 A Case I</t>
  </si>
  <si>
    <t>RCC Grade M20 using batching plant &amp; Concrete pump</t>
  </si>
  <si>
    <t>12.40 A Case II</t>
  </si>
  <si>
    <t>RCC Grade M20 using batching plant &amp; manual placing</t>
  </si>
  <si>
    <t>12.40 B Case I</t>
  </si>
  <si>
    <t>RCC Grade M25 using batching plant &amp; Concrete pump</t>
  </si>
  <si>
    <t>12.40 B Case II</t>
  </si>
  <si>
    <t>RCC Grade M25 using batching plant &amp; manual placing</t>
  </si>
  <si>
    <t>Cement: 403.17Kg ,     FA: 0.45 Cum,     Metal: 0.90 Cum,   Admixture: 0.81 Kg</t>
  </si>
  <si>
    <t xml:space="preserve">RCC Grade M30 </t>
  </si>
  <si>
    <t>12.40 C Case I</t>
  </si>
  <si>
    <t>RCC Grade M30 using batching plant &amp; Concrete pump</t>
  </si>
  <si>
    <t>12.40 C Case II</t>
  </si>
  <si>
    <t>RCC Grade M30 using batching plant &amp; manual placing</t>
  </si>
  <si>
    <t>Cement: 406.67 Kg,        FA: 0.45 Cum,   Metal: 0.90 Cum,  Admixture: 1.22 Kg</t>
  </si>
  <si>
    <t>12.40 D Case I</t>
  </si>
  <si>
    <t>RCC Grade M35 using batching plant &amp; Concrete pump</t>
  </si>
  <si>
    <t>12.40 D Case II</t>
  </si>
  <si>
    <t>RCC Grade M35 using batching plant &amp; manual placing</t>
  </si>
  <si>
    <t>Cement: 422.00 Kg ,   FA: 0.45 Cum,    Metal: 0.90 Cum,     Admixture: 1.69 Kg</t>
  </si>
  <si>
    <t>12.40 E Case I</t>
  </si>
  <si>
    <t>RCC Grade M40 using batching plant &amp; Concrete pump</t>
  </si>
  <si>
    <t>12.40 E Case II</t>
  </si>
  <si>
    <t>RCC Grade M40 using batching plant &amp; manual placing</t>
  </si>
  <si>
    <t>Cement: 430.00 Kg,  FA: 0.45 Cum,       Metal: 0.90 Cum,         Admixture: 3.44 Kg</t>
  </si>
  <si>
    <t>12.40 F Case I</t>
  </si>
  <si>
    <t>RCC Grade M45 using batching plant &amp; Concrete pump</t>
  </si>
  <si>
    <t>12.40 F Case II</t>
  </si>
  <si>
    <t>RCC Grade M45 using batching plant &amp; manual placing</t>
  </si>
  <si>
    <t>Cement: 430.00 Kg,  FA: 0.45 Cum,      Metal: 0.90 Cum,      Admixture: 4.30 Kg</t>
  </si>
  <si>
    <t>Levelling course for pile cap</t>
  </si>
  <si>
    <t>Providing and laying of PCC M15 levelling course 100mm thick below the pile cap.</t>
  </si>
  <si>
    <t>12.41 Case I</t>
  </si>
  <si>
    <t>Case I</t>
  </si>
  <si>
    <t>PCC Grade M15 using batching plant &amp; Concrete pump,  including  formwork, centering, vibrating, compacting, cost of all labour, materials, usage charges of machinery, curing, lead, lifts, loading, unloading, transportation  stacking finishing the exposed faces neatly,  etc., complete.</t>
  </si>
  <si>
    <t>12.41 Case II</t>
  </si>
  <si>
    <t>Case II</t>
  </si>
  <si>
    <t>PCC Grade M15 using batching plant &amp; manual placing,  including  formwork, centering, vibrating, compacting, cost of all labour, materials, usage charges of machinery, curing, lead, lifts, loading, unloading, transportation  stacking finishing the exposed faces neatly,  etc., complete.</t>
  </si>
  <si>
    <t xml:space="preserve">Cement: 275.00 Kg,  FA: 0.45 Cum,        Metal: 0.90 Cum, </t>
  </si>
  <si>
    <t>Supplying, Fitting and Placing un-coated TMT Fe 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t>
  </si>
  <si>
    <t>TMT Steel : 1050 Kg,  Binding Wire: 6.00 Kg</t>
  </si>
  <si>
    <t>Supplying, fitting and placing un-coated Mild steel bar reinforcement in Foundation,  including  cost of all labour, materials, usage charges of machinaries,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</si>
  <si>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Mild  Steel : 1050 Kg,  Binding Wire: 6.00 Kg</t>
  </si>
  <si>
    <t xml:space="preserve">Brick masonry work in 1:3 in sub-structure complete excluding pointing and plastering, including cost of all labour, material, usage charges of machinery, curing, lead, lifts, loading, unloading, transporting, etc., complete, as per drawing and Technical Specifications. </t>
  </si>
  <si>
    <t>Material reqd</t>
  </si>
  <si>
    <t>Cement: 122.40 Kg,  FA: 0.252 cum, Bricks: 500 Nos</t>
  </si>
  <si>
    <t>Pointing with cement mortar (1:3 ) on brick work in substructure including cost of all labour, material, usage charges of machinery, curing, lead, lifts, loading, unloading, transporting, etc., complete, as per drawing and Technical Specifications.</t>
  </si>
  <si>
    <t xml:space="preserve">Cement: 1.53 Kg, FA: 0.003 cum, </t>
  </si>
  <si>
    <t>Scaffolding is already included in item 13.01</t>
  </si>
  <si>
    <t xml:space="preserve">Plastering with cement mortar (1:3 ) on brick work in sub-structure including cost of all labour, material, usage charges of machinery, curing, lead, lifts, loading, unloading, transporting, etc., complete, as per drawing and Technical Specifications, </t>
  </si>
  <si>
    <t xml:space="preserve"> Cement: 7.34 Kg, FA: 0.015 cum,</t>
  </si>
  <si>
    <t>Scaffolding is alreadyincluded in item 13.01</t>
  </si>
  <si>
    <t>The Number of masons and mazdoors already catered in the cement mortar have been taken into account while providing these categories in brick masonry, pointing and plastering</t>
  </si>
  <si>
    <t>Stone masonry work in cement mortar 1:3 for substructure complete as per drawing and Technical Specifications,  including cost of all materials  curing, all labour, material, usage charges of machinery, lead, lifts, loading, unloading, transporting, etc., complete.</t>
  </si>
  <si>
    <t>13.04 1</t>
  </si>
  <si>
    <t>Random Rubble Masonry</t>
  </si>
  <si>
    <t>Cement: 168.30 Kg, FA: 0.3465 cum, Stone: 1.00 cum,   Bond stones-7 Nos</t>
  </si>
  <si>
    <t>13.04 2</t>
  </si>
  <si>
    <t>Coursed rubble masonry (first sort )</t>
  </si>
  <si>
    <t xml:space="preserve"> Cement: 153 Kg,        FA: 0.315 cum, Stone: 1.10  cum,  Bond stones-7 Nos</t>
  </si>
  <si>
    <t>13.04 3</t>
  </si>
  <si>
    <t>Ashlar masonry ( first sort )</t>
  </si>
  <si>
    <t>Cement: 168.30 Kg, FA: 0.347 cum, Stone: 1.10 cum,   Bond stones-7 Nos</t>
  </si>
  <si>
    <t>The labour already considered in cement mortar  have been take into account while providing these catagories in the stone masonry works.</t>
  </si>
  <si>
    <t>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t>
  </si>
  <si>
    <t>A p</t>
  </si>
  <si>
    <t>PCC Grade M15 using batching plant &amp; Concrete pump - Height upto 5m</t>
  </si>
  <si>
    <t xml:space="preserve">Metal: 0.90 cum,  FA: 0.45 cum,    Cement: 275.00Kg       </t>
  </si>
  <si>
    <t>PCC Grade M20- using batching plant transit mixer &amp; Concrete pump</t>
  </si>
  <si>
    <t>13.05 B p</t>
  </si>
  <si>
    <t>B  p</t>
  </si>
  <si>
    <t>PCC Grade M20- using batching plant transit mixer &amp; Concrete pump - Height upto 5m</t>
  </si>
  <si>
    <t xml:space="preserve">Metal: 0.90 cum,  FA: 0.45 cum,    Cement: 344.00Kg       </t>
  </si>
  <si>
    <t>13.05 C p</t>
  </si>
  <si>
    <t>C p</t>
  </si>
  <si>
    <t>PCC Grade M25 using batching plant transit mixer &amp; Concrete pump - Height upto 5m</t>
  </si>
  <si>
    <t>13.05 C q</t>
  </si>
  <si>
    <t>C q</t>
  </si>
  <si>
    <t>PCC Grade M25 using batching plant transit mixer &amp; Concrete pump - Height 5m to 10m</t>
  </si>
  <si>
    <t>13.05 C r</t>
  </si>
  <si>
    <t>C r</t>
  </si>
  <si>
    <t>PCC Grade M25 using batching plant transit mixer &amp; Concrete pump - Height above 10m</t>
  </si>
  <si>
    <t xml:space="preserve">Metal: 0.90 cum,  FA: 0.45 cum,    Cement: 399.58Kg        </t>
  </si>
  <si>
    <t>PCC Grade M30 using batching plant transit mixer &amp; Concrete pump,  including  formwork, centering, vibrating, compacting, cost of all labour, materials, usage charges of machinery, curing, lead, lifts, loading, unloading, transportation  stacking finishing the exposed faces,  etc., complete.</t>
  </si>
  <si>
    <t>13.05 D p</t>
  </si>
  <si>
    <t>D p</t>
  </si>
  <si>
    <t>Height upto 5m</t>
  </si>
  <si>
    <t>13.05 D q</t>
  </si>
  <si>
    <t>D q</t>
  </si>
  <si>
    <t>Height 5m to 10m</t>
  </si>
  <si>
    <t>13.05 D r</t>
  </si>
  <si>
    <t>D r</t>
  </si>
  <si>
    <t>Height above 10m</t>
  </si>
  <si>
    <t>Metal: 0.90 cum,  FA: 0.45 cum,    Cement: 405.00Kg</t>
  </si>
  <si>
    <t>RCC Grade M20 using batching plant transit mixer &amp; Concrete pump,  including  formwork, centering, vibrating, compacting, cost of all labour, materials, usage charges of machinery, curing, lead, lifts, loading, unloading, transportation  stacking finishing the exposed faces,  etc., complete.</t>
  </si>
  <si>
    <t>13.05 E p</t>
  </si>
  <si>
    <t>E p</t>
  </si>
  <si>
    <t>13.05 E q</t>
  </si>
  <si>
    <t>E q</t>
  </si>
  <si>
    <t>13.05 E r</t>
  </si>
  <si>
    <t>E r</t>
  </si>
  <si>
    <t xml:space="preserve">Metal: 0.90 cum,  FA: 0.45 cum,    Cement: 347.17Kg        </t>
  </si>
  <si>
    <t>RCC Grade M25 using batching plant transit mixer &amp; Concrete pump,  including  formwork, centering, vibrating, compacting, cost of all labour, materials, usage charges of machinery, curing, lead, lifts, loading, unloading, transportation  stacking finishing the exposed faces,  etc., complete.</t>
  </si>
  <si>
    <t>13.05 F p</t>
  </si>
  <si>
    <t>F p</t>
  </si>
  <si>
    <t>13.05 F q</t>
  </si>
  <si>
    <t>F q</t>
  </si>
  <si>
    <t>13.05 F r</t>
  </si>
  <si>
    <t>F r</t>
  </si>
  <si>
    <t>Metal: 0.90 cum,  FA: 0.45 cum,    Cement: 403.17Kg        Admixture: 0.81 Kg</t>
  </si>
  <si>
    <t>G</t>
  </si>
  <si>
    <t>RCC Grade M30 using batching plant transit mixer &amp; Concrete pump, including  formwork, centering, vibrating, compacting, cost of all labour, materials, usage charges of machinery, curing, lead, lifts, loading, unloading, transportation  stacking finishing the exposed faces,  etc., complete.</t>
  </si>
  <si>
    <t>13.05 G p</t>
  </si>
  <si>
    <t>G p</t>
  </si>
  <si>
    <t>13.05 G q</t>
  </si>
  <si>
    <t>G q</t>
  </si>
  <si>
    <t>13.05 G r</t>
  </si>
  <si>
    <t>G r</t>
  </si>
  <si>
    <t>Metal: 0.90 cum,  FA: 0.45 cum,    Cement: 406.67Kg      Admixture: 1.22 Kg</t>
  </si>
  <si>
    <t>H</t>
  </si>
  <si>
    <t>RCC Grade M35 using batching plant transit mixer &amp; Concrete pump, including  formwork, centering, vibrating, compacting, cost of all labour, materials, usage charges of machinery, curing, lead, lifts, loading, unloading, transportation  stacking finishing the exposed faces,  etc., complete.</t>
  </si>
  <si>
    <t>13.05 H p</t>
  </si>
  <si>
    <t>H p</t>
  </si>
  <si>
    <t>13.05 H q</t>
  </si>
  <si>
    <t>H q</t>
  </si>
  <si>
    <t>13.05 H r</t>
  </si>
  <si>
    <t>H r</t>
  </si>
  <si>
    <t>Metal: 0.90 cum,  FA: 0.45 cum,    Cement: 422.00Kg        Admixture: 1.69 Kg</t>
  </si>
  <si>
    <t>RCC Grade M40 using batching plant transit mixer &amp; Concrete pump, including  formwork, centering, vibrating, compacting, cost of all labour, materials, usage charges of machinery, curing, lead, lifts, loading, unloading, transportation  stacking finishing the exposed faces,  etc., complete.</t>
  </si>
  <si>
    <t>13.05 I p</t>
  </si>
  <si>
    <t>I p</t>
  </si>
  <si>
    <t>13.05 I q</t>
  </si>
  <si>
    <t>I q</t>
  </si>
  <si>
    <t>13.05 I r</t>
  </si>
  <si>
    <t>I r</t>
  </si>
  <si>
    <t>Metal: 0.90 cum,  FA: 0.45 cum,    Cement: 430.00Kg        Admixture: 3.44 Kg</t>
  </si>
  <si>
    <t>J</t>
  </si>
  <si>
    <t>RCC Grade M45 using batching plant transit mixer &amp; Concrete pump, including  formwork, centering, vibrating, compacting, cost of all labour, materials, usage charges of machinery, curing, lead, lifts, loading, unloading, transportation  stacking finishing the exposed faces,  etc., complete.</t>
  </si>
  <si>
    <t>13.05 J p</t>
  </si>
  <si>
    <t>J p</t>
  </si>
  <si>
    <t>13.05 J q</t>
  </si>
  <si>
    <t>J q</t>
  </si>
  <si>
    <t>13.05 J r</t>
  </si>
  <si>
    <t>J r</t>
  </si>
  <si>
    <t>Metal: 0.90 cum,  FA: 0.45 cum,    Cement: 430.00Kg        Admixture: 4.30 Kg</t>
  </si>
  <si>
    <t>K</t>
  </si>
  <si>
    <t>RCC Grade M50 using batching plant transit mixer &amp; Concrete pump, including  formwork, centering, vibrating, compacting, cost of all labour, materials, usage charges of machinery, curing, lead, lifts, loading, unloading, transportation  stacking finishing the exposed faces,  etc., complete.</t>
  </si>
  <si>
    <t>13.05 K p</t>
  </si>
  <si>
    <t>K p</t>
  </si>
  <si>
    <t>13.05 K q</t>
  </si>
  <si>
    <t>K q</t>
  </si>
  <si>
    <t>13.05 K r</t>
  </si>
  <si>
    <t>K r</t>
  </si>
  <si>
    <t>Metal: 0.90 cum,  FA: 0.45 cum,    Cement: 430.00Kg    Admixture: 1.69 Kg                 Silica fumes: 21.50 Kg</t>
  </si>
  <si>
    <t>The basic component of the analysis are the same as those of items 13.08 A to K The only changes are as under</t>
  </si>
  <si>
    <t>a) Ramps / stairs : Extra expenditure on structures which are more than 5m high @ 2 percent of cost for height up to 10m and 4 percent for height above 10m will be involved for approaching the work spot by providing higher ramp / stair case for use by the working.</t>
  </si>
  <si>
    <t>The above mentioned percentage have been suitably modified for different catogories as cost for various catagories varies, whereas effort for access for same height will be similar.  As the cost or richer concrete is comparatively more, the percentage to be added has been reduced to remain the same cost for extra efforts.</t>
  </si>
  <si>
    <t>Supplying, fitting and placing TMT Fe 500 grade bar reinforcement in sub-structure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</si>
  <si>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Mild Steel : 1050 Kg,       Binding Wire: 6.00 Kg</t>
  </si>
  <si>
    <t>Supplying, fitting and placing Mild steel bar reinforcement in sub-structure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</si>
  <si>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TMT Steel : 1050 Kg,       Binding Wire: 6.00 Kg</t>
  </si>
  <si>
    <t>13.08 a</t>
  </si>
  <si>
    <t>Providing weep holes in Brick masonry/Plain/ Reinforced concrete abutment, wing wall/ return wall with 100 mm dia AC pipe, extending through the full width of the structure with slope of 1V :20H towards drawing foce, including cost of all materials curing  all labour, material, usage charges of machinery, lead, lifts, loading, unloading, transporting, etc., complete. as per drawing and Technical Specifications,</t>
  </si>
  <si>
    <t>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t>
  </si>
  <si>
    <t xml:space="preserve"> 1.In case of stone masonry, the size of the weep hole shall be 150 mmx 80 mm or circular 150 mm diameter</t>
  </si>
  <si>
    <t>2. For structure in stone masonry, the weep holes shall be deemed to be included in the item of stone masonry work and shall not be paid separately.</t>
  </si>
  <si>
    <t>Back filling behind abutment, wing wall and return wall  including cost of all labour, material, usage charges of machinery, lead, lifts, loading, unloading, transporting, etc., complete. as per drawing and Technical Specification.</t>
  </si>
  <si>
    <t>13.09 1</t>
  </si>
  <si>
    <t>Granular material : 1.20 cum</t>
  </si>
  <si>
    <t>13.09 2</t>
  </si>
  <si>
    <t>Sand : 1.20 cum</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</si>
  <si>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including cost of all labour, material, usage charges of machinery, lead, lifts, loading, unloading, transporting,, etc., complete.</t>
  </si>
  <si>
    <t>Filter material : 1.20 cum</t>
  </si>
  <si>
    <t>Supplying &amp; laying of drainage composite for use behind walls, between two different fills, alongside drains of road, below concrete lining of canals etc. Geocomposite for planar drainage, realized by thermobonding a draining core in extruded monofilaments with two filtering nonwoven geotextiles that may also be working as separation or protecting layers. The draining three dimensional core will have a “W” configuration as longitudinal parallel channels. Minimum thickness to be 7.2mm, with two filtering UV stabilized polypropylene nonwoven geotextile of minimum thickness of 0.75 mm having pores of 150 micron and tensile strength of 8.0 kN/m that will be working as separation or protecting layer, geocomposite having in plane flow capacity of 2.1 L / (m.s) at hydraulic gradient of 1.0 &amp; 20 kpa pressure and tensile strength of 18 kN/m , with mass per unit area of 740 gsm, supplied in the form of roll for easy transportation to site of work as per detailed specification all complete as per directions of Engineer in charge.</t>
  </si>
  <si>
    <t xml:space="preserve">Supplying &amp; laying of drainage composite for use behind walls, between two different fills, alongside drains of road, below concrete lining of canals etc. having thermobonding a draining core - HDPE geonet comprises of two sets of parallel overlayed ribs integrally connected to have a rhomboidal shape with a polyethylene film and a nonwoven geotextile having mass per unit area 130 g/m2 and tensile strength of 8.0 kN/m that will be working as separation or protecting layer, geocomposite having in plane flow capacity of 0.7 L / (m.s) at hydraulic gradient of 1.0 &amp; 20 kPa pressure and tensile strength of 13.5 kN/ m , with mass per unit area of 830 gsm, at easily accessible location including top and bottom, with all leads and lifts, manpower and machinery, materials, labour etc. complete and as directed by Engineer - In - Charge, </t>
  </si>
  <si>
    <t>13.13.</t>
  </si>
  <si>
    <t>Supplying, fitting and fixing in position true to line and level cast steel rocker bearing conforming to IRC: 83(Pt.-1) section IX and clause 2003 of MoRTH specifications complete including all accessories as per drawing and Technical Specifications, including cost of all labour, material, usage charges of machinery, lead, lifts, loading, unloading, transporting, etc., complete.</t>
  </si>
  <si>
    <t>Considering a 250 tonne capacity bearing for this analysis</t>
  </si>
  <si>
    <t>13.14.</t>
  </si>
  <si>
    <t>Supplying, fitting and fixing in position true to line and level forged steel roller bearing conforming to IRC: 83(Pt.-1) section IX and clause 2003 of MoRTH specifications complete including all accessories as per drawing and Technical Specifications, including cost of all labour, material, usage charges of machinery, lead, lifts, loading, unloading, transporting, etc., complete.</t>
  </si>
  <si>
    <t>13.15.</t>
  </si>
  <si>
    <t>Supplying, fitting and fixing in position true to line and level sliding plate bearing with PTFE surface sliding on stainless steel complete including all accessories as per drawing and Technical Specifications and BS: 5400, section 9.1 &amp; 9.2 (for PTFE) and clause 2004 of MoRTH Specifications, including cost of all labour, material, usage charges of machinery, lead, lifts, loading, unloading, transporting, etc., complete.</t>
  </si>
  <si>
    <t>Considering a 80 tonne capacity bearing for this analysis</t>
  </si>
  <si>
    <t>one Cubic centimeter</t>
  </si>
  <si>
    <t>13.16.</t>
  </si>
  <si>
    <t>Supplying, fitting and fixing in position true to line and level elastomeric bearing conforming to IRC: 83 (Part-II) section IX and clause 2005 of MoRTH specifications complete including all accessories as per drawing and Technical Specifications, including cost of all labour, material, usage charges of machinery, lead, lifts, loading, unloading, transporting, etc., complete.</t>
  </si>
  <si>
    <t>Considering an elastomeric bearing of size 500 x 400 x 96 mm for this analysis.</t>
  </si>
  <si>
    <t>13.17.</t>
  </si>
  <si>
    <t>Supplying, fitting and fixing in position true to line and level sliding plate bearing with stainless steel plate sliding on stainless steel plate with mild steel matrix complete including all accessories as per drawing and Technical Specifications, including cost of all labour, material, usage charges of machinery, lead, lifts, loading, unloading, transporting, etc., complete.</t>
  </si>
  <si>
    <t>Considering the sliding bearing of 80 tonnes design capacity for this analysis.</t>
  </si>
  <si>
    <t>Supplying, fitting and fixing in position true to line and level POT-PTFE bearing consisting of a metal piston supported by disc or unreinforced elastomer confined within a metal cylinder, sealing rings, dust  seals, PTFE surface sliding against stainless steel mating surface, complete assembly to be of cast steel/fabricated structural steel, metal and elastomer elements to be as per IRC:83 part-1&amp;II respectively and other parts confirming to BS:5400, section 9.1 &amp;9.2 and clause 2006 of MoRT&amp;H specifications complete as per drawing and approved technical specifications.                                              Considering a Pot bearing assembly of 250 tonne capacity for this analysis, including cost of all labour, material, usage charges of machinery, lead, lifts, loading, unloading, transporting, etc., complete.</t>
  </si>
  <si>
    <t>13.19.</t>
  </si>
  <si>
    <t>Protection to sub-structure by using coal tar epoxy</t>
  </si>
  <si>
    <t>Protection to sub-structure by using coal tar epoxy :</t>
  </si>
  <si>
    <t>Providing and applying two coats of two component, high build, 100% soild content, low VOC, polycyclin aromatic hydrocarbon based, Pot life-2 hrs@72 deg. F-Tack free-4-6 hrs, DFT per coat 80-120 microns (dry) coal tar epoxy coating with coal tar, including cost of all labour, material, usage charges of machinery, lead, lifts, loading, unloading, transporting, etc., complete.</t>
  </si>
  <si>
    <t>13.20.</t>
  </si>
  <si>
    <t>Providing structural steel for sub-structure</t>
  </si>
  <si>
    <t>Providing structural steel for sub-structure :</t>
  </si>
  <si>
    <t>Providing structural steel for sub-structure including  straightening, cutting, placing in position to line, grade, level, lapping welding/ riveting/ fitting with nuts and bolts, fabrication charges wherever required  cost of all labour, materials, usage charges of machinery, with all lead, lifts, loading, unloading, stacking neatly, transporting etc., complete., as per drawing and technical specifications.</t>
  </si>
  <si>
    <t>Structural Steel : 1050 Kg,                                       Nuts &amp; Bolts: 10.50 Kg</t>
  </si>
  <si>
    <t>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t>
  </si>
  <si>
    <t>RCC Grade M20 - Using batching plant, transit mixer and concrete pump</t>
  </si>
  <si>
    <t>14.01 A (i) (p)</t>
  </si>
  <si>
    <t>A (i) (p)</t>
  </si>
  <si>
    <t>RCC Grade M20 - Using batching plant, transit mixer and concrete pump - For solid slab super-structure-Height upto 5m</t>
  </si>
  <si>
    <t>14.01 A (i) (q)</t>
  </si>
  <si>
    <t>A (i) (q)</t>
  </si>
  <si>
    <t>RCC Grade M20 - Using batching plant, transit mixer and concrete pump - For solid slab super-structure-Height 5m to 10m</t>
  </si>
  <si>
    <t>14.01 A (i) (r)</t>
  </si>
  <si>
    <t>A (i) (r)</t>
  </si>
  <si>
    <t>RCC Grade M20 - Using batching plant, transit mixer and concrete pump - For solid slab super-structure-Height above 10m</t>
  </si>
  <si>
    <t>14.01 A (ii) (p)</t>
  </si>
  <si>
    <t>A (ii) (p)</t>
  </si>
  <si>
    <t>RCC Grade M20 - Using batching plant, transit mixer and concrete pump - For T-beam &amp; slab-Height upto 5m</t>
  </si>
  <si>
    <t>14.01 A (ii) (q)</t>
  </si>
  <si>
    <t>A (ii) (q)</t>
  </si>
  <si>
    <t>RCC Grade M20 - Using batching plant, transit mixer and concrete pump - For T-beam &amp; slab-Height 5m to 10m</t>
  </si>
  <si>
    <t>14.01 A (ii) (r)</t>
  </si>
  <si>
    <t>A (ii) (r)</t>
  </si>
  <si>
    <t>RCC Grade M20 - Using batching plant, transit mixer and concrete pump - For T-beam &amp; slab-For Height above 10m</t>
  </si>
  <si>
    <t xml:space="preserve">Cement: 347.17Kg,   FA: 0.45 cum,       Metal: 0.90 cum </t>
  </si>
  <si>
    <t>RCC Grade M25 - Using batching plant, transit mixer and concrete pump</t>
  </si>
  <si>
    <t>14.01 B (i) (p)</t>
  </si>
  <si>
    <t>B (i) (p)</t>
  </si>
  <si>
    <t>RCC Grade M25 - Using batching plant, transit mixer and concrete pump - For solid slab super-structure -Height upto 5m</t>
  </si>
  <si>
    <t>14.01 B (i) (q)</t>
  </si>
  <si>
    <t>B (i) (q)</t>
  </si>
  <si>
    <t>RCC Grade M25 - Using batching plant, transit mixer and concrete pump - For solid slab super-Height 5m to 10m</t>
  </si>
  <si>
    <t>14.01 B (i) (r)</t>
  </si>
  <si>
    <t>B (i) (r)</t>
  </si>
  <si>
    <t>RCC Grade M25 - Using batching plant, transit mixer and concrete pump - For solid slab super-Height above 10m</t>
  </si>
  <si>
    <t>14.01 B (ii) (p)</t>
  </si>
  <si>
    <t>B (ii) (p)</t>
  </si>
  <si>
    <t>RCC Grade M25 - Using batching plant, transit mixer and concrete pump - For T-beam &amp; slab-Height upto 5m</t>
  </si>
  <si>
    <t>14.01 B (ii) (q)</t>
  </si>
  <si>
    <t>B (ii) (q)</t>
  </si>
  <si>
    <t>RCC Grade M25 - Using batching plant, transit mixer and concrete pump - For T-beam &amp; slab-Height 5m to 10m</t>
  </si>
  <si>
    <t>14.01 B (ii) (r)</t>
  </si>
  <si>
    <t>B (ii) (r)</t>
  </si>
  <si>
    <t>RCC Grade M25 - Using batching plant, transit mixer and concrete pump - For T-beam &amp; slab-Height above 10m</t>
  </si>
  <si>
    <t>Cement: 403.17Kg,   FA: 0.45 cum,       Metal: 0.90 cum,    Admixture: 0.81 Kg</t>
  </si>
  <si>
    <t>RCC Grade M30 - Using batching plant, transit mixer and concrete pump</t>
  </si>
  <si>
    <t>14.01 C (i) (p)</t>
  </si>
  <si>
    <t>C (i) (p)</t>
  </si>
  <si>
    <t>RCC Grade M30 - Using batching plant, transit mixer and concrete pump - For solid slab super-structure-Height upto 5m</t>
  </si>
  <si>
    <t>14.01 C (i) (q)</t>
  </si>
  <si>
    <t>C (i) (q)</t>
  </si>
  <si>
    <t>RCC Grade M30 - Using batching plant, transit mixer and concrete pump - Height 5m to 10m</t>
  </si>
  <si>
    <t>14.01 C (i) (r)</t>
  </si>
  <si>
    <t>C (i) (r)</t>
  </si>
  <si>
    <t>RCC Grade M30 - Using batching plant, transit mixer and concrete pump - Height above 10m</t>
  </si>
  <si>
    <t>14.01 C (ii) (p)</t>
  </si>
  <si>
    <t>C (ii) (p)</t>
  </si>
  <si>
    <t>RCC Grade M30 - Using batching plant, transit mixer and concrete pump - For T-beam &amp; slab-Height upto 5m</t>
  </si>
  <si>
    <t>14.01 C (ii) (q)</t>
  </si>
  <si>
    <t>C (ii) (q)</t>
  </si>
  <si>
    <t>14.01 C (ii) (r)</t>
  </si>
  <si>
    <t>C (ii) (r)</t>
  </si>
  <si>
    <t>Cement: 406.67Kg,   FA: 0.45 cum,       Metal: 0.90 cum,          Admixture: 1.22 Kg</t>
  </si>
  <si>
    <t xml:space="preserve">RCC /PSC Grade M35 - Using batching plant, transit mixer and concrete pump </t>
  </si>
  <si>
    <t>14.01 D (i) (p)</t>
  </si>
  <si>
    <t>D (i) (p)</t>
  </si>
  <si>
    <t>RCC /PSC Grade M35 - Using batching plant, transit mixer and concrete pump  - For solid slab super-structure-Height upto 5m</t>
  </si>
  <si>
    <t>14.01 D (i) (q)</t>
  </si>
  <si>
    <t>D (i) (q)</t>
  </si>
  <si>
    <t>RCC /PSC Grade M35 - Using batching plant, transit mixer and concrete pump  - For solid slab super-Height 5m to 10m</t>
  </si>
  <si>
    <t>14.01 D (i) (r)</t>
  </si>
  <si>
    <t>D (i) (r)</t>
  </si>
  <si>
    <t>RCC /PSC Grade M35 - Using batching plant, transit mixer and concrete pump  - For solid slab super-Height above 10m</t>
  </si>
  <si>
    <t>14.01 D (ii) (p)</t>
  </si>
  <si>
    <t>D (ii) (p)</t>
  </si>
  <si>
    <t>RCC /PSC Grade M35 - Using batching plant, transit mixer and concrete pump  - For T-beam &amp; slab-Height upto 5m</t>
  </si>
  <si>
    <t>14.01 D (ii) (q)</t>
  </si>
  <si>
    <t>D (ii) (q)</t>
  </si>
  <si>
    <t>RCC /PSC Grade M35 - Using batching plant, transit mixer and concrete pump  - For T-beam &amp; slab-Height 5m to 10m</t>
  </si>
  <si>
    <t>14.01 D (ii) (r)</t>
  </si>
  <si>
    <t>D (ii) (r)</t>
  </si>
  <si>
    <t>RCC /PSC Grade M35 - Using batching plant, transit mixer and concrete pump  - For T-beam &amp; slab-Height above 10m</t>
  </si>
  <si>
    <t>14.01 D (iii) (p)</t>
  </si>
  <si>
    <t>D (iii) (p)</t>
  </si>
  <si>
    <t>RCC /PSC Grade M35 - Using batching plant, transit mixer and concrete pump  - For box girder and balanced cantilever-Height upto 5m</t>
  </si>
  <si>
    <t>14.01 D (iii) (q)</t>
  </si>
  <si>
    <t>D (iii) (q)</t>
  </si>
  <si>
    <t>RCC /PSC Grade M35 - Using batching plant, transit mixer and concrete pump  - For box girder and balanced cantilever-Height 5m to 10m</t>
  </si>
  <si>
    <t>14.01 D (iii) (r)</t>
  </si>
  <si>
    <t>D (iii) (r)</t>
  </si>
  <si>
    <t>RCC /PSC Grade M35 - Using batching plant, transit mixer and concrete pump  - For box girder and balanced cantilever-Height above 10m</t>
  </si>
  <si>
    <t>Cement: 422.00 Kg, FA: 0.45 cum,  Metal: 0.90 cum,     Admixture: 1.69 Kg</t>
  </si>
  <si>
    <t>RCC /PSC Grade M40 - Using batching plant, transit mixer and concrete pump</t>
  </si>
  <si>
    <t>14.01 E (i) (p)</t>
  </si>
  <si>
    <t>E (i) (p)</t>
  </si>
  <si>
    <t>RCC /PSC Grade M40 - Using batching plant, transit mixer and concrete pump - For solid/voided slab super-structure-Height upto 5m</t>
  </si>
  <si>
    <t>14.01 E (i) (q)</t>
  </si>
  <si>
    <t>E (i) (q)</t>
  </si>
  <si>
    <t>RCC /PSC Grade M40 - Using batching plant, transit mixer and concrete pump - For solid/voided slab super-structure-Height 5m to 10m</t>
  </si>
  <si>
    <t>14.01 E (i) (r)</t>
  </si>
  <si>
    <t>E (i) (r)</t>
  </si>
  <si>
    <t>RCC /PSC Grade M40 - Using batching plant, transit mixer and concrete pump- For solid/voided slab super-structure-Height above 10m</t>
  </si>
  <si>
    <t>14.01 E (ii) (p)</t>
  </si>
  <si>
    <t>E (ii) (p)</t>
  </si>
  <si>
    <t>RCC /PSC Grade M40 - Using batching plant, transit mixer and concrete pump - For T-beam &amp; slab-Height upto 5m</t>
  </si>
  <si>
    <t>14.01 E (ii) (q)</t>
  </si>
  <si>
    <t>E (ii) (q)</t>
  </si>
  <si>
    <t>RCC /PSC Grade M40 - Using batching plant, transit mixer and concrete pump - For T-beam &amp; slab-Height 5m to 10m</t>
  </si>
  <si>
    <t>14.01 E (ii) (r)</t>
  </si>
  <si>
    <t>E (ii) (r)</t>
  </si>
  <si>
    <t>RCC /PSC Grade M40 - Using batching plant, transit mixer and concrete pump - For T-beam &amp; slab-Height above 10m</t>
  </si>
  <si>
    <t>14.01 E (iii) (p)</t>
  </si>
  <si>
    <t>E (iii) (p)</t>
  </si>
  <si>
    <t>RCC /PSC Grade M40 - Using batching plant, transit mixer and concrete pump - For cast-in-situ box girder, segment construction and balanced cantilever Height up to 5m</t>
  </si>
  <si>
    <t>14.01 E (iii) (q)</t>
  </si>
  <si>
    <t>E (iii) (q)</t>
  </si>
  <si>
    <t>RCC /PSC Grade M40 - Using batching plant, transit mixer and concrete pump - For cast-in-situ box girder, segment construction and balanced cantilever Height from 5m to 10m</t>
  </si>
  <si>
    <t>14.01 E (iii) (r)</t>
  </si>
  <si>
    <t>E (iii) (r)</t>
  </si>
  <si>
    <t>RCC /PSC Grade M40 - Using batching plant, transit mixer and concrete pump - For cast-in-situ box girder, segment construction and balanced cantilever-Height above 10m</t>
  </si>
  <si>
    <t>Cement: 430.00Kg      FA: 0.45 cum,     Metal: 0.90 cum,  Admixture: 3.44 Kg</t>
  </si>
  <si>
    <t xml:space="preserve"> RCC /PSC Grade M45 - Using batching plant, transit mixer and concrete pump</t>
  </si>
  <si>
    <t>14.01 F (i) (p)</t>
  </si>
  <si>
    <t>F (i) (p)</t>
  </si>
  <si>
    <t xml:space="preserve"> RCC /PSC Grade M45 - Using batching plant, transit mixer and concrete pump - For solid slab/voided slab super-structure-Height upto 5m</t>
  </si>
  <si>
    <t>14.01 F (i) (q)</t>
  </si>
  <si>
    <t>F (i) (q)</t>
  </si>
  <si>
    <t xml:space="preserve"> RCC /PSC Grade M45 - Using batching plant, transit mixer and concrete pump - For solid slab/voided slab super-structure-Height 5m to 10m</t>
  </si>
  <si>
    <t>14.01 F (i) (r)</t>
  </si>
  <si>
    <t>F (i) (r)</t>
  </si>
  <si>
    <t xml:space="preserve"> RCC /PSC Grade M45 - Using batching plant, transit mixer and concrete pump - For solid slab/voided slab super-structure-Height above 10m</t>
  </si>
  <si>
    <t>14.01 F (ii) (p)</t>
  </si>
  <si>
    <t>F (ii) (p)</t>
  </si>
  <si>
    <t xml:space="preserve"> RCC /PSC Grade M45 - Using batching plant, transit mixer and concrete pump - For T-beam &amp; slab including launching of precast girders by launching truss upto 40 m span-Height upto 5m</t>
  </si>
  <si>
    <t>14.01 F (ii) (q)</t>
  </si>
  <si>
    <t>F (ii) (q)</t>
  </si>
  <si>
    <t xml:space="preserve"> RCC /PSC Grade M45 - Using batching plant, transit mixer and concrete pump -  For T-beam &amp; slab including launching of precast girders by launching truss upto 40 m span-Height 5m to 10m</t>
  </si>
  <si>
    <t>14.01 F (ii) (r)</t>
  </si>
  <si>
    <t>F (ii) (r)</t>
  </si>
  <si>
    <t xml:space="preserve"> RCC /PSC Grade M45 - Using batching plant, transit mixer and concrete pump - For T-beam &amp; slab including launching of precast girders by launching truss upto 40 m span-Height above 10m</t>
  </si>
  <si>
    <t>14.01 F (iii) (p)</t>
  </si>
  <si>
    <t>F (iii) (p)</t>
  </si>
  <si>
    <t xml:space="preserve"> RCC /PSC Grade M45 - Using batching plant, transit mixer and concrete pump - For cast-in-situ box girder, segmental construction and balanced cantilever   Height up to 5m</t>
  </si>
  <si>
    <t>14.01 F (iii) (q)</t>
  </si>
  <si>
    <t>F (iii) (q)</t>
  </si>
  <si>
    <t xml:space="preserve"> RCC /PSC Grade M45 - Using batching plant, transit mixer and concrete pump - For cast-in-situ box girder, segmental construction and balanced cantilever Height from 5 to 10 m</t>
  </si>
  <si>
    <t>14.01 F (iii) (r)</t>
  </si>
  <si>
    <t>F (iii) (r)</t>
  </si>
  <si>
    <t xml:space="preserve"> RCC /PSC Grade M45 - Using batching plant, transit mixer and concrete pump - For cast-in-situ box girder, segmental construction and balanced cantilever-Height above 10m</t>
  </si>
  <si>
    <t>Cement: 430.00 Kg,  Metal: 0.90 cum,        FA: 0.45 cum,       Admixture: 4.30 Kg</t>
  </si>
  <si>
    <t>PSC Grade M50</t>
  </si>
  <si>
    <t>14.01 G (i) (p)</t>
  </si>
  <si>
    <t>G (i) (p)</t>
  </si>
  <si>
    <t>PSC Grade M50 - For cast-in-situ box girder-Height upto 5m</t>
  </si>
  <si>
    <t>14.01 G (i) (q)</t>
  </si>
  <si>
    <t>G (i) (q)</t>
  </si>
  <si>
    <t>PSC Grade M50 - Height 5m to 10m</t>
  </si>
  <si>
    <t>14.01 G (i) (r)</t>
  </si>
  <si>
    <t>G (i) (r)</t>
  </si>
  <si>
    <t>PSC Grade M50 - Height above 10m</t>
  </si>
  <si>
    <t>Cement: 430.00Kg,    FA: 0.45 cum,   Metal: 0.90 cum,     Admixture:3.44 Kg,   Silica Fumes: 21.50 Kg</t>
  </si>
  <si>
    <t>PSC Grade M55</t>
  </si>
  <si>
    <t>14.01 H (i) (p)</t>
  </si>
  <si>
    <t>H (i) (p)</t>
  </si>
  <si>
    <t>PSC Grade M55 - For cast-in-situ box girder-Height upto 5m</t>
  </si>
  <si>
    <t>14.01 H (i) (q)</t>
  </si>
  <si>
    <t>H (i) (q)</t>
  </si>
  <si>
    <t>PSC Grade M55 - Height 5m to 10m</t>
  </si>
  <si>
    <t>14.01 H (i) (r)</t>
  </si>
  <si>
    <t>H (i) (r)</t>
  </si>
  <si>
    <t>PSC Grade M55 - Height above 10m</t>
  </si>
  <si>
    <t>Cement: 440.00Kg   FA: 0.45 cum,   Metal: 0.90 cum,   Admixture:3.52 Kg,   Silica fumes: 22.00 Kg</t>
  </si>
  <si>
    <t>PSC Grade M60</t>
  </si>
  <si>
    <t>14.01 I (i) (p)</t>
  </si>
  <si>
    <t>I (i) (p)</t>
  </si>
  <si>
    <t>PSC Grade M60 - For cast-in-situ box girder, segmental construction and balanced cantilever- Up to Hieight- 5m</t>
  </si>
  <si>
    <t>14.01 I (i) (q)</t>
  </si>
  <si>
    <t>I (i) (q)</t>
  </si>
  <si>
    <t>PSC Grade M60 - Height 5m to 10m</t>
  </si>
  <si>
    <t>14.01 I (i) (r)</t>
  </si>
  <si>
    <t>I (i) (r)</t>
  </si>
  <si>
    <t>PSC Grade M60 - Height above 10m</t>
  </si>
  <si>
    <t>Cement: 445.00Kg     FA: 0.45 cum,   Metal: 0.90 cum,  Admixture:3.564 Kg,   Silica fumes: 26.70 Kg</t>
  </si>
  <si>
    <t>PSC Grade M65</t>
  </si>
  <si>
    <t>14.01 J (i) (p)</t>
  </si>
  <si>
    <t>J (i) (p)</t>
  </si>
  <si>
    <t>PSC Grade M65 - For cast-in-situ box girder, segmental construction and balanced cantilever-Up to Hieight- 5m</t>
  </si>
  <si>
    <t>14.01 J (i) (q)</t>
  </si>
  <si>
    <t>J (i) (q)</t>
  </si>
  <si>
    <t>PSC Grade M65 - Height 5m to 10m</t>
  </si>
  <si>
    <t>14.01 J (i) (r)</t>
  </si>
  <si>
    <t>J (i) (r)</t>
  </si>
  <si>
    <t>PSC Grade M65 - Height above 10m</t>
  </si>
  <si>
    <t>Cement: 450.00Kg         FA: 0.45 cum, Metal: 0.90 cum,  Admixture:3.60 Kg,   Silica fumes: 27.00 Kg</t>
  </si>
  <si>
    <t>1.  Cement provided for various components of superstructure is for estimating purpose.</t>
  </si>
  <si>
    <t>2. Actual quantity of cement will be s per approved mix design. Simularly the provisions for course and fine aggrigates is for estimating purposes and the exact quantity shall be as per the mix design.</t>
  </si>
  <si>
    <t>3. The item like needle and surface are part of minor T&amp;P which are already covered under overheads charges. As  such these items have not been added separately in the analysis.</t>
  </si>
  <si>
    <t>Supplying, fitting and placing TMT Fe 500 grade bar reinforcement in super-structure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</si>
  <si>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High tensile steel wires/strands including all accessories for stressing, stressing operations and grouting complete as per drawing and Technical Specifications,  including cost of all labour, material, usage charges of machinery, lead, lifts, loading, unloading, transporting, etc., complete.</t>
  </si>
  <si>
    <t>Providing and laying Cement concrete wearing coat M-30 grade including reinforcement complete as per drawing and Technical Specifications  including  formwork, vibrating, compating, cost of all labour, materials, usage charges of machinery, curing, lead, lifts, loading, unloading, transportation  stacking finishing the exposed faces,  etc., complete.</t>
  </si>
  <si>
    <t>Cement: 406.67 Kg     FA: 0.45 cum,  Metal: 0.90 cum,   TMT Fe 500 Gr Steel: 75 Kg</t>
  </si>
  <si>
    <t>14.05.</t>
  </si>
  <si>
    <t>Providing and laying 12 mm thick Mastic Asphalt wearing course on top of deck slab excluding primecoat with paving grade bitumen   meeting the requirements given in table 500-29, prepared by using mastic cooker and laid to required level and slope after cleaning the surface, including antiskid surface with bitumen precoated fine grained hard stone chipping of  9.5 mm nominal size at the rate of 0.005 cum per 10 sqm and at an approximate spacing of 10 cm centre to centre in both directions, pressed into surface when the temperature of surface is  not less than 100 deg. C, protruding 1 mm to 4 mm over mastic surface, all complete as per clause 516,  including cost of all labour, material, usage charges of machinery, lead, lifts, loading, unloading,  transporting, finishing neatly, etc., complete.</t>
  </si>
  <si>
    <t xml:space="preserve">Bitumen VG-30Gr, 2.81 Kg,  Stone dust: 0.0054 cum,   Metal:0.0080 Cum , Lime: 4.968 Kg, Bitumen- VG-10Gr, 0.014 Kg       </t>
  </si>
  <si>
    <t>1.The rates for 6 mm or any other thickness may be worked out on pro-rata basis.</t>
  </si>
  <si>
    <t>2.Where tack coat is required to be provided before laying mastic asphalt, the same is required to be measured and paid separately.</t>
  </si>
  <si>
    <t>3.The quantities of binder, filler and aggregates are for estimating purpose. Exact quantities shall be as per mix design.</t>
  </si>
  <si>
    <t>4.This rate analysis is based on design made by CRRI for a specific case and is meant for estimating purposes only. Actual design is required to be done for each case.</t>
  </si>
  <si>
    <t>5.The quantity of bitumen works out to 17 percent of the mastic asphalt blocks without aggrigate and falls within the standards laid down by MORTH Specifications.</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</si>
  <si>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including  formwork, centering, vibrating, compacting, cost of all steel and fabrication charges, casting handling  all labour, materials, usage charges of machinery, curing, lead, lifts, loading, unloading, transportation fixing in position etc., complete., as per approved drawings and technical specifications.</t>
  </si>
  <si>
    <t>Cement: 34.669 Kg, F.A: 0.0384 cum,  Metal: 0.0767 cum, Steel: 18.02 Kg,</t>
  </si>
  <si>
    <t>1. Quantities of materials have been adopted from standard plans of MoRT&amp;H vide drawing no. SD/202.</t>
  </si>
  <si>
    <t>2. 48 m length is the total linear length adding witj botj sides of 24 m span.</t>
  </si>
  <si>
    <t>14.07.</t>
  </si>
  <si>
    <t>Construction of RCC railing of M30 Grade in-situ</t>
  </si>
  <si>
    <t>Construction of RCC railing of M30 Grade in-situ :</t>
  </si>
  <si>
    <t>Construction of precast RCC railing of M30 Grade, in situ with 20mm nominal size aggregate, true to line and grade, tolerance of vertical RCC post not to exceed 1 in 500, centre to centre spacing between vertical post not to exceed 2000 mm, leaving adequate space between vertical post for expansion, including  formwork, centering, vibrating, compacting, cost of all steel and fabrication charges, casting handling  all labour, materials, usage charges of machinery, curing, lead, lifts, loading, unloading, transportation fixing in position etc.,  complete as per approved drawings and technical specifications.</t>
  </si>
  <si>
    <t xml:space="preserve">Cement: 34.669 Kg, FA: 0.0384 cum, Metal: 0.0767 cum, Steel: 18.02 Kg, </t>
  </si>
  <si>
    <t>1. Quantities of materials have been calculated as per above assumptions.</t>
  </si>
  <si>
    <t>2. 48 m length is the total linear length adding both sides of 24 m span.</t>
  </si>
  <si>
    <t>Providing, fitting and fixing mild steel railing complete as per drawing and Technical Specification,  including   cutting,  after placing in position,  incluidng cost of all materials, fabrication charges,   all labour, material, usage charges of machinery, lead, lifts, loading, unloading, stacking, transporting etc., complete.</t>
  </si>
  <si>
    <t>steel: 42.88 Kg</t>
  </si>
  <si>
    <t>Drainage Spouts complete as per drawing and Technical specification, including cost of all labour, material, usage charges of machinery, lead, lifts, loading, unloading, transporting, etc., complete.</t>
  </si>
  <si>
    <t>PCC M15 Grade leveling course below approach slab complete as per drawing and Technical specification</t>
  </si>
  <si>
    <t>14.10 Case I</t>
  </si>
  <si>
    <t>PCC M15 Grade leveling course below approach slab complete as per drawing and Technical specification :</t>
  </si>
  <si>
    <t>PCC grade M15 using batching plant &amp; concrete pump, including  formwork, centering, vibrating, compacting, cost of all labour, materials, usage charges of machinery, curing, lead, lifts, loading, unloading, transportation  stacking finishing the exposed faces,  etc., complete.</t>
  </si>
  <si>
    <t>14.10 Case II</t>
  </si>
  <si>
    <t>PCC grade M15 using batching plant &amp; manual placing, including  formwork, centering, vibrating, compacting, cost of all labour, materials, usage charges of machinery, curing, lead, lifts, loading, unloading, transportation  stacking finishing the exposed faces,  etc., complete.</t>
  </si>
  <si>
    <t>Cement: 275 Kg, F.A: 0.45 cum, Metal: 0.90 cum</t>
  </si>
  <si>
    <t>Reinforced cement concrete approach slab including  formwork, vibrating, compacting, cost of all labour, materials, usage charges of machinery, including reinforcement, curing, lead, lifts, loading, unloading, transportation  stacking finishing the exposed faces,  etc., complete. as per drawing and Technical specification.</t>
  </si>
  <si>
    <t>Cement: 406.67 Kg, FA: 0.45 cum, Metal: 0.90 cum, Admixture: 1.22 Kg, Steel: 50 Kg</t>
  </si>
  <si>
    <t>The grade of reinforced cement concrete may be adopted as M30 for sever conditions and M25 for moderate conditions.</t>
  </si>
  <si>
    <t>Providing anti-corrosive treatment to TMT reinforcement with Fusion Bonded Epoxy Coating (FBEC)</t>
  </si>
  <si>
    <t>Contractor do not have expertise for this item. The job is there fore got done for specified firm who have the expertise in the field of construction chemicals. The prevailing rate in the market is required to be ascertain from the market and added in the cost estimate.TMT reinforcement with Fusion Bonded Epoxy Coating (FBEC) as per Mort&amp;h circular/specification.</t>
  </si>
  <si>
    <t>14.13.</t>
  </si>
  <si>
    <t>Precast - pretensioned Girders</t>
  </si>
  <si>
    <t>Precast - pretensioned Girders :</t>
  </si>
  <si>
    <t>Providing, precasting, transportation and placing in position precast pretensioned M-40 Gr concrete girders as per drawing and technical specifications, including  formwork, centering, vibrating, compacting, cost of all labour, materials, usage charges of machinery, curing, lead, lifts, loading, unloading, transportation  stacking finishing the exposed faces,  etc., complete.</t>
  </si>
  <si>
    <t>Cement: 430 Kg, F.A: 0.45 cum, Metal: 0.90 cum, Admixture:3.44 Kg,           Steel : 100 Kg, HT Strand : 60 Kg</t>
  </si>
  <si>
    <t>Providing and fixing Helical pipes in voided concrete slabs</t>
  </si>
  <si>
    <t>14.15.</t>
  </si>
  <si>
    <t>Crash Barriers</t>
  </si>
  <si>
    <t>Provision of an Reinforced cement concrete M-40 grade crash barrier at the bridge deck &amp; approaches to bridge structures, constructed with reinforced cement  concrete with TMT Fe 500 grade reinforcement conforming to MoRT&amp;H specification  and as per details given in IRC-5 including dowell bars, expansion joints filled with  premoulded asphalt filler board etc., and approved drawing and at locations directed by the engineer, all as specified,  including cost of all labour, material, usage charges of machinery, lead, lifts, loading, unloading, transporting, etc., complete.</t>
  </si>
  <si>
    <t>14.15 A</t>
  </si>
  <si>
    <t>Crash Barriers :                                               Provision of an Reinforced cement concrete M-40 grade crash barrier at the bridge deck &amp; approaches to bridge structures, constructed with reinforced cement  concrete with TMT Fe 500 grade reinforcement conforming to MoRT&amp;H specification  and as per details given in IRC-5 including dowell bars, expansion joints filled with  premoulded asphalt filler board etc., and approved drawing and at locations directed by the engineer, all as specified,  including cost of all labour, material, usage charges of machinery, lead, lifts, loading, unloading, transporting, etc., complete.</t>
  </si>
  <si>
    <t>Crash Barriers for bridge (height 950 mm) as per details given IRC-5 (Fig-2) (area 0.254 Sqm for 1 meter length) using M40 grade concrete.</t>
  </si>
  <si>
    <t>Cement: 109.22 Kg, FA: 0.114 cum, Metal: 0.2286 cum, Steel : 22.90 Kg</t>
  </si>
  <si>
    <t>14.15 B</t>
  </si>
  <si>
    <t>Crash Barriers for bridge (height 1100 mm) as per details given IRC-5 (Fig-2) (area 0.298 Sqm for 1 meter length)- M40 (cement concrete) including cost of all labour, material, usage charges of machinery, lead, lifts, loading, unloading, transporting, etc., complete.</t>
  </si>
  <si>
    <t>Cement: 128.14 Kg, F.A: 0.134 cum, Metal: 0.268 cum, TMT Steel : 26.80 Kg</t>
  </si>
  <si>
    <t xml:space="preserve">Crash Barrier for Bridges (Height 1550 mm) as per details given IRC-5 (fig-2)  (Area 0.514 Sqm for 1 meter length)  including cost of all labour, material, usage charges of machinery, lead, lifts, loading, unloading, transporting, etc., complete. </t>
  </si>
  <si>
    <t>Cement: 221.02 Kg, F.A: 0.231 cum, Metal: 0.463 cum, TMT Steel : 46.30 Kg</t>
  </si>
  <si>
    <t>The rate analysis for semi-rigid crash barrier with metal beam and flexible crash barrier with wire ropes have been made and included in chapter-8 on Traffic and Transportation.</t>
  </si>
  <si>
    <t>Painting on concrete surface,  including cost of all labour, materials, lead, lifts, loading, unloading, transporting, etc., complete.</t>
  </si>
  <si>
    <t>Filler joint</t>
  </si>
  <si>
    <t>14.17 (i)</t>
  </si>
  <si>
    <t>Filler joint :</t>
  </si>
  <si>
    <t>Providing &amp; fixing 2 mm thick corrugated copper plate in expansion joint complete as per drawing &amp; Technical Specification,  including cost  of all materials  all labour, fixing in position material, usage charges of machinery, lead, lifts, loading, unloading, transporting, etc., complete.</t>
  </si>
  <si>
    <t>14.17 (ii)</t>
  </si>
  <si>
    <t>Providing &amp; fixing 20 mm thick compressible fibre board in expansion joint complete as per drawing &amp; Technical Specification,  including cost  of all materials  all labour, fixing in position material, usage charges of machinery, lead, lifts, loading, unloading, transporting, etc., complete.</t>
  </si>
  <si>
    <t>Providing and fixing in position 20 mm thick premoulded joint filler in expansion joint for fixed ends of simply supported spans not exceeding 10 m for a horizontal movement upto 20 mm covered with sealant complete as per drawing and Technical specification,  including cost  of all materials  all labour, fixing in position material, usage charges of machinery, lead, lifts, loading, unloading, transporting, etc., complete.</t>
  </si>
  <si>
    <t>Running Metre per cm height</t>
  </si>
  <si>
    <t>Providing and filling joint sealing compound as per drawings and technical specifications with coarse sand and 6 per cent bitumen by weight, including cost of all labour, materials, fixing in position material, usage charges of machinery, lead, lifts, loading, unloading, transporting, etc., complete.</t>
  </si>
  <si>
    <t>For arriving at the final rate of filler joint per m length and per cm depth of joint filling compound. The rate at Sl. No. i), ii),  iii), &amp; iv) shall be added.</t>
  </si>
  <si>
    <t>14.18.</t>
  </si>
  <si>
    <t>Asphaltic Plug joint</t>
  </si>
  <si>
    <t>Asphaltic Plug joint :</t>
  </si>
  <si>
    <t>Providing and laying of asphaltic plug joint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including cost of all labour, material, usage charges of machinery, lead, lifts, loading, unloading, transporting,, etc,. complete, as per approved drawings and specifications.</t>
  </si>
  <si>
    <t>The normal size of aggregates shall be 12.5 mm for depth of joint up to 75mm and 20mm for joints of depth more than 75mm.</t>
  </si>
  <si>
    <t>14.19.</t>
  </si>
  <si>
    <t>Elastomeric Slab Steel Expansion Joint</t>
  </si>
  <si>
    <t>Elastomeric Slab Steel Expansion Joint :</t>
  </si>
  <si>
    <t>Providing and laying of an elastomeric slab steel expansion joint, catering to right or skew (less than 20 deg., moderately curved with maximum horizontal movement upto 50 mm, complete as per approved drawings and standard specifications to be installed by the manufacturer/supplier or their authorised representative ensuring compliance to the manufacturer's instructions for installation and  including cost of all labour, material, usage charges of machinery, lead, lifts, loading, unloading, transporting,,etc complete.</t>
  </si>
  <si>
    <t>14.20.</t>
  </si>
  <si>
    <t>Compression Seal Joint</t>
  </si>
  <si>
    <t>Compression Seal Joint :</t>
  </si>
  <si>
    <t>Providing and laying of compression seal joint consisting of steel armoured nosing at two edges of the joint gap suitably anchored to the deck concrete and a preformed chloroprene elastomer or closed cell foam joint sealer compressed and fixed into the joint gap with special adhesive binder to cater for a horizontal movement upto 40 mm and vertical movement of 3 mm, including cost of all labour, material, usage charges of machinery, lead, lifts, loading, unloading, transporting, to be installed by the manufacturer/supplier or their authorised representative ensuring compliance to the manufacturers, instrcution for installation, etc., complete.</t>
  </si>
  <si>
    <t>1. The installation shall be done by the manufacturor or his authorised representatives to the satisfaction of the engineer.</t>
  </si>
  <si>
    <t>2. The concreting for jointing the expansion joint assembly with the deck has not been included in this analysis as the same is catered in nthe quantities of RCC deck.</t>
  </si>
  <si>
    <t>3. The anchoring bars of the expansion joint assembly shall be welded to the main reinforcement of the deck.</t>
  </si>
  <si>
    <t>14.21.</t>
  </si>
  <si>
    <t>Strip Seal Expansion Joint</t>
  </si>
  <si>
    <t>Strip Seal Expansion Joint :</t>
  </si>
  <si>
    <t>Providing and laying of a strip seal expansion joint catering to maximum horizontal movement upto 70 mm, complete including cost of all materials  all labour, material, usage charges of machinery, lead, lifts, loading, unloading transporting, to be installed by the manufacturer/supplier or their authorised representative ensuring compliance to the manufacturer's instructions for installation, etc., complete. as per approved drawings and standard specifications.</t>
  </si>
  <si>
    <t>14.22.</t>
  </si>
  <si>
    <t>Modular Strip / Box Seal Joint</t>
  </si>
  <si>
    <t>Modular Strip / Box Seal Joint :</t>
  </si>
  <si>
    <t xml:space="preserve">Providing and laying of a modular strip Box seal expansion joint including anchorage catering to a horizontal movement beyond 70 mm and upto 140mm, complete as per approved drawings and standard specifications to be installed by the manufacturer/supplier or their authorised representative ensuring compliance to the manufacturer's instructions for installation, including cost of all labour, material, usage charges of machinery, lead, lifts, loading, unloading, transporting, etc., complete. </t>
  </si>
  <si>
    <t>14.23.</t>
  </si>
  <si>
    <t>Providing and laying of a modular strip box seal expansion joint catering to a horizontal movement beyond 140mm and upto 210mm, complete as per approved drawings and standard specifications to be installed by the manufacturer/supplier or their authorised representative ensuring compliance to the manufacturer's instructions for installation, including cost of all labour, material, usage charges of machinery, lead, lifts, loading, unloading, transporting, etc., complete.</t>
  </si>
  <si>
    <t>2. The concreting for jointing the expansion joint assembly with the deck has not been included in this analysis as the same is catered in the quantities of RCC deck.</t>
  </si>
  <si>
    <t>14.24.</t>
  </si>
  <si>
    <t>Painting with synthetic enamel paint bridge No. and span arrangements</t>
  </si>
  <si>
    <t>Painting with synthetic enamel paint bridge No. and span arrangements :</t>
  </si>
  <si>
    <t>Painting two coats after filling the surface with synthetic enamel paint bridge No. and span arrangements as per as directed by Engineer.including cost of all labour, material, usage charges of machinery, lead, lifts, loading, unloading, transporting, etc., complete.</t>
  </si>
  <si>
    <t>14.25.</t>
  </si>
  <si>
    <t>Bipolar corrosion inhibiting admixture in concrete for protection of reinforced steel from corrosion</t>
  </si>
  <si>
    <t>Bipolar corrosion inhibiting admixture in concrete for protection of reinforced steel from corrosion :</t>
  </si>
  <si>
    <t xml:space="preserve">Admix polydentate, bipolar, migratory, integral, non nitrite base concrete penetrating corrosion inhibiting admixture at a dosage of 3 Kg per cu.m. of concrete as per manufacturers specification. Inhibitor should conforms to following – 
i. ASTM G-109-2005- Long term corrosion test resulting in a corrosion rate of zero coulombs . 
ii. JIS Z 1535- Accelerated corrosion test showing significant reduction in corrosion using the admixture.
iii. ASTM G1- Immersion test for 720 hrs indicating rebar weight loss less than 5 mpy 
iv. ASTM G3- Polarization test by Tafel test indicating Rebar weight loss of less than 5 mpy, including cost of all labour, material, usage charges of machinery, lead, lifts, loading, unloading, transporting, etc., complete. </t>
  </si>
  <si>
    <t>14.26.</t>
  </si>
  <si>
    <t>Structure Steel</t>
  </si>
  <si>
    <t>Structure Steel :</t>
  </si>
  <si>
    <t>Providing structural steel for super-structure including  straightening, cutting, placing in position to line, grade, level, lapping welding/ riveting/ fitting with nuts and bolts, fabrication charges wherever required  cost of all labour, materials, usage charges of machinery, with all lead, lifts, loading, unloading, stacking neatly, transporting etc., complete., as per drawing and technical specifications.</t>
  </si>
  <si>
    <t>15.01 I A (i)</t>
  </si>
  <si>
    <t>15.01 I A (ii)</t>
  </si>
  <si>
    <t>15.01 I A (iii)</t>
  </si>
  <si>
    <t>15.01 I B (i)</t>
  </si>
  <si>
    <t>15.01 I B (ii)</t>
  </si>
  <si>
    <t>15.01 I B (iii)</t>
  </si>
  <si>
    <t>1. Cost of dewatering upto 10 per cent  of (a+b) may be added, where required. Assessment for dewatering shall be made as per site conditions..</t>
  </si>
  <si>
    <t>2.Labour provided for excavation by mechanical means includes that required for trimming of bottom and side slopes.</t>
  </si>
  <si>
    <t>15.01 II A (i)</t>
  </si>
  <si>
    <t>Cost of dewatering upto 10  per cent  of  may be added, where required. Assessment for dewatering shall be made as per site conditions..</t>
  </si>
  <si>
    <t xml:space="preserve">15.01 II B </t>
  </si>
  <si>
    <t>1. Cost of dewatering upto 10  per cent  of  may be added, where required. Assessment for dewatering shall be made as per site conditions..</t>
  </si>
  <si>
    <t xml:space="preserve">15.01 III A </t>
  </si>
  <si>
    <t>Hard Rock (requiring blasting) - Manual Means</t>
  </si>
  <si>
    <t xml:space="preserve">15.01 III B </t>
  </si>
  <si>
    <t>15.01 IV A</t>
  </si>
  <si>
    <t>V</t>
  </si>
  <si>
    <t>Earth work in excavation of foundation of structures as per drawing and technical specification, including setting out, construction of shoring and bracing, removal of stumps and other deleterious matter, dressing of sides and bottom and backfilling with approved material.</t>
  </si>
  <si>
    <t>15.01 V A</t>
  </si>
  <si>
    <t>2. Shoring &amp; strutting 15 per cent  of (a), where required may be added</t>
  </si>
  <si>
    <t>3. It is assumed that Marshy Soil will be available upto 3 m depth only. For deeper excavation below 3 m depth, refer analysis in item12.01 (I) to (IV)  for ordinary soil</t>
  </si>
  <si>
    <t>15.01 V B</t>
  </si>
  <si>
    <t>Back Filling in Marshy Foundation Pits</t>
  </si>
  <si>
    <t>Filling Annular Space Around Footing in Rock : Cement Concrete: 1:3:6, including  formwork, centering, compating, cost of all labour, materials,  usage charges of machinery, curing, lead, lifts, loading, unloading, transportation, stacking materials neatly, finishing the exposed faces,  etc., complete.</t>
  </si>
  <si>
    <t xml:space="preserve">Cement: 230.00Kg,     FA: 0.45 cum,    Metal: 0.90 cum,     </t>
  </si>
  <si>
    <t>Sand Filling in Foundation Trenches as per Drawing &amp; Technical Specification, including  formwork, centering, compating, cost of  all labour, materials, usage charges of machinery, lead, lifts, loading, unloading, transportation  stacking,  etc., complete.</t>
  </si>
  <si>
    <t>Cement: 122.40  Kg,       Sand: 0.252 cum,           Bricks: 500 Nos</t>
  </si>
  <si>
    <t>Cement Mortar</t>
  </si>
  <si>
    <t>15.05 (A)</t>
  </si>
  <si>
    <t>Cement Mortar :</t>
  </si>
  <si>
    <t>(A)</t>
  </si>
  <si>
    <t xml:space="preserve">Cement: 510 Kg,       F.A: 1.05 cum,           </t>
  </si>
  <si>
    <t>15.05 (B)</t>
  </si>
  <si>
    <t>(B)</t>
  </si>
  <si>
    <t>Cement Mortar1:2 (1Cement :2 sand)</t>
  </si>
  <si>
    <t xml:space="preserve">Cement: 672 Kg,       F.A: 0.93 cum,           </t>
  </si>
  <si>
    <t>15.05 (C)</t>
  </si>
  <si>
    <t>(C)</t>
  </si>
  <si>
    <t>Cement Mortar1:4 (1Cement :4 sand)</t>
  </si>
  <si>
    <t xml:space="preserve">Cement: 403 Kg,       F.A: 1.12 cum,           </t>
  </si>
  <si>
    <t>15.05 (D)</t>
  </si>
  <si>
    <t>(D)</t>
  </si>
  <si>
    <t>Cement Mortar1:6 (1Cement :6 sand)</t>
  </si>
  <si>
    <t xml:space="preserve">Cement: 288 Kg,       F.A: 1.33 cum,           </t>
  </si>
  <si>
    <t>15.06 (A)</t>
  </si>
  <si>
    <t xml:space="preserve">Square Rubble Coursed Rubble Masonry (first sort) - </t>
  </si>
  <si>
    <t xml:space="preserve">Cement: 153 Kg,      F.A: 0.315 cum,   Stone:1.10 Cum      Bond stone-7 Nos  </t>
  </si>
  <si>
    <t>15.06 (B)</t>
  </si>
  <si>
    <t xml:space="preserve">Cement: 158.10 Kg,       F.A: 0.325 cum,   Stone:1.10 Cum          Bond stone-7 Nos  </t>
  </si>
  <si>
    <t>Brick masonry work in 1:3 in sub-structure complete excluding pointing and plastering, as per drawing and Technical Specifications, including curing, cost of all labour, materials, usage charges of machinery, lead, lifts, loading, unloading, transportation  stacking ,  etc., complete (excluding pointing &amp; plastering).</t>
  </si>
  <si>
    <t>Cement: 122.40  Kg,       F.A: 0.252 cum,           Bricks: 500 Nos</t>
  </si>
  <si>
    <t>Pointing with cement mortar (1:3) on brick work in sub-structure as per Technical Specifications,  iincluding curing, cost of all labour, materials, usage charges of machinery, lead, lifts, loading, unloading, transportation  stacking ,  etc., complete.</t>
  </si>
  <si>
    <t xml:space="preserve">Cement: 1.53  Kg,       F.A: 0.003 cum,           </t>
  </si>
  <si>
    <t>Plastering with cement mortar (1:3) on brick work in sub-structure as per Technical Specifications, including curing, cost of all labour, materials, usage charges of machinery, lead, lifts, loading, unloading, transportation  stacking ,  etc., complete.</t>
  </si>
  <si>
    <t xml:space="preserve">Cement: 7.34  Kg,       F.A: 0.015 cum,           </t>
  </si>
  <si>
    <t>The number of masons and mazdoor already catered in the cement mortar  have been take into account while providing these catagories in brick masonry, pointing and plastering.</t>
  </si>
  <si>
    <t>Stone masonry work in cement mortar 1:3 for sub-structure complete as per drawing and Technical Specifications, including curing, cost of all labour, materials, usage charges of machinery, lead, lifts, loading, unloading, transportation  stacking ,  etc., complete.</t>
  </si>
  <si>
    <t>15.10 A</t>
  </si>
  <si>
    <t xml:space="preserve">Cement: 168.30 Kg,       F.A: 0.346 cum,   Stone:1.110 Cum      Bond stone-7 Nos  </t>
  </si>
  <si>
    <t>15.10 B</t>
  </si>
  <si>
    <t xml:space="preserve">Cement: 153 Kg,      F.A: 0.315 cum,   Stone:1.10 Cum     Bond stones- 7 Nos   </t>
  </si>
  <si>
    <t>15.10 C</t>
  </si>
  <si>
    <t>Cement: 168.30 Kg,      F.A: 0.347  cum,   Stone:1.10 Cum        Bond stones- 7 Nos</t>
  </si>
  <si>
    <t xml:space="preserve">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t>
  </si>
  <si>
    <t xml:space="preserve">PCC Grade M15 </t>
  </si>
  <si>
    <t>15.11 A - Case I</t>
  </si>
  <si>
    <t xml:space="preserve">PCC Grade M15 using batching plant &amp; Concrete pump,  </t>
  </si>
  <si>
    <t>15.11 A - Case II</t>
  </si>
  <si>
    <t>Cement: 275.00 Kg,  FA: 0.45 cum,         Metal: 0.90 cum,</t>
  </si>
  <si>
    <t>PCC Grade M 20</t>
  </si>
  <si>
    <t>15.11 B - Case I</t>
  </si>
  <si>
    <t>15.11 B - Case II</t>
  </si>
  <si>
    <t>Cement: 344.00 Kg,   FA: 0.45 cum,       Metal: 0.90 cum</t>
  </si>
  <si>
    <t>RCC Grade M 20</t>
  </si>
  <si>
    <t>15.11 C - Case I</t>
  </si>
  <si>
    <t>15.11 C - Case II</t>
  </si>
  <si>
    <t>PCC Grade M 25</t>
  </si>
  <si>
    <t>15.11 D - Case I</t>
  </si>
  <si>
    <t>15.11 D - Case II</t>
  </si>
  <si>
    <t>Cement: 399.58 Kg,   FA: 0.45 cum,      Metal: 0.90 cum</t>
  </si>
  <si>
    <t>RCC Grade M 25</t>
  </si>
  <si>
    <t>15.11 E - Case I</t>
  </si>
  <si>
    <t>15.11 E - Case II</t>
  </si>
  <si>
    <t>PCC Grade M 30</t>
  </si>
  <si>
    <t>15.11 F - Case I</t>
  </si>
  <si>
    <t>15.11 F - Case II</t>
  </si>
  <si>
    <t xml:space="preserve"> Cement: 405.00 Kg,   FA: 0.45 cum,      Metal: 0.90 cum,   </t>
  </si>
  <si>
    <t>RCC Grade M 30</t>
  </si>
  <si>
    <t>15.11 G - Case I</t>
  </si>
  <si>
    <t>15.11 G - Case II</t>
  </si>
  <si>
    <t>RCC Grade M 35</t>
  </si>
  <si>
    <t>15.11 H - Case I</t>
  </si>
  <si>
    <t>15.11 H - Caase II</t>
  </si>
  <si>
    <t>H - Caase II</t>
  </si>
  <si>
    <t>Cement: 422.00 Kg,   FA: 0.45 cum,        Metal: 0.90 cum,    Admixture: 1.69 Kg</t>
  </si>
  <si>
    <t>RCC Grade M 40</t>
  </si>
  <si>
    <t>15.11 I - Case I</t>
  </si>
  <si>
    <t>15.11 I - Case II</t>
  </si>
  <si>
    <t>Cement: 430.00Kg,  FA: 0.45 cum,         Metal: 0.90 cum,  Admixture: 3.44 Kg</t>
  </si>
  <si>
    <t>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t>
  </si>
  <si>
    <t>15.12 A</t>
  </si>
  <si>
    <t>15.12 B</t>
  </si>
  <si>
    <t>15.12 C</t>
  </si>
  <si>
    <t>15.12 D</t>
  </si>
  <si>
    <t>15.12 E</t>
  </si>
  <si>
    <t>Supplying, fitting and placing TMT Fe 500 grade bar reinforcement in Foundation,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t>
  </si>
  <si>
    <t xml:space="preserve"> TMT Steel : 1050 Kg,       Binding Wire: 6.00 Kg</t>
  </si>
  <si>
    <t xml:space="preserve">Providing weep holes in Brick masonry/Plain/ Reinforced concrete abutment, wing wall/ return wall </t>
  </si>
  <si>
    <t>15.14 A</t>
  </si>
  <si>
    <t>Providing weep holes in Brick masonry/Plain/ Reinforced concrete abutment, wing wall/ return wall with 100 mm dia AC pipe, extending through the full width of the structure with slope of 1V :20H towards drawing foce, including cost of all materials curing  all labour, material, usage charges of machinery, lead, lifts, loading, unloading, transporting, etc., complete. as per drawing and Technical Specifications.</t>
  </si>
  <si>
    <t>15.14 B</t>
  </si>
  <si>
    <t>PCC M15 Grade leveling course below approach slab complete as per drawing and Technical specification,  including  formwork, centering, vibrating, compating, cost of all labour, materials, usage charges of machinery, curing, lead, lifts, loading, unloading, transportation  stacking finishing the exposed faces,  etc., complete.</t>
  </si>
  <si>
    <t>15.15 Case I</t>
  </si>
  <si>
    <t>15.15 Case II</t>
  </si>
  <si>
    <t>Reinforced cement concrete M30 Grade for approach slab including reinforcement and formwork complete as per drawing and Technical specification, including  formwork, centering, vibrating, compating, cost of all labour, materials, usage charges of machinery, curing, lead, lifts, loading, unloading, transportation  stacking finishing the exposed faces,  etc., complete.</t>
  </si>
  <si>
    <t>Cement: 406.67 Kg, Sand: 0.45 cum, Metal: 0.90 cum, Admixture: 1.22 Kg, Steel: 50 Kg</t>
  </si>
  <si>
    <t>Note 1</t>
  </si>
  <si>
    <t>In case of viaduct in urban areas, the drainage sprout should be connected with suitably located pipeline to discharge the surface runoff to drains provided at ground level.</t>
  </si>
  <si>
    <t>In case the bridge, sufficient length of GI Pipes shall be provided to ensure that there is no splashing of water from the drainage spout on the structure.</t>
  </si>
  <si>
    <t xml:space="preserve">Cement: 406.67 Kg,       Sand: 0.45cum,   Metal:0.90 Cum , TMT Fe 500 Gr Steel : 75 Kg     </t>
  </si>
  <si>
    <t>15.19.</t>
  </si>
  <si>
    <t>Providing and laying 12 mm thick Mastic Asphalt wearing course on top of deck slab excluding primecoat with paving grade bitumen   meeting the requirements given in table 500-29, prepared by using mastic cooker and laid to required level and slope after cleaning the surface, including anti skid surface with bitumen precoated fine grained hard stone chipping of  9.5 mm nominal size at the rate of 0.005cum per 10 sqm and at an approximate spacing of 10 cm centre to centre in both directions, pressed into surface when the temperature of surface is  not less than 100 deg. C, protruding 1 mm to 4 mm over mastic surface, all complete as per clause 516,  including cost of all labour, material, usage charges of machinery, lead, lifts, loading, unloading,  transporting, finishing neatly, etc., complete.</t>
  </si>
  <si>
    <t>5.The quantity of bitumen works outm to 17 percent of the mastic asphalt blocks without aggrigate and falls within the standards laid down by MORTH Specifications.</t>
  </si>
  <si>
    <t>15.20.</t>
  </si>
  <si>
    <t>Crash Barriers for Bridges</t>
  </si>
  <si>
    <t>Crash Barriers for Bridges :</t>
  </si>
  <si>
    <t>The rate analysis for rigid crash barrier in reinforced cement concrete, semi-rigid crash barrier with metal beam and flexible crash barrier with wire ropes have been made and included in chapter-8 on Traffic and Transportation. The rate analysis for rigid crash barrier in reinforced cement concrete, have been made and included in chapter 14 on super structure,  including cost of all labour, material, usage charges of machinery, lead, lifts, loading, unloading, transporting, etc., complete.</t>
  </si>
  <si>
    <t>15.21.</t>
  </si>
  <si>
    <t>Painting on concrete surface</t>
  </si>
  <si>
    <t>Painting on concrete surface :</t>
  </si>
  <si>
    <t>Providing and applying 2 coats of water based cement paint to unplastered concrete surface after cleaning the surface of durt, dust, oil grease, efflorescence and applying paint @ the rate of 1 litre for 2 sqm. including cost of all labour, material, usage charges of machinery, lead, lifts, loading, unloading, transporting, etc., complete.</t>
  </si>
  <si>
    <t>15.22 (i)</t>
  </si>
  <si>
    <t>Providing &amp; fixing 2 mm thick corrugated copper plate in expansion joint complete as per drawing &amp; Technical Specification,  including cost of all labour, material, usage charges of machinery, lead, lifts, loading, unloading, transporting, etc., complete</t>
  </si>
  <si>
    <t>15.22 (ii)</t>
  </si>
  <si>
    <t>Providing &amp; fixing 20 mm thick compressible fibre board in expansion joint complete as per drawing &amp; Technical Specification,  including cost of all labour, material, usage charges of machinery, lead, lifts, loading, unloading, transporting, etc., complete</t>
  </si>
  <si>
    <t>15.22 (iii)</t>
  </si>
  <si>
    <t>Providing and fixing in position 20 mm thick premoulded joint filler in expansion joint for fixed ends of simply supported spans not exceeding 10 m to cater for a horizontal movement upto 20 mm, covered with sealant complete as per drawing and technical specifications, including cost of all labour, material, usage charges of machinery, lead, lifts, loading, unloading, transporting, etc., complete</t>
  </si>
  <si>
    <t>15.22 (iv)</t>
  </si>
  <si>
    <t>Providing and filling joint sealing compound as per drawings and technical specifications with coarse sand and 6 per cent bitumen by weight,  including cost of all labour, material, usage charges of machinery, lead, lifts, loading, unloading, transporting, etc., complete</t>
  </si>
  <si>
    <t>For arriving at the final rate of filler joint per m length and per cm depth of joint filling compound, the rate at sl no i) , ii),  iii)  &amp; iv) shall be added.</t>
  </si>
  <si>
    <t>Back filling behind abutment, wing wall and return wall complete as per drawing and Technical Specification,  including cost of all materials, compacted with plate compactor, all labour, material, usage charges of machinery, lead, lifts, loading, unloading, transporting, etc., complete.</t>
  </si>
  <si>
    <t>15.23 A</t>
  </si>
  <si>
    <t xml:space="preserve">Granular Material :1.20  Cum        </t>
  </si>
  <si>
    <t>15.23 B</t>
  </si>
  <si>
    <t xml:space="preserve">Sand :1.20  Cum        </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</si>
  <si>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including cost of all labour, materials, compacted with plate compactor, usage charges of machinery, lead, lifts, loading, unloading, transporting,, stacking, etc., complete.</t>
  </si>
  <si>
    <t xml:space="preserve">Filler Material :1.20  Cum        </t>
  </si>
  <si>
    <t>15.25.</t>
  </si>
  <si>
    <t>Painting two coats after filling the surface with synthetic enamel paint brdige No. and span arrangements as per specification and as directed by the Engineer, including cost of all materials,  all labour, material, usage charges of machinery, lead, lifts, loading, unloading, transporting, etc., complete.</t>
  </si>
  <si>
    <t>16.01.</t>
  </si>
  <si>
    <t>Providing and laying boulders apron on river bed for protection against scour with stone boulders weighing not less than 40 kg each complete as per drawing and Technical specification. including cost of all labour, material, usage charges of machinery, lead, lifts, loading, unloading, transporting, etc., complete.</t>
  </si>
  <si>
    <t>Boulder Laid Dry Without Wire Crates.</t>
  </si>
  <si>
    <t>Stone: 1.00 cum, Stone spalls: 0.20 Cum</t>
  </si>
  <si>
    <t>Including excavation for trimming for preparation of bed. Nominal excavation required for preparationn of bed has been taken into account while making provision for labour.</t>
  </si>
  <si>
    <t>16.02.</t>
  </si>
  <si>
    <t>Boulder Apron Laid in Wire Crates</t>
  </si>
  <si>
    <t>Boulder Apron Laid in Wire Crates :</t>
  </si>
  <si>
    <t>Providing and laying of boulder apron laid in wire crates made with 4mm dia GI wire conforming to IS: 280 &amp; IS:4826 in 100mm x 100mm mesh (weaved diagonally) including 10 per cent extra for laps and joints laid with stone boulders weighing not less than 40 kg each. including cost of all labour, material, usage charges of machinery, lead, lifts, loading, unloading, transporting, etc., complete.</t>
  </si>
  <si>
    <t>Ready made woven wire crate rolls have been considered in the rate analysis. In case readymade rolls are not available GI wire 4mm dia @ 32kg per 10 sqm may be provided. In that case 2 percent of the cost of GI wire may be added for weaving the wire crates.</t>
  </si>
  <si>
    <t>16.03.</t>
  </si>
  <si>
    <t>Cement Concrete Blocks (size 0.5 x 0.5 x 0.5 m)</t>
  </si>
  <si>
    <t>Cement Concrete Blocks (size 0.5 x 0.5 x 0.5 m) :</t>
  </si>
  <si>
    <t>Providing and laying of apron with cement concrete blocks of size 0.5 x 0.5 x 0.5 m cast in-situ and made with nominal mix of M-15 grade cement concrete with a minimum cement content of 250 kg/cum as per IRC: 21, including cost of all labour, material, usage charges of machinery, lead, lifts, loading, unloading, transporting, etc., complete.</t>
  </si>
  <si>
    <t>Cement: 275 Kg, Sand: 0.45 Kg, Metal : 0.90 Kg</t>
  </si>
  <si>
    <t>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t>
  </si>
  <si>
    <t>Stone/Boulder</t>
  </si>
  <si>
    <t>16.04 B</t>
  </si>
  <si>
    <t>Cement Concrete Blocks of size 0.3x0.3 x0.3 m cast in cement concrete of Grade M15</t>
  </si>
  <si>
    <t xml:space="preserve">Cement: 275.00 Kg, FA: 0.45 cum,    Metal: 0.90 cum,   </t>
  </si>
  <si>
    <t>Providing and laying Filter material underneath pitching in slopes complete as per drawing and Technical specification, including cost of all labour, material, usage charges of machinery, lead, lifts, loading, unloading, transporting, etc., complete.</t>
  </si>
  <si>
    <t>Filter material:1.20 Cum</t>
  </si>
  <si>
    <t>16.06.</t>
  </si>
  <si>
    <t>Laying of a geotextile filter between pitching and embankment slopes on which pitching is laid to prevent escape of the embankment material through the voids of the stone pitching/cement concrete blocks as well as to allow free movement of water without creating any uplift head on the pitching, including cost of all labour, material, usage charges of machinery, lead, lifts, loading, unloading, transporting, etc., complete.</t>
  </si>
  <si>
    <t>Geotextile Filter</t>
  </si>
  <si>
    <t>16.07.</t>
  </si>
  <si>
    <t>Toe protection</t>
  </si>
  <si>
    <t>Toe protection :</t>
  </si>
  <si>
    <t>A toe wall for toe protection can either be in dry rubble masonry in case of dry rubble pitching or pitching with stones in wire crates or it can be in PCC M15 nominal mix if cement concert block have been used for pitching . Rates for toe wall can be adopted from respective clauses depending upon approved design. The rate for excavation for foundation, dry rubble masonry and PCC M15 have been analysed and given in respective chapters.</t>
  </si>
  <si>
    <t>Providing and laying Flooring complete as per drawing and Technical specifications laid over cement concert bedding, including cost of all labour, material, curing usage charges of machinery, lead, lifts, loading, unloading, transporting, etc., complete.</t>
  </si>
  <si>
    <t>16.08 A</t>
  </si>
  <si>
    <t>Rubble stone laid in cement mortar 1:3</t>
  </si>
  <si>
    <t>Cement : 67.83 Kg, F.A : 0.14 cum, Stone: 1.00 cum, Stone spalls: 0.20 Cum,</t>
  </si>
  <si>
    <t>16.08 B</t>
  </si>
  <si>
    <t>Cement Concrete blocks Grade M15 including 100 mm thick bedding</t>
  </si>
  <si>
    <t>Cement : 275 Kg, F.A :0.45 cum,        Metal: 0.90 cum</t>
  </si>
  <si>
    <t>16.09.</t>
  </si>
  <si>
    <t>Dry Rubble Flooring</t>
  </si>
  <si>
    <t>Dry Rubble Flooring :</t>
  </si>
  <si>
    <t>Construction of dry rubble flooring at cross drainage works for relatively less important works, including cost of all labour, material, curing usage charges of machinery, lead, lifts, loading, unloading, transporting, etc., complete</t>
  </si>
  <si>
    <t xml:space="preserve">Stone: 1.00 cum, Stone spalls: 0.20 Cum, </t>
  </si>
  <si>
    <t>Curtain wall complete as per drawing and Technical specification, including cost of all labour, material, curing usage charges of machinery, lead, lifts, loading, unloading, transporting, etc., complete.</t>
  </si>
  <si>
    <t>16.10 A</t>
  </si>
  <si>
    <t>Stone masonry in cement mortar (1:3)</t>
  </si>
  <si>
    <t>Cement: 153.00 Kg,   F.A: 0.315 cum, Stone: 1.10 cum, Bond stone-7 Nos</t>
  </si>
  <si>
    <t>16.10 B</t>
  </si>
  <si>
    <t>Cement concrete Grade M15</t>
  </si>
  <si>
    <t>Cement: 275.00 Kg,FA: 0.45 cum,   Metal: 0.90 cum</t>
  </si>
  <si>
    <t>16.11.</t>
  </si>
  <si>
    <t>Flexible Apron</t>
  </si>
  <si>
    <t>Flexible Apron :</t>
  </si>
  <si>
    <t>Construction of flexible apron 1 m thick comprising of loose stone boulders weighing not less than 40 kg beyond curtain wall, including cost of all labour, material, curing usage charges of machinery, lead, lifts, loading, unloading, transporting, etc., complete.</t>
  </si>
  <si>
    <t>16.12.</t>
  </si>
  <si>
    <t>Gabian Structure for Retaining Earth</t>
  </si>
  <si>
    <t>Gabian Structure for Retaining Earth :</t>
  </si>
  <si>
    <t>Providing and construction of a gabian structure for retaining earth with segments of wire crates of size 7 m x 3 m x 0.6 m each divided into 1.5 m compartments by cross netting, made from 4 mm galvanised steel wire @ 32 kg per 10 sqm having minimum tensile strength of 300 Mpa conforming to IS:280 and galvanizing coating conforming to IS:4826, woven into mesh with double twist, mesh size not exceeding 100 x 100 mm, filled with boulders with least dimension of 200 mm, all loose ends to be tied with 4 mm galvanised steel wire, including cost of all labour, material, curing usage charges of machinery, lead, lifts, loading, unloading, transporting, etc., complete.</t>
  </si>
  <si>
    <t>Ready made woven wire crate raills have been considered in the rate analysis. In case readymade rolls are not available GI wire 4mm dia @ 32kg per 10 sqm may be provided. In that case 2 percent of the cost of GI wire may be added for weaving the wire crates.</t>
  </si>
  <si>
    <t>16.13.</t>
  </si>
  <si>
    <t>Gabian Structure for Erosion Control, River Training Works and Protection works</t>
  </si>
  <si>
    <t>Gabian Structure for Erosion Control, River Training Works and Protection works :</t>
  </si>
  <si>
    <t>Providing and constructing gabian structures for erosion control, river training works and protection works with wire crates of size 2 m x 1 m x 0.3 m each divided into 1m compartments by cross netting, made from 4 mm galvanised steel wire @ 32 kg per 10 sqm having minimum tensile strength of 300 Mpa conforming to IS:280 and galvanizing coating conforming to IS:4826, woven into mesh with double twist, mesh size not exceeding 100 mm x 100 mm, filled with boulders with least dimension of 200 mm, all loose ends to be securely tied with 4 mm galvanised steel wire, including cost of all labour, material, curing usage charges of machinery, lead, lifts, loading, unloading, transporting, etc., complete.</t>
  </si>
  <si>
    <t>Providing &amp; making Gabion structure with Mechanically Woven Double Twisted Hexagonal Shaped Wire mesh Gabion Boxes as per IS 16014:2012, MORT&amp;H Clause 2500, of required size, Mesh Type 10x12 (D=100 mm with tolerance of ± 2%) Zinc coated, Mesh wire diameter 3.0 mm, mechanically edged/selvedged with partitions at every 1m interval and shall have minimum 10 numbers of openings per meter of mesh perpendicular to twist, tying with lacing wire of diameter 2.2 mm, supplied @3% by weight of Gabion boxes, filled with boulders with least dimension of 200 mm, as per drawing, all complete as per direction of Engineer-in-charge, including cost of all labour, material, curing usage charges of machinery, lead, lifts, loading, unloading, transporting, etc., complete.</t>
  </si>
  <si>
    <t>16.15.</t>
  </si>
  <si>
    <t xml:space="preserve">Embankment Erosion Protection </t>
  </si>
  <si>
    <t xml:space="preserve">Embankment Erosion Protection : </t>
  </si>
  <si>
    <t>Laying  of a fine aggregate concrete grade M30  filled fabric Form Mattress system for erosion protection of embankments, including cost of all labour, material, curing usage charges of machinery, lead, lifts, loading, unloading, transporting, etc., complete.</t>
  </si>
  <si>
    <t>Removal of existing cement concrete wearing coat including its disposal complete as per Technical Specification without causing any detrimental effect to any part of the bridge structure and removal of dismantled material with all lifts and lead upto 1000 m (75mm compacted thickness) including cost of all labour, usage charges of machinery, lead, lifts, loading, unloading, transporting, etc., complete.</t>
  </si>
  <si>
    <t>Removal of existing asphaltic wearing coat comprising of 50 mm thick asphaltic concrete laid over 12 mm thick mastic asphalt including disposal with all lift and lead upto 1000 m including cost of all labour, usage charges of machinery, lead, lifts, loading, unloading, transporting, etc., complete.</t>
  </si>
  <si>
    <t>Guniting concrete surface with wire mesh 50x50x3mm &amp; cement mortar applied with compressor after cleaning surface and spraying with epoxy complete as per Technical Specification including cost of all labour, material, curing usage charges of machinery, lead, lifts, loading, unloading, transporting, etc., complete.</t>
  </si>
  <si>
    <t>Providing and inserting nipples with approved fixing compound after drilling holes for grouting as per Technical Specifications including subsequent cutting/removal and sealing of the hole as necessary of nipples after completion of grouting with Cement/Epoxy, including cost of all labour, material,  usage charges of machinery, lead, lifts, loading, unloading, transporting, etc., complete.</t>
  </si>
  <si>
    <t>Sealing of cracks/porous concrete by injection process through nipples/Grouting complete as per Technical Specification, including cost of all labour, material,  usage charges of machinery, lead, lifts, loading, unloading, transporting, etc., complete.</t>
  </si>
  <si>
    <t>17.05 A</t>
  </si>
  <si>
    <t>Cement Grout</t>
  </si>
  <si>
    <t>Cement : 1.10 Kg</t>
  </si>
  <si>
    <t>17.05 B</t>
  </si>
  <si>
    <t>Cement Mortar (1:1) Grouting</t>
  </si>
  <si>
    <t>Cement : 0.55 Kg, F.A: 0.550 Kg, Admixture: 0.11 Kg</t>
  </si>
  <si>
    <t>Patching of damaged concrete surface with polymer concrete and curing compounds, initiator and promoter, available in present formulations, to be applied as per instructions of manufacturer and as approved by the Engineer, including cost of all labour, material, usage charges of machinery, lead, lifts, loading, unloading, curing, transporting,, stacking  etc., complete</t>
  </si>
  <si>
    <t>Sealing of crack / porous concrete with Epoxy Grout by injection through nipples complete as per technical specification and clause 2803.1. including cost of all labour, material, curing, usage charges of machinery, lead, lifts, loading, unloading, transporting, etc., complete.</t>
  </si>
  <si>
    <t>Applying epoxy mortar over leached, honey combed and spalled concrete surface and exposed steel reinforcement complete as per Technical Specification (10mm thickness) including cost of all labour, material, curing usage charges of machinery, lead, lifts, loading, unloading, transporting, etc., complete.</t>
  </si>
  <si>
    <t>Removal of defective concrete, cleaning the surface thoroughly, applying the shotcrete mixture mechanically with compressed air under pressure, comprising of cement, sand, coarse aggregates, water and quick setting compound in the proportion as per clause 2807.1., sand and coarse aggregates conforming to IS: 383 and table 1 of IS: 9012 respectively, water cement ratio ranging from 0.35 to 0.50, density of gunite not less than 2000 kg/cum, strength not less than 25 Mpa and workmanship conforming to clause 2807.6, including cost of all labour, materials, curing, usage charges of machinery, lead, lifts, loading, unloading, transporting, etc., complete.</t>
  </si>
  <si>
    <t>Applying pre-packed cement based polymer mortar of strength 45 Mpa at 28 days for replacement of spalled concrete, including cost of all labour, material, curing, usage charges of machinery, lead, lifts, loading, unloading, transporting, etc., complete.</t>
  </si>
  <si>
    <t>Eproxy bonding of new concrete to old concrete, including cost of all labour, material, curing usage charges of machinery, lead, lifts, loading, unloading, transporting, etc., complete.</t>
  </si>
  <si>
    <t>Providing external prestressing with high tensile steel wires/strands including drilling for passage of prestessing steel, all accessories for stressing and stressing operation and grouting complete as per drawing and Technical Specification, including cost of all labour, material, usage charges of machinery, curing, lead, lifts, loading, unloading, transporting, etc., complete.</t>
  </si>
  <si>
    <t xml:space="preserve"> Cement: 400 Kg,  M.S.Plate: 2100 Kg, HT Strand: 1050 Kg,</t>
  </si>
  <si>
    <t>Span assumed 25m,No. of cables-4 Nos, No of anchorages- 8 Nos</t>
  </si>
  <si>
    <t>Providing external prestressing with high tensile steel wires/strands including drilling for passage of prestessing steel, all accessories for stressing and stressing operation and grouting complete as per drawing and Technical Specification, including cost of all labour, material,  usage charges of machinery, curing, lead, lifts, loading, unloading, transporting, etc., complete.</t>
  </si>
  <si>
    <t>Cement: 325.81 Kg, M.S.Plate: 2258.06 Kg, HT Strand: 1000 Kg,</t>
  </si>
  <si>
    <t>Span assumed 50m,No. of cables-4 Nos, No of anchorages- 8 Nos</t>
  </si>
  <si>
    <t>Providing external prestressing with high tensile steel wires/strands including drilling for passage of prestessing steel, all accessories for stressing and stressing operation and grouting complete as per drawing and Technical Specification,  including cost of all labour, material,  usage charges of machinery, curing, lead, lifts, loading, unloading, transporting, etc., complete.</t>
  </si>
  <si>
    <t>Cement: 327.59 Kg, M.S.Plate: 2155.17  Kg, HT Strand: 1000 Kg</t>
  </si>
  <si>
    <t>Span assumed 100m,No. of cables-6Nos, No of anchorages- 12 Nos</t>
  </si>
  <si>
    <t>Replacement of Bearings complete as per Technical Specification,  including cost of all labour, material, usage charges of machinery, lead, lifts, loading, unloading, transporting, etc., complete.</t>
  </si>
  <si>
    <t>The work entailes repacement of all bearings on one side of the span</t>
  </si>
  <si>
    <t>Rectification of Bearings as per Technical Specifications, including cost of all labour, material, curing usage charges of machinery, lead, lifts, loading, unloading, transporting, etc., complete.</t>
  </si>
  <si>
    <t>The rectification of 3 bearings included in thisanalysis re on the same side of the span</t>
  </si>
  <si>
    <t>Replacement of Expansion Joints complete as per drawings, including cost of all labour, material,  usage charges of machinery, lead, lifts, loading, unloading, transporting, etc., complete.</t>
  </si>
  <si>
    <t>The rate for installation of new expansion joint may be taken from the chapter on super structure. Broken concrete will have to be replaced which has been included in this analysis.</t>
  </si>
  <si>
    <t>Cement : 122.00 Kg, F.A: 0.135 cum, Metal: 0.27 cum</t>
  </si>
  <si>
    <t>Replacement of Damaged Concrete Railing,  including cost of all labour, material, curing usage charges of machinery, lead, lifts, loading, unloading, transporting, etc., complete.</t>
  </si>
  <si>
    <t>The rate for the provision of new railing may be adopted from the chapter on superstructure.</t>
  </si>
  <si>
    <t>Replacement of Crash Barrier, including cost of all labour, material,  usage charges of machinery, lead, lifts, loading, unloading, transporting, etc., complete.</t>
  </si>
  <si>
    <t>The rate for the construction of new crash barrier may be adopted from chapter 8 on traffic and transportation.</t>
  </si>
  <si>
    <t>Replacement of Damaged Mild Steel Railing, including cost of all labour, material, usage charges of machinery, lead, lifts, loading, unloading, transporting, etc., complete.</t>
  </si>
  <si>
    <t>17.21.</t>
  </si>
  <si>
    <t>Repair of Crash Barrier</t>
  </si>
  <si>
    <t>Repair of Crash Barrier :</t>
  </si>
  <si>
    <t>Repair of concrete crash barrier with cement concert of M-30 grade by cutting and trimming the damaged portion to a regular shape, cleaning the area to be repaired thoroughly, applying cement concert after erection of proper form work, including cost of all labour, materials,  usage charges of machinery, lead, lifts, loading, unloading, transporting, etc., complete.,  including cost of all labour, material, usage charges of machinery, curing, lead, lifts, loading, unloading, transporting, etc., complete.</t>
  </si>
  <si>
    <t>Cement : 12.20 Kg, F.A: 0.0135 cum, Metal: 0.027 cum</t>
  </si>
  <si>
    <t>17.22.</t>
  </si>
  <si>
    <t>Repair of RCC Railing</t>
  </si>
  <si>
    <t>Repair of RCC Railing :</t>
  </si>
  <si>
    <t>Carrying out repair of RCC M30 railing to bring it to the original shape,  including cost of all labour, material, usage charges of machinery, curing, lead, lifts, loading, unloading, transporting, etc., complete.</t>
  </si>
  <si>
    <t>Cement : 4.066 Kg, F.A: 0.0045 cum, Metal: 0.009 cum, TMT steel: 1.30 Kg</t>
  </si>
  <si>
    <t>17.23.</t>
  </si>
  <si>
    <t>Repair of Steel Railing</t>
  </si>
  <si>
    <t>Repair of Steel Railing :</t>
  </si>
  <si>
    <t>Repair of steel railing to bring it to the original shape. It is assumed that the damage to the steel railing is to the extent of 10 per cent,  including cost of all labour, material, usage charges of machinery, lead, lifts, loading, unloading, transporting, etc., complete.</t>
  </si>
  <si>
    <t>Mild steel: 3.90 Kg, Nuts &amp; Bolts: 0.10 Kg</t>
  </si>
  <si>
    <t>17.24.</t>
  </si>
  <si>
    <t>Mobile Bridge Inspection Unit (MBIU)</t>
  </si>
  <si>
    <t>Mobile Bridge Inspection Unit (MBIU) :</t>
  </si>
  <si>
    <t>Inspection of bridges by using of Mobile Bridge Inspection Unit (MBIU)  including cost of all labour, usage charges of machinery, all lead, lifts, transporting, etc., complete.</t>
  </si>
  <si>
    <t>Note: (i)</t>
  </si>
  <si>
    <t>Average distance has been considered 300 km for mobilisation at working site and same for demobilisation.</t>
  </si>
  <si>
    <t>Speed of vehicle 40km/hr. has been considered.</t>
  </si>
  <si>
    <t>EXTRA Items</t>
  </si>
  <si>
    <t>PWD SR 2021-22 (Vol-2)</t>
  </si>
  <si>
    <t>Providing and laying heavy duty cobble stones 75mm thick interlock pavers, using cement and course sand for manufacture of blocks of approved size, shape and colour with a minimum compressive strength of 281 kg per m2 over 50mm thick sand bed ( average thickness ) and compacting with plate vibrator having 3 tons compaction force thereby forcing part of sand underneath to come up in between joints, final compaction of paver surface joints into its final level, including cost of materials, labour and Usage charges of machinery complete as per specifications.</t>
  </si>
  <si>
    <t>Providing and laying Chequerred precast cement concrete tiles 22 mm thick in footpath &amp; courtyard, jointed with neat cement slurry mixed with pigment to match the shade of tiles, including rubbing and cleaning etc. complete, on 20 mm thick bed of cement mortar 1:4 (1 cement: 4 coarse sand). Light shade pigment using white cement</t>
  </si>
  <si>
    <t>PWD Electrical SR 2022-23 and NH ZONE BENGALURU 20222-23</t>
  </si>
  <si>
    <t>SL (D)</t>
  </si>
  <si>
    <t>Fabricating, supplying and erection of LED Street Lighting of 9 Mtrs long hot dip Galvanized Octagonal pole with BSEN 10025 grade S355JO steel plate for shaft, IS 2062 for base plate with door opening arrangements, including suitable boards, Bakelite sheet and MCBs as per IS specifications suitable to withstand the wind speed of 47 m/sec for 9 Mtrs pole in single section and single joint welded as per IS 9595/IS 10178AWS having dimensions bottom 155mm, top 70mm with 3mm thick, suitable base plate and 4Nos of.....long J bolts along with template and the pole shall be hot dip galvanized in single dipping with not less than 65micron as per ASTM-A123 and 153 etc., (excluding foundation) as per drawing appended , 2.0m overhang on both sides in the median, fitted with 200W LED light</t>
  </si>
  <si>
    <t>PWD Electrical SR 2022-23 and NH ZONE BENGALURU 20222-24</t>
  </si>
  <si>
    <t>SL (S)</t>
  </si>
  <si>
    <t>Fabricating, supplying and erection of LED Street Lighting of 9 Mtrs long hot dip Galvanized Octagonal pole with BSEN 10025 grade S355JO steel plate for shaft, IS 2062 for base plate with door opening arrangements, including suitable boards, Bakelite sheet and MCBs as per IS specifications suitable to withstand the wind speed of 47 m/sec for 9 Mtrs pole in single section and single joint welded as per IS 9595/IS 10178AWS having dimensions bottom 155mm, top 70mm with 3mm thick, suitable base plate and 4Nos of.....long J bolts along with template and the pole shall be hot dip galvanized in single dipping with not less than 65micron as per ASTM-A123 and 153 etc., (excluding foundation) as per drawing appended , 2.0m overhang on one side in the median, fitted with 200W LED light</t>
  </si>
  <si>
    <t>PWD Electrical SR 2022-23 and NH ZONE BENGALURU 20222-26</t>
  </si>
  <si>
    <t>Fabrication, Supplying, Erection, Testing and Commissioning of 12Mtrs long polygon high mast with Single / Multiple telescopic sections having, (minimum overlap distance of 1.5 times of top section) thickness as per BSEN 10025 grade S355 JO /ASTM A572-50 steel sheet plate for shaft suitable to withstand a wind velocity of 47 m/sec as per IS 875 part 3(as per GA Drawing).Base plate as per IS 2062/ASTM A572-50. The mast shall be Galvanized in single Hot-dip as per BSEN ISO 1461/ASTM A123 with an average 70 microns as per IS 2629, and welded as per BS 5135 Single L-Seam joint. The mast shall have 2way head frame with die cast LM-6 pulleys, stainless steel axle, Phosphorus Bronze bearing bush press-fitted with separate guides for 2 runs of 5mm dia, stainless steel wire rope of AISI 304grade 7/19-core, (Factor of Safety as per TR no-7). 2.5sqmm EPR insulated PCP sheathed trailing power cable housed inside the bottom shaft of mast with door having locking arrangement.The mast shall have manual / power tool (Suitable reversible geared motor operating on 230/ 415V, 50Hz, shall be provide above 15 Mtrs mast) The mast shall have lantern of 2 segments, suitable dia with max load carrying capacity as per IS 1239. The mast shall be erected on existing RCC footing. The mast shall be supplied with 3mm thick template, lightning arrester of 1.2m length galvanized pipe with top arrow fitted on top of the head frame cover and GLS type aviation twin lamps fitting with wiring complete. (excluding foundation) as per technical data.
12Mtr/12.5Mtr-Top 100mm and bottom 310mm dia</t>
  </si>
  <si>
    <t>Rumble Strips:
Provision  of  15  nos  rumble  strips  covered  with  premix bituminous carpet, 15-20 mm high at center, 250 mm wide placed at 1 m center to center at approved locations to control speed, marked with white strips of road marking paint.</t>
  </si>
  <si>
    <t>PWD SR 2021-22 (Vol-3)</t>
  </si>
  <si>
    <t>Deduction For Structure Length</t>
  </si>
  <si>
    <t>STRUCTURE</t>
  </si>
  <si>
    <t>Chainage</t>
  </si>
  <si>
    <t>LENGTH</t>
  </si>
  <si>
    <t>WIDTH</t>
  </si>
  <si>
    <t>AREA</t>
  </si>
  <si>
    <t>0+860</t>
  </si>
  <si>
    <t>7+000</t>
  </si>
  <si>
    <t>8+175</t>
  </si>
  <si>
    <t>8+460</t>
  </si>
  <si>
    <t>8+680</t>
  </si>
  <si>
    <t>12+290</t>
  </si>
  <si>
    <t>12+790</t>
  </si>
  <si>
    <t>3+145</t>
  </si>
  <si>
    <t>5+040</t>
  </si>
  <si>
    <t>5+240</t>
  </si>
  <si>
    <t>6+750</t>
  </si>
  <si>
    <t>11+120</t>
  </si>
  <si>
    <t>15+050</t>
  </si>
  <si>
    <t>15+705</t>
  </si>
  <si>
    <t>1+880</t>
  </si>
  <si>
    <t>2+745</t>
  </si>
  <si>
    <t>9+685</t>
  </si>
  <si>
    <t>11+910</t>
  </si>
  <si>
    <t>13+350</t>
  </si>
  <si>
    <t>14+420</t>
  </si>
  <si>
    <t>14+930</t>
  </si>
  <si>
    <t xml:space="preserve"> FACILITY</t>
  </si>
  <si>
    <t xml:space="preserve">NO </t>
  </si>
  <si>
    <t>Time Period (Month)</t>
  </si>
  <si>
    <t>Laptops</t>
  </si>
  <si>
    <t>Lenovo Legion 5 Core i7 11th Gen - (16 GB/512 GB SSD/Windows 10 Home/4 GB Graphics/NVIDIA GeForce RTX 3050/120 Hz) 15ITH6 Gaming Laptop  (15.6 inch, Phantom Blue, Shadow Black, 2.4 Kg, With MS Office)</t>
  </si>
  <si>
    <t>Mobiles</t>
  </si>
  <si>
    <t>Apple iPhone 13 or Higher Version</t>
  </si>
  <si>
    <t>Vehicle 1</t>
  </si>
  <si>
    <t>Toyota Innova (Constuction Period)</t>
  </si>
  <si>
    <t>Vehicle 2</t>
  </si>
  <si>
    <t>Mahindra Bolero (Construction Period)</t>
  </si>
  <si>
    <t>Vehicle 3</t>
  </si>
  <si>
    <t>Mahindra Bolero (DLP Period)</t>
  </si>
  <si>
    <t>Stone Pitching</t>
  </si>
  <si>
    <t>LHS</t>
  </si>
  <si>
    <t>RHS</t>
  </si>
  <si>
    <t>From</t>
  </si>
  <si>
    <t>To</t>
  </si>
  <si>
    <t>Sides</t>
  </si>
  <si>
    <t>Main Road</t>
  </si>
  <si>
    <t>Service Road</t>
  </si>
  <si>
    <t>Toatal LHS</t>
  </si>
  <si>
    <t>Total RHS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</si>
</sst>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3" formatCode="_ * #,##0.00_ ;_ * \-#,##0.00_ ;_ * &quot;-&quot;??_ ;_ @_ "/>
    <numFmt numFmtId="164" formatCode="&quot;$&quot;#,##0_);[Red]\(&quot;$&quot;#,##0\)"/>
    <numFmt numFmtId="165" formatCode="&quot;$&quot;#,##0.00_);[Red]\(&quot;$&quot;#,##0.00\)"/>
    <numFmt numFmtId="166" formatCode="_(&quot;$&quot;* #,##0.00_);_(&quot;$&quot;* \(#,##0.00\);_(&quot;$&quot;* &quot;-&quot;??_);_(@_)"/>
    <numFmt numFmtId="167" formatCode="_(* #,##0.00_);_(* \(#,##0.00\);_(* &quot;-&quot;??_);_(@_)"/>
    <numFmt numFmtId="168" formatCode="0.000"/>
    <numFmt numFmtId="169" formatCode="\1"/>
    <numFmt numFmtId="170" formatCode="0.0000"/>
    <numFmt numFmtId="171" formatCode="#,000"/>
    <numFmt numFmtId="172" formatCode="0.0"/>
    <numFmt numFmtId="173" formatCode="_(* #,##0_);_(* \(#,##0\);_(* &quot;-&quot;??_);_(@_)"/>
    <numFmt numFmtId="174" formatCode="\$#,##0.00;[Red]\-\$#,##0.00"/>
    <numFmt numFmtId="175" formatCode="#,##0.00000000000;[Red]\-#,##0.00000000000"/>
    <numFmt numFmtId="176" formatCode="0.00_)"/>
    <numFmt numFmtId="177" formatCode="&quot;Name of Work : &quot;"/>
    <numFmt numFmtId="178" formatCode="_(* #,##0.00_);_(* \(#,##0.00\);_(* \-??_);_(@_)"/>
    <numFmt numFmtId="179" formatCode="\\#,##0;[Red]&quot;\-&quot;#,##0"/>
    <numFmt numFmtId="180" formatCode="\\#,##0.00;[Red]&quot;\-&quot;#,##0.00"/>
    <numFmt numFmtId="181" formatCode="#,##0.00\ ;&quot; (&quot;#,##0.00\);&quot; -&quot;#\ ;@\ "/>
    <numFmt numFmtId="182" formatCode="#,##0;\-#,##0;&quot;-&quot;"/>
    <numFmt numFmtId="183" formatCode="General_)"/>
    <numFmt numFmtId="184" formatCode="#,##0.0_);\(#,##0.0\)"/>
    <numFmt numFmtId="185" formatCode="#,##0.000_);\(#,##0.000\)"/>
    <numFmt numFmtId="186" formatCode="yyyy"/>
    <numFmt numFmtId="187" formatCode="\(0.00%"/>
    <numFmt numFmtId="188" formatCode="\$#,##0_);[Red]&quot;($&quot;#,##0\)"/>
    <numFmt numFmtId="189" formatCode="_ * #,##0.00_ ;_ * \-#,##0.00_ ;_ * \-??_ ;_ @_ "/>
    <numFmt numFmtId="190" formatCode="#,##0."/>
    <numFmt numFmtId="191" formatCode="\$#."/>
    <numFmt numFmtId="192" formatCode="m\o\n\th\ d\,\ yyyy"/>
    <numFmt numFmtId="193" formatCode="&quot;US$&quot;#,##0.00;&quot;(US$&quot;#,##0.00\)"/>
    <numFmt numFmtId="194" formatCode="_([$€-2]* #,##0.00_);_([$€-2]* \(#,##0.00\);_([$€-2]* &quot;-&quot;??_)"/>
    <numFmt numFmtId="195" formatCode="#."/>
    <numFmt numFmtId="196" formatCode="#,##0.000"/>
    <numFmt numFmtId="197" formatCode="mm/dd/yy"/>
    <numFmt numFmtId="198" formatCode="\+0.00%\+"/>
    <numFmt numFmtId="199" formatCode="0.00%\)"/>
    <numFmt numFmtId="200" formatCode="_-* #,##0_-;\-* #,##0_-;_-* &quot;-&quot;_-;_-@_-"/>
    <numFmt numFmtId="201" formatCode="_-* #,##0.00_-;\-* #,##0.00_-;_-* &quot;-&quot;??_-;_-@_-"/>
    <numFmt numFmtId="202" formatCode="_-&quot;$&quot;* #,##0_-;\-&quot;$&quot;* #,##0_-;_-&quot;$&quot;* &quot;-&quot;_-;_-@_-"/>
    <numFmt numFmtId="203" formatCode="_-&quot;$&quot;* #,##0.00_-;\-&quot;$&quot;* #,##0.00_-;_-&quot;$&quot;* &quot;-&quot;??_-;_-@_-"/>
    <numFmt numFmtId="204" formatCode="&quot;₹&quot;\ #,##0.00"/>
  </numFmts>
  <fonts count="110">
    <font>
      <sz val="11"/>
      <color theme="1"/>
      <name val="Calibri"/>
      <family val="2"/>
      <scheme val="minor"/>
    </font>
    <font>
      <sz val="12"/>
      <color theme="1"/>
      <name val="Arial"/>
      <family val="2"/>
    </font>
    <font>
      <sz val="12"/>
      <color theme="1"/>
      <name val="Arial"/>
      <family val="2"/>
    </font>
    <font>
      <b/>
      <sz val="12"/>
      <color theme="1"/>
      <name val="Arial"/>
      <family val="2"/>
    </font>
    <font>
      <sz val="12"/>
      <color theme="1"/>
      <name val="Arial"/>
      <family val="2"/>
    </font>
    <font>
      <b/>
      <sz val="14"/>
      <color theme="1"/>
      <name val="Arial"/>
      <family val="2"/>
    </font>
    <font>
      <b/>
      <sz val="16"/>
      <color theme="1"/>
      <name val="Arial"/>
      <family val="2"/>
    </font>
    <font>
      <b/>
      <sz val="18"/>
      <color theme="1"/>
      <name val="Arial"/>
      <family val="2"/>
    </font>
    <font>
      <sz val="14"/>
      <color theme="1"/>
      <name val="Arial"/>
      <family val="2"/>
    </font>
    <font>
      <sz val="16"/>
      <color theme="1"/>
      <name val="Arial"/>
      <family val="2"/>
    </font>
    <font>
      <b/>
      <u/>
      <sz val="12"/>
      <color theme="1"/>
      <name val="Arial"/>
      <family val="2"/>
    </font>
    <font>
      <sz val="11"/>
      <color theme="1"/>
      <name val="Calibri"/>
      <family val="2"/>
      <scheme val="minor"/>
    </font>
    <font>
      <sz val="14"/>
      <name val="Arial"/>
      <family val="2"/>
    </font>
    <font>
      <sz val="14"/>
      <color theme="5" tint="-0.249977111117893"/>
      <name val="Arial"/>
      <family val="2"/>
    </font>
    <font>
      <sz val="14"/>
      <color rgb="FF0070C0"/>
      <name val="Arial"/>
      <family val="2"/>
    </font>
    <font>
      <sz val="10"/>
      <name val="Arial"/>
      <family val="2"/>
    </font>
    <font>
      <u/>
      <sz val="14"/>
      <name val="Arial"/>
      <family val="2"/>
    </font>
    <font>
      <sz val="10"/>
      <name val="Trebuchet MS"/>
      <family val="2"/>
    </font>
    <font>
      <sz val="12"/>
      <name val="Arial"/>
      <family val="2"/>
    </font>
    <font>
      <b/>
      <sz val="12"/>
      <name val="Arial"/>
      <family val="2"/>
    </font>
    <font>
      <sz val="12"/>
      <color theme="0"/>
      <name val="Arial"/>
      <family val="2"/>
    </font>
    <font>
      <b/>
      <sz val="11"/>
      <color theme="1"/>
      <name val="Arial"/>
      <family val="2"/>
    </font>
    <font>
      <sz val="14"/>
      <color theme="0"/>
      <name val="Arial"/>
      <family val="2"/>
    </font>
    <font>
      <b/>
      <sz val="12"/>
      <color theme="0" tint="-0.14999847407452621"/>
      <name val="Arial"/>
      <family val="2"/>
    </font>
    <font>
      <b/>
      <sz val="16"/>
      <color theme="1"/>
      <name val="Calibri"/>
      <family val="2"/>
      <scheme val="minor"/>
    </font>
    <font>
      <sz val="16"/>
      <color theme="1"/>
      <name val="Calibri"/>
      <family val="2"/>
      <scheme val="minor"/>
    </font>
    <font>
      <u/>
      <sz val="11"/>
      <color theme="10"/>
      <name val="Calibri"/>
      <family val="2"/>
      <scheme val="minor"/>
    </font>
    <font>
      <b/>
      <sz val="14"/>
      <name val="Arial"/>
      <family val="2"/>
    </font>
    <font>
      <b/>
      <sz val="10"/>
      <color theme="1"/>
      <name val="Arial"/>
      <family val="2"/>
    </font>
    <font>
      <sz val="10"/>
      <color theme="1"/>
      <name val="Arial"/>
      <family val="2"/>
    </font>
    <font>
      <b/>
      <sz val="12"/>
      <color rgb="FFC00000"/>
      <name val="Arial"/>
      <family val="2"/>
    </font>
    <font>
      <sz val="11"/>
      <color rgb="FF3F3F76"/>
      <name val="Calibri"/>
      <family val="2"/>
      <scheme val="minor"/>
    </font>
    <font>
      <sz val="10"/>
      <name val="Times New Roman"/>
      <family val="1"/>
    </font>
    <font>
      <sz val="12"/>
      <name val="Times New Roman"/>
      <family val="1"/>
    </font>
    <font>
      <sz val="10"/>
      <name val="Times New Roman"/>
      <family val="1"/>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0"/>
      <name val="Helv"/>
    </font>
    <font>
      <b/>
      <sz val="11"/>
      <color indexed="9"/>
      <name val="Calibri"/>
      <family val="2"/>
    </font>
    <font>
      <sz val="12"/>
      <name val="Verdana"/>
      <family val="2"/>
    </font>
    <font>
      <sz val="11"/>
      <color theme="1"/>
      <name val="Cambria"/>
      <family val="2"/>
    </font>
    <font>
      <i/>
      <sz val="11"/>
      <color indexed="23"/>
      <name val="Calibri"/>
      <family val="2"/>
    </font>
    <font>
      <sz val="11"/>
      <color indexed="17"/>
      <name val="Calibri"/>
      <family val="2"/>
    </font>
    <font>
      <sz val="8"/>
      <name val="Arial"/>
      <family val="2"/>
    </font>
    <font>
      <b/>
      <sz val="12"/>
      <name val="Helv"/>
    </font>
    <font>
      <b/>
      <sz val="15"/>
      <color indexed="56"/>
      <name val="Calibri"/>
      <family val="2"/>
    </font>
    <font>
      <b/>
      <sz val="13"/>
      <color indexed="56"/>
      <name val="Calibri"/>
      <family val="2"/>
    </font>
    <font>
      <b/>
      <sz val="11"/>
      <color indexed="56"/>
      <name val="Calibri"/>
      <family val="2"/>
    </font>
    <font>
      <u/>
      <sz val="10"/>
      <color indexed="12"/>
      <name val="Tahoma"/>
      <family val="2"/>
    </font>
    <font>
      <u/>
      <sz val="12"/>
      <color indexed="12"/>
      <name val="Times New Roman"/>
      <family val="1"/>
    </font>
    <font>
      <u/>
      <sz val="10"/>
      <color indexed="12"/>
      <name val="Arial"/>
      <family val="2"/>
    </font>
    <font>
      <sz val="11"/>
      <color indexed="62"/>
      <name val="Calibri"/>
      <family val="2"/>
    </font>
    <font>
      <sz val="11"/>
      <color indexed="52"/>
      <name val="Calibri"/>
      <family val="2"/>
    </font>
    <font>
      <b/>
      <sz val="11"/>
      <name val="Helv"/>
    </font>
    <font>
      <sz val="11"/>
      <color indexed="60"/>
      <name val="Calibri"/>
      <family val="2"/>
    </font>
    <font>
      <b/>
      <i/>
      <sz val="16"/>
      <name val="Helv"/>
    </font>
    <font>
      <sz val="8"/>
      <name val="Tahoma"/>
      <family val="2"/>
    </font>
    <font>
      <sz val="10"/>
      <name val="Tahoma"/>
      <family val="2"/>
    </font>
    <font>
      <sz val="11"/>
      <color rgb="FF000000"/>
      <name val="Calibri"/>
      <family val="2"/>
      <scheme val="minor"/>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rgb="FF3F3F76"/>
      <name val="Tahoma"/>
      <family val="2"/>
    </font>
    <font>
      <sz val="14"/>
      <color theme="1"/>
      <name val="Calibri"/>
      <family val="2"/>
      <scheme val="minor"/>
    </font>
    <font>
      <sz val="11"/>
      <color theme="1"/>
      <name val="Arial"/>
      <family val="2"/>
    </font>
    <font>
      <sz val="10"/>
      <color indexed="12"/>
      <name val="Arial"/>
      <family val="2"/>
    </font>
    <font>
      <sz val="10"/>
      <color indexed="8"/>
      <name val="Arial"/>
      <family val="2"/>
    </font>
    <font>
      <b/>
      <sz val="11"/>
      <name val="Times New Roman"/>
      <family val="1"/>
    </font>
    <font>
      <sz val="11"/>
      <name val="Tahoma"/>
      <family val="2"/>
    </font>
    <font>
      <sz val="11"/>
      <color theme="1"/>
      <name val="Calibri"/>
      <family val="2"/>
      <charset val="1"/>
      <scheme val="minor"/>
    </font>
    <font>
      <sz val="9"/>
      <name val="Times New Roman"/>
      <family val="1"/>
    </font>
    <font>
      <sz val="14"/>
      <name val="Terminal"/>
      <family val="3"/>
    </font>
    <font>
      <sz val="10"/>
      <name val="Helv"/>
    </font>
    <font>
      <sz val="10"/>
      <name val="Helv"/>
      <family val="2"/>
      <charset val="204"/>
    </font>
    <font>
      <sz val="10"/>
      <name val="Helv"/>
      <family val="2"/>
    </font>
    <font>
      <sz val="12"/>
      <name val="Tms Rmn"/>
    </font>
    <font>
      <sz val="10"/>
      <name val="Courier New"/>
      <family val="3"/>
    </font>
    <font>
      <b/>
      <sz val="1"/>
      <color indexed="8"/>
      <name val="Courier New"/>
      <family val="3"/>
    </font>
    <font>
      <sz val="10"/>
      <name val="MS Serif"/>
      <family val="1"/>
    </font>
    <font>
      <sz val="1"/>
      <color indexed="8"/>
      <name val="Courier"/>
      <family val="3"/>
    </font>
    <font>
      <sz val="10"/>
      <color indexed="16"/>
      <name val="MS Serif"/>
      <family val="1"/>
    </font>
    <font>
      <sz val="11"/>
      <color indexed="8"/>
      <name val="Calibri"/>
      <family val="2"/>
      <charset val="1"/>
    </font>
    <font>
      <sz val="12"/>
      <color indexed="8"/>
      <name val="Times New Roman"/>
      <family val="1"/>
    </font>
    <font>
      <sz val="8"/>
      <name val="Helv"/>
    </font>
    <font>
      <sz val="10"/>
      <name val="MS Sans Serif"/>
      <family val="2"/>
    </font>
    <font>
      <sz val="10"/>
      <name val="Arial"/>
      <family val="2"/>
      <charset val="204"/>
    </font>
    <font>
      <b/>
      <sz val="8"/>
      <color indexed="8"/>
      <name val="Helv"/>
    </font>
    <font>
      <sz val="11"/>
      <name val="돋움"/>
      <family val="3"/>
      <charset val="129"/>
    </font>
    <font>
      <sz val="12"/>
      <name val="바탕체"/>
      <family val="1"/>
      <charset val="129"/>
    </font>
    <font>
      <sz val="10"/>
      <name val="ＭＳ ゴシック"/>
      <family val="3"/>
    </font>
    <font>
      <b/>
      <sz val="14"/>
      <color theme="0" tint="-0.14999847407452621"/>
      <name val="Arial"/>
      <family val="2"/>
    </font>
    <font>
      <sz val="14"/>
      <color theme="0" tint="-0.14999847407452621"/>
      <name val="Arial"/>
      <family val="2"/>
    </font>
    <font>
      <sz val="10"/>
      <color rgb="FF000000"/>
      <name val="Times New Roman"/>
      <family val="1"/>
    </font>
    <font>
      <b/>
      <sz val="10"/>
      <color rgb="FF000000"/>
      <name val="Arial"/>
      <family val="2"/>
    </font>
    <font>
      <b/>
      <sz val="10"/>
      <name val="Arial"/>
      <family val="2"/>
    </font>
    <font>
      <sz val="10"/>
      <color rgb="FF000000"/>
      <name val="Arial"/>
      <family val="2"/>
    </font>
    <font>
      <sz val="10"/>
      <color theme="0"/>
      <name val="Arial"/>
      <family val="2"/>
    </font>
    <font>
      <b/>
      <sz val="11"/>
      <color rgb="FF000000"/>
      <name val="Arial"/>
      <family val="2"/>
    </font>
    <font>
      <sz val="10"/>
      <color rgb="FF000000"/>
      <name val="Times New Roman"/>
      <family val="1"/>
    </font>
    <font>
      <b/>
      <u/>
      <sz val="10"/>
      <name val="Arial"/>
      <family val="2"/>
    </font>
    <font>
      <sz val="12"/>
      <color rgb="FF000000"/>
      <name val="Arial"/>
      <family val="2"/>
    </font>
    <font>
      <sz val="8"/>
      <name val="Calibri"/>
      <family val="2"/>
      <scheme val="minor"/>
    </font>
    <font>
      <sz val="10"/>
      <name val="Arial"/>
      <family val="2"/>
    </font>
    <font>
      <sz val="18"/>
      <color theme="1"/>
      <name val="Arial"/>
      <family val="2"/>
    </font>
    <font>
      <b/>
      <sz val="20"/>
      <color theme="1"/>
      <name val="Arial"/>
      <family val="2"/>
    </font>
    <font>
      <sz val="11"/>
      <color rgb="FF000000"/>
      <name val="Arial"/>
      <family val="2"/>
    </font>
  </fonts>
  <fills count="3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C9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indexed="9"/>
        <bgColor indexed="26"/>
      </patternFill>
    </fill>
    <fill>
      <patternFill patternType="solid">
        <fgColor rgb="FFFFFF00"/>
        <bgColor indexed="64"/>
      </patternFill>
    </fill>
    <fill>
      <patternFill patternType="solid">
        <fgColor rgb="FF92D050"/>
        <bgColor indexed="64"/>
      </patternFill>
    </fill>
  </fills>
  <borders count="6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diagonal/>
    </border>
    <border>
      <left/>
      <right/>
      <top style="double">
        <color indexed="8"/>
      </top>
      <bottom style="double">
        <color indexed="8"/>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style="medium">
        <color indexed="64"/>
      </right>
      <top/>
      <bottom style="medium">
        <color indexed="64"/>
      </bottom>
      <diagonal/>
    </border>
  </borders>
  <cellStyleXfs count="32793">
    <xf numFmtId="0" fontId="0" fillId="0" borderId="0"/>
    <xf numFmtId="0" fontId="15" fillId="0" borderId="0"/>
    <xf numFmtId="167" fontId="15" fillId="0" borderId="0" applyFont="0" applyFill="0" applyBorder="0" applyAlignment="0" applyProtection="0"/>
    <xf numFmtId="0" fontId="17" fillId="0" borderId="0"/>
    <xf numFmtId="0" fontId="15" fillId="0" borderId="0"/>
    <xf numFmtId="0" fontId="15" fillId="0" borderId="0"/>
    <xf numFmtId="0" fontId="15" fillId="0" borderId="0"/>
    <xf numFmtId="167" fontId="15" fillId="0" borderId="0" applyFont="0" applyFill="0" applyBorder="0" applyAlignment="0" applyProtection="0"/>
    <xf numFmtId="167" fontId="11" fillId="0" borderId="0" applyFont="0" applyFill="0" applyBorder="0" applyAlignment="0" applyProtection="0"/>
    <xf numFmtId="0" fontId="15" fillId="0" borderId="0"/>
    <xf numFmtId="0" fontId="26" fillId="0" borderId="0" applyNumberFormat="0" applyFill="0" applyBorder="0" applyAlignment="0" applyProtection="0"/>
    <xf numFmtId="0" fontId="15" fillId="0" borderId="0"/>
    <xf numFmtId="0" fontId="32" fillId="0" borderId="0"/>
    <xf numFmtId="9" fontId="34" fillId="0" borderId="0" applyFont="0" applyFill="0" applyBorder="0" applyAlignment="0" applyProtection="0"/>
    <xf numFmtId="0" fontId="11" fillId="0" borderId="0"/>
    <xf numFmtId="0" fontId="33" fillId="0" borderId="0"/>
    <xf numFmtId="0" fontId="15" fillId="0" borderId="0"/>
    <xf numFmtId="0" fontId="34" fillId="0" borderId="0"/>
    <xf numFmtId="0" fontId="15" fillId="0" borderId="0"/>
    <xf numFmtId="9" fontId="15" fillId="0" borderId="0" applyFont="0" applyFill="0" applyBorder="0" applyAlignment="0" applyProtection="0"/>
    <xf numFmtId="0" fontId="35" fillId="0" borderId="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40" fillId="0" borderId="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43" fontId="34" fillId="0" borderId="0" applyFont="0" applyFill="0" applyBorder="0" applyAlignment="0" applyProtection="0"/>
    <xf numFmtId="165" fontId="15" fillId="0" borderId="0" applyFont="0" applyFill="0" applyBorder="0" applyAlignment="0" applyProtection="0"/>
    <xf numFmtId="173" fontId="42"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3"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34" fillId="0" borderId="0">
      <alignment horizontal="center"/>
    </xf>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75" fontId="15" fillId="0" borderId="0">
      <protection locked="0"/>
    </xf>
    <xf numFmtId="175" fontId="15" fillId="0" borderId="0">
      <protection locked="0"/>
    </xf>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175" fontId="15" fillId="0" borderId="0">
      <protection locked="0"/>
    </xf>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38" fontId="46" fillId="25" borderId="0" applyNumberFormat="0" applyBorder="0" applyAlignment="0" applyProtection="0"/>
    <xf numFmtId="38" fontId="46" fillId="25" borderId="0" applyNumberFormat="0" applyBorder="0" applyAlignment="0" applyProtection="0"/>
    <xf numFmtId="0" fontId="47" fillId="0" borderId="0">
      <alignment horizontal="left"/>
    </xf>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75" fontId="15" fillId="0" borderId="0">
      <protection locked="0"/>
    </xf>
    <xf numFmtId="175" fontId="15" fillId="0" borderId="0">
      <protection locked="0"/>
    </xf>
    <xf numFmtId="175" fontId="15" fillId="0" borderId="0">
      <protection locked="0"/>
    </xf>
    <xf numFmtId="175" fontId="15" fillId="0" borderId="0">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31" fillId="4" borderId="45"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15" fillId="0" borderId="19"/>
    <xf numFmtId="0" fontId="15" fillId="0" borderId="19"/>
    <xf numFmtId="0" fontId="15" fillId="0" borderId="19"/>
    <xf numFmtId="0" fontId="15" fillId="0" borderId="19"/>
    <xf numFmtId="0" fontId="15" fillId="0" borderId="19"/>
    <xf numFmtId="0" fontId="15" fillId="0" borderId="19"/>
    <xf numFmtId="0" fontId="15" fillId="0" borderId="19"/>
    <xf numFmtId="0" fontId="15" fillId="0" borderId="19"/>
    <xf numFmtId="0" fontId="15" fillId="0" borderId="19"/>
    <xf numFmtId="0" fontId="15" fillId="0" borderId="19"/>
    <xf numFmtId="0" fontId="15" fillId="0" borderId="19"/>
    <xf numFmtId="0" fontId="15" fillId="0" borderId="19"/>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6" fillId="0" borderId="25"/>
    <xf numFmtId="0" fontId="56" fillId="0" borderId="25"/>
    <xf numFmtId="0" fontId="56" fillId="0" borderId="25"/>
    <xf numFmtId="0" fontId="56" fillId="0" borderId="25"/>
    <xf numFmtId="0" fontId="56" fillId="0" borderId="25"/>
    <xf numFmtId="0" fontId="56" fillId="0" borderId="25"/>
    <xf numFmtId="0" fontId="56" fillId="0" borderId="25"/>
    <xf numFmtId="0" fontId="56" fillId="0" borderId="25"/>
    <xf numFmtId="0" fontId="56" fillId="0" borderId="25"/>
    <xf numFmtId="0" fontId="56" fillId="0" borderId="25"/>
    <xf numFmtId="0" fontId="56" fillId="0" borderId="25"/>
    <xf numFmtId="0" fontId="56" fillId="0" borderId="25"/>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176" fontId="58"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29"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5"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3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3" fillId="0" borderId="0"/>
    <xf numFmtId="0" fontId="5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9" fillId="0" borderId="0"/>
    <xf numFmtId="0" fontId="15" fillId="0" borderId="0"/>
    <xf numFmtId="0" fontId="11" fillId="0" borderId="0"/>
    <xf numFmtId="0" fontId="11" fillId="0" borderId="0"/>
    <xf numFmtId="0" fontId="11" fillId="0" borderId="0"/>
    <xf numFmtId="0" fontId="33" fillId="0" borderId="0"/>
    <xf numFmtId="0" fontId="11" fillId="0" borderId="0"/>
    <xf numFmtId="0" fontId="33"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33" fillId="0" borderId="0"/>
    <xf numFmtId="0" fontId="3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9" fillId="0" borderId="0"/>
    <xf numFmtId="0" fontId="15" fillId="0" borderId="0"/>
    <xf numFmtId="0" fontId="15" fillId="0" borderId="0"/>
    <xf numFmtId="0" fontId="15" fillId="0" borderId="0"/>
    <xf numFmtId="0" fontId="59" fillId="0" borderId="0"/>
    <xf numFmtId="0" fontId="33"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33" fillId="0" borderId="0"/>
    <xf numFmtId="0" fontId="15" fillId="0" borderId="0"/>
    <xf numFmtId="0" fontId="11" fillId="0" borderId="0"/>
    <xf numFmtId="0" fontId="11" fillId="0" borderId="0"/>
    <xf numFmtId="0" fontId="43" fillId="0" borderId="0"/>
    <xf numFmtId="0" fontId="61" fillId="0" borderId="0"/>
    <xf numFmtId="0" fontId="61" fillId="0" borderId="0"/>
    <xf numFmtId="0" fontId="6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5" fillId="0" borderId="0"/>
    <xf numFmtId="0" fontId="11" fillId="0" borderId="0"/>
    <xf numFmtId="0" fontId="11" fillId="0" borderId="0"/>
    <xf numFmtId="0" fontId="11" fillId="0" borderId="0"/>
    <xf numFmtId="0" fontId="15" fillId="0" borderId="0"/>
    <xf numFmtId="0" fontId="15" fillId="0" borderId="0"/>
    <xf numFmtId="0" fontId="34" fillId="0" borderId="0"/>
    <xf numFmtId="0" fontId="15" fillId="0" borderId="0"/>
    <xf numFmtId="0" fontId="34" fillId="0" borderId="0"/>
    <xf numFmtId="0" fontId="33" fillId="0" borderId="0"/>
    <xf numFmtId="0" fontId="33" fillId="0" borderId="0"/>
    <xf numFmtId="0" fontId="33" fillId="0" borderId="0"/>
    <xf numFmtId="0" fontId="15"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33" fillId="0" borderId="0"/>
    <xf numFmtId="0" fontId="33" fillId="0" borderId="0"/>
    <xf numFmtId="0" fontId="15"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34" fillId="0" borderId="0"/>
    <xf numFmtId="0" fontId="11" fillId="0" borderId="0"/>
    <xf numFmtId="0" fontId="11" fillId="0" borderId="0"/>
    <xf numFmtId="0" fontId="11" fillId="0" borderId="0"/>
    <xf numFmtId="0"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xf numFmtId="0" fontId="15" fillId="0" borderId="0"/>
    <xf numFmtId="0" fontId="11" fillId="0" borderId="0"/>
    <xf numFmtId="0" fontId="11" fillId="0" borderId="0"/>
    <xf numFmtId="0" fontId="11" fillId="0" borderId="0"/>
    <xf numFmtId="0" fontId="34" fillId="0" borderId="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10" fontId="15" fillId="0" borderId="0" applyFont="0" applyFill="0" applyBorder="0" applyAlignment="0" applyProtection="0"/>
    <xf numFmtId="10"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4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42"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0" fontId="15" fillId="0" borderId="20"/>
    <xf numFmtId="0" fontId="15" fillId="0" borderId="20"/>
    <xf numFmtId="0" fontId="15" fillId="0" borderId="20"/>
    <xf numFmtId="0" fontId="15" fillId="0" borderId="46"/>
    <xf numFmtId="0" fontId="15" fillId="0" borderId="46"/>
    <xf numFmtId="0" fontId="15" fillId="0" borderId="46"/>
    <xf numFmtId="0" fontId="15" fillId="0" borderId="46"/>
    <xf numFmtId="0" fontId="15" fillId="0" borderId="46"/>
    <xf numFmtId="0" fontId="15" fillId="0" borderId="46"/>
    <xf numFmtId="0" fontId="15" fillId="0" borderId="46"/>
    <xf numFmtId="0" fontId="15" fillId="0" borderId="46"/>
    <xf numFmtId="0" fontId="15" fillId="0" borderId="46"/>
    <xf numFmtId="0" fontId="15" fillId="0" borderId="46"/>
    <xf numFmtId="0" fontId="15" fillId="0" borderId="46"/>
    <xf numFmtId="0" fontId="15" fillId="0" borderId="46"/>
    <xf numFmtId="0" fontId="35" fillId="0" borderId="0"/>
    <xf numFmtId="0" fontId="56" fillId="0" borderId="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4" borderId="45" applyNumberFormat="0" applyAlignment="0" applyProtection="0"/>
    <xf numFmtId="0" fontId="15" fillId="0" borderId="0"/>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0" fontId="11" fillId="0" borderId="0"/>
    <xf numFmtId="0" fontId="11" fillId="0" borderId="0"/>
    <xf numFmtId="0" fontId="11" fillId="0" borderId="0"/>
    <xf numFmtId="0" fontId="11" fillId="0" borderId="0"/>
    <xf numFmtId="0" fontId="34" fillId="0" borderId="0"/>
    <xf numFmtId="0" fontId="11" fillId="0" borderId="0"/>
    <xf numFmtId="0" fontId="34" fillId="0" borderId="0"/>
    <xf numFmtId="0" fontId="34" fillId="0" borderId="0"/>
    <xf numFmtId="0" fontId="15" fillId="0" borderId="0"/>
    <xf numFmtId="0" fontId="69" fillId="0" borderId="0" applyNumberFormat="0" applyFill="0" applyBorder="0" applyAlignment="0" applyProtection="0">
      <alignment vertical="top"/>
      <protection locked="0"/>
    </xf>
    <xf numFmtId="0" fontId="11" fillId="0" borderId="0"/>
    <xf numFmtId="0" fontId="15" fillId="0" borderId="0"/>
    <xf numFmtId="0" fontId="15" fillId="0" borderId="0"/>
    <xf numFmtId="0" fontId="33" fillId="0" borderId="0"/>
    <xf numFmtId="0"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xf numFmtId="0" fontId="73" fillId="0" borderId="0"/>
    <xf numFmtId="0" fontId="11" fillId="0" borderId="0"/>
    <xf numFmtId="0" fontId="11" fillId="0" borderId="0"/>
    <xf numFmtId="0" fontId="11" fillId="0" borderId="0"/>
    <xf numFmtId="0" fontId="34"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0" fontId="41" fillId="24" borderId="48" applyNumberFormat="0" applyAlignment="0" applyProtection="0"/>
    <xf numFmtId="178"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5" fillId="0" borderId="52" applyNumberFormat="0" applyFill="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29" fillId="0" borderId="0"/>
    <xf numFmtId="0" fontId="61" fillId="0" borderId="0"/>
    <xf numFmtId="0" fontId="61" fillId="0" borderId="0"/>
    <xf numFmtId="0" fontId="11" fillId="0" borderId="0"/>
    <xf numFmtId="0" fontId="11" fillId="0" borderId="0"/>
    <xf numFmtId="0" fontId="11" fillId="0" borderId="0"/>
    <xf numFmtId="0" fontId="11" fillId="0" borderId="0"/>
    <xf numFmtId="0" fontId="61" fillId="0" borderId="0"/>
    <xf numFmtId="0" fontId="11" fillId="0" borderId="0"/>
    <xf numFmtId="0" fontId="11" fillId="0" borderId="0"/>
    <xf numFmtId="0" fontId="11" fillId="0" borderId="0"/>
    <xf numFmtId="0" fontId="11" fillId="0" borderId="0"/>
    <xf numFmtId="0" fontId="67" fillId="0" borderId="0"/>
    <xf numFmtId="0" fontId="15" fillId="0" borderId="0"/>
    <xf numFmtId="0" fontId="67" fillId="0" borderId="0"/>
    <xf numFmtId="0" fontId="15"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15" fillId="0" borderId="0"/>
    <xf numFmtId="0" fontId="6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0" borderId="0"/>
    <xf numFmtId="0" fontId="67" fillId="0" borderId="0"/>
    <xf numFmtId="0" fontId="67" fillId="0" borderId="0"/>
    <xf numFmtId="0" fontId="67" fillId="0" borderId="0"/>
    <xf numFmtId="0" fontId="6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5" fillId="0" borderId="0"/>
    <xf numFmtId="0" fontId="11" fillId="0" borderId="0"/>
    <xf numFmtId="0" fontId="11" fillId="0" borderId="0"/>
    <xf numFmtId="0" fontId="11" fillId="0" borderId="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15" fillId="0" borderId="0"/>
    <xf numFmtId="179" fontId="15" fillId="0" borderId="0" applyFill="0" applyBorder="0" applyAlignment="0" applyProtection="0"/>
    <xf numFmtId="180" fontId="15" fillId="0" borderId="0" applyFill="0" applyBorder="0" applyAlignment="0" applyProtection="0"/>
    <xf numFmtId="40" fontId="15" fillId="0" borderId="0" applyFill="0" applyBorder="0" applyAlignment="0" applyProtection="0"/>
    <xf numFmtId="38" fontId="15" fillId="0" borderId="0" applyFill="0" applyBorder="0" applyAlignment="0" applyProtection="0"/>
    <xf numFmtId="0" fontId="75" fillId="0" borderId="0"/>
    <xf numFmtId="181" fontId="15" fillId="0" borderId="0" applyFill="0" applyBorder="0" applyAlignment="0" applyProtection="0"/>
    <xf numFmtId="0" fontId="15" fillId="0" borderId="0"/>
    <xf numFmtId="0" fontId="35" fillId="0" borderId="0"/>
    <xf numFmtId="0" fontId="15" fillId="0" borderId="0"/>
    <xf numFmtId="0" fontId="35" fillId="0" borderId="0"/>
    <xf numFmtId="0" fontId="35" fillId="0" borderId="0"/>
    <xf numFmtId="0" fontId="35" fillId="0" borderId="0"/>
    <xf numFmtId="0" fontId="76" fillId="0" borderId="0"/>
    <xf numFmtId="0" fontId="33" fillId="0" borderId="0"/>
    <xf numFmtId="0" fontId="35" fillId="0" borderId="0"/>
    <xf numFmtId="0" fontId="35" fillId="0" borderId="0"/>
    <xf numFmtId="0" fontId="77" fillId="0" borderId="0"/>
    <xf numFmtId="0" fontId="35" fillId="0" borderId="0"/>
    <xf numFmtId="0" fontId="77" fillId="0" borderId="0"/>
    <xf numFmtId="0" fontId="78" fillId="0" borderId="0"/>
    <xf numFmtId="0" fontId="35" fillId="0" borderId="0"/>
    <xf numFmtId="0" fontId="77" fillId="0" borderId="0"/>
    <xf numFmtId="0" fontId="15" fillId="0" borderId="0"/>
    <xf numFmtId="0" fontId="15" fillId="0" borderId="0"/>
    <xf numFmtId="0" fontId="60" fillId="0" borderId="0"/>
    <xf numFmtId="0" fontId="79" fillId="0" borderId="0" applyNumberFormat="0" applyFill="0" applyBorder="0" applyAlignment="0" applyProtection="0"/>
    <xf numFmtId="182" fontId="70" fillId="0" borderId="0" applyFill="0" applyBorder="0" applyAlignment="0"/>
    <xf numFmtId="183" fontId="74" fillId="0" borderId="0" applyFill="0" applyBorder="0" applyAlignment="0"/>
    <xf numFmtId="168" fontId="74" fillId="0" borderId="0" applyFill="0" applyBorder="0" applyAlignment="0"/>
    <xf numFmtId="184" fontId="80" fillId="0" borderId="0" applyFill="0" applyBorder="0" applyAlignment="0"/>
    <xf numFmtId="185" fontId="80" fillId="0" borderId="0" applyFill="0" applyBorder="0" applyAlignment="0"/>
    <xf numFmtId="186" fontId="15" fillId="0" borderId="0" applyFill="0" applyBorder="0" applyAlignment="0"/>
    <xf numFmtId="187" fontId="15" fillId="0" borderId="0" applyFill="0" applyBorder="0" applyAlignment="0"/>
    <xf numFmtId="183" fontId="74" fillId="0" borderId="0" applyFill="0" applyBorder="0" applyAlignment="0"/>
    <xf numFmtId="186" fontId="15" fillId="0" borderId="0" applyFill="0" applyBorder="0" applyAlignment="0" applyProtection="0"/>
    <xf numFmtId="43" fontId="15" fillId="0" borderId="0" applyFont="0" applyFill="0" applyBorder="0" applyAlignment="0" applyProtection="0"/>
    <xf numFmtId="178" fontId="15" fillId="0" borderId="0" applyFill="0" applyBorder="0" applyAlignment="0" applyProtection="0"/>
    <xf numFmtId="164" fontId="15" fillId="0" borderId="0" applyFont="0" applyFill="0" applyBorder="0" applyAlignment="0" applyProtection="0"/>
    <xf numFmtId="178"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8" fontId="15" fillId="0" borderId="0" applyFill="0" applyBorder="0" applyAlignment="0" applyProtection="0"/>
    <xf numFmtId="43" fontId="15" fillId="0" borderId="0" applyFont="0" applyFill="0" applyBorder="0" applyAlignment="0" applyProtection="0"/>
    <xf numFmtId="188" fontId="15" fillId="0" borderId="0" applyFill="0" applyBorder="0" applyAlignment="0" applyProtection="0"/>
    <xf numFmtId="43" fontId="15" fillId="0" borderId="0" applyFont="0" applyFill="0" applyBorder="0" applyAlignment="0" applyProtection="0"/>
    <xf numFmtId="188" fontId="15" fillId="0" borderId="0" applyFill="0" applyBorder="0" applyAlignment="0" applyProtection="0"/>
    <xf numFmtId="43" fontId="15" fillId="0" borderId="0" applyFont="0" applyFill="0" applyBorder="0" applyAlignment="0" applyProtection="0"/>
    <xf numFmtId="188" fontId="15" fillId="0" borderId="0" applyFill="0" applyBorder="0" applyAlignment="0" applyProtection="0"/>
    <xf numFmtId="178" fontId="36" fillId="0" borderId="0" applyFill="0" applyBorder="0" applyAlignment="0" applyProtection="0"/>
    <xf numFmtId="178" fontId="36" fillId="0" borderId="0" applyFill="0" applyBorder="0" applyAlignment="0" applyProtection="0"/>
    <xf numFmtId="178" fontId="15" fillId="0" borderId="0" applyFill="0" applyBorder="0" applyAlignment="0" applyProtection="0"/>
    <xf numFmtId="43" fontId="36" fillId="0" borderId="0" applyFont="0" applyFill="0" applyBorder="0" applyAlignment="0" applyProtection="0"/>
    <xf numFmtId="189" fontId="15" fillId="0" borderId="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90" fontId="81" fillId="0" borderId="0">
      <protection locked="0"/>
    </xf>
    <xf numFmtId="0" fontId="82" fillId="0" borderId="0" applyNumberFormat="0" applyAlignment="0">
      <alignment horizontal="left"/>
    </xf>
    <xf numFmtId="183" fontId="15" fillId="0" borderId="0" applyFill="0" applyBorder="0" applyAlignment="0" applyProtection="0"/>
    <xf numFmtId="191" fontId="81" fillId="0" borderId="0">
      <protection locked="0"/>
    </xf>
    <xf numFmtId="14" fontId="70" fillId="0" borderId="0" applyFill="0" applyBorder="0" applyAlignment="0"/>
    <xf numFmtId="192" fontId="83" fillId="0" borderId="0">
      <protection locked="0"/>
    </xf>
    <xf numFmtId="193" fontId="15" fillId="0" borderId="57">
      <alignment vertical="center"/>
    </xf>
    <xf numFmtId="186" fontId="15" fillId="0" borderId="0" applyFill="0" applyBorder="0" applyAlignment="0"/>
    <xf numFmtId="183" fontId="74" fillId="0" borderId="0" applyFill="0" applyBorder="0" applyAlignment="0"/>
    <xf numFmtId="186" fontId="15" fillId="0" borderId="0" applyFill="0" applyBorder="0" applyAlignment="0"/>
    <xf numFmtId="187" fontId="15" fillId="0" borderId="0" applyFill="0" applyBorder="0" applyAlignment="0"/>
    <xf numFmtId="183" fontId="74" fillId="0" borderId="0" applyFill="0" applyBorder="0" applyAlignment="0"/>
    <xf numFmtId="0" fontId="84" fillId="0" borderId="0" applyNumberFormat="0" applyAlignment="0">
      <alignment horizontal="left"/>
    </xf>
    <xf numFmtId="194" fontId="15" fillId="0" borderId="0" applyFont="0" applyFill="0" applyBorder="0" applyAlignment="0" applyProtection="0"/>
    <xf numFmtId="0" fontId="85" fillId="0" borderId="0"/>
    <xf numFmtId="0" fontId="34" fillId="0" borderId="0" applyNumberFormat="0" applyFill="0" applyBorder="0" applyAlignment="0" applyProtection="0"/>
    <xf numFmtId="0" fontId="19" fillId="0" borderId="2" applyNumberFormat="0" applyAlignment="0" applyProtection="0">
      <alignment horizontal="left" vertical="center"/>
    </xf>
    <xf numFmtId="0" fontId="19" fillId="0" borderId="19">
      <alignment horizontal="left" vertical="center"/>
    </xf>
    <xf numFmtId="195" fontId="81" fillId="0" borderId="0">
      <protection locked="0"/>
    </xf>
    <xf numFmtId="195" fontId="81" fillId="0" borderId="0">
      <protection locked="0"/>
    </xf>
    <xf numFmtId="186" fontId="15" fillId="0" borderId="0" applyFill="0" applyBorder="0" applyAlignment="0"/>
    <xf numFmtId="183" fontId="74" fillId="0" borderId="0" applyFill="0" applyBorder="0" applyAlignment="0"/>
    <xf numFmtId="186" fontId="15" fillId="0" borderId="0" applyFill="0" applyBorder="0" applyAlignment="0"/>
    <xf numFmtId="187" fontId="15" fillId="0" borderId="0" applyFill="0" applyBorder="0" applyAlignment="0"/>
    <xf numFmtId="183" fontId="74" fillId="0" borderId="0" applyFill="0" applyBorder="0" applyAlignment="0"/>
    <xf numFmtId="0" fontId="72" fillId="0" borderId="0">
      <alignment horizontal="justify" vertical="top" wrapText="1"/>
    </xf>
    <xf numFmtId="0" fontId="11" fillId="0" borderId="0"/>
    <xf numFmtId="0" fontId="36" fillId="0" borderId="0"/>
    <xf numFmtId="0" fontId="15"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6" fillId="28" borderId="0"/>
    <xf numFmtId="185" fontId="15" fillId="0" borderId="0" applyFill="0" applyBorder="0" applyAlignment="0" applyProtection="0"/>
    <xf numFmtId="196"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86" fontId="15" fillId="0" borderId="0" applyFill="0" applyBorder="0" applyAlignment="0"/>
    <xf numFmtId="183" fontId="74" fillId="0" borderId="0" applyFill="0" applyBorder="0" applyAlignment="0"/>
    <xf numFmtId="186" fontId="15" fillId="0" borderId="0" applyFill="0" applyBorder="0" applyAlignment="0"/>
    <xf numFmtId="187" fontId="15" fillId="0" borderId="0" applyFill="0" applyBorder="0" applyAlignment="0"/>
    <xf numFmtId="183" fontId="74" fillId="0" borderId="0" applyFill="0" applyBorder="0" applyAlignment="0"/>
    <xf numFmtId="197" fontId="87" fillId="0" borderId="0" applyNumberFormat="0" applyFill="0" applyBorder="0" applyAlignment="0" applyProtection="0">
      <alignment horizontal="left"/>
    </xf>
    <xf numFmtId="0" fontId="88" fillId="0" borderId="0"/>
    <xf numFmtId="0" fontId="89" fillId="0" borderId="0"/>
    <xf numFmtId="0" fontId="35" fillId="0" borderId="0"/>
    <xf numFmtId="40" fontId="90" fillId="0" borderId="0" applyBorder="0">
      <alignment horizontal="right"/>
    </xf>
    <xf numFmtId="49" fontId="70" fillId="0" borderId="0" applyFill="0" applyBorder="0" applyAlignment="0"/>
    <xf numFmtId="198" fontId="15" fillId="0" borderId="0" applyFill="0" applyBorder="0" applyAlignment="0"/>
    <xf numFmtId="199" fontId="15" fillId="0" borderId="0" applyFill="0" applyBorder="0" applyAlignment="0"/>
    <xf numFmtId="40" fontId="71" fillId="0" borderId="0"/>
    <xf numFmtId="200" fontId="15" fillId="0" borderId="0" applyFont="0" applyFill="0" applyBorder="0" applyAlignment="0" applyProtection="0"/>
    <xf numFmtId="201" fontId="15" fillId="0" borderId="0" applyFont="0" applyFill="0" applyBorder="0" applyAlignment="0" applyProtection="0"/>
    <xf numFmtId="202" fontId="15" fillId="0" borderId="0" applyFont="0" applyFill="0" applyBorder="0" applyAlignment="0" applyProtection="0"/>
    <xf numFmtId="203" fontId="15" fillId="0" borderId="0" applyFont="0" applyFill="0" applyBorder="0" applyAlignment="0" applyProtection="0"/>
    <xf numFmtId="200" fontId="91" fillId="0" borderId="0" applyFont="0" applyFill="0" applyBorder="0" applyAlignment="0" applyProtection="0"/>
    <xf numFmtId="201" fontId="91"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0" fontId="92" fillId="0" borderId="0"/>
    <xf numFmtId="40" fontId="15" fillId="0" borderId="0" applyFill="0" applyBorder="0" applyAlignment="0" applyProtection="0"/>
    <xf numFmtId="38" fontId="15" fillId="0" borderId="0" applyFill="0" applyBorder="0" applyAlignment="0" applyProtection="0"/>
    <xf numFmtId="0" fontId="93" fillId="0" borderId="0"/>
    <xf numFmtId="180" fontId="15" fillId="0" borderId="0" applyFill="0" applyBorder="0" applyAlignment="0" applyProtection="0"/>
    <xf numFmtId="179" fontId="15" fillId="0" borderId="0" applyFill="0" applyBorder="0" applyAlignment="0" applyProtection="0"/>
    <xf numFmtId="0" fontId="34" fillId="0" borderId="0"/>
    <xf numFmtId="0" fontId="11" fillId="0" borderId="0"/>
    <xf numFmtId="0" fontId="11" fillId="0" borderId="0"/>
    <xf numFmtId="0" fontId="11" fillId="0" borderId="0"/>
    <xf numFmtId="0" fontId="11" fillId="0" borderId="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0" fontId="39" fillId="23" borderId="4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0" borderId="0" applyNumberFormat="0" applyFill="0" applyBorder="0" applyAlignment="0" applyProtection="0">
      <alignment vertical="top"/>
      <protection locked="0"/>
    </xf>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10" fontId="46" fillId="25" borderId="10" applyNumberFormat="0" applyBorder="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54" fillId="10" borderId="47"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36"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15" fillId="27" borderId="53" applyNumberFormat="0" applyFon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0" fontId="62" fillId="23" borderId="54"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15" fillId="0" borderId="56"/>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64" fillId="0" borderId="55"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68" fillId="0" borderId="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1" fillId="0" borderId="0"/>
    <xf numFmtId="0" fontId="96" fillId="0" borderId="0"/>
    <xf numFmtId="0" fontId="102" fillId="0" borderId="0"/>
    <xf numFmtId="0" fontId="106" fillId="0" borderId="0"/>
    <xf numFmtId="167" fontId="106" fillId="0" borderId="0" applyFont="0" applyFill="0" applyBorder="0" applyAlignment="0" applyProtection="0"/>
  </cellStyleXfs>
  <cellXfs count="491">
    <xf numFmtId="0" fontId="0" fillId="0" borderId="0" xfId="0"/>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168" fontId="4" fillId="0" borderId="0" xfId="0" applyNumberFormat="1" applyFont="1" applyAlignment="1">
      <alignment horizontal="center" vertical="center"/>
    </xf>
    <xf numFmtId="0" fontId="4" fillId="0" borderId="0" xfId="0" applyFont="1"/>
    <xf numFmtId="0" fontId="3" fillId="0" borderId="10" xfId="0" applyFont="1" applyBorder="1" applyAlignment="1">
      <alignment horizontal="center" vertical="center" wrapText="1"/>
    </xf>
    <xf numFmtId="0" fontId="3" fillId="2" borderId="10" xfId="0" applyFont="1" applyFill="1" applyBorder="1" applyAlignment="1">
      <alignment horizontal="center" vertical="center" wrapText="1"/>
    </xf>
    <xf numFmtId="0" fontId="3" fillId="2" borderId="10" xfId="0"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0" xfId="0" applyNumberFormat="1" applyFont="1" applyFill="1" applyBorder="1" applyAlignment="1">
      <alignment horizontal="right" vertical="center"/>
    </xf>
    <xf numFmtId="0" fontId="3" fillId="2" borderId="10" xfId="0" applyFont="1" applyFill="1" applyBorder="1" applyAlignment="1">
      <alignment horizontal="left" vertical="center" wrapText="1"/>
    </xf>
    <xf numFmtId="10" fontId="3" fillId="2" borderId="10" xfId="0" applyNumberFormat="1" applyFont="1" applyFill="1" applyBorder="1" applyAlignment="1">
      <alignment horizontal="center" vertical="center"/>
    </xf>
    <xf numFmtId="0" fontId="4"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left" vertical="center"/>
    </xf>
    <xf numFmtId="0" fontId="5" fillId="2" borderId="10" xfId="0" applyFont="1"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2" fontId="8" fillId="0" borderId="10" xfId="0" applyNumberFormat="1" applyFont="1" applyBorder="1" applyAlignment="1">
      <alignment horizontal="center" vertical="center"/>
    </xf>
    <xf numFmtId="0" fontId="9" fillId="0" borderId="0" xfId="0" applyFont="1" applyAlignment="1">
      <alignment vertical="center"/>
    </xf>
    <xf numFmtId="0" fontId="9" fillId="0" borderId="10" xfId="0" applyFont="1" applyBorder="1" applyAlignment="1">
      <alignment horizontal="center" vertical="center"/>
    </xf>
    <xf numFmtId="0" fontId="9" fillId="0" borderId="10" xfId="0" applyFont="1" applyBorder="1" applyAlignment="1">
      <alignment horizontal="left" vertical="center" wrapText="1"/>
    </xf>
    <xf numFmtId="2" fontId="9" fillId="0" borderId="10" xfId="0" applyNumberFormat="1"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wrapText="1"/>
    </xf>
    <xf numFmtId="0" fontId="9" fillId="2" borderId="10" xfId="0" applyFont="1" applyFill="1" applyBorder="1" applyAlignment="1">
      <alignment horizontal="left" vertical="center" wrapText="1"/>
    </xf>
    <xf numFmtId="0" fontId="6" fillId="2" borderId="10" xfId="0" applyFont="1" applyFill="1" applyBorder="1" applyAlignment="1">
      <alignment horizontal="left" vertical="center"/>
    </xf>
    <xf numFmtId="0" fontId="6" fillId="2" borderId="10" xfId="0" applyFont="1" applyFill="1" applyBorder="1" applyAlignment="1">
      <alignment horizontal="left" vertical="center" wrapText="1"/>
    </xf>
    <xf numFmtId="0" fontId="6" fillId="2" borderId="10" xfId="0" applyFont="1" applyFill="1" applyBorder="1" applyAlignment="1">
      <alignment horizontal="center" vertical="center"/>
    </xf>
    <xf numFmtId="0" fontId="9" fillId="0" borderId="10" xfId="0" applyFont="1" applyBorder="1" applyAlignment="1">
      <alignment horizontal="center" vertical="center" wrapText="1"/>
    </xf>
    <xf numFmtId="0" fontId="6" fillId="0" borderId="10" xfId="0" applyFont="1" applyBorder="1" applyAlignment="1">
      <alignment horizontal="center" vertical="center"/>
    </xf>
    <xf numFmtId="0" fontId="6" fillId="2" borderId="10" xfId="0" applyFont="1" applyFill="1" applyBorder="1" applyAlignment="1">
      <alignment horizontal="center" vertical="center" wrapText="1"/>
    </xf>
    <xf numFmtId="2" fontId="9" fillId="2" borderId="10" xfId="0" applyNumberFormat="1" applyFont="1" applyFill="1" applyBorder="1" applyAlignment="1">
      <alignment horizontal="center" vertical="center"/>
    </xf>
    <xf numFmtId="2" fontId="6" fillId="0" borderId="10" xfId="0" applyNumberFormat="1" applyFont="1" applyBorder="1" applyAlignment="1">
      <alignment horizontal="center" vertical="center"/>
    </xf>
    <xf numFmtId="2" fontId="6" fillId="2" borderId="10" xfId="0" applyNumberFormat="1" applyFont="1" applyFill="1" applyBorder="1" applyAlignment="1">
      <alignment horizontal="center" vertical="center"/>
    </xf>
    <xf numFmtId="2" fontId="6" fillId="2" borderId="10" xfId="0" applyNumberFormat="1" applyFont="1" applyFill="1" applyBorder="1" applyAlignment="1">
      <alignment horizontal="right" vertical="center"/>
    </xf>
    <xf numFmtId="2" fontId="6" fillId="2" borderId="10" xfId="0" applyNumberFormat="1" applyFont="1" applyFill="1" applyBorder="1" applyAlignment="1">
      <alignment horizontal="left" vertical="center"/>
    </xf>
    <xf numFmtId="0" fontId="7" fillId="0" borderId="0" xfId="0" applyFont="1" applyAlignment="1">
      <alignment horizontal="right" vertical="center"/>
    </xf>
    <xf numFmtId="0" fontId="7" fillId="0" borderId="0" xfId="0" applyFont="1" applyAlignment="1">
      <alignment horizontal="center" vertical="center" wrapText="1"/>
    </xf>
    <xf numFmtId="0" fontId="3" fillId="0" borderId="0" xfId="0" applyFont="1"/>
    <xf numFmtId="0" fontId="9" fillId="0" borderId="0" xfId="0" applyFont="1" applyAlignment="1">
      <alignment horizontal="center" vertical="center" wrapText="1"/>
    </xf>
    <xf numFmtId="0" fontId="3" fillId="2" borderId="12" xfId="0" applyFont="1" applyFill="1" applyBorder="1" applyAlignment="1">
      <alignment horizontal="center" vertical="center" wrapText="1"/>
    </xf>
    <xf numFmtId="168" fontId="3" fillId="2" borderId="10"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wrapText="1"/>
    </xf>
    <xf numFmtId="0" fontId="8" fillId="2" borderId="10" xfId="0" applyFont="1" applyFill="1" applyBorder="1" applyAlignment="1">
      <alignment horizontal="center" vertical="center"/>
    </xf>
    <xf numFmtId="2" fontId="8" fillId="0" borderId="10" xfId="0" applyNumberFormat="1" applyFont="1" applyBorder="1" applyAlignment="1">
      <alignment horizontal="right" vertical="center"/>
    </xf>
    <xf numFmtId="2" fontId="5" fillId="2" borderId="10" xfId="0" applyNumberFormat="1" applyFont="1" applyFill="1" applyBorder="1" applyAlignment="1">
      <alignment horizontal="center" vertical="center"/>
    </xf>
    <xf numFmtId="0" fontId="8" fillId="0" borderId="0" xfId="0" applyFont="1" applyAlignment="1">
      <alignment horizontal="right" vertical="center"/>
    </xf>
    <xf numFmtId="168" fontId="8" fillId="0" borderId="10" xfId="0" applyNumberFormat="1" applyFont="1" applyBorder="1" applyAlignment="1">
      <alignment horizontal="right" vertical="center"/>
    </xf>
    <xf numFmtId="0" fontId="4" fillId="0" borderId="0" xfId="0" applyFont="1" applyAlignment="1">
      <alignment horizontal="left" vertical="center"/>
    </xf>
    <xf numFmtId="0" fontId="3" fillId="0" borderId="10" xfId="0" applyFont="1" applyBorder="1" applyAlignment="1">
      <alignment horizontal="center" vertical="center"/>
    </xf>
    <xf numFmtId="2" fontId="3" fillId="0" borderId="10" xfId="0" applyNumberFormat="1" applyFont="1" applyBorder="1" applyAlignment="1">
      <alignment horizontal="center" vertical="center"/>
    </xf>
    <xf numFmtId="2" fontId="9" fillId="0" borderId="10" xfId="0" applyNumberFormat="1" applyFont="1" applyBorder="1" applyAlignment="1">
      <alignment horizontal="center" vertical="center" wrapText="1"/>
    </xf>
    <xf numFmtId="2" fontId="6" fillId="2" borderId="10" xfId="0" applyNumberFormat="1" applyFont="1" applyFill="1" applyBorder="1" applyAlignment="1">
      <alignment horizontal="center" vertical="center" wrapText="1"/>
    </xf>
    <xf numFmtId="169" fontId="3" fillId="2" borderId="10" xfId="0" applyNumberFormat="1" applyFont="1" applyFill="1" applyBorder="1" applyAlignment="1">
      <alignment horizontal="center" vertical="center" wrapText="1"/>
    </xf>
    <xf numFmtId="168" fontId="3" fillId="2" borderId="10" xfId="0" applyNumberFormat="1" applyFont="1" applyFill="1" applyBorder="1" applyAlignment="1">
      <alignment horizontal="center" vertical="center" wrapText="1"/>
    </xf>
    <xf numFmtId="2" fontId="9" fillId="0" borderId="0" xfId="0" applyNumberFormat="1" applyFont="1" applyAlignment="1">
      <alignment horizontal="center" vertical="center"/>
    </xf>
    <xf numFmtId="168" fontId="4" fillId="0" borderId="0" xfId="0" applyNumberFormat="1" applyFont="1" applyAlignment="1">
      <alignment horizontal="center" vertical="center" wrapText="1"/>
    </xf>
    <xf numFmtId="2" fontId="8" fillId="0" borderId="0" xfId="0" applyNumberFormat="1" applyFont="1" applyAlignment="1">
      <alignment horizontal="center" vertical="center"/>
    </xf>
    <xf numFmtId="0" fontId="14" fillId="0" borderId="0" xfId="0" applyFont="1" applyAlignment="1">
      <alignment horizontal="right" vertical="center"/>
    </xf>
    <xf numFmtId="2" fontId="13" fillId="0" borderId="0" xfId="0" applyNumberFormat="1" applyFont="1" applyAlignment="1">
      <alignment horizontal="center" vertical="center"/>
    </xf>
    <xf numFmtId="0" fontId="14" fillId="0" borderId="0" xfId="0" applyFont="1" applyAlignment="1">
      <alignment horizontal="left" vertical="center"/>
    </xf>
    <xf numFmtId="0" fontId="12" fillId="0" borderId="10" xfId="1" applyFont="1" applyBorder="1" applyAlignment="1">
      <alignment horizontal="center"/>
    </xf>
    <xf numFmtId="0" fontId="12" fillId="0" borderId="10" xfId="1" quotePrefix="1" applyFont="1" applyBorder="1" applyAlignment="1">
      <alignment horizontal="left"/>
    </xf>
    <xf numFmtId="0" fontId="12" fillId="0" borderId="10" xfId="1" applyFont="1" applyBorder="1"/>
    <xf numFmtId="167" fontId="12" fillId="0" borderId="10" xfId="1" applyNumberFormat="1" applyFont="1" applyBorder="1"/>
    <xf numFmtId="167" fontId="12" fillId="0" borderId="10" xfId="2" applyFont="1" applyFill="1" applyBorder="1"/>
    <xf numFmtId="0" fontId="16" fillId="0" borderId="10" xfId="1" applyFont="1" applyBorder="1"/>
    <xf numFmtId="1" fontId="12" fillId="0" borderId="10" xfId="1" applyNumberFormat="1" applyFont="1" applyBorder="1" applyAlignment="1">
      <alignment horizontal="center"/>
    </xf>
    <xf numFmtId="171" fontId="5" fillId="2" borderId="10" xfId="0" applyNumberFormat="1" applyFont="1" applyFill="1" applyBorder="1" applyAlignment="1">
      <alignment horizontal="center" vertical="center"/>
    </xf>
    <xf numFmtId="168" fontId="5" fillId="2" borderId="10" xfId="0" applyNumberFormat="1" applyFont="1" applyFill="1" applyBorder="1" applyAlignment="1">
      <alignment horizontal="right" vertical="center"/>
    </xf>
    <xf numFmtId="168" fontId="5" fillId="0" borderId="10" xfId="0" applyNumberFormat="1" applyFont="1" applyBorder="1" applyAlignment="1">
      <alignment horizontal="right" vertical="center"/>
    </xf>
    <xf numFmtId="171" fontId="5" fillId="2" borderId="10" xfId="0" applyNumberFormat="1" applyFont="1" applyFill="1" applyBorder="1" applyAlignment="1">
      <alignment horizontal="right" vertical="center"/>
    </xf>
    <xf numFmtId="1" fontId="18" fillId="0" borderId="10" xfId="3" applyNumberFormat="1" applyFont="1" applyBorder="1" applyAlignment="1">
      <alignment horizontal="center" vertical="center"/>
    </xf>
    <xf numFmtId="0" fontId="19" fillId="0" borderId="10" xfId="5" applyFont="1" applyBorder="1" applyAlignment="1">
      <alignment horizontal="left" vertical="justify" wrapText="1"/>
    </xf>
    <xf numFmtId="0" fontId="18" fillId="0" borderId="10" xfId="4" applyFont="1" applyBorder="1" applyAlignment="1">
      <alignment horizontal="center" vertical="center"/>
    </xf>
    <xf numFmtId="0" fontId="19" fillId="0" borderId="10" xfId="3" applyFont="1" applyBorder="1" applyAlignment="1">
      <alignment horizontal="left" vertical="center"/>
    </xf>
    <xf numFmtId="1" fontId="18" fillId="0" borderId="10" xfId="4" applyNumberFormat="1" applyFont="1" applyBorder="1" applyAlignment="1">
      <alignment horizontal="center" vertical="center"/>
    </xf>
    <xf numFmtId="2" fontId="18" fillId="0" borderId="10" xfId="4" applyNumberFormat="1" applyFont="1" applyBorder="1" applyAlignment="1">
      <alignment horizontal="center" vertical="center"/>
    </xf>
    <xf numFmtId="0" fontId="18" fillId="0" borderId="10" xfId="4" applyFont="1" applyBorder="1" applyAlignment="1">
      <alignment horizontal="right" vertical="center"/>
    </xf>
    <xf numFmtId="0" fontId="18" fillId="0" borderId="10" xfId="3" applyFont="1" applyBorder="1"/>
    <xf numFmtId="0" fontId="18" fillId="0" borderId="10" xfId="3" applyFont="1" applyBorder="1" applyAlignment="1">
      <alignment horizontal="center"/>
    </xf>
    <xf numFmtId="2" fontId="19" fillId="0" borderId="10" xfId="3" applyNumberFormat="1" applyFont="1" applyBorder="1" applyAlignment="1">
      <alignment horizontal="center" vertical="center"/>
    </xf>
    <xf numFmtId="0" fontId="18" fillId="0" borderId="10" xfId="3" applyFont="1" applyBorder="1" applyAlignment="1">
      <alignment horizontal="left"/>
    </xf>
    <xf numFmtId="1" fontId="19" fillId="0" borderId="10" xfId="3" applyNumberFormat="1" applyFont="1" applyBorder="1" applyAlignment="1">
      <alignment horizontal="center"/>
    </xf>
    <xf numFmtId="0" fontId="18" fillId="0" borderId="10" xfId="3" applyFont="1" applyBorder="1" applyAlignment="1">
      <alignment horizontal="center" vertical="center"/>
    </xf>
    <xf numFmtId="0" fontId="18" fillId="0" borderId="10" xfId="4" applyFont="1" applyBorder="1"/>
    <xf numFmtId="0" fontId="18" fillId="0" borderId="10" xfId="5" applyFont="1" applyBorder="1" applyAlignment="1">
      <alignment horizontal="left" vertical="justify" wrapText="1"/>
    </xf>
    <xf numFmtId="0" fontId="20" fillId="0" borderId="10" xfId="0" applyFont="1" applyBorder="1" applyAlignment="1">
      <alignment horizontal="center" vertical="center" wrapText="1"/>
    </xf>
    <xf numFmtId="0" fontId="19" fillId="2" borderId="10" xfId="4" applyFont="1" applyFill="1" applyBorder="1" applyAlignment="1">
      <alignment horizontal="center" vertical="center"/>
    </xf>
    <xf numFmtId="2" fontId="18" fillId="2" borderId="10" xfId="7" applyNumberFormat="1" applyFont="1" applyFill="1" applyBorder="1"/>
    <xf numFmtId="167" fontId="19" fillId="2" borderId="10" xfId="8" applyFont="1" applyFill="1" applyBorder="1"/>
    <xf numFmtId="0" fontId="4" fillId="0" borderId="0" xfId="0" applyFont="1" applyAlignment="1">
      <alignment horizontal="right" vertical="center"/>
    </xf>
    <xf numFmtId="0" fontId="3" fillId="2" borderId="10" xfId="0" applyFont="1" applyFill="1" applyBorder="1" applyAlignment="1">
      <alignment vertical="center"/>
    </xf>
    <xf numFmtId="0" fontId="24" fillId="0" borderId="4" xfId="0" applyFont="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25" fillId="0" borderId="8" xfId="0" applyFont="1" applyBorder="1" applyAlignment="1">
      <alignment horizontal="center" vertical="center" wrapText="1"/>
    </xf>
    <xf numFmtId="0" fontId="24" fillId="0" borderId="24" xfId="0" applyFont="1" applyBorder="1" applyAlignment="1">
      <alignment horizontal="center" vertical="center"/>
    </xf>
    <xf numFmtId="0" fontId="24" fillId="0" borderId="25" xfId="0" applyFont="1" applyBorder="1" applyAlignment="1">
      <alignment horizontal="center" vertical="center" wrapText="1"/>
    </xf>
    <xf numFmtId="0" fontId="24" fillId="0" borderId="0" xfId="0" applyFont="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22" xfId="0" applyFont="1" applyBorder="1" applyAlignment="1">
      <alignment horizontal="center" vertical="center" wrapText="1"/>
    </xf>
    <xf numFmtId="0" fontId="25" fillId="0" borderId="26" xfId="0" applyFont="1" applyBorder="1" applyAlignment="1">
      <alignment horizontal="center" vertical="center"/>
    </xf>
    <xf numFmtId="0" fontId="25" fillId="0" borderId="1" xfId="0" applyFont="1" applyBorder="1"/>
    <xf numFmtId="0" fontId="25" fillId="0" borderId="2" xfId="0" applyFont="1" applyBorder="1"/>
    <xf numFmtId="0" fontId="25" fillId="0" borderId="3" xfId="0" applyFont="1" applyBorder="1"/>
    <xf numFmtId="0" fontId="25" fillId="0" borderId="27" xfId="0" applyFont="1" applyBorder="1" applyAlignment="1">
      <alignment horizontal="center" vertical="center"/>
    </xf>
    <xf numFmtId="0" fontId="25" fillId="0" borderId="28" xfId="0" applyFont="1" applyBorder="1" applyAlignment="1">
      <alignment horizontal="left" vertical="center" wrapText="1"/>
    </xf>
    <xf numFmtId="0" fontId="25" fillId="0" borderId="27" xfId="0" applyFont="1" applyBorder="1" applyAlignment="1">
      <alignment horizontal="left"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5" xfId="0" applyFont="1" applyBorder="1" applyAlignment="1">
      <alignment horizontal="center" vertical="center"/>
    </xf>
    <xf numFmtId="0" fontId="25" fillId="0" borderId="31" xfId="0" applyFont="1" applyBorder="1" applyAlignment="1">
      <alignment horizontal="center" vertical="center"/>
    </xf>
    <xf numFmtId="0" fontId="25" fillId="0" borderId="20"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center" vertical="center" wrapText="1"/>
    </xf>
    <xf numFmtId="0" fontId="25" fillId="0" borderId="33" xfId="0" applyFont="1" applyBorder="1" applyAlignment="1">
      <alignment horizontal="center" vertical="center"/>
    </xf>
    <xf numFmtId="0" fontId="25" fillId="0" borderId="6" xfId="0" applyFont="1" applyBorder="1" applyAlignment="1">
      <alignment horizontal="center" vertical="center"/>
    </xf>
    <xf numFmtId="0" fontId="25" fillId="0" borderId="10" xfId="0" applyFont="1" applyBorder="1" applyAlignment="1">
      <alignment horizontal="center" vertical="center"/>
    </xf>
    <xf numFmtId="0" fontId="25" fillId="0" borderId="7" xfId="0" applyFont="1" applyBorder="1" applyAlignment="1">
      <alignment horizontal="center" vertical="center"/>
    </xf>
    <xf numFmtId="0" fontId="25" fillId="0" borderId="5" xfId="0" applyFont="1" applyBorder="1" applyAlignment="1">
      <alignment horizontal="center" vertical="center"/>
    </xf>
    <xf numFmtId="0" fontId="25" fillId="0" borderId="19" xfId="0" applyFont="1" applyBorder="1" applyAlignment="1">
      <alignment horizontal="left" vertical="center" wrapText="1"/>
    </xf>
    <xf numFmtId="0" fontId="25" fillId="0" borderId="33" xfId="0" applyFont="1" applyBorder="1" applyAlignment="1">
      <alignment horizontal="left" vertical="center" wrapText="1"/>
    </xf>
    <xf numFmtId="0" fontId="25" fillId="0" borderId="34" xfId="0" applyFont="1" applyBorder="1" applyAlignment="1">
      <alignment horizontal="center" vertical="center" wrapText="1"/>
    </xf>
    <xf numFmtId="0" fontId="25" fillId="0" borderId="35" xfId="0" applyFont="1" applyBorder="1" applyAlignment="1">
      <alignment horizontal="left" vertical="center" wrapText="1"/>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16" xfId="0" applyFont="1" applyBorder="1" applyAlignment="1">
      <alignment horizontal="center" vertical="center"/>
    </xf>
    <xf numFmtId="0" fontId="25" fillId="0" borderId="37"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33" xfId="0" applyFont="1" applyBorder="1" applyAlignment="1">
      <alignment horizontal="center" vertical="center" wrapText="1"/>
    </xf>
    <xf numFmtId="0" fontId="25" fillId="0" borderId="4" xfId="0" applyFont="1" applyBorder="1" applyAlignment="1">
      <alignment horizontal="center" vertical="center"/>
    </xf>
    <xf numFmtId="0" fontId="25" fillId="0" borderId="4" xfId="0" applyFont="1" applyBorder="1" applyAlignment="1">
      <alignment horizontal="left" vertical="center" wrapText="1"/>
    </xf>
    <xf numFmtId="0" fontId="25" fillId="0" borderId="38" xfId="0" applyFont="1" applyBorder="1" applyAlignment="1">
      <alignment horizontal="center" vertical="center"/>
    </xf>
    <xf numFmtId="0" fontId="25" fillId="0" borderId="9" xfId="0" applyFont="1" applyBorder="1" applyAlignment="1">
      <alignment horizontal="center" vertical="center"/>
    </xf>
    <xf numFmtId="0" fontId="25" fillId="0" borderId="39" xfId="0" applyFont="1" applyBorder="1" applyAlignment="1">
      <alignment horizontal="center" vertical="center"/>
    </xf>
    <xf numFmtId="0" fontId="25" fillId="0" borderId="11" xfId="0" applyFont="1" applyBorder="1" applyAlignment="1">
      <alignment horizontal="center" vertical="center"/>
    </xf>
    <xf numFmtId="0" fontId="25" fillId="0" borderId="27"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40"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37" xfId="0" applyFont="1" applyBorder="1" applyAlignment="1">
      <alignment horizontal="left" vertical="center" wrapText="1"/>
    </xf>
    <xf numFmtId="0" fontId="25" fillId="0" borderId="23" xfId="0" applyFont="1" applyBorder="1" applyAlignment="1">
      <alignment horizontal="left" vertical="center" wrapText="1"/>
    </xf>
    <xf numFmtId="0" fontId="25" fillId="0" borderId="42" xfId="0" applyFont="1" applyBorder="1" applyAlignment="1">
      <alignment horizontal="center" vertical="center" wrapText="1"/>
    </xf>
    <xf numFmtId="0" fontId="25" fillId="0" borderId="43" xfId="0" applyFont="1" applyBorder="1" applyAlignment="1">
      <alignment horizontal="left" vertical="center" wrapText="1"/>
    </xf>
    <xf numFmtId="0" fontId="25" fillId="0" borderId="1" xfId="0" applyFont="1" applyBorder="1" applyAlignment="1">
      <alignment horizontal="center"/>
    </xf>
    <xf numFmtId="0" fontId="25" fillId="0" borderId="4" xfId="0" applyFont="1" applyBorder="1" applyAlignment="1">
      <alignment horizontal="center"/>
    </xf>
    <xf numFmtId="0" fontId="25" fillId="0" borderId="0" xfId="0" applyFont="1" applyAlignment="1">
      <alignment horizontal="left"/>
    </xf>
    <xf numFmtId="0" fontId="3" fillId="3" borderId="0" xfId="0" applyFont="1" applyFill="1" applyAlignment="1">
      <alignment horizontal="center" vertical="center" wrapText="1"/>
    </xf>
    <xf numFmtId="2" fontId="3" fillId="0" borderId="0" xfId="0" applyNumberFormat="1" applyFont="1" applyAlignment="1">
      <alignment horizontal="right" vertical="center"/>
    </xf>
    <xf numFmtId="2" fontId="3" fillId="2" borderId="12" xfId="0" applyNumberFormat="1" applyFont="1" applyFill="1" applyBorder="1" applyAlignment="1">
      <alignment vertical="center"/>
    </xf>
    <xf numFmtId="0" fontId="24" fillId="0" borderId="10" xfId="0" applyFont="1" applyBorder="1" applyAlignment="1">
      <alignment horizontal="center"/>
    </xf>
    <xf numFmtId="0" fontId="26" fillId="0" borderId="0" xfId="10" applyAlignment="1">
      <alignment horizontal="center" vertical="center"/>
    </xf>
    <xf numFmtId="0" fontId="9" fillId="2" borderId="10" xfId="0" applyFont="1" applyFill="1" applyBorder="1" applyAlignment="1">
      <alignment horizontal="center" vertical="center" wrapText="1"/>
    </xf>
    <xf numFmtId="0" fontId="26" fillId="0" borderId="0" xfId="10" applyAlignment="1">
      <alignment horizontal="center" vertical="center" wrapText="1"/>
    </xf>
    <xf numFmtId="2" fontId="5" fillId="0" borderId="0" xfId="9" applyNumberFormat="1" applyFont="1" applyAlignment="1" applyProtection="1">
      <alignment horizontal="center" vertical="center"/>
      <protection locked="0"/>
    </xf>
    <xf numFmtId="0" fontId="12" fillId="0" borderId="0" xfId="1" applyFont="1"/>
    <xf numFmtId="0" fontId="27" fillId="0" borderId="0" xfId="1" applyFont="1"/>
    <xf numFmtId="2" fontId="3" fillId="0" borderId="0" xfId="9" applyNumberFormat="1" applyFont="1" applyAlignment="1" applyProtection="1">
      <alignment horizontal="center" vertical="center"/>
      <protection locked="0"/>
    </xf>
    <xf numFmtId="2" fontId="3" fillId="0" borderId="0" xfId="9" applyNumberFormat="1" applyFont="1" applyAlignment="1" applyProtection="1">
      <alignment vertical="center"/>
      <protection locked="0"/>
    </xf>
    <xf numFmtId="0" fontId="18" fillId="0" borderId="0" xfId="1" applyFont="1"/>
    <xf numFmtId="2" fontId="3" fillId="0" borderId="0" xfId="9" applyNumberFormat="1" applyFont="1" applyAlignment="1" applyProtection="1">
      <alignment horizontal="left" vertical="center"/>
      <protection locked="0"/>
    </xf>
    <xf numFmtId="1" fontId="3" fillId="0" borderId="0" xfId="9" applyNumberFormat="1" applyFont="1" applyAlignment="1" applyProtection="1">
      <alignment horizontal="center" vertical="center"/>
      <protection locked="0"/>
    </xf>
    <xf numFmtId="0" fontId="8" fillId="3" borderId="10" xfId="0" applyFont="1" applyFill="1" applyBorder="1" applyAlignment="1">
      <alignment horizontal="center" vertical="center" wrapText="1"/>
    </xf>
    <xf numFmtId="2" fontId="8" fillId="3" borderId="10" xfId="0" applyNumberFormat="1" applyFont="1" applyFill="1" applyBorder="1" applyAlignment="1">
      <alignment horizontal="center" vertical="center" wrapText="1"/>
    </xf>
    <xf numFmtId="2" fontId="5" fillId="3" borderId="10" xfId="0" applyNumberFormat="1" applyFont="1" applyFill="1" applyBorder="1" applyAlignment="1">
      <alignment horizontal="center" vertical="center" wrapText="1"/>
    </xf>
    <xf numFmtId="0" fontId="5" fillId="3" borderId="10" xfId="0" applyFont="1" applyFill="1" applyBorder="1" applyAlignment="1">
      <alignment horizontal="center" vertical="center" wrapText="1"/>
    </xf>
    <xf numFmtId="0" fontId="0" fillId="0" borderId="0" xfId="0" applyAlignment="1">
      <alignment horizontal="center" vertical="center"/>
    </xf>
    <xf numFmtId="0" fontId="24" fillId="0" borderId="10" xfId="0" applyFont="1" applyBorder="1" applyAlignment="1">
      <alignment horizontal="center" vertical="center"/>
    </xf>
    <xf numFmtId="0" fontId="9" fillId="3" borderId="10" xfId="0" applyFont="1" applyFill="1" applyBorder="1" applyAlignment="1">
      <alignment horizontal="center" vertical="center"/>
    </xf>
    <xf numFmtId="0" fontId="8" fillId="3" borderId="10" xfId="0" applyFont="1" applyFill="1" applyBorder="1" applyAlignment="1">
      <alignment horizontal="left" vertical="center" wrapText="1"/>
    </xf>
    <xf numFmtId="0" fontId="3" fillId="0" borderId="0" xfId="0" applyFont="1" applyAlignment="1">
      <alignment vertical="center"/>
    </xf>
    <xf numFmtId="168" fontId="3" fillId="3" borderId="0" xfId="0" applyNumberFormat="1" applyFont="1" applyFill="1" applyAlignment="1">
      <alignment horizontal="center" vertical="center" wrapText="1"/>
    </xf>
    <xf numFmtId="0" fontId="5" fillId="0" borderId="0" xfId="0" applyFont="1" applyAlignment="1">
      <alignment horizontal="center" vertical="center"/>
    </xf>
    <xf numFmtId="0" fontId="8" fillId="3" borderId="0" xfId="0" applyFont="1" applyFill="1" applyAlignment="1">
      <alignment horizontal="center" vertical="center" wrapText="1"/>
    </xf>
    <xf numFmtId="0" fontId="8" fillId="3" borderId="0" xfId="0" applyFont="1" applyFill="1" applyAlignment="1">
      <alignment horizontal="left" vertical="center" wrapText="1"/>
    </xf>
    <xf numFmtId="2" fontId="8" fillId="3" borderId="0" xfId="0" applyNumberFormat="1" applyFont="1" applyFill="1" applyAlignment="1">
      <alignment horizontal="center" vertical="center" wrapText="1"/>
    </xf>
    <xf numFmtId="0" fontId="6" fillId="3" borderId="0" xfId="0" applyFont="1" applyFill="1" applyAlignment="1">
      <alignment horizontal="left" vertical="center" wrapText="1"/>
    </xf>
    <xf numFmtId="0" fontId="6" fillId="3" borderId="0" xfId="0" applyFont="1" applyFill="1" applyAlignment="1">
      <alignment horizontal="center" vertical="center" wrapText="1"/>
    </xf>
    <xf numFmtId="0" fontId="8" fillId="3" borderId="0" xfId="0" applyFont="1" applyFill="1" applyAlignment="1">
      <alignment horizontal="center" vertical="center"/>
    </xf>
    <xf numFmtId="0" fontId="6" fillId="3" borderId="0" xfId="0" applyFont="1" applyFill="1" applyAlignment="1">
      <alignment horizontal="center" vertical="center"/>
    </xf>
    <xf numFmtId="0" fontId="5" fillId="0" borderId="0" xfId="9" applyFont="1" applyAlignment="1" applyProtection="1">
      <alignment horizontal="center"/>
      <protection locked="0"/>
    </xf>
    <xf numFmtId="0" fontId="5" fillId="0" borderId="0" xfId="9" applyFont="1" applyAlignment="1" applyProtection="1">
      <alignment horizontal="center" wrapText="1"/>
      <protection locked="0"/>
    </xf>
    <xf numFmtId="0" fontId="3" fillId="0" borderId="0" xfId="9" applyFont="1" applyAlignment="1" applyProtection="1">
      <alignment horizontal="center"/>
      <protection locked="0"/>
    </xf>
    <xf numFmtId="0" fontId="5" fillId="2" borderId="10" xfId="0" applyFont="1" applyFill="1" applyBorder="1" applyAlignment="1">
      <alignment horizontal="left" vertical="center" wrapText="1"/>
    </xf>
    <xf numFmtId="14" fontId="9" fillId="0" borderId="10" xfId="0" applyNumberFormat="1" applyFont="1" applyBorder="1" applyAlignment="1">
      <alignment horizontal="center" vertical="center" wrapText="1"/>
    </xf>
    <xf numFmtId="0" fontId="18" fillId="0" borderId="10" xfId="4" applyFont="1" applyBorder="1" applyAlignment="1">
      <alignment horizontal="justify" vertical="top" wrapText="1"/>
    </xf>
    <xf numFmtId="0" fontId="29" fillId="3" borderId="10" xfId="0" applyFont="1" applyFill="1" applyBorder="1" applyAlignment="1">
      <alignment horizontal="center" vertical="center"/>
    </xf>
    <xf numFmtId="0" fontId="29" fillId="3" borderId="10" xfId="0" applyFont="1" applyFill="1" applyBorder="1" applyAlignment="1">
      <alignment horizontal="left" vertical="center" wrapText="1"/>
    </xf>
    <xf numFmtId="2" fontId="29" fillId="3" borderId="10" xfId="0" applyNumberFormat="1" applyFont="1" applyFill="1" applyBorder="1" applyAlignment="1">
      <alignment horizontal="center" vertical="center"/>
    </xf>
    <xf numFmtId="0" fontId="29" fillId="0" borderId="10" xfId="0" applyFont="1" applyBorder="1" applyAlignment="1">
      <alignment horizontal="center" vertical="center"/>
    </xf>
    <xf numFmtId="2" fontId="28" fillId="0" borderId="10" xfId="0" applyNumberFormat="1" applyFont="1" applyBorder="1" applyAlignment="1">
      <alignment horizontal="center" vertical="center"/>
    </xf>
    <xf numFmtId="0" fontId="3" fillId="0" borderId="10" xfId="0" applyFont="1" applyBorder="1" applyAlignment="1">
      <alignment horizontal="left" vertical="center"/>
    </xf>
    <xf numFmtId="2" fontId="3" fillId="0" borderId="0" xfId="0" applyNumberFormat="1" applyFont="1" applyAlignment="1">
      <alignment horizontal="center" vertical="center" wrapText="1"/>
    </xf>
    <xf numFmtId="0" fontId="94" fillId="2" borderId="10" xfId="0" applyFont="1" applyFill="1" applyBorder="1" applyAlignment="1">
      <alignment horizontal="center" vertical="center" wrapText="1"/>
    </xf>
    <xf numFmtId="0" fontId="95" fillId="2" borderId="10" xfId="0" applyFont="1" applyFill="1" applyBorder="1" applyAlignment="1">
      <alignment horizontal="center" vertical="center"/>
    </xf>
    <xf numFmtId="0" fontId="8" fillId="2" borderId="10" xfId="0" applyFont="1" applyFill="1" applyBorder="1" applyAlignment="1">
      <alignment horizontal="center"/>
    </xf>
    <xf numFmtId="0" fontId="8" fillId="0" borderId="10" xfId="0" applyFont="1" applyBorder="1" applyAlignment="1">
      <alignment horizontal="left" vertical="center"/>
    </xf>
    <xf numFmtId="2" fontId="3" fillId="29" borderId="10" xfId="0" applyNumberFormat="1" applyFont="1" applyFill="1" applyBorder="1" applyAlignment="1">
      <alignment horizontal="center" vertical="center"/>
    </xf>
    <xf numFmtId="2" fontId="3" fillId="0" borderId="10" xfId="0" applyNumberFormat="1" applyFont="1" applyBorder="1" applyAlignment="1">
      <alignment horizontal="center" vertical="center" wrapText="1"/>
    </xf>
    <xf numFmtId="0" fontId="3" fillId="29" borderId="10" xfId="0" applyFont="1" applyFill="1" applyBorder="1" applyAlignment="1">
      <alignment horizontal="center" vertical="center" wrapText="1"/>
    </xf>
    <xf numFmtId="2" fontId="9" fillId="0" borderId="0" xfId="0" applyNumberFormat="1" applyFont="1" applyAlignment="1">
      <alignment horizontal="center" vertical="center" wrapText="1"/>
    </xf>
    <xf numFmtId="1" fontId="3" fillId="2" borderId="10" xfId="0" applyNumberFormat="1" applyFont="1" applyFill="1" applyBorder="1" applyAlignment="1">
      <alignment horizontal="center" vertical="center" wrapText="1"/>
    </xf>
    <xf numFmtId="0" fontId="99" fillId="0" borderId="0" xfId="32790" applyFont="1" applyAlignment="1">
      <alignment horizontal="left" vertical="top" wrapText="1"/>
    </xf>
    <xf numFmtId="0" fontId="99" fillId="0" borderId="0" xfId="32790" applyFont="1" applyAlignment="1">
      <alignment horizontal="left" vertical="top"/>
    </xf>
    <xf numFmtId="0" fontId="97" fillId="2" borderId="59" xfId="32790" applyFont="1" applyFill="1" applyBorder="1" applyAlignment="1">
      <alignment horizontal="center" vertical="center" wrapText="1"/>
    </xf>
    <xf numFmtId="0" fontId="98" fillId="2" borderId="59" xfId="32790" applyFont="1" applyFill="1" applyBorder="1" applyAlignment="1">
      <alignment horizontal="center" vertical="center" wrapText="1"/>
    </xf>
    <xf numFmtId="0" fontId="99" fillId="0" borderId="59" xfId="32790" applyFont="1" applyBorder="1" applyAlignment="1">
      <alignment horizontal="left" wrapText="1"/>
    </xf>
    <xf numFmtId="0" fontId="99" fillId="0" borderId="59" xfId="32790" applyFont="1" applyBorder="1" applyAlignment="1">
      <alignment horizontal="center" wrapText="1"/>
    </xf>
    <xf numFmtId="1" fontId="99" fillId="0" borderId="59" xfId="32790" applyNumberFormat="1" applyFont="1" applyBorder="1" applyAlignment="1">
      <alignment horizontal="right" vertical="center" indent="1" shrinkToFit="1"/>
    </xf>
    <xf numFmtId="0" fontId="99" fillId="0" borderId="59" xfId="32790" applyFont="1" applyBorder="1" applyAlignment="1">
      <alignment horizontal="center" vertical="top" wrapText="1"/>
    </xf>
    <xf numFmtId="0" fontId="15" fillId="0" borderId="59" xfId="32790" applyFont="1" applyBorder="1" applyAlignment="1">
      <alignment horizontal="left" vertical="top" wrapText="1"/>
    </xf>
    <xf numFmtId="2" fontId="99" fillId="0" borderId="59" xfId="32790" applyNumberFormat="1" applyFont="1" applyBorder="1" applyAlignment="1">
      <alignment horizontal="right" vertical="top" shrinkToFit="1"/>
    </xf>
    <xf numFmtId="0" fontId="98" fillId="0" borderId="59" xfId="32790" applyFont="1" applyBorder="1" applyAlignment="1">
      <alignment horizontal="center" vertical="top" wrapText="1"/>
    </xf>
    <xf numFmtId="2" fontId="97" fillId="0" borderId="59" xfId="32790" applyNumberFormat="1" applyFont="1" applyBorder="1" applyAlignment="1">
      <alignment horizontal="center" vertical="top" shrinkToFit="1"/>
    </xf>
    <xf numFmtId="0" fontId="98" fillId="0" borderId="59" xfId="32790" applyFont="1" applyBorder="1" applyAlignment="1">
      <alignment horizontal="left" vertical="top" wrapText="1"/>
    </xf>
    <xf numFmtId="4" fontId="97" fillId="0" borderId="59" xfId="32790" applyNumberFormat="1" applyFont="1" applyBorder="1" applyAlignment="1">
      <alignment horizontal="center" vertical="top" shrinkToFit="1"/>
    </xf>
    <xf numFmtId="1" fontId="99" fillId="0" borderId="59" xfId="32790" applyNumberFormat="1" applyFont="1" applyBorder="1" applyAlignment="1">
      <alignment horizontal="right" vertical="top" indent="1" shrinkToFit="1"/>
    </xf>
    <xf numFmtId="0" fontId="98" fillId="0" borderId="59" xfId="32790" applyFont="1" applyBorder="1" applyAlignment="1">
      <alignment horizontal="right" vertical="top" wrapText="1" indent="1"/>
    </xf>
    <xf numFmtId="1" fontId="99" fillId="0" borderId="59" xfId="32790" applyNumberFormat="1" applyFont="1" applyBorder="1" applyAlignment="1">
      <alignment horizontal="center" vertical="top" shrinkToFit="1"/>
    </xf>
    <xf numFmtId="2" fontId="99" fillId="0" borderId="59" xfId="32790" applyNumberFormat="1" applyFont="1" applyBorder="1" applyAlignment="1">
      <alignment horizontal="right" vertical="top" indent="1" shrinkToFit="1"/>
    </xf>
    <xf numFmtId="2" fontId="99" fillId="0" borderId="59" xfId="32790" applyNumberFormat="1" applyFont="1" applyBorder="1" applyAlignment="1">
      <alignment horizontal="center" vertical="top" shrinkToFit="1"/>
    </xf>
    <xf numFmtId="0" fontId="15" fillId="0" borderId="59" xfId="32790" applyFont="1" applyBorder="1" applyAlignment="1">
      <alignment horizontal="left" vertical="top" wrapText="1" indent="2"/>
    </xf>
    <xf numFmtId="0" fontId="99" fillId="0" borderId="59" xfId="32790" applyFont="1" applyBorder="1" applyAlignment="1">
      <alignment horizontal="center" vertical="center" wrapText="1"/>
    </xf>
    <xf numFmtId="2" fontId="97" fillId="0" borderId="59" xfId="32790" applyNumberFormat="1" applyFont="1" applyBorder="1" applyAlignment="1">
      <alignment horizontal="center" vertical="center" shrinkToFit="1"/>
    </xf>
    <xf numFmtId="0" fontId="98" fillId="0" borderId="59" xfId="32790" applyFont="1" applyBorder="1" applyAlignment="1">
      <alignment horizontal="center" vertical="center" wrapText="1"/>
    </xf>
    <xf numFmtId="4" fontId="97" fillId="0" borderId="59" xfId="32790" applyNumberFormat="1" applyFont="1" applyBorder="1" applyAlignment="1">
      <alignment horizontal="center" vertical="center" shrinkToFit="1"/>
    </xf>
    <xf numFmtId="172" fontId="99" fillId="0" borderId="59" xfId="32790" applyNumberFormat="1" applyFont="1" applyBorder="1" applyAlignment="1">
      <alignment horizontal="center" vertical="top" shrinkToFit="1"/>
    </xf>
    <xf numFmtId="1" fontId="99" fillId="0" borderId="59" xfId="32790" applyNumberFormat="1" applyFont="1" applyBorder="1" applyAlignment="1">
      <alignment horizontal="center" vertical="center" shrinkToFit="1"/>
    </xf>
    <xf numFmtId="2" fontId="99" fillId="0" borderId="59" xfId="32790" applyNumberFormat="1" applyFont="1" applyBorder="1" applyAlignment="1">
      <alignment horizontal="center" vertical="center" shrinkToFit="1"/>
    </xf>
    <xf numFmtId="0" fontId="99" fillId="0" borderId="66" xfId="32790" applyFont="1" applyBorder="1" applyAlignment="1">
      <alignment horizontal="left" wrapText="1"/>
    </xf>
    <xf numFmtId="1" fontId="99" fillId="2" borderId="10" xfId="32790" applyNumberFormat="1" applyFont="1" applyFill="1" applyBorder="1" applyAlignment="1">
      <alignment horizontal="center" vertical="center" shrinkToFit="1"/>
    </xf>
    <xf numFmtId="4" fontId="97" fillId="2" borderId="59" xfId="32790" applyNumberFormat="1" applyFont="1" applyFill="1" applyBorder="1" applyAlignment="1">
      <alignment horizontal="center" vertical="top" shrinkToFit="1"/>
    </xf>
    <xf numFmtId="0" fontId="99" fillId="0" borderId="0" xfId="32790" applyFont="1" applyAlignment="1">
      <alignment horizontal="center" vertical="top"/>
    </xf>
    <xf numFmtId="0" fontId="99" fillId="0" borderId="59" xfId="32790" applyFont="1" applyBorder="1" applyAlignment="1">
      <alignment horizontal="left" vertical="top" wrapText="1"/>
    </xf>
    <xf numFmtId="4" fontId="97" fillId="0" borderId="59" xfId="32790" applyNumberFormat="1" applyFont="1" applyBorder="1" applyAlignment="1">
      <alignment horizontal="right" vertical="top" shrinkToFit="1"/>
    </xf>
    <xf numFmtId="2" fontId="99" fillId="0" borderId="59" xfId="32790" applyNumberFormat="1" applyFont="1" applyBorder="1" applyAlignment="1">
      <alignment horizontal="left" vertical="top" indent="2" shrinkToFit="1"/>
    </xf>
    <xf numFmtId="0" fontId="98" fillId="0" borderId="59" xfId="32790" applyFont="1" applyBorder="1" applyAlignment="1">
      <alignment horizontal="right" vertical="top" wrapText="1"/>
    </xf>
    <xf numFmtId="168" fontId="99" fillId="0" borderId="59" xfId="32790" applyNumberFormat="1" applyFont="1" applyBorder="1" applyAlignment="1">
      <alignment horizontal="center" vertical="top" shrinkToFit="1"/>
    </xf>
    <xf numFmtId="172" fontId="99" fillId="0" borderId="59" xfId="32790" applyNumberFormat="1" applyFont="1" applyBorder="1" applyAlignment="1">
      <alignment horizontal="right" vertical="top" indent="1" shrinkToFit="1"/>
    </xf>
    <xf numFmtId="1" fontId="99" fillId="0" borderId="10" xfId="32790" applyNumberFormat="1" applyFont="1" applyBorder="1" applyAlignment="1">
      <alignment horizontal="center" vertical="center" shrinkToFit="1"/>
    </xf>
    <xf numFmtId="0" fontId="100" fillId="0" borderId="59" xfId="32790" applyFont="1" applyBorder="1" applyAlignment="1">
      <alignment horizontal="center" vertical="center" wrapText="1"/>
    </xf>
    <xf numFmtId="0" fontId="99" fillId="0" borderId="0" xfId="32790" applyFont="1" applyAlignment="1">
      <alignment horizontal="center" vertical="center"/>
    </xf>
    <xf numFmtId="0" fontId="100" fillId="0" borderId="59" xfId="32790" applyFont="1" applyBorder="1" applyAlignment="1">
      <alignment horizontal="center" vertical="top" wrapText="1"/>
    </xf>
    <xf numFmtId="2" fontId="99" fillId="0" borderId="59" xfId="32790" applyNumberFormat="1" applyFont="1" applyBorder="1" applyAlignment="1">
      <alignment horizontal="right" vertical="center" shrinkToFit="1"/>
    </xf>
    <xf numFmtId="0" fontId="25" fillId="0" borderId="0" xfId="0" applyFont="1" applyAlignment="1">
      <alignment horizontal="center" vertical="center"/>
    </xf>
    <xf numFmtId="0" fontId="3" fillId="2" borderId="14" xfId="0" applyFont="1" applyFill="1" applyBorder="1" applyAlignment="1">
      <alignment horizontal="center" vertical="center" wrapText="1"/>
    </xf>
    <xf numFmtId="0" fontId="2" fillId="0" borderId="0" xfId="0" applyFont="1" applyAlignment="1">
      <alignment horizontal="center" vertical="center"/>
    </xf>
    <xf numFmtId="0" fontId="3" fillId="2" borderId="19" xfId="0" applyFont="1" applyFill="1" applyBorder="1" applyAlignment="1">
      <alignment vertical="center" wrapText="1"/>
    </xf>
    <xf numFmtId="0" fontId="3" fillId="2" borderId="6" xfId="0" applyFont="1" applyFill="1"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5" fillId="0" borderId="59" xfId="32790" applyFont="1" applyBorder="1" applyAlignment="1">
      <alignment horizontal="right" vertical="top" wrapText="1" indent="1"/>
    </xf>
    <xf numFmtId="0" fontId="18" fillId="0" borderId="59" xfId="32790" applyFont="1" applyBorder="1" applyAlignment="1">
      <alignment horizontal="center" vertical="center" wrapText="1"/>
    </xf>
    <xf numFmtId="2" fontId="104" fillId="0" borderId="59" xfId="32790" applyNumberFormat="1" applyFont="1" applyBorder="1" applyAlignment="1">
      <alignment horizontal="center" vertical="center" shrinkToFit="1"/>
    </xf>
    <xf numFmtId="0" fontId="3" fillId="2" borderId="44" xfId="0" applyFont="1" applyFill="1" applyBorder="1" applyAlignment="1">
      <alignment horizontal="center" vertical="center" wrapText="1"/>
    </xf>
    <xf numFmtId="1" fontId="3" fillId="2" borderId="12" xfId="0" applyNumberFormat="1" applyFont="1" applyFill="1" applyBorder="1" applyAlignment="1">
      <alignment horizontal="center" vertical="center" wrapText="1"/>
    </xf>
    <xf numFmtId="1" fontId="23" fillId="2" borderId="10" xfId="0" applyNumberFormat="1" applyFont="1" applyFill="1" applyBorder="1" applyAlignment="1">
      <alignment horizontal="center" vertical="center"/>
    </xf>
    <xf numFmtId="2" fontId="26" fillId="0" borderId="0" xfId="10" applyNumberFormat="1" applyAlignment="1">
      <alignment horizontal="center" vertical="center"/>
    </xf>
    <xf numFmtId="2" fontId="9" fillId="0" borderId="0" xfId="0" applyNumberFormat="1" applyFont="1" applyAlignment="1">
      <alignment vertical="center"/>
    </xf>
    <xf numFmtId="0" fontId="28" fillId="0" borderId="10" xfId="0" applyFont="1" applyBorder="1" applyAlignment="1">
      <alignment horizontal="center" vertical="center" wrapText="1"/>
    </xf>
    <xf numFmtId="0" fontId="3" fillId="0" borderId="0" xfId="0" applyFont="1" applyAlignment="1">
      <alignment horizontal="left" vertical="center"/>
    </xf>
    <xf numFmtId="204" fontId="5" fillId="3" borderId="10" xfId="0" applyNumberFormat="1" applyFont="1" applyFill="1" applyBorder="1" applyAlignment="1">
      <alignment horizontal="center" vertical="center" wrapText="1"/>
    </xf>
    <xf numFmtId="204" fontId="8" fillId="3" borderId="10" xfId="0" applyNumberFormat="1" applyFont="1" applyFill="1" applyBorder="1" applyAlignment="1">
      <alignment horizontal="center" vertical="center" wrapText="1"/>
    </xf>
    <xf numFmtId="204" fontId="8" fillId="3" borderId="0" xfId="0" applyNumberFormat="1" applyFont="1" applyFill="1" applyAlignment="1">
      <alignment horizontal="center" vertical="center" wrapText="1"/>
    </xf>
    <xf numFmtId="0" fontId="8" fillId="2" borderId="10" xfId="0" applyFont="1" applyFill="1" applyBorder="1" applyAlignment="1">
      <alignment horizontal="center" vertical="center" wrapText="1"/>
    </xf>
    <xf numFmtId="2" fontId="8" fillId="2" borderId="10" xfId="0" applyNumberFormat="1" applyFont="1" applyFill="1" applyBorder="1" applyAlignment="1">
      <alignment horizontal="center" vertical="center" wrapText="1"/>
    </xf>
    <xf numFmtId="0" fontId="12" fillId="3" borderId="10" xfId="0" applyFont="1" applyFill="1" applyBorder="1" applyAlignment="1">
      <alignment horizontal="center" vertical="center" wrapText="1"/>
    </xf>
    <xf numFmtId="167" fontId="27" fillId="0" borderId="10" xfId="1" applyNumberFormat="1" applyFont="1" applyBorder="1"/>
    <xf numFmtId="167" fontId="27" fillId="0" borderId="10" xfId="2" applyFont="1" applyFill="1" applyBorder="1"/>
    <xf numFmtId="2" fontId="5" fillId="0" borderId="10" xfId="0" applyNumberFormat="1" applyFont="1" applyBorder="1" applyAlignment="1">
      <alignment horizontal="center" vertical="center"/>
    </xf>
    <xf numFmtId="0" fontId="27" fillId="0" borderId="10" xfId="1" applyFont="1" applyBorder="1"/>
    <xf numFmtId="2" fontId="9" fillId="2" borderId="10" xfId="0" applyNumberFormat="1" applyFont="1" applyFill="1" applyBorder="1" applyAlignment="1">
      <alignment horizontal="center" vertical="center" wrapText="1"/>
    </xf>
    <xf numFmtId="0" fontId="9" fillId="2" borderId="10" xfId="0" applyFont="1" applyFill="1" applyBorder="1" applyAlignment="1">
      <alignment horizontal="center" vertical="center"/>
    </xf>
    <xf numFmtId="0" fontId="5" fillId="0" borderId="10" xfId="0" applyFont="1" applyBorder="1" applyAlignment="1">
      <alignment horizontal="left" vertical="center" wrapText="1"/>
    </xf>
    <xf numFmtId="2" fontId="8" fillId="0" borderId="10"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0" fontId="68" fillId="0" borderId="10" xfId="0" applyFont="1" applyBorder="1" applyAlignment="1">
      <alignment horizontal="center" vertical="center"/>
    </xf>
    <xf numFmtId="1" fontId="8" fillId="0" borderId="10" xfId="0" applyNumberFormat="1" applyFont="1" applyBorder="1" applyAlignment="1">
      <alignment horizontal="center" vertical="center" wrapText="1"/>
    </xf>
    <xf numFmtId="168" fontId="8" fillId="0" borderId="10" xfId="0" applyNumberFormat="1" applyFont="1" applyBorder="1" applyAlignment="1">
      <alignment horizontal="center" vertical="center" wrapText="1"/>
    </xf>
    <xf numFmtId="0" fontId="22" fillId="0" borderId="10" xfId="0" applyFont="1" applyBorder="1" applyAlignment="1">
      <alignment horizontal="center" vertical="center" wrapText="1"/>
    </xf>
    <xf numFmtId="0" fontId="5" fillId="0" borderId="10" xfId="0" applyFont="1" applyBorder="1" applyAlignment="1">
      <alignment horizontal="right" vertical="center" wrapText="1"/>
    </xf>
    <xf numFmtId="172" fontId="8" fillId="0" borderId="10" xfId="0" applyNumberFormat="1" applyFont="1" applyBorder="1" applyAlignment="1">
      <alignment horizontal="center" vertical="center" wrapText="1"/>
    </xf>
    <xf numFmtId="2" fontId="8" fillId="0" borderId="10" xfId="0" applyNumberFormat="1" applyFont="1" applyBorder="1" applyAlignment="1">
      <alignment horizontal="left" vertical="center" wrapText="1"/>
    </xf>
    <xf numFmtId="0" fontId="8" fillId="0" borderId="10" xfId="0" applyFont="1" applyBorder="1" applyAlignment="1">
      <alignment horizontal="right" vertical="center" wrapText="1"/>
    </xf>
    <xf numFmtId="0" fontId="107" fillId="0" borderId="0" xfId="0" applyFont="1" applyAlignment="1">
      <alignment horizontal="center" vertical="center" wrapText="1"/>
    </xf>
    <xf numFmtId="168" fontId="107" fillId="0" borderId="0" xfId="0" applyNumberFormat="1" applyFont="1" applyAlignment="1">
      <alignment horizontal="center" vertical="center" wrapText="1"/>
    </xf>
    <xf numFmtId="168" fontId="7" fillId="0" borderId="0" xfId="0" applyNumberFormat="1" applyFont="1" applyAlignment="1">
      <alignment horizontal="center" vertical="center"/>
    </xf>
    <xf numFmtId="0" fontId="108" fillId="0" borderId="0" xfId="0" applyFont="1" applyAlignment="1">
      <alignment horizontal="center" vertical="center" wrapText="1"/>
    </xf>
    <xf numFmtId="0" fontId="108" fillId="0" borderId="0" xfId="0" applyFont="1" applyAlignment="1">
      <alignment horizontal="center" vertical="center"/>
    </xf>
    <xf numFmtId="2" fontId="3" fillId="0" borderId="10" xfId="0" applyNumberFormat="1" applyFont="1" applyBorder="1" applyAlignment="1">
      <alignment horizontal="right" vertical="center"/>
    </xf>
    <xf numFmtId="10" fontId="3" fillId="0" borderId="10" xfId="0" applyNumberFormat="1" applyFont="1" applyBorder="1" applyAlignment="1">
      <alignment horizontal="center" vertical="center"/>
    </xf>
    <xf numFmtId="0" fontId="3" fillId="0" borderId="68" xfId="0" applyFont="1" applyBorder="1" applyAlignment="1">
      <alignment horizontal="center" vertical="center" wrapText="1"/>
    </xf>
    <xf numFmtId="43" fontId="18" fillId="0" borderId="0" xfId="0" applyNumberFormat="1" applyFont="1"/>
    <xf numFmtId="0" fontId="109" fillId="0" borderId="4" xfId="0" applyFont="1" applyBorder="1" applyAlignment="1">
      <alignment horizontal="right" vertical="center" wrapText="1"/>
    </xf>
    <xf numFmtId="0" fontId="109" fillId="0" borderId="23" xfId="0" applyFont="1" applyBorder="1" applyAlignment="1">
      <alignment horizontal="right" vertical="center" wrapText="1"/>
    </xf>
    <xf numFmtId="2" fontId="8" fillId="29" borderId="10" xfId="0" applyNumberFormat="1" applyFont="1" applyFill="1" applyBorder="1" applyAlignment="1">
      <alignment horizontal="center" vertical="center" wrapText="1"/>
    </xf>
    <xf numFmtId="0" fontId="5" fillId="29" borderId="10" xfId="0" applyFont="1" applyFill="1" applyBorder="1" applyAlignment="1">
      <alignment horizontal="left" vertical="center" wrapText="1"/>
    </xf>
    <xf numFmtId="0" fontId="8" fillId="29" borderId="10" xfId="0" applyFont="1" applyFill="1" applyBorder="1" applyAlignment="1">
      <alignment horizontal="center" vertical="center" wrapText="1"/>
    </xf>
    <xf numFmtId="0" fontId="5" fillId="29" borderId="10" xfId="0" applyFont="1" applyFill="1" applyBorder="1" applyAlignment="1">
      <alignment horizontal="right" vertical="center" wrapText="1"/>
    </xf>
    <xf numFmtId="170" fontId="9" fillId="0" borderId="0" xfId="0" applyNumberFormat="1" applyFont="1" applyAlignment="1">
      <alignment vertical="center"/>
    </xf>
    <xf numFmtId="0" fontId="1" fillId="0" borderId="0" xfId="0" applyFont="1" applyAlignment="1">
      <alignment horizontal="center" vertical="center"/>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justify" vertical="center" wrapText="1"/>
    </xf>
    <xf numFmtId="0" fontId="3" fillId="0" borderId="23" xfId="0" applyFont="1" applyBorder="1" applyAlignment="1">
      <alignment horizontal="justify" vertical="center" wrapText="1"/>
    </xf>
    <xf numFmtId="0" fontId="3" fillId="2" borderId="14"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14" xfId="0" applyFont="1" applyBorder="1" applyAlignment="1">
      <alignment horizontal="right" vertical="center" wrapText="1"/>
    </xf>
    <xf numFmtId="0" fontId="3" fillId="0" borderId="6" xfId="0" applyFont="1" applyBorder="1" applyAlignment="1">
      <alignment horizontal="right" vertical="center" wrapText="1"/>
    </xf>
    <xf numFmtId="0" fontId="3" fillId="0" borderId="14" xfId="0" applyFont="1" applyBorder="1" applyAlignment="1">
      <alignment horizontal="left" vertical="center" wrapText="1"/>
    </xf>
    <xf numFmtId="0" fontId="3" fillId="0" borderId="6" xfId="0" applyFont="1" applyBorder="1" applyAlignment="1">
      <alignment horizontal="left" vertical="center" wrapText="1"/>
    </xf>
    <xf numFmtId="0" fontId="1" fillId="0" borderId="14" xfId="0" applyFont="1" applyBorder="1" applyAlignment="1">
      <alignment horizontal="left" vertical="center" wrapText="1"/>
    </xf>
    <xf numFmtId="0" fontId="3" fillId="0" borderId="10" xfId="0" applyFont="1" applyBorder="1" applyAlignment="1">
      <alignment horizontal="center" vertical="center" wrapText="1"/>
    </xf>
    <xf numFmtId="0" fontId="3" fillId="2" borderId="10" xfId="0" applyFont="1" applyFill="1" applyBorder="1" applyAlignment="1">
      <alignment horizontal="center" vertical="center"/>
    </xf>
    <xf numFmtId="0" fontId="3" fillId="2" borderId="1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3" fillId="2" borderId="6" xfId="0" applyFont="1" applyFill="1" applyBorder="1" applyAlignment="1">
      <alignment horizontal="left" vertical="center" wrapText="1"/>
    </xf>
    <xf numFmtId="0" fontId="6" fillId="0" borderId="0" xfId="0" applyFont="1" applyAlignment="1">
      <alignment horizontal="center" vertical="center" wrapText="1"/>
    </xf>
    <xf numFmtId="0" fontId="6" fillId="2" borderId="10"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2" fontId="8" fillId="0" borderId="10" xfId="0" applyNumberFormat="1" applyFont="1" applyBorder="1" applyAlignment="1">
      <alignment horizontal="center" vertical="center" wrapText="1"/>
    </xf>
    <xf numFmtId="0" fontId="8" fillId="0" borderId="10" xfId="0" applyFont="1" applyBorder="1" applyAlignment="1">
      <alignment horizontal="left"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6" xfId="0" applyFont="1" applyBorder="1" applyAlignment="1">
      <alignment horizontal="center" vertical="center" wrapText="1"/>
    </xf>
    <xf numFmtId="0" fontId="5" fillId="2" borderId="10" xfId="0" applyFont="1" applyFill="1" applyBorder="1" applyAlignment="1">
      <alignment horizontal="left" vertical="center"/>
    </xf>
    <xf numFmtId="2" fontId="8" fillId="29" borderId="10" xfId="0" applyNumberFormat="1"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8" fillId="0" borderId="14" xfId="0" applyFont="1" applyBorder="1" applyAlignment="1">
      <alignment horizontal="left" vertical="center" wrapText="1"/>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6" fillId="3" borderId="0" xfId="0" applyFont="1" applyFill="1" applyAlignment="1">
      <alignment horizontal="center" vertical="center"/>
    </xf>
    <xf numFmtId="168" fontId="8" fillId="0" borderId="14" xfId="0" applyNumberFormat="1" applyFont="1" applyBorder="1" applyAlignment="1">
      <alignment horizontal="center" vertical="center" wrapText="1"/>
    </xf>
    <xf numFmtId="168" fontId="8" fillId="0" borderId="6" xfId="0" applyNumberFormat="1" applyFont="1" applyBorder="1" applyAlignment="1">
      <alignment horizontal="center" vertical="center" wrapText="1"/>
    </xf>
    <xf numFmtId="1" fontId="8" fillId="0" borderId="14" xfId="0" applyNumberFormat="1" applyFont="1" applyBorder="1" applyAlignment="1">
      <alignment horizontal="center" vertical="center" wrapText="1"/>
    </xf>
    <xf numFmtId="1" fontId="8" fillId="0" borderId="19" xfId="0" applyNumberFormat="1" applyFont="1" applyBorder="1" applyAlignment="1">
      <alignment horizontal="center" vertical="center" wrapText="1"/>
    </xf>
    <xf numFmtId="0" fontId="3" fillId="2" borderId="1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3" fillId="0" borderId="0" xfId="0" applyFont="1" applyAlignment="1">
      <alignment horizontal="center" vertical="center"/>
    </xf>
    <xf numFmtId="0" fontId="3" fillId="0" borderId="20" xfId="0" applyFont="1" applyBorder="1" applyAlignment="1">
      <alignment horizontal="center" vertical="center" wrapText="1"/>
    </xf>
    <xf numFmtId="0" fontId="3" fillId="2"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3" fillId="0" borderId="0" xfId="0" applyFont="1" applyAlignment="1">
      <alignment horizontal="center" vertical="center" wrapText="1"/>
    </xf>
    <xf numFmtId="0" fontId="3" fillId="2" borderId="19"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3" fillId="2" borderId="9" xfId="0" applyFont="1" applyFill="1" applyBorder="1" applyAlignment="1">
      <alignment horizontal="center" vertical="center" wrapText="1"/>
    </xf>
    <xf numFmtId="0" fontId="108" fillId="0" borderId="0" xfId="0" applyFont="1" applyAlignment="1">
      <alignment horizontal="center" vertical="center"/>
    </xf>
    <xf numFmtId="0" fontId="3" fillId="2" borderId="19" xfId="0" applyFont="1" applyFill="1" applyBorder="1" applyAlignment="1">
      <alignment horizontal="center" vertical="center"/>
    </xf>
    <xf numFmtId="168" fontId="3" fillId="2" borderId="17" xfId="0" applyNumberFormat="1" applyFont="1" applyFill="1" applyBorder="1" applyAlignment="1">
      <alignment horizontal="center" vertical="center" wrapText="1"/>
    </xf>
    <xf numFmtId="168" fontId="3" fillId="2" borderId="9" xfId="0" applyNumberFormat="1" applyFont="1" applyFill="1" applyBorder="1" applyAlignment="1">
      <alignment horizontal="center" vertical="center" wrapText="1"/>
    </xf>
    <xf numFmtId="168" fontId="3" fillId="2" borderId="12" xfId="0" applyNumberFormat="1" applyFont="1" applyFill="1" applyBorder="1" applyAlignment="1">
      <alignment horizontal="center" vertical="center" wrapText="1"/>
    </xf>
    <xf numFmtId="0" fontId="6" fillId="0" borderId="10" xfId="0" applyFont="1" applyBorder="1" applyAlignment="1">
      <alignment horizontal="center" vertical="center" wrapText="1"/>
    </xf>
    <xf numFmtId="0" fontId="9" fillId="2" borderId="10" xfId="0" applyFont="1" applyFill="1" applyBorder="1" applyAlignment="1">
      <alignment horizontal="center" vertical="center" wrapText="1"/>
    </xf>
    <xf numFmtId="2" fontId="9" fillId="0" borderId="10" xfId="0" applyNumberFormat="1" applyFont="1" applyBorder="1" applyAlignment="1">
      <alignment horizontal="center" vertical="center" wrapText="1"/>
    </xf>
    <xf numFmtId="0" fontId="3" fillId="0" borderId="0" xfId="0" applyFont="1" applyAlignment="1">
      <alignment horizontal="center" wrapText="1"/>
    </xf>
    <xf numFmtId="0" fontId="10" fillId="0" borderId="0" xfId="0" applyFont="1" applyAlignment="1">
      <alignment horizontal="center"/>
    </xf>
    <xf numFmtId="2" fontId="5" fillId="0" borderId="0" xfId="9" applyNumberFormat="1" applyFont="1" applyAlignment="1" applyProtection="1">
      <alignment horizontal="center" vertical="center"/>
      <protection locked="0"/>
    </xf>
    <xf numFmtId="0" fontId="5" fillId="2" borderId="10" xfId="0" applyFont="1" applyFill="1" applyBorder="1" applyAlignment="1">
      <alignment horizontal="center" vertical="center"/>
    </xf>
    <xf numFmtId="0" fontId="5" fillId="2"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2" xfId="0" applyFont="1" applyFill="1" applyBorder="1" applyAlignment="1">
      <alignment horizontal="center" vertical="center" wrapText="1"/>
    </xf>
    <xf numFmtId="1" fontId="5" fillId="0" borderId="0" xfId="9" applyNumberFormat="1" applyFont="1" applyAlignment="1" applyProtection="1">
      <alignment horizontal="center" vertical="center"/>
      <protection locked="0"/>
    </xf>
    <xf numFmtId="0" fontId="8" fillId="2" borderId="17" xfId="0" applyFont="1" applyFill="1" applyBorder="1" applyAlignment="1">
      <alignment horizontal="center" vertical="center"/>
    </xf>
    <xf numFmtId="0" fontId="8" fillId="2" borderId="12" xfId="0" applyFont="1" applyFill="1" applyBorder="1" applyAlignment="1">
      <alignment horizontal="center" vertical="center"/>
    </xf>
    <xf numFmtId="0" fontId="5" fillId="0" borderId="10" xfId="0" applyFont="1" applyBorder="1" applyAlignment="1">
      <alignment horizontal="center" vertical="center" wrapText="1"/>
    </xf>
    <xf numFmtId="0" fontId="18" fillId="0" borderId="10" xfId="4" applyFont="1" applyBorder="1" applyAlignment="1">
      <alignment horizontal="justify" vertical="top" wrapText="1"/>
    </xf>
    <xf numFmtId="0" fontId="21" fillId="2" borderId="10" xfId="0" applyFont="1" applyFill="1" applyBorder="1" applyAlignment="1">
      <alignment horizontal="right"/>
    </xf>
    <xf numFmtId="2" fontId="3" fillId="0" borderId="0" xfId="9" applyNumberFormat="1" applyFont="1" applyAlignment="1" applyProtection="1">
      <alignment horizontal="center" vertical="center"/>
      <protection locked="0"/>
    </xf>
    <xf numFmtId="0" fontId="98" fillId="0" borderId="60" xfId="32790" applyFont="1" applyBorder="1" applyAlignment="1">
      <alignment horizontal="center" vertical="top" wrapText="1"/>
    </xf>
    <xf numFmtId="0" fontId="98" fillId="0" borderId="61" xfId="32790" applyFont="1" applyBorder="1" applyAlignment="1">
      <alignment horizontal="center" vertical="top" wrapText="1"/>
    </xf>
    <xf numFmtId="0" fontId="98" fillId="0" borderId="62" xfId="32790" applyFont="1" applyBorder="1" applyAlignment="1">
      <alignment horizontal="center" vertical="top" wrapText="1"/>
    </xf>
    <xf numFmtId="0" fontId="99" fillId="0" borderId="60" xfId="32790" applyFont="1" applyBorder="1" applyAlignment="1">
      <alignment horizontal="left" wrapText="1"/>
    </xf>
    <xf numFmtId="0" fontId="99" fillId="0" borderId="61" xfId="32790" applyFont="1" applyBorder="1" applyAlignment="1">
      <alignment horizontal="left" wrapText="1"/>
    </xf>
    <xf numFmtId="0" fontId="99" fillId="0" borderId="62" xfId="32790" applyFont="1" applyBorder="1" applyAlignment="1">
      <alignment horizontal="left" wrapText="1"/>
    </xf>
    <xf numFmtId="0" fontId="98" fillId="2" borderId="61" xfId="32790" applyFont="1" applyFill="1" applyBorder="1" applyAlignment="1">
      <alignment horizontal="right" vertical="top" wrapText="1"/>
    </xf>
    <xf numFmtId="0" fontId="98" fillId="2" borderId="62" xfId="32790" applyFont="1" applyFill="1" applyBorder="1" applyAlignment="1">
      <alignment horizontal="right" vertical="top" wrapText="1"/>
    </xf>
    <xf numFmtId="0" fontId="15" fillId="0" borderId="60" xfId="32790" applyFont="1" applyBorder="1" applyAlignment="1">
      <alignment horizontal="left" vertical="top" wrapText="1"/>
    </xf>
    <xf numFmtId="0" fontId="15" fillId="0" borderId="61" xfId="32790" applyFont="1" applyBorder="1" applyAlignment="1">
      <alignment horizontal="left" vertical="top" wrapText="1"/>
    </xf>
    <xf numFmtId="0" fontId="15" fillId="0" borderId="62" xfId="32790" applyFont="1" applyBorder="1" applyAlignment="1">
      <alignment horizontal="left" vertical="top" wrapText="1"/>
    </xf>
    <xf numFmtId="0" fontId="99" fillId="0" borderId="63" xfId="32790" applyFont="1" applyBorder="1" applyAlignment="1">
      <alignment horizontal="left" wrapText="1"/>
    </xf>
    <xf numFmtId="0" fontId="99" fillId="0" borderId="64" xfId="32790" applyFont="1" applyBorder="1" applyAlignment="1">
      <alignment horizontal="left" wrapText="1"/>
    </xf>
    <xf numFmtId="0" fontId="99" fillId="0" borderId="65" xfId="32790" applyFont="1" applyBorder="1" applyAlignment="1">
      <alignment horizontal="left" wrapText="1"/>
    </xf>
    <xf numFmtId="0" fontId="101" fillId="0" borderId="67" xfId="32790" applyFont="1" applyBorder="1" applyAlignment="1">
      <alignment horizontal="center" vertical="top" wrapText="1"/>
    </xf>
    <xf numFmtId="0" fontId="103" fillId="0" borderId="60" xfId="32790" applyFont="1" applyBorder="1" applyAlignment="1">
      <alignment horizontal="center" vertical="top" wrapText="1"/>
    </xf>
    <xf numFmtId="0" fontId="98" fillId="0" borderId="60" xfId="32790" applyFont="1" applyBorder="1" applyAlignment="1">
      <alignment horizontal="left" vertical="top" wrapText="1" indent="8"/>
    </xf>
    <xf numFmtId="0" fontId="98" fillId="0" borderId="61" xfId="32790" applyFont="1" applyBorder="1" applyAlignment="1">
      <alignment horizontal="left" vertical="top" wrapText="1" indent="8"/>
    </xf>
    <xf numFmtId="0" fontId="98" fillId="0" borderId="62" xfId="32790" applyFont="1" applyBorder="1" applyAlignment="1">
      <alignment horizontal="left" vertical="top" wrapText="1" indent="8"/>
    </xf>
    <xf numFmtId="0" fontId="99" fillId="0" borderId="61" xfId="32790" applyFont="1" applyBorder="1" applyAlignment="1">
      <alignment horizontal="left" vertical="top" wrapText="1"/>
    </xf>
    <xf numFmtId="0" fontId="99" fillId="0" borderId="62" xfId="32790" applyFont="1" applyBorder="1" applyAlignment="1">
      <alignment horizontal="left" vertical="top" wrapText="1"/>
    </xf>
    <xf numFmtId="0" fontId="98" fillId="0" borderId="60" xfId="32790" applyFont="1" applyBorder="1" applyAlignment="1">
      <alignment horizontal="left" vertical="top" wrapText="1" indent="7"/>
    </xf>
    <xf numFmtId="0" fontId="98" fillId="0" borderId="61" xfId="32790" applyFont="1" applyBorder="1" applyAlignment="1">
      <alignment horizontal="left" vertical="top" wrapText="1" indent="7"/>
    </xf>
    <xf numFmtId="0" fontId="98" fillId="0" borderId="62" xfId="32790" applyFont="1" applyBorder="1" applyAlignment="1">
      <alignment horizontal="left" vertical="top" wrapText="1" indent="7"/>
    </xf>
    <xf numFmtId="0" fontId="98" fillId="0" borderId="61" xfId="32790" applyFont="1" applyBorder="1" applyAlignment="1">
      <alignment horizontal="right" vertical="top" wrapText="1"/>
    </xf>
    <xf numFmtId="0" fontId="98" fillId="0" borderId="62" xfId="32790" applyFont="1" applyBorder="1" applyAlignment="1">
      <alignment horizontal="right" vertical="top" wrapText="1"/>
    </xf>
    <xf numFmtId="0" fontId="98" fillId="2" borderId="60" xfId="32790" applyFont="1" applyFill="1" applyBorder="1" applyAlignment="1">
      <alignment horizontal="center" vertical="top" wrapText="1"/>
    </xf>
    <xf numFmtId="0" fontId="97" fillId="2" borderId="61" xfId="32790" applyFont="1" applyFill="1" applyBorder="1" applyAlignment="1">
      <alignment horizontal="center" vertical="top" wrapText="1"/>
    </xf>
    <xf numFmtId="0" fontId="97" fillId="2" borderId="62" xfId="32790" applyFont="1" applyFill="1" applyBorder="1" applyAlignment="1">
      <alignment horizontal="center" vertical="top" wrapText="1"/>
    </xf>
    <xf numFmtId="0" fontId="24" fillId="0" borderId="8" xfId="0" applyFont="1" applyBorder="1" applyAlignment="1">
      <alignment horizontal="center" vertical="center"/>
    </xf>
    <xf numFmtId="0" fontId="24" fillId="0" borderId="23" xfId="0" applyFont="1" applyBorder="1" applyAlignment="1">
      <alignment horizontal="center"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8"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3" fillId="0" borderId="10" xfId="0" applyFont="1" applyBorder="1" applyAlignment="1">
      <alignment horizontal="justify" vertical="top" wrapText="1"/>
    </xf>
    <xf numFmtId="0" fontId="28" fillId="0" borderId="44" xfId="0" applyFont="1" applyBorder="1" applyAlignment="1">
      <alignment horizontal="center" vertical="center"/>
    </xf>
    <xf numFmtId="0" fontId="28" fillId="0" borderId="20" xfId="0" applyFont="1" applyBorder="1" applyAlignment="1">
      <alignment horizontal="center" vertical="center"/>
    </xf>
    <xf numFmtId="0" fontId="3" fillId="2" borderId="14" xfId="0" applyFont="1" applyFill="1" applyBorder="1" applyAlignment="1">
      <alignment horizontal="right" vertical="center"/>
    </xf>
    <xf numFmtId="0" fontId="3" fillId="2" borderId="6" xfId="0" applyFont="1" applyFill="1" applyBorder="1" applyAlignment="1">
      <alignment horizontal="right" vertical="center"/>
    </xf>
    <xf numFmtId="0" fontId="30" fillId="2" borderId="10" xfId="0" applyFont="1" applyFill="1" applyBorder="1" applyAlignment="1">
      <alignment horizontal="center" vertical="center"/>
    </xf>
    <xf numFmtId="0" fontId="3" fillId="2" borderId="19" xfId="0" applyFont="1" applyFill="1" applyBorder="1" applyAlignment="1">
      <alignment horizontal="right" vertical="center"/>
    </xf>
    <xf numFmtId="0" fontId="1" fillId="0" borderId="10" xfId="0" applyFont="1" applyBorder="1" applyAlignment="1">
      <alignment horizontal="center" vertical="center"/>
    </xf>
    <xf numFmtId="0" fontId="1" fillId="0" borderId="6" xfId="0" applyFont="1" applyBorder="1" applyAlignment="1">
      <alignment horizontal="left" vertical="center" wrapText="1"/>
    </xf>
    <xf numFmtId="2" fontId="1" fillId="0" borderId="10" xfId="0" applyNumberFormat="1" applyFont="1" applyBorder="1" applyAlignment="1">
      <alignment horizontal="center" vertical="center"/>
    </xf>
    <xf numFmtId="2" fontId="1" fillId="0" borderId="10" xfId="0" applyNumberFormat="1" applyFont="1" applyBorder="1" applyAlignment="1">
      <alignment horizontal="right" vertical="center"/>
    </xf>
    <xf numFmtId="10" fontId="1" fillId="0" borderId="10" xfId="0" applyNumberFormat="1" applyFont="1" applyBorder="1" applyAlignment="1">
      <alignment horizontal="center" vertical="center"/>
    </xf>
    <xf numFmtId="2" fontId="1" fillId="0" borderId="0" xfId="0" applyNumberFormat="1" applyFont="1" applyAlignment="1">
      <alignment horizontal="center" vertical="center"/>
    </xf>
    <xf numFmtId="168" fontId="1" fillId="0" borderId="0" xfId="0" applyNumberFormat="1" applyFont="1" applyAlignment="1">
      <alignment horizontal="center" vertical="center"/>
    </xf>
    <xf numFmtId="0" fontId="1" fillId="2" borderId="10" xfId="0" applyFont="1" applyFill="1" applyBorder="1" applyAlignment="1">
      <alignment horizontal="center" vertical="center"/>
    </xf>
    <xf numFmtId="0" fontId="1" fillId="0" borderId="23" xfId="0" applyFont="1" applyBorder="1" applyAlignment="1">
      <alignment horizontal="justify" vertical="center" wrapText="1"/>
    </xf>
    <xf numFmtId="9" fontId="1" fillId="0" borderId="68" xfId="0" applyNumberFormat="1" applyFont="1" applyBorder="1" applyAlignment="1">
      <alignment horizontal="center" vertical="center" wrapText="1"/>
    </xf>
    <xf numFmtId="4" fontId="1" fillId="0" borderId="68" xfId="0" applyNumberFormat="1" applyFont="1" applyBorder="1" applyAlignment="1">
      <alignment horizontal="center" vertical="center" wrapText="1"/>
    </xf>
    <xf numFmtId="0" fontId="1" fillId="0" borderId="68" xfId="0" applyFont="1" applyBorder="1" applyAlignment="1">
      <alignment horizontal="center" vertical="center" wrapText="1"/>
    </xf>
    <xf numFmtId="168" fontId="1" fillId="0" borderId="68" xfId="0" applyNumberFormat="1" applyFont="1" applyBorder="1" applyAlignment="1">
      <alignment horizontal="center" vertical="center" wrapText="1"/>
    </xf>
    <xf numFmtId="0" fontId="1" fillId="30" borderId="10" xfId="0" applyFont="1" applyFill="1" applyBorder="1" applyAlignment="1">
      <alignment horizontal="center" vertical="center"/>
    </xf>
    <xf numFmtId="0" fontId="1" fillId="0" borderId="10" xfId="0" applyFont="1" applyBorder="1" applyAlignment="1">
      <alignment horizontal="left" vertical="center" wrapText="1"/>
    </xf>
    <xf numFmtId="168" fontId="1" fillId="0" borderId="10" xfId="0" applyNumberFormat="1" applyFont="1" applyBorder="1" applyAlignment="1">
      <alignment horizontal="center" vertical="center"/>
    </xf>
    <xf numFmtId="170" fontId="1" fillId="0" borderId="0" xfId="0" applyNumberFormat="1" applyFont="1" applyAlignment="1">
      <alignment horizontal="center" vertical="center"/>
    </xf>
    <xf numFmtId="172" fontId="1" fillId="30" borderId="10" xfId="0" applyNumberFormat="1" applyFont="1" applyFill="1" applyBorder="1" applyAlignment="1">
      <alignment horizontal="center" vertical="center"/>
    </xf>
    <xf numFmtId="0" fontId="1" fillId="0" borderId="10"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10" xfId="0" applyFont="1" applyBorder="1" applyAlignment="1">
      <alignment vertical="center"/>
    </xf>
    <xf numFmtId="2" fontId="1" fillId="0" borderId="10" xfId="0" applyNumberFormat="1" applyFont="1" applyBorder="1" applyAlignment="1">
      <alignment horizontal="center" vertical="center" wrapText="1"/>
    </xf>
    <xf numFmtId="168" fontId="1" fillId="0" borderId="10" xfId="0" applyNumberFormat="1" applyFont="1" applyBorder="1" applyAlignment="1">
      <alignment horizontal="center" vertical="center" wrapText="1"/>
    </xf>
    <xf numFmtId="1" fontId="1" fillId="0" borderId="10" xfId="0" applyNumberFormat="1" applyFont="1" applyBorder="1" applyAlignment="1">
      <alignment horizontal="center" vertical="center" wrapText="1"/>
    </xf>
    <xf numFmtId="172" fontId="1" fillId="0" borderId="10" xfId="0" applyNumberFormat="1" applyFont="1" applyBorder="1" applyAlignment="1">
      <alignment horizontal="center" vertical="center" wrapText="1"/>
    </xf>
    <xf numFmtId="2"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3" borderId="10" xfId="0" applyFont="1" applyFill="1" applyBorder="1" applyAlignment="1">
      <alignment horizontal="center" vertical="center" wrapText="1"/>
    </xf>
    <xf numFmtId="168" fontId="1" fillId="2" borderId="10" xfId="0" applyNumberFormat="1" applyFont="1" applyFill="1" applyBorder="1" applyAlignment="1">
      <alignment horizontal="center" vertical="center" wrapText="1"/>
    </xf>
    <xf numFmtId="1" fontId="1" fillId="2" borderId="10" xfId="0" applyNumberFormat="1" applyFont="1" applyFill="1" applyBorder="1" applyAlignment="1">
      <alignment horizontal="center" vertical="center" wrapText="1"/>
    </xf>
    <xf numFmtId="168" fontId="1" fillId="3" borderId="0" xfId="0" applyNumberFormat="1" applyFont="1" applyFill="1" applyAlignment="1">
      <alignment horizontal="center" vertical="center" wrapText="1"/>
    </xf>
    <xf numFmtId="1" fontId="1" fillId="0" borderId="0" xfId="0" applyNumberFormat="1" applyFont="1" applyAlignment="1">
      <alignment horizontal="center" vertical="center" wrapText="1"/>
    </xf>
    <xf numFmtId="0" fontId="1" fillId="3" borderId="0" xfId="0" applyFont="1" applyFill="1" applyAlignment="1">
      <alignment horizontal="center" vertical="center" wrapText="1"/>
    </xf>
    <xf numFmtId="2" fontId="1" fillId="2" borderId="10" xfId="0" applyNumberFormat="1"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xf numFmtId="0" fontId="1" fillId="0" borderId="10" xfId="0" applyFont="1" applyBorder="1" applyAlignment="1">
      <alignment vertical="center" wrapText="1"/>
    </xf>
    <xf numFmtId="0" fontId="1" fillId="0" borderId="58" xfId="0" applyFont="1" applyBorder="1" applyAlignment="1">
      <alignment horizontal="center" vertical="center"/>
    </xf>
    <xf numFmtId="1" fontId="1" fillId="0" borderId="10" xfId="0" applyNumberFormat="1" applyFont="1" applyBorder="1" applyAlignment="1">
      <alignment horizontal="center" vertical="center"/>
    </xf>
    <xf numFmtId="2" fontId="1" fillId="0" borderId="0" xfId="0" applyNumberFormat="1" applyFont="1" applyAlignment="1">
      <alignment horizontal="right" vertical="center"/>
    </xf>
    <xf numFmtId="0" fontId="1" fillId="0" borderId="0" xfId="0" applyFont="1" applyAlignment="1">
      <alignment horizontal="right" vertical="center"/>
    </xf>
    <xf numFmtId="0" fontId="1" fillId="0" borderId="14" xfId="0" applyFont="1" applyBorder="1" applyAlignment="1">
      <alignment horizontal="center" vertical="center"/>
    </xf>
    <xf numFmtId="0" fontId="1" fillId="2" borderId="14" xfId="0" applyFont="1" applyFill="1" applyBorder="1" applyAlignment="1">
      <alignment horizontal="center" vertical="center"/>
    </xf>
    <xf numFmtId="168" fontId="1" fillId="0" borderId="14" xfId="0" applyNumberFormat="1" applyFont="1" applyBorder="1" applyAlignment="1">
      <alignment horizontal="center" vertical="center"/>
    </xf>
    <xf numFmtId="0" fontId="1" fillId="2" borderId="0" xfId="0" applyFont="1" applyFill="1" applyAlignment="1">
      <alignment horizontal="center" vertical="center"/>
    </xf>
    <xf numFmtId="172" fontId="1" fillId="0" borderId="10" xfId="0" applyNumberFormat="1" applyFont="1" applyBorder="1" applyAlignment="1">
      <alignment horizontal="center" vertical="center"/>
    </xf>
  </cellXfs>
  <cellStyles count="32793">
    <cellStyle name=" 1" xfId="20" xr:uid="{00000000-0005-0000-0000-000000000000}"/>
    <cellStyle name="%" xfId="10221" xr:uid="{00000000-0005-0000-0000-000001000000}"/>
    <cellStyle name="??" xfId="10222" xr:uid="{00000000-0005-0000-0000-000002000000}"/>
    <cellStyle name="?? [0.00]_laroux" xfId="10223" xr:uid="{00000000-0005-0000-0000-000003000000}"/>
    <cellStyle name="???? [0.00]_laroux" xfId="10224" xr:uid="{00000000-0005-0000-0000-000004000000}"/>
    <cellStyle name="????_laroux" xfId="10225" xr:uid="{00000000-0005-0000-0000-000005000000}"/>
    <cellStyle name="??_??" xfId="10226" xr:uid="{00000000-0005-0000-0000-000006000000}"/>
    <cellStyle name="_200 Bar Inergen BOM - Pre-design " xfId="10227" xr:uid="{00000000-0005-0000-0000-000007000000}"/>
    <cellStyle name="_BOQ-Fire Alarm" xfId="10228" xr:uid="{00000000-0005-0000-0000-000008000000}"/>
    <cellStyle name="_BOQ-Fire Alarm 2" xfId="10229" xr:uid="{00000000-0005-0000-0000-000009000000}"/>
    <cellStyle name="_BOQ-FIRE EXTINGUSHERS" xfId="10230" xr:uid="{00000000-0005-0000-0000-00000A000000}"/>
    <cellStyle name="_BOQ-FIRE EXTINGUSHERS 2" xfId="10231" xr:uid="{00000000-0005-0000-0000-00000B000000}"/>
    <cellStyle name="_Design tree-Boq- 19-08-2009-tO BE SENT TO CLIENT" xfId="10232" xr:uid="{00000000-0005-0000-0000-00000C000000}"/>
    <cellStyle name="_DG  BOQ-21.07.09" xfId="10233" xr:uid="{00000000-0005-0000-0000-00000D000000}"/>
    <cellStyle name="_ET_STYLE_NoName_00_" xfId="10234" xr:uid="{00000000-0005-0000-0000-00000E000000}"/>
    <cellStyle name="_EXTERNAL BOQ " xfId="10235" xr:uid="{00000000-0005-0000-0000-00000F000000}"/>
    <cellStyle name="_FM 200 Requirement (1)" xfId="10236" xr:uid="{00000000-0005-0000-0000-000010000000}"/>
    <cellStyle name="_Internal BOQ-22.07.09" xfId="10237" xr:uid="{00000000-0005-0000-0000-000011000000}"/>
    <cellStyle name="_Internal BOQ-22.07.09_050909-Tender Comparative Statements" xfId="10238" xr:uid="{00000000-0005-0000-0000-000012000000}"/>
    <cellStyle name="_Lighting BOQ-22.07.09" xfId="10239" xr:uid="{00000000-0005-0000-0000-000013000000}"/>
    <cellStyle name="_Lighting BOQ-22.07.09_050909-Tender Comparative Statements" xfId="10240" xr:uid="{00000000-0005-0000-0000-000014000000}"/>
    <cellStyle name="_Storm Water Drain-4-09-05" xfId="10241" xr:uid="{00000000-0005-0000-0000-000015000000}"/>
    <cellStyle name="_UPS-BOQ" xfId="10242" xr:uid="{00000000-0005-0000-0000-000016000000}"/>
    <cellStyle name="_UPS-BOQ_050909-Tender Comparative Statements" xfId="10243" xr:uid="{00000000-0005-0000-0000-000017000000}"/>
    <cellStyle name="•W€_Electrical" xfId="10244" xr:uid="{00000000-0005-0000-0000-000018000000}"/>
    <cellStyle name="•W_Electrical" xfId="10245" xr:uid="{00000000-0005-0000-0000-000019000000}"/>
    <cellStyle name="20% - Accent1 10" xfId="3680" xr:uid="{00000000-0005-0000-0000-00001A000000}"/>
    <cellStyle name="20% - Accent1 10 2" xfId="3681" xr:uid="{00000000-0005-0000-0000-00001B000000}"/>
    <cellStyle name="20% - Accent1 10 3" xfId="3682" xr:uid="{00000000-0005-0000-0000-00001C000000}"/>
    <cellStyle name="20% - Accent1 10 4" xfId="3683" xr:uid="{00000000-0005-0000-0000-00001D000000}"/>
    <cellStyle name="20% - Accent1 11" xfId="3684" xr:uid="{00000000-0005-0000-0000-00001E000000}"/>
    <cellStyle name="20% - Accent1 12" xfId="3685" xr:uid="{00000000-0005-0000-0000-00001F000000}"/>
    <cellStyle name="20% - Accent1 13" xfId="3686" xr:uid="{00000000-0005-0000-0000-000020000000}"/>
    <cellStyle name="20% - Accent1 14" xfId="3687" xr:uid="{00000000-0005-0000-0000-000021000000}"/>
    <cellStyle name="20% - Accent1 15" xfId="3688" xr:uid="{00000000-0005-0000-0000-000022000000}"/>
    <cellStyle name="20% - Accent1 16" xfId="3689" xr:uid="{00000000-0005-0000-0000-000023000000}"/>
    <cellStyle name="20% - Accent1 17" xfId="3690" xr:uid="{00000000-0005-0000-0000-000024000000}"/>
    <cellStyle name="20% - Accent1 18" xfId="3691" xr:uid="{00000000-0005-0000-0000-000025000000}"/>
    <cellStyle name="20% - Accent1 19" xfId="3692" xr:uid="{00000000-0005-0000-0000-000026000000}"/>
    <cellStyle name="20% - Accent1 2" xfId="21" xr:uid="{00000000-0005-0000-0000-000027000000}"/>
    <cellStyle name="20% - Accent1 2 10" xfId="22" xr:uid="{00000000-0005-0000-0000-000028000000}"/>
    <cellStyle name="20% - Accent1 2 11" xfId="23" xr:uid="{00000000-0005-0000-0000-000029000000}"/>
    <cellStyle name="20% - Accent1 2 12" xfId="24" xr:uid="{00000000-0005-0000-0000-00002A000000}"/>
    <cellStyle name="20% - Accent1 2 13" xfId="25" xr:uid="{00000000-0005-0000-0000-00002B000000}"/>
    <cellStyle name="20% - Accent1 2 14" xfId="26" xr:uid="{00000000-0005-0000-0000-00002C000000}"/>
    <cellStyle name="20% - Accent1 2 15" xfId="27" xr:uid="{00000000-0005-0000-0000-00002D000000}"/>
    <cellStyle name="20% - Accent1 2 16" xfId="28" xr:uid="{00000000-0005-0000-0000-00002E000000}"/>
    <cellStyle name="20% - Accent1 2 17" xfId="29" xr:uid="{00000000-0005-0000-0000-00002F000000}"/>
    <cellStyle name="20% - Accent1 2 18" xfId="30" xr:uid="{00000000-0005-0000-0000-000030000000}"/>
    <cellStyle name="20% - Accent1 2 19" xfId="31" xr:uid="{00000000-0005-0000-0000-000031000000}"/>
    <cellStyle name="20% - Accent1 2 2" xfId="32" xr:uid="{00000000-0005-0000-0000-000032000000}"/>
    <cellStyle name="20% - Accent1 2 2 2" xfId="33" xr:uid="{00000000-0005-0000-0000-000033000000}"/>
    <cellStyle name="20% - Accent1 2 20" xfId="34" xr:uid="{00000000-0005-0000-0000-000034000000}"/>
    <cellStyle name="20% - Accent1 2 21" xfId="35" xr:uid="{00000000-0005-0000-0000-000035000000}"/>
    <cellStyle name="20% - Accent1 2 22" xfId="36" xr:uid="{00000000-0005-0000-0000-000036000000}"/>
    <cellStyle name="20% - Accent1 2 3" xfId="37" xr:uid="{00000000-0005-0000-0000-000037000000}"/>
    <cellStyle name="20% - Accent1 2 4" xfId="38" xr:uid="{00000000-0005-0000-0000-000038000000}"/>
    <cellStyle name="20% - Accent1 2 5" xfId="39" xr:uid="{00000000-0005-0000-0000-000039000000}"/>
    <cellStyle name="20% - Accent1 2 6" xfId="40" xr:uid="{00000000-0005-0000-0000-00003A000000}"/>
    <cellStyle name="20% - Accent1 2 7" xfId="41" xr:uid="{00000000-0005-0000-0000-00003B000000}"/>
    <cellStyle name="20% - Accent1 2 8" xfId="42" xr:uid="{00000000-0005-0000-0000-00003C000000}"/>
    <cellStyle name="20% - Accent1 2 9" xfId="43" xr:uid="{00000000-0005-0000-0000-00003D000000}"/>
    <cellStyle name="20% - Accent1 20" xfId="3693" xr:uid="{00000000-0005-0000-0000-00003E000000}"/>
    <cellStyle name="20% - Accent1 21" xfId="3694" xr:uid="{00000000-0005-0000-0000-00003F000000}"/>
    <cellStyle name="20% - Accent1 22" xfId="3695" xr:uid="{00000000-0005-0000-0000-000040000000}"/>
    <cellStyle name="20% - Accent1 23" xfId="3696" xr:uid="{00000000-0005-0000-0000-000041000000}"/>
    <cellStyle name="20% - Accent1 24" xfId="3697" xr:uid="{00000000-0005-0000-0000-000042000000}"/>
    <cellStyle name="20% - Accent1 25" xfId="3698" xr:uid="{00000000-0005-0000-0000-000043000000}"/>
    <cellStyle name="20% - Accent1 26" xfId="3699" xr:uid="{00000000-0005-0000-0000-000044000000}"/>
    <cellStyle name="20% - Accent1 27" xfId="3700" xr:uid="{00000000-0005-0000-0000-000045000000}"/>
    <cellStyle name="20% - Accent1 28" xfId="3701" xr:uid="{00000000-0005-0000-0000-000046000000}"/>
    <cellStyle name="20% - Accent1 29" xfId="3702" xr:uid="{00000000-0005-0000-0000-000047000000}"/>
    <cellStyle name="20% - Accent1 3" xfId="44" xr:uid="{00000000-0005-0000-0000-000048000000}"/>
    <cellStyle name="20% - Accent1 3 2" xfId="45" xr:uid="{00000000-0005-0000-0000-000049000000}"/>
    <cellStyle name="20% - Accent1 3 2 2" xfId="46" xr:uid="{00000000-0005-0000-0000-00004A000000}"/>
    <cellStyle name="20% - Accent1 3 3" xfId="47" xr:uid="{00000000-0005-0000-0000-00004B000000}"/>
    <cellStyle name="20% - Accent1 3 4" xfId="3703" xr:uid="{00000000-0005-0000-0000-00004C000000}"/>
    <cellStyle name="20% - Accent1 3 5" xfId="3704" xr:uid="{00000000-0005-0000-0000-00004D000000}"/>
    <cellStyle name="20% - Accent1 30" xfId="3705" xr:uid="{00000000-0005-0000-0000-00004E000000}"/>
    <cellStyle name="20% - Accent1 31" xfId="3706" xr:uid="{00000000-0005-0000-0000-00004F000000}"/>
    <cellStyle name="20% - Accent1 32" xfId="3707" xr:uid="{00000000-0005-0000-0000-000050000000}"/>
    <cellStyle name="20% - Accent1 33" xfId="3708" xr:uid="{00000000-0005-0000-0000-000051000000}"/>
    <cellStyle name="20% - Accent1 34" xfId="3709" xr:uid="{00000000-0005-0000-0000-000052000000}"/>
    <cellStyle name="20% - Accent1 35" xfId="3710" xr:uid="{00000000-0005-0000-0000-000053000000}"/>
    <cellStyle name="20% - Accent1 36" xfId="3711" xr:uid="{00000000-0005-0000-0000-000054000000}"/>
    <cellStyle name="20% - Accent1 37" xfId="3712" xr:uid="{00000000-0005-0000-0000-000055000000}"/>
    <cellStyle name="20% - Accent1 38" xfId="3713" xr:uid="{00000000-0005-0000-0000-000056000000}"/>
    <cellStyle name="20% - Accent1 39" xfId="3714" xr:uid="{00000000-0005-0000-0000-000057000000}"/>
    <cellStyle name="20% - Accent1 4" xfId="48" xr:uid="{00000000-0005-0000-0000-000058000000}"/>
    <cellStyle name="20% - Accent1 4 2" xfId="49" xr:uid="{00000000-0005-0000-0000-000059000000}"/>
    <cellStyle name="20% - Accent1 4 2 2" xfId="50" xr:uid="{00000000-0005-0000-0000-00005A000000}"/>
    <cellStyle name="20% - Accent1 4 3" xfId="51" xr:uid="{00000000-0005-0000-0000-00005B000000}"/>
    <cellStyle name="20% - Accent1 4 4" xfId="3715" xr:uid="{00000000-0005-0000-0000-00005C000000}"/>
    <cellStyle name="20% - Accent1 4 5" xfId="3716" xr:uid="{00000000-0005-0000-0000-00005D000000}"/>
    <cellStyle name="20% - Accent1 40" xfId="3717" xr:uid="{00000000-0005-0000-0000-00005E000000}"/>
    <cellStyle name="20% - Accent1 41" xfId="3718" xr:uid="{00000000-0005-0000-0000-00005F000000}"/>
    <cellStyle name="20% - Accent1 42" xfId="3719" xr:uid="{00000000-0005-0000-0000-000060000000}"/>
    <cellStyle name="20% - Accent1 43" xfId="3720" xr:uid="{00000000-0005-0000-0000-000061000000}"/>
    <cellStyle name="20% - Accent1 44" xfId="3721" xr:uid="{00000000-0005-0000-0000-000062000000}"/>
    <cellStyle name="20% - Accent1 45" xfId="3722" xr:uid="{00000000-0005-0000-0000-000063000000}"/>
    <cellStyle name="20% - Accent1 46" xfId="3723" xr:uid="{00000000-0005-0000-0000-000064000000}"/>
    <cellStyle name="20% - Accent1 47" xfId="3724" xr:uid="{00000000-0005-0000-0000-000065000000}"/>
    <cellStyle name="20% - Accent1 48" xfId="3725" xr:uid="{00000000-0005-0000-0000-000066000000}"/>
    <cellStyle name="20% - Accent1 49" xfId="3726" xr:uid="{00000000-0005-0000-0000-000067000000}"/>
    <cellStyle name="20% - Accent1 5" xfId="52" xr:uid="{00000000-0005-0000-0000-000068000000}"/>
    <cellStyle name="20% - Accent1 50" xfId="3727" xr:uid="{00000000-0005-0000-0000-000069000000}"/>
    <cellStyle name="20% - Accent1 51" xfId="3728" xr:uid="{00000000-0005-0000-0000-00006A000000}"/>
    <cellStyle name="20% - Accent1 52" xfId="3729" xr:uid="{00000000-0005-0000-0000-00006B000000}"/>
    <cellStyle name="20% - Accent1 53" xfId="3730" xr:uid="{00000000-0005-0000-0000-00006C000000}"/>
    <cellStyle name="20% - Accent1 54" xfId="3731" xr:uid="{00000000-0005-0000-0000-00006D000000}"/>
    <cellStyle name="20% - Accent1 55" xfId="3732" xr:uid="{00000000-0005-0000-0000-00006E000000}"/>
    <cellStyle name="20% - Accent1 56" xfId="3733" xr:uid="{00000000-0005-0000-0000-00006F000000}"/>
    <cellStyle name="20% - Accent1 57" xfId="3734" xr:uid="{00000000-0005-0000-0000-000070000000}"/>
    <cellStyle name="20% - Accent1 58" xfId="3735" xr:uid="{00000000-0005-0000-0000-000071000000}"/>
    <cellStyle name="20% - Accent1 6" xfId="3736" xr:uid="{00000000-0005-0000-0000-000072000000}"/>
    <cellStyle name="20% - Accent1 6 2" xfId="3737" xr:uid="{00000000-0005-0000-0000-000073000000}"/>
    <cellStyle name="20% - Accent1 6 3" xfId="3738" xr:uid="{00000000-0005-0000-0000-000074000000}"/>
    <cellStyle name="20% - Accent1 6 4" xfId="3739" xr:uid="{00000000-0005-0000-0000-000075000000}"/>
    <cellStyle name="20% - Accent1 7" xfId="3740" xr:uid="{00000000-0005-0000-0000-000076000000}"/>
    <cellStyle name="20% - Accent1 7 2" xfId="3741" xr:uid="{00000000-0005-0000-0000-000077000000}"/>
    <cellStyle name="20% - Accent1 7 3" xfId="3742" xr:uid="{00000000-0005-0000-0000-000078000000}"/>
    <cellStyle name="20% - Accent1 7 4" xfId="3743" xr:uid="{00000000-0005-0000-0000-000079000000}"/>
    <cellStyle name="20% - Accent1 8" xfId="3744" xr:uid="{00000000-0005-0000-0000-00007A000000}"/>
    <cellStyle name="20% - Accent1 8 2" xfId="3745" xr:uid="{00000000-0005-0000-0000-00007B000000}"/>
    <cellStyle name="20% - Accent1 8 3" xfId="3746" xr:uid="{00000000-0005-0000-0000-00007C000000}"/>
    <cellStyle name="20% - Accent1 8 4" xfId="3747" xr:uid="{00000000-0005-0000-0000-00007D000000}"/>
    <cellStyle name="20% - Accent1 9" xfId="3748" xr:uid="{00000000-0005-0000-0000-00007E000000}"/>
    <cellStyle name="20% - Accent1 9 2" xfId="3749" xr:uid="{00000000-0005-0000-0000-00007F000000}"/>
    <cellStyle name="20% - Accent1 9 3" xfId="3750" xr:uid="{00000000-0005-0000-0000-000080000000}"/>
    <cellStyle name="20% - Accent1 9 4" xfId="3751" xr:uid="{00000000-0005-0000-0000-000081000000}"/>
    <cellStyle name="20% - Accent2 10" xfId="3752" xr:uid="{00000000-0005-0000-0000-000082000000}"/>
    <cellStyle name="20% - Accent2 10 2" xfId="3753" xr:uid="{00000000-0005-0000-0000-000083000000}"/>
    <cellStyle name="20% - Accent2 10 3" xfId="3754" xr:uid="{00000000-0005-0000-0000-000084000000}"/>
    <cellStyle name="20% - Accent2 10 4" xfId="3755" xr:uid="{00000000-0005-0000-0000-000085000000}"/>
    <cellStyle name="20% - Accent2 11" xfId="3756" xr:uid="{00000000-0005-0000-0000-000086000000}"/>
    <cellStyle name="20% - Accent2 12" xfId="3757" xr:uid="{00000000-0005-0000-0000-000087000000}"/>
    <cellStyle name="20% - Accent2 13" xfId="3758" xr:uid="{00000000-0005-0000-0000-000088000000}"/>
    <cellStyle name="20% - Accent2 14" xfId="3759" xr:uid="{00000000-0005-0000-0000-000089000000}"/>
    <cellStyle name="20% - Accent2 15" xfId="3760" xr:uid="{00000000-0005-0000-0000-00008A000000}"/>
    <cellStyle name="20% - Accent2 16" xfId="3761" xr:uid="{00000000-0005-0000-0000-00008B000000}"/>
    <cellStyle name="20% - Accent2 17" xfId="3762" xr:uid="{00000000-0005-0000-0000-00008C000000}"/>
    <cellStyle name="20% - Accent2 18" xfId="3763" xr:uid="{00000000-0005-0000-0000-00008D000000}"/>
    <cellStyle name="20% - Accent2 19" xfId="3764" xr:uid="{00000000-0005-0000-0000-00008E000000}"/>
    <cellStyle name="20% - Accent2 2" xfId="53" xr:uid="{00000000-0005-0000-0000-00008F000000}"/>
    <cellStyle name="20% - Accent2 2 10" xfId="54" xr:uid="{00000000-0005-0000-0000-000090000000}"/>
    <cellStyle name="20% - Accent2 2 11" xfId="55" xr:uid="{00000000-0005-0000-0000-000091000000}"/>
    <cellStyle name="20% - Accent2 2 12" xfId="56" xr:uid="{00000000-0005-0000-0000-000092000000}"/>
    <cellStyle name="20% - Accent2 2 13" xfId="57" xr:uid="{00000000-0005-0000-0000-000093000000}"/>
    <cellStyle name="20% - Accent2 2 14" xfId="58" xr:uid="{00000000-0005-0000-0000-000094000000}"/>
    <cellStyle name="20% - Accent2 2 15" xfId="59" xr:uid="{00000000-0005-0000-0000-000095000000}"/>
    <cellStyle name="20% - Accent2 2 16" xfId="60" xr:uid="{00000000-0005-0000-0000-000096000000}"/>
    <cellStyle name="20% - Accent2 2 17" xfId="61" xr:uid="{00000000-0005-0000-0000-000097000000}"/>
    <cellStyle name="20% - Accent2 2 18" xfId="62" xr:uid="{00000000-0005-0000-0000-000098000000}"/>
    <cellStyle name="20% - Accent2 2 19" xfId="63" xr:uid="{00000000-0005-0000-0000-000099000000}"/>
    <cellStyle name="20% - Accent2 2 2" xfId="64" xr:uid="{00000000-0005-0000-0000-00009A000000}"/>
    <cellStyle name="20% - Accent2 2 2 2" xfId="65" xr:uid="{00000000-0005-0000-0000-00009B000000}"/>
    <cellStyle name="20% - Accent2 2 20" xfId="66" xr:uid="{00000000-0005-0000-0000-00009C000000}"/>
    <cellStyle name="20% - Accent2 2 21" xfId="67" xr:uid="{00000000-0005-0000-0000-00009D000000}"/>
    <cellStyle name="20% - Accent2 2 22" xfId="68" xr:uid="{00000000-0005-0000-0000-00009E000000}"/>
    <cellStyle name="20% - Accent2 2 3" xfId="69" xr:uid="{00000000-0005-0000-0000-00009F000000}"/>
    <cellStyle name="20% - Accent2 2 4" xfId="70" xr:uid="{00000000-0005-0000-0000-0000A0000000}"/>
    <cellStyle name="20% - Accent2 2 5" xfId="71" xr:uid="{00000000-0005-0000-0000-0000A1000000}"/>
    <cellStyle name="20% - Accent2 2 6" xfId="72" xr:uid="{00000000-0005-0000-0000-0000A2000000}"/>
    <cellStyle name="20% - Accent2 2 7" xfId="73" xr:uid="{00000000-0005-0000-0000-0000A3000000}"/>
    <cellStyle name="20% - Accent2 2 8" xfId="74" xr:uid="{00000000-0005-0000-0000-0000A4000000}"/>
    <cellStyle name="20% - Accent2 2 9" xfId="75" xr:uid="{00000000-0005-0000-0000-0000A5000000}"/>
    <cellStyle name="20% - Accent2 20" xfId="3765" xr:uid="{00000000-0005-0000-0000-0000A6000000}"/>
    <cellStyle name="20% - Accent2 21" xfId="3766" xr:uid="{00000000-0005-0000-0000-0000A7000000}"/>
    <cellStyle name="20% - Accent2 22" xfId="3767" xr:uid="{00000000-0005-0000-0000-0000A8000000}"/>
    <cellStyle name="20% - Accent2 23" xfId="3768" xr:uid="{00000000-0005-0000-0000-0000A9000000}"/>
    <cellStyle name="20% - Accent2 24" xfId="3769" xr:uid="{00000000-0005-0000-0000-0000AA000000}"/>
    <cellStyle name="20% - Accent2 25" xfId="3770" xr:uid="{00000000-0005-0000-0000-0000AB000000}"/>
    <cellStyle name="20% - Accent2 26" xfId="3771" xr:uid="{00000000-0005-0000-0000-0000AC000000}"/>
    <cellStyle name="20% - Accent2 27" xfId="3772" xr:uid="{00000000-0005-0000-0000-0000AD000000}"/>
    <cellStyle name="20% - Accent2 28" xfId="3773" xr:uid="{00000000-0005-0000-0000-0000AE000000}"/>
    <cellStyle name="20% - Accent2 29" xfId="3774" xr:uid="{00000000-0005-0000-0000-0000AF000000}"/>
    <cellStyle name="20% - Accent2 3" xfId="76" xr:uid="{00000000-0005-0000-0000-0000B0000000}"/>
    <cellStyle name="20% - Accent2 3 2" xfId="77" xr:uid="{00000000-0005-0000-0000-0000B1000000}"/>
    <cellStyle name="20% - Accent2 3 2 2" xfId="78" xr:uid="{00000000-0005-0000-0000-0000B2000000}"/>
    <cellStyle name="20% - Accent2 3 3" xfId="79" xr:uid="{00000000-0005-0000-0000-0000B3000000}"/>
    <cellStyle name="20% - Accent2 3 4" xfId="3775" xr:uid="{00000000-0005-0000-0000-0000B4000000}"/>
    <cellStyle name="20% - Accent2 3 5" xfId="3776" xr:uid="{00000000-0005-0000-0000-0000B5000000}"/>
    <cellStyle name="20% - Accent2 30" xfId="3777" xr:uid="{00000000-0005-0000-0000-0000B6000000}"/>
    <cellStyle name="20% - Accent2 31" xfId="3778" xr:uid="{00000000-0005-0000-0000-0000B7000000}"/>
    <cellStyle name="20% - Accent2 32" xfId="3779" xr:uid="{00000000-0005-0000-0000-0000B8000000}"/>
    <cellStyle name="20% - Accent2 33" xfId="3780" xr:uid="{00000000-0005-0000-0000-0000B9000000}"/>
    <cellStyle name="20% - Accent2 34" xfId="3781" xr:uid="{00000000-0005-0000-0000-0000BA000000}"/>
    <cellStyle name="20% - Accent2 35" xfId="3782" xr:uid="{00000000-0005-0000-0000-0000BB000000}"/>
    <cellStyle name="20% - Accent2 36" xfId="3783" xr:uid="{00000000-0005-0000-0000-0000BC000000}"/>
    <cellStyle name="20% - Accent2 37" xfId="3784" xr:uid="{00000000-0005-0000-0000-0000BD000000}"/>
    <cellStyle name="20% - Accent2 38" xfId="3785" xr:uid="{00000000-0005-0000-0000-0000BE000000}"/>
    <cellStyle name="20% - Accent2 39" xfId="3786" xr:uid="{00000000-0005-0000-0000-0000BF000000}"/>
    <cellStyle name="20% - Accent2 4" xfId="80" xr:uid="{00000000-0005-0000-0000-0000C0000000}"/>
    <cellStyle name="20% - Accent2 4 2" xfId="81" xr:uid="{00000000-0005-0000-0000-0000C1000000}"/>
    <cellStyle name="20% - Accent2 4 2 2" xfId="82" xr:uid="{00000000-0005-0000-0000-0000C2000000}"/>
    <cellStyle name="20% - Accent2 4 3" xfId="83" xr:uid="{00000000-0005-0000-0000-0000C3000000}"/>
    <cellStyle name="20% - Accent2 4 4" xfId="3787" xr:uid="{00000000-0005-0000-0000-0000C4000000}"/>
    <cellStyle name="20% - Accent2 4 5" xfId="3788" xr:uid="{00000000-0005-0000-0000-0000C5000000}"/>
    <cellStyle name="20% - Accent2 40" xfId="3789" xr:uid="{00000000-0005-0000-0000-0000C6000000}"/>
    <cellStyle name="20% - Accent2 41" xfId="3790" xr:uid="{00000000-0005-0000-0000-0000C7000000}"/>
    <cellStyle name="20% - Accent2 42" xfId="3791" xr:uid="{00000000-0005-0000-0000-0000C8000000}"/>
    <cellStyle name="20% - Accent2 43" xfId="3792" xr:uid="{00000000-0005-0000-0000-0000C9000000}"/>
    <cellStyle name="20% - Accent2 44" xfId="3793" xr:uid="{00000000-0005-0000-0000-0000CA000000}"/>
    <cellStyle name="20% - Accent2 45" xfId="3794" xr:uid="{00000000-0005-0000-0000-0000CB000000}"/>
    <cellStyle name="20% - Accent2 46" xfId="3795" xr:uid="{00000000-0005-0000-0000-0000CC000000}"/>
    <cellStyle name="20% - Accent2 47" xfId="3796" xr:uid="{00000000-0005-0000-0000-0000CD000000}"/>
    <cellStyle name="20% - Accent2 48" xfId="3797" xr:uid="{00000000-0005-0000-0000-0000CE000000}"/>
    <cellStyle name="20% - Accent2 49" xfId="3798" xr:uid="{00000000-0005-0000-0000-0000CF000000}"/>
    <cellStyle name="20% - Accent2 5" xfId="84" xr:uid="{00000000-0005-0000-0000-0000D0000000}"/>
    <cellStyle name="20% - Accent2 50" xfId="3799" xr:uid="{00000000-0005-0000-0000-0000D1000000}"/>
    <cellStyle name="20% - Accent2 51" xfId="3800" xr:uid="{00000000-0005-0000-0000-0000D2000000}"/>
    <cellStyle name="20% - Accent2 52" xfId="3801" xr:uid="{00000000-0005-0000-0000-0000D3000000}"/>
    <cellStyle name="20% - Accent2 53" xfId="3802" xr:uid="{00000000-0005-0000-0000-0000D4000000}"/>
    <cellStyle name="20% - Accent2 54" xfId="3803" xr:uid="{00000000-0005-0000-0000-0000D5000000}"/>
    <cellStyle name="20% - Accent2 55" xfId="3804" xr:uid="{00000000-0005-0000-0000-0000D6000000}"/>
    <cellStyle name="20% - Accent2 56" xfId="3805" xr:uid="{00000000-0005-0000-0000-0000D7000000}"/>
    <cellStyle name="20% - Accent2 57" xfId="3806" xr:uid="{00000000-0005-0000-0000-0000D8000000}"/>
    <cellStyle name="20% - Accent2 58" xfId="3807" xr:uid="{00000000-0005-0000-0000-0000D9000000}"/>
    <cellStyle name="20% - Accent2 6" xfId="3808" xr:uid="{00000000-0005-0000-0000-0000DA000000}"/>
    <cellStyle name="20% - Accent2 6 2" xfId="3809" xr:uid="{00000000-0005-0000-0000-0000DB000000}"/>
    <cellStyle name="20% - Accent2 6 3" xfId="3810" xr:uid="{00000000-0005-0000-0000-0000DC000000}"/>
    <cellStyle name="20% - Accent2 6 4" xfId="3811" xr:uid="{00000000-0005-0000-0000-0000DD000000}"/>
    <cellStyle name="20% - Accent2 7" xfId="3812" xr:uid="{00000000-0005-0000-0000-0000DE000000}"/>
    <cellStyle name="20% - Accent2 7 2" xfId="3813" xr:uid="{00000000-0005-0000-0000-0000DF000000}"/>
    <cellStyle name="20% - Accent2 7 3" xfId="3814" xr:uid="{00000000-0005-0000-0000-0000E0000000}"/>
    <cellStyle name="20% - Accent2 7 4" xfId="3815" xr:uid="{00000000-0005-0000-0000-0000E1000000}"/>
    <cellStyle name="20% - Accent2 8" xfId="3816" xr:uid="{00000000-0005-0000-0000-0000E2000000}"/>
    <cellStyle name="20% - Accent2 8 2" xfId="3817" xr:uid="{00000000-0005-0000-0000-0000E3000000}"/>
    <cellStyle name="20% - Accent2 8 3" xfId="3818" xr:uid="{00000000-0005-0000-0000-0000E4000000}"/>
    <cellStyle name="20% - Accent2 8 4" xfId="3819" xr:uid="{00000000-0005-0000-0000-0000E5000000}"/>
    <cellStyle name="20% - Accent2 9" xfId="3820" xr:uid="{00000000-0005-0000-0000-0000E6000000}"/>
    <cellStyle name="20% - Accent2 9 2" xfId="3821" xr:uid="{00000000-0005-0000-0000-0000E7000000}"/>
    <cellStyle name="20% - Accent2 9 3" xfId="3822" xr:uid="{00000000-0005-0000-0000-0000E8000000}"/>
    <cellStyle name="20% - Accent2 9 4" xfId="3823" xr:uid="{00000000-0005-0000-0000-0000E9000000}"/>
    <cellStyle name="20% - Accent3 10" xfId="3824" xr:uid="{00000000-0005-0000-0000-0000EA000000}"/>
    <cellStyle name="20% - Accent3 10 2" xfId="3825" xr:uid="{00000000-0005-0000-0000-0000EB000000}"/>
    <cellStyle name="20% - Accent3 10 3" xfId="3826" xr:uid="{00000000-0005-0000-0000-0000EC000000}"/>
    <cellStyle name="20% - Accent3 10 4" xfId="3827" xr:uid="{00000000-0005-0000-0000-0000ED000000}"/>
    <cellStyle name="20% - Accent3 11" xfId="3828" xr:uid="{00000000-0005-0000-0000-0000EE000000}"/>
    <cellStyle name="20% - Accent3 12" xfId="3829" xr:uid="{00000000-0005-0000-0000-0000EF000000}"/>
    <cellStyle name="20% - Accent3 13" xfId="3830" xr:uid="{00000000-0005-0000-0000-0000F0000000}"/>
    <cellStyle name="20% - Accent3 14" xfId="3831" xr:uid="{00000000-0005-0000-0000-0000F1000000}"/>
    <cellStyle name="20% - Accent3 15" xfId="3832" xr:uid="{00000000-0005-0000-0000-0000F2000000}"/>
    <cellStyle name="20% - Accent3 16" xfId="3833" xr:uid="{00000000-0005-0000-0000-0000F3000000}"/>
    <cellStyle name="20% - Accent3 17" xfId="3834" xr:uid="{00000000-0005-0000-0000-0000F4000000}"/>
    <cellStyle name="20% - Accent3 18" xfId="3835" xr:uid="{00000000-0005-0000-0000-0000F5000000}"/>
    <cellStyle name="20% - Accent3 19" xfId="3836" xr:uid="{00000000-0005-0000-0000-0000F6000000}"/>
    <cellStyle name="20% - Accent3 2" xfId="85" xr:uid="{00000000-0005-0000-0000-0000F7000000}"/>
    <cellStyle name="20% - Accent3 2 10" xfId="86" xr:uid="{00000000-0005-0000-0000-0000F8000000}"/>
    <cellStyle name="20% - Accent3 2 11" xfId="87" xr:uid="{00000000-0005-0000-0000-0000F9000000}"/>
    <cellStyle name="20% - Accent3 2 12" xfId="88" xr:uid="{00000000-0005-0000-0000-0000FA000000}"/>
    <cellStyle name="20% - Accent3 2 13" xfId="89" xr:uid="{00000000-0005-0000-0000-0000FB000000}"/>
    <cellStyle name="20% - Accent3 2 14" xfId="90" xr:uid="{00000000-0005-0000-0000-0000FC000000}"/>
    <cellStyle name="20% - Accent3 2 15" xfId="91" xr:uid="{00000000-0005-0000-0000-0000FD000000}"/>
    <cellStyle name="20% - Accent3 2 16" xfId="92" xr:uid="{00000000-0005-0000-0000-0000FE000000}"/>
    <cellStyle name="20% - Accent3 2 17" xfId="93" xr:uid="{00000000-0005-0000-0000-0000FF000000}"/>
    <cellStyle name="20% - Accent3 2 18" xfId="94" xr:uid="{00000000-0005-0000-0000-000000010000}"/>
    <cellStyle name="20% - Accent3 2 19" xfId="95" xr:uid="{00000000-0005-0000-0000-000001010000}"/>
    <cellStyle name="20% - Accent3 2 2" xfId="96" xr:uid="{00000000-0005-0000-0000-000002010000}"/>
    <cellStyle name="20% - Accent3 2 2 2" xfId="97" xr:uid="{00000000-0005-0000-0000-000003010000}"/>
    <cellStyle name="20% - Accent3 2 20" xfId="98" xr:uid="{00000000-0005-0000-0000-000004010000}"/>
    <cellStyle name="20% - Accent3 2 21" xfId="99" xr:uid="{00000000-0005-0000-0000-000005010000}"/>
    <cellStyle name="20% - Accent3 2 22" xfId="100" xr:uid="{00000000-0005-0000-0000-000006010000}"/>
    <cellStyle name="20% - Accent3 2 3" xfId="101" xr:uid="{00000000-0005-0000-0000-000007010000}"/>
    <cellStyle name="20% - Accent3 2 4" xfId="102" xr:uid="{00000000-0005-0000-0000-000008010000}"/>
    <cellStyle name="20% - Accent3 2 5" xfId="103" xr:uid="{00000000-0005-0000-0000-000009010000}"/>
    <cellStyle name="20% - Accent3 2 6" xfId="104" xr:uid="{00000000-0005-0000-0000-00000A010000}"/>
    <cellStyle name="20% - Accent3 2 7" xfId="105" xr:uid="{00000000-0005-0000-0000-00000B010000}"/>
    <cellStyle name="20% - Accent3 2 8" xfId="106" xr:uid="{00000000-0005-0000-0000-00000C010000}"/>
    <cellStyle name="20% - Accent3 2 9" xfId="107" xr:uid="{00000000-0005-0000-0000-00000D010000}"/>
    <cellStyle name="20% - Accent3 20" xfId="3837" xr:uid="{00000000-0005-0000-0000-00000E010000}"/>
    <cellStyle name="20% - Accent3 21" xfId="3838" xr:uid="{00000000-0005-0000-0000-00000F010000}"/>
    <cellStyle name="20% - Accent3 22" xfId="3839" xr:uid="{00000000-0005-0000-0000-000010010000}"/>
    <cellStyle name="20% - Accent3 23" xfId="3840" xr:uid="{00000000-0005-0000-0000-000011010000}"/>
    <cellStyle name="20% - Accent3 24" xfId="3841" xr:uid="{00000000-0005-0000-0000-000012010000}"/>
    <cellStyle name="20% - Accent3 25" xfId="3842" xr:uid="{00000000-0005-0000-0000-000013010000}"/>
    <cellStyle name="20% - Accent3 26" xfId="3843" xr:uid="{00000000-0005-0000-0000-000014010000}"/>
    <cellStyle name="20% - Accent3 27" xfId="3844" xr:uid="{00000000-0005-0000-0000-000015010000}"/>
    <cellStyle name="20% - Accent3 28" xfId="3845" xr:uid="{00000000-0005-0000-0000-000016010000}"/>
    <cellStyle name="20% - Accent3 29" xfId="3846" xr:uid="{00000000-0005-0000-0000-000017010000}"/>
    <cellStyle name="20% - Accent3 3" xfId="108" xr:uid="{00000000-0005-0000-0000-000018010000}"/>
    <cellStyle name="20% - Accent3 3 2" xfId="109" xr:uid="{00000000-0005-0000-0000-000019010000}"/>
    <cellStyle name="20% - Accent3 3 2 2" xfId="110" xr:uid="{00000000-0005-0000-0000-00001A010000}"/>
    <cellStyle name="20% - Accent3 3 3" xfId="111" xr:uid="{00000000-0005-0000-0000-00001B010000}"/>
    <cellStyle name="20% - Accent3 3 4" xfId="3847" xr:uid="{00000000-0005-0000-0000-00001C010000}"/>
    <cellStyle name="20% - Accent3 3 5" xfId="3848" xr:uid="{00000000-0005-0000-0000-00001D010000}"/>
    <cellStyle name="20% - Accent3 30" xfId="3849" xr:uid="{00000000-0005-0000-0000-00001E010000}"/>
    <cellStyle name="20% - Accent3 31" xfId="3850" xr:uid="{00000000-0005-0000-0000-00001F010000}"/>
    <cellStyle name="20% - Accent3 32" xfId="3851" xr:uid="{00000000-0005-0000-0000-000020010000}"/>
    <cellStyle name="20% - Accent3 33" xfId="3852" xr:uid="{00000000-0005-0000-0000-000021010000}"/>
    <cellStyle name="20% - Accent3 34" xfId="3853" xr:uid="{00000000-0005-0000-0000-000022010000}"/>
    <cellStyle name="20% - Accent3 35" xfId="3854" xr:uid="{00000000-0005-0000-0000-000023010000}"/>
    <cellStyle name="20% - Accent3 36" xfId="3855" xr:uid="{00000000-0005-0000-0000-000024010000}"/>
    <cellStyle name="20% - Accent3 37" xfId="3856" xr:uid="{00000000-0005-0000-0000-000025010000}"/>
    <cellStyle name="20% - Accent3 38" xfId="3857" xr:uid="{00000000-0005-0000-0000-000026010000}"/>
    <cellStyle name="20% - Accent3 39" xfId="3858" xr:uid="{00000000-0005-0000-0000-000027010000}"/>
    <cellStyle name="20% - Accent3 4" xfId="112" xr:uid="{00000000-0005-0000-0000-000028010000}"/>
    <cellStyle name="20% - Accent3 4 2" xfId="113" xr:uid="{00000000-0005-0000-0000-000029010000}"/>
    <cellStyle name="20% - Accent3 4 2 2" xfId="114" xr:uid="{00000000-0005-0000-0000-00002A010000}"/>
    <cellStyle name="20% - Accent3 4 3" xfId="115" xr:uid="{00000000-0005-0000-0000-00002B010000}"/>
    <cellStyle name="20% - Accent3 4 4" xfId="3859" xr:uid="{00000000-0005-0000-0000-00002C010000}"/>
    <cellStyle name="20% - Accent3 4 5" xfId="3860" xr:uid="{00000000-0005-0000-0000-00002D010000}"/>
    <cellStyle name="20% - Accent3 40" xfId="3861" xr:uid="{00000000-0005-0000-0000-00002E010000}"/>
    <cellStyle name="20% - Accent3 41" xfId="3862" xr:uid="{00000000-0005-0000-0000-00002F010000}"/>
    <cellStyle name="20% - Accent3 42" xfId="3863" xr:uid="{00000000-0005-0000-0000-000030010000}"/>
    <cellStyle name="20% - Accent3 43" xfId="3864" xr:uid="{00000000-0005-0000-0000-000031010000}"/>
    <cellStyle name="20% - Accent3 44" xfId="3865" xr:uid="{00000000-0005-0000-0000-000032010000}"/>
    <cellStyle name="20% - Accent3 45" xfId="3866" xr:uid="{00000000-0005-0000-0000-000033010000}"/>
    <cellStyle name="20% - Accent3 46" xfId="3867" xr:uid="{00000000-0005-0000-0000-000034010000}"/>
    <cellStyle name="20% - Accent3 47" xfId="3868" xr:uid="{00000000-0005-0000-0000-000035010000}"/>
    <cellStyle name="20% - Accent3 48" xfId="3869" xr:uid="{00000000-0005-0000-0000-000036010000}"/>
    <cellStyle name="20% - Accent3 49" xfId="3870" xr:uid="{00000000-0005-0000-0000-000037010000}"/>
    <cellStyle name="20% - Accent3 5" xfId="116" xr:uid="{00000000-0005-0000-0000-000038010000}"/>
    <cellStyle name="20% - Accent3 50" xfId="3871" xr:uid="{00000000-0005-0000-0000-000039010000}"/>
    <cellStyle name="20% - Accent3 51" xfId="3872" xr:uid="{00000000-0005-0000-0000-00003A010000}"/>
    <cellStyle name="20% - Accent3 52" xfId="3873" xr:uid="{00000000-0005-0000-0000-00003B010000}"/>
    <cellStyle name="20% - Accent3 53" xfId="3874" xr:uid="{00000000-0005-0000-0000-00003C010000}"/>
    <cellStyle name="20% - Accent3 54" xfId="3875" xr:uid="{00000000-0005-0000-0000-00003D010000}"/>
    <cellStyle name="20% - Accent3 55" xfId="3876" xr:uid="{00000000-0005-0000-0000-00003E010000}"/>
    <cellStyle name="20% - Accent3 56" xfId="3877" xr:uid="{00000000-0005-0000-0000-00003F010000}"/>
    <cellStyle name="20% - Accent3 57" xfId="3878" xr:uid="{00000000-0005-0000-0000-000040010000}"/>
    <cellStyle name="20% - Accent3 58" xfId="3879" xr:uid="{00000000-0005-0000-0000-000041010000}"/>
    <cellStyle name="20% - Accent3 6" xfId="3880" xr:uid="{00000000-0005-0000-0000-000042010000}"/>
    <cellStyle name="20% - Accent3 6 2" xfId="3881" xr:uid="{00000000-0005-0000-0000-000043010000}"/>
    <cellStyle name="20% - Accent3 6 3" xfId="3882" xr:uid="{00000000-0005-0000-0000-000044010000}"/>
    <cellStyle name="20% - Accent3 6 4" xfId="3883" xr:uid="{00000000-0005-0000-0000-000045010000}"/>
    <cellStyle name="20% - Accent3 7" xfId="3884" xr:uid="{00000000-0005-0000-0000-000046010000}"/>
    <cellStyle name="20% - Accent3 7 2" xfId="3885" xr:uid="{00000000-0005-0000-0000-000047010000}"/>
    <cellStyle name="20% - Accent3 7 3" xfId="3886" xr:uid="{00000000-0005-0000-0000-000048010000}"/>
    <cellStyle name="20% - Accent3 7 4" xfId="3887" xr:uid="{00000000-0005-0000-0000-000049010000}"/>
    <cellStyle name="20% - Accent3 8" xfId="3888" xr:uid="{00000000-0005-0000-0000-00004A010000}"/>
    <cellStyle name="20% - Accent3 8 2" xfId="3889" xr:uid="{00000000-0005-0000-0000-00004B010000}"/>
    <cellStyle name="20% - Accent3 8 3" xfId="3890" xr:uid="{00000000-0005-0000-0000-00004C010000}"/>
    <cellStyle name="20% - Accent3 8 4" xfId="3891" xr:uid="{00000000-0005-0000-0000-00004D010000}"/>
    <cellStyle name="20% - Accent3 9" xfId="3892" xr:uid="{00000000-0005-0000-0000-00004E010000}"/>
    <cellStyle name="20% - Accent3 9 2" xfId="3893" xr:uid="{00000000-0005-0000-0000-00004F010000}"/>
    <cellStyle name="20% - Accent3 9 3" xfId="3894" xr:uid="{00000000-0005-0000-0000-000050010000}"/>
    <cellStyle name="20% - Accent3 9 4" xfId="3895" xr:uid="{00000000-0005-0000-0000-000051010000}"/>
    <cellStyle name="20% - Accent4 10" xfId="3896" xr:uid="{00000000-0005-0000-0000-000052010000}"/>
    <cellStyle name="20% - Accent4 10 2" xfId="3897" xr:uid="{00000000-0005-0000-0000-000053010000}"/>
    <cellStyle name="20% - Accent4 10 3" xfId="3898" xr:uid="{00000000-0005-0000-0000-000054010000}"/>
    <cellStyle name="20% - Accent4 10 4" xfId="3899" xr:uid="{00000000-0005-0000-0000-000055010000}"/>
    <cellStyle name="20% - Accent4 11" xfId="3900" xr:uid="{00000000-0005-0000-0000-000056010000}"/>
    <cellStyle name="20% - Accent4 12" xfId="3901" xr:uid="{00000000-0005-0000-0000-000057010000}"/>
    <cellStyle name="20% - Accent4 13" xfId="3902" xr:uid="{00000000-0005-0000-0000-000058010000}"/>
    <cellStyle name="20% - Accent4 14" xfId="3903" xr:uid="{00000000-0005-0000-0000-000059010000}"/>
    <cellStyle name="20% - Accent4 15" xfId="3904" xr:uid="{00000000-0005-0000-0000-00005A010000}"/>
    <cellStyle name="20% - Accent4 16" xfId="3905" xr:uid="{00000000-0005-0000-0000-00005B010000}"/>
    <cellStyle name="20% - Accent4 17" xfId="3906" xr:uid="{00000000-0005-0000-0000-00005C010000}"/>
    <cellStyle name="20% - Accent4 18" xfId="3907" xr:uid="{00000000-0005-0000-0000-00005D010000}"/>
    <cellStyle name="20% - Accent4 19" xfId="3908" xr:uid="{00000000-0005-0000-0000-00005E010000}"/>
    <cellStyle name="20% - Accent4 2" xfId="117" xr:uid="{00000000-0005-0000-0000-00005F010000}"/>
    <cellStyle name="20% - Accent4 2 10" xfId="118" xr:uid="{00000000-0005-0000-0000-000060010000}"/>
    <cellStyle name="20% - Accent4 2 11" xfId="119" xr:uid="{00000000-0005-0000-0000-000061010000}"/>
    <cellStyle name="20% - Accent4 2 12" xfId="120" xr:uid="{00000000-0005-0000-0000-000062010000}"/>
    <cellStyle name="20% - Accent4 2 13" xfId="121" xr:uid="{00000000-0005-0000-0000-000063010000}"/>
    <cellStyle name="20% - Accent4 2 14" xfId="122" xr:uid="{00000000-0005-0000-0000-000064010000}"/>
    <cellStyle name="20% - Accent4 2 15" xfId="123" xr:uid="{00000000-0005-0000-0000-000065010000}"/>
    <cellStyle name="20% - Accent4 2 16" xfId="124" xr:uid="{00000000-0005-0000-0000-000066010000}"/>
    <cellStyle name="20% - Accent4 2 17" xfId="125" xr:uid="{00000000-0005-0000-0000-000067010000}"/>
    <cellStyle name="20% - Accent4 2 18" xfId="126" xr:uid="{00000000-0005-0000-0000-000068010000}"/>
    <cellStyle name="20% - Accent4 2 19" xfId="127" xr:uid="{00000000-0005-0000-0000-000069010000}"/>
    <cellStyle name="20% - Accent4 2 2" xfId="128" xr:uid="{00000000-0005-0000-0000-00006A010000}"/>
    <cellStyle name="20% - Accent4 2 2 2" xfId="129" xr:uid="{00000000-0005-0000-0000-00006B010000}"/>
    <cellStyle name="20% - Accent4 2 20" xfId="130" xr:uid="{00000000-0005-0000-0000-00006C010000}"/>
    <cellStyle name="20% - Accent4 2 21" xfId="131" xr:uid="{00000000-0005-0000-0000-00006D010000}"/>
    <cellStyle name="20% - Accent4 2 22" xfId="132" xr:uid="{00000000-0005-0000-0000-00006E010000}"/>
    <cellStyle name="20% - Accent4 2 3" xfId="133" xr:uid="{00000000-0005-0000-0000-00006F010000}"/>
    <cellStyle name="20% - Accent4 2 4" xfId="134" xr:uid="{00000000-0005-0000-0000-000070010000}"/>
    <cellStyle name="20% - Accent4 2 5" xfId="135" xr:uid="{00000000-0005-0000-0000-000071010000}"/>
    <cellStyle name="20% - Accent4 2 6" xfId="136" xr:uid="{00000000-0005-0000-0000-000072010000}"/>
    <cellStyle name="20% - Accent4 2 7" xfId="137" xr:uid="{00000000-0005-0000-0000-000073010000}"/>
    <cellStyle name="20% - Accent4 2 8" xfId="138" xr:uid="{00000000-0005-0000-0000-000074010000}"/>
    <cellStyle name="20% - Accent4 2 9" xfId="139" xr:uid="{00000000-0005-0000-0000-000075010000}"/>
    <cellStyle name="20% - Accent4 20" xfId="3909" xr:uid="{00000000-0005-0000-0000-000076010000}"/>
    <cellStyle name="20% - Accent4 21" xfId="3910" xr:uid="{00000000-0005-0000-0000-000077010000}"/>
    <cellStyle name="20% - Accent4 22" xfId="3911" xr:uid="{00000000-0005-0000-0000-000078010000}"/>
    <cellStyle name="20% - Accent4 23" xfId="3912" xr:uid="{00000000-0005-0000-0000-000079010000}"/>
    <cellStyle name="20% - Accent4 24" xfId="3913" xr:uid="{00000000-0005-0000-0000-00007A010000}"/>
    <cellStyle name="20% - Accent4 25" xfId="3914" xr:uid="{00000000-0005-0000-0000-00007B010000}"/>
    <cellStyle name="20% - Accent4 26" xfId="3915" xr:uid="{00000000-0005-0000-0000-00007C010000}"/>
    <cellStyle name="20% - Accent4 27" xfId="3916" xr:uid="{00000000-0005-0000-0000-00007D010000}"/>
    <cellStyle name="20% - Accent4 28" xfId="3917" xr:uid="{00000000-0005-0000-0000-00007E010000}"/>
    <cellStyle name="20% - Accent4 29" xfId="3918" xr:uid="{00000000-0005-0000-0000-00007F010000}"/>
    <cellStyle name="20% - Accent4 3" xfId="140" xr:uid="{00000000-0005-0000-0000-000080010000}"/>
    <cellStyle name="20% - Accent4 3 2" xfId="141" xr:uid="{00000000-0005-0000-0000-000081010000}"/>
    <cellStyle name="20% - Accent4 3 2 2" xfId="142" xr:uid="{00000000-0005-0000-0000-000082010000}"/>
    <cellStyle name="20% - Accent4 3 3" xfId="143" xr:uid="{00000000-0005-0000-0000-000083010000}"/>
    <cellStyle name="20% - Accent4 3 4" xfId="3919" xr:uid="{00000000-0005-0000-0000-000084010000}"/>
    <cellStyle name="20% - Accent4 3 5" xfId="3920" xr:uid="{00000000-0005-0000-0000-000085010000}"/>
    <cellStyle name="20% - Accent4 30" xfId="3921" xr:uid="{00000000-0005-0000-0000-000086010000}"/>
    <cellStyle name="20% - Accent4 31" xfId="3922" xr:uid="{00000000-0005-0000-0000-000087010000}"/>
    <cellStyle name="20% - Accent4 32" xfId="3923" xr:uid="{00000000-0005-0000-0000-000088010000}"/>
    <cellStyle name="20% - Accent4 33" xfId="3924" xr:uid="{00000000-0005-0000-0000-000089010000}"/>
    <cellStyle name="20% - Accent4 34" xfId="3925" xr:uid="{00000000-0005-0000-0000-00008A010000}"/>
    <cellStyle name="20% - Accent4 35" xfId="3926" xr:uid="{00000000-0005-0000-0000-00008B010000}"/>
    <cellStyle name="20% - Accent4 36" xfId="3927" xr:uid="{00000000-0005-0000-0000-00008C010000}"/>
    <cellStyle name="20% - Accent4 37" xfId="3928" xr:uid="{00000000-0005-0000-0000-00008D010000}"/>
    <cellStyle name="20% - Accent4 38" xfId="3929" xr:uid="{00000000-0005-0000-0000-00008E010000}"/>
    <cellStyle name="20% - Accent4 39" xfId="3930" xr:uid="{00000000-0005-0000-0000-00008F010000}"/>
    <cellStyle name="20% - Accent4 4" xfId="144" xr:uid="{00000000-0005-0000-0000-000090010000}"/>
    <cellStyle name="20% - Accent4 4 2" xfId="145" xr:uid="{00000000-0005-0000-0000-000091010000}"/>
    <cellStyle name="20% - Accent4 4 2 2" xfId="146" xr:uid="{00000000-0005-0000-0000-000092010000}"/>
    <cellStyle name="20% - Accent4 4 3" xfId="147" xr:uid="{00000000-0005-0000-0000-000093010000}"/>
    <cellStyle name="20% - Accent4 4 4" xfId="3931" xr:uid="{00000000-0005-0000-0000-000094010000}"/>
    <cellStyle name="20% - Accent4 4 5" xfId="3932" xr:uid="{00000000-0005-0000-0000-000095010000}"/>
    <cellStyle name="20% - Accent4 40" xfId="3933" xr:uid="{00000000-0005-0000-0000-000096010000}"/>
    <cellStyle name="20% - Accent4 41" xfId="3934" xr:uid="{00000000-0005-0000-0000-000097010000}"/>
    <cellStyle name="20% - Accent4 42" xfId="3935" xr:uid="{00000000-0005-0000-0000-000098010000}"/>
    <cellStyle name="20% - Accent4 43" xfId="3936" xr:uid="{00000000-0005-0000-0000-000099010000}"/>
    <cellStyle name="20% - Accent4 44" xfId="3937" xr:uid="{00000000-0005-0000-0000-00009A010000}"/>
    <cellStyle name="20% - Accent4 45" xfId="3938" xr:uid="{00000000-0005-0000-0000-00009B010000}"/>
    <cellStyle name="20% - Accent4 46" xfId="3939" xr:uid="{00000000-0005-0000-0000-00009C010000}"/>
    <cellStyle name="20% - Accent4 47" xfId="3940" xr:uid="{00000000-0005-0000-0000-00009D010000}"/>
    <cellStyle name="20% - Accent4 48" xfId="3941" xr:uid="{00000000-0005-0000-0000-00009E010000}"/>
    <cellStyle name="20% - Accent4 49" xfId="3942" xr:uid="{00000000-0005-0000-0000-00009F010000}"/>
    <cellStyle name="20% - Accent4 5" xfId="148" xr:uid="{00000000-0005-0000-0000-0000A0010000}"/>
    <cellStyle name="20% - Accent4 50" xfId="3943" xr:uid="{00000000-0005-0000-0000-0000A1010000}"/>
    <cellStyle name="20% - Accent4 51" xfId="3944" xr:uid="{00000000-0005-0000-0000-0000A2010000}"/>
    <cellStyle name="20% - Accent4 52" xfId="3945" xr:uid="{00000000-0005-0000-0000-0000A3010000}"/>
    <cellStyle name="20% - Accent4 53" xfId="3946" xr:uid="{00000000-0005-0000-0000-0000A4010000}"/>
    <cellStyle name="20% - Accent4 54" xfId="3947" xr:uid="{00000000-0005-0000-0000-0000A5010000}"/>
    <cellStyle name="20% - Accent4 55" xfId="3948" xr:uid="{00000000-0005-0000-0000-0000A6010000}"/>
    <cellStyle name="20% - Accent4 56" xfId="3949" xr:uid="{00000000-0005-0000-0000-0000A7010000}"/>
    <cellStyle name="20% - Accent4 57" xfId="3950" xr:uid="{00000000-0005-0000-0000-0000A8010000}"/>
    <cellStyle name="20% - Accent4 58" xfId="3951" xr:uid="{00000000-0005-0000-0000-0000A9010000}"/>
    <cellStyle name="20% - Accent4 6" xfId="3952" xr:uid="{00000000-0005-0000-0000-0000AA010000}"/>
    <cellStyle name="20% - Accent4 6 2" xfId="3953" xr:uid="{00000000-0005-0000-0000-0000AB010000}"/>
    <cellStyle name="20% - Accent4 6 3" xfId="3954" xr:uid="{00000000-0005-0000-0000-0000AC010000}"/>
    <cellStyle name="20% - Accent4 6 4" xfId="3955" xr:uid="{00000000-0005-0000-0000-0000AD010000}"/>
    <cellStyle name="20% - Accent4 7" xfId="3956" xr:uid="{00000000-0005-0000-0000-0000AE010000}"/>
    <cellStyle name="20% - Accent4 7 2" xfId="3957" xr:uid="{00000000-0005-0000-0000-0000AF010000}"/>
    <cellStyle name="20% - Accent4 7 3" xfId="3958" xr:uid="{00000000-0005-0000-0000-0000B0010000}"/>
    <cellStyle name="20% - Accent4 7 4" xfId="3959" xr:uid="{00000000-0005-0000-0000-0000B1010000}"/>
    <cellStyle name="20% - Accent4 8" xfId="3960" xr:uid="{00000000-0005-0000-0000-0000B2010000}"/>
    <cellStyle name="20% - Accent4 8 2" xfId="3961" xr:uid="{00000000-0005-0000-0000-0000B3010000}"/>
    <cellStyle name="20% - Accent4 8 3" xfId="3962" xr:uid="{00000000-0005-0000-0000-0000B4010000}"/>
    <cellStyle name="20% - Accent4 8 4" xfId="3963" xr:uid="{00000000-0005-0000-0000-0000B5010000}"/>
    <cellStyle name="20% - Accent4 9" xfId="3964" xr:uid="{00000000-0005-0000-0000-0000B6010000}"/>
    <cellStyle name="20% - Accent4 9 2" xfId="3965" xr:uid="{00000000-0005-0000-0000-0000B7010000}"/>
    <cellStyle name="20% - Accent4 9 3" xfId="3966" xr:uid="{00000000-0005-0000-0000-0000B8010000}"/>
    <cellStyle name="20% - Accent4 9 4" xfId="3967" xr:uid="{00000000-0005-0000-0000-0000B9010000}"/>
    <cellStyle name="20% - Accent5 10" xfId="3968" xr:uid="{00000000-0005-0000-0000-0000BA010000}"/>
    <cellStyle name="20% - Accent5 10 2" xfId="3969" xr:uid="{00000000-0005-0000-0000-0000BB010000}"/>
    <cellStyle name="20% - Accent5 10 3" xfId="3970" xr:uid="{00000000-0005-0000-0000-0000BC010000}"/>
    <cellStyle name="20% - Accent5 10 4" xfId="3971" xr:uid="{00000000-0005-0000-0000-0000BD010000}"/>
    <cellStyle name="20% - Accent5 11" xfId="3972" xr:uid="{00000000-0005-0000-0000-0000BE010000}"/>
    <cellStyle name="20% - Accent5 12" xfId="3973" xr:uid="{00000000-0005-0000-0000-0000BF010000}"/>
    <cellStyle name="20% - Accent5 13" xfId="3974" xr:uid="{00000000-0005-0000-0000-0000C0010000}"/>
    <cellStyle name="20% - Accent5 14" xfId="3975" xr:uid="{00000000-0005-0000-0000-0000C1010000}"/>
    <cellStyle name="20% - Accent5 15" xfId="3976" xr:uid="{00000000-0005-0000-0000-0000C2010000}"/>
    <cellStyle name="20% - Accent5 16" xfId="3977" xr:uid="{00000000-0005-0000-0000-0000C3010000}"/>
    <cellStyle name="20% - Accent5 17" xfId="3978" xr:uid="{00000000-0005-0000-0000-0000C4010000}"/>
    <cellStyle name="20% - Accent5 18" xfId="3979" xr:uid="{00000000-0005-0000-0000-0000C5010000}"/>
    <cellStyle name="20% - Accent5 19" xfId="3980" xr:uid="{00000000-0005-0000-0000-0000C6010000}"/>
    <cellStyle name="20% - Accent5 2" xfId="149" xr:uid="{00000000-0005-0000-0000-0000C7010000}"/>
    <cellStyle name="20% - Accent5 2 10" xfId="150" xr:uid="{00000000-0005-0000-0000-0000C8010000}"/>
    <cellStyle name="20% - Accent5 2 11" xfId="151" xr:uid="{00000000-0005-0000-0000-0000C9010000}"/>
    <cellStyle name="20% - Accent5 2 12" xfId="152" xr:uid="{00000000-0005-0000-0000-0000CA010000}"/>
    <cellStyle name="20% - Accent5 2 13" xfId="153" xr:uid="{00000000-0005-0000-0000-0000CB010000}"/>
    <cellStyle name="20% - Accent5 2 14" xfId="154" xr:uid="{00000000-0005-0000-0000-0000CC010000}"/>
    <cellStyle name="20% - Accent5 2 15" xfId="155" xr:uid="{00000000-0005-0000-0000-0000CD010000}"/>
    <cellStyle name="20% - Accent5 2 16" xfId="156" xr:uid="{00000000-0005-0000-0000-0000CE010000}"/>
    <cellStyle name="20% - Accent5 2 17" xfId="157" xr:uid="{00000000-0005-0000-0000-0000CF010000}"/>
    <cellStyle name="20% - Accent5 2 18" xfId="158" xr:uid="{00000000-0005-0000-0000-0000D0010000}"/>
    <cellStyle name="20% - Accent5 2 19" xfId="159" xr:uid="{00000000-0005-0000-0000-0000D1010000}"/>
    <cellStyle name="20% - Accent5 2 2" xfId="160" xr:uid="{00000000-0005-0000-0000-0000D2010000}"/>
    <cellStyle name="20% - Accent5 2 2 2" xfId="161" xr:uid="{00000000-0005-0000-0000-0000D3010000}"/>
    <cellStyle name="20% - Accent5 2 20" xfId="162" xr:uid="{00000000-0005-0000-0000-0000D4010000}"/>
    <cellStyle name="20% - Accent5 2 21" xfId="163" xr:uid="{00000000-0005-0000-0000-0000D5010000}"/>
    <cellStyle name="20% - Accent5 2 22" xfId="164" xr:uid="{00000000-0005-0000-0000-0000D6010000}"/>
    <cellStyle name="20% - Accent5 2 3" xfId="165" xr:uid="{00000000-0005-0000-0000-0000D7010000}"/>
    <cellStyle name="20% - Accent5 2 4" xfId="166" xr:uid="{00000000-0005-0000-0000-0000D8010000}"/>
    <cellStyle name="20% - Accent5 2 5" xfId="167" xr:uid="{00000000-0005-0000-0000-0000D9010000}"/>
    <cellStyle name="20% - Accent5 2 6" xfId="168" xr:uid="{00000000-0005-0000-0000-0000DA010000}"/>
    <cellStyle name="20% - Accent5 2 7" xfId="169" xr:uid="{00000000-0005-0000-0000-0000DB010000}"/>
    <cellStyle name="20% - Accent5 2 8" xfId="170" xr:uid="{00000000-0005-0000-0000-0000DC010000}"/>
    <cellStyle name="20% - Accent5 2 9" xfId="171" xr:uid="{00000000-0005-0000-0000-0000DD010000}"/>
    <cellStyle name="20% - Accent5 20" xfId="3981" xr:uid="{00000000-0005-0000-0000-0000DE010000}"/>
    <cellStyle name="20% - Accent5 21" xfId="3982" xr:uid="{00000000-0005-0000-0000-0000DF010000}"/>
    <cellStyle name="20% - Accent5 22" xfId="3983" xr:uid="{00000000-0005-0000-0000-0000E0010000}"/>
    <cellStyle name="20% - Accent5 23" xfId="3984" xr:uid="{00000000-0005-0000-0000-0000E1010000}"/>
    <cellStyle name="20% - Accent5 24" xfId="3985" xr:uid="{00000000-0005-0000-0000-0000E2010000}"/>
    <cellStyle name="20% - Accent5 25" xfId="3986" xr:uid="{00000000-0005-0000-0000-0000E3010000}"/>
    <cellStyle name="20% - Accent5 26" xfId="3987" xr:uid="{00000000-0005-0000-0000-0000E4010000}"/>
    <cellStyle name="20% - Accent5 27" xfId="3988" xr:uid="{00000000-0005-0000-0000-0000E5010000}"/>
    <cellStyle name="20% - Accent5 28" xfId="3989" xr:uid="{00000000-0005-0000-0000-0000E6010000}"/>
    <cellStyle name="20% - Accent5 29" xfId="3990" xr:uid="{00000000-0005-0000-0000-0000E7010000}"/>
    <cellStyle name="20% - Accent5 3" xfId="172" xr:uid="{00000000-0005-0000-0000-0000E8010000}"/>
    <cellStyle name="20% - Accent5 3 2" xfId="173" xr:uid="{00000000-0005-0000-0000-0000E9010000}"/>
    <cellStyle name="20% - Accent5 3 2 2" xfId="174" xr:uid="{00000000-0005-0000-0000-0000EA010000}"/>
    <cellStyle name="20% - Accent5 3 3" xfId="175" xr:uid="{00000000-0005-0000-0000-0000EB010000}"/>
    <cellStyle name="20% - Accent5 3 4" xfId="3991" xr:uid="{00000000-0005-0000-0000-0000EC010000}"/>
    <cellStyle name="20% - Accent5 3 5" xfId="3992" xr:uid="{00000000-0005-0000-0000-0000ED010000}"/>
    <cellStyle name="20% - Accent5 30" xfId="3993" xr:uid="{00000000-0005-0000-0000-0000EE010000}"/>
    <cellStyle name="20% - Accent5 31" xfId="3994" xr:uid="{00000000-0005-0000-0000-0000EF010000}"/>
    <cellStyle name="20% - Accent5 32" xfId="3995" xr:uid="{00000000-0005-0000-0000-0000F0010000}"/>
    <cellStyle name="20% - Accent5 33" xfId="3996" xr:uid="{00000000-0005-0000-0000-0000F1010000}"/>
    <cellStyle name="20% - Accent5 34" xfId="3997" xr:uid="{00000000-0005-0000-0000-0000F2010000}"/>
    <cellStyle name="20% - Accent5 35" xfId="3998" xr:uid="{00000000-0005-0000-0000-0000F3010000}"/>
    <cellStyle name="20% - Accent5 36" xfId="3999" xr:uid="{00000000-0005-0000-0000-0000F4010000}"/>
    <cellStyle name="20% - Accent5 37" xfId="4000" xr:uid="{00000000-0005-0000-0000-0000F5010000}"/>
    <cellStyle name="20% - Accent5 38" xfId="4001" xr:uid="{00000000-0005-0000-0000-0000F6010000}"/>
    <cellStyle name="20% - Accent5 39" xfId="4002" xr:uid="{00000000-0005-0000-0000-0000F7010000}"/>
    <cellStyle name="20% - Accent5 4" xfId="176" xr:uid="{00000000-0005-0000-0000-0000F8010000}"/>
    <cellStyle name="20% - Accent5 4 2" xfId="177" xr:uid="{00000000-0005-0000-0000-0000F9010000}"/>
    <cellStyle name="20% - Accent5 4 2 2" xfId="178" xr:uid="{00000000-0005-0000-0000-0000FA010000}"/>
    <cellStyle name="20% - Accent5 4 3" xfId="179" xr:uid="{00000000-0005-0000-0000-0000FB010000}"/>
    <cellStyle name="20% - Accent5 4 4" xfId="4003" xr:uid="{00000000-0005-0000-0000-0000FC010000}"/>
    <cellStyle name="20% - Accent5 4 5" xfId="4004" xr:uid="{00000000-0005-0000-0000-0000FD010000}"/>
    <cellStyle name="20% - Accent5 40" xfId="4005" xr:uid="{00000000-0005-0000-0000-0000FE010000}"/>
    <cellStyle name="20% - Accent5 41" xfId="4006" xr:uid="{00000000-0005-0000-0000-0000FF010000}"/>
    <cellStyle name="20% - Accent5 42" xfId="4007" xr:uid="{00000000-0005-0000-0000-000000020000}"/>
    <cellStyle name="20% - Accent5 43" xfId="4008" xr:uid="{00000000-0005-0000-0000-000001020000}"/>
    <cellStyle name="20% - Accent5 44" xfId="4009" xr:uid="{00000000-0005-0000-0000-000002020000}"/>
    <cellStyle name="20% - Accent5 45" xfId="4010" xr:uid="{00000000-0005-0000-0000-000003020000}"/>
    <cellStyle name="20% - Accent5 46" xfId="4011" xr:uid="{00000000-0005-0000-0000-000004020000}"/>
    <cellStyle name="20% - Accent5 47" xfId="4012" xr:uid="{00000000-0005-0000-0000-000005020000}"/>
    <cellStyle name="20% - Accent5 48" xfId="4013" xr:uid="{00000000-0005-0000-0000-000006020000}"/>
    <cellStyle name="20% - Accent5 49" xfId="4014" xr:uid="{00000000-0005-0000-0000-000007020000}"/>
    <cellStyle name="20% - Accent5 5" xfId="180" xr:uid="{00000000-0005-0000-0000-000008020000}"/>
    <cellStyle name="20% - Accent5 50" xfId="4015" xr:uid="{00000000-0005-0000-0000-000009020000}"/>
    <cellStyle name="20% - Accent5 51" xfId="4016" xr:uid="{00000000-0005-0000-0000-00000A020000}"/>
    <cellStyle name="20% - Accent5 52" xfId="4017" xr:uid="{00000000-0005-0000-0000-00000B020000}"/>
    <cellStyle name="20% - Accent5 53" xfId="4018" xr:uid="{00000000-0005-0000-0000-00000C020000}"/>
    <cellStyle name="20% - Accent5 54" xfId="4019" xr:uid="{00000000-0005-0000-0000-00000D020000}"/>
    <cellStyle name="20% - Accent5 55" xfId="4020" xr:uid="{00000000-0005-0000-0000-00000E020000}"/>
    <cellStyle name="20% - Accent5 56" xfId="4021" xr:uid="{00000000-0005-0000-0000-00000F020000}"/>
    <cellStyle name="20% - Accent5 57" xfId="4022" xr:uid="{00000000-0005-0000-0000-000010020000}"/>
    <cellStyle name="20% - Accent5 58" xfId="4023" xr:uid="{00000000-0005-0000-0000-000011020000}"/>
    <cellStyle name="20% - Accent5 6" xfId="4024" xr:uid="{00000000-0005-0000-0000-000012020000}"/>
    <cellStyle name="20% - Accent5 6 2" xfId="4025" xr:uid="{00000000-0005-0000-0000-000013020000}"/>
    <cellStyle name="20% - Accent5 6 3" xfId="4026" xr:uid="{00000000-0005-0000-0000-000014020000}"/>
    <cellStyle name="20% - Accent5 6 4" xfId="4027" xr:uid="{00000000-0005-0000-0000-000015020000}"/>
    <cellStyle name="20% - Accent5 7" xfId="4028" xr:uid="{00000000-0005-0000-0000-000016020000}"/>
    <cellStyle name="20% - Accent5 7 2" xfId="4029" xr:uid="{00000000-0005-0000-0000-000017020000}"/>
    <cellStyle name="20% - Accent5 7 3" xfId="4030" xr:uid="{00000000-0005-0000-0000-000018020000}"/>
    <cellStyle name="20% - Accent5 7 4" xfId="4031" xr:uid="{00000000-0005-0000-0000-000019020000}"/>
    <cellStyle name="20% - Accent5 8" xfId="4032" xr:uid="{00000000-0005-0000-0000-00001A020000}"/>
    <cellStyle name="20% - Accent5 8 2" xfId="4033" xr:uid="{00000000-0005-0000-0000-00001B020000}"/>
    <cellStyle name="20% - Accent5 8 3" xfId="4034" xr:uid="{00000000-0005-0000-0000-00001C020000}"/>
    <cellStyle name="20% - Accent5 8 4" xfId="4035" xr:uid="{00000000-0005-0000-0000-00001D020000}"/>
    <cellStyle name="20% - Accent5 9" xfId="4036" xr:uid="{00000000-0005-0000-0000-00001E020000}"/>
    <cellStyle name="20% - Accent5 9 2" xfId="4037" xr:uid="{00000000-0005-0000-0000-00001F020000}"/>
    <cellStyle name="20% - Accent5 9 3" xfId="4038" xr:uid="{00000000-0005-0000-0000-000020020000}"/>
    <cellStyle name="20% - Accent5 9 4" xfId="4039" xr:uid="{00000000-0005-0000-0000-000021020000}"/>
    <cellStyle name="20% - Accent6 10" xfId="4040" xr:uid="{00000000-0005-0000-0000-000022020000}"/>
    <cellStyle name="20% - Accent6 10 2" xfId="4041" xr:uid="{00000000-0005-0000-0000-000023020000}"/>
    <cellStyle name="20% - Accent6 10 3" xfId="4042" xr:uid="{00000000-0005-0000-0000-000024020000}"/>
    <cellStyle name="20% - Accent6 10 4" xfId="4043" xr:uid="{00000000-0005-0000-0000-000025020000}"/>
    <cellStyle name="20% - Accent6 11" xfId="4044" xr:uid="{00000000-0005-0000-0000-000026020000}"/>
    <cellStyle name="20% - Accent6 12" xfId="4045" xr:uid="{00000000-0005-0000-0000-000027020000}"/>
    <cellStyle name="20% - Accent6 13" xfId="4046" xr:uid="{00000000-0005-0000-0000-000028020000}"/>
    <cellStyle name="20% - Accent6 14" xfId="4047" xr:uid="{00000000-0005-0000-0000-000029020000}"/>
    <cellStyle name="20% - Accent6 15" xfId="4048" xr:uid="{00000000-0005-0000-0000-00002A020000}"/>
    <cellStyle name="20% - Accent6 16" xfId="4049" xr:uid="{00000000-0005-0000-0000-00002B020000}"/>
    <cellStyle name="20% - Accent6 17" xfId="4050" xr:uid="{00000000-0005-0000-0000-00002C020000}"/>
    <cellStyle name="20% - Accent6 18" xfId="4051" xr:uid="{00000000-0005-0000-0000-00002D020000}"/>
    <cellStyle name="20% - Accent6 19" xfId="4052" xr:uid="{00000000-0005-0000-0000-00002E020000}"/>
    <cellStyle name="20% - Accent6 2" xfId="181" xr:uid="{00000000-0005-0000-0000-00002F020000}"/>
    <cellStyle name="20% - Accent6 2 10" xfId="182" xr:uid="{00000000-0005-0000-0000-000030020000}"/>
    <cellStyle name="20% - Accent6 2 11" xfId="183" xr:uid="{00000000-0005-0000-0000-000031020000}"/>
    <cellStyle name="20% - Accent6 2 12" xfId="184" xr:uid="{00000000-0005-0000-0000-000032020000}"/>
    <cellStyle name="20% - Accent6 2 13" xfId="185" xr:uid="{00000000-0005-0000-0000-000033020000}"/>
    <cellStyle name="20% - Accent6 2 14" xfId="186" xr:uid="{00000000-0005-0000-0000-000034020000}"/>
    <cellStyle name="20% - Accent6 2 15" xfId="187" xr:uid="{00000000-0005-0000-0000-000035020000}"/>
    <cellStyle name="20% - Accent6 2 16" xfId="188" xr:uid="{00000000-0005-0000-0000-000036020000}"/>
    <cellStyle name="20% - Accent6 2 17" xfId="189" xr:uid="{00000000-0005-0000-0000-000037020000}"/>
    <cellStyle name="20% - Accent6 2 18" xfId="190" xr:uid="{00000000-0005-0000-0000-000038020000}"/>
    <cellStyle name="20% - Accent6 2 19" xfId="191" xr:uid="{00000000-0005-0000-0000-000039020000}"/>
    <cellStyle name="20% - Accent6 2 2" xfId="192" xr:uid="{00000000-0005-0000-0000-00003A020000}"/>
    <cellStyle name="20% - Accent6 2 2 2" xfId="193" xr:uid="{00000000-0005-0000-0000-00003B020000}"/>
    <cellStyle name="20% - Accent6 2 20" xfId="194" xr:uid="{00000000-0005-0000-0000-00003C020000}"/>
    <cellStyle name="20% - Accent6 2 21" xfId="195" xr:uid="{00000000-0005-0000-0000-00003D020000}"/>
    <cellStyle name="20% - Accent6 2 22" xfId="196" xr:uid="{00000000-0005-0000-0000-00003E020000}"/>
    <cellStyle name="20% - Accent6 2 3" xfId="197" xr:uid="{00000000-0005-0000-0000-00003F020000}"/>
    <cellStyle name="20% - Accent6 2 4" xfId="198" xr:uid="{00000000-0005-0000-0000-000040020000}"/>
    <cellStyle name="20% - Accent6 2 5" xfId="199" xr:uid="{00000000-0005-0000-0000-000041020000}"/>
    <cellStyle name="20% - Accent6 2 6" xfId="200" xr:uid="{00000000-0005-0000-0000-000042020000}"/>
    <cellStyle name="20% - Accent6 2 7" xfId="201" xr:uid="{00000000-0005-0000-0000-000043020000}"/>
    <cellStyle name="20% - Accent6 2 8" xfId="202" xr:uid="{00000000-0005-0000-0000-000044020000}"/>
    <cellStyle name="20% - Accent6 2 9" xfId="203" xr:uid="{00000000-0005-0000-0000-000045020000}"/>
    <cellStyle name="20% - Accent6 20" xfId="4053" xr:uid="{00000000-0005-0000-0000-000046020000}"/>
    <cellStyle name="20% - Accent6 21" xfId="4054" xr:uid="{00000000-0005-0000-0000-000047020000}"/>
    <cellStyle name="20% - Accent6 22" xfId="4055" xr:uid="{00000000-0005-0000-0000-000048020000}"/>
    <cellStyle name="20% - Accent6 23" xfId="4056" xr:uid="{00000000-0005-0000-0000-000049020000}"/>
    <cellStyle name="20% - Accent6 24" xfId="4057" xr:uid="{00000000-0005-0000-0000-00004A020000}"/>
    <cellStyle name="20% - Accent6 25" xfId="4058" xr:uid="{00000000-0005-0000-0000-00004B020000}"/>
    <cellStyle name="20% - Accent6 26" xfId="4059" xr:uid="{00000000-0005-0000-0000-00004C020000}"/>
    <cellStyle name="20% - Accent6 27" xfId="4060" xr:uid="{00000000-0005-0000-0000-00004D020000}"/>
    <cellStyle name="20% - Accent6 28" xfId="4061" xr:uid="{00000000-0005-0000-0000-00004E020000}"/>
    <cellStyle name="20% - Accent6 29" xfId="4062" xr:uid="{00000000-0005-0000-0000-00004F020000}"/>
    <cellStyle name="20% - Accent6 3" xfId="204" xr:uid="{00000000-0005-0000-0000-000050020000}"/>
    <cellStyle name="20% - Accent6 3 2" xfId="205" xr:uid="{00000000-0005-0000-0000-000051020000}"/>
    <cellStyle name="20% - Accent6 3 2 2" xfId="206" xr:uid="{00000000-0005-0000-0000-000052020000}"/>
    <cellStyle name="20% - Accent6 3 3" xfId="207" xr:uid="{00000000-0005-0000-0000-000053020000}"/>
    <cellStyle name="20% - Accent6 3 4" xfId="4063" xr:uid="{00000000-0005-0000-0000-000054020000}"/>
    <cellStyle name="20% - Accent6 3 5" xfId="4064" xr:uid="{00000000-0005-0000-0000-000055020000}"/>
    <cellStyle name="20% - Accent6 30" xfId="4065" xr:uid="{00000000-0005-0000-0000-000056020000}"/>
    <cellStyle name="20% - Accent6 31" xfId="4066" xr:uid="{00000000-0005-0000-0000-000057020000}"/>
    <cellStyle name="20% - Accent6 32" xfId="4067" xr:uid="{00000000-0005-0000-0000-000058020000}"/>
    <cellStyle name="20% - Accent6 33" xfId="4068" xr:uid="{00000000-0005-0000-0000-000059020000}"/>
    <cellStyle name="20% - Accent6 34" xfId="4069" xr:uid="{00000000-0005-0000-0000-00005A020000}"/>
    <cellStyle name="20% - Accent6 35" xfId="4070" xr:uid="{00000000-0005-0000-0000-00005B020000}"/>
    <cellStyle name="20% - Accent6 36" xfId="4071" xr:uid="{00000000-0005-0000-0000-00005C020000}"/>
    <cellStyle name="20% - Accent6 37" xfId="4072" xr:uid="{00000000-0005-0000-0000-00005D020000}"/>
    <cellStyle name="20% - Accent6 38" xfId="4073" xr:uid="{00000000-0005-0000-0000-00005E020000}"/>
    <cellStyle name="20% - Accent6 39" xfId="4074" xr:uid="{00000000-0005-0000-0000-00005F020000}"/>
    <cellStyle name="20% - Accent6 4" xfId="208" xr:uid="{00000000-0005-0000-0000-000060020000}"/>
    <cellStyle name="20% - Accent6 4 2" xfId="209" xr:uid="{00000000-0005-0000-0000-000061020000}"/>
    <cellStyle name="20% - Accent6 4 2 2" xfId="210" xr:uid="{00000000-0005-0000-0000-000062020000}"/>
    <cellStyle name="20% - Accent6 4 3" xfId="211" xr:uid="{00000000-0005-0000-0000-000063020000}"/>
    <cellStyle name="20% - Accent6 4 4" xfId="4075" xr:uid="{00000000-0005-0000-0000-000064020000}"/>
    <cellStyle name="20% - Accent6 4 5" xfId="4076" xr:uid="{00000000-0005-0000-0000-000065020000}"/>
    <cellStyle name="20% - Accent6 40" xfId="4077" xr:uid="{00000000-0005-0000-0000-000066020000}"/>
    <cellStyle name="20% - Accent6 41" xfId="4078" xr:uid="{00000000-0005-0000-0000-000067020000}"/>
    <cellStyle name="20% - Accent6 42" xfId="4079" xr:uid="{00000000-0005-0000-0000-000068020000}"/>
    <cellStyle name="20% - Accent6 43" xfId="4080" xr:uid="{00000000-0005-0000-0000-000069020000}"/>
    <cellStyle name="20% - Accent6 44" xfId="4081" xr:uid="{00000000-0005-0000-0000-00006A020000}"/>
    <cellStyle name="20% - Accent6 45" xfId="4082" xr:uid="{00000000-0005-0000-0000-00006B020000}"/>
    <cellStyle name="20% - Accent6 46" xfId="4083" xr:uid="{00000000-0005-0000-0000-00006C020000}"/>
    <cellStyle name="20% - Accent6 47" xfId="4084" xr:uid="{00000000-0005-0000-0000-00006D020000}"/>
    <cellStyle name="20% - Accent6 48" xfId="4085" xr:uid="{00000000-0005-0000-0000-00006E020000}"/>
    <cellStyle name="20% - Accent6 49" xfId="4086" xr:uid="{00000000-0005-0000-0000-00006F020000}"/>
    <cellStyle name="20% - Accent6 5" xfId="212" xr:uid="{00000000-0005-0000-0000-000070020000}"/>
    <cellStyle name="20% - Accent6 50" xfId="4087" xr:uid="{00000000-0005-0000-0000-000071020000}"/>
    <cellStyle name="20% - Accent6 51" xfId="4088" xr:uid="{00000000-0005-0000-0000-000072020000}"/>
    <cellStyle name="20% - Accent6 52" xfId="4089" xr:uid="{00000000-0005-0000-0000-000073020000}"/>
    <cellStyle name="20% - Accent6 53" xfId="4090" xr:uid="{00000000-0005-0000-0000-000074020000}"/>
    <cellStyle name="20% - Accent6 54" xfId="4091" xr:uid="{00000000-0005-0000-0000-000075020000}"/>
    <cellStyle name="20% - Accent6 55" xfId="4092" xr:uid="{00000000-0005-0000-0000-000076020000}"/>
    <cellStyle name="20% - Accent6 56" xfId="4093" xr:uid="{00000000-0005-0000-0000-000077020000}"/>
    <cellStyle name="20% - Accent6 57" xfId="4094" xr:uid="{00000000-0005-0000-0000-000078020000}"/>
    <cellStyle name="20% - Accent6 58" xfId="4095" xr:uid="{00000000-0005-0000-0000-000079020000}"/>
    <cellStyle name="20% - Accent6 6" xfId="4096" xr:uid="{00000000-0005-0000-0000-00007A020000}"/>
    <cellStyle name="20% - Accent6 6 2" xfId="4097" xr:uid="{00000000-0005-0000-0000-00007B020000}"/>
    <cellStyle name="20% - Accent6 6 3" xfId="4098" xr:uid="{00000000-0005-0000-0000-00007C020000}"/>
    <cellStyle name="20% - Accent6 6 4" xfId="4099" xr:uid="{00000000-0005-0000-0000-00007D020000}"/>
    <cellStyle name="20% - Accent6 7" xfId="4100" xr:uid="{00000000-0005-0000-0000-00007E020000}"/>
    <cellStyle name="20% - Accent6 7 2" xfId="4101" xr:uid="{00000000-0005-0000-0000-00007F020000}"/>
    <cellStyle name="20% - Accent6 7 3" xfId="4102" xr:uid="{00000000-0005-0000-0000-000080020000}"/>
    <cellStyle name="20% - Accent6 7 4" xfId="4103" xr:uid="{00000000-0005-0000-0000-000081020000}"/>
    <cellStyle name="20% - Accent6 8" xfId="4104" xr:uid="{00000000-0005-0000-0000-000082020000}"/>
    <cellStyle name="20% - Accent6 8 2" xfId="4105" xr:uid="{00000000-0005-0000-0000-000083020000}"/>
    <cellStyle name="20% - Accent6 8 3" xfId="4106" xr:uid="{00000000-0005-0000-0000-000084020000}"/>
    <cellStyle name="20% - Accent6 8 4" xfId="4107" xr:uid="{00000000-0005-0000-0000-000085020000}"/>
    <cellStyle name="20% - Accent6 9" xfId="4108" xr:uid="{00000000-0005-0000-0000-000086020000}"/>
    <cellStyle name="20% - Accent6 9 2" xfId="4109" xr:uid="{00000000-0005-0000-0000-000087020000}"/>
    <cellStyle name="20% - Accent6 9 3" xfId="4110" xr:uid="{00000000-0005-0000-0000-000088020000}"/>
    <cellStyle name="20% - Accent6 9 4" xfId="4111" xr:uid="{00000000-0005-0000-0000-000089020000}"/>
    <cellStyle name="40% - Accent1 10" xfId="4112" xr:uid="{00000000-0005-0000-0000-00008A020000}"/>
    <cellStyle name="40% - Accent1 10 2" xfId="4113" xr:uid="{00000000-0005-0000-0000-00008B020000}"/>
    <cellStyle name="40% - Accent1 10 3" xfId="4114" xr:uid="{00000000-0005-0000-0000-00008C020000}"/>
    <cellStyle name="40% - Accent1 10 4" xfId="4115" xr:uid="{00000000-0005-0000-0000-00008D020000}"/>
    <cellStyle name="40% - Accent1 11" xfId="4116" xr:uid="{00000000-0005-0000-0000-00008E020000}"/>
    <cellStyle name="40% - Accent1 12" xfId="4117" xr:uid="{00000000-0005-0000-0000-00008F020000}"/>
    <cellStyle name="40% - Accent1 13" xfId="4118" xr:uid="{00000000-0005-0000-0000-000090020000}"/>
    <cellStyle name="40% - Accent1 14" xfId="4119" xr:uid="{00000000-0005-0000-0000-000091020000}"/>
    <cellStyle name="40% - Accent1 15" xfId="4120" xr:uid="{00000000-0005-0000-0000-000092020000}"/>
    <cellStyle name="40% - Accent1 16" xfId="4121" xr:uid="{00000000-0005-0000-0000-000093020000}"/>
    <cellStyle name="40% - Accent1 17" xfId="4122" xr:uid="{00000000-0005-0000-0000-000094020000}"/>
    <cellStyle name="40% - Accent1 18" xfId="4123" xr:uid="{00000000-0005-0000-0000-000095020000}"/>
    <cellStyle name="40% - Accent1 19" xfId="4124" xr:uid="{00000000-0005-0000-0000-000096020000}"/>
    <cellStyle name="40% - Accent1 2" xfId="213" xr:uid="{00000000-0005-0000-0000-000097020000}"/>
    <cellStyle name="40% - Accent1 2 10" xfId="214" xr:uid="{00000000-0005-0000-0000-000098020000}"/>
    <cellStyle name="40% - Accent1 2 11" xfId="215" xr:uid="{00000000-0005-0000-0000-000099020000}"/>
    <cellStyle name="40% - Accent1 2 12" xfId="216" xr:uid="{00000000-0005-0000-0000-00009A020000}"/>
    <cellStyle name="40% - Accent1 2 13" xfId="217" xr:uid="{00000000-0005-0000-0000-00009B020000}"/>
    <cellStyle name="40% - Accent1 2 14" xfId="218" xr:uid="{00000000-0005-0000-0000-00009C020000}"/>
    <cellStyle name="40% - Accent1 2 15" xfId="219" xr:uid="{00000000-0005-0000-0000-00009D020000}"/>
    <cellStyle name="40% - Accent1 2 16" xfId="220" xr:uid="{00000000-0005-0000-0000-00009E020000}"/>
    <cellStyle name="40% - Accent1 2 17" xfId="221" xr:uid="{00000000-0005-0000-0000-00009F020000}"/>
    <cellStyle name="40% - Accent1 2 18" xfId="222" xr:uid="{00000000-0005-0000-0000-0000A0020000}"/>
    <cellStyle name="40% - Accent1 2 19" xfId="223" xr:uid="{00000000-0005-0000-0000-0000A1020000}"/>
    <cellStyle name="40% - Accent1 2 2" xfId="224" xr:uid="{00000000-0005-0000-0000-0000A2020000}"/>
    <cellStyle name="40% - Accent1 2 2 2" xfId="225" xr:uid="{00000000-0005-0000-0000-0000A3020000}"/>
    <cellStyle name="40% - Accent1 2 20" xfId="226" xr:uid="{00000000-0005-0000-0000-0000A4020000}"/>
    <cellStyle name="40% - Accent1 2 21" xfId="227" xr:uid="{00000000-0005-0000-0000-0000A5020000}"/>
    <cellStyle name="40% - Accent1 2 22" xfId="228" xr:uid="{00000000-0005-0000-0000-0000A6020000}"/>
    <cellStyle name="40% - Accent1 2 3" xfId="229" xr:uid="{00000000-0005-0000-0000-0000A7020000}"/>
    <cellStyle name="40% - Accent1 2 4" xfId="230" xr:uid="{00000000-0005-0000-0000-0000A8020000}"/>
    <cellStyle name="40% - Accent1 2 5" xfId="231" xr:uid="{00000000-0005-0000-0000-0000A9020000}"/>
    <cellStyle name="40% - Accent1 2 6" xfId="232" xr:uid="{00000000-0005-0000-0000-0000AA020000}"/>
    <cellStyle name="40% - Accent1 2 7" xfId="233" xr:uid="{00000000-0005-0000-0000-0000AB020000}"/>
    <cellStyle name="40% - Accent1 2 8" xfId="234" xr:uid="{00000000-0005-0000-0000-0000AC020000}"/>
    <cellStyle name="40% - Accent1 2 9" xfId="235" xr:uid="{00000000-0005-0000-0000-0000AD020000}"/>
    <cellStyle name="40% - Accent1 20" xfId="4125" xr:uid="{00000000-0005-0000-0000-0000AE020000}"/>
    <cellStyle name="40% - Accent1 21" xfId="4126" xr:uid="{00000000-0005-0000-0000-0000AF020000}"/>
    <cellStyle name="40% - Accent1 22" xfId="4127" xr:uid="{00000000-0005-0000-0000-0000B0020000}"/>
    <cellStyle name="40% - Accent1 23" xfId="4128" xr:uid="{00000000-0005-0000-0000-0000B1020000}"/>
    <cellStyle name="40% - Accent1 24" xfId="4129" xr:uid="{00000000-0005-0000-0000-0000B2020000}"/>
    <cellStyle name="40% - Accent1 25" xfId="4130" xr:uid="{00000000-0005-0000-0000-0000B3020000}"/>
    <cellStyle name="40% - Accent1 26" xfId="4131" xr:uid="{00000000-0005-0000-0000-0000B4020000}"/>
    <cellStyle name="40% - Accent1 27" xfId="4132" xr:uid="{00000000-0005-0000-0000-0000B5020000}"/>
    <cellStyle name="40% - Accent1 28" xfId="4133" xr:uid="{00000000-0005-0000-0000-0000B6020000}"/>
    <cellStyle name="40% - Accent1 29" xfId="4134" xr:uid="{00000000-0005-0000-0000-0000B7020000}"/>
    <cellStyle name="40% - Accent1 3" xfId="236" xr:uid="{00000000-0005-0000-0000-0000B8020000}"/>
    <cellStyle name="40% - Accent1 3 2" xfId="237" xr:uid="{00000000-0005-0000-0000-0000B9020000}"/>
    <cellStyle name="40% - Accent1 3 2 2" xfId="238" xr:uid="{00000000-0005-0000-0000-0000BA020000}"/>
    <cellStyle name="40% - Accent1 3 3" xfId="239" xr:uid="{00000000-0005-0000-0000-0000BB020000}"/>
    <cellStyle name="40% - Accent1 3 4" xfId="4135" xr:uid="{00000000-0005-0000-0000-0000BC020000}"/>
    <cellStyle name="40% - Accent1 3 5" xfId="4136" xr:uid="{00000000-0005-0000-0000-0000BD020000}"/>
    <cellStyle name="40% - Accent1 30" xfId="4137" xr:uid="{00000000-0005-0000-0000-0000BE020000}"/>
    <cellStyle name="40% - Accent1 31" xfId="4138" xr:uid="{00000000-0005-0000-0000-0000BF020000}"/>
    <cellStyle name="40% - Accent1 32" xfId="4139" xr:uid="{00000000-0005-0000-0000-0000C0020000}"/>
    <cellStyle name="40% - Accent1 33" xfId="4140" xr:uid="{00000000-0005-0000-0000-0000C1020000}"/>
    <cellStyle name="40% - Accent1 34" xfId="4141" xr:uid="{00000000-0005-0000-0000-0000C2020000}"/>
    <cellStyle name="40% - Accent1 35" xfId="4142" xr:uid="{00000000-0005-0000-0000-0000C3020000}"/>
    <cellStyle name="40% - Accent1 36" xfId="4143" xr:uid="{00000000-0005-0000-0000-0000C4020000}"/>
    <cellStyle name="40% - Accent1 37" xfId="4144" xr:uid="{00000000-0005-0000-0000-0000C5020000}"/>
    <cellStyle name="40% - Accent1 38" xfId="4145" xr:uid="{00000000-0005-0000-0000-0000C6020000}"/>
    <cellStyle name="40% - Accent1 39" xfId="4146" xr:uid="{00000000-0005-0000-0000-0000C7020000}"/>
    <cellStyle name="40% - Accent1 4" xfId="240" xr:uid="{00000000-0005-0000-0000-0000C8020000}"/>
    <cellStyle name="40% - Accent1 4 2" xfId="241" xr:uid="{00000000-0005-0000-0000-0000C9020000}"/>
    <cellStyle name="40% - Accent1 4 2 2" xfId="242" xr:uid="{00000000-0005-0000-0000-0000CA020000}"/>
    <cellStyle name="40% - Accent1 4 3" xfId="243" xr:uid="{00000000-0005-0000-0000-0000CB020000}"/>
    <cellStyle name="40% - Accent1 4 4" xfId="4147" xr:uid="{00000000-0005-0000-0000-0000CC020000}"/>
    <cellStyle name="40% - Accent1 4 5" xfId="4148" xr:uid="{00000000-0005-0000-0000-0000CD020000}"/>
    <cellStyle name="40% - Accent1 40" xfId="4149" xr:uid="{00000000-0005-0000-0000-0000CE020000}"/>
    <cellStyle name="40% - Accent1 41" xfId="4150" xr:uid="{00000000-0005-0000-0000-0000CF020000}"/>
    <cellStyle name="40% - Accent1 42" xfId="4151" xr:uid="{00000000-0005-0000-0000-0000D0020000}"/>
    <cellStyle name="40% - Accent1 43" xfId="4152" xr:uid="{00000000-0005-0000-0000-0000D1020000}"/>
    <cellStyle name="40% - Accent1 44" xfId="4153" xr:uid="{00000000-0005-0000-0000-0000D2020000}"/>
    <cellStyle name="40% - Accent1 45" xfId="4154" xr:uid="{00000000-0005-0000-0000-0000D3020000}"/>
    <cellStyle name="40% - Accent1 46" xfId="4155" xr:uid="{00000000-0005-0000-0000-0000D4020000}"/>
    <cellStyle name="40% - Accent1 47" xfId="4156" xr:uid="{00000000-0005-0000-0000-0000D5020000}"/>
    <cellStyle name="40% - Accent1 48" xfId="4157" xr:uid="{00000000-0005-0000-0000-0000D6020000}"/>
    <cellStyle name="40% - Accent1 49" xfId="4158" xr:uid="{00000000-0005-0000-0000-0000D7020000}"/>
    <cellStyle name="40% - Accent1 5" xfId="244" xr:uid="{00000000-0005-0000-0000-0000D8020000}"/>
    <cellStyle name="40% - Accent1 50" xfId="4159" xr:uid="{00000000-0005-0000-0000-0000D9020000}"/>
    <cellStyle name="40% - Accent1 51" xfId="4160" xr:uid="{00000000-0005-0000-0000-0000DA020000}"/>
    <cellStyle name="40% - Accent1 52" xfId="4161" xr:uid="{00000000-0005-0000-0000-0000DB020000}"/>
    <cellStyle name="40% - Accent1 53" xfId="4162" xr:uid="{00000000-0005-0000-0000-0000DC020000}"/>
    <cellStyle name="40% - Accent1 54" xfId="4163" xr:uid="{00000000-0005-0000-0000-0000DD020000}"/>
    <cellStyle name="40% - Accent1 55" xfId="4164" xr:uid="{00000000-0005-0000-0000-0000DE020000}"/>
    <cellStyle name="40% - Accent1 56" xfId="4165" xr:uid="{00000000-0005-0000-0000-0000DF020000}"/>
    <cellStyle name="40% - Accent1 57" xfId="4166" xr:uid="{00000000-0005-0000-0000-0000E0020000}"/>
    <cellStyle name="40% - Accent1 58" xfId="4167" xr:uid="{00000000-0005-0000-0000-0000E1020000}"/>
    <cellStyle name="40% - Accent1 6" xfId="4168" xr:uid="{00000000-0005-0000-0000-0000E2020000}"/>
    <cellStyle name="40% - Accent1 6 2" xfId="4169" xr:uid="{00000000-0005-0000-0000-0000E3020000}"/>
    <cellStyle name="40% - Accent1 6 3" xfId="4170" xr:uid="{00000000-0005-0000-0000-0000E4020000}"/>
    <cellStyle name="40% - Accent1 6 4" xfId="4171" xr:uid="{00000000-0005-0000-0000-0000E5020000}"/>
    <cellStyle name="40% - Accent1 7" xfId="4172" xr:uid="{00000000-0005-0000-0000-0000E6020000}"/>
    <cellStyle name="40% - Accent1 7 2" xfId="4173" xr:uid="{00000000-0005-0000-0000-0000E7020000}"/>
    <cellStyle name="40% - Accent1 7 3" xfId="4174" xr:uid="{00000000-0005-0000-0000-0000E8020000}"/>
    <cellStyle name="40% - Accent1 7 4" xfId="4175" xr:uid="{00000000-0005-0000-0000-0000E9020000}"/>
    <cellStyle name="40% - Accent1 8" xfId="4176" xr:uid="{00000000-0005-0000-0000-0000EA020000}"/>
    <cellStyle name="40% - Accent1 8 2" xfId="4177" xr:uid="{00000000-0005-0000-0000-0000EB020000}"/>
    <cellStyle name="40% - Accent1 8 3" xfId="4178" xr:uid="{00000000-0005-0000-0000-0000EC020000}"/>
    <cellStyle name="40% - Accent1 8 4" xfId="4179" xr:uid="{00000000-0005-0000-0000-0000ED020000}"/>
    <cellStyle name="40% - Accent1 9" xfId="4180" xr:uid="{00000000-0005-0000-0000-0000EE020000}"/>
    <cellStyle name="40% - Accent1 9 2" xfId="4181" xr:uid="{00000000-0005-0000-0000-0000EF020000}"/>
    <cellStyle name="40% - Accent1 9 3" xfId="4182" xr:uid="{00000000-0005-0000-0000-0000F0020000}"/>
    <cellStyle name="40% - Accent1 9 4" xfId="4183" xr:uid="{00000000-0005-0000-0000-0000F1020000}"/>
    <cellStyle name="40% - Accent2 10" xfId="4184" xr:uid="{00000000-0005-0000-0000-0000F2020000}"/>
    <cellStyle name="40% - Accent2 10 2" xfId="4185" xr:uid="{00000000-0005-0000-0000-0000F3020000}"/>
    <cellStyle name="40% - Accent2 10 3" xfId="4186" xr:uid="{00000000-0005-0000-0000-0000F4020000}"/>
    <cellStyle name="40% - Accent2 10 4" xfId="4187" xr:uid="{00000000-0005-0000-0000-0000F5020000}"/>
    <cellStyle name="40% - Accent2 11" xfId="4188" xr:uid="{00000000-0005-0000-0000-0000F6020000}"/>
    <cellStyle name="40% - Accent2 12" xfId="4189" xr:uid="{00000000-0005-0000-0000-0000F7020000}"/>
    <cellStyle name="40% - Accent2 13" xfId="4190" xr:uid="{00000000-0005-0000-0000-0000F8020000}"/>
    <cellStyle name="40% - Accent2 14" xfId="4191" xr:uid="{00000000-0005-0000-0000-0000F9020000}"/>
    <cellStyle name="40% - Accent2 15" xfId="4192" xr:uid="{00000000-0005-0000-0000-0000FA020000}"/>
    <cellStyle name="40% - Accent2 16" xfId="4193" xr:uid="{00000000-0005-0000-0000-0000FB020000}"/>
    <cellStyle name="40% - Accent2 17" xfId="4194" xr:uid="{00000000-0005-0000-0000-0000FC020000}"/>
    <cellStyle name="40% - Accent2 18" xfId="4195" xr:uid="{00000000-0005-0000-0000-0000FD020000}"/>
    <cellStyle name="40% - Accent2 19" xfId="4196" xr:uid="{00000000-0005-0000-0000-0000FE020000}"/>
    <cellStyle name="40% - Accent2 2" xfId="245" xr:uid="{00000000-0005-0000-0000-0000FF020000}"/>
    <cellStyle name="40% - Accent2 2 10" xfId="246" xr:uid="{00000000-0005-0000-0000-000000030000}"/>
    <cellStyle name="40% - Accent2 2 11" xfId="247" xr:uid="{00000000-0005-0000-0000-000001030000}"/>
    <cellStyle name="40% - Accent2 2 12" xfId="248" xr:uid="{00000000-0005-0000-0000-000002030000}"/>
    <cellStyle name="40% - Accent2 2 13" xfId="249" xr:uid="{00000000-0005-0000-0000-000003030000}"/>
    <cellStyle name="40% - Accent2 2 14" xfId="250" xr:uid="{00000000-0005-0000-0000-000004030000}"/>
    <cellStyle name="40% - Accent2 2 15" xfId="251" xr:uid="{00000000-0005-0000-0000-000005030000}"/>
    <cellStyle name="40% - Accent2 2 16" xfId="252" xr:uid="{00000000-0005-0000-0000-000006030000}"/>
    <cellStyle name="40% - Accent2 2 17" xfId="253" xr:uid="{00000000-0005-0000-0000-000007030000}"/>
    <cellStyle name="40% - Accent2 2 18" xfId="254" xr:uid="{00000000-0005-0000-0000-000008030000}"/>
    <cellStyle name="40% - Accent2 2 19" xfId="255" xr:uid="{00000000-0005-0000-0000-000009030000}"/>
    <cellStyle name="40% - Accent2 2 2" xfId="256" xr:uid="{00000000-0005-0000-0000-00000A030000}"/>
    <cellStyle name="40% - Accent2 2 2 2" xfId="257" xr:uid="{00000000-0005-0000-0000-00000B030000}"/>
    <cellStyle name="40% - Accent2 2 20" xfId="258" xr:uid="{00000000-0005-0000-0000-00000C030000}"/>
    <cellStyle name="40% - Accent2 2 21" xfId="259" xr:uid="{00000000-0005-0000-0000-00000D030000}"/>
    <cellStyle name="40% - Accent2 2 22" xfId="260" xr:uid="{00000000-0005-0000-0000-00000E030000}"/>
    <cellStyle name="40% - Accent2 2 3" xfId="261" xr:uid="{00000000-0005-0000-0000-00000F030000}"/>
    <cellStyle name="40% - Accent2 2 4" xfId="262" xr:uid="{00000000-0005-0000-0000-000010030000}"/>
    <cellStyle name="40% - Accent2 2 5" xfId="263" xr:uid="{00000000-0005-0000-0000-000011030000}"/>
    <cellStyle name="40% - Accent2 2 6" xfId="264" xr:uid="{00000000-0005-0000-0000-000012030000}"/>
    <cellStyle name="40% - Accent2 2 7" xfId="265" xr:uid="{00000000-0005-0000-0000-000013030000}"/>
    <cellStyle name="40% - Accent2 2 8" xfId="266" xr:uid="{00000000-0005-0000-0000-000014030000}"/>
    <cellStyle name="40% - Accent2 2 9" xfId="267" xr:uid="{00000000-0005-0000-0000-000015030000}"/>
    <cellStyle name="40% - Accent2 20" xfId="4197" xr:uid="{00000000-0005-0000-0000-000016030000}"/>
    <cellStyle name="40% - Accent2 21" xfId="4198" xr:uid="{00000000-0005-0000-0000-000017030000}"/>
    <cellStyle name="40% - Accent2 22" xfId="4199" xr:uid="{00000000-0005-0000-0000-000018030000}"/>
    <cellStyle name="40% - Accent2 23" xfId="4200" xr:uid="{00000000-0005-0000-0000-000019030000}"/>
    <cellStyle name="40% - Accent2 24" xfId="4201" xr:uid="{00000000-0005-0000-0000-00001A030000}"/>
    <cellStyle name="40% - Accent2 25" xfId="4202" xr:uid="{00000000-0005-0000-0000-00001B030000}"/>
    <cellStyle name="40% - Accent2 26" xfId="4203" xr:uid="{00000000-0005-0000-0000-00001C030000}"/>
    <cellStyle name="40% - Accent2 27" xfId="4204" xr:uid="{00000000-0005-0000-0000-00001D030000}"/>
    <cellStyle name="40% - Accent2 28" xfId="4205" xr:uid="{00000000-0005-0000-0000-00001E030000}"/>
    <cellStyle name="40% - Accent2 29" xfId="4206" xr:uid="{00000000-0005-0000-0000-00001F030000}"/>
    <cellStyle name="40% - Accent2 3" xfId="268" xr:uid="{00000000-0005-0000-0000-000020030000}"/>
    <cellStyle name="40% - Accent2 3 2" xfId="269" xr:uid="{00000000-0005-0000-0000-000021030000}"/>
    <cellStyle name="40% - Accent2 3 2 2" xfId="270" xr:uid="{00000000-0005-0000-0000-000022030000}"/>
    <cellStyle name="40% - Accent2 3 3" xfId="271" xr:uid="{00000000-0005-0000-0000-000023030000}"/>
    <cellStyle name="40% - Accent2 3 4" xfId="4207" xr:uid="{00000000-0005-0000-0000-000024030000}"/>
    <cellStyle name="40% - Accent2 3 5" xfId="4208" xr:uid="{00000000-0005-0000-0000-000025030000}"/>
    <cellStyle name="40% - Accent2 30" xfId="4209" xr:uid="{00000000-0005-0000-0000-000026030000}"/>
    <cellStyle name="40% - Accent2 31" xfId="4210" xr:uid="{00000000-0005-0000-0000-000027030000}"/>
    <cellStyle name="40% - Accent2 32" xfId="4211" xr:uid="{00000000-0005-0000-0000-000028030000}"/>
    <cellStyle name="40% - Accent2 33" xfId="4212" xr:uid="{00000000-0005-0000-0000-000029030000}"/>
    <cellStyle name="40% - Accent2 34" xfId="4213" xr:uid="{00000000-0005-0000-0000-00002A030000}"/>
    <cellStyle name="40% - Accent2 35" xfId="4214" xr:uid="{00000000-0005-0000-0000-00002B030000}"/>
    <cellStyle name="40% - Accent2 36" xfId="4215" xr:uid="{00000000-0005-0000-0000-00002C030000}"/>
    <cellStyle name="40% - Accent2 37" xfId="4216" xr:uid="{00000000-0005-0000-0000-00002D030000}"/>
    <cellStyle name="40% - Accent2 38" xfId="4217" xr:uid="{00000000-0005-0000-0000-00002E030000}"/>
    <cellStyle name="40% - Accent2 39" xfId="4218" xr:uid="{00000000-0005-0000-0000-00002F030000}"/>
    <cellStyle name="40% - Accent2 4" xfId="272" xr:uid="{00000000-0005-0000-0000-000030030000}"/>
    <cellStyle name="40% - Accent2 4 2" xfId="273" xr:uid="{00000000-0005-0000-0000-000031030000}"/>
    <cellStyle name="40% - Accent2 4 2 2" xfId="274" xr:uid="{00000000-0005-0000-0000-000032030000}"/>
    <cellStyle name="40% - Accent2 4 3" xfId="275" xr:uid="{00000000-0005-0000-0000-000033030000}"/>
    <cellStyle name="40% - Accent2 4 4" xfId="4219" xr:uid="{00000000-0005-0000-0000-000034030000}"/>
    <cellStyle name="40% - Accent2 4 5" xfId="4220" xr:uid="{00000000-0005-0000-0000-000035030000}"/>
    <cellStyle name="40% - Accent2 40" xfId="4221" xr:uid="{00000000-0005-0000-0000-000036030000}"/>
    <cellStyle name="40% - Accent2 41" xfId="4222" xr:uid="{00000000-0005-0000-0000-000037030000}"/>
    <cellStyle name="40% - Accent2 42" xfId="4223" xr:uid="{00000000-0005-0000-0000-000038030000}"/>
    <cellStyle name="40% - Accent2 43" xfId="4224" xr:uid="{00000000-0005-0000-0000-000039030000}"/>
    <cellStyle name="40% - Accent2 44" xfId="4225" xr:uid="{00000000-0005-0000-0000-00003A030000}"/>
    <cellStyle name="40% - Accent2 45" xfId="4226" xr:uid="{00000000-0005-0000-0000-00003B030000}"/>
    <cellStyle name="40% - Accent2 46" xfId="4227" xr:uid="{00000000-0005-0000-0000-00003C030000}"/>
    <cellStyle name="40% - Accent2 47" xfId="4228" xr:uid="{00000000-0005-0000-0000-00003D030000}"/>
    <cellStyle name="40% - Accent2 48" xfId="4229" xr:uid="{00000000-0005-0000-0000-00003E030000}"/>
    <cellStyle name="40% - Accent2 49" xfId="4230" xr:uid="{00000000-0005-0000-0000-00003F030000}"/>
    <cellStyle name="40% - Accent2 5" xfId="276" xr:uid="{00000000-0005-0000-0000-000040030000}"/>
    <cellStyle name="40% - Accent2 50" xfId="4231" xr:uid="{00000000-0005-0000-0000-000041030000}"/>
    <cellStyle name="40% - Accent2 51" xfId="4232" xr:uid="{00000000-0005-0000-0000-000042030000}"/>
    <cellStyle name="40% - Accent2 52" xfId="4233" xr:uid="{00000000-0005-0000-0000-000043030000}"/>
    <cellStyle name="40% - Accent2 53" xfId="4234" xr:uid="{00000000-0005-0000-0000-000044030000}"/>
    <cellStyle name="40% - Accent2 54" xfId="4235" xr:uid="{00000000-0005-0000-0000-000045030000}"/>
    <cellStyle name="40% - Accent2 55" xfId="4236" xr:uid="{00000000-0005-0000-0000-000046030000}"/>
    <cellStyle name="40% - Accent2 56" xfId="4237" xr:uid="{00000000-0005-0000-0000-000047030000}"/>
    <cellStyle name="40% - Accent2 57" xfId="4238" xr:uid="{00000000-0005-0000-0000-000048030000}"/>
    <cellStyle name="40% - Accent2 58" xfId="4239" xr:uid="{00000000-0005-0000-0000-000049030000}"/>
    <cellStyle name="40% - Accent2 6" xfId="4240" xr:uid="{00000000-0005-0000-0000-00004A030000}"/>
    <cellStyle name="40% - Accent2 6 2" xfId="4241" xr:uid="{00000000-0005-0000-0000-00004B030000}"/>
    <cellStyle name="40% - Accent2 6 3" xfId="4242" xr:uid="{00000000-0005-0000-0000-00004C030000}"/>
    <cellStyle name="40% - Accent2 6 4" xfId="4243" xr:uid="{00000000-0005-0000-0000-00004D030000}"/>
    <cellStyle name="40% - Accent2 7" xfId="4244" xr:uid="{00000000-0005-0000-0000-00004E030000}"/>
    <cellStyle name="40% - Accent2 7 2" xfId="4245" xr:uid="{00000000-0005-0000-0000-00004F030000}"/>
    <cellStyle name="40% - Accent2 7 3" xfId="4246" xr:uid="{00000000-0005-0000-0000-000050030000}"/>
    <cellStyle name="40% - Accent2 7 4" xfId="4247" xr:uid="{00000000-0005-0000-0000-000051030000}"/>
    <cellStyle name="40% - Accent2 8" xfId="4248" xr:uid="{00000000-0005-0000-0000-000052030000}"/>
    <cellStyle name="40% - Accent2 8 2" xfId="4249" xr:uid="{00000000-0005-0000-0000-000053030000}"/>
    <cellStyle name="40% - Accent2 8 3" xfId="4250" xr:uid="{00000000-0005-0000-0000-000054030000}"/>
    <cellStyle name="40% - Accent2 8 4" xfId="4251" xr:uid="{00000000-0005-0000-0000-000055030000}"/>
    <cellStyle name="40% - Accent2 9" xfId="4252" xr:uid="{00000000-0005-0000-0000-000056030000}"/>
    <cellStyle name="40% - Accent2 9 2" xfId="4253" xr:uid="{00000000-0005-0000-0000-000057030000}"/>
    <cellStyle name="40% - Accent2 9 3" xfId="4254" xr:uid="{00000000-0005-0000-0000-000058030000}"/>
    <cellStyle name="40% - Accent2 9 4" xfId="4255" xr:uid="{00000000-0005-0000-0000-000059030000}"/>
    <cellStyle name="40% - Accent3 10" xfId="4256" xr:uid="{00000000-0005-0000-0000-00005A030000}"/>
    <cellStyle name="40% - Accent3 10 2" xfId="4257" xr:uid="{00000000-0005-0000-0000-00005B030000}"/>
    <cellStyle name="40% - Accent3 10 3" xfId="4258" xr:uid="{00000000-0005-0000-0000-00005C030000}"/>
    <cellStyle name="40% - Accent3 10 4" xfId="4259" xr:uid="{00000000-0005-0000-0000-00005D030000}"/>
    <cellStyle name="40% - Accent3 11" xfId="4260" xr:uid="{00000000-0005-0000-0000-00005E030000}"/>
    <cellStyle name="40% - Accent3 12" xfId="4261" xr:uid="{00000000-0005-0000-0000-00005F030000}"/>
    <cellStyle name="40% - Accent3 13" xfId="4262" xr:uid="{00000000-0005-0000-0000-000060030000}"/>
    <cellStyle name="40% - Accent3 14" xfId="4263" xr:uid="{00000000-0005-0000-0000-000061030000}"/>
    <cellStyle name="40% - Accent3 15" xfId="4264" xr:uid="{00000000-0005-0000-0000-000062030000}"/>
    <cellStyle name="40% - Accent3 16" xfId="4265" xr:uid="{00000000-0005-0000-0000-000063030000}"/>
    <cellStyle name="40% - Accent3 17" xfId="4266" xr:uid="{00000000-0005-0000-0000-000064030000}"/>
    <cellStyle name="40% - Accent3 18" xfId="4267" xr:uid="{00000000-0005-0000-0000-000065030000}"/>
    <cellStyle name="40% - Accent3 19" xfId="4268" xr:uid="{00000000-0005-0000-0000-000066030000}"/>
    <cellStyle name="40% - Accent3 2" xfId="277" xr:uid="{00000000-0005-0000-0000-000067030000}"/>
    <cellStyle name="40% - Accent3 2 10" xfId="278" xr:uid="{00000000-0005-0000-0000-000068030000}"/>
    <cellStyle name="40% - Accent3 2 11" xfId="279" xr:uid="{00000000-0005-0000-0000-000069030000}"/>
    <cellStyle name="40% - Accent3 2 12" xfId="280" xr:uid="{00000000-0005-0000-0000-00006A030000}"/>
    <cellStyle name="40% - Accent3 2 13" xfId="281" xr:uid="{00000000-0005-0000-0000-00006B030000}"/>
    <cellStyle name="40% - Accent3 2 14" xfId="282" xr:uid="{00000000-0005-0000-0000-00006C030000}"/>
    <cellStyle name="40% - Accent3 2 15" xfId="283" xr:uid="{00000000-0005-0000-0000-00006D030000}"/>
    <cellStyle name="40% - Accent3 2 16" xfId="284" xr:uid="{00000000-0005-0000-0000-00006E030000}"/>
    <cellStyle name="40% - Accent3 2 17" xfId="285" xr:uid="{00000000-0005-0000-0000-00006F030000}"/>
    <cellStyle name="40% - Accent3 2 18" xfId="286" xr:uid="{00000000-0005-0000-0000-000070030000}"/>
    <cellStyle name="40% - Accent3 2 19" xfId="287" xr:uid="{00000000-0005-0000-0000-000071030000}"/>
    <cellStyle name="40% - Accent3 2 2" xfId="288" xr:uid="{00000000-0005-0000-0000-000072030000}"/>
    <cellStyle name="40% - Accent3 2 2 2" xfId="289" xr:uid="{00000000-0005-0000-0000-000073030000}"/>
    <cellStyle name="40% - Accent3 2 20" xfId="290" xr:uid="{00000000-0005-0000-0000-000074030000}"/>
    <cellStyle name="40% - Accent3 2 21" xfId="291" xr:uid="{00000000-0005-0000-0000-000075030000}"/>
    <cellStyle name="40% - Accent3 2 22" xfId="292" xr:uid="{00000000-0005-0000-0000-000076030000}"/>
    <cellStyle name="40% - Accent3 2 3" xfId="293" xr:uid="{00000000-0005-0000-0000-000077030000}"/>
    <cellStyle name="40% - Accent3 2 4" xfId="294" xr:uid="{00000000-0005-0000-0000-000078030000}"/>
    <cellStyle name="40% - Accent3 2 5" xfId="295" xr:uid="{00000000-0005-0000-0000-000079030000}"/>
    <cellStyle name="40% - Accent3 2 6" xfId="296" xr:uid="{00000000-0005-0000-0000-00007A030000}"/>
    <cellStyle name="40% - Accent3 2 7" xfId="297" xr:uid="{00000000-0005-0000-0000-00007B030000}"/>
    <cellStyle name="40% - Accent3 2 8" xfId="298" xr:uid="{00000000-0005-0000-0000-00007C030000}"/>
    <cellStyle name="40% - Accent3 2 9" xfId="299" xr:uid="{00000000-0005-0000-0000-00007D030000}"/>
    <cellStyle name="40% - Accent3 20" xfId="4269" xr:uid="{00000000-0005-0000-0000-00007E030000}"/>
    <cellStyle name="40% - Accent3 21" xfId="4270" xr:uid="{00000000-0005-0000-0000-00007F030000}"/>
    <cellStyle name="40% - Accent3 22" xfId="4271" xr:uid="{00000000-0005-0000-0000-000080030000}"/>
    <cellStyle name="40% - Accent3 23" xfId="4272" xr:uid="{00000000-0005-0000-0000-000081030000}"/>
    <cellStyle name="40% - Accent3 24" xfId="4273" xr:uid="{00000000-0005-0000-0000-000082030000}"/>
    <cellStyle name="40% - Accent3 25" xfId="4274" xr:uid="{00000000-0005-0000-0000-000083030000}"/>
    <cellStyle name="40% - Accent3 26" xfId="4275" xr:uid="{00000000-0005-0000-0000-000084030000}"/>
    <cellStyle name="40% - Accent3 27" xfId="4276" xr:uid="{00000000-0005-0000-0000-000085030000}"/>
    <cellStyle name="40% - Accent3 28" xfId="4277" xr:uid="{00000000-0005-0000-0000-000086030000}"/>
    <cellStyle name="40% - Accent3 29" xfId="4278" xr:uid="{00000000-0005-0000-0000-000087030000}"/>
    <cellStyle name="40% - Accent3 3" xfId="300" xr:uid="{00000000-0005-0000-0000-000088030000}"/>
    <cellStyle name="40% - Accent3 3 2" xfId="301" xr:uid="{00000000-0005-0000-0000-000089030000}"/>
    <cellStyle name="40% - Accent3 3 2 2" xfId="302" xr:uid="{00000000-0005-0000-0000-00008A030000}"/>
    <cellStyle name="40% - Accent3 3 3" xfId="303" xr:uid="{00000000-0005-0000-0000-00008B030000}"/>
    <cellStyle name="40% - Accent3 3 4" xfId="4279" xr:uid="{00000000-0005-0000-0000-00008C030000}"/>
    <cellStyle name="40% - Accent3 3 5" xfId="4280" xr:uid="{00000000-0005-0000-0000-00008D030000}"/>
    <cellStyle name="40% - Accent3 30" xfId="4281" xr:uid="{00000000-0005-0000-0000-00008E030000}"/>
    <cellStyle name="40% - Accent3 31" xfId="4282" xr:uid="{00000000-0005-0000-0000-00008F030000}"/>
    <cellStyle name="40% - Accent3 32" xfId="4283" xr:uid="{00000000-0005-0000-0000-000090030000}"/>
    <cellStyle name="40% - Accent3 33" xfId="4284" xr:uid="{00000000-0005-0000-0000-000091030000}"/>
    <cellStyle name="40% - Accent3 34" xfId="4285" xr:uid="{00000000-0005-0000-0000-000092030000}"/>
    <cellStyle name="40% - Accent3 35" xfId="4286" xr:uid="{00000000-0005-0000-0000-000093030000}"/>
    <cellStyle name="40% - Accent3 36" xfId="4287" xr:uid="{00000000-0005-0000-0000-000094030000}"/>
    <cellStyle name="40% - Accent3 37" xfId="4288" xr:uid="{00000000-0005-0000-0000-000095030000}"/>
    <cellStyle name="40% - Accent3 38" xfId="4289" xr:uid="{00000000-0005-0000-0000-000096030000}"/>
    <cellStyle name="40% - Accent3 39" xfId="4290" xr:uid="{00000000-0005-0000-0000-000097030000}"/>
    <cellStyle name="40% - Accent3 4" xfId="304" xr:uid="{00000000-0005-0000-0000-000098030000}"/>
    <cellStyle name="40% - Accent3 4 2" xfId="305" xr:uid="{00000000-0005-0000-0000-000099030000}"/>
    <cellStyle name="40% - Accent3 4 2 2" xfId="306" xr:uid="{00000000-0005-0000-0000-00009A030000}"/>
    <cellStyle name="40% - Accent3 4 3" xfId="307" xr:uid="{00000000-0005-0000-0000-00009B030000}"/>
    <cellStyle name="40% - Accent3 4 4" xfId="4291" xr:uid="{00000000-0005-0000-0000-00009C030000}"/>
    <cellStyle name="40% - Accent3 4 5" xfId="4292" xr:uid="{00000000-0005-0000-0000-00009D030000}"/>
    <cellStyle name="40% - Accent3 40" xfId="4293" xr:uid="{00000000-0005-0000-0000-00009E030000}"/>
    <cellStyle name="40% - Accent3 41" xfId="4294" xr:uid="{00000000-0005-0000-0000-00009F030000}"/>
    <cellStyle name="40% - Accent3 42" xfId="4295" xr:uid="{00000000-0005-0000-0000-0000A0030000}"/>
    <cellStyle name="40% - Accent3 43" xfId="4296" xr:uid="{00000000-0005-0000-0000-0000A1030000}"/>
    <cellStyle name="40% - Accent3 44" xfId="4297" xr:uid="{00000000-0005-0000-0000-0000A2030000}"/>
    <cellStyle name="40% - Accent3 45" xfId="4298" xr:uid="{00000000-0005-0000-0000-0000A3030000}"/>
    <cellStyle name="40% - Accent3 46" xfId="4299" xr:uid="{00000000-0005-0000-0000-0000A4030000}"/>
    <cellStyle name="40% - Accent3 47" xfId="4300" xr:uid="{00000000-0005-0000-0000-0000A5030000}"/>
    <cellStyle name="40% - Accent3 48" xfId="4301" xr:uid="{00000000-0005-0000-0000-0000A6030000}"/>
    <cellStyle name="40% - Accent3 49" xfId="4302" xr:uid="{00000000-0005-0000-0000-0000A7030000}"/>
    <cellStyle name="40% - Accent3 5" xfId="308" xr:uid="{00000000-0005-0000-0000-0000A8030000}"/>
    <cellStyle name="40% - Accent3 50" xfId="4303" xr:uid="{00000000-0005-0000-0000-0000A9030000}"/>
    <cellStyle name="40% - Accent3 51" xfId="4304" xr:uid="{00000000-0005-0000-0000-0000AA030000}"/>
    <cellStyle name="40% - Accent3 52" xfId="4305" xr:uid="{00000000-0005-0000-0000-0000AB030000}"/>
    <cellStyle name="40% - Accent3 53" xfId="4306" xr:uid="{00000000-0005-0000-0000-0000AC030000}"/>
    <cellStyle name="40% - Accent3 54" xfId="4307" xr:uid="{00000000-0005-0000-0000-0000AD030000}"/>
    <cellStyle name="40% - Accent3 55" xfId="4308" xr:uid="{00000000-0005-0000-0000-0000AE030000}"/>
    <cellStyle name="40% - Accent3 56" xfId="4309" xr:uid="{00000000-0005-0000-0000-0000AF030000}"/>
    <cellStyle name="40% - Accent3 57" xfId="4310" xr:uid="{00000000-0005-0000-0000-0000B0030000}"/>
    <cellStyle name="40% - Accent3 58" xfId="4311" xr:uid="{00000000-0005-0000-0000-0000B1030000}"/>
    <cellStyle name="40% - Accent3 6" xfId="4312" xr:uid="{00000000-0005-0000-0000-0000B2030000}"/>
    <cellStyle name="40% - Accent3 6 2" xfId="4313" xr:uid="{00000000-0005-0000-0000-0000B3030000}"/>
    <cellStyle name="40% - Accent3 6 3" xfId="4314" xr:uid="{00000000-0005-0000-0000-0000B4030000}"/>
    <cellStyle name="40% - Accent3 6 4" xfId="4315" xr:uid="{00000000-0005-0000-0000-0000B5030000}"/>
    <cellStyle name="40% - Accent3 7" xfId="4316" xr:uid="{00000000-0005-0000-0000-0000B6030000}"/>
    <cellStyle name="40% - Accent3 7 2" xfId="4317" xr:uid="{00000000-0005-0000-0000-0000B7030000}"/>
    <cellStyle name="40% - Accent3 7 3" xfId="4318" xr:uid="{00000000-0005-0000-0000-0000B8030000}"/>
    <cellStyle name="40% - Accent3 7 4" xfId="4319" xr:uid="{00000000-0005-0000-0000-0000B9030000}"/>
    <cellStyle name="40% - Accent3 8" xfId="4320" xr:uid="{00000000-0005-0000-0000-0000BA030000}"/>
    <cellStyle name="40% - Accent3 8 2" xfId="4321" xr:uid="{00000000-0005-0000-0000-0000BB030000}"/>
    <cellStyle name="40% - Accent3 8 3" xfId="4322" xr:uid="{00000000-0005-0000-0000-0000BC030000}"/>
    <cellStyle name="40% - Accent3 8 4" xfId="4323" xr:uid="{00000000-0005-0000-0000-0000BD030000}"/>
    <cellStyle name="40% - Accent3 9" xfId="4324" xr:uid="{00000000-0005-0000-0000-0000BE030000}"/>
    <cellStyle name="40% - Accent3 9 2" xfId="4325" xr:uid="{00000000-0005-0000-0000-0000BF030000}"/>
    <cellStyle name="40% - Accent3 9 3" xfId="4326" xr:uid="{00000000-0005-0000-0000-0000C0030000}"/>
    <cellStyle name="40% - Accent3 9 4" xfId="4327" xr:uid="{00000000-0005-0000-0000-0000C1030000}"/>
    <cellStyle name="40% - Accent4 10" xfId="4328" xr:uid="{00000000-0005-0000-0000-0000C2030000}"/>
    <cellStyle name="40% - Accent4 10 2" xfId="4329" xr:uid="{00000000-0005-0000-0000-0000C3030000}"/>
    <cellStyle name="40% - Accent4 10 3" xfId="4330" xr:uid="{00000000-0005-0000-0000-0000C4030000}"/>
    <cellStyle name="40% - Accent4 10 4" xfId="4331" xr:uid="{00000000-0005-0000-0000-0000C5030000}"/>
    <cellStyle name="40% - Accent4 11" xfId="4332" xr:uid="{00000000-0005-0000-0000-0000C6030000}"/>
    <cellStyle name="40% - Accent4 12" xfId="4333" xr:uid="{00000000-0005-0000-0000-0000C7030000}"/>
    <cellStyle name="40% - Accent4 13" xfId="4334" xr:uid="{00000000-0005-0000-0000-0000C8030000}"/>
    <cellStyle name="40% - Accent4 14" xfId="4335" xr:uid="{00000000-0005-0000-0000-0000C9030000}"/>
    <cellStyle name="40% - Accent4 15" xfId="4336" xr:uid="{00000000-0005-0000-0000-0000CA030000}"/>
    <cellStyle name="40% - Accent4 16" xfId="4337" xr:uid="{00000000-0005-0000-0000-0000CB030000}"/>
    <cellStyle name="40% - Accent4 17" xfId="4338" xr:uid="{00000000-0005-0000-0000-0000CC030000}"/>
    <cellStyle name="40% - Accent4 18" xfId="4339" xr:uid="{00000000-0005-0000-0000-0000CD030000}"/>
    <cellStyle name="40% - Accent4 19" xfId="4340" xr:uid="{00000000-0005-0000-0000-0000CE030000}"/>
    <cellStyle name="40% - Accent4 2" xfId="309" xr:uid="{00000000-0005-0000-0000-0000CF030000}"/>
    <cellStyle name="40% - Accent4 2 10" xfId="310" xr:uid="{00000000-0005-0000-0000-0000D0030000}"/>
    <cellStyle name="40% - Accent4 2 11" xfId="311" xr:uid="{00000000-0005-0000-0000-0000D1030000}"/>
    <cellStyle name="40% - Accent4 2 12" xfId="312" xr:uid="{00000000-0005-0000-0000-0000D2030000}"/>
    <cellStyle name="40% - Accent4 2 13" xfId="313" xr:uid="{00000000-0005-0000-0000-0000D3030000}"/>
    <cellStyle name="40% - Accent4 2 14" xfId="314" xr:uid="{00000000-0005-0000-0000-0000D4030000}"/>
    <cellStyle name="40% - Accent4 2 15" xfId="315" xr:uid="{00000000-0005-0000-0000-0000D5030000}"/>
    <cellStyle name="40% - Accent4 2 16" xfId="316" xr:uid="{00000000-0005-0000-0000-0000D6030000}"/>
    <cellStyle name="40% - Accent4 2 17" xfId="317" xr:uid="{00000000-0005-0000-0000-0000D7030000}"/>
    <cellStyle name="40% - Accent4 2 18" xfId="318" xr:uid="{00000000-0005-0000-0000-0000D8030000}"/>
    <cellStyle name="40% - Accent4 2 19" xfId="319" xr:uid="{00000000-0005-0000-0000-0000D9030000}"/>
    <cellStyle name="40% - Accent4 2 2" xfId="320" xr:uid="{00000000-0005-0000-0000-0000DA030000}"/>
    <cellStyle name="40% - Accent4 2 2 2" xfId="321" xr:uid="{00000000-0005-0000-0000-0000DB030000}"/>
    <cellStyle name="40% - Accent4 2 20" xfId="322" xr:uid="{00000000-0005-0000-0000-0000DC030000}"/>
    <cellStyle name="40% - Accent4 2 21" xfId="323" xr:uid="{00000000-0005-0000-0000-0000DD030000}"/>
    <cellStyle name="40% - Accent4 2 22" xfId="324" xr:uid="{00000000-0005-0000-0000-0000DE030000}"/>
    <cellStyle name="40% - Accent4 2 3" xfId="325" xr:uid="{00000000-0005-0000-0000-0000DF030000}"/>
    <cellStyle name="40% - Accent4 2 4" xfId="326" xr:uid="{00000000-0005-0000-0000-0000E0030000}"/>
    <cellStyle name="40% - Accent4 2 5" xfId="327" xr:uid="{00000000-0005-0000-0000-0000E1030000}"/>
    <cellStyle name="40% - Accent4 2 6" xfId="328" xr:uid="{00000000-0005-0000-0000-0000E2030000}"/>
    <cellStyle name="40% - Accent4 2 7" xfId="329" xr:uid="{00000000-0005-0000-0000-0000E3030000}"/>
    <cellStyle name="40% - Accent4 2 8" xfId="330" xr:uid="{00000000-0005-0000-0000-0000E4030000}"/>
    <cellStyle name="40% - Accent4 2 9" xfId="331" xr:uid="{00000000-0005-0000-0000-0000E5030000}"/>
    <cellStyle name="40% - Accent4 20" xfId="4341" xr:uid="{00000000-0005-0000-0000-0000E6030000}"/>
    <cellStyle name="40% - Accent4 21" xfId="4342" xr:uid="{00000000-0005-0000-0000-0000E7030000}"/>
    <cellStyle name="40% - Accent4 22" xfId="4343" xr:uid="{00000000-0005-0000-0000-0000E8030000}"/>
    <cellStyle name="40% - Accent4 23" xfId="4344" xr:uid="{00000000-0005-0000-0000-0000E9030000}"/>
    <cellStyle name="40% - Accent4 24" xfId="4345" xr:uid="{00000000-0005-0000-0000-0000EA030000}"/>
    <cellStyle name="40% - Accent4 25" xfId="4346" xr:uid="{00000000-0005-0000-0000-0000EB030000}"/>
    <cellStyle name="40% - Accent4 26" xfId="4347" xr:uid="{00000000-0005-0000-0000-0000EC030000}"/>
    <cellStyle name="40% - Accent4 27" xfId="4348" xr:uid="{00000000-0005-0000-0000-0000ED030000}"/>
    <cellStyle name="40% - Accent4 28" xfId="4349" xr:uid="{00000000-0005-0000-0000-0000EE030000}"/>
    <cellStyle name="40% - Accent4 29" xfId="4350" xr:uid="{00000000-0005-0000-0000-0000EF030000}"/>
    <cellStyle name="40% - Accent4 3" xfId="332" xr:uid="{00000000-0005-0000-0000-0000F0030000}"/>
    <cellStyle name="40% - Accent4 3 2" xfId="333" xr:uid="{00000000-0005-0000-0000-0000F1030000}"/>
    <cellStyle name="40% - Accent4 3 2 2" xfId="334" xr:uid="{00000000-0005-0000-0000-0000F2030000}"/>
    <cellStyle name="40% - Accent4 3 3" xfId="335" xr:uid="{00000000-0005-0000-0000-0000F3030000}"/>
    <cellStyle name="40% - Accent4 3 4" xfId="4351" xr:uid="{00000000-0005-0000-0000-0000F4030000}"/>
    <cellStyle name="40% - Accent4 3 5" xfId="4352" xr:uid="{00000000-0005-0000-0000-0000F5030000}"/>
    <cellStyle name="40% - Accent4 30" xfId="4353" xr:uid="{00000000-0005-0000-0000-0000F6030000}"/>
    <cellStyle name="40% - Accent4 31" xfId="4354" xr:uid="{00000000-0005-0000-0000-0000F7030000}"/>
    <cellStyle name="40% - Accent4 32" xfId="4355" xr:uid="{00000000-0005-0000-0000-0000F8030000}"/>
    <cellStyle name="40% - Accent4 33" xfId="4356" xr:uid="{00000000-0005-0000-0000-0000F9030000}"/>
    <cellStyle name="40% - Accent4 34" xfId="4357" xr:uid="{00000000-0005-0000-0000-0000FA030000}"/>
    <cellStyle name="40% - Accent4 35" xfId="4358" xr:uid="{00000000-0005-0000-0000-0000FB030000}"/>
    <cellStyle name="40% - Accent4 36" xfId="4359" xr:uid="{00000000-0005-0000-0000-0000FC030000}"/>
    <cellStyle name="40% - Accent4 37" xfId="4360" xr:uid="{00000000-0005-0000-0000-0000FD030000}"/>
    <cellStyle name="40% - Accent4 38" xfId="4361" xr:uid="{00000000-0005-0000-0000-0000FE030000}"/>
    <cellStyle name="40% - Accent4 39" xfId="4362" xr:uid="{00000000-0005-0000-0000-0000FF030000}"/>
    <cellStyle name="40% - Accent4 4" xfId="336" xr:uid="{00000000-0005-0000-0000-000000040000}"/>
    <cellStyle name="40% - Accent4 4 2" xfId="337" xr:uid="{00000000-0005-0000-0000-000001040000}"/>
    <cellStyle name="40% - Accent4 4 2 2" xfId="338" xr:uid="{00000000-0005-0000-0000-000002040000}"/>
    <cellStyle name="40% - Accent4 4 3" xfId="339" xr:uid="{00000000-0005-0000-0000-000003040000}"/>
    <cellStyle name="40% - Accent4 4 4" xfId="4363" xr:uid="{00000000-0005-0000-0000-000004040000}"/>
    <cellStyle name="40% - Accent4 4 5" xfId="4364" xr:uid="{00000000-0005-0000-0000-000005040000}"/>
    <cellStyle name="40% - Accent4 40" xfId="4365" xr:uid="{00000000-0005-0000-0000-000006040000}"/>
    <cellStyle name="40% - Accent4 41" xfId="4366" xr:uid="{00000000-0005-0000-0000-000007040000}"/>
    <cellStyle name="40% - Accent4 42" xfId="4367" xr:uid="{00000000-0005-0000-0000-000008040000}"/>
    <cellStyle name="40% - Accent4 43" xfId="4368" xr:uid="{00000000-0005-0000-0000-000009040000}"/>
    <cellStyle name="40% - Accent4 44" xfId="4369" xr:uid="{00000000-0005-0000-0000-00000A040000}"/>
    <cellStyle name="40% - Accent4 45" xfId="4370" xr:uid="{00000000-0005-0000-0000-00000B040000}"/>
    <cellStyle name="40% - Accent4 46" xfId="4371" xr:uid="{00000000-0005-0000-0000-00000C040000}"/>
    <cellStyle name="40% - Accent4 47" xfId="4372" xr:uid="{00000000-0005-0000-0000-00000D040000}"/>
    <cellStyle name="40% - Accent4 48" xfId="4373" xr:uid="{00000000-0005-0000-0000-00000E040000}"/>
    <cellStyle name="40% - Accent4 49" xfId="4374" xr:uid="{00000000-0005-0000-0000-00000F040000}"/>
    <cellStyle name="40% - Accent4 5" xfId="340" xr:uid="{00000000-0005-0000-0000-000010040000}"/>
    <cellStyle name="40% - Accent4 50" xfId="4375" xr:uid="{00000000-0005-0000-0000-000011040000}"/>
    <cellStyle name="40% - Accent4 51" xfId="4376" xr:uid="{00000000-0005-0000-0000-000012040000}"/>
    <cellStyle name="40% - Accent4 52" xfId="4377" xr:uid="{00000000-0005-0000-0000-000013040000}"/>
    <cellStyle name="40% - Accent4 53" xfId="4378" xr:uid="{00000000-0005-0000-0000-000014040000}"/>
    <cellStyle name="40% - Accent4 54" xfId="4379" xr:uid="{00000000-0005-0000-0000-000015040000}"/>
    <cellStyle name="40% - Accent4 55" xfId="4380" xr:uid="{00000000-0005-0000-0000-000016040000}"/>
    <cellStyle name="40% - Accent4 56" xfId="4381" xr:uid="{00000000-0005-0000-0000-000017040000}"/>
    <cellStyle name="40% - Accent4 57" xfId="4382" xr:uid="{00000000-0005-0000-0000-000018040000}"/>
    <cellStyle name="40% - Accent4 58" xfId="4383" xr:uid="{00000000-0005-0000-0000-000019040000}"/>
    <cellStyle name="40% - Accent4 6" xfId="4384" xr:uid="{00000000-0005-0000-0000-00001A040000}"/>
    <cellStyle name="40% - Accent4 6 2" xfId="4385" xr:uid="{00000000-0005-0000-0000-00001B040000}"/>
    <cellStyle name="40% - Accent4 6 3" xfId="4386" xr:uid="{00000000-0005-0000-0000-00001C040000}"/>
    <cellStyle name="40% - Accent4 6 4" xfId="4387" xr:uid="{00000000-0005-0000-0000-00001D040000}"/>
    <cellStyle name="40% - Accent4 7" xfId="4388" xr:uid="{00000000-0005-0000-0000-00001E040000}"/>
    <cellStyle name="40% - Accent4 7 2" xfId="4389" xr:uid="{00000000-0005-0000-0000-00001F040000}"/>
    <cellStyle name="40% - Accent4 7 3" xfId="4390" xr:uid="{00000000-0005-0000-0000-000020040000}"/>
    <cellStyle name="40% - Accent4 7 4" xfId="4391" xr:uid="{00000000-0005-0000-0000-000021040000}"/>
    <cellStyle name="40% - Accent4 8" xfId="4392" xr:uid="{00000000-0005-0000-0000-000022040000}"/>
    <cellStyle name="40% - Accent4 8 2" xfId="4393" xr:uid="{00000000-0005-0000-0000-000023040000}"/>
    <cellStyle name="40% - Accent4 8 3" xfId="4394" xr:uid="{00000000-0005-0000-0000-000024040000}"/>
    <cellStyle name="40% - Accent4 8 4" xfId="4395" xr:uid="{00000000-0005-0000-0000-000025040000}"/>
    <cellStyle name="40% - Accent4 9" xfId="4396" xr:uid="{00000000-0005-0000-0000-000026040000}"/>
    <cellStyle name="40% - Accent4 9 2" xfId="4397" xr:uid="{00000000-0005-0000-0000-000027040000}"/>
    <cellStyle name="40% - Accent4 9 3" xfId="4398" xr:uid="{00000000-0005-0000-0000-000028040000}"/>
    <cellStyle name="40% - Accent4 9 4" xfId="4399" xr:uid="{00000000-0005-0000-0000-000029040000}"/>
    <cellStyle name="40% - Accent5 10" xfId="4400" xr:uid="{00000000-0005-0000-0000-00002A040000}"/>
    <cellStyle name="40% - Accent5 10 2" xfId="4401" xr:uid="{00000000-0005-0000-0000-00002B040000}"/>
    <cellStyle name="40% - Accent5 10 3" xfId="4402" xr:uid="{00000000-0005-0000-0000-00002C040000}"/>
    <cellStyle name="40% - Accent5 10 4" xfId="4403" xr:uid="{00000000-0005-0000-0000-00002D040000}"/>
    <cellStyle name="40% - Accent5 11" xfId="4404" xr:uid="{00000000-0005-0000-0000-00002E040000}"/>
    <cellStyle name="40% - Accent5 12" xfId="4405" xr:uid="{00000000-0005-0000-0000-00002F040000}"/>
    <cellStyle name="40% - Accent5 13" xfId="4406" xr:uid="{00000000-0005-0000-0000-000030040000}"/>
    <cellStyle name="40% - Accent5 14" xfId="4407" xr:uid="{00000000-0005-0000-0000-000031040000}"/>
    <cellStyle name="40% - Accent5 15" xfId="4408" xr:uid="{00000000-0005-0000-0000-000032040000}"/>
    <cellStyle name="40% - Accent5 16" xfId="4409" xr:uid="{00000000-0005-0000-0000-000033040000}"/>
    <cellStyle name="40% - Accent5 17" xfId="4410" xr:uid="{00000000-0005-0000-0000-000034040000}"/>
    <cellStyle name="40% - Accent5 18" xfId="4411" xr:uid="{00000000-0005-0000-0000-000035040000}"/>
    <cellStyle name="40% - Accent5 19" xfId="4412" xr:uid="{00000000-0005-0000-0000-000036040000}"/>
    <cellStyle name="40% - Accent5 2" xfId="341" xr:uid="{00000000-0005-0000-0000-000037040000}"/>
    <cellStyle name="40% - Accent5 2 10" xfId="342" xr:uid="{00000000-0005-0000-0000-000038040000}"/>
    <cellStyle name="40% - Accent5 2 11" xfId="343" xr:uid="{00000000-0005-0000-0000-000039040000}"/>
    <cellStyle name="40% - Accent5 2 12" xfId="344" xr:uid="{00000000-0005-0000-0000-00003A040000}"/>
    <cellStyle name="40% - Accent5 2 13" xfId="345" xr:uid="{00000000-0005-0000-0000-00003B040000}"/>
    <cellStyle name="40% - Accent5 2 14" xfId="346" xr:uid="{00000000-0005-0000-0000-00003C040000}"/>
    <cellStyle name="40% - Accent5 2 15" xfId="347" xr:uid="{00000000-0005-0000-0000-00003D040000}"/>
    <cellStyle name="40% - Accent5 2 16" xfId="348" xr:uid="{00000000-0005-0000-0000-00003E040000}"/>
    <cellStyle name="40% - Accent5 2 17" xfId="349" xr:uid="{00000000-0005-0000-0000-00003F040000}"/>
    <cellStyle name="40% - Accent5 2 18" xfId="350" xr:uid="{00000000-0005-0000-0000-000040040000}"/>
    <cellStyle name="40% - Accent5 2 19" xfId="351" xr:uid="{00000000-0005-0000-0000-000041040000}"/>
    <cellStyle name="40% - Accent5 2 2" xfId="352" xr:uid="{00000000-0005-0000-0000-000042040000}"/>
    <cellStyle name="40% - Accent5 2 2 2" xfId="353" xr:uid="{00000000-0005-0000-0000-000043040000}"/>
    <cellStyle name="40% - Accent5 2 20" xfId="354" xr:uid="{00000000-0005-0000-0000-000044040000}"/>
    <cellStyle name="40% - Accent5 2 21" xfId="355" xr:uid="{00000000-0005-0000-0000-000045040000}"/>
    <cellStyle name="40% - Accent5 2 22" xfId="356" xr:uid="{00000000-0005-0000-0000-000046040000}"/>
    <cellStyle name="40% - Accent5 2 3" xfId="357" xr:uid="{00000000-0005-0000-0000-000047040000}"/>
    <cellStyle name="40% - Accent5 2 4" xfId="358" xr:uid="{00000000-0005-0000-0000-000048040000}"/>
    <cellStyle name="40% - Accent5 2 5" xfId="359" xr:uid="{00000000-0005-0000-0000-000049040000}"/>
    <cellStyle name="40% - Accent5 2 6" xfId="360" xr:uid="{00000000-0005-0000-0000-00004A040000}"/>
    <cellStyle name="40% - Accent5 2 7" xfId="361" xr:uid="{00000000-0005-0000-0000-00004B040000}"/>
    <cellStyle name="40% - Accent5 2 8" xfId="362" xr:uid="{00000000-0005-0000-0000-00004C040000}"/>
    <cellStyle name="40% - Accent5 2 9" xfId="363" xr:uid="{00000000-0005-0000-0000-00004D040000}"/>
    <cellStyle name="40% - Accent5 20" xfId="4413" xr:uid="{00000000-0005-0000-0000-00004E040000}"/>
    <cellStyle name="40% - Accent5 21" xfId="4414" xr:uid="{00000000-0005-0000-0000-00004F040000}"/>
    <cellStyle name="40% - Accent5 22" xfId="4415" xr:uid="{00000000-0005-0000-0000-000050040000}"/>
    <cellStyle name="40% - Accent5 23" xfId="4416" xr:uid="{00000000-0005-0000-0000-000051040000}"/>
    <cellStyle name="40% - Accent5 24" xfId="4417" xr:uid="{00000000-0005-0000-0000-000052040000}"/>
    <cellStyle name="40% - Accent5 25" xfId="4418" xr:uid="{00000000-0005-0000-0000-000053040000}"/>
    <cellStyle name="40% - Accent5 26" xfId="4419" xr:uid="{00000000-0005-0000-0000-000054040000}"/>
    <cellStyle name="40% - Accent5 27" xfId="4420" xr:uid="{00000000-0005-0000-0000-000055040000}"/>
    <cellStyle name="40% - Accent5 28" xfId="4421" xr:uid="{00000000-0005-0000-0000-000056040000}"/>
    <cellStyle name="40% - Accent5 29" xfId="4422" xr:uid="{00000000-0005-0000-0000-000057040000}"/>
    <cellStyle name="40% - Accent5 3" xfId="364" xr:uid="{00000000-0005-0000-0000-000058040000}"/>
    <cellStyle name="40% - Accent5 3 2" xfId="365" xr:uid="{00000000-0005-0000-0000-000059040000}"/>
    <cellStyle name="40% - Accent5 3 2 2" xfId="366" xr:uid="{00000000-0005-0000-0000-00005A040000}"/>
    <cellStyle name="40% - Accent5 3 3" xfId="367" xr:uid="{00000000-0005-0000-0000-00005B040000}"/>
    <cellStyle name="40% - Accent5 3 4" xfId="4423" xr:uid="{00000000-0005-0000-0000-00005C040000}"/>
    <cellStyle name="40% - Accent5 3 5" xfId="4424" xr:uid="{00000000-0005-0000-0000-00005D040000}"/>
    <cellStyle name="40% - Accent5 30" xfId="4425" xr:uid="{00000000-0005-0000-0000-00005E040000}"/>
    <cellStyle name="40% - Accent5 31" xfId="4426" xr:uid="{00000000-0005-0000-0000-00005F040000}"/>
    <cellStyle name="40% - Accent5 32" xfId="4427" xr:uid="{00000000-0005-0000-0000-000060040000}"/>
    <cellStyle name="40% - Accent5 33" xfId="4428" xr:uid="{00000000-0005-0000-0000-000061040000}"/>
    <cellStyle name="40% - Accent5 34" xfId="4429" xr:uid="{00000000-0005-0000-0000-000062040000}"/>
    <cellStyle name="40% - Accent5 35" xfId="4430" xr:uid="{00000000-0005-0000-0000-000063040000}"/>
    <cellStyle name="40% - Accent5 36" xfId="4431" xr:uid="{00000000-0005-0000-0000-000064040000}"/>
    <cellStyle name="40% - Accent5 37" xfId="4432" xr:uid="{00000000-0005-0000-0000-000065040000}"/>
    <cellStyle name="40% - Accent5 38" xfId="4433" xr:uid="{00000000-0005-0000-0000-000066040000}"/>
    <cellStyle name="40% - Accent5 39" xfId="4434" xr:uid="{00000000-0005-0000-0000-000067040000}"/>
    <cellStyle name="40% - Accent5 4" xfId="368" xr:uid="{00000000-0005-0000-0000-000068040000}"/>
    <cellStyle name="40% - Accent5 4 2" xfId="369" xr:uid="{00000000-0005-0000-0000-000069040000}"/>
    <cellStyle name="40% - Accent5 4 2 2" xfId="370" xr:uid="{00000000-0005-0000-0000-00006A040000}"/>
    <cellStyle name="40% - Accent5 4 3" xfId="371" xr:uid="{00000000-0005-0000-0000-00006B040000}"/>
    <cellStyle name="40% - Accent5 4 4" xfId="4435" xr:uid="{00000000-0005-0000-0000-00006C040000}"/>
    <cellStyle name="40% - Accent5 4 5" xfId="4436" xr:uid="{00000000-0005-0000-0000-00006D040000}"/>
    <cellStyle name="40% - Accent5 40" xfId="4437" xr:uid="{00000000-0005-0000-0000-00006E040000}"/>
    <cellStyle name="40% - Accent5 41" xfId="4438" xr:uid="{00000000-0005-0000-0000-00006F040000}"/>
    <cellStyle name="40% - Accent5 42" xfId="4439" xr:uid="{00000000-0005-0000-0000-000070040000}"/>
    <cellStyle name="40% - Accent5 43" xfId="4440" xr:uid="{00000000-0005-0000-0000-000071040000}"/>
    <cellStyle name="40% - Accent5 44" xfId="4441" xr:uid="{00000000-0005-0000-0000-000072040000}"/>
    <cellStyle name="40% - Accent5 45" xfId="4442" xr:uid="{00000000-0005-0000-0000-000073040000}"/>
    <cellStyle name="40% - Accent5 46" xfId="4443" xr:uid="{00000000-0005-0000-0000-000074040000}"/>
    <cellStyle name="40% - Accent5 47" xfId="4444" xr:uid="{00000000-0005-0000-0000-000075040000}"/>
    <cellStyle name="40% - Accent5 48" xfId="4445" xr:uid="{00000000-0005-0000-0000-000076040000}"/>
    <cellStyle name="40% - Accent5 49" xfId="4446" xr:uid="{00000000-0005-0000-0000-000077040000}"/>
    <cellStyle name="40% - Accent5 5" xfId="372" xr:uid="{00000000-0005-0000-0000-000078040000}"/>
    <cellStyle name="40% - Accent5 50" xfId="4447" xr:uid="{00000000-0005-0000-0000-000079040000}"/>
    <cellStyle name="40% - Accent5 51" xfId="4448" xr:uid="{00000000-0005-0000-0000-00007A040000}"/>
    <cellStyle name="40% - Accent5 52" xfId="4449" xr:uid="{00000000-0005-0000-0000-00007B040000}"/>
    <cellStyle name="40% - Accent5 53" xfId="4450" xr:uid="{00000000-0005-0000-0000-00007C040000}"/>
    <cellStyle name="40% - Accent5 54" xfId="4451" xr:uid="{00000000-0005-0000-0000-00007D040000}"/>
    <cellStyle name="40% - Accent5 55" xfId="4452" xr:uid="{00000000-0005-0000-0000-00007E040000}"/>
    <cellStyle name="40% - Accent5 56" xfId="4453" xr:uid="{00000000-0005-0000-0000-00007F040000}"/>
    <cellStyle name="40% - Accent5 57" xfId="4454" xr:uid="{00000000-0005-0000-0000-000080040000}"/>
    <cellStyle name="40% - Accent5 58" xfId="4455" xr:uid="{00000000-0005-0000-0000-000081040000}"/>
    <cellStyle name="40% - Accent5 6" xfId="4456" xr:uid="{00000000-0005-0000-0000-000082040000}"/>
    <cellStyle name="40% - Accent5 6 2" xfId="4457" xr:uid="{00000000-0005-0000-0000-000083040000}"/>
    <cellStyle name="40% - Accent5 6 3" xfId="4458" xr:uid="{00000000-0005-0000-0000-000084040000}"/>
    <cellStyle name="40% - Accent5 6 4" xfId="4459" xr:uid="{00000000-0005-0000-0000-000085040000}"/>
    <cellStyle name="40% - Accent5 7" xfId="4460" xr:uid="{00000000-0005-0000-0000-000086040000}"/>
    <cellStyle name="40% - Accent5 7 2" xfId="4461" xr:uid="{00000000-0005-0000-0000-000087040000}"/>
    <cellStyle name="40% - Accent5 7 3" xfId="4462" xr:uid="{00000000-0005-0000-0000-000088040000}"/>
    <cellStyle name="40% - Accent5 7 4" xfId="4463" xr:uid="{00000000-0005-0000-0000-000089040000}"/>
    <cellStyle name="40% - Accent5 8" xfId="4464" xr:uid="{00000000-0005-0000-0000-00008A040000}"/>
    <cellStyle name="40% - Accent5 8 2" xfId="4465" xr:uid="{00000000-0005-0000-0000-00008B040000}"/>
    <cellStyle name="40% - Accent5 8 3" xfId="4466" xr:uid="{00000000-0005-0000-0000-00008C040000}"/>
    <cellStyle name="40% - Accent5 8 4" xfId="4467" xr:uid="{00000000-0005-0000-0000-00008D040000}"/>
    <cellStyle name="40% - Accent5 9" xfId="4468" xr:uid="{00000000-0005-0000-0000-00008E040000}"/>
    <cellStyle name="40% - Accent5 9 2" xfId="4469" xr:uid="{00000000-0005-0000-0000-00008F040000}"/>
    <cellStyle name="40% - Accent5 9 3" xfId="4470" xr:uid="{00000000-0005-0000-0000-000090040000}"/>
    <cellStyle name="40% - Accent5 9 4" xfId="4471" xr:uid="{00000000-0005-0000-0000-000091040000}"/>
    <cellStyle name="40% - Accent6 10" xfId="4472" xr:uid="{00000000-0005-0000-0000-000092040000}"/>
    <cellStyle name="40% - Accent6 10 2" xfId="4473" xr:uid="{00000000-0005-0000-0000-000093040000}"/>
    <cellStyle name="40% - Accent6 10 3" xfId="4474" xr:uid="{00000000-0005-0000-0000-000094040000}"/>
    <cellStyle name="40% - Accent6 10 4" xfId="4475" xr:uid="{00000000-0005-0000-0000-000095040000}"/>
    <cellStyle name="40% - Accent6 11" xfId="4476" xr:uid="{00000000-0005-0000-0000-000096040000}"/>
    <cellStyle name="40% - Accent6 12" xfId="4477" xr:uid="{00000000-0005-0000-0000-000097040000}"/>
    <cellStyle name="40% - Accent6 13" xfId="4478" xr:uid="{00000000-0005-0000-0000-000098040000}"/>
    <cellStyle name="40% - Accent6 14" xfId="4479" xr:uid="{00000000-0005-0000-0000-000099040000}"/>
    <cellStyle name="40% - Accent6 15" xfId="4480" xr:uid="{00000000-0005-0000-0000-00009A040000}"/>
    <cellStyle name="40% - Accent6 16" xfId="4481" xr:uid="{00000000-0005-0000-0000-00009B040000}"/>
    <cellStyle name="40% - Accent6 17" xfId="4482" xr:uid="{00000000-0005-0000-0000-00009C040000}"/>
    <cellStyle name="40% - Accent6 18" xfId="4483" xr:uid="{00000000-0005-0000-0000-00009D040000}"/>
    <cellStyle name="40% - Accent6 19" xfId="4484" xr:uid="{00000000-0005-0000-0000-00009E040000}"/>
    <cellStyle name="40% - Accent6 2" xfId="373" xr:uid="{00000000-0005-0000-0000-00009F040000}"/>
    <cellStyle name="40% - Accent6 2 10" xfId="374" xr:uid="{00000000-0005-0000-0000-0000A0040000}"/>
    <cellStyle name="40% - Accent6 2 11" xfId="375" xr:uid="{00000000-0005-0000-0000-0000A1040000}"/>
    <cellStyle name="40% - Accent6 2 12" xfId="376" xr:uid="{00000000-0005-0000-0000-0000A2040000}"/>
    <cellStyle name="40% - Accent6 2 13" xfId="377" xr:uid="{00000000-0005-0000-0000-0000A3040000}"/>
    <cellStyle name="40% - Accent6 2 14" xfId="378" xr:uid="{00000000-0005-0000-0000-0000A4040000}"/>
    <cellStyle name="40% - Accent6 2 15" xfId="379" xr:uid="{00000000-0005-0000-0000-0000A5040000}"/>
    <cellStyle name="40% - Accent6 2 16" xfId="380" xr:uid="{00000000-0005-0000-0000-0000A6040000}"/>
    <cellStyle name="40% - Accent6 2 17" xfId="381" xr:uid="{00000000-0005-0000-0000-0000A7040000}"/>
    <cellStyle name="40% - Accent6 2 18" xfId="382" xr:uid="{00000000-0005-0000-0000-0000A8040000}"/>
    <cellStyle name="40% - Accent6 2 19" xfId="383" xr:uid="{00000000-0005-0000-0000-0000A9040000}"/>
    <cellStyle name="40% - Accent6 2 2" xfId="384" xr:uid="{00000000-0005-0000-0000-0000AA040000}"/>
    <cellStyle name="40% - Accent6 2 2 2" xfId="385" xr:uid="{00000000-0005-0000-0000-0000AB040000}"/>
    <cellStyle name="40% - Accent6 2 20" xfId="386" xr:uid="{00000000-0005-0000-0000-0000AC040000}"/>
    <cellStyle name="40% - Accent6 2 21" xfId="387" xr:uid="{00000000-0005-0000-0000-0000AD040000}"/>
    <cellStyle name="40% - Accent6 2 22" xfId="388" xr:uid="{00000000-0005-0000-0000-0000AE040000}"/>
    <cellStyle name="40% - Accent6 2 3" xfId="389" xr:uid="{00000000-0005-0000-0000-0000AF040000}"/>
    <cellStyle name="40% - Accent6 2 4" xfId="390" xr:uid="{00000000-0005-0000-0000-0000B0040000}"/>
    <cellStyle name="40% - Accent6 2 5" xfId="391" xr:uid="{00000000-0005-0000-0000-0000B1040000}"/>
    <cellStyle name="40% - Accent6 2 6" xfId="392" xr:uid="{00000000-0005-0000-0000-0000B2040000}"/>
    <cellStyle name="40% - Accent6 2 7" xfId="393" xr:uid="{00000000-0005-0000-0000-0000B3040000}"/>
    <cellStyle name="40% - Accent6 2 8" xfId="394" xr:uid="{00000000-0005-0000-0000-0000B4040000}"/>
    <cellStyle name="40% - Accent6 2 9" xfId="395" xr:uid="{00000000-0005-0000-0000-0000B5040000}"/>
    <cellStyle name="40% - Accent6 20" xfId="4485" xr:uid="{00000000-0005-0000-0000-0000B6040000}"/>
    <cellStyle name="40% - Accent6 21" xfId="4486" xr:uid="{00000000-0005-0000-0000-0000B7040000}"/>
    <cellStyle name="40% - Accent6 22" xfId="4487" xr:uid="{00000000-0005-0000-0000-0000B8040000}"/>
    <cellStyle name="40% - Accent6 23" xfId="4488" xr:uid="{00000000-0005-0000-0000-0000B9040000}"/>
    <cellStyle name="40% - Accent6 24" xfId="4489" xr:uid="{00000000-0005-0000-0000-0000BA040000}"/>
    <cellStyle name="40% - Accent6 25" xfId="4490" xr:uid="{00000000-0005-0000-0000-0000BB040000}"/>
    <cellStyle name="40% - Accent6 26" xfId="4491" xr:uid="{00000000-0005-0000-0000-0000BC040000}"/>
    <cellStyle name="40% - Accent6 27" xfId="4492" xr:uid="{00000000-0005-0000-0000-0000BD040000}"/>
    <cellStyle name="40% - Accent6 28" xfId="4493" xr:uid="{00000000-0005-0000-0000-0000BE040000}"/>
    <cellStyle name="40% - Accent6 29" xfId="4494" xr:uid="{00000000-0005-0000-0000-0000BF040000}"/>
    <cellStyle name="40% - Accent6 3" xfId="396" xr:uid="{00000000-0005-0000-0000-0000C0040000}"/>
    <cellStyle name="40% - Accent6 3 2" xfId="397" xr:uid="{00000000-0005-0000-0000-0000C1040000}"/>
    <cellStyle name="40% - Accent6 3 2 2" xfId="398" xr:uid="{00000000-0005-0000-0000-0000C2040000}"/>
    <cellStyle name="40% - Accent6 3 3" xfId="399" xr:uid="{00000000-0005-0000-0000-0000C3040000}"/>
    <cellStyle name="40% - Accent6 3 4" xfId="4495" xr:uid="{00000000-0005-0000-0000-0000C4040000}"/>
    <cellStyle name="40% - Accent6 3 5" xfId="4496" xr:uid="{00000000-0005-0000-0000-0000C5040000}"/>
    <cellStyle name="40% - Accent6 30" xfId="4497" xr:uid="{00000000-0005-0000-0000-0000C6040000}"/>
    <cellStyle name="40% - Accent6 31" xfId="4498" xr:uid="{00000000-0005-0000-0000-0000C7040000}"/>
    <cellStyle name="40% - Accent6 32" xfId="4499" xr:uid="{00000000-0005-0000-0000-0000C8040000}"/>
    <cellStyle name="40% - Accent6 33" xfId="4500" xr:uid="{00000000-0005-0000-0000-0000C9040000}"/>
    <cellStyle name="40% - Accent6 34" xfId="4501" xr:uid="{00000000-0005-0000-0000-0000CA040000}"/>
    <cellStyle name="40% - Accent6 35" xfId="4502" xr:uid="{00000000-0005-0000-0000-0000CB040000}"/>
    <cellStyle name="40% - Accent6 36" xfId="4503" xr:uid="{00000000-0005-0000-0000-0000CC040000}"/>
    <cellStyle name="40% - Accent6 37" xfId="4504" xr:uid="{00000000-0005-0000-0000-0000CD040000}"/>
    <cellStyle name="40% - Accent6 38" xfId="4505" xr:uid="{00000000-0005-0000-0000-0000CE040000}"/>
    <cellStyle name="40% - Accent6 39" xfId="4506" xr:uid="{00000000-0005-0000-0000-0000CF040000}"/>
    <cellStyle name="40% - Accent6 4" xfId="400" xr:uid="{00000000-0005-0000-0000-0000D0040000}"/>
    <cellStyle name="40% - Accent6 4 2" xfId="401" xr:uid="{00000000-0005-0000-0000-0000D1040000}"/>
    <cellStyle name="40% - Accent6 4 2 2" xfId="402" xr:uid="{00000000-0005-0000-0000-0000D2040000}"/>
    <cellStyle name="40% - Accent6 4 3" xfId="403" xr:uid="{00000000-0005-0000-0000-0000D3040000}"/>
    <cellStyle name="40% - Accent6 4 4" xfId="4507" xr:uid="{00000000-0005-0000-0000-0000D4040000}"/>
    <cellStyle name="40% - Accent6 4 5" xfId="4508" xr:uid="{00000000-0005-0000-0000-0000D5040000}"/>
    <cellStyle name="40% - Accent6 40" xfId="4509" xr:uid="{00000000-0005-0000-0000-0000D6040000}"/>
    <cellStyle name="40% - Accent6 41" xfId="4510" xr:uid="{00000000-0005-0000-0000-0000D7040000}"/>
    <cellStyle name="40% - Accent6 42" xfId="4511" xr:uid="{00000000-0005-0000-0000-0000D8040000}"/>
    <cellStyle name="40% - Accent6 43" xfId="4512" xr:uid="{00000000-0005-0000-0000-0000D9040000}"/>
    <cellStyle name="40% - Accent6 44" xfId="4513" xr:uid="{00000000-0005-0000-0000-0000DA040000}"/>
    <cellStyle name="40% - Accent6 45" xfId="4514" xr:uid="{00000000-0005-0000-0000-0000DB040000}"/>
    <cellStyle name="40% - Accent6 46" xfId="4515" xr:uid="{00000000-0005-0000-0000-0000DC040000}"/>
    <cellStyle name="40% - Accent6 47" xfId="4516" xr:uid="{00000000-0005-0000-0000-0000DD040000}"/>
    <cellStyle name="40% - Accent6 48" xfId="4517" xr:uid="{00000000-0005-0000-0000-0000DE040000}"/>
    <cellStyle name="40% - Accent6 49" xfId="4518" xr:uid="{00000000-0005-0000-0000-0000DF040000}"/>
    <cellStyle name="40% - Accent6 5" xfId="404" xr:uid="{00000000-0005-0000-0000-0000E0040000}"/>
    <cellStyle name="40% - Accent6 50" xfId="4519" xr:uid="{00000000-0005-0000-0000-0000E1040000}"/>
    <cellStyle name="40% - Accent6 51" xfId="4520" xr:uid="{00000000-0005-0000-0000-0000E2040000}"/>
    <cellStyle name="40% - Accent6 52" xfId="4521" xr:uid="{00000000-0005-0000-0000-0000E3040000}"/>
    <cellStyle name="40% - Accent6 53" xfId="4522" xr:uid="{00000000-0005-0000-0000-0000E4040000}"/>
    <cellStyle name="40% - Accent6 54" xfId="4523" xr:uid="{00000000-0005-0000-0000-0000E5040000}"/>
    <cellStyle name="40% - Accent6 55" xfId="4524" xr:uid="{00000000-0005-0000-0000-0000E6040000}"/>
    <cellStyle name="40% - Accent6 56" xfId="4525" xr:uid="{00000000-0005-0000-0000-0000E7040000}"/>
    <cellStyle name="40% - Accent6 57" xfId="4526" xr:uid="{00000000-0005-0000-0000-0000E8040000}"/>
    <cellStyle name="40% - Accent6 58" xfId="4527" xr:uid="{00000000-0005-0000-0000-0000E9040000}"/>
    <cellStyle name="40% - Accent6 6" xfId="4528" xr:uid="{00000000-0005-0000-0000-0000EA040000}"/>
    <cellStyle name="40% - Accent6 6 2" xfId="4529" xr:uid="{00000000-0005-0000-0000-0000EB040000}"/>
    <cellStyle name="40% - Accent6 6 3" xfId="4530" xr:uid="{00000000-0005-0000-0000-0000EC040000}"/>
    <cellStyle name="40% - Accent6 6 4" xfId="4531" xr:uid="{00000000-0005-0000-0000-0000ED040000}"/>
    <cellStyle name="40% - Accent6 7" xfId="4532" xr:uid="{00000000-0005-0000-0000-0000EE040000}"/>
    <cellStyle name="40% - Accent6 7 2" xfId="4533" xr:uid="{00000000-0005-0000-0000-0000EF040000}"/>
    <cellStyle name="40% - Accent6 7 3" xfId="4534" xr:uid="{00000000-0005-0000-0000-0000F0040000}"/>
    <cellStyle name="40% - Accent6 7 4" xfId="4535" xr:uid="{00000000-0005-0000-0000-0000F1040000}"/>
    <cellStyle name="40% - Accent6 8" xfId="4536" xr:uid="{00000000-0005-0000-0000-0000F2040000}"/>
    <cellStyle name="40% - Accent6 8 2" xfId="4537" xr:uid="{00000000-0005-0000-0000-0000F3040000}"/>
    <cellStyle name="40% - Accent6 8 3" xfId="4538" xr:uid="{00000000-0005-0000-0000-0000F4040000}"/>
    <cellStyle name="40% - Accent6 8 4" xfId="4539" xr:uid="{00000000-0005-0000-0000-0000F5040000}"/>
    <cellStyle name="40% - Accent6 9" xfId="4540" xr:uid="{00000000-0005-0000-0000-0000F6040000}"/>
    <cellStyle name="40% - Accent6 9 2" xfId="4541" xr:uid="{00000000-0005-0000-0000-0000F7040000}"/>
    <cellStyle name="40% - Accent6 9 3" xfId="4542" xr:uid="{00000000-0005-0000-0000-0000F8040000}"/>
    <cellStyle name="40% - Accent6 9 4" xfId="4543" xr:uid="{00000000-0005-0000-0000-0000F9040000}"/>
    <cellStyle name="413132" xfId="10246" xr:uid="{00000000-0005-0000-0000-0000FA040000}"/>
    <cellStyle name="60% - Accent1 10" xfId="4544" xr:uid="{00000000-0005-0000-0000-0000FB040000}"/>
    <cellStyle name="60% - Accent1 10 2" xfId="4545" xr:uid="{00000000-0005-0000-0000-0000FC040000}"/>
    <cellStyle name="60% - Accent1 10 3" xfId="4546" xr:uid="{00000000-0005-0000-0000-0000FD040000}"/>
    <cellStyle name="60% - Accent1 10 4" xfId="4547" xr:uid="{00000000-0005-0000-0000-0000FE040000}"/>
    <cellStyle name="60% - Accent1 11" xfId="4548" xr:uid="{00000000-0005-0000-0000-0000FF040000}"/>
    <cellStyle name="60% - Accent1 12" xfId="4549" xr:uid="{00000000-0005-0000-0000-000000050000}"/>
    <cellStyle name="60% - Accent1 13" xfId="4550" xr:uid="{00000000-0005-0000-0000-000001050000}"/>
    <cellStyle name="60% - Accent1 14" xfId="4551" xr:uid="{00000000-0005-0000-0000-000002050000}"/>
    <cellStyle name="60% - Accent1 15" xfId="4552" xr:uid="{00000000-0005-0000-0000-000003050000}"/>
    <cellStyle name="60% - Accent1 16" xfId="4553" xr:uid="{00000000-0005-0000-0000-000004050000}"/>
    <cellStyle name="60% - Accent1 17" xfId="4554" xr:uid="{00000000-0005-0000-0000-000005050000}"/>
    <cellStyle name="60% - Accent1 18" xfId="4555" xr:uid="{00000000-0005-0000-0000-000006050000}"/>
    <cellStyle name="60% - Accent1 19" xfId="4556" xr:uid="{00000000-0005-0000-0000-000007050000}"/>
    <cellStyle name="60% - Accent1 2" xfId="405" xr:uid="{00000000-0005-0000-0000-000008050000}"/>
    <cellStyle name="60% - Accent1 2 10" xfId="406" xr:uid="{00000000-0005-0000-0000-000009050000}"/>
    <cellStyle name="60% - Accent1 2 11" xfId="407" xr:uid="{00000000-0005-0000-0000-00000A050000}"/>
    <cellStyle name="60% - Accent1 2 12" xfId="408" xr:uid="{00000000-0005-0000-0000-00000B050000}"/>
    <cellStyle name="60% - Accent1 2 13" xfId="409" xr:uid="{00000000-0005-0000-0000-00000C050000}"/>
    <cellStyle name="60% - Accent1 2 14" xfId="410" xr:uid="{00000000-0005-0000-0000-00000D050000}"/>
    <cellStyle name="60% - Accent1 2 15" xfId="411" xr:uid="{00000000-0005-0000-0000-00000E050000}"/>
    <cellStyle name="60% - Accent1 2 16" xfId="412" xr:uid="{00000000-0005-0000-0000-00000F050000}"/>
    <cellStyle name="60% - Accent1 2 17" xfId="413" xr:uid="{00000000-0005-0000-0000-000010050000}"/>
    <cellStyle name="60% - Accent1 2 18" xfId="414" xr:uid="{00000000-0005-0000-0000-000011050000}"/>
    <cellStyle name="60% - Accent1 2 19" xfId="415" xr:uid="{00000000-0005-0000-0000-000012050000}"/>
    <cellStyle name="60% - Accent1 2 2" xfId="416" xr:uid="{00000000-0005-0000-0000-000013050000}"/>
    <cellStyle name="60% - Accent1 2 20" xfId="417" xr:uid="{00000000-0005-0000-0000-000014050000}"/>
    <cellStyle name="60% - Accent1 2 21" xfId="418" xr:uid="{00000000-0005-0000-0000-000015050000}"/>
    <cellStyle name="60% - Accent1 2 22" xfId="419" xr:uid="{00000000-0005-0000-0000-000016050000}"/>
    <cellStyle name="60% - Accent1 2 3" xfId="420" xr:uid="{00000000-0005-0000-0000-000017050000}"/>
    <cellStyle name="60% - Accent1 2 4" xfId="421" xr:uid="{00000000-0005-0000-0000-000018050000}"/>
    <cellStyle name="60% - Accent1 2 5" xfId="422" xr:uid="{00000000-0005-0000-0000-000019050000}"/>
    <cellStyle name="60% - Accent1 2 6" xfId="423" xr:uid="{00000000-0005-0000-0000-00001A050000}"/>
    <cellStyle name="60% - Accent1 2 7" xfId="424" xr:uid="{00000000-0005-0000-0000-00001B050000}"/>
    <cellStyle name="60% - Accent1 2 8" xfId="425" xr:uid="{00000000-0005-0000-0000-00001C050000}"/>
    <cellStyle name="60% - Accent1 2 9" xfId="426" xr:uid="{00000000-0005-0000-0000-00001D050000}"/>
    <cellStyle name="60% - Accent1 20" xfId="4557" xr:uid="{00000000-0005-0000-0000-00001E050000}"/>
    <cellStyle name="60% - Accent1 21" xfId="4558" xr:uid="{00000000-0005-0000-0000-00001F050000}"/>
    <cellStyle name="60% - Accent1 22" xfId="4559" xr:uid="{00000000-0005-0000-0000-000020050000}"/>
    <cellStyle name="60% - Accent1 23" xfId="4560" xr:uid="{00000000-0005-0000-0000-000021050000}"/>
    <cellStyle name="60% - Accent1 24" xfId="4561" xr:uid="{00000000-0005-0000-0000-000022050000}"/>
    <cellStyle name="60% - Accent1 25" xfId="4562" xr:uid="{00000000-0005-0000-0000-000023050000}"/>
    <cellStyle name="60% - Accent1 26" xfId="4563" xr:uid="{00000000-0005-0000-0000-000024050000}"/>
    <cellStyle name="60% - Accent1 27" xfId="4564" xr:uid="{00000000-0005-0000-0000-000025050000}"/>
    <cellStyle name="60% - Accent1 28" xfId="4565" xr:uid="{00000000-0005-0000-0000-000026050000}"/>
    <cellStyle name="60% - Accent1 29" xfId="4566" xr:uid="{00000000-0005-0000-0000-000027050000}"/>
    <cellStyle name="60% - Accent1 3" xfId="427" xr:uid="{00000000-0005-0000-0000-000028050000}"/>
    <cellStyle name="60% - Accent1 3 2" xfId="428" xr:uid="{00000000-0005-0000-0000-000029050000}"/>
    <cellStyle name="60% - Accent1 3 3" xfId="4567" xr:uid="{00000000-0005-0000-0000-00002A050000}"/>
    <cellStyle name="60% - Accent1 3 4" xfId="4568" xr:uid="{00000000-0005-0000-0000-00002B050000}"/>
    <cellStyle name="60% - Accent1 3 5" xfId="4569" xr:uid="{00000000-0005-0000-0000-00002C050000}"/>
    <cellStyle name="60% - Accent1 30" xfId="4570" xr:uid="{00000000-0005-0000-0000-00002D050000}"/>
    <cellStyle name="60% - Accent1 31" xfId="4571" xr:uid="{00000000-0005-0000-0000-00002E050000}"/>
    <cellStyle name="60% - Accent1 32" xfId="4572" xr:uid="{00000000-0005-0000-0000-00002F050000}"/>
    <cellStyle name="60% - Accent1 33" xfId="4573" xr:uid="{00000000-0005-0000-0000-000030050000}"/>
    <cellStyle name="60% - Accent1 34" xfId="4574" xr:uid="{00000000-0005-0000-0000-000031050000}"/>
    <cellStyle name="60% - Accent1 35" xfId="4575" xr:uid="{00000000-0005-0000-0000-000032050000}"/>
    <cellStyle name="60% - Accent1 36" xfId="4576" xr:uid="{00000000-0005-0000-0000-000033050000}"/>
    <cellStyle name="60% - Accent1 37" xfId="4577" xr:uid="{00000000-0005-0000-0000-000034050000}"/>
    <cellStyle name="60% - Accent1 38" xfId="4578" xr:uid="{00000000-0005-0000-0000-000035050000}"/>
    <cellStyle name="60% - Accent1 39" xfId="4579" xr:uid="{00000000-0005-0000-0000-000036050000}"/>
    <cellStyle name="60% - Accent1 4" xfId="429" xr:uid="{00000000-0005-0000-0000-000037050000}"/>
    <cellStyle name="60% - Accent1 4 2" xfId="430" xr:uid="{00000000-0005-0000-0000-000038050000}"/>
    <cellStyle name="60% - Accent1 4 3" xfId="4580" xr:uid="{00000000-0005-0000-0000-000039050000}"/>
    <cellStyle name="60% - Accent1 4 4" xfId="4581" xr:uid="{00000000-0005-0000-0000-00003A050000}"/>
    <cellStyle name="60% - Accent1 4 5" xfId="4582" xr:uid="{00000000-0005-0000-0000-00003B050000}"/>
    <cellStyle name="60% - Accent1 40" xfId="4583" xr:uid="{00000000-0005-0000-0000-00003C050000}"/>
    <cellStyle name="60% - Accent1 41" xfId="4584" xr:uid="{00000000-0005-0000-0000-00003D050000}"/>
    <cellStyle name="60% - Accent1 42" xfId="4585" xr:uid="{00000000-0005-0000-0000-00003E050000}"/>
    <cellStyle name="60% - Accent1 43" xfId="4586" xr:uid="{00000000-0005-0000-0000-00003F050000}"/>
    <cellStyle name="60% - Accent1 44" xfId="4587" xr:uid="{00000000-0005-0000-0000-000040050000}"/>
    <cellStyle name="60% - Accent1 45" xfId="4588" xr:uid="{00000000-0005-0000-0000-000041050000}"/>
    <cellStyle name="60% - Accent1 46" xfId="4589" xr:uid="{00000000-0005-0000-0000-000042050000}"/>
    <cellStyle name="60% - Accent1 47" xfId="4590" xr:uid="{00000000-0005-0000-0000-000043050000}"/>
    <cellStyle name="60% - Accent1 48" xfId="4591" xr:uid="{00000000-0005-0000-0000-000044050000}"/>
    <cellStyle name="60% - Accent1 49" xfId="4592" xr:uid="{00000000-0005-0000-0000-000045050000}"/>
    <cellStyle name="60% - Accent1 5" xfId="4593" xr:uid="{00000000-0005-0000-0000-000046050000}"/>
    <cellStyle name="60% - Accent1 50" xfId="4594" xr:uid="{00000000-0005-0000-0000-000047050000}"/>
    <cellStyle name="60% - Accent1 51" xfId="4595" xr:uid="{00000000-0005-0000-0000-000048050000}"/>
    <cellStyle name="60% - Accent1 52" xfId="4596" xr:uid="{00000000-0005-0000-0000-000049050000}"/>
    <cellStyle name="60% - Accent1 53" xfId="4597" xr:uid="{00000000-0005-0000-0000-00004A050000}"/>
    <cellStyle name="60% - Accent1 54" xfId="4598" xr:uid="{00000000-0005-0000-0000-00004B050000}"/>
    <cellStyle name="60% - Accent1 55" xfId="4599" xr:uid="{00000000-0005-0000-0000-00004C050000}"/>
    <cellStyle name="60% - Accent1 56" xfId="4600" xr:uid="{00000000-0005-0000-0000-00004D050000}"/>
    <cellStyle name="60% - Accent1 57" xfId="4601" xr:uid="{00000000-0005-0000-0000-00004E050000}"/>
    <cellStyle name="60% - Accent1 58" xfId="4602" xr:uid="{00000000-0005-0000-0000-00004F050000}"/>
    <cellStyle name="60% - Accent1 6" xfId="4603" xr:uid="{00000000-0005-0000-0000-000050050000}"/>
    <cellStyle name="60% - Accent1 6 2" xfId="4604" xr:uid="{00000000-0005-0000-0000-000051050000}"/>
    <cellStyle name="60% - Accent1 6 3" xfId="4605" xr:uid="{00000000-0005-0000-0000-000052050000}"/>
    <cellStyle name="60% - Accent1 6 4" xfId="4606" xr:uid="{00000000-0005-0000-0000-000053050000}"/>
    <cellStyle name="60% - Accent1 7" xfId="4607" xr:uid="{00000000-0005-0000-0000-000054050000}"/>
    <cellStyle name="60% - Accent1 7 2" xfId="4608" xr:uid="{00000000-0005-0000-0000-000055050000}"/>
    <cellStyle name="60% - Accent1 7 3" xfId="4609" xr:uid="{00000000-0005-0000-0000-000056050000}"/>
    <cellStyle name="60% - Accent1 7 4" xfId="4610" xr:uid="{00000000-0005-0000-0000-000057050000}"/>
    <cellStyle name="60% - Accent1 8" xfId="4611" xr:uid="{00000000-0005-0000-0000-000058050000}"/>
    <cellStyle name="60% - Accent1 8 2" xfId="4612" xr:uid="{00000000-0005-0000-0000-000059050000}"/>
    <cellStyle name="60% - Accent1 8 3" xfId="4613" xr:uid="{00000000-0005-0000-0000-00005A050000}"/>
    <cellStyle name="60% - Accent1 8 4" xfId="4614" xr:uid="{00000000-0005-0000-0000-00005B050000}"/>
    <cellStyle name="60% - Accent1 9" xfId="4615" xr:uid="{00000000-0005-0000-0000-00005C050000}"/>
    <cellStyle name="60% - Accent1 9 2" xfId="4616" xr:uid="{00000000-0005-0000-0000-00005D050000}"/>
    <cellStyle name="60% - Accent1 9 3" xfId="4617" xr:uid="{00000000-0005-0000-0000-00005E050000}"/>
    <cellStyle name="60% - Accent1 9 4" xfId="4618" xr:uid="{00000000-0005-0000-0000-00005F050000}"/>
    <cellStyle name="60% - Accent2 10" xfId="4619" xr:uid="{00000000-0005-0000-0000-000060050000}"/>
    <cellStyle name="60% - Accent2 10 2" xfId="4620" xr:uid="{00000000-0005-0000-0000-000061050000}"/>
    <cellStyle name="60% - Accent2 10 3" xfId="4621" xr:uid="{00000000-0005-0000-0000-000062050000}"/>
    <cellStyle name="60% - Accent2 10 4" xfId="4622" xr:uid="{00000000-0005-0000-0000-000063050000}"/>
    <cellStyle name="60% - Accent2 11" xfId="4623" xr:uid="{00000000-0005-0000-0000-000064050000}"/>
    <cellStyle name="60% - Accent2 12" xfId="4624" xr:uid="{00000000-0005-0000-0000-000065050000}"/>
    <cellStyle name="60% - Accent2 13" xfId="4625" xr:uid="{00000000-0005-0000-0000-000066050000}"/>
    <cellStyle name="60% - Accent2 14" xfId="4626" xr:uid="{00000000-0005-0000-0000-000067050000}"/>
    <cellStyle name="60% - Accent2 15" xfId="4627" xr:uid="{00000000-0005-0000-0000-000068050000}"/>
    <cellStyle name="60% - Accent2 16" xfId="4628" xr:uid="{00000000-0005-0000-0000-000069050000}"/>
    <cellStyle name="60% - Accent2 17" xfId="4629" xr:uid="{00000000-0005-0000-0000-00006A050000}"/>
    <cellStyle name="60% - Accent2 18" xfId="4630" xr:uid="{00000000-0005-0000-0000-00006B050000}"/>
    <cellStyle name="60% - Accent2 19" xfId="4631" xr:uid="{00000000-0005-0000-0000-00006C050000}"/>
    <cellStyle name="60% - Accent2 2" xfId="431" xr:uid="{00000000-0005-0000-0000-00006D050000}"/>
    <cellStyle name="60% - Accent2 2 10" xfId="432" xr:uid="{00000000-0005-0000-0000-00006E050000}"/>
    <cellStyle name="60% - Accent2 2 11" xfId="433" xr:uid="{00000000-0005-0000-0000-00006F050000}"/>
    <cellStyle name="60% - Accent2 2 12" xfId="434" xr:uid="{00000000-0005-0000-0000-000070050000}"/>
    <cellStyle name="60% - Accent2 2 13" xfId="435" xr:uid="{00000000-0005-0000-0000-000071050000}"/>
    <cellStyle name="60% - Accent2 2 14" xfId="436" xr:uid="{00000000-0005-0000-0000-000072050000}"/>
    <cellStyle name="60% - Accent2 2 15" xfId="437" xr:uid="{00000000-0005-0000-0000-000073050000}"/>
    <cellStyle name="60% - Accent2 2 16" xfId="438" xr:uid="{00000000-0005-0000-0000-000074050000}"/>
    <cellStyle name="60% - Accent2 2 17" xfId="439" xr:uid="{00000000-0005-0000-0000-000075050000}"/>
    <cellStyle name="60% - Accent2 2 18" xfId="440" xr:uid="{00000000-0005-0000-0000-000076050000}"/>
    <cellStyle name="60% - Accent2 2 19" xfId="441" xr:uid="{00000000-0005-0000-0000-000077050000}"/>
    <cellStyle name="60% - Accent2 2 2" xfId="442" xr:uid="{00000000-0005-0000-0000-000078050000}"/>
    <cellStyle name="60% - Accent2 2 20" xfId="443" xr:uid="{00000000-0005-0000-0000-000079050000}"/>
    <cellStyle name="60% - Accent2 2 21" xfId="444" xr:uid="{00000000-0005-0000-0000-00007A050000}"/>
    <cellStyle name="60% - Accent2 2 22" xfId="445" xr:uid="{00000000-0005-0000-0000-00007B050000}"/>
    <cellStyle name="60% - Accent2 2 3" xfId="446" xr:uid="{00000000-0005-0000-0000-00007C050000}"/>
    <cellStyle name="60% - Accent2 2 4" xfId="447" xr:uid="{00000000-0005-0000-0000-00007D050000}"/>
    <cellStyle name="60% - Accent2 2 5" xfId="448" xr:uid="{00000000-0005-0000-0000-00007E050000}"/>
    <cellStyle name="60% - Accent2 2 6" xfId="449" xr:uid="{00000000-0005-0000-0000-00007F050000}"/>
    <cellStyle name="60% - Accent2 2 7" xfId="450" xr:uid="{00000000-0005-0000-0000-000080050000}"/>
    <cellStyle name="60% - Accent2 2 8" xfId="451" xr:uid="{00000000-0005-0000-0000-000081050000}"/>
    <cellStyle name="60% - Accent2 2 9" xfId="452" xr:uid="{00000000-0005-0000-0000-000082050000}"/>
    <cellStyle name="60% - Accent2 20" xfId="4632" xr:uid="{00000000-0005-0000-0000-000083050000}"/>
    <cellStyle name="60% - Accent2 21" xfId="4633" xr:uid="{00000000-0005-0000-0000-000084050000}"/>
    <cellStyle name="60% - Accent2 22" xfId="4634" xr:uid="{00000000-0005-0000-0000-000085050000}"/>
    <cellStyle name="60% - Accent2 23" xfId="4635" xr:uid="{00000000-0005-0000-0000-000086050000}"/>
    <cellStyle name="60% - Accent2 24" xfId="4636" xr:uid="{00000000-0005-0000-0000-000087050000}"/>
    <cellStyle name="60% - Accent2 25" xfId="4637" xr:uid="{00000000-0005-0000-0000-000088050000}"/>
    <cellStyle name="60% - Accent2 26" xfId="4638" xr:uid="{00000000-0005-0000-0000-000089050000}"/>
    <cellStyle name="60% - Accent2 27" xfId="4639" xr:uid="{00000000-0005-0000-0000-00008A050000}"/>
    <cellStyle name="60% - Accent2 28" xfId="4640" xr:uid="{00000000-0005-0000-0000-00008B050000}"/>
    <cellStyle name="60% - Accent2 29" xfId="4641" xr:uid="{00000000-0005-0000-0000-00008C050000}"/>
    <cellStyle name="60% - Accent2 3" xfId="453" xr:uid="{00000000-0005-0000-0000-00008D050000}"/>
    <cellStyle name="60% - Accent2 3 2" xfId="454" xr:uid="{00000000-0005-0000-0000-00008E050000}"/>
    <cellStyle name="60% - Accent2 3 3" xfId="4642" xr:uid="{00000000-0005-0000-0000-00008F050000}"/>
    <cellStyle name="60% - Accent2 3 4" xfId="4643" xr:uid="{00000000-0005-0000-0000-000090050000}"/>
    <cellStyle name="60% - Accent2 3 5" xfId="4644" xr:uid="{00000000-0005-0000-0000-000091050000}"/>
    <cellStyle name="60% - Accent2 30" xfId="4645" xr:uid="{00000000-0005-0000-0000-000092050000}"/>
    <cellStyle name="60% - Accent2 31" xfId="4646" xr:uid="{00000000-0005-0000-0000-000093050000}"/>
    <cellStyle name="60% - Accent2 32" xfId="4647" xr:uid="{00000000-0005-0000-0000-000094050000}"/>
    <cellStyle name="60% - Accent2 33" xfId="4648" xr:uid="{00000000-0005-0000-0000-000095050000}"/>
    <cellStyle name="60% - Accent2 34" xfId="4649" xr:uid="{00000000-0005-0000-0000-000096050000}"/>
    <cellStyle name="60% - Accent2 35" xfId="4650" xr:uid="{00000000-0005-0000-0000-000097050000}"/>
    <cellStyle name="60% - Accent2 36" xfId="4651" xr:uid="{00000000-0005-0000-0000-000098050000}"/>
    <cellStyle name="60% - Accent2 37" xfId="4652" xr:uid="{00000000-0005-0000-0000-000099050000}"/>
    <cellStyle name="60% - Accent2 38" xfId="4653" xr:uid="{00000000-0005-0000-0000-00009A050000}"/>
    <cellStyle name="60% - Accent2 39" xfId="4654" xr:uid="{00000000-0005-0000-0000-00009B050000}"/>
    <cellStyle name="60% - Accent2 4" xfId="455" xr:uid="{00000000-0005-0000-0000-00009C050000}"/>
    <cellStyle name="60% - Accent2 4 2" xfId="456" xr:uid="{00000000-0005-0000-0000-00009D050000}"/>
    <cellStyle name="60% - Accent2 4 3" xfId="4655" xr:uid="{00000000-0005-0000-0000-00009E050000}"/>
    <cellStyle name="60% - Accent2 4 4" xfId="4656" xr:uid="{00000000-0005-0000-0000-00009F050000}"/>
    <cellStyle name="60% - Accent2 4 5" xfId="4657" xr:uid="{00000000-0005-0000-0000-0000A0050000}"/>
    <cellStyle name="60% - Accent2 40" xfId="4658" xr:uid="{00000000-0005-0000-0000-0000A1050000}"/>
    <cellStyle name="60% - Accent2 41" xfId="4659" xr:uid="{00000000-0005-0000-0000-0000A2050000}"/>
    <cellStyle name="60% - Accent2 42" xfId="4660" xr:uid="{00000000-0005-0000-0000-0000A3050000}"/>
    <cellStyle name="60% - Accent2 43" xfId="4661" xr:uid="{00000000-0005-0000-0000-0000A4050000}"/>
    <cellStyle name="60% - Accent2 44" xfId="4662" xr:uid="{00000000-0005-0000-0000-0000A5050000}"/>
    <cellStyle name="60% - Accent2 45" xfId="4663" xr:uid="{00000000-0005-0000-0000-0000A6050000}"/>
    <cellStyle name="60% - Accent2 46" xfId="4664" xr:uid="{00000000-0005-0000-0000-0000A7050000}"/>
    <cellStyle name="60% - Accent2 47" xfId="4665" xr:uid="{00000000-0005-0000-0000-0000A8050000}"/>
    <cellStyle name="60% - Accent2 48" xfId="4666" xr:uid="{00000000-0005-0000-0000-0000A9050000}"/>
    <cellStyle name="60% - Accent2 49" xfId="4667" xr:uid="{00000000-0005-0000-0000-0000AA050000}"/>
    <cellStyle name="60% - Accent2 5" xfId="4668" xr:uid="{00000000-0005-0000-0000-0000AB050000}"/>
    <cellStyle name="60% - Accent2 50" xfId="4669" xr:uid="{00000000-0005-0000-0000-0000AC050000}"/>
    <cellStyle name="60% - Accent2 51" xfId="4670" xr:uid="{00000000-0005-0000-0000-0000AD050000}"/>
    <cellStyle name="60% - Accent2 52" xfId="4671" xr:uid="{00000000-0005-0000-0000-0000AE050000}"/>
    <cellStyle name="60% - Accent2 53" xfId="4672" xr:uid="{00000000-0005-0000-0000-0000AF050000}"/>
    <cellStyle name="60% - Accent2 54" xfId="4673" xr:uid="{00000000-0005-0000-0000-0000B0050000}"/>
    <cellStyle name="60% - Accent2 55" xfId="4674" xr:uid="{00000000-0005-0000-0000-0000B1050000}"/>
    <cellStyle name="60% - Accent2 56" xfId="4675" xr:uid="{00000000-0005-0000-0000-0000B2050000}"/>
    <cellStyle name="60% - Accent2 57" xfId="4676" xr:uid="{00000000-0005-0000-0000-0000B3050000}"/>
    <cellStyle name="60% - Accent2 58" xfId="4677" xr:uid="{00000000-0005-0000-0000-0000B4050000}"/>
    <cellStyle name="60% - Accent2 6" xfId="4678" xr:uid="{00000000-0005-0000-0000-0000B5050000}"/>
    <cellStyle name="60% - Accent2 6 2" xfId="4679" xr:uid="{00000000-0005-0000-0000-0000B6050000}"/>
    <cellStyle name="60% - Accent2 6 3" xfId="4680" xr:uid="{00000000-0005-0000-0000-0000B7050000}"/>
    <cellStyle name="60% - Accent2 6 4" xfId="4681" xr:uid="{00000000-0005-0000-0000-0000B8050000}"/>
    <cellStyle name="60% - Accent2 7" xfId="4682" xr:uid="{00000000-0005-0000-0000-0000B9050000}"/>
    <cellStyle name="60% - Accent2 7 2" xfId="4683" xr:uid="{00000000-0005-0000-0000-0000BA050000}"/>
    <cellStyle name="60% - Accent2 7 3" xfId="4684" xr:uid="{00000000-0005-0000-0000-0000BB050000}"/>
    <cellStyle name="60% - Accent2 7 4" xfId="4685" xr:uid="{00000000-0005-0000-0000-0000BC050000}"/>
    <cellStyle name="60% - Accent2 8" xfId="4686" xr:uid="{00000000-0005-0000-0000-0000BD050000}"/>
    <cellStyle name="60% - Accent2 8 2" xfId="4687" xr:uid="{00000000-0005-0000-0000-0000BE050000}"/>
    <cellStyle name="60% - Accent2 8 3" xfId="4688" xr:uid="{00000000-0005-0000-0000-0000BF050000}"/>
    <cellStyle name="60% - Accent2 8 4" xfId="4689" xr:uid="{00000000-0005-0000-0000-0000C0050000}"/>
    <cellStyle name="60% - Accent2 9" xfId="4690" xr:uid="{00000000-0005-0000-0000-0000C1050000}"/>
    <cellStyle name="60% - Accent2 9 2" xfId="4691" xr:uid="{00000000-0005-0000-0000-0000C2050000}"/>
    <cellStyle name="60% - Accent2 9 3" xfId="4692" xr:uid="{00000000-0005-0000-0000-0000C3050000}"/>
    <cellStyle name="60% - Accent2 9 4" xfId="4693" xr:uid="{00000000-0005-0000-0000-0000C4050000}"/>
    <cellStyle name="60% - Accent3 10" xfId="4694" xr:uid="{00000000-0005-0000-0000-0000C5050000}"/>
    <cellStyle name="60% - Accent3 10 2" xfId="4695" xr:uid="{00000000-0005-0000-0000-0000C6050000}"/>
    <cellStyle name="60% - Accent3 10 3" xfId="4696" xr:uid="{00000000-0005-0000-0000-0000C7050000}"/>
    <cellStyle name="60% - Accent3 10 4" xfId="4697" xr:uid="{00000000-0005-0000-0000-0000C8050000}"/>
    <cellStyle name="60% - Accent3 11" xfId="4698" xr:uid="{00000000-0005-0000-0000-0000C9050000}"/>
    <cellStyle name="60% - Accent3 12" xfId="4699" xr:uid="{00000000-0005-0000-0000-0000CA050000}"/>
    <cellStyle name="60% - Accent3 13" xfId="4700" xr:uid="{00000000-0005-0000-0000-0000CB050000}"/>
    <cellStyle name="60% - Accent3 14" xfId="4701" xr:uid="{00000000-0005-0000-0000-0000CC050000}"/>
    <cellStyle name="60% - Accent3 15" xfId="4702" xr:uid="{00000000-0005-0000-0000-0000CD050000}"/>
    <cellStyle name="60% - Accent3 16" xfId="4703" xr:uid="{00000000-0005-0000-0000-0000CE050000}"/>
    <cellStyle name="60% - Accent3 17" xfId="4704" xr:uid="{00000000-0005-0000-0000-0000CF050000}"/>
    <cellStyle name="60% - Accent3 18" xfId="4705" xr:uid="{00000000-0005-0000-0000-0000D0050000}"/>
    <cellStyle name="60% - Accent3 19" xfId="4706" xr:uid="{00000000-0005-0000-0000-0000D1050000}"/>
    <cellStyle name="60% - Accent3 2" xfId="457" xr:uid="{00000000-0005-0000-0000-0000D2050000}"/>
    <cellStyle name="60% - Accent3 2 10" xfId="458" xr:uid="{00000000-0005-0000-0000-0000D3050000}"/>
    <cellStyle name="60% - Accent3 2 11" xfId="459" xr:uid="{00000000-0005-0000-0000-0000D4050000}"/>
    <cellStyle name="60% - Accent3 2 12" xfId="460" xr:uid="{00000000-0005-0000-0000-0000D5050000}"/>
    <cellStyle name="60% - Accent3 2 13" xfId="461" xr:uid="{00000000-0005-0000-0000-0000D6050000}"/>
    <cellStyle name="60% - Accent3 2 14" xfId="462" xr:uid="{00000000-0005-0000-0000-0000D7050000}"/>
    <cellStyle name="60% - Accent3 2 15" xfId="463" xr:uid="{00000000-0005-0000-0000-0000D8050000}"/>
    <cellStyle name="60% - Accent3 2 16" xfId="464" xr:uid="{00000000-0005-0000-0000-0000D9050000}"/>
    <cellStyle name="60% - Accent3 2 17" xfId="465" xr:uid="{00000000-0005-0000-0000-0000DA050000}"/>
    <cellStyle name="60% - Accent3 2 18" xfId="466" xr:uid="{00000000-0005-0000-0000-0000DB050000}"/>
    <cellStyle name="60% - Accent3 2 19" xfId="467" xr:uid="{00000000-0005-0000-0000-0000DC050000}"/>
    <cellStyle name="60% - Accent3 2 2" xfId="468" xr:uid="{00000000-0005-0000-0000-0000DD050000}"/>
    <cellStyle name="60% - Accent3 2 20" xfId="469" xr:uid="{00000000-0005-0000-0000-0000DE050000}"/>
    <cellStyle name="60% - Accent3 2 21" xfId="470" xr:uid="{00000000-0005-0000-0000-0000DF050000}"/>
    <cellStyle name="60% - Accent3 2 22" xfId="471" xr:uid="{00000000-0005-0000-0000-0000E0050000}"/>
    <cellStyle name="60% - Accent3 2 3" xfId="472" xr:uid="{00000000-0005-0000-0000-0000E1050000}"/>
    <cellStyle name="60% - Accent3 2 4" xfId="473" xr:uid="{00000000-0005-0000-0000-0000E2050000}"/>
    <cellStyle name="60% - Accent3 2 5" xfId="474" xr:uid="{00000000-0005-0000-0000-0000E3050000}"/>
    <cellStyle name="60% - Accent3 2 6" xfId="475" xr:uid="{00000000-0005-0000-0000-0000E4050000}"/>
    <cellStyle name="60% - Accent3 2 7" xfId="476" xr:uid="{00000000-0005-0000-0000-0000E5050000}"/>
    <cellStyle name="60% - Accent3 2 8" xfId="477" xr:uid="{00000000-0005-0000-0000-0000E6050000}"/>
    <cellStyle name="60% - Accent3 2 9" xfId="478" xr:uid="{00000000-0005-0000-0000-0000E7050000}"/>
    <cellStyle name="60% - Accent3 20" xfId="4707" xr:uid="{00000000-0005-0000-0000-0000E8050000}"/>
    <cellStyle name="60% - Accent3 21" xfId="4708" xr:uid="{00000000-0005-0000-0000-0000E9050000}"/>
    <cellStyle name="60% - Accent3 22" xfId="4709" xr:uid="{00000000-0005-0000-0000-0000EA050000}"/>
    <cellStyle name="60% - Accent3 23" xfId="4710" xr:uid="{00000000-0005-0000-0000-0000EB050000}"/>
    <cellStyle name="60% - Accent3 24" xfId="4711" xr:uid="{00000000-0005-0000-0000-0000EC050000}"/>
    <cellStyle name="60% - Accent3 25" xfId="4712" xr:uid="{00000000-0005-0000-0000-0000ED050000}"/>
    <cellStyle name="60% - Accent3 26" xfId="4713" xr:uid="{00000000-0005-0000-0000-0000EE050000}"/>
    <cellStyle name="60% - Accent3 27" xfId="4714" xr:uid="{00000000-0005-0000-0000-0000EF050000}"/>
    <cellStyle name="60% - Accent3 28" xfId="4715" xr:uid="{00000000-0005-0000-0000-0000F0050000}"/>
    <cellStyle name="60% - Accent3 29" xfId="4716" xr:uid="{00000000-0005-0000-0000-0000F1050000}"/>
    <cellStyle name="60% - Accent3 3" xfId="479" xr:uid="{00000000-0005-0000-0000-0000F2050000}"/>
    <cellStyle name="60% - Accent3 3 2" xfId="480" xr:uid="{00000000-0005-0000-0000-0000F3050000}"/>
    <cellStyle name="60% - Accent3 3 3" xfId="4717" xr:uid="{00000000-0005-0000-0000-0000F4050000}"/>
    <cellStyle name="60% - Accent3 3 4" xfId="4718" xr:uid="{00000000-0005-0000-0000-0000F5050000}"/>
    <cellStyle name="60% - Accent3 3 5" xfId="4719" xr:uid="{00000000-0005-0000-0000-0000F6050000}"/>
    <cellStyle name="60% - Accent3 30" xfId="4720" xr:uid="{00000000-0005-0000-0000-0000F7050000}"/>
    <cellStyle name="60% - Accent3 31" xfId="4721" xr:uid="{00000000-0005-0000-0000-0000F8050000}"/>
    <cellStyle name="60% - Accent3 32" xfId="4722" xr:uid="{00000000-0005-0000-0000-0000F9050000}"/>
    <cellStyle name="60% - Accent3 33" xfId="4723" xr:uid="{00000000-0005-0000-0000-0000FA050000}"/>
    <cellStyle name="60% - Accent3 34" xfId="4724" xr:uid="{00000000-0005-0000-0000-0000FB050000}"/>
    <cellStyle name="60% - Accent3 35" xfId="4725" xr:uid="{00000000-0005-0000-0000-0000FC050000}"/>
    <cellStyle name="60% - Accent3 36" xfId="4726" xr:uid="{00000000-0005-0000-0000-0000FD050000}"/>
    <cellStyle name="60% - Accent3 37" xfId="4727" xr:uid="{00000000-0005-0000-0000-0000FE050000}"/>
    <cellStyle name="60% - Accent3 38" xfId="4728" xr:uid="{00000000-0005-0000-0000-0000FF050000}"/>
    <cellStyle name="60% - Accent3 39" xfId="4729" xr:uid="{00000000-0005-0000-0000-000000060000}"/>
    <cellStyle name="60% - Accent3 4" xfId="481" xr:uid="{00000000-0005-0000-0000-000001060000}"/>
    <cellStyle name="60% - Accent3 4 2" xfId="482" xr:uid="{00000000-0005-0000-0000-000002060000}"/>
    <cellStyle name="60% - Accent3 4 3" xfId="4730" xr:uid="{00000000-0005-0000-0000-000003060000}"/>
    <cellStyle name="60% - Accent3 4 4" xfId="4731" xr:uid="{00000000-0005-0000-0000-000004060000}"/>
    <cellStyle name="60% - Accent3 4 5" xfId="4732" xr:uid="{00000000-0005-0000-0000-000005060000}"/>
    <cellStyle name="60% - Accent3 40" xfId="4733" xr:uid="{00000000-0005-0000-0000-000006060000}"/>
    <cellStyle name="60% - Accent3 41" xfId="4734" xr:uid="{00000000-0005-0000-0000-000007060000}"/>
    <cellStyle name="60% - Accent3 42" xfId="4735" xr:uid="{00000000-0005-0000-0000-000008060000}"/>
    <cellStyle name="60% - Accent3 43" xfId="4736" xr:uid="{00000000-0005-0000-0000-000009060000}"/>
    <cellStyle name="60% - Accent3 44" xfId="4737" xr:uid="{00000000-0005-0000-0000-00000A060000}"/>
    <cellStyle name="60% - Accent3 45" xfId="4738" xr:uid="{00000000-0005-0000-0000-00000B060000}"/>
    <cellStyle name="60% - Accent3 46" xfId="4739" xr:uid="{00000000-0005-0000-0000-00000C060000}"/>
    <cellStyle name="60% - Accent3 47" xfId="4740" xr:uid="{00000000-0005-0000-0000-00000D060000}"/>
    <cellStyle name="60% - Accent3 48" xfId="4741" xr:uid="{00000000-0005-0000-0000-00000E060000}"/>
    <cellStyle name="60% - Accent3 49" xfId="4742" xr:uid="{00000000-0005-0000-0000-00000F060000}"/>
    <cellStyle name="60% - Accent3 5" xfId="4743" xr:uid="{00000000-0005-0000-0000-000010060000}"/>
    <cellStyle name="60% - Accent3 50" xfId="4744" xr:uid="{00000000-0005-0000-0000-000011060000}"/>
    <cellStyle name="60% - Accent3 51" xfId="4745" xr:uid="{00000000-0005-0000-0000-000012060000}"/>
    <cellStyle name="60% - Accent3 52" xfId="4746" xr:uid="{00000000-0005-0000-0000-000013060000}"/>
    <cellStyle name="60% - Accent3 53" xfId="4747" xr:uid="{00000000-0005-0000-0000-000014060000}"/>
    <cellStyle name="60% - Accent3 54" xfId="4748" xr:uid="{00000000-0005-0000-0000-000015060000}"/>
    <cellStyle name="60% - Accent3 55" xfId="4749" xr:uid="{00000000-0005-0000-0000-000016060000}"/>
    <cellStyle name="60% - Accent3 56" xfId="4750" xr:uid="{00000000-0005-0000-0000-000017060000}"/>
    <cellStyle name="60% - Accent3 57" xfId="4751" xr:uid="{00000000-0005-0000-0000-000018060000}"/>
    <cellStyle name="60% - Accent3 58" xfId="4752" xr:uid="{00000000-0005-0000-0000-000019060000}"/>
    <cellStyle name="60% - Accent3 6" xfId="4753" xr:uid="{00000000-0005-0000-0000-00001A060000}"/>
    <cellStyle name="60% - Accent3 6 2" xfId="4754" xr:uid="{00000000-0005-0000-0000-00001B060000}"/>
    <cellStyle name="60% - Accent3 6 3" xfId="4755" xr:uid="{00000000-0005-0000-0000-00001C060000}"/>
    <cellStyle name="60% - Accent3 6 4" xfId="4756" xr:uid="{00000000-0005-0000-0000-00001D060000}"/>
    <cellStyle name="60% - Accent3 7" xfId="4757" xr:uid="{00000000-0005-0000-0000-00001E060000}"/>
    <cellStyle name="60% - Accent3 7 2" xfId="4758" xr:uid="{00000000-0005-0000-0000-00001F060000}"/>
    <cellStyle name="60% - Accent3 7 3" xfId="4759" xr:uid="{00000000-0005-0000-0000-000020060000}"/>
    <cellStyle name="60% - Accent3 7 4" xfId="4760" xr:uid="{00000000-0005-0000-0000-000021060000}"/>
    <cellStyle name="60% - Accent3 8" xfId="4761" xr:uid="{00000000-0005-0000-0000-000022060000}"/>
    <cellStyle name="60% - Accent3 8 2" xfId="4762" xr:uid="{00000000-0005-0000-0000-000023060000}"/>
    <cellStyle name="60% - Accent3 8 3" xfId="4763" xr:uid="{00000000-0005-0000-0000-000024060000}"/>
    <cellStyle name="60% - Accent3 8 4" xfId="4764" xr:uid="{00000000-0005-0000-0000-000025060000}"/>
    <cellStyle name="60% - Accent3 9" xfId="4765" xr:uid="{00000000-0005-0000-0000-000026060000}"/>
    <cellStyle name="60% - Accent3 9 2" xfId="4766" xr:uid="{00000000-0005-0000-0000-000027060000}"/>
    <cellStyle name="60% - Accent3 9 3" xfId="4767" xr:uid="{00000000-0005-0000-0000-000028060000}"/>
    <cellStyle name="60% - Accent3 9 4" xfId="4768" xr:uid="{00000000-0005-0000-0000-000029060000}"/>
    <cellStyle name="60% - Accent4 10" xfId="4769" xr:uid="{00000000-0005-0000-0000-00002A060000}"/>
    <cellStyle name="60% - Accent4 10 2" xfId="4770" xr:uid="{00000000-0005-0000-0000-00002B060000}"/>
    <cellStyle name="60% - Accent4 10 3" xfId="4771" xr:uid="{00000000-0005-0000-0000-00002C060000}"/>
    <cellStyle name="60% - Accent4 10 4" xfId="4772" xr:uid="{00000000-0005-0000-0000-00002D060000}"/>
    <cellStyle name="60% - Accent4 11" xfId="4773" xr:uid="{00000000-0005-0000-0000-00002E060000}"/>
    <cellStyle name="60% - Accent4 12" xfId="4774" xr:uid="{00000000-0005-0000-0000-00002F060000}"/>
    <cellStyle name="60% - Accent4 13" xfId="4775" xr:uid="{00000000-0005-0000-0000-000030060000}"/>
    <cellStyle name="60% - Accent4 14" xfId="4776" xr:uid="{00000000-0005-0000-0000-000031060000}"/>
    <cellStyle name="60% - Accent4 15" xfId="4777" xr:uid="{00000000-0005-0000-0000-000032060000}"/>
    <cellStyle name="60% - Accent4 16" xfId="4778" xr:uid="{00000000-0005-0000-0000-000033060000}"/>
    <cellStyle name="60% - Accent4 17" xfId="4779" xr:uid="{00000000-0005-0000-0000-000034060000}"/>
    <cellStyle name="60% - Accent4 18" xfId="4780" xr:uid="{00000000-0005-0000-0000-000035060000}"/>
    <cellStyle name="60% - Accent4 19" xfId="4781" xr:uid="{00000000-0005-0000-0000-000036060000}"/>
    <cellStyle name="60% - Accent4 2" xfId="483" xr:uid="{00000000-0005-0000-0000-000037060000}"/>
    <cellStyle name="60% - Accent4 2 10" xfId="484" xr:uid="{00000000-0005-0000-0000-000038060000}"/>
    <cellStyle name="60% - Accent4 2 11" xfId="485" xr:uid="{00000000-0005-0000-0000-000039060000}"/>
    <cellStyle name="60% - Accent4 2 12" xfId="486" xr:uid="{00000000-0005-0000-0000-00003A060000}"/>
    <cellStyle name="60% - Accent4 2 13" xfId="487" xr:uid="{00000000-0005-0000-0000-00003B060000}"/>
    <cellStyle name="60% - Accent4 2 14" xfId="488" xr:uid="{00000000-0005-0000-0000-00003C060000}"/>
    <cellStyle name="60% - Accent4 2 15" xfId="489" xr:uid="{00000000-0005-0000-0000-00003D060000}"/>
    <cellStyle name="60% - Accent4 2 16" xfId="490" xr:uid="{00000000-0005-0000-0000-00003E060000}"/>
    <cellStyle name="60% - Accent4 2 17" xfId="491" xr:uid="{00000000-0005-0000-0000-00003F060000}"/>
    <cellStyle name="60% - Accent4 2 18" xfId="492" xr:uid="{00000000-0005-0000-0000-000040060000}"/>
    <cellStyle name="60% - Accent4 2 19" xfId="493" xr:uid="{00000000-0005-0000-0000-000041060000}"/>
    <cellStyle name="60% - Accent4 2 2" xfId="494" xr:uid="{00000000-0005-0000-0000-000042060000}"/>
    <cellStyle name="60% - Accent4 2 20" xfId="495" xr:uid="{00000000-0005-0000-0000-000043060000}"/>
    <cellStyle name="60% - Accent4 2 21" xfId="496" xr:uid="{00000000-0005-0000-0000-000044060000}"/>
    <cellStyle name="60% - Accent4 2 22" xfId="497" xr:uid="{00000000-0005-0000-0000-000045060000}"/>
    <cellStyle name="60% - Accent4 2 3" xfId="498" xr:uid="{00000000-0005-0000-0000-000046060000}"/>
    <cellStyle name="60% - Accent4 2 4" xfId="499" xr:uid="{00000000-0005-0000-0000-000047060000}"/>
    <cellStyle name="60% - Accent4 2 5" xfId="500" xr:uid="{00000000-0005-0000-0000-000048060000}"/>
    <cellStyle name="60% - Accent4 2 6" xfId="501" xr:uid="{00000000-0005-0000-0000-000049060000}"/>
    <cellStyle name="60% - Accent4 2 7" xfId="502" xr:uid="{00000000-0005-0000-0000-00004A060000}"/>
    <cellStyle name="60% - Accent4 2 8" xfId="503" xr:uid="{00000000-0005-0000-0000-00004B060000}"/>
    <cellStyle name="60% - Accent4 2 9" xfId="504" xr:uid="{00000000-0005-0000-0000-00004C060000}"/>
    <cellStyle name="60% - Accent4 20" xfId="4782" xr:uid="{00000000-0005-0000-0000-00004D060000}"/>
    <cellStyle name="60% - Accent4 21" xfId="4783" xr:uid="{00000000-0005-0000-0000-00004E060000}"/>
    <cellStyle name="60% - Accent4 22" xfId="4784" xr:uid="{00000000-0005-0000-0000-00004F060000}"/>
    <cellStyle name="60% - Accent4 23" xfId="4785" xr:uid="{00000000-0005-0000-0000-000050060000}"/>
    <cellStyle name="60% - Accent4 24" xfId="4786" xr:uid="{00000000-0005-0000-0000-000051060000}"/>
    <cellStyle name="60% - Accent4 25" xfId="4787" xr:uid="{00000000-0005-0000-0000-000052060000}"/>
    <cellStyle name="60% - Accent4 26" xfId="4788" xr:uid="{00000000-0005-0000-0000-000053060000}"/>
    <cellStyle name="60% - Accent4 27" xfId="4789" xr:uid="{00000000-0005-0000-0000-000054060000}"/>
    <cellStyle name="60% - Accent4 28" xfId="4790" xr:uid="{00000000-0005-0000-0000-000055060000}"/>
    <cellStyle name="60% - Accent4 29" xfId="4791" xr:uid="{00000000-0005-0000-0000-000056060000}"/>
    <cellStyle name="60% - Accent4 3" xfId="505" xr:uid="{00000000-0005-0000-0000-000057060000}"/>
    <cellStyle name="60% - Accent4 3 2" xfId="506" xr:uid="{00000000-0005-0000-0000-000058060000}"/>
    <cellStyle name="60% - Accent4 3 3" xfId="4792" xr:uid="{00000000-0005-0000-0000-000059060000}"/>
    <cellStyle name="60% - Accent4 3 4" xfId="4793" xr:uid="{00000000-0005-0000-0000-00005A060000}"/>
    <cellStyle name="60% - Accent4 3 5" xfId="4794" xr:uid="{00000000-0005-0000-0000-00005B060000}"/>
    <cellStyle name="60% - Accent4 30" xfId="4795" xr:uid="{00000000-0005-0000-0000-00005C060000}"/>
    <cellStyle name="60% - Accent4 31" xfId="4796" xr:uid="{00000000-0005-0000-0000-00005D060000}"/>
    <cellStyle name="60% - Accent4 32" xfId="4797" xr:uid="{00000000-0005-0000-0000-00005E060000}"/>
    <cellStyle name="60% - Accent4 33" xfId="4798" xr:uid="{00000000-0005-0000-0000-00005F060000}"/>
    <cellStyle name="60% - Accent4 34" xfId="4799" xr:uid="{00000000-0005-0000-0000-000060060000}"/>
    <cellStyle name="60% - Accent4 35" xfId="4800" xr:uid="{00000000-0005-0000-0000-000061060000}"/>
    <cellStyle name="60% - Accent4 36" xfId="4801" xr:uid="{00000000-0005-0000-0000-000062060000}"/>
    <cellStyle name="60% - Accent4 37" xfId="4802" xr:uid="{00000000-0005-0000-0000-000063060000}"/>
    <cellStyle name="60% - Accent4 38" xfId="4803" xr:uid="{00000000-0005-0000-0000-000064060000}"/>
    <cellStyle name="60% - Accent4 39" xfId="4804" xr:uid="{00000000-0005-0000-0000-000065060000}"/>
    <cellStyle name="60% - Accent4 4" xfId="507" xr:uid="{00000000-0005-0000-0000-000066060000}"/>
    <cellStyle name="60% - Accent4 4 2" xfId="508" xr:uid="{00000000-0005-0000-0000-000067060000}"/>
    <cellStyle name="60% - Accent4 4 3" xfId="4805" xr:uid="{00000000-0005-0000-0000-000068060000}"/>
    <cellStyle name="60% - Accent4 4 4" xfId="4806" xr:uid="{00000000-0005-0000-0000-000069060000}"/>
    <cellStyle name="60% - Accent4 4 5" xfId="4807" xr:uid="{00000000-0005-0000-0000-00006A060000}"/>
    <cellStyle name="60% - Accent4 40" xfId="4808" xr:uid="{00000000-0005-0000-0000-00006B060000}"/>
    <cellStyle name="60% - Accent4 41" xfId="4809" xr:uid="{00000000-0005-0000-0000-00006C060000}"/>
    <cellStyle name="60% - Accent4 42" xfId="4810" xr:uid="{00000000-0005-0000-0000-00006D060000}"/>
    <cellStyle name="60% - Accent4 43" xfId="4811" xr:uid="{00000000-0005-0000-0000-00006E060000}"/>
    <cellStyle name="60% - Accent4 44" xfId="4812" xr:uid="{00000000-0005-0000-0000-00006F060000}"/>
    <cellStyle name="60% - Accent4 45" xfId="4813" xr:uid="{00000000-0005-0000-0000-000070060000}"/>
    <cellStyle name="60% - Accent4 46" xfId="4814" xr:uid="{00000000-0005-0000-0000-000071060000}"/>
    <cellStyle name="60% - Accent4 47" xfId="4815" xr:uid="{00000000-0005-0000-0000-000072060000}"/>
    <cellStyle name="60% - Accent4 48" xfId="4816" xr:uid="{00000000-0005-0000-0000-000073060000}"/>
    <cellStyle name="60% - Accent4 49" xfId="4817" xr:uid="{00000000-0005-0000-0000-000074060000}"/>
    <cellStyle name="60% - Accent4 5" xfId="4818" xr:uid="{00000000-0005-0000-0000-000075060000}"/>
    <cellStyle name="60% - Accent4 50" xfId="4819" xr:uid="{00000000-0005-0000-0000-000076060000}"/>
    <cellStyle name="60% - Accent4 51" xfId="4820" xr:uid="{00000000-0005-0000-0000-000077060000}"/>
    <cellStyle name="60% - Accent4 52" xfId="4821" xr:uid="{00000000-0005-0000-0000-000078060000}"/>
    <cellStyle name="60% - Accent4 53" xfId="4822" xr:uid="{00000000-0005-0000-0000-000079060000}"/>
    <cellStyle name="60% - Accent4 54" xfId="4823" xr:uid="{00000000-0005-0000-0000-00007A060000}"/>
    <cellStyle name="60% - Accent4 55" xfId="4824" xr:uid="{00000000-0005-0000-0000-00007B060000}"/>
    <cellStyle name="60% - Accent4 56" xfId="4825" xr:uid="{00000000-0005-0000-0000-00007C060000}"/>
    <cellStyle name="60% - Accent4 57" xfId="4826" xr:uid="{00000000-0005-0000-0000-00007D060000}"/>
    <cellStyle name="60% - Accent4 58" xfId="4827" xr:uid="{00000000-0005-0000-0000-00007E060000}"/>
    <cellStyle name="60% - Accent4 6" xfId="4828" xr:uid="{00000000-0005-0000-0000-00007F060000}"/>
    <cellStyle name="60% - Accent4 6 2" xfId="4829" xr:uid="{00000000-0005-0000-0000-000080060000}"/>
    <cellStyle name="60% - Accent4 6 3" xfId="4830" xr:uid="{00000000-0005-0000-0000-000081060000}"/>
    <cellStyle name="60% - Accent4 6 4" xfId="4831" xr:uid="{00000000-0005-0000-0000-000082060000}"/>
    <cellStyle name="60% - Accent4 7" xfId="4832" xr:uid="{00000000-0005-0000-0000-000083060000}"/>
    <cellStyle name="60% - Accent4 7 2" xfId="4833" xr:uid="{00000000-0005-0000-0000-000084060000}"/>
    <cellStyle name="60% - Accent4 7 3" xfId="4834" xr:uid="{00000000-0005-0000-0000-000085060000}"/>
    <cellStyle name="60% - Accent4 7 4" xfId="4835" xr:uid="{00000000-0005-0000-0000-000086060000}"/>
    <cellStyle name="60% - Accent4 8" xfId="4836" xr:uid="{00000000-0005-0000-0000-000087060000}"/>
    <cellStyle name="60% - Accent4 8 2" xfId="4837" xr:uid="{00000000-0005-0000-0000-000088060000}"/>
    <cellStyle name="60% - Accent4 8 3" xfId="4838" xr:uid="{00000000-0005-0000-0000-000089060000}"/>
    <cellStyle name="60% - Accent4 8 4" xfId="4839" xr:uid="{00000000-0005-0000-0000-00008A060000}"/>
    <cellStyle name="60% - Accent4 9" xfId="4840" xr:uid="{00000000-0005-0000-0000-00008B060000}"/>
    <cellStyle name="60% - Accent4 9 2" xfId="4841" xr:uid="{00000000-0005-0000-0000-00008C060000}"/>
    <cellStyle name="60% - Accent4 9 3" xfId="4842" xr:uid="{00000000-0005-0000-0000-00008D060000}"/>
    <cellStyle name="60% - Accent4 9 4" xfId="4843" xr:uid="{00000000-0005-0000-0000-00008E060000}"/>
    <cellStyle name="60% - Accent5 10" xfId="4844" xr:uid="{00000000-0005-0000-0000-00008F060000}"/>
    <cellStyle name="60% - Accent5 10 2" xfId="4845" xr:uid="{00000000-0005-0000-0000-000090060000}"/>
    <cellStyle name="60% - Accent5 10 3" xfId="4846" xr:uid="{00000000-0005-0000-0000-000091060000}"/>
    <cellStyle name="60% - Accent5 10 4" xfId="4847" xr:uid="{00000000-0005-0000-0000-000092060000}"/>
    <cellStyle name="60% - Accent5 11" xfId="4848" xr:uid="{00000000-0005-0000-0000-000093060000}"/>
    <cellStyle name="60% - Accent5 12" xfId="4849" xr:uid="{00000000-0005-0000-0000-000094060000}"/>
    <cellStyle name="60% - Accent5 13" xfId="4850" xr:uid="{00000000-0005-0000-0000-000095060000}"/>
    <cellStyle name="60% - Accent5 14" xfId="4851" xr:uid="{00000000-0005-0000-0000-000096060000}"/>
    <cellStyle name="60% - Accent5 15" xfId="4852" xr:uid="{00000000-0005-0000-0000-000097060000}"/>
    <cellStyle name="60% - Accent5 16" xfId="4853" xr:uid="{00000000-0005-0000-0000-000098060000}"/>
    <cellStyle name="60% - Accent5 17" xfId="4854" xr:uid="{00000000-0005-0000-0000-000099060000}"/>
    <cellStyle name="60% - Accent5 18" xfId="4855" xr:uid="{00000000-0005-0000-0000-00009A060000}"/>
    <cellStyle name="60% - Accent5 19" xfId="4856" xr:uid="{00000000-0005-0000-0000-00009B060000}"/>
    <cellStyle name="60% - Accent5 2" xfId="509" xr:uid="{00000000-0005-0000-0000-00009C060000}"/>
    <cellStyle name="60% - Accent5 2 10" xfId="510" xr:uid="{00000000-0005-0000-0000-00009D060000}"/>
    <cellStyle name="60% - Accent5 2 11" xfId="511" xr:uid="{00000000-0005-0000-0000-00009E060000}"/>
    <cellStyle name="60% - Accent5 2 12" xfId="512" xr:uid="{00000000-0005-0000-0000-00009F060000}"/>
    <cellStyle name="60% - Accent5 2 13" xfId="513" xr:uid="{00000000-0005-0000-0000-0000A0060000}"/>
    <cellStyle name="60% - Accent5 2 14" xfId="514" xr:uid="{00000000-0005-0000-0000-0000A1060000}"/>
    <cellStyle name="60% - Accent5 2 15" xfId="515" xr:uid="{00000000-0005-0000-0000-0000A2060000}"/>
    <cellStyle name="60% - Accent5 2 16" xfId="516" xr:uid="{00000000-0005-0000-0000-0000A3060000}"/>
    <cellStyle name="60% - Accent5 2 17" xfId="517" xr:uid="{00000000-0005-0000-0000-0000A4060000}"/>
    <cellStyle name="60% - Accent5 2 18" xfId="518" xr:uid="{00000000-0005-0000-0000-0000A5060000}"/>
    <cellStyle name="60% - Accent5 2 19" xfId="519" xr:uid="{00000000-0005-0000-0000-0000A6060000}"/>
    <cellStyle name="60% - Accent5 2 2" xfId="520" xr:uid="{00000000-0005-0000-0000-0000A7060000}"/>
    <cellStyle name="60% - Accent5 2 20" xfId="521" xr:uid="{00000000-0005-0000-0000-0000A8060000}"/>
    <cellStyle name="60% - Accent5 2 21" xfId="522" xr:uid="{00000000-0005-0000-0000-0000A9060000}"/>
    <cellStyle name="60% - Accent5 2 22" xfId="523" xr:uid="{00000000-0005-0000-0000-0000AA060000}"/>
    <cellStyle name="60% - Accent5 2 3" xfId="524" xr:uid="{00000000-0005-0000-0000-0000AB060000}"/>
    <cellStyle name="60% - Accent5 2 4" xfId="525" xr:uid="{00000000-0005-0000-0000-0000AC060000}"/>
    <cellStyle name="60% - Accent5 2 5" xfId="526" xr:uid="{00000000-0005-0000-0000-0000AD060000}"/>
    <cellStyle name="60% - Accent5 2 6" xfId="527" xr:uid="{00000000-0005-0000-0000-0000AE060000}"/>
    <cellStyle name="60% - Accent5 2 7" xfId="528" xr:uid="{00000000-0005-0000-0000-0000AF060000}"/>
    <cellStyle name="60% - Accent5 2 8" xfId="529" xr:uid="{00000000-0005-0000-0000-0000B0060000}"/>
    <cellStyle name="60% - Accent5 2 9" xfId="530" xr:uid="{00000000-0005-0000-0000-0000B1060000}"/>
    <cellStyle name="60% - Accent5 20" xfId="4857" xr:uid="{00000000-0005-0000-0000-0000B2060000}"/>
    <cellStyle name="60% - Accent5 21" xfId="4858" xr:uid="{00000000-0005-0000-0000-0000B3060000}"/>
    <cellStyle name="60% - Accent5 22" xfId="4859" xr:uid="{00000000-0005-0000-0000-0000B4060000}"/>
    <cellStyle name="60% - Accent5 23" xfId="4860" xr:uid="{00000000-0005-0000-0000-0000B5060000}"/>
    <cellStyle name="60% - Accent5 24" xfId="4861" xr:uid="{00000000-0005-0000-0000-0000B6060000}"/>
    <cellStyle name="60% - Accent5 25" xfId="4862" xr:uid="{00000000-0005-0000-0000-0000B7060000}"/>
    <cellStyle name="60% - Accent5 26" xfId="4863" xr:uid="{00000000-0005-0000-0000-0000B8060000}"/>
    <cellStyle name="60% - Accent5 27" xfId="4864" xr:uid="{00000000-0005-0000-0000-0000B9060000}"/>
    <cellStyle name="60% - Accent5 28" xfId="4865" xr:uid="{00000000-0005-0000-0000-0000BA060000}"/>
    <cellStyle name="60% - Accent5 29" xfId="4866" xr:uid="{00000000-0005-0000-0000-0000BB060000}"/>
    <cellStyle name="60% - Accent5 3" xfId="531" xr:uid="{00000000-0005-0000-0000-0000BC060000}"/>
    <cellStyle name="60% - Accent5 3 2" xfId="532" xr:uid="{00000000-0005-0000-0000-0000BD060000}"/>
    <cellStyle name="60% - Accent5 3 3" xfId="4867" xr:uid="{00000000-0005-0000-0000-0000BE060000}"/>
    <cellStyle name="60% - Accent5 3 4" xfId="4868" xr:uid="{00000000-0005-0000-0000-0000BF060000}"/>
    <cellStyle name="60% - Accent5 3 5" xfId="4869" xr:uid="{00000000-0005-0000-0000-0000C0060000}"/>
    <cellStyle name="60% - Accent5 30" xfId="4870" xr:uid="{00000000-0005-0000-0000-0000C1060000}"/>
    <cellStyle name="60% - Accent5 31" xfId="4871" xr:uid="{00000000-0005-0000-0000-0000C2060000}"/>
    <cellStyle name="60% - Accent5 32" xfId="4872" xr:uid="{00000000-0005-0000-0000-0000C3060000}"/>
    <cellStyle name="60% - Accent5 33" xfId="4873" xr:uid="{00000000-0005-0000-0000-0000C4060000}"/>
    <cellStyle name="60% - Accent5 34" xfId="4874" xr:uid="{00000000-0005-0000-0000-0000C5060000}"/>
    <cellStyle name="60% - Accent5 35" xfId="4875" xr:uid="{00000000-0005-0000-0000-0000C6060000}"/>
    <cellStyle name="60% - Accent5 36" xfId="4876" xr:uid="{00000000-0005-0000-0000-0000C7060000}"/>
    <cellStyle name="60% - Accent5 37" xfId="4877" xr:uid="{00000000-0005-0000-0000-0000C8060000}"/>
    <cellStyle name="60% - Accent5 38" xfId="4878" xr:uid="{00000000-0005-0000-0000-0000C9060000}"/>
    <cellStyle name="60% - Accent5 39" xfId="4879" xr:uid="{00000000-0005-0000-0000-0000CA060000}"/>
    <cellStyle name="60% - Accent5 4" xfId="533" xr:uid="{00000000-0005-0000-0000-0000CB060000}"/>
    <cellStyle name="60% - Accent5 4 2" xfId="534" xr:uid="{00000000-0005-0000-0000-0000CC060000}"/>
    <cellStyle name="60% - Accent5 4 3" xfId="4880" xr:uid="{00000000-0005-0000-0000-0000CD060000}"/>
    <cellStyle name="60% - Accent5 4 4" xfId="4881" xr:uid="{00000000-0005-0000-0000-0000CE060000}"/>
    <cellStyle name="60% - Accent5 4 5" xfId="4882" xr:uid="{00000000-0005-0000-0000-0000CF060000}"/>
    <cellStyle name="60% - Accent5 40" xfId="4883" xr:uid="{00000000-0005-0000-0000-0000D0060000}"/>
    <cellStyle name="60% - Accent5 41" xfId="4884" xr:uid="{00000000-0005-0000-0000-0000D1060000}"/>
    <cellStyle name="60% - Accent5 42" xfId="4885" xr:uid="{00000000-0005-0000-0000-0000D2060000}"/>
    <cellStyle name="60% - Accent5 43" xfId="4886" xr:uid="{00000000-0005-0000-0000-0000D3060000}"/>
    <cellStyle name="60% - Accent5 44" xfId="4887" xr:uid="{00000000-0005-0000-0000-0000D4060000}"/>
    <cellStyle name="60% - Accent5 45" xfId="4888" xr:uid="{00000000-0005-0000-0000-0000D5060000}"/>
    <cellStyle name="60% - Accent5 46" xfId="4889" xr:uid="{00000000-0005-0000-0000-0000D6060000}"/>
    <cellStyle name="60% - Accent5 47" xfId="4890" xr:uid="{00000000-0005-0000-0000-0000D7060000}"/>
    <cellStyle name="60% - Accent5 48" xfId="4891" xr:uid="{00000000-0005-0000-0000-0000D8060000}"/>
    <cellStyle name="60% - Accent5 49" xfId="4892" xr:uid="{00000000-0005-0000-0000-0000D9060000}"/>
    <cellStyle name="60% - Accent5 5" xfId="4893" xr:uid="{00000000-0005-0000-0000-0000DA060000}"/>
    <cellStyle name="60% - Accent5 50" xfId="4894" xr:uid="{00000000-0005-0000-0000-0000DB060000}"/>
    <cellStyle name="60% - Accent5 51" xfId="4895" xr:uid="{00000000-0005-0000-0000-0000DC060000}"/>
    <cellStyle name="60% - Accent5 52" xfId="4896" xr:uid="{00000000-0005-0000-0000-0000DD060000}"/>
    <cellStyle name="60% - Accent5 53" xfId="4897" xr:uid="{00000000-0005-0000-0000-0000DE060000}"/>
    <cellStyle name="60% - Accent5 54" xfId="4898" xr:uid="{00000000-0005-0000-0000-0000DF060000}"/>
    <cellStyle name="60% - Accent5 55" xfId="4899" xr:uid="{00000000-0005-0000-0000-0000E0060000}"/>
    <cellStyle name="60% - Accent5 56" xfId="4900" xr:uid="{00000000-0005-0000-0000-0000E1060000}"/>
    <cellStyle name="60% - Accent5 57" xfId="4901" xr:uid="{00000000-0005-0000-0000-0000E2060000}"/>
    <cellStyle name="60% - Accent5 58" xfId="4902" xr:uid="{00000000-0005-0000-0000-0000E3060000}"/>
    <cellStyle name="60% - Accent5 6" xfId="4903" xr:uid="{00000000-0005-0000-0000-0000E4060000}"/>
    <cellStyle name="60% - Accent5 6 2" xfId="4904" xr:uid="{00000000-0005-0000-0000-0000E5060000}"/>
    <cellStyle name="60% - Accent5 6 3" xfId="4905" xr:uid="{00000000-0005-0000-0000-0000E6060000}"/>
    <cellStyle name="60% - Accent5 6 4" xfId="4906" xr:uid="{00000000-0005-0000-0000-0000E7060000}"/>
    <cellStyle name="60% - Accent5 7" xfId="4907" xr:uid="{00000000-0005-0000-0000-0000E8060000}"/>
    <cellStyle name="60% - Accent5 7 2" xfId="4908" xr:uid="{00000000-0005-0000-0000-0000E9060000}"/>
    <cellStyle name="60% - Accent5 7 3" xfId="4909" xr:uid="{00000000-0005-0000-0000-0000EA060000}"/>
    <cellStyle name="60% - Accent5 7 4" xfId="4910" xr:uid="{00000000-0005-0000-0000-0000EB060000}"/>
    <cellStyle name="60% - Accent5 8" xfId="4911" xr:uid="{00000000-0005-0000-0000-0000EC060000}"/>
    <cellStyle name="60% - Accent5 8 2" xfId="4912" xr:uid="{00000000-0005-0000-0000-0000ED060000}"/>
    <cellStyle name="60% - Accent5 8 3" xfId="4913" xr:uid="{00000000-0005-0000-0000-0000EE060000}"/>
    <cellStyle name="60% - Accent5 8 4" xfId="4914" xr:uid="{00000000-0005-0000-0000-0000EF060000}"/>
    <cellStyle name="60% - Accent5 9" xfId="4915" xr:uid="{00000000-0005-0000-0000-0000F0060000}"/>
    <cellStyle name="60% - Accent5 9 2" xfId="4916" xr:uid="{00000000-0005-0000-0000-0000F1060000}"/>
    <cellStyle name="60% - Accent5 9 3" xfId="4917" xr:uid="{00000000-0005-0000-0000-0000F2060000}"/>
    <cellStyle name="60% - Accent5 9 4" xfId="4918" xr:uid="{00000000-0005-0000-0000-0000F3060000}"/>
    <cellStyle name="60% - Accent6 10" xfId="4919" xr:uid="{00000000-0005-0000-0000-0000F4060000}"/>
    <cellStyle name="60% - Accent6 10 2" xfId="4920" xr:uid="{00000000-0005-0000-0000-0000F5060000}"/>
    <cellStyle name="60% - Accent6 10 3" xfId="4921" xr:uid="{00000000-0005-0000-0000-0000F6060000}"/>
    <cellStyle name="60% - Accent6 10 4" xfId="4922" xr:uid="{00000000-0005-0000-0000-0000F7060000}"/>
    <cellStyle name="60% - Accent6 11" xfId="4923" xr:uid="{00000000-0005-0000-0000-0000F8060000}"/>
    <cellStyle name="60% - Accent6 12" xfId="4924" xr:uid="{00000000-0005-0000-0000-0000F9060000}"/>
    <cellStyle name="60% - Accent6 13" xfId="4925" xr:uid="{00000000-0005-0000-0000-0000FA060000}"/>
    <cellStyle name="60% - Accent6 14" xfId="4926" xr:uid="{00000000-0005-0000-0000-0000FB060000}"/>
    <cellStyle name="60% - Accent6 15" xfId="4927" xr:uid="{00000000-0005-0000-0000-0000FC060000}"/>
    <cellStyle name="60% - Accent6 16" xfId="4928" xr:uid="{00000000-0005-0000-0000-0000FD060000}"/>
    <cellStyle name="60% - Accent6 17" xfId="4929" xr:uid="{00000000-0005-0000-0000-0000FE060000}"/>
    <cellStyle name="60% - Accent6 18" xfId="4930" xr:uid="{00000000-0005-0000-0000-0000FF060000}"/>
    <cellStyle name="60% - Accent6 19" xfId="4931" xr:uid="{00000000-0005-0000-0000-000000070000}"/>
    <cellStyle name="60% - Accent6 2" xfId="535" xr:uid="{00000000-0005-0000-0000-000001070000}"/>
    <cellStyle name="60% - Accent6 2 10" xfId="536" xr:uid="{00000000-0005-0000-0000-000002070000}"/>
    <cellStyle name="60% - Accent6 2 11" xfId="537" xr:uid="{00000000-0005-0000-0000-000003070000}"/>
    <cellStyle name="60% - Accent6 2 12" xfId="538" xr:uid="{00000000-0005-0000-0000-000004070000}"/>
    <cellStyle name="60% - Accent6 2 13" xfId="539" xr:uid="{00000000-0005-0000-0000-000005070000}"/>
    <cellStyle name="60% - Accent6 2 14" xfId="540" xr:uid="{00000000-0005-0000-0000-000006070000}"/>
    <cellStyle name="60% - Accent6 2 15" xfId="541" xr:uid="{00000000-0005-0000-0000-000007070000}"/>
    <cellStyle name="60% - Accent6 2 16" xfId="542" xr:uid="{00000000-0005-0000-0000-000008070000}"/>
    <cellStyle name="60% - Accent6 2 17" xfId="543" xr:uid="{00000000-0005-0000-0000-000009070000}"/>
    <cellStyle name="60% - Accent6 2 18" xfId="544" xr:uid="{00000000-0005-0000-0000-00000A070000}"/>
    <cellStyle name="60% - Accent6 2 19" xfId="545" xr:uid="{00000000-0005-0000-0000-00000B070000}"/>
    <cellStyle name="60% - Accent6 2 2" xfId="546" xr:uid="{00000000-0005-0000-0000-00000C070000}"/>
    <cellStyle name="60% - Accent6 2 20" xfId="547" xr:uid="{00000000-0005-0000-0000-00000D070000}"/>
    <cellStyle name="60% - Accent6 2 21" xfId="548" xr:uid="{00000000-0005-0000-0000-00000E070000}"/>
    <cellStyle name="60% - Accent6 2 22" xfId="549" xr:uid="{00000000-0005-0000-0000-00000F070000}"/>
    <cellStyle name="60% - Accent6 2 3" xfId="550" xr:uid="{00000000-0005-0000-0000-000010070000}"/>
    <cellStyle name="60% - Accent6 2 4" xfId="551" xr:uid="{00000000-0005-0000-0000-000011070000}"/>
    <cellStyle name="60% - Accent6 2 5" xfId="552" xr:uid="{00000000-0005-0000-0000-000012070000}"/>
    <cellStyle name="60% - Accent6 2 6" xfId="553" xr:uid="{00000000-0005-0000-0000-000013070000}"/>
    <cellStyle name="60% - Accent6 2 7" xfId="554" xr:uid="{00000000-0005-0000-0000-000014070000}"/>
    <cellStyle name="60% - Accent6 2 8" xfId="555" xr:uid="{00000000-0005-0000-0000-000015070000}"/>
    <cellStyle name="60% - Accent6 2 9" xfId="556" xr:uid="{00000000-0005-0000-0000-000016070000}"/>
    <cellStyle name="60% - Accent6 20" xfId="4932" xr:uid="{00000000-0005-0000-0000-000017070000}"/>
    <cellStyle name="60% - Accent6 21" xfId="4933" xr:uid="{00000000-0005-0000-0000-000018070000}"/>
    <cellStyle name="60% - Accent6 22" xfId="4934" xr:uid="{00000000-0005-0000-0000-000019070000}"/>
    <cellStyle name="60% - Accent6 23" xfId="4935" xr:uid="{00000000-0005-0000-0000-00001A070000}"/>
    <cellStyle name="60% - Accent6 24" xfId="4936" xr:uid="{00000000-0005-0000-0000-00001B070000}"/>
    <cellStyle name="60% - Accent6 25" xfId="4937" xr:uid="{00000000-0005-0000-0000-00001C070000}"/>
    <cellStyle name="60% - Accent6 26" xfId="4938" xr:uid="{00000000-0005-0000-0000-00001D070000}"/>
    <cellStyle name="60% - Accent6 27" xfId="4939" xr:uid="{00000000-0005-0000-0000-00001E070000}"/>
    <cellStyle name="60% - Accent6 28" xfId="4940" xr:uid="{00000000-0005-0000-0000-00001F070000}"/>
    <cellStyle name="60% - Accent6 29" xfId="4941" xr:uid="{00000000-0005-0000-0000-000020070000}"/>
    <cellStyle name="60% - Accent6 3" xfId="557" xr:uid="{00000000-0005-0000-0000-000021070000}"/>
    <cellStyle name="60% - Accent6 3 2" xfId="558" xr:uid="{00000000-0005-0000-0000-000022070000}"/>
    <cellStyle name="60% - Accent6 3 3" xfId="4942" xr:uid="{00000000-0005-0000-0000-000023070000}"/>
    <cellStyle name="60% - Accent6 3 4" xfId="4943" xr:uid="{00000000-0005-0000-0000-000024070000}"/>
    <cellStyle name="60% - Accent6 3 5" xfId="4944" xr:uid="{00000000-0005-0000-0000-000025070000}"/>
    <cellStyle name="60% - Accent6 30" xfId="4945" xr:uid="{00000000-0005-0000-0000-000026070000}"/>
    <cellStyle name="60% - Accent6 31" xfId="4946" xr:uid="{00000000-0005-0000-0000-000027070000}"/>
    <cellStyle name="60% - Accent6 32" xfId="4947" xr:uid="{00000000-0005-0000-0000-000028070000}"/>
    <cellStyle name="60% - Accent6 33" xfId="4948" xr:uid="{00000000-0005-0000-0000-000029070000}"/>
    <cellStyle name="60% - Accent6 34" xfId="4949" xr:uid="{00000000-0005-0000-0000-00002A070000}"/>
    <cellStyle name="60% - Accent6 35" xfId="4950" xr:uid="{00000000-0005-0000-0000-00002B070000}"/>
    <cellStyle name="60% - Accent6 36" xfId="4951" xr:uid="{00000000-0005-0000-0000-00002C070000}"/>
    <cellStyle name="60% - Accent6 37" xfId="4952" xr:uid="{00000000-0005-0000-0000-00002D070000}"/>
    <cellStyle name="60% - Accent6 38" xfId="4953" xr:uid="{00000000-0005-0000-0000-00002E070000}"/>
    <cellStyle name="60% - Accent6 39" xfId="4954" xr:uid="{00000000-0005-0000-0000-00002F070000}"/>
    <cellStyle name="60% - Accent6 4" xfId="559" xr:uid="{00000000-0005-0000-0000-000030070000}"/>
    <cellStyle name="60% - Accent6 4 2" xfId="560" xr:uid="{00000000-0005-0000-0000-000031070000}"/>
    <cellStyle name="60% - Accent6 4 3" xfId="4955" xr:uid="{00000000-0005-0000-0000-000032070000}"/>
    <cellStyle name="60% - Accent6 4 4" xfId="4956" xr:uid="{00000000-0005-0000-0000-000033070000}"/>
    <cellStyle name="60% - Accent6 4 5" xfId="4957" xr:uid="{00000000-0005-0000-0000-000034070000}"/>
    <cellStyle name="60% - Accent6 40" xfId="4958" xr:uid="{00000000-0005-0000-0000-000035070000}"/>
    <cellStyle name="60% - Accent6 41" xfId="4959" xr:uid="{00000000-0005-0000-0000-000036070000}"/>
    <cellStyle name="60% - Accent6 42" xfId="4960" xr:uid="{00000000-0005-0000-0000-000037070000}"/>
    <cellStyle name="60% - Accent6 43" xfId="4961" xr:uid="{00000000-0005-0000-0000-000038070000}"/>
    <cellStyle name="60% - Accent6 44" xfId="4962" xr:uid="{00000000-0005-0000-0000-000039070000}"/>
    <cellStyle name="60% - Accent6 45" xfId="4963" xr:uid="{00000000-0005-0000-0000-00003A070000}"/>
    <cellStyle name="60% - Accent6 46" xfId="4964" xr:uid="{00000000-0005-0000-0000-00003B070000}"/>
    <cellStyle name="60% - Accent6 47" xfId="4965" xr:uid="{00000000-0005-0000-0000-00003C070000}"/>
    <cellStyle name="60% - Accent6 48" xfId="4966" xr:uid="{00000000-0005-0000-0000-00003D070000}"/>
    <cellStyle name="60% - Accent6 49" xfId="4967" xr:uid="{00000000-0005-0000-0000-00003E070000}"/>
    <cellStyle name="60% - Accent6 5" xfId="4968" xr:uid="{00000000-0005-0000-0000-00003F070000}"/>
    <cellStyle name="60% - Accent6 50" xfId="4969" xr:uid="{00000000-0005-0000-0000-000040070000}"/>
    <cellStyle name="60% - Accent6 51" xfId="4970" xr:uid="{00000000-0005-0000-0000-000041070000}"/>
    <cellStyle name="60% - Accent6 52" xfId="4971" xr:uid="{00000000-0005-0000-0000-000042070000}"/>
    <cellStyle name="60% - Accent6 53" xfId="4972" xr:uid="{00000000-0005-0000-0000-000043070000}"/>
    <cellStyle name="60% - Accent6 54" xfId="4973" xr:uid="{00000000-0005-0000-0000-000044070000}"/>
    <cellStyle name="60% - Accent6 55" xfId="4974" xr:uid="{00000000-0005-0000-0000-000045070000}"/>
    <cellStyle name="60% - Accent6 56" xfId="4975" xr:uid="{00000000-0005-0000-0000-000046070000}"/>
    <cellStyle name="60% - Accent6 57" xfId="4976" xr:uid="{00000000-0005-0000-0000-000047070000}"/>
    <cellStyle name="60% - Accent6 58" xfId="4977" xr:uid="{00000000-0005-0000-0000-000048070000}"/>
    <cellStyle name="60% - Accent6 6" xfId="4978" xr:uid="{00000000-0005-0000-0000-000049070000}"/>
    <cellStyle name="60% - Accent6 6 2" xfId="4979" xr:uid="{00000000-0005-0000-0000-00004A070000}"/>
    <cellStyle name="60% - Accent6 6 3" xfId="4980" xr:uid="{00000000-0005-0000-0000-00004B070000}"/>
    <cellStyle name="60% - Accent6 6 4" xfId="4981" xr:uid="{00000000-0005-0000-0000-00004C070000}"/>
    <cellStyle name="60% - Accent6 7" xfId="4982" xr:uid="{00000000-0005-0000-0000-00004D070000}"/>
    <cellStyle name="60% - Accent6 7 2" xfId="4983" xr:uid="{00000000-0005-0000-0000-00004E070000}"/>
    <cellStyle name="60% - Accent6 7 3" xfId="4984" xr:uid="{00000000-0005-0000-0000-00004F070000}"/>
    <cellStyle name="60% - Accent6 7 4" xfId="4985" xr:uid="{00000000-0005-0000-0000-000050070000}"/>
    <cellStyle name="60% - Accent6 8" xfId="4986" xr:uid="{00000000-0005-0000-0000-000051070000}"/>
    <cellStyle name="60% - Accent6 8 2" xfId="4987" xr:uid="{00000000-0005-0000-0000-000052070000}"/>
    <cellStyle name="60% - Accent6 8 3" xfId="4988" xr:uid="{00000000-0005-0000-0000-000053070000}"/>
    <cellStyle name="60% - Accent6 8 4" xfId="4989" xr:uid="{00000000-0005-0000-0000-000054070000}"/>
    <cellStyle name="60% - Accent6 9" xfId="4990" xr:uid="{00000000-0005-0000-0000-000055070000}"/>
    <cellStyle name="60% - Accent6 9 2" xfId="4991" xr:uid="{00000000-0005-0000-0000-000056070000}"/>
    <cellStyle name="60% - Accent6 9 3" xfId="4992" xr:uid="{00000000-0005-0000-0000-000057070000}"/>
    <cellStyle name="60% - Accent6 9 4" xfId="4993" xr:uid="{00000000-0005-0000-0000-000058070000}"/>
    <cellStyle name="Accent1 10" xfId="4994" xr:uid="{00000000-0005-0000-0000-000059070000}"/>
    <cellStyle name="Accent1 10 2" xfId="4995" xr:uid="{00000000-0005-0000-0000-00005A070000}"/>
    <cellStyle name="Accent1 10 3" xfId="4996" xr:uid="{00000000-0005-0000-0000-00005B070000}"/>
    <cellStyle name="Accent1 10 4" xfId="4997" xr:uid="{00000000-0005-0000-0000-00005C070000}"/>
    <cellStyle name="Accent1 11" xfId="4998" xr:uid="{00000000-0005-0000-0000-00005D070000}"/>
    <cellStyle name="Accent1 12" xfId="4999" xr:uid="{00000000-0005-0000-0000-00005E070000}"/>
    <cellStyle name="Accent1 13" xfId="5000" xr:uid="{00000000-0005-0000-0000-00005F070000}"/>
    <cellStyle name="Accent1 14" xfId="5001" xr:uid="{00000000-0005-0000-0000-000060070000}"/>
    <cellStyle name="Accent1 15" xfId="5002" xr:uid="{00000000-0005-0000-0000-000061070000}"/>
    <cellStyle name="Accent1 16" xfId="5003" xr:uid="{00000000-0005-0000-0000-000062070000}"/>
    <cellStyle name="Accent1 17" xfId="5004" xr:uid="{00000000-0005-0000-0000-000063070000}"/>
    <cellStyle name="Accent1 18" xfId="5005" xr:uid="{00000000-0005-0000-0000-000064070000}"/>
    <cellStyle name="Accent1 19" xfId="5006" xr:uid="{00000000-0005-0000-0000-000065070000}"/>
    <cellStyle name="Accent1 2" xfId="561" xr:uid="{00000000-0005-0000-0000-000066070000}"/>
    <cellStyle name="Accent1 2 10" xfId="562" xr:uid="{00000000-0005-0000-0000-000067070000}"/>
    <cellStyle name="Accent1 2 11" xfId="563" xr:uid="{00000000-0005-0000-0000-000068070000}"/>
    <cellStyle name="Accent1 2 12" xfId="564" xr:uid="{00000000-0005-0000-0000-000069070000}"/>
    <cellStyle name="Accent1 2 13" xfId="565" xr:uid="{00000000-0005-0000-0000-00006A070000}"/>
    <cellStyle name="Accent1 2 14" xfId="566" xr:uid="{00000000-0005-0000-0000-00006B070000}"/>
    <cellStyle name="Accent1 2 15" xfId="567" xr:uid="{00000000-0005-0000-0000-00006C070000}"/>
    <cellStyle name="Accent1 2 16" xfId="568" xr:uid="{00000000-0005-0000-0000-00006D070000}"/>
    <cellStyle name="Accent1 2 17" xfId="569" xr:uid="{00000000-0005-0000-0000-00006E070000}"/>
    <cellStyle name="Accent1 2 18" xfId="570" xr:uid="{00000000-0005-0000-0000-00006F070000}"/>
    <cellStyle name="Accent1 2 19" xfId="571" xr:uid="{00000000-0005-0000-0000-000070070000}"/>
    <cellStyle name="Accent1 2 2" xfId="572" xr:uid="{00000000-0005-0000-0000-000071070000}"/>
    <cellStyle name="Accent1 2 20" xfId="573" xr:uid="{00000000-0005-0000-0000-000072070000}"/>
    <cellStyle name="Accent1 2 21" xfId="574" xr:uid="{00000000-0005-0000-0000-000073070000}"/>
    <cellStyle name="Accent1 2 22" xfId="575" xr:uid="{00000000-0005-0000-0000-000074070000}"/>
    <cellStyle name="Accent1 2 3" xfId="576" xr:uid="{00000000-0005-0000-0000-000075070000}"/>
    <cellStyle name="Accent1 2 4" xfId="577" xr:uid="{00000000-0005-0000-0000-000076070000}"/>
    <cellStyle name="Accent1 2 5" xfId="578" xr:uid="{00000000-0005-0000-0000-000077070000}"/>
    <cellStyle name="Accent1 2 6" xfId="579" xr:uid="{00000000-0005-0000-0000-000078070000}"/>
    <cellStyle name="Accent1 2 7" xfId="580" xr:uid="{00000000-0005-0000-0000-000079070000}"/>
    <cellStyle name="Accent1 2 8" xfId="581" xr:uid="{00000000-0005-0000-0000-00007A070000}"/>
    <cellStyle name="Accent1 2 9" xfId="582" xr:uid="{00000000-0005-0000-0000-00007B070000}"/>
    <cellStyle name="Accent1 20" xfId="5007" xr:uid="{00000000-0005-0000-0000-00007C070000}"/>
    <cellStyle name="Accent1 21" xfId="5008" xr:uid="{00000000-0005-0000-0000-00007D070000}"/>
    <cellStyle name="Accent1 22" xfId="5009" xr:uid="{00000000-0005-0000-0000-00007E070000}"/>
    <cellStyle name="Accent1 23" xfId="5010" xr:uid="{00000000-0005-0000-0000-00007F070000}"/>
    <cellStyle name="Accent1 24" xfId="5011" xr:uid="{00000000-0005-0000-0000-000080070000}"/>
    <cellStyle name="Accent1 25" xfId="5012" xr:uid="{00000000-0005-0000-0000-000081070000}"/>
    <cellStyle name="Accent1 26" xfId="5013" xr:uid="{00000000-0005-0000-0000-000082070000}"/>
    <cellStyle name="Accent1 27" xfId="5014" xr:uid="{00000000-0005-0000-0000-000083070000}"/>
    <cellStyle name="Accent1 28" xfId="5015" xr:uid="{00000000-0005-0000-0000-000084070000}"/>
    <cellStyle name="Accent1 29" xfId="5016" xr:uid="{00000000-0005-0000-0000-000085070000}"/>
    <cellStyle name="Accent1 3" xfId="583" xr:uid="{00000000-0005-0000-0000-000086070000}"/>
    <cellStyle name="Accent1 3 2" xfId="584" xr:uid="{00000000-0005-0000-0000-000087070000}"/>
    <cellStyle name="Accent1 3 3" xfId="5017" xr:uid="{00000000-0005-0000-0000-000088070000}"/>
    <cellStyle name="Accent1 3 4" xfId="5018" xr:uid="{00000000-0005-0000-0000-000089070000}"/>
    <cellStyle name="Accent1 3 5" xfId="5019" xr:uid="{00000000-0005-0000-0000-00008A070000}"/>
    <cellStyle name="Accent1 30" xfId="5020" xr:uid="{00000000-0005-0000-0000-00008B070000}"/>
    <cellStyle name="Accent1 31" xfId="5021" xr:uid="{00000000-0005-0000-0000-00008C070000}"/>
    <cellStyle name="Accent1 32" xfId="5022" xr:uid="{00000000-0005-0000-0000-00008D070000}"/>
    <cellStyle name="Accent1 33" xfId="5023" xr:uid="{00000000-0005-0000-0000-00008E070000}"/>
    <cellStyle name="Accent1 34" xfId="5024" xr:uid="{00000000-0005-0000-0000-00008F070000}"/>
    <cellStyle name="Accent1 35" xfId="5025" xr:uid="{00000000-0005-0000-0000-000090070000}"/>
    <cellStyle name="Accent1 36" xfId="5026" xr:uid="{00000000-0005-0000-0000-000091070000}"/>
    <cellStyle name="Accent1 37" xfId="5027" xr:uid="{00000000-0005-0000-0000-000092070000}"/>
    <cellStyle name="Accent1 38" xfId="5028" xr:uid="{00000000-0005-0000-0000-000093070000}"/>
    <cellStyle name="Accent1 39" xfId="5029" xr:uid="{00000000-0005-0000-0000-000094070000}"/>
    <cellStyle name="Accent1 4" xfId="585" xr:uid="{00000000-0005-0000-0000-000095070000}"/>
    <cellStyle name="Accent1 4 2" xfId="586" xr:uid="{00000000-0005-0000-0000-000096070000}"/>
    <cellStyle name="Accent1 4 3" xfId="5030" xr:uid="{00000000-0005-0000-0000-000097070000}"/>
    <cellStyle name="Accent1 4 4" xfId="5031" xr:uid="{00000000-0005-0000-0000-000098070000}"/>
    <cellStyle name="Accent1 4 5" xfId="5032" xr:uid="{00000000-0005-0000-0000-000099070000}"/>
    <cellStyle name="Accent1 40" xfId="5033" xr:uid="{00000000-0005-0000-0000-00009A070000}"/>
    <cellStyle name="Accent1 41" xfId="5034" xr:uid="{00000000-0005-0000-0000-00009B070000}"/>
    <cellStyle name="Accent1 42" xfId="5035" xr:uid="{00000000-0005-0000-0000-00009C070000}"/>
    <cellStyle name="Accent1 43" xfId="5036" xr:uid="{00000000-0005-0000-0000-00009D070000}"/>
    <cellStyle name="Accent1 44" xfId="5037" xr:uid="{00000000-0005-0000-0000-00009E070000}"/>
    <cellStyle name="Accent1 45" xfId="5038" xr:uid="{00000000-0005-0000-0000-00009F070000}"/>
    <cellStyle name="Accent1 46" xfId="5039" xr:uid="{00000000-0005-0000-0000-0000A0070000}"/>
    <cellStyle name="Accent1 47" xfId="5040" xr:uid="{00000000-0005-0000-0000-0000A1070000}"/>
    <cellStyle name="Accent1 48" xfId="5041" xr:uid="{00000000-0005-0000-0000-0000A2070000}"/>
    <cellStyle name="Accent1 49" xfId="5042" xr:uid="{00000000-0005-0000-0000-0000A3070000}"/>
    <cellStyle name="Accent1 5" xfId="5043" xr:uid="{00000000-0005-0000-0000-0000A4070000}"/>
    <cellStyle name="Accent1 50" xfId="5044" xr:uid="{00000000-0005-0000-0000-0000A5070000}"/>
    <cellStyle name="Accent1 51" xfId="5045" xr:uid="{00000000-0005-0000-0000-0000A6070000}"/>
    <cellStyle name="Accent1 52" xfId="5046" xr:uid="{00000000-0005-0000-0000-0000A7070000}"/>
    <cellStyle name="Accent1 53" xfId="5047" xr:uid="{00000000-0005-0000-0000-0000A8070000}"/>
    <cellStyle name="Accent1 54" xfId="5048" xr:uid="{00000000-0005-0000-0000-0000A9070000}"/>
    <cellStyle name="Accent1 55" xfId="5049" xr:uid="{00000000-0005-0000-0000-0000AA070000}"/>
    <cellStyle name="Accent1 56" xfId="5050" xr:uid="{00000000-0005-0000-0000-0000AB070000}"/>
    <cellStyle name="Accent1 57" xfId="5051" xr:uid="{00000000-0005-0000-0000-0000AC070000}"/>
    <cellStyle name="Accent1 58" xfId="5052" xr:uid="{00000000-0005-0000-0000-0000AD070000}"/>
    <cellStyle name="Accent1 6" xfId="5053" xr:uid="{00000000-0005-0000-0000-0000AE070000}"/>
    <cellStyle name="Accent1 6 2" xfId="5054" xr:uid="{00000000-0005-0000-0000-0000AF070000}"/>
    <cellStyle name="Accent1 6 3" xfId="5055" xr:uid="{00000000-0005-0000-0000-0000B0070000}"/>
    <cellStyle name="Accent1 6 4" xfId="5056" xr:uid="{00000000-0005-0000-0000-0000B1070000}"/>
    <cellStyle name="Accent1 7" xfId="5057" xr:uid="{00000000-0005-0000-0000-0000B2070000}"/>
    <cellStyle name="Accent1 7 2" xfId="5058" xr:uid="{00000000-0005-0000-0000-0000B3070000}"/>
    <cellStyle name="Accent1 7 3" xfId="5059" xr:uid="{00000000-0005-0000-0000-0000B4070000}"/>
    <cellStyle name="Accent1 7 4" xfId="5060" xr:uid="{00000000-0005-0000-0000-0000B5070000}"/>
    <cellStyle name="Accent1 8" xfId="5061" xr:uid="{00000000-0005-0000-0000-0000B6070000}"/>
    <cellStyle name="Accent1 8 2" xfId="5062" xr:uid="{00000000-0005-0000-0000-0000B7070000}"/>
    <cellStyle name="Accent1 8 3" xfId="5063" xr:uid="{00000000-0005-0000-0000-0000B8070000}"/>
    <cellStyle name="Accent1 8 4" xfId="5064" xr:uid="{00000000-0005-0000-0000-0000B9070000}"/>
    <cellStyle name="Accent1 9" xfId="5065" xr:uid="{00000000-0005-0000-0000-0000BA070000}"/>
    <cellStyle name="Accent1 9 2" xfId="5066" xr:uid="{00000000-0005-0000-0000-0000BB070000}"/>
    <cellStyle name="Accent1 9 3" xfId="5067" xr:uid="{00000000-0005-0000-0000-0000BC070000}"/>
    <cellStyle name="Accent1 9 4" xfId="5068" xr:uid="{00000000-0005-0000-0000-0000BD070000}"/>
    <cellStyle name="Accent2 10" xfId="5069" xr:uid="{00000000-0005-0000-0000-0000BE070000}"/>
    <cellStyle name="Accent2 10 2" xfId="5070" xr:uid="{00000000-0005-0000-0000-0000BF070000}"/>
    <cellStyle name="Accent2 10 3" xfId="5071" xr:uid="{00000000-0005-0000-0000-0000C0070000}"/>
    <cellStyle name="Accent2 10 4" xfId="5072" xr:uid="{00000000-0005-0000-0000-0000C1070000}"/>
    <cellStyle name="Accent2 11" xfId="5073" xr:uid="{00000000-0005-0000-0000-0000C2070000}"/>
    <cellStyle name="Accent2 12" xfId="5074" xr:uid="{00000000-0005-0000-0000-0000C3070000}"/>
    <cellStyle name="Accent2 13" xfId="5075" xr:uid="{00000000-0005-0000-0000-0000C4070000}"/>
    <cellStyle name="Accent2 14" xfId="5076" xr:uid="{00000000-0005-0000-0000-0000C5070000}"/>
    <cellStyle name="Accent2 15" xfId="5077" xr:uid="{00000000-0005-0000-0000-0000C6070000}"/>
    <cellStyle name="Accent2 16" xfId="5078" xr:uid="{00000000-0005-0000-0000-0000C7070000}"/>
    <cellStyle name="Accent2 17" xfId="5079" xr:uid="{00000000-0005-0000-0000-0000C8070000}"/>
    <cellStyle name="Accent2 18" xfId="5080" xr:uid="{00000000-0005-0000-0000-0000C9070000}"/>
    <cellStyle name="Accent2 19" xfId="5081" xr:uid="{00000000-0005-0000-0000-0000CA070000}"/>
    <cellStyle name="Accent2 2" xfId="587" xr:uid="{00000000-0005-0000-0000-0000CB070000}"/>
    <cellStyle name="Accent2 2 10" xfId="588" xr:uid="{00000000-0005-0000-0000-0000CC070000}"/>
    <cellStyle name="Accent2 2 11" xfId="589" xr:uid="{00000000-0005-0000-0000-0000CD070000}"/>
    <cellStyle name="Accent2 2 12" xfId="590" xr:uid="{00000000-0005-0000-0000-0000CE070000}"/>
    <cellStyle name="Accent2 2 13" xfId="591" xr:uid="{00000000-0005-0000-0000-0000CF070000}"/>
    <cellStyle name="Accent2 2 14" xfId="592" xr:uid="{00000000-0005-0000-0000-0000D0070000}"/>
    <cellStyle name="Accent2 2 15" xfId="593" xr:uid="{00000000-0005-0000-0000-0000D1070000}"/>
    <cellStyle name="Accent2 2 16" xfId="594" xr:uid="{00000000-0005-0000-0000-0000D2070000}"/>
    <cellStyle name="Accent2 2 17" xfId="595" xr:uid="{00000000-0005-0000-0000-0000D3070000}"/>
    <cellStyle name="Accent2 2 18" xfId="596" xr:uid="{00000000-0005-0000-0000-0000D4070000}"/>
    <cellStyle name="Accent2 2 19" xfId="597" xr:uid="{00000000-0005-0000-0000-0000D5070000}"/>
    <cellStyle name="Accent2 2 2" xfId="598" xr:uid="{00000000-0005-0000-0000-0000D6070000}"/>
    <cellStyle name="Accent2 2 20" xfId="599" xr:uid="{00000000-0005-0000-0000-0000D7070000}"/>
    <cellStyle name="Accent2 2 21" xfId="600" xr:uid="{00000000-0005-0000-0000-0000D8070000}"/>
    <cellStyle name="Accent2 2 22" xfId="601" xr:uid="{00000000-0005-0000-0000-0000D9070000}"/>
    <cellStyle name="Accent2 2 3" xfId="602" xr:uid="{00000000-0005-0000-0000-0000DA070000}"/>
    <cellStyle name="Accent2 2 4" xfId="603" xr:uid="{00000000-0005-0000-0000-0000DB070000}"/>
    <cellStyle name="Accent2 2 5" xfId="604" xr:uid="{00000000-0005-0000-0000-0000DC070000}"/>
    <cellStyle name="Accent2 2 6" xfId="605" xr:uid="{00000000-0005-0000-0000-0000DD070000}"/>
    <cellStyle name="Accent2 2 7" xfId="606" xr:uid="{00000000-0005-0000-0000-0000DE070000}"/>
    <cellStyle name="Accent2 2 8" xfId="607" xr:uid="{00000000-0005-0000-0000-0000DF070000}"/>
    <cellStyle name="Accent2 2 9" xfId="608" xr:uid="{00000000-0005-0000-0000-0000E0070000}"/>
    <cellStyle name="Accent2 20" xfId="5082" xr:uid="{00000000-0005-0000-0000-0000E1070000}"/>
    <cellStyle name="Accent2 21" xfId="5083" xr:uid="{00000000-0005-0000-0000-0000E2070000}"/>
    <cellStyle name="Accent2 22" xfId="5084" xr:uid="{00000000-0005-0000-0000-0000E3070000}"/>
    <cellStyle name="Accent2 23" xfId="5085" xr:uid="{00000000-0005-0000-0000-0000E4070000}"/>
    <cellStyle name="Accent2 24" xfId="5086" xr:uid="{00000000-0005-0000-0000-0000E5070000}"/>
    <cellStyle name="Accent2 25" xfId="5087" xr:uid="{00000000-0005-0000-0000-0000E6070000}"/>
    <cellStyle name="Accent2 26" xfId="5088" xr:uid="{00000000-0005-0000-0000-0000E7070000}"/>
    <cellStyle name="Accent2 27" xfId="5089" xr:uid="{00000000-0005-0000-0000-0000E8070000}"/>
    <cellStyle name="Accent2 28" xfId="5090" xr:uid="{00000000-0005-0000-0000-0000E9070000}"/>
    <cellStyle name="Accent2 29" xfId="5091" xr:uid="{00000000-0005-0000-0000-0000EA070000}"/>
    <cellStyle name="Accent2 3" xfId="609" xr:uid="{00000000-0005-0000-0000-0000EB070000}"/>
    <cellStyle name="Accent2 3 2" xfId="610" xr:uid="{00000000-0005-0000-0000-0000EC070000}"/>
    <cellStyle name="Accent2 3 3" xfId="5092" xr:uid="{00000000-0005-0000-0000-0000ED070000}"/>
    <cellStyle name="Accent2 3 4" xfId="5093" xr:uid="{00000000-0005-0000-0000-0000EE070000}"/>
    <cellStyle name="Accent2 3 5" xfId="5094" xr:uid="{00000000-0005-0000-0000-0000EF070000}"/>
    <cellStyle name="Accent2 30" xfId="5095" xr:uid="{00000000-0005-0000-0000-0000F0070000}"/>
    <cellStyle name="Accent2 31" xfId="5096" xr:uid="{00000000-0005-0000-0000-0000F1070000}"/>
    <cellStyle name="Accent2 32" xfId="5097" xr:uid="{00000000-0005-0000-0000-0000F2070000}"/>
    <cellStyle name="Accent2 33" xfId="5098" xr:uid="{00000000-0005-0000-0000-0000F3070000}"/>
    <cellStyle name="Accent2 34" xfId="5099" xr:uid="{00000000-0005-0000-0000-0000F4070000}"/>
    <cellStyle name="Accent2 35" xfId="5100" xr:uid="{00000000-0005-0000-0000-0000F5070000}"/>
    <cellStyle name="Accent2 36" xfId="5101" xr:uid="{00000000-0005-0000-0000-0000F6070000}"/>
    <cellStyle name="Accent2 37" xfId="5102" xr:uid="{00000000-0005-0000-0000-0000F7070000}"/>
    <cellStyle name="Accent2 38" xfId="5103" xr:uid="{00000000-0005-0000-0000-0000F8070000}"/>
    <cellStyle name="Accent2 39" xfId="5104" xr:uid="{00000000-0005-0000-0000-0000F9070000}"/>
    <cellStyle name="Accent2 4" xfId="611" xr:uid="{00000000-0005-0000-0000-0000FA070000}"/>
    <cellStyle name="Accent2 4 2" xfId="612" xr:uid="{00000000-0005-0000-0000-0000FB070000}"/>
    <cellStyle name="Accent2 4 3" xfId="5105" xr:uid="{00000000-0005-0000-0000-0000FC070000}"/>
    <cellStyle name="Accent2 4 4" xfId="5106" xr:uid="{00000000-0005-0000-0000-0000FD070000}"/>
    <cellStyle name="Accent2 4 5" xfId="5107" xr:uid="{00000000-0005-0000-0000-0000FE070000}"/>
    <cellStyle name="Accent2 40" xfId="5108" xr:uid="{00000000-0005-0000-0000-0000FF070000}"/>
    <cellStyle name="Accent2 41" xfId="5109" xr:uid="{00000000-0005-0000-0000-000000080000}"/>
    <cellStyle name="Accent2 42" xfId="5110" xr:uid="{00000000-0005-0000-0000-000001080000}"/>
    <cellStyle name="Accent2 43" xfId="5111" xr:uid="{00000000-0005-0000-0000-000002080000}"/>
    <cellStyle name="Accent2 44" xfId="5112" xr:uid="{00000000-0005-0000-0000-000003080000}"/>
    <cellStyle name="Accent2 45" xfId="5113" xr:uid="{00000000-0005-0000-0000-000004080000}"/>
    <cellStyle name="Accent2 46" xfId="5114" xr:uid="{00000000-0005-0000-0000-000005080000}"/>
    <cellStyle name="Accent2 47" xfId="5115" xr:uid="{00000000-0005-0000-0000-000006080000}"/>
    <cellStyle name="Accent2 48" xfId="5116" xr:uid="{00000000-0005-0000-0000-000007080000}"/>
    <cellStyle name="Accent2 49" xfId="5117" xr:uid="{00000000-0005-0000-0000-000008080000}"/>
    <cellStyle name="Accent2 5" xfId="5118" xr:uid="{00000000-0005-0000-0000-000009080000}"/>
    <cellStyle name="Accent2 50" xfId="5119" xr:uid="{00000000-0005-0000-0000-00000A080000}"/>
    <cellStyle name="Accent2 51" xfId="5120" xr:uid="{00000000-0005-0000-0000-00000B080000}"/>
    <cellStyle name="Accent2 52" xfId="5121" xr:uid="{00000000-0005-0000-0000-00000C080000}"/>
    <cellStyle name="Accent2 53" xfId="5122" xr:uid="{00000000-0005-0000-0000-00000D080000}"/>
    <cellStyle name="Accent2 54" xfId="5123" xr:uid="{00000000-0005-0000-0000-00000E080000}"/>
    <cellStyle name="Accent2 55" xfId="5124" xr:uid="{00000000-0005-0000-0000-00000F080000}"/>
    <cellStyle name="Accent2 56" xfId="5125" xr:uid="{00000000-0005-0000-0000-000010080000}"/>
    <cellStyle name="Accent2 57" xfId="5126" xr:uid="{00000000-0005-0000-0000-000011080000}"/>
    <cellStyle name="Accent2 58" xfId="5127" xr:uid="{00000000-0005-0000-0000-000012080000}"/>
    <cellStyle name="Accent2 6" xfId="5128" xr:uid="{00000000-0005-0000-0000-000013080000}"/>
    <cellStyle name="Accent2 6 2" xfId="5129" xr:uid="{00000000-0005-0000-0000-000014080000}"/>
    <cellStyle name="Accent2 6 3" xfId="5130" xr:uid="{00000000-0005-0000-0000-000015080000}"/>
    <cellStyle name="Accent2 6 4" xfId="5131" xr:uid="{00000000-0005-0000-0000-000016080000}"/>
    <cellStyle name="Accent2 7" xfId="5132" xr:uid="{00000000-0005-0000-0000-000017080000}"/>
    <cellStyle name="Accent2 7 2" xfId="5133" xr:uid="{00000000-0005-0000-0000-000018080000}"/>
    <cellStyle name="Accent2 7 3" xfId="5134" xr:uid="{00000000-0005-0000-0000-000019080000}"/>
    <cellStyle name="Accent2 7 4" xfId="5135" xr:uid="{00000000-0005-0000-0000-00001A080000}"/>
    <cellStyle name="Accent2 8" xfId="5136" xr:uid="{00000000-0005-0000-0000-00001B080000}"/>
    <cellStyle name="Accent2 8 2" xfId="5137" xr:uid="{00000000-0005-0000-0000-00001C080000}"/>
    <cellStyle name="Accent2 8 3" xfId="5138" xr:uid="{00000000-0005-0000-0000-00001D080000}"/>
    <cellStyle name="Accent2 8 4" xfId="5139" xr:uid="{00000000-0005-0000-0000-00001E080000}"/>
    <cellStyle name="Accent2 9" xfId="5140" xr:uid="{00000000-0005-0000-0000-00001F080000}"/>
    <cellStyle name="Accent2 9 2" xfId="5141" xr:uid="{00000000-0005-0000-0000-000020080000}"/>
    <cellStyle name="Accent2 9 3" xfId="5142" xr:uid="{00000000-0005-0000-0000-000021080000}"/>
    <cellStyle name="Accent2 9 4" xfId="5143" xr:uid="{00000000-0005-0000-0000-000022080000}"/>
    <cellStyle name="Accent3 10" xfId="5144" xr:uid="{00000000-0005-0000-0000-000023080000}"/>
    <cellStyle name="Accent3 10 2" xfId="5145" xr:uid="{00000000-0005-0000-0000-000024080000}"/>
    <cellStyle name="Accent3 10 3" xfId="5146" xr:uid="{00000000-0005-0000-0000-000025080000}"/>
    <cellStyle name="Accent3 10 4" xfId="5147" xr:uid="{00000000-0005-0000-0000-000026080000}"/>
    <cellStyle name="Accent3 11" xfId="5148" xr:uid="{00000000-0005-0000-0000-000027080000}"/>
    <cellStyle name="Accent3 12" xfId="5149" xr:uid="{00000000-0005-0000-0000-000028080000}"/>
    <cellStyle name="Accent3 13" xfId="5150" xr:uid="{00000000-0005-0000-0000-000029080000}"/>
    <cellStyle name="Accent3 14" xfId="5151" xr:uid="{00000000-0005-0000-0000-00002A080000}"/>
    <cellStyle name="Accent3 15" xfId="5152" xr:uid="{00000000-0005-0000-0000-00002B080000}"/>
    <cellStyle name="Accent3 16" xfId="5153" xr:uid="{00000000-0005-0000-0000-00002C080000}"/>
    <cellStyle name="Accent3 17" xfId="5154" xr:uid="{00000000-0005-0000-0000-00002D080000}"/>
    <cellStyle name="Accent3 18" xfId="5155" xr:uid="{00000000-0005-0000-0000-00002E080000}"/>
    <cellStyle name="Accent3 19" xfId="5156" xr:uid="{00000000-0005-0000-0000-00002F080000}"/>
    <cellStyle name="Accent3 2" xfId="613" xr:uid="{00000000-0005-0000-0000-000030080000}"/>
    <cellStyle name="Accent3 2 10" xfId="614" xr:uid="{00000000-0005-0000-0000-000031080000}"/>
    <cellStyle name="Accent3 2 11" xfId="615" xr:uid="{00000000-0005-0000-0000-000032080000}"/>
    <cellStyle name="Accent3 2 12" xfId="616" xr:uid="{00000000-0005-0000-0000-000033080000}"/>
    <cellStyle name="Accent3 2 13" xfId="617" xr:uid="{00000000-0005-0000-0000-000034080000}"/>
    <cellStyle name="Accent3 2 14" xfId="618" xr:uid="{00000000-0005-0000-0000-000035080000}"/>
    <cellStyle name="Accent3 2 15" xfId="619" xr:uid="{00000000-0005-0000-0000-000036080000}"/>
    <cellStyle name="Accent3 2 16" xfId="620" xr:uid="{00000000-0005-0000-0000-000037080000}"/>
    <cellStyle name="Accent3 2 17" xfId="621" xr:uid="{00000000-0005-0000-0000-000038080000}"/>
    <cellStyle name="Accent3 2 18" xfId="622" xr:uid="{00000000-0005-0000-0000-000039080000}"/>
    <cellStyle name="Accent3 2 19" xfId="623" xr:uid="{00000000-0005-0000-0000-00003A080000}"/>
    <cellStyle name="Accent3 2 2" xfId="624" xr:uid="{00000000-0005-0000-0000-00003B080000}"/>
    <cellStyle name="Accent3 2 20" xfId="625" xr:uid="{00000000-0005-0000-0000-00003C080000}"/>
    <cellStyle name="Accent3 2 21" xfId="626" xr:uid="{00000000-0005-0000-0000-00003D080000}"/>
    <cellStyle name="Accent3 2 22" xfId="627" xr:uid="{00000000-0005-0000-0000-00003E080000}"/>
    <cellStyle name="Accent3 2 3" xfId="628" xr:uid="{00000000-0005-0000-0000-00003F080000}"/>
    <cellStyle name="Accent3 2 4" xfId="629" xr:uid="{00000000-0005-0000-0000-000040080000}"/>
    <cellStyle name="Accent3 2 5" xfId="630" xr:uid="{00000000-0005-0000-0000-000041080000}"/>
    <cellStyle name="Accent3 2 6" xfId="631" xr:uid="{00000000-0005-0000-0000-000042080000}"/>
    <cellStyle name="Accent3 2 7" xfId="632" xr:uid="{00000000-0005-0000-0000-000043080000}"/>
    <cellStyle name="Accent3 2 8" xfId="633" xr:uid="{00000000-0005-0000-0000-000044080000}"/>
    <cellStyle name="Accent3 2 9" xfId="634" xr:uid="{00000000-0005-0000-0000-000045080000}"/>
    <cellStyle name="Accent3 20" xfId="5157" xr:uid="{00000000-0005-0000-0000-000046080000}"/>
    <cellStyle name="Accent3 21" xfId="5158" xr:uid="{00000000-0005-0000-0000-000047080000}"/>
    <cellStyle name="Accent3 22" xfId="5159" xr:uid="{00000000-0005-0000-0000-000048080000}"/>
    <cellStyle name="Accent3 23" xfId="5160" xr:uid="{00000000-0005-0000-0000-000049080000}"/>
    <cellStyle name="Accent3 24" xfId="5161" xr:uid="{00000000-0005-0000-0000-00004A080000}"/>
    <cellStyle name="Accent3 25" xfId="5162" xr:uid="{00000000-0005-0000-0000-00004B080000}"/>
    <cellStyle name="Accent3 26" xfId="5163" xr:uid="{00000000-0005-0000-0000-00004C080000}"/>
    <cellStyle name="Accent3 27" xfId="5164" xr:uid="{00000000-0005-0000-0000-00004D080000}"/>
    <cellStyle name="Accent3 28" xfId="5165" xr:uid="{00000000-0005-0000-0000-00004E080000}"/>
    <cellStyle name="Accent3 29" xfId="5166" xr:uid="{00000000-0005-0000-0000-00004F080000}"/>
    <cellStyle name="Accent3 3" xfId="635" xr:uid="{00000000-0005-0000-0000-000050080000}"/>
    <cellStyle name="Accent3 3 2" xfId="636" xr:uid="{00000000-0005-0000-0000-000051080000}"/>
    <cellStyle name="Accent3 3 3" xfId="5167" xr:uid="{00000000-0005-0000-0000-000052080000}"/>
    <cellStyle name="Accent3 3 4" xfId="5168" xr:uid="{00000000-0005-0000-0000-000053080000}"/>
    <cellStyle name="Accent3 3 5" xfId="5169" xr:uid="{00000000-0005-0000-0000-000054080000}"/>
    <cellStyle name="Accent3 30" xfId="5170" xr:uid="{00000000-0005-0000-0000-000055080000}"/>
    <cellStyle name="Accent3 31" xfId="5171" xr:uid="{00000000-0005-0000-0000-000056080000}"/>
    <cellStyle name="Accent3 32" xfId="5172" xr:uid="{00000000-0005-0000-0000-000057080000}"/>
    <cellStyle name="Accent3 33" xfId="5173" xr:uid="{00000000-0005-0000-0000-000058080000}"/>
    <cellStyle name="Accent3 34" xfId="5174" xr:uid="{00000000-0005-0000-0000-000059080000}"/>
    <cellStyle name="Accent3 35" xfId="5175" xr:uid="{00000000-0005-0000-0000-00005A080000}"/>
    <cellStyle name="Accent3 36" xfId="5176" xr:uid="{00000000-0005-0000-0000-00005B080000}"/>
    <cellStyle name="Accent3 37" xfId="5177" xr:uid="{00000000-0005-0000-0000-00005C080000}"/>
    <cellStyle name="Accent3 38" xfId="5178" xr:uid="{00000000-0005-0000-0000-00005D080000}"/>
    <cellStyle name="Accent3 39" xfId="5179" xr:uid="{00000000-0005-0000-0000-00005E080000}"/>
    <cellStyle name="Accent3 4" xfId="637" xr:uid="{00000000-0005-0000-0000-00005F080000}"/>
    <cellStyle name="Accent3 4 2" xfId="638" xr:uid="{00000000-0005-0000-0000-000060080000}"/>
    <cellStyle name="Accent3 4 3" xfId="5180" xr:uid="{00000000-0005-0000-0000-000061080000}"/>
    <cellStyle name="Accent3 4 4" xfId="5181" xr:uid="{00000000-0005-0000-0000-000062080000}"/>
    <cellStyle name="Accent3 4 5" xfId="5182" xr:uid="{00000000-0005-0000-0000-000063080000}"/>
    <cellStyle name="Accent3 40" xfId="5183" xr:uid="{00000000-0005-0000-0000-000064080000}"/>
    <cellStyle name="Accent3 41" xfId="5184" xr:uid="{00000000-0005-0000-0000-000065080000}"/>
    <cellStyle name="Accent3 42" xfId="5185" xr:uid="{00000000-0005-0000-0000-000066080000}"/>
    <cellStyle name="Accent3 43" xfId="5186" xr:uid="{00000000-0005-0000-0000-000067080000}"/>
    <cellStyle name="Accent3 44" xfId="5187" xr:uid="{00000000-0005-0000-0000-000068080000}"/>
    <cellStyle name="Accent3 45" xfId="5188" xr:uid="{00000000-0005-0000-0000-000069080000}"/>
    <cellStyle name="Accent3 46" xfId="5189" xr:uid="{00000000-0005-0000-0000-00006A080000}"/>
    <cellStyle name="Accent3 47" xfId="5190" xr:uid="{00000000-0005-0000-0000-00006B080000}"/>
    <cellStyle name="Accent3 48" xfId="5191" xr:uid="{00000000-0005-0000-0000-00006C080000}"/>
    <cellStyle name="Accent3 49" xfId="5192" xr:uid="{00000000-0005-0000-0000-00006D080000}"/>
    <cellStyle name="Accent3 5" xfId="5193" xr:uid="{00000000-0005-0000-0000-00006E080000}"/>
    <cellStyle name="Accent3 50" xfId="5194" xr:uid="{00000000-0005-0000-0000-00006F080000}"/>
    <cellStyle name="Accent3 51" xfId="5195" xr:uid="{00000000-0005-0000-0000-000070080000}"/>
    <cellStyle name="Accent3 52" xfId="5196" xr:uid="{00000000-0005-0000-0000-000071080000}"/>
    <cellStyle name="Accent3 53" xfId="5197" xr:uid="{00000000-0005-0000-0000-000072080000}"/>
    <cellStyle name="Accent3 54" xfId="5198" xr:uid="{00000000-0005-0000-0000-000073080000}"/>
    <cellStyle name="Accent3 55" xfId="5199" xr:uid="{00000000-0005-0000-0000-000074080000}"/>
    <cellStyle name="Accent3 56" xfId="5200" xr:uid="{00000000-0005-0000-0000-000075080000}"/>
    <cellStyle name="Accent3 57" xfId="5201" xr:uid="{00000000-0005-0000-0000-000076080000}"/>
    <cellStyle name="Accent3 58" xfId="5202" xr:uid="{00000000-0005-0000-0000-000077080000}"/>
    <cellStyle name="Accent3 6" xfId="5203" xr:uid="{00000000-0005-0000-0000-000078080000}"/>
    <cellStyle name="Accent3 6 2" xfId="5204" xr:uid="{00000000-0005-0000-0000-000079080000}"/>
    <cellStyle name="Accent3 6 3" xfId="5205" xr:uid="{00000000-0005-0000-0000-00007A080000}"/>
    <cellStyle name="Accent3 6 4" xfId="5206" xr:uid="{00000000-0005-0000-0000-00007B080000}"/>
    <cellStyle name="Accent3 7" xfId="5207" xr:uid="{00000000-0005-0000-0000-00007C080000}"/>
    <cellStyle name="Accent3 7 2" xfId="5208" xr:uid="{00000000-0005-0000-0000-00007D080000}"/>
    <cellStyle name="Accent3 7 3" xfId="5209" xr:uid="{00000000-0005-0000-0000-00007E080000}"/>
    <cellStyle name="Accent3 7 4" xfId="5210" xr:uid="{00000000-0005-0000-0000-00007F080000}"/>
    <cellStyle name="Accent3 8" xfId="5211" xr:uid="{00000000-0005-0000-0000-000080080000}"/>
    <cellStyle name="Accent3 8 2" xfId="5212" xr:uid="{00000000-0005-0000-0000-000081080000}"/>
    <cellStyle name="Accent3 8 3" xfId="5213" xr:uid="{00000000-0005-0000-0000-000082080000}"/>
    <cellStyle name="Accent3 8 4" xfId="5214" xr:uid="{00000000-0005-0000-0000-000083080000}"/>
    <cellStyle name="Accent3 9" xfId="5215" xr:uid="{00000000-0005-0000-0000-000084080000}"/>
    <cellStyle name="Accent3 9 2" xfId="5216" xr:uid="{00000000-0005-0000-0000-000085080000}"/>
    <cellStyle name="Accent3 9 3" xfId="5217" xr:uid="{00000000-0005-0000-0000-000086080000}"/>
    <cellStyle name="Accent3 9 4" xfId="5218" xr:uid="{00000000-0005-0000-0000-000087080000}"/>
    <cellStyle name="Accent4 10" xfId="5219" xr:uid="{00000000-0005-0000-0000-000088080000}"/>
    <cellStyle name="Accent4 10 2" xfId="5220" xr:uid="{00000000-0005-0000-0000-000089080000}"/>
    <cellStyle name="Accent4 10 3" xfId="5221" xr:uid="{00000000-0005-0000-0000-00008A080000}"/>
    <cellStyle name="Accent4 10 4" xfId="5222" xr:uid="{00000000-0005-0000-0000-00008B080000}"/>
    <cellStyle name="Accent4 11" xfId="5223" xr:uid="{00000000-0005-0000-0000-00008C080000}"/>
    <cellStyle name="Accent4 12" xfId="5224" xr:uid="{00000000-0005-0000-0000-00008D080000}"/>
    <cellStyle name="Accent4 13" xfId="5225" xr:uid="{00000000-0005-0000-0000-00008E080000}"/>
    <cellStyle name="Accent4 14" xfId="5226" xr:uid="{00000000-0005-0000-0000-00008F080000}"/>
    <cellStyle name="Accent4 15" xfId="5227" xr:uid="{00000000-0005-0000-0000-000090080000}"/>
    <cellStyle name="Accent4 16" xfId="5228" xr:uid="{00000000-0005-0000-0000-000091080000}"/>
    <cellStyle name="Accent4 17" xfId="5229" xr:uid="{00000000-0005-0000-0000-000092080000}"/>
    <cellStyle name="Accent4 18" xfId="5230" xr:uid="{00000000-0005-0000-0000-000093080000}"/>
    <cellStyle name="Accent4 19" xfId="5231" xr:uid="{00000000-0005-0000-0000-000094080000}"/>
    <cellStyle name="Accent4 2" xfId="639" xr:uid="{00000000-0005-0000-0000-000095080000}"/>
    <cellStyle name="Accent4 2 10" xfId="640" xr:uid="{00000000-0005-0000-0000-000096080000}"/>
    <cellStyle name="Accent4 2 11" xfId="641" xr:uid="{00000000-0005-0000-0000-000097080000}"/>
    <cellStyle name="Accent4 2 12" xfId="642" xr:uid="{00000000-0005-0000-0000-000098080000}"/>
    <cellStyle name="Accent4 2 13" xfId="643" xr:uid="{00000000-0005-0000-0000-000099080000}"/>
    <cellStyle name="Accent4 2 14" xfId="644" xr:uid="{00000000-0005-0000-0000-00009A080000}"/>
    <cellStyle name="Accent4 2 15" xfId="645" xr:uid="{00000000-0005-0000-0000-00009B080000}"/>
    <cellStyle name="Accent4 2 16" xfId="646" xr:uid="{00000000-0005-0000-0000-00009C080000}"/>
    <cellStyle name="Accent4 2 17" xfId="647" xr:uid="{00000000-0005-0000-0000-00009D080000}"/>
    <cellStyle name="Accent4 2 18" xfId="648" xr:uid="{00000000-0005-0000-0000-00009E080000}"/>
    <cellStyle name="Accent4 2 19" xfId="649" xr:uid="{00000000-0005-0000-0000-00009F080000}"/>
    <cellStyle name="Accent4 2 2" xfId="650" xr:uid="{00000000-0005-0000-0000-0000A0080000}"/>
    <cellStyle name="Accent4 2 20" xfId="651" xr:uid="{00000000-0005-0000-0000-0000A1080000}"/>
    <cellStyle name="Accent4 2 21" xfId="652" xr:uid="{00000000-0005-0000-0000-0000A2080000}"/>
    <cellStyle name="Accent4 2 22" xfId="653" xr:uid="{00000000-0005-0000-0000-0000A3080000}"/>
    <cellStyle name="Accent4 2 3" xfId="654" xr:uid="{00000000-0005-0000-0000-0000A4080000}"/>
    <cellStyle name="Accent4 2 4" xfId="655" xr:uid="{00000000-0005-0000-0000-0000A5080000}"/>
    <cellStyle name="Accent4 2 5" xfId="656" xr:uid="{00000000-0005-0000-0000-0000A6080000}"/>
    <cellStyle name="Accent4 2 6" xfId="657" xr:uid="{00000000-0005-0000-0000-0000A7080000}"/>
    <cellStyle name="Accent4 2 7" xfId="658" xr:uid="{00000000-0005-0000-0000-0000A8080000}"/>
    <cellStyle name="Accent4 2 8" xfId="659" xr:uid="{00000000-0005-0000-0000-0000A9080000}"/>
    <cellStyle name="Accent4 2 9" xfId="660" xr:uid="{00000000-0005-0000-0000-0000AA080000}"/>
    <cellStyle name="Accent4 20" xfId="5232" xr:uid="{00000000-0005-0000-0000-0000AB080000}"/>
    <cellStyle name="Accent4 21" xfId="5233" xr:uid="{00000000-0005-0000-0000-0000AC080000}"/>
    <cellStyle name="Accent4 22" xfId="5234" xr:uid="{00000000-0005-0000-0000-0000AD080000}"/>
    <cellStyle name="Accent4 23" xfId="5235" xr:uid="{00000000-0005-0000-0000-0000AE080000}"/>
    <cellStyle name="Accent4 24" xfId="5236" xr:uid="{00000000-0005-0000-0000-0000AF080000}"/>
    <cellStyle name="Accent4 25" xfId="5237" xr:uid="{00000000-0005-0000-0000-0000B0080000}"/>
    <cellStyle name="Accent4 26" xfId="5238" xr:uid="{00000000-0005-0000-0000-0000B1080000}"/>
    <cellStyle name="Accent4 27" xfId="5239" xr:uid="{00000000-0005-0000-0000-0000B2080000}"/>
    <cellStyle name="Accent4 28" xfId="5240" xr:uid="{00000000-0005-0000-0000-0000B3080000}"/>
    <cellStyle name="Accent4 29" xfId="5241" xr:uid="{00000000-0005-0000-0000-0000B4080000}"/>
    <cellStyle name="Accent4 3" xfId="661" xr:uid="{00000000-0005-0000-0000-0000B5080000}"/>
    <cellStyle name="Accent4 3 2" xfId="662" xr:uid="{00000000-0005-0000-0000-0000B6080000}"/>
    <cellStyle name="Accent4 3 3" xfId="5242" xr:uid="{00000000-0005-0000-0000-0000B7080000}"/>
    <cellStyle name="Accent4 3 4" xfId="5243" xr:uid="{00000000-0005-0000-0000-0000B8080000}"/>
    <cellStyle name="Accent4 3 5" xfId="5244" xr:uid="{00000000-0005-0000-0000-0000B9080000}"/>
    <cellStyle name="Accent4 30" xfId="5245" xr:uid="{00000000-0005-0000-0000-0000BA080000}"/>
    <cellStyle name="Accent4 31" xfId="5246" xr:uid="{00000000-0005-0000-0000-0000BB080000}"/>
    <cellStyle name="Accent4 32" xfId="5247" xr:uid="{00000000-0005-0000-0000-0000BC080000}"/>
    <cellStyle name="Accent4 33" xfId="5248" xr:uid="{00000000-0005-0000-0000-0000BD080000}"/>
    <cellStyle name="Accent4 34" xfId="5249" xr:uid="{00000000-0005-0000-0000-0000BE080000}"/>
    <cellStyle name="Accent4 35" xfId="5250" xr:uid="{00000000-0005-0000-0000-0000BF080000}"/>
    <cellStyle name="Accent4 36" xfId="5251" xr:uid="{00000000-0005-0000-0000-0000C0080000}"/>
    <cellStyle name="Accent4 37" xfId="5252" xr:uid="{00000000-0005-0000-0000-0000C1080000}"/>
    <cellStyle name="Accent4 38" xfId="5253" xr:uid="{00000000-0005-0000-0000-0000C2080000}"/>
    <cellStyle name="Accent4 39" xfId="5254" xr:uid="{00000000-0005-0000-0000-0000C3080000}"/>
    <cellStyle name="Accent4 4" xfId="663" xr:uid="{00000000-0005-0000-0000-0000C4080000}"/>
    <cellStyle name="Accent4 4 2" xfId="664" xr:uid="{00000000-0005-0000-0000-0000C5080000}"/>
    <cellStyle name="Accent4 4 3" xfId="5255" xr:uid="{00000000-0005-0000-0000-0000C6080000}"/>
    <cellStyle name="Accent4 4 4" xfId="5256" xr:uid="{00000000-0005-0000-0000-0000C7080000}"/>
    <cellStyle name="Accent4 4 5" xfId="5257" xr:uid="{00000000-0005-0000-0000-0000C8080000}"/>
    <cellStyle name="Accent4 40" xfId="5258" xr:uid="{00000000-0005-0000-0000-0000C9080000}"/>
    <cellStyle name="Accent4 41" xfId="5259" xr:uid="{00000000-0005-0000-0000-0000CA080000}"/>
    <cellStyle name="Accent4 42" xfId="5260" xr:uid="{00000000-0005-0000-0000-0000CB080000}"/>
    <cellStyle name="Accent4 43" xfId="5261" xr:uid="{00000000-0005-0000-0000-0000CC080000}"/>
    <cellStyle name="Accent4 44" xfId="5262" xr:uid="{00000000-0005-0000-0000-0000CD080000}"/>
    <cellStyle name="Accent4 45" xfId="5263" xr:uid="{00000000-0005-0000-0000-0000CE080000}"/>
    <cellStyle name="Accent4 46" xfId="5264" xr:uid="{00000000-0005-0000-0000-0000CF080000}"/>
    <cellStyle name="Accent4 47" xfId="5265" xr:uid="{00000000-0005-0000-0000-0000D0080000}"/>
    <cellStyle name="Accent4 48" xfId="5266" xr:uid="{00000000-0005-0000-0000-0000D1080000}"/>
    <cellStyle name="Accent4 49" xfId="5267" xr:uid="{00000000-0005-0000-0000-0000D2080000}"/>
    <cellStyle name="Accent4 5" xfId="5268" xr:uid="{00000000-0005-0000-0000-0000D3080000}"/>
    <cellStyle name="Accent4 50" xfId="5269" xr:uid="{00000000-0005-0000-0000-0000D4080000}"/>
    <cellStyle name="Accent4 51" xfId="5270" xr:uid="{00000000-0005-0000-0000-0000D5080000}"/>
    <cellStyle name="Accent4 52" xfId="5271" xr:uid="{00000000-0005-0000-0000-0000D6080000}"/>
    <cellStyle name="Accent4 53" xfId="5272" xr:uid="{00000000-0005-0000-0000-0000D7080000}"/>
    <cellStyle name="Accent4 54" xfId="5273" xr:uid="{00000000-0005-0000-0000-0000D8080000}"/>
    <cellStyle name="Accent4 55" xfId="5274" xr:uid="{00000000-0005-0000-0000-0000D9080000}"/>
    <cellStyle name="Accent4 56" xfId="5275" xr:uid="{00000000-0005-0000-0000-0000DA080000}"/>
    <cellStyle name="Accent4 57" xfId="5276" xr:uid="{00000000-0005-0000-0000-0000DB080000}"/>
    <cellStyle name="Accent4 58" xfId="5277" xr:uid="{00000000-0005-0000-0000-0000DC080000}"/>
    <cellStyle name="Accent4 6" xfId="5278" xr:uid="{00000000-0005-0000-0000-0000DD080000}"/>
    <cellStyle name="Accent4 6 2" xfId="5279" xr:uid="{00000000-0005-0000-0000-0000DE080000}"/>
    <cellStyle name="Accent4 6 3" xfId="5280" xr:uid="{00000000-0005-0000-0000-0000DF080000}"/>
    <cellStyle name="Accent4 6 4" xfId="5281" xr:uid="{00000000-0005-0000-0000-0000E0080000}"/>
    <cellStyle name="Accent4 7" xfId="5282" xr:uid="{00000000-0005-0000-0000-0000E1080000}"/>
    <cellStyle name="Accent4 7 2" xfId="5283" xr:uid="{00000000-0005-0000-0000-0000E2080000}"/>
    <cellStyle name="Accent4 7 3" xfId="5284" xr:uid="{00000000-0005-0000-0000-0000E3080000}"/>
    <cellStyle name="Accent4 7 4" xfId="5285" xr:uid="{00000000-0005-0000-0000-0000E4080000}"/>
    <cellStyle name="Accent4 8" xfId="5286" xr:uid="{00000000-0005-0000-0000-0000E5080000}"/>
    <cellStyle name="Accent4 8 2" xfId="5287" xr:uid="{00000000-0005-0000-0000-0000E6080000}"/>
    <cellStyle name="Accent4 8 3" xfId="5288" xr:uid="{00000000-0005-0000-0000-0000E7080000}"/>
    <cellStyle name="Accent4 8 4" xfId="5289" xr:uid="{00000000-0005-0000-0000-0000E8080000}"/>
    <cellStyle name="Accent4 9" xfId="5290" xr:uid="{00000000-0005-0000-0000-0000E9080000}"/>
    <cellStyle name="Accent4 9 2" xfId="5291" xr:uid="{00000000-0005-0000-0000-0000EA080000}"/>
    <cellStyle name="Accent4 9 3" xfId="5292" xr:uid="{00000000-0005-0000-0000-0000EB080000}"/>
    <cellStyle name="Accent4 9 4" xfId="5293" xr:uid="{00000000-0005-0000-0000-0000EC080000}"/>
    <cellStyle name="Accent5 10" xfId="5294" xr:uid="{00000000-0005-0000-0000-0000ED080000}"/>
    <cellStyle name="Accent5 10 2" xfId="5295" xr:uid="{00000000-0005-0000-0000-0000EE080000}"/>
    <cellStyle name="Accent5 10 3" xfId="5296" xr:uid="{00000000-0005-0000-0000-0000EF080000}"/>
    <cellStyle name="Accent5 10 4" xfId="5297" xr:uid="{00000000-0005-0000-0000-0000F0080000}"/>
    <cellStyle name="Accent5 11" xfId="5298" xr:uid="{00000000-0005-0000-0000-0000F1080000}"/>
    <cellStyle name="Accent5 12" xfId="5299" xr:uid="{00000000-0005-0000-0000-0000F2080000}"/>
    <cellStyle name="Accent5 13" xfId="5300" xr:uid="{00000000-0005-0000-0000-0000F3080000}"/>
    <cellStyle name="Accent5 14" xfId="5301" xr:uid="{00000000-0005-0000-0000-0000F4080000}"/>
    <cellStyle name="Accent5 15" xfId="5302" xr:uid="{00000000-0005-0000-0000-0000F5080000}"/>
    <cellStyle name="Accent5 16" xfId="5303" xr:uid="{00000000-0005-0000-0000-0000F6080000}"/>
    <cellStyle name="Accent5 17" xfId="5304" xr:uid="{00000000-0005-0000-0000-0000F7080000}"/>
    <cellStyle name="Accent5 18" xfId="5305" xr:uid="{00000000-0005-0000-0000-0000F8080000}"/>
    <cellStyle name="Accent5 19" xfId="5306" xr:uid="{00000000-0005-0000-0000-0000F9080000}"/>
    <cellStyle name="Accent5 2" xfId="665" xr:uid="{00000000-0005-0000-0000-0000FA080000}"/>
    <cellStyle name="Accent5 2 10" xfId="666" xr:uid="{00000000-0005-0000-0000-0000FB080000}"/>
    <cellStyle name="Accent5 2 11" xfId="667" xr:uid="{00000000-0005-0000-0000-0000FC080000}"/>
    <cellStyle name="Accent5 2 12" xfId="668" xr:uid="{00000000-0005-0000-0000-0000FD080000}"/>
    <cellStyle name="Accent5 2 13" xfId="669" xr:uid="{00000000-0005-0000-0000-0000FE080000}"/>
    <cellStyle name="Accent5 2 14" xfId="670" xr:uid="{00000000-0005-0000-0000-0000FF080000}"/>
    <cellStyle name="Accent5 2 15" xfId="671" xr:uid="{00000000-0005-0000-0000-000000090000}"/>
    <cellStyle name="Accent5 2 16" xfId="672" xr:uid="{00000000-0005-0000-0000-000001090000}"/>
    <cellStyle name="Accent5 2 17" xfId="673" xr:uid="{00000000-0005-0000-0000-000002090000}"/>
    <cellStyle name="Accent5 2 18" xfId="674" xr:uid="{00000000-0005-0000-0000-000003090000}"/>
    <cellStyle name="Accent5 2 19" xfId="675" xr:uid="{00000000-0005-0000-0000-000004090000}"/>
    <cellStyle name="Accent5 2 2" xfId="676" xr:uid="{00000000-0005-0000-0000-000005090000}"/>
    <cellStyle name="Accent5 2 20" xfId="677" xr:uid="{00000000-0005-0000-0000-000006090000}"/>
    <cellStyle name="Accent5 2 21" xfId="678" xr:uid="{00000000-0005-0000-0000-000007090000}"/>
    <cellStyle name="Accent5 2 22" xfId="679" xr:uid="{00000000-0005-0000-0000-000008090000}"/>
    <cellStyle name="Accent5 2 3" xfId="680" xr:uid="{00000000-0005-0000-0000-000009090000}"/>
    <cellStyle name="Accent5 2 4" xfId="681" xr:uid="{00000000-0005-0000-0000-00000A090000}"/>
    <cellStyle name="Accent5 2 5" xfId="682" xr:uid="{00000000-0005-0000-0000-00000B090000}"/>
    <cellStyle name="Accent5 2 6" xfId="683" xr:uid="{00000000-0005-0000-0000-00000C090000}"/>
    <cellStyle name="Accent5 2 7" xfId="684" xr:uid="{00000000-0005-0000-0000-00000D090000}"/>
    <cellStyle name="Accent5 2 8" xfId="685" xr:uid="{00000000-0005-0000-0000-00000E090000}"/>
    <cellStyle name="Accent5 2 9" xfId="686" xr:uid="{00000000-0005-0000-0000-00000F090000}"/>
    <cellStyle name="Accent5 20" xfId="5307" xr:uid="{00000000-0005-0000-0000-000010090000}"/>
    <cellStyle name="Accent5 21" xfId="5308" xr:uid="{00000000-0005-0000-0000-000011090000}"/>
    <cellStyle name="Accent5 22" xfId="5309" xr:uid="{00000000-0005-0000-0000-000012090000}"/>
    <cellStyle name="Accent5 23" xfId="5310" xr:uid="{00000000-0005-0000-0000-000013090000}"/>
    <cellStyle name="Accent5 24" xfId="5311" xr:uid="{00000000-0005-0000-0000-000014090000}"/>
    <cellStyle name="Accent5 25" xfId="5312" xr:uid="{00000000-0005-0000-0000-000015090000}"/>
    <cellStyle name="Accent5 26" xfId="5313" xr:uid="{00000000-0005-0000-0000-000016090000}"/>
    <cellStyle name="Accent5 27" xfId="5314" xr:uid="{00000000-0005-0000-0000-000017090000}"/>
    <cellStyle name="Accent5 28" xfId="5315" xr:uid="{00000000-0005-0000-0000-000018090000}"/>
    <cellStyle name="Accent5 29" xfId="5316" xr:uid="{00000000-0005-0000-0000-000019090000}"/>
    <cellStyle name="Accent5 3" xfId="687" xr:uid="{00000000-0005-0000-0000-00001A090000}"/>
    <cellStyle name="Accent5 3 2" xfId="688" xr:uid="{00000000-0005-0000-0000-00001B090000}"/>
    <cellStyle name="Accent5 3 3" xfId="5317" xr:uid="{00000000-0005-0000-0000-00001C090000}"/>
    <cellStyle name="Accent5 3 4" xfId="5318" xr:uid="{00000000-0005-0000-0000-00001D090000}"/>
    <cellStyle name="Accent5 3 5" xfId="5319" xr:uid="{00000000-0005-0000-0000-00001E090000}"/>
    <cellStyle name="Accent5 30" xfId="5320" xr:uid="{00000000-0005-0000-0000-00001F090000}"/>
    <cellStyle name="Accent5 31" xfId="5321" xr:uid="{00000000-0005-0000-0000-000020090000}"/>
    <cellStyle name="Accent5 32" xfId="5322" xr:uid="{00000000-0005-0000-0000-000021090000}"/>
    <cellStyle name="Accent5 33" xfId="5323" xr:uid="{00000000-0005-0000-0000-000022090000}"/>
    <cellStyle name="Accent5 34" xfId="5324" xr:uid="{00000000-0005-0000-0000-000023090000}"/>
    <cellStyle name="Accent5 35" xfId="5325" xr:uid="{00000000-0005-0000-0000-000024090000}"/>
    <cellStyle name="Accent5 36" xfId="5326" xr:uid="{00000000-0005-0000-0000-000025090000}"/>
    <cellStyle name="Accent5 37" xfId="5327" xr:uid="{00000000-0005-0000-0000-000026090000}"/>
    <cellStyle name="Accent5 38" xfId="5328" xr:uid="{00000000-0005-0000-0000-000027090000}"/>
    <cellStyle name="Accent5 39" xfId="5329" xr:uid="{00000000-0005-0000-0000-000028090000}"/>
    <cellStyle name="Accent5 4" xfId="689" xr:uid="{00000000-0005-0000-0000-000029090000}"/>
    <cellStyle name="Accent5 4 2" xfId="690" xr:uid="{00000000-0005-0000-0000-00002A090000}"/>
    <cellStyle name="Accent5 4 3" xfId="5330" xr:uid="{00000000-0005-0000-0000-00002B090000}"/>
    <cellStyle name="Accent5 4 4" xfId="5331" xr:uid="{00000000-0005-0000-0000-00002C090000}"/>
    <cellStyle name="Accent5 4 5" xfId="5332" xr:uid="{00000000-0005-0000-0000-00002D090000}"/>
    <cellStyle name="Accent5 40" xfId="5333" xr:uid="{00000000-0005-0000-0000-00002E090000}"/>
    <cellStyle name="Accent5 41" xfId="5334" xr:uid="{00000000-0005-0000-0000-00002F090000}"/>
    <cellStyle name="Accent5 42" xfId="5335" xr:uid="{00000000-0005-0000-0000-000030090000}"/>
    <cellStyle name="Accent5 43" xfId="5336" xr:uid="{00000000-0005-0000-0000-000031090000}"/>
    <cellStyle name="Accent5 44" xfId="5337" xr:uid="{00000000-0005-0000-0000-000032090000}"/>
    <cellStyle name="Accent5 45" xfId="5338" xr:uid="{00000000-0005-0000-0000-000033090000}"/>
    <cellStyle name="Accent5 46" xfId="5339" xr:uid="{00000000-0005-0000-0000-000034090000}"/>
    <cellStyle name="Accent5 47" xfId="5340" xr:uid="{00000000-0005-0000-0000-000035090000}"/>
    <cellStyle name="Accent5 48" xfId="5341" xr:uid="{00000000-0005-0000-0000-000036090000}"/>
    <cellStyle name="Accent5 49" xfId="5342" xr:uid="{00000000-0005-0000-0000-000037090000}"/>
    <cellStyle name="Accent5 5" xfId="5343" xr:uid="{00000000-0005-0000-0000-000038090000}"/>
    <cellStyle name="Accent5 50" xfId="5344" xr:uid="{00000000-0005-0000-0000-000039090000}"/>
    <cellStyle name="Accent5 51" xfId="5345" xr:uid="{00000000-0005-0000-0000-00003A090000}"/>
    <cellStyle name="Accent5 52" xfId="5346" xr:uid="{00000000-0005-0000-0000-00003B090000}"/>
    <cellStyle name="Accent5 53" xfId="5347" xr:uid="{00000000-0005-0000-0000-00003C090000}"/>
    <cellStyle name="Accent5 54" xfId="5348" xr:uid="{00000000-0005-0000-0000-00003D090000}"/>
    <cellStyle name="Accent5 55" xfId="5349" xr:uid="{00000000-0005-0000-0000-00003E090000}"/>
    <cellStyle name="Accent5 56" xfId="5350" xr:uid="{00000000-0005-0000-0000-00003F090000}"/>
    <cellStyle name="Accent5 57" xfId="5351" xr:uid="{00000000-0005-0000-0000-000040090000}"/>
    <cellStyle name="Accent5 58" xfId="5352" xr:uid="{00000000-0005-0000-0000-000041090000}"/>
    <cellStyle name="Accent5 6" xfId="5353" xr:uid="{00000000-0005-0000-0000-000042090000}"/>
    <cellStyle name="Accent5 6 2" xfId="5354" xr:uid="{00000000-0005-0000-0000-000043090000}"/>
    <cellStyle name="Accent5 6 3" xfId="5355" xr:uid="{00000000-0005-0000-0000-000044090000}"/>
    <cellStyle name="Accent5 6 4" xfId="5356" xr:uid="{00000000-0005-0000-0000-000045090000}"/>
    <cellStyle name="Accent5 7" xfId="5357" xr:uid="{00000000-0005-0000-0000-000046090000}"/>
    <cellStyle name="Accent5 7 2" xfId="5358" xr:uid="{00000000-0005-0000-0000-000047090000}"/>
    <cellStyle name="Accent5 7 3" xfId="5359" xr:uid="{00000000-0005-0000-0000-000048090000}"/>
    <cellStyle name="Accent5 7 4" xfId="5360" xr:uid="{00000000-0005-0000-0000-000049090000}"/>
    <cellStyle name="Accent5 8" xfId="5361" xr:uid="{00000000-0005-0000-0000-00004A090000}"/>
    <cellStyle name="Accent5 8 2" xfId="5362" xr:uid="{00000000-0005-0000-0000-00004B090000}"/>
    <cellStyle name="Accent5 8 3" xfId="5363" xr:uid="{00000000-0005-0000-0000-00004C090000}"/>
    <cellStyle name="Accent5 8 4" xfId="5364" xr:uid="{00000000-0005-0000-0000-00004D090000}"/>
    <cellStyle name="Accent5 9" xfId="5365" xr:uid="{00000000-0005-0000-0000-00004E090000}"/>
    <cellStyle name="Accent5 9 2" xfId="5366" xr:uid="{00000000-0005-0000-0000-00004F090000}"/>
    <cellStyle name="Accent5 9 3" xfId="5367" xr:uid="{00000000-0005-0000-0000-000050090000}"/>
    <cellStyle name="Accent5 9 4" xfId="5368" xr:uid="{00000000-0005-0000-0000-000051090000}"/>
    <cellStyle name="Accent6 10" xfId="5369" xr:uid="{00000000-0005-0000-0000-000052090000}"/>
    <cellStyle name="Accent6 10 2" xfId="5370" xr:uid="{00000000-0005-0000-0000-000053090000}"/>
    <cellStyle name="Accent6 10 3" xfId="5371" xr:uid="{00000000-0005-0000-0000-000054090000}"/>
    <cellStyle name="Accent6 10 4" xfId="5372" xr:uid="{00000000-0005-0000-0000-000055090000}"/>
    <cellStyle name="Accent6 11" xfId="5373" xr:uid="{00000000-0005-0000-0000-000056090000}"/>
    <cellStyle name="Accent6 12" xfId="5374" xr:uid="{00000000-0005-0000-0000-000057090000}"/>
    <cellStyle name="Accent6 13" xfId="5375" xr:uid="{00000000-0005-0000-0000-000058090000}"/>
    <cellStyle name="Accent6 14" xfId="5376" xr:uid="{00000000-0005-0000-0000-000059090000}"/>
    <cellStyle name="Accent6 15" xfId="5377" xr:uid="{00000000-0005-0000-0000-00005A090000}"/>
    <cellStyle name="Accent6 16" xfId="5378" xr:uid="{00000000-0005-0000-0000-00005B090000}"/>
    <cellStyle name="Accent6 17" xfId="5379" xr:uid="{00000000-0005-0000-0000-00005C090000}"/>
    <cellStyle name="Accent6 18" xfId="5380" xr:uid="{00000000-0005-0000-0000-00005D090000}"/>
    <cellStyle name="Accent6 19" xfId="5381" xr:uid="{00000000-0005-0000-0000-00005E090000}"/>
    <cellStyle name="Accent6 2" xfId="691" xr:uid="{00000000-0005-0000-0000-00005F090000}"/>
    <cellStyle name="Accent6 2 10" xfId="692" xr:uid="{00000000-0005-0000-0000-000060090000}"/>
    <cellStyle name="Accent6 2 11" xfId="693" xr:uid="{00000000-0005-0000-0000-000061090000}"/>
    <cellStyle name="Accent6 2 12" xfId="694" xr:uid="{00000000-0005-0000-0000-000062090000}"/>
    <cellStyle name="Accent6 2 13" xfId="695" xr:uid="{00000000-0005-0000-0000-000063090000}"/>
    <cellStyle name="Accent6 2 14" xfId="696" xr:uid="{00000000-0005-0000-0000-000064090000}"/>
    <cellStyle name="Accent6 2 15" xfId="697" xr:uid="{00000000-0005-0000-0000-000065090000}"/>
    <cellStyle name="Accent6 2 16" xfId="698" xr:uid="{00000000-0005-0000-0000-000066090000}"/>
    <cellStyle name="Accent6 2 17" xfId="699" xr:uid="{00000000-0005-0000-0000-000067090000}"/>
    <cellStyle name="Accent6 2 18" xfId="700" xr:uid="{00000000-0005-0000-0000-000068090000}"/>
    <cellStyle name="Accent6 2 19" xfId="701" xr:uid="{00000000-0005-0000-0000-000069090000}"/>
    <cellStyle name="Accent6 2 2" xfId="702" xr:uid="{00000000-0005-0000-0000-00006A090000}"/>
    <cellStyle name="Accent6 2 20" xfId="703" xr:uid="{00000000-0005-0000-0000-00006B090000}"/>
    <cellStyle name="Accent6 2 21" xfId="704" xr:uid="{00000000-0005-0000-0000-00006C090000}"/>
    <cellStyle name="Accent6 2 22" xfId="705" xr:uid="{00000000-0005-0000-0000-00006D090000}"/>
    <cellStyle name="Accent6 2 3" xfId="706" xr:uid="{00000000-0005-0000-0000-00006E090000}"/>
    <cellStyle name="Accent6 2 4" xfId="707" xr:uid="{00000000-0005-0000-0000-00006F090000}"/>
    <cellStyle name="Accent6 2 5" xfId="708" xr:uid="{00000000-0005-0000-0000-000070090000}"/>
    <cellStyle name="Accent6 2 6" xfId="709" xr:uid="{00000000-0005-0000-0000-000071090000}"/>
    <cellStyle name="Accent6 2 7" xfId="710" xr:uid="{00000000-0005-0000-0000-000072090000}"/>
    <cellStyle name="Accent6 2 8" xfId="711" xr:uid="{00000000-0005-0000-0000-000073090000}"/>
    <cellStyle name="Accent6 2 9" xfId="712" xr:uid="{00000000-0005-0000-0000-000074090000}"/>
    <cellStyle name="Accent6 20" xfId="5382" xr:uid="{00000000-0005-0000-0000-000075090000}"/>
    <cellStyle name="Accent6 21" xfId="5383" xr:uid="{00000000-0005-0000-0000-000076090000}"/>
    <cellStyle name="Accent6 22" xfId="5384" xr:uid="{00000000-0005-0000-0000-000077090000}"/>
    <cellStyle name="Accent6 23" xfId="5385" xr:uid="{00000000-0005-0000-0000-000078090000}"/>
    <cellStyle name="Accent6 24" xfId="5386" xr:uid="{00000000-0005-0000-0000-000079090000}"/>
    <cellStyle name="Accent6 25" xfId="5387" xr:uid="{00000000-0005-0000-0000-00007A090000}"/>
    <cellStyle name="Accent6 26" xfId="5388" xr:uid="{00000000-0005-0000-0000-00007B090000}"/>
    <cellStyle name="Accent6 27" xfId="5389" xr:uid="{00000000-0005-0000-0000-00007C090000}"/>
    <cellStyle name="Accent6 28" xfId="5390" xr:uid="{00000000-0005-0000-0000-00007D090000}"/>
    <cellStyle name="Accent6 29" xfId="5391" xr:uid="{00000000-0005-0000-0000-00007E090000}"/>
    <cellStyle name="Accent6 3" xfId="713" xr:uid="{00000000-0005-0000-0000-00007F090000}"/>
    <cellStyle name="Accent6 3 2" xfId="714" xr:uid="{00000000-0005-0000-0000-000080090000}"/>
    <cellStyle name="Accent6 3 3" xfId="5392" xr:uid="{00000000-0005-0000-0000-000081090000}"/>
    <cellStyle name="Accent6 3 4" xfId="5393" xr:uid="{00000000-0005-0000-0000-000082090000}"/>
    <cellStyle name="Accent6 3 5" xfId="5394" xr:uid="{00000000-0005-0000-0000-000083090000}"/>
    <cellStyle name="Accent6 30" xfId="5395" xr:uid="{00000000-0005-0000-0000-000084090000}"/>
    <cellStyle name="Accent6 31" xfId="5396" xr:uid="{00000000-0005-0000-0000-000085090000}"/>
    <cellStyle name="Accent6 32" xfId="5397" xr:uid="{00000000-0005-0000-0000-000086090000}"/>
    <cellStyle name="Accent6 33" xfId="5398" xr:uid="{00000000-0005-0000-0000-000087090000}"/>
    <cellStyle name="Accent6 34" xfId="5399" xr:uid="{00000000-0005-0000-0000-000088090000}"/>
    <cellStyle name="Accent6 35" xfId="5400" xr:uid="{00000000-0005-0000-0000-000089090000}"/>
    <cellStyle name="Accent6 36" xfId="5401" xr:uid="{00000000-0005-0000-0000-00008A090000}"/>
    <cellStyle name="Accent6 37" xfId="5402" xr:uid="{00000000-0005-0000-0000-00008B090000}"/>
    <cellStyle name="Accent6 38" xfId="5403" xr:uid="{00000000-0005-0000-0000-00008C090000}"/>
    <cellStyle name="Accent6 39" xfId="5404" xr:uid="{00000000-0005-0000-0000-00008D090000}"/>
    <cellStyle name="Accent6 4" xfId="715" xr:uid="{00000000-0005-0000-0000-00008E090000}"/>
    <cellStyle name="Accent6 4 2" xfId="716" xr:uid="{00000000-0005-0000-0000-00008F090000}"/>
    <cellStyle name="Accent6 4 3" xfId="5405" xr:uid="{00000000-0005-0000-0000-000090090000}"/>
    <cellStyle name="Accent6 4 4" xfId="5406" xr:uid="{00000000-0005-0000-0000-000091090000}"/>
    <cellStyle name="Accent6 4 5" xfId="5407" xr:uid="{00000000-0005-0000-0000-000092090000}"/>
    <cellStyle name="Accent6 40" xfId="5408" xr:uid="{00000000-0005-0000-0000-000093090000}"/>
    <cellStyle name="Accent6 41" xfId="5409" xr:uid="{00000000-0005-0000-0000-000094090000}"/>
    <cellStyle name="Accent6 42" xfId="5410" xr:uid="{00000000-0005-0000-0000-000095090000}"/>
    <cellStyle name="Accent6 43" xfId="5411" xr:uid="{00000000-0005-0000-0000-000096090000}"/>
    <cellStyle name="Accent6 44" xfId="5412" xr:uid="{00000000-0005-0000-0000-000097090000}"/>
    <cellStyle name="Accent6 45" xfId="5413" xr:uid="{00000000-0005-0000-0000-000098090000}"/>
    <cellStyle name="Accent6 46" xfId="5414" xr:uid="{00000000-0005-0000-0000-000099090000}"/>
    <cellStyle name="Accent6 47" xfId="5415" xr:uid="{00000000-0005-0000-0000-00009A090000}"/>
    <cellStyle name="Accent6 48" xfId="5416" xr:uid="{00000000-0005-0000-0000-00009B090000}"/>
    <cellStyle name="Accent6 49" xfId="5417" xr:uid="{00000000-0005-0000-0000-00009C090000}"/>
    <cellStyle name="Accent6 5" xfId="5418" xr:uid="{00000000-0005-0000-0000-00009D090000}"/>
    <cellStyle name="Accent6 50" xfId="5419" xr:uid="{00000000-0005-0000-0000-00009E090000}"/>
    <cellStyle name="Accent6 51" xfId="5420" xr:uid="{00000000-0005-0000-0000-00009F090000}"/>
    <cellStyle name="Accent6 52" xfId="5421" xr:uid="{00000000-0005-0000-0000-0000A0090000}"/>
    <cellStyle name="Accent6 53" xfId="5422" xr:uid="{00000000-0005-0000-0000-0000A1090000}"/>
    <cellStyle name="Accent6 54" xfId="5423" xr:uid="{00000000-0005-0000-0000-0000A2090000}"/>
    <cellStyle name="Accent6 55" xfId="5424" xr:uid="{00000000-0005-0000-0000-0000A3090000}"/>
    <cellStyle name="Accent6 56" xfId="5425" xr:uid="{00000000-0005-0000-0000-0000A4090000}"/>
    <cellStyle name="Accent6 57" xfId="5426" xr:uid="{00000000-0005-0000-0000-0000A5090000}"/>
    <cellStyle name="Accent6 58" xfId="5427" xr:uid="{00000000-0005-0000-0000-0000A6090000}"/>
    <cellStyle name="Accent6 6" xfId="5428" xr:uid="{00000000-0005-0000-0000-0000A7090000}"/>
    <cellStyle name="Accent6 6 2" xfId="5429" xr:uid="{00000000-0005-0000-0000-0000A8090000}"/>
    <cellStyle name="Accent6 6 3" xfId="5430" xr:uid="{00000000-0005-0000-0000-0000A9090000}"/>
    <cellStyle name="Accent6 6 4" xfId="5431" xr:uid="{00000000-0005-0000-0000-0000AA090000}"/>
    <cellStyle name="Accent6 7" xfId="5432" xr:uid="{00000000-0005-0000-0000-0000AB090000}"/>
    <cellStyle name="Accent6 7 2" xfId="5433" xr:uid="{00000000-0005-0000-0000-0000AC090000}"/>
    <cellStyle name="Accent6 7 3" xfId="5434" xr:uid="{00000000-0005-0000-0000-0000AD090000}"/>
    <cellStyle name="Accent6 7 4" xfId="5435" xr:uid="{00000000-0005-0000-0000-0000AE090000}"/>
    <cellStyle name="Accent6 8" xfId="5436" xr:uid="{00000000-0005-0000-0000-0000AF090000}"/>
    <cellStyle name="Accent6 8 2" xfId="5437" xr:uid="{00000000-0005-0000-0000-0000B0090000}"/>
    <cellStyle name="Accent6 8 3" xfId="5438" xr:uid="{00000000-0005-0000-0000-0000B1090000}"/>
    <cellStyle name="Accent6 8 4" xfId="5439" xr:uid="{00000000-0005-0000-0000-0000B2090000}"/>
    <cellStyle name="Accent6 9" xfId="5440" xr:uid="{00000000-0005-0000-0000-0000B3090000}"/>
    <cellStyle name="Accent6 9 2" xfId="5441" xr:uid="{00000000-0005-0000-0000-0000B4090000}"/>
    <cellStyle name="Accent6 9 3" xfId="5442" xr:uid="{00000000-0005-0000-0000-0000B5090000}"/>
    <cellStyle name="Accent6 9 4" xfId="5443" xr:uid="{00000000-0005-0000-0000-0000B6090000}"/>
    <cellStyle name="Bad 10" xfId="5444" xr:uid="{00000000-0005-0000-0000-0000B7090000}"/>
    <cellStyle name="Bad 10 2" xfId="5445" xr:uid="{00000000-0005-0000-0000-0000B8090000}"/>
    <cellStyle name="Bad 10 3" xfId="5446" xr:uid="{00000000-0005-0000-0000-0000B9090000}"/>
    <cellStyle name="Bad 10 4" xfId="5447" xr:uid="{00000000-0005-0000-0000-0000BA090000}"/>
    <cellStyle name="Bad 11" xfId="5448" xr:uid="{00000000-0005-0000-0000-0000BB090000}"/>
    <cellStyle name="Bad 12" xfId="5449" xr:uid="{00000000-0005-0000-0000-0000BC090000}"/>
    <cellStyle name="Bad 13" xfId="5450" xr:uid="{00000000-0005-0000-0000-0000BD090000}"/>
    <cellStyle name="Bad 14" xfId="5451" xr:uid="{00000000-0005-0000-0000-0000BE090000}"/>
    <cellStyle name="Bad 15" xfId="5452" xr:uid="{00000000-0005-0000-0000-0000BF090000}"/>
    <cellStyle name="Bad 16" xfId="5453" xr:uid="{00000000-0005-0000-0000-0000C0090000}"/>
    <cellStyle name="Bad 17" xfId="5454" xr:uid="{00000000-0005-0000-0000-0000C1090000}"/>
    <cellStyle name="Bad 18" xfId="5455" xr:uid="{00000000-0005-0000-0000-0000C2090000}"/>
    <cellStyle name="Bad 19" xfId="5456" xr:uid="{00000000-0005-0000-0000-0000C3090000}"/>
    <cellStyle name="Bad 2" xfId="717" xr:uid="{00000000-0005-0000-0000-0000C4090000}"/>
    <cellStyle name="Bad 2 10" xfId="718" xr:uid="{00000000-0005-0000-0000-0000C5090000}"/>
    <cellStyle name="Bad 2 11" xfId="719" xr:uid="{00000000-0005-0000-0000-0000C6090000}"/>
    <cellStyle name="Bad 2 12" xfId="720" xr:uid="{00000000-0005-0000-0000-0000C7090000}"/>
    <cellStyle name="Bad 2 13" xfId="721" xr:uid="{00000000-0005-0000-0000-0000C8090000}"/>
    <cellStyle name="Bad 2 14" xfId="722" xr:uid="{00000000-0005-0000-0000-0000C9090000}"/>
    <cellStyle name="Bad 2 15" xfId="723" xr:uid="{00000000-0005-0000-0000-0000CA090000}"/>
    <cellStyle name="Bad 2 16" xfId="724" xr:uid="{00000000-0005-0000-0000-0000CB090000}"/>
    <cellStyle name="Bad 2 17" xfId="725" xr:uid="{00000000-0005-0000-0000-0000CC090000}"/>
    <cellStyle name="Bad 2 18" xfId="726" xr:uid="{00000000-0005-0000-0000-0000CD090000}"/>
    <cellStyle name="Bad 2 19" xfId="727" xr:uid="{00000000-0005-0000-0000-0000CE090000}"/>
    <cellStyle name="Bad 2 2" xfId="728" xr:uid="{00000000-0005-0000-0000-0000CF090000}"/>
    <cellStyle name="Bad 2 20" xfId="729" xr:uid="{00000000-0005-0000-0000-0000D0090000}"/>
    <cellStyle name="Bad 2 21" xfId="730" xr:uid="{00000000-0005-0000-0000-0000D1090000}"/>
    <cellStyle name="Bad 2 22" xfId="731" xr:uid="{00000000-0005-0000-0000-0000D2090000}"/>
    <cellStyle name="Bad 2 3" xfId="732" xr:uid="{00000000-0005-0000-0000-0000D3090000}"/>
    <cellStyle name="Bad 2 4" xfId="733" xr:uid="{00000000-0005-0000-0000-0000D4090000}"/>
    <cellStyle name="Bad 2 5" xfId="734" xr:uid="{00000000-0005-0000-0000-0000D5090000}"/>
    <cellStyle name="Bad 2 6" xfId="735" xr:uid="{00000000-0005-0000-0000-0000D6090000}"/>
    <cellStyle name="Bad 2 7" xfId="736" xr:uid="{00000000-0005-0000-0000-0000D7090000}"/>
    <cellStyle name="Bad 2 8" xfId="737" xr:uid="{00000000-0005-0000-0000-0000D8090000}"/>
    <cellStyle name="Bad 2 9" xfId="738" xr:uid="{00000000-0005-0000-0000-0000D9090000}"/>
    <cellStyle name="Bad 20" xfId="5457" xr:uid="{00000000-0005-0000-0000-0000DA090000}"/>
    <cellStyle name="Bad 21" xfId="5458" xr:uid="{00000000-0005-0000-0000-0000DB090000}"/>
    <cellStyle name="Bad 22" xfId="5459" xr:uid="{00000000-0005-0000-0000-0000DC090000}"/>
    <cellStyle name="Bad 23" xfId="5460" xr:uid="{00000000-0005-0000-0000-0000DD090000}"/>
    <cellStyle name="Bad 24" xfId="5461" xr:uid="{00000000-0005-0000-0000-0000DE090000}"/>
    <cellStyle name="Bad 25" xfId="5462" xr:uid="{00000000-0005-0000-0000-0000DF090000}"/>
    <cellStyle name="Bad 26" xfId="5463" xr:uid="{00000000-0005-0000-0000-0000E0090000}"/>
    <cellStyle name="Bad 27" xfId="5464" xr:uid="{00000000-0005-0000-0000-0000E1090000}"/>
    <cellStyle name="Bad 28" xfId="5465" xr:uid="{00000000-0005-0000-0000-0000E2090000}"/>
    <cellStyle name="Bad 29" xfId="5466" xr:uid="{00000000-0005-0000-0000-0000E3090000}"/>
    <cellStyle name="Bad 3" xfId="739" xr:uid="{00000000-0005-0000-0000-0000E4090000}"/>
    <cellStyle name="Bad 3 2" xfId="740" xr:uid="{00000000-0005-0000-0000-0000E5090000}"/>
    <cellStyle name="Bad 3 3" xfId="5467" xr:uid="{00000000-0005-0000-0000-0000E6090000}"/>
    <cellStyle name="Bad 3 4" xfId="5468" xr:uid="{00000000-0005-0000-0000-0000E7090000}"/>
    <cellStyle name="Bad 3 5" xfId="5469" xr:uid="{00000000-0005-0000-0000-0000E8090000}"/>
    <cellStyle name="Bad 30" xfId="5470" xr:uid="{00000000-0005-0000-0000-0000E9090000}"/>
    <cellStyle name="Bad 31" xfId="5471" xr:uid="{00000000-0005-0000-0000-0000EA090000}"/>
    <cellStyle name="Bad 32" xfId="5472" xr:uid="{00000000-0005-0000-0000-0000EB090000}"/>
    <cellStyle name="Bad 33" xfId="5473" xr:uid="{00000000-0005-0000-0000-0000EC090000}"/>
    <cellStyle name="Bad 34" xfId="5474" xr:uid="{00000000-0005-0000-0000-0000ED090000}"/>
    <cellStyle name="Bad 35" xfId="5475" xr:uid="{00000000-0005-0000-0000-0000EE090000}"/>
    <cellStyle name="Bad 36" xfId="5476" xr:uid="{00000000-0005-0000-0000-0000EF090000}"/>
    <cellStyle name="Bad 37" xfId="5477" xr:uid="{00000000-0005-0000-0000-0000F0090000}"/>
    <cellStyle name="Bad 38" xfId="5478" xr:uid="{00000000-0005-0000-0000-0000F1090000}"/>
    <cellStyle name="Bad 39" xfId="5479" xr:uid="{00000000-0005-0000-0000-0000F2090000}"/>
    <cellStyle name="Bad 4" xfId="741" xr:uid="{00000000-0005-0000-0000-0000F3090000}"/>
    <cellStyle name="Bad 4 2" xfId="742" xr:uid="{00000000-0005-0000-0000-0000F4090000}"/>
    <cellStyle name="Bad 4 3" xfId="5480" xr:uid="{00000000-0005-0000-0000-0000F5090000}"/>
    <cellStyle name="Bad 4 4" xfId="5481" xr:uid="{00000000-0005-0000-0000-0000F6090000}"/>
    <cellStyle name="Bad 4 5" xfId="5482" xr:uid="{00000000-0005-0000-0000-0000F7090000}"/>
    <cellStyle name="Bad 40" xfId="5483" xr:uid="{00000000-0005-0000-0000-0000F8090000}"/>
    <cellStyle name="Bad 41" xfId="5484" xr:uid="{00000000-0005-0000-0000-0000F9090000}"/>
    <cellStyle name="Bad 42" xfId="5485" xr:uid="{00000000-0005-0000-0000-0000FA090000}"/>
    <cellStyle name="Bad 43" xfId="5486" xr:uid="{00000000-0005-0000-0000-0000FB090000}"/>
    <cellStyle name="Bad 44" xfId="5487" xr:uid="{00000000-0005-0000-0000-0000FC090000}"/>
    <cellStyle name="Bad 45" xfId="5488" xr:uid="{00000000-0005-0000-0000-0000FD090000}"/>
    <cellStyle name="Bad 46" xfId="5489" xr:uid="{00000000-0005-0000-0000-0000FE090000}"/>
    <cellStyle name="Bad 47" xfId="5490" xr:uid="{00000000-0005-0000-0000-0000FF090000}"/>
    <cellStyle name="Bad 48" xfId="5491" xr:uid="{00000000-0005-0000-0000-0000000A0000}"/>
    <cellStyle name="Bad 49" xfId="5492" xr:uid="{00000000-0005-0000-0000-0000010A0000}"/>
    <cellStyle name="Bad 5" xfId="5493" xr:uid="{00000000-0005-0000-0000-0000020A0000}"/>
    <cellStyle name="Bad 50" xfId="5494" xr:uid="{00000000-0005-0000-0000-0000030A0000}"/>
    <cellStyle name="Bad 51" xfId="5495" xr:uid="{00000000-0005-0000-0000-0000040A0000}"/>
    <cellStyle name="Bad 52" xfId="5496" xr:uid="{00000000-0005-0000-0000-0000050A0000}"/>
    <cellStyle name="Bad 53" xfId="5497" xr:uid="{00000000-0005-0000-0000-0000060A0000}"/>
    <cellStyle name="Bad 54" xfId="5498" xr:uid="{00000000-0005-0000-0000-0000070A0000}"/>
    <cellStyle name="Bad 55" xfId="5499" xr:uid="{00000000-0005-0000-0000-0000080A0000}"/>
    <cellStyle name="Bad 56" xfId="5500" xr:uid="{00000000-0005-0000-0000-0000090A0000}"/>
    <cellStyle name="Bad 57" xfId="5501" xr:uid="{00000000-0005-0000-0000-00000A0A0000}"/>
    <cellStyle name="Bad 58" xfId="5502" xr:uid="{00000000-0005-0000-0000-00000B0A0000}"/>
    <cellStyle name="Bad 6" xfId="5503" xr:uid="{00000000-0005-0000-0000-00000C0A0000}"/>
    <cellStyle name="Bad 6 2" xfId="5504" xr:uid="{00000000-0005-0000-0000-00000D0A0000}"/>
    <cellStyle name="Bad 6 3" xfId="5505" xr:uid="{00000000-0005-0000-0000-00000E0A0000}"/>
    <cellStyle name="Bad 6 4" xfId="5506" xr:uid="{00000000-0005-0000-0000-00000F0A0000}"/>
    <cellStyle name="Bad 7" xfId="5507" xr:uid="{00000000-0005-0000-0000-0000100A0000}"/>
    <cellStyle name="Bad 7 2" xfId="5508" xr:uid="{00000000-0005-0000-0000-0000110A0000}"/>
    <cellStyle name="Bad 7 3" xfId="5509" xr:uid="{00000000-0005-0000-0000-0000120A0000}"/>
    <cellStyle name="Bad 7 4" xfId="5510" xr:uid="{00000000-0005-0000-0000-0000130A0000}"/>
    <cellStyle name="Bad 8" xfId="5511" xr:uid="{00000000-0005-0000-0000-0000140A0000}"/>
    <cellStyle name="Bad 8 2" xfId="5512" xr:uid="{00000000-0005-0000-0000-0000150A0000}"/>
    <cellStyle name="Bad 8 3" xfId="5513" xr:uid="{00000000-0005-0000-0000-0000160A0000}"/>
    <cellStyle name="Bad 8 4" xfId="5514" xr:uid="{00000000-0005-0000-0000-0000170A0000}"/>
    <cellStyle name="Bad 9" xfId="5515" xr:uid="{00000000-0005-0000-0000-0000180A0000}"/>
    <cellStyle name="Bad 9 2" xfId="5516" xr:uid="{00000000-0005-0000-0000-0000190A0000}"/>
    <cellStyle name="Bad 9 3" xfId="5517" xr:uid="{00000000-0005-0000-0000-00001A0A0000}"/>
    <cellStyle name="Bad 9 4" xfId="5518" xr:uid="{00000000-0005-0000-0000-00001B0A0000}"/>
    <cellStyle name="Body" xfId="10247" xr:uid="{00000000-0005-0000-0000-00001C0A0000}"/>
    <cellStyle name="Calc Currency (0)" xfId="10248" xr:uid="{00000000-0005-0000-0000-00001D0A0000}"/>
    <cellStyle name="Calc Currency (2)" xfId="10249" xr:uid="{00000000-0005-0000-0000-00001E0A0000}"/>
    <cellStyle name="Calc Percent (0)" xfId="10250" xr:uid="{00000000-0005-0000-0000-00001F0A0000}"/>
    <cellStyle name="Calc Percent (1)" xfId="10251" xr:uid="{00000000-0005-0000-0000-0000200A0000}"/>
    <cellStyle name="Calc Percent (2)" xfId="10252" xr:uid="{00000000-0005-0000-0000-0000210A0000}"/>
    <cellStyle name="Calc Units (0)" xfId="10253" xr:uid="{00000000-0005-0000-0000-0000220A0000}"/>
    <cellStyle name="Calc Units (1)" xfId="10254" xr:uid="{00000000-0005-0000-0000-0000230A0000}"/>
    <cellStyle name="Calc Units (2)" xfId="10255" xr:uid="{00000000-0005-0000-0000-0000240A0000}"/>
    <cellStyle name="Calculation 10" xfId="5519" xr:uid="{00000000-0005-0000-0000-0000250A0000}"/>
    <cellStyle name="Calculation 10 2" xfId="5520" xr:uid="{00000000-0005-0000-0000-0000260A0000}"/>
    <cellStyle name="Calculation 10 2 2" xfId="10454" xr:uid="{00000000-0005-0000-0000-0000270A0000}"/>
    <cellStyle name="Calculation 10 2 2 2" xfId="10455" xr:uid="{00000000-0005-0000-0000-0000280A0000}"/>
    <cellStyle name="Calculation 10 2 3" xfId="10456" xr:uid="{00000000-0005-0000-0000-0000290A0000}"/>
    <cellStyle name="Calculation 10 2 3 2" xfId="10457" xr:uid="{00000000-0005-0000-0000-00002A0A0000}"/>
    <cellStyle name="Calculation 10 2 4" xfId="10458" xr:uid="{00000000-0005-0000-0000-00002B0A0000}"/>
    <cellStyle name="Calculation 10 2 5" xfId="10459" xr:uid="{00000000-0005-0000-0000-00002C0A0000}"/>
    <cellStyle name="Calculation 10 3" xfId="5521" xr:uid="{00000000-0005-0000-0000-00002D0A0000}"/>
    <cellStyle name="Calculation 10 3 2" xfId="10460" xr:uid="{00000000-0005-0000-0000-00002E0A0000}"/>
    <cellStyle name="Calculation 10 3 2 2" xfId="10461" xr:uid="{00000000-0005-0000-0000-00002F0A0000}"/>
    <cellStyle name="Calculation 10 3 3" xfId="10462" xr:uid="{00000000-0005-0000-0000-0000300A0000}"/>
    <cellStyle name="Calculation 10 3 3 2" xfId="10463" xr:uid="{00000000-0005-0000-0000-0000310A0000}"/>
    <cellStyle name="Calculation 10 3 4" xfId="10464" xr:uid="{00000000-0005-0000-0000-0000320A0000}"/>
    <cellStyle name="Calculation 10 3 5" xfId="10465" xr:uid="{00000000-0005-0000-0000-0000330A0000}"/>
    <cellStyle name="Calculation 10 4" xfId="5522" xr:uid="{00000000-0005-0000-0000-0000340A0000}"/>
    <cellStyle name="Calculation 10 4 2" xfId="10466" xr:uid="{00000000-0005-0000-0000-0000350A0000}"/>
    <cellStyle name="Calculation 10 4 2 2" xfId="10467" xr:uid="{00000000-0005-0000-0000-0000360A0000}"/>
    <cellStyle name="Calculation 10 4 3" xfId="10468" xr:uid="{00000000-0005-0000-0000-0000370A0000}"/>
    <cellStyle name="Calculation 10 4 3 2" xfId="10469" xr:uid="{00000000-0005-0000-0000-0000380A0000}"/>
    <cellStyle name="Calculation 10 4 4" xfId="10470" xr:uid="{00000000-0005-0000-0000-0000390A0000}"/>
    <cellStyle name="Calculation 10 4 5" xfId="10471" xr:uid="{00000000-0005-0000-0000-00003A0A0000}"/>
    <cellStyle name="Calculation 10 5" xfId="10472" xr:uid="{00000000-0005-0000-0000-00003B0A0000}"/>
    <cellStyle name="Calculation 10 5 2" xfId="10473" xr:uid="{00000000-0005-0000-0000-00003C0A0000}"/>
    <cellStyle name="Calculation 10 6" xfId="10474" xr:uid="{00000000-0005-0000-0000-00003D0A0000}"/>
    <cellStyle name="Calculation 10 6 2" xfId="10475" xr:uid="{00000000-0005-0000-0000-00003E0A0000}"/>
    <cellStyle name="Calculation 10 7" xfId="10476" xr:uid="{00000000-0005-0000-0000-00003F0A0000}"/>
    <cellStyle name="Calculation 10 8" xfId="10477" xr:uid="{00000000-0005-0000-0000-0000400A0000}"/>
    <cellStyle name="Calculation 11" xfId="5523" xr:uid="{00000000-0005-0000-0000-0000410A0000}"/>
    <cellStyle name="Calculation 11 2" xfId="10478" xr:uid="{00000000-0005-0000-0000-0000420A0000}"/>
    <cellStyle name="Calculation 11 2 2" xfId="10479" xr:uid="{00000000-0005-0000-0000-0000430A0000}"/>
    <cellStyle name="Calculation 11 3" xfId="10480" xr:uid="{00000000-0005-0000-0000-0000440A0000}"/>
    <cellStyle name="Calculation 11 3 2" xfId="10481" xr:uid="{00000000-0005-0000-0000-0000450A0000}"/>
    <cellStyle name="Calculation 11 4" xfId="10482" xr:uid="{00000000-0005-0000-0000-0000460A0000}"/>
    <cellStyle name="Calculation 11 5" xfId="10483" xr:uid="{00000000-0005-0000-0000-0000470A0000}"/>
    <cellStyle name="Calculation 12" xfId="5524" xr:uid="{00000000-0005-0000-0000-0000480A0000}"/>
    <cellStyle name="Calculation 12 2" xfId="10484" xr:uid="{00000000-0005-0000-0000-0000490A0000}"/>
    <cellStyle name="Calculation 12 2 2" xfId="10485" xr:uid="{00000000-0005-0000-0000-00004A0A0000}"/>
    <cellStyle name="Calculation 12 3" xfId="10486" xr:uid="{00000000-0005-0000-0000-00004B0A0000}"/>
    <cellStyle name="Calculation 12 3 2" xfId="10487" xr:uid="{00000000-0005-0000-0000-00004C0A0000}"/>
    <cellStyle name="Calculation 12 4" xfId="10488" xr:uid="{00000000-0005-0000-0000-00004D0A0000}"/>
    <cellStyle name="Calculation 12 5" xfId="10489" xr:uid="{00000000-0005-0000-0000-00004E0A0000}"/>
    <cellStyle name="Calculation 13" xfId="5525" xr:uid="{00000000-0005-0000-0000-00004F0A0000}"/>
    <cellStyle name="Calculation 13 2" xfId="10490" xr:uid="{00000000-0005-0000-0000-0000500A0000}"/>
    <cellStyle name="Calculation 13 2 2" xfId="10491" xr:uid="{00000000-0005-0000-0000-0000510A0000}"/>
    <cellStyle name="Calculation 13 3" xfId="10492" xr:uid="{00000000-0005-0000-0000-0000520A0000}"/>
    <cellStyle name="Calculation 13 3 2" xfId="10493" xr:uid="{00000000-0005-0000-0000-0000530A0000}"/>
    <cellStyle name="Calculation 13 4" xfId="10494" xr:uid="{00000000-0005-0000-0000-0000540A0000}"/>
    <cellStyle name="Calculation 13 5" xfId="10495" xr:uid="{00000000-0005-0000-0000-0000550A0000}"/>
    <cellStyle name="Calculation 14" xfId="5526" xr:uid="{00000000-0005-0000-0000-0000560A0000}"/>
    <cellStyle name="Calculation 14 2" xfId="10496" xr:uid="{00000000-0005-0000-0000-0000570A0000}"/>
    <cellStyle name="Calculation 14 2 2" xfId="10497" xr:uid="{00000000-0005-0000-0000-0000580A0000}"/>
    <cellStyle name="Calculation 14 3" xfId="10498" xr:uid="{00000000-0005-0000-0000-0000590A0000}"/>
    <cellStyle name="Calculation 14 3 2" xfId="10499" xr:uid="{00000000-0005-0000-0000-00005A0A0000}"/>
    <cellStyle name="Calculation 14 4" xfId="10500" xr:uid="{00000000-0005-0000-0000-00005B0A0000}"/>
    <cellStyle name="Calculation 14 5" xfId="10501" xr:uid="{00000000-0005-0000-0000-00005C0A0000}"/>
    <cellStyle name="Calculation 15" xfId="5527" xr:uid="{00000000-0005-0000-0000-00005D0A0000}"/>
    <cellStyle name="Calculation 15 2" xfId="10502" xr:uid="{00000000-0005-0000-0000-00005E0A0000}"/>
    <cellStyle name="Calculation 15 2 2" xfId="10503" xr:uid="{00000000-0005-0000-0000-00005F0A0000}"/>
    <cellStyle name="Calculation 15 3" xfId="10504" xr:uid="{00000000-0005-0000-0000-0000600A0000}"/>
    <cellStyle name="Calculation 15 3 2" xfId="10505" xr:uid="{00000000-0005-0000-0000-0000610A0000}"/>
    <cellStyle name="Calculation 15 4" xfId="10506" xr:uid="{00000000-0005-0000-0000-0000620A0000}"/>
    <cellStyle name="Calculation 15 5" xfId="10507" xr:uid="{00000000-0005-0000-0000-0000630A0000}"/>
    <cellStyle name="Calculation 16" xfId="5528" xr:uid="{00000000-0005-0000-0000-0000640A0000}"/>
    <cellStyle name="Calculation 16 2" xfId="10508" xr:uid="{00000000-0005-0000-0000-0000650A0000}"/>
    <cellStyle name="Calculation 16 2 2" xfId="10509" xr:uid="{00000000-0005-0000-0000-0000660A0000}"/>
    <cellStyle name="Calculation 16 3" xfId="10510" xr:uid="{00000000-0005-0000-0000-0000670A0000}"/>
    <cellStyle name="Calculation 16 3 2" xfId="10511" xr:uid="{00000000-0005-0000-0000-0000680A0000}"/>
    <cellStyle name="Calculation 16 4" xfId="10512" xr:uid="{00000000-0005-0000-0000-0000690A0000}"/>
    <cellStyle name="Calculation 16 5" xfId="10513" xr:uid="{00000000-0005-0000-0000-00006A0A0000}"/>
    <cellStyle name="Calculation 17" xfId="5529" xr:uid="{00000000-0005-0000-0000-00006B0A0000}"/>
    <cellStyle name="Calculation 17 2" xfId="10514" xr:uid="{00000000-0005-0000-0000-00006C0A0000}"/>
    <cellStyle name="Calculation 17 2 2" xfId="10515" xr:uid="{00000000-0005-0000-0000-00006D0A0000}"/>
    <cellStyle name="Calculation 17 3" xfId="10516" xr:uid="{00000000-0005-0000-0000-00006E0A0000}"/>
    <cellStyle name="Calculation 17 3 2" xfId="10517" xr:uid="{00000000-0005-0000-0000-00006F0A0000}"/>
    <cellStyle name="Calculation 17 4" xfId="10518" xr:uid="{00000000-0005-0000-0000-0000700A0000}"/>
    <cellStyle name="Calculation 17 5" xfId="10519" xr:uid="{00000000-0005-0000-0000-0000710A0000}"/>
    <cellStyle name="Calculation 18" xfId="5530" xr:uid="{00000000-0005-0000-0000-0000720A0000}"/>
    <cellStyle name="Calculation 18 2" xfId="10520" xr:uid="{00000000-0005-0000-0000-0000730A0000}"/>
    <cellStyle name="Calculation 18 2 2" xfId="10521" xr:uid="{00000000-0005-0000-0000-0000740A0000}"/>
    <cellStyle name="Calculation 18 3" xfId="10522" xr:uid="{00000000-0005-0000-0000-0000750A0000}"/>
    <cellStyle name="Calculation 18 3 2" xfId="10523" xr:uid="{00000000-0005-0000-0000-0000760A0000}"/>
    <cellStyle name="Calculation 18 4" xfId="10524" xr:uid="{00000000-0005-0000-0000-0000770A0000}"/>
    <cellStyle name="Calculation 18 5" xfId="10525" xr:uid="{00000000-0005-0000-0000-0000780A0000}"/>
    <cellStyle name="Calculation 19" xfId="5531" xr:uid="{00000000-0005-0000-0000-0000790A0000}"/>
    <cellStyle name="Calculation 19 2" xfId="10526" xr:uid="{00000000-0005-0000-0000-00007A0A0000}"/>
    <cellStyle name="Calculation 19 2 2" xfId="10527" xr:uid="{00000000-0005-0000-0000-00007B0A0000}"/>
    <cellStyle name="Calculation 19 3" xfId="10528" xr:uid="{00000000-0005-0000-0000-00007C0A0000}"/>
    <cellStyle name="Calculation 19 3 2" xfId="10529" xr:uid="{00000000-0005-0000-0000-00007D0A0000}"/>
    <cellStyle name="Calculation 19 4" xfId="10530" xr:uid="{00000000-0005-0000-0000-00007E0A0000}"/>
    <cellStyle name="Calculation 19 5" xfId="10531" xr:uid="{00000000-0005-0000-0000-00007F0A0000}"/>
    <cellStyle name="Calculation 2" xfId="743" xr:uid="{00000000-0005-0000-0000-0000800A0000}"/>
    <cellStyle name="Calculation 2 10" xfId="744" xr:uid="{00000000-0005-0000-0000-0000810A0000}"/>
    <cellStyle name="Calculation 2 10 10" xfId="7357" xr:uid="{00000000-0005-0000-0000-0000820A0000}"/>
    <cellStyle name="Calculation 2 10 10 2" xfId="10532" xr:uid="{00000000-0005-0000-0000-0000830A0000}"/>
    <cellStyle name="Calculation 2 10 10 2 2" xfId="10533" xr:uid="{00000000-0005-0000-0000-0000840A0000}"/>
    <cellStyle name="Calculation 2 10 10 3" xfId="10534" xr:uid="{00000000-0005-0000-0000-0000850A0000}"/>
    <cellStyle name="Calculation 2 10 10 4" xfId="10535" xr:uid="{00000000-0005-0000-0000-0000860A0000}"/>
    <cellStyle name="Calculation 2 10 11" xfId="7358" xr:uid="{00000000-0005-0000-0000-0000870A0000}"/>
    <cellStyle name="Calculation 2 10 11 2" xfId="10536" xr:uid="{00000000-0005-0000-0000-0000880A0000}"/>
    <cellStyle name="Calculation 2 10 11 2 2" xfId="10537" xr:uid="{00000000-0005-0000-0000-0000890A0000}"/>
    <cellStyle name="Calculation 2 10 11 3" xfId="10538" xr:uid="{00000000-0005-0000-0000-00008A0A0000}"/>
    <cellStyle name="Calculation 2 10 11 4" xfId="10539" xr:uid="{00000000-0005-0000-0000-00008B0A0000}"/>
    <cellStyle name="Calculation 2 10 12" xfId="7359" xr:uid="{00000000-0005-0000-0000-00008C0A0000}"/>
    <cellStyle name="Calculation 2 10 12 2" xfId="10540" xr:uid="{00000000-0005-0000-0000-00008D0A0000}"/>
    <cellStyle name="Calculation 2 10 12 2 2" xfId="10541" xr:uid="{00000000-0005-0000-0000-00008E0A0000}"/>
    <cellStyle name="Calculation 2 10 12 3" xfId="10542" xr:uid="{00000000-0005-0000-0000-00008F0A0000}"/>
    <cellStyle name="Calculation 2 10 12 4" xfId="10543" xr:uid="{00000000-0005-0000-0000-0000900A0000}"/>
    <cellStyle name="Calculation 2 10 13" xfId="7360" xr:uid="{00000000-0005-0000-0000-0000910A0000}"/>
    <cellStyle name="Calculation 2 10 13 2" xfId="10544" xr:uid="{00000000-0005-0000-0000-0000920A0000}"/>
    <cellStyle name="Calculation 2 10 13 2 2" xfId="10545" xr:uid="{00000000-0005-0000-0000-0000930A0000}"/>
    <cellStyle name="Calculation 2 10 13 3" xfId="10546" xr:uid="{00000000-0005-0000-0000-0000940A0000}"/>
    <cellStyle name="Calculation 2 10 13 4" xfId="10547" xr:uid="{00000000-0005-0000-0000-0000950A0000}"/>
    <cellStyle name="Calculation 2 10 14" xfId="7361" xr:uid="{00000000-0005-0000-0000-0000960A0000}"/>
    <cellStyle name="Calculation 2 10 14 2" xfId="10548" xr:uid="{00000000-0005-0000-0000-0000970A0000}"/>
    <cellStyle name="Calculation 2 10 14 2 2" xfId="10549" xr:uid="{00000000-0005-0000-0000-0000980A0000}"/>
    <cellStyle name="Calculation 2 10 14 3" xfId="10550" xr:uid="{00000000-0005-0000-0000-0000990A0000}"/>
    <cellStyle name="Calculation 2 10 14 4" xfId="10551" xr:uid="{00000000-0005-0000-0000-00009A0A0000}"/>
    <cellStyle name="Calculation 2 10 15" xfId="7362" xr:uid="{00000000-0005-0000-0000-00009B0A0000}"/>
    <cellStyle name="Calculation 2 10 15 2" xfId="10552" xr:uid="{00000000-0005-0000-0000-00009C0A0000}"/>
    <cellStyle name="Calculation 2 10 15 2 2" xfId="10553" xr:uid="{00000000-0005-0000-0000-00009D0A0000}"/>
    <cellStyle name="Calculation 2 10 15 3" xfId="10554" xr:uid="{00000000-0005-0000-0000-00009E0A0000}"/>
    <cellStyle name="Calculation 2 10 15 4" xfId="10555" xr:uid="{00000000-0005-0000-0000-00009F0A0000}"/>
    <cellStyle name="Calculation 2 10 2" xfId="745" xr:uid="{00000000-0005-0000-0000-0000A00A0000}"/>
    <cellStyle name="Calculation 2 10 2 10" xfId="7363" xr:uid="{00000000-0005-0000-0000-0000A10A0000}"/>
    <cellStyle name="Calculation 2 10 2 10 2" xfId="10556" xr:uid="{00000000-0005-0000-0000-0000A20A0000}"/>
    <cellStyle name="Calculation 2 10 2 10 2 2" xfId="10557" xr:uid="{00000000-0005-0000-0000-0000A30A0000}"/>
    <cellStyle name="Calculation 2 10 2 10 3" xfId="10558" xr:uid="{00000000-0005-0000-0000-0000A40A0000}"/>
    <cellStyle name="Calculation 2 10 2 10 4" xfId="10559" xr:uid="{00000000-0005-0000-0000-0000A50A0000}"/>
    <cellStyle name="Calculation 2 10 2 11" xfId="7364" xr:uid="{00000000-0005-0000-0000-0000A60A0000}"/>
    <cellStyle name="Calculation 2 10 2 11 2" xfId="10560" xr:uid="{00000000-0005-0000-0000-0000A70A0000}"/>
    <cellStyle name="Calculation 2 10 2 11 2 2" xfId="10561" xr:uid="{00000000-0005-0000-0000-0000A80A0000}"/>
    <cellStyle name="Calculation 2 10 2 11 3" xfId="10562" xr:uid="{00000000-0005-0000-0000-0000A90A0000}"/>
    <cellStyle name="Calculation 2 10 2 11 4" xfId="10563" xr:uid="{00000000-0005-0000-0000-0000AA0A0000}"/>
    <cellStyle name="Calculation 2 10 2 12" xfId="7365" xr:uid="{00000000-0005-0000-0000-0000AB0A0000}"/>
    <cellStyle name="Calculation 2 10 2 12 2" xfId="10564" xr:uid="{00000000-0005-0000-0000-0000AC0A0000}"/>
    <cellStyle name="Calculation 2 10 2 12 2 2" xfId="10565" xr:uid="{00000000-0005-0000-0000-0000AD0A0000}"/>
    <cellStyle name="Calculation 2 10 2 12 3" xfId="10566" xr:uid="{00000000-0005-0000-0000-0000AE0A0000}"/>
    <cellStyle name="Calculation 2 10 2 12 4" xfId="10567" xr:uid="{00000000-0005-0000-0000-0000AF0A0000}"/>
    <cellStyle name="Calculation 2 10 2 13" xfId="7366" xr:uid="{00000000-0005-0000-0000-0000B00A0000}"/>
    <cellStyle name="Calculation 2 10 2 13 2" xfId="10568" xr:uid="{00000000-0005-0000-0000-0000B10A0000}"/>
    <cellStyle name="Calculation 2 10 2 13 2 2" xfId="10569" xr:uid="{00000000-0005-0000-0000-0000B20A0000}"/>
    <cellStyle name="Calculation 2 10 2 13 3" xfId="10570" xr:uid="{00000000-0005-0000-0000-0000B30A0000}"/>
    <cellStyle name="Calculation 2 10 2 13 4" xfId="10571" xr:uid="{00000000-0005-0000-0000-0000B40A0000}"/>
    <cellStyle name="Calculation 2 10 2 14" xfId="7367" xr:uid="{00000000-0005-0000-0000-0000B50A0000}"/>
    <cellStyle name="Calculation 2 10 2 14 2" xfId="10572" xr:uid="{00000000-0005-0000-0000-0000B60A0000}"/>
    <cellStyle name="Calculation 2 10 2 14 2 2" xfId="10573" xr:uid="{00000000-0005-0000-0000-0000B70A0000}"/>
    <cellStyle name="Calculation 2 10 2 14 3" xfId="10574" xr:uid="{00000000-0005-0000-0000-0000B80A0000}"/>
    <cellStyle name="Calculation 2 10 2 14 4" xfId="10575" xr:uid="{00000000-0005-0000-0000-0000B90A0000}"/>
    <cellStyle name="Calculation 2 10 2 2" xfId="746" xr:uid="{00000000-0005-0000-0000-0000BA0A0000}"/>
    <cellStyle name="Calculation 2 10 2 2 2" xfId="10576" xr:uid="{00000000-0005-0000-0000-0000BB0A0000}"/>
    <cellStyle name="Calculation 2 10 2 2 2 2" xfId="10577" xr:uid="{00000000-0005-0000-0000-0000BC0A0000}"/>
    <cellStyle name="Calculation 2 10 2 3" xfId="747" xr:uid="{00000000-0005-0000-0000-0000BD0A0000}"/>
    <cellStyle name="Calculation 2 10 2 3 2" xfId="10578" xr:uid="{00000000-0005-0000-0000-0000BE0A0000}"/>
    <cellStyle name="Calculation 2 10 2 3 2 2" xfId="10579" xr:uid="{00000000-0005-0000-0000-0000BF0A0000}"/>
    <cellStyle name="Calculation 2 10 2 4" xfId="748" xr:uid="{00000000-0005-0000-0000-0000C00A0000}"/>
    <cellStyle name="Calculation 2 10 2 4 2" xfId="10580" xr:uid="{00000000-0005-0000-0000-0000C10A0000}"/>
    <cellStyle name="Calculation 2 10 2 4 2 2" xfId="10581" xr:uid="{00000000-0005-0000-0000-0000C20A0000}"/>
    <cellStyle name="Calculation 2 10 2 5" xfId="7368" xr:uid="{00000000-0005-0000-0000-0000C30A0000}"/>
    <cellStyle name="Calculation 2 10 2 5 2" xfId="10582" xr:uid="{00000000-0005-0000-0000-0000C40A0000}"/>
    <cellStyle name="Calculation 2 10 2 5 2 2" xfId="10583" xr:uid="{00000000-0005-0000-0000-0000C50A0000}"/>
    <cellStyle name="Calculation 2 10 2 5 3" xfId="10584" xr:uid="{00000000-0005-0000-0000-0000C60A0000}"/>
    <cellStyle name="Calculation 2 10 2 5 4" xfId="10585" xr:uid="{00000000-0005-0000-0000-0000C70A0000}"/>
    <cellStyle name="Calculation 2 10 2 6" xfId="7369" xr:uid="{00000000-0005-0000-0000-0000C80A0000}"/>
    <cellStyle name="Calculation 2 10 2 6 2" xfId="10586" xr:uid="{00000000-0005-0000-0000-0000C90A0000}"/>
    <cellStyle name="Calculation 2 10 2 6 2 2" xfId="10587" xr:uid="{00000000-0005-0000-0000-0000CA0A0000}"/>
    <cellStyle name="Calculation 2 10 2 6 3" xfId="10588" xr:uid="{00000000-0005-0000-0000-0000CB0A0000}"/>
    <cellStyle name="Calculation 2 10 2 6 4" xfId="10589" xr:uid="{00000000-0005-0000-0000-0000CC0A0000}"/>
    <cellStyle name="Calculation 2 10 2 7" xfId="7370" xr:uid="{00000000-0005-0000-0000-0000CD0A0000}"/>
    <cellStyle name="Calculation 2 10 2 7 2" xfId="10590" xr:uid="{00000000-0005-0000-0000-0000CE0A0000}"/>
    <cellStyle name="Calculation 2 10 2 7 2 2" xfId="10591" xr:uid="{00000000-0005-0000-0000-0000CF0A0000}"/>
    <cellStyle name="Calculation 2 10 2 7 3" xfId="10592" xr:uid="{00000000-0005-0000-0000-0000D00A0000}"/>
    <cellStyle name="Calculation 2 10 2 7 4" xfId="10593" xr:uid="{00000000-0005-0000-0000-0000D10A0000}"/>
    <cellStyle name="Calculation 2 10 2 8" xfId="7371" xr:uid="{00000000-0005-0000-0000-0000D20A0000}"/>
    <cellStyle name="Calculation 2 10 2 8 2" xfId="10594" xr:uid="{00000000-0005-0000-0000-0000D30A0000}"/>
    <cellStyle name="Calculation 2 10 2 8 2 2" xfId="10595" xr:uid="{00000000-0005-0000-0000-0000D40A0000}"/>
    <cellStyle name="Calculation 2 10 2 8 3" xfId="10596" xr:uid="{00000000-0005-0000-0000-0000D50A0000}"/>
    <cellStyle name="Calculation 2 10 2 8 4" xfId="10597" xr:uid="{00000000-0005-0000-0000-0000D60A0000}"/>
    <cellStyle name="Calculation 2 10 2 9" xfId="7372" xr:uid="{00000000-0005-0000-0000-0000D70A0000}"/>
    <cellStyle name="Calculation 2 10 2 9 2" xfId="10598" xr:uid="{00000000-0005-0000-0000-0000D80A0000}"/>
    <cellStyle name="Calculation 2 10 2 9 2 2" xfId="10599" xr:uid="{00000000-0005-0000-0000-0000D90A0000}"/>
    <cellStyle name="Calculation 2 10 2 9 3" xfId="10600" xr:uid="{00000000-0005-0000-0000-0000DA0A0000}"/>
    <cellStyle name="Calculation 2 10 2 9 4" xfId="10601" xr:uid="{00000000-0005-0000-0000-0000DB0A0000}"/>
    <cellStyle name="Calculation 2 10 3" xfId="749" xr:uid="{00000000-0005-0000-0000-0000DC0A0000}"/>
    <cellStyle name="Calculation 2 10 3 2" xfId="10602" xr:uid="{00000000-0005-0000-0000-0000DD0A0000}"/>
    <cellStyle name="Calculation 2 10 3 2 2" xfId="10603" xr:uid="{00000000-0005-0000-0000-0000DE0A0000}"/>
    <cellStyle name="Calculation 2 10 4" xfId="750" xr:uid="{00000000-0005-0000-0000-0000DF0A0000}"/>
    <cellStyle name="Calculation 2 10 4 2" xfId="10604" xr:uid="{00000000-0005-0000-0000-0000E00A0000}"/>
    <cellStyle name="Calculation 2 10 4 2 2" xfId="10605" xr:uid="{00000000-0005-0000-0000-0000E10A0000}"/>
    <cellStyle name="Calculation 2 10 5" xfId="751" xr:uid="{00000000-0005-0000-0000-0000E20A0000}"/>
    <cellStyle name="Calculation 2 10 5 2" xfId="10606" xr:uid="{00000000-0005-0000-0000-0000E30A0000}"/>
    <cellStyle name="Calculation 2 10 5 2 2" xfId="10607" xr:uid="{00000000-0005-0000-0000-0000E40A0000}"/>
    <cellStyle name="Calculation 2 10 6" xfId="7373" xr:uid="{00000000-0005-0000-0000-0000E50A0000}"/>
    <cellStyle name="Calculation 2 10 6 2" xfId="10608" xr:uid="{00000000-0005-0000-0000-0000E60A0000}"/>
    <cellStyle name="Calculation 2 10 6 2 2" xfId="10609" xr:uid="{00000000-0005-0000-0000-0000E70A0000}"/>
    <cellStyle name="Calculation 2 10 6 3" xfId="10610" xr:uid="{00000000-0005-0000-0000-0000E80A0000}"/>
    <cellStyle name="Calculation 2 10 6 4" xfId="10611" xr:uid="{00000000-0005-0000-0000-0000E90A0000}"/>
    <cellStyle name="Calculation 2 10 7" xfId="7374" xr:uid="{00000000-0005-0000-0000-0000EA0A0000}"/>
    <cellStyle name="Calculation 2 10 7 2" xfId="10612" xr:uid="{00000000-0005-0000-0000-0000EB0A0000}"/>
    <cellStyle name="Calculation 2 10 7 2 2" xfId="10613" xr:uid="{00000000-0005-0000-0000-0000EC0A0000}"/>
    <cellStyle name="Calculation 2 10 7 3" xfId="10614" xr:uid="{00000000-0005-0000-0000-0000ED0A0000}"/>
    <cellStyle name="Calculation 2 10 7 4" xfId="10615" xr:uid="{00000000-0005-0000-0000-0000EE0A0000}"/>
    <cellStyle name="Calculation 2 10 8" xfId="7375" xr:uid="{00000000-0005-0000-0000-0000EF0A0000}"/>
    <cellStyle name="Calculation 2 10 8 2" xfId="10616" xr:uid="{00000000-0005-0000-0000-0000F00A0000}"/>
    <cellStyle name="Calculation 2 10 8 2 2" xfId="10617" xr:uid="{00000000-0005-0000-0000-0000F10A0000}"/>
    <cellStyle name="Calculation 2 10 8 3" xfId="10618" xr:uid="{00000000-0005-0000-0000-0000F20A0000}"/>
    <cellStyle name="Calculation 2 10 8 4" xfId="10619" xr:uid="{00000000-0005-0000-0000-0000F30A0000}"/>
    <cellStyle name="Calculation 2 10 9" xfId="7376" xr:uid="{00000000-0005-0000-0000-0000F40A0000}"/>
    <cellStyle name="Calculation 2 10 9 2" xfId="10620" xr:uid="{00000000-0005-0000-0000-0000F50A0000}"/>
    <cellStyle name="Calculation 2 10 9 2 2" xfId="10621" xr:uid="{00000000-0005-0000-0000-0000F60A0000}"/>
    <cellStyle name="Calculation 2 10 9 3" xfId="10622" xr:uid="{00000000-0005-0000-0000-0000F70A0000}"/>
    <cellStyle name="Calculation 2 10 9 4" xfId="10623" xr:uid="{00000000-0005-0000-0000-0000F80A0000}"/>
    <cellStyle name="Calculation 2 11" xfId="752" xr:uid="{00000000-0005-0000-0000-0000F90A0000}"/>
    <cellStyle name="Calculation 2 11 10" xfId="7377" xr:uid="{00000000-0005-0000-0000-0000FA0A0000}"/>
    <cellStyle name="Calculation 2 11 10 2" xfId="10624" xr:uid="{00000000-0005-0000-0000-0000FB0A0000}"/>
    <cellStyle name="Calculation 2 11 10 2 2" xfId="10625" xr:uid="{00000000-0005-0000-0000-0000FC0A0000}"/>
    <cellStyle name="Calculation 2 11 10 3" xfId="10626" xr:uid="{00000000-0005-0000-0000-0000FD0A0000}"/>
    <cellStyle name="Calculation 2 11 10 4" xfId="10627" xr:uid="{00000000-0005-0000-0000-0000FE0A0000}"/>
    <cellStyle name="Calculation 2 11 11" xfId="7378" xr:uid="{00000000-0005-0000-0000-0000FF0A0000}"/>
    <cellStyle name="Calculation 2 11 11 2" xfId="10628" xr:uid="{00000000-0005-0000-0000-0000000B0000}"/>
    <cellStyle name="Calculation 2 11 11 2 2" xfId="10629" xr:uid="{00000000-0005-0000-0000-0000010B0000}"/>
    <cellStyle name="Calculation 2 11 11 3" xfId="10630" xr:uid="{00000000-0005-0000-0000-0000020B0000}"/>
    <cellStyle name="Calculation 2 11 11 4" xfId="10631" xr:uid="{00000000-0005-0000-0000-0000030B0000}"/>
    <cellStyle name="Calculation 2 11 12" xfId="7379" xr:uid="{00000000-0005-0000-0000-0000040B0000}"/>
    <cellStyle name="Calculation 2 11 12 2" xfId="10632" xr:uid="{00000000-0005-0000-0000-0000050B0000}"/>
    <cellStyle name="Calculation 2 11 12 2 2" xfId="10633" xr:uid="{00000000-0005-0000-0000-0000060B0000}"/>
    <cellStyle name="Calculation 2 11 12 3" xfId="10634" xr:uid="{00000000-0005-0000-0000-0000070B0000}"/>
    <cellStyle name="Calculation 2 11 12 4" xfId="10635" xr:uid="{00000000-0005-0000-0000-0000080B0000}"/>
    <cellStyle name="Calculation 2 11 13" xfId="7380" xr:uid="{00000000-0005-0000-0000-0000090B0000}"/>
    <cellStyle name="Calculation 2 11 13 2" xfId="10636" xr:uid="{00000000-0005-0000-0000-00000A0B0000}"/>
    <cellStyle name="Calculation 2 11 13 2 2" xfId="10637" xr:uid="{00000000-0005-0000-0000-00000B0B0000}"/>
    <cellStyle name="Calculation 2 11 13 3" xfId="10638" xr:uid="{00000000-0005-0000-0000-00000C0B0000}"/>
    <cellStyle name="Calculation 2 11 13 4" xfId="10639" xr:uid="{00000000-0005-0000-0000-00000D0B0000}"/>
    <cellStyle name="Calculation 2 11 14" xfId="7381" xr:uid="{00000000-0005-0000-0000-00000E0B0000}"/>
    <cellStyle name="Calculation 2 11 14 2" xfId="10640" xr:uid="{00000000-0005-0000-0000-00000F0B0000}"/>
    <cellStyle name="Calculation 2 11 14 2 2" xfId="10641" xr:uid="{00000000-0005-0000-0000-0000100B0000}"/>
    <cellStyle name="Calculation 2 11 14 3" xfId="10642" xr:uid="{00000000-0005-0000-0000-0000110B0000}"/>
    <cellStyle name="Calculation 2 11 14 4" xfId="10643" xr:uid="{00000000-0005-0000-0000-0000120B0000}"/>
    <cellStyle name="Calculation 2 11 15" xfId="7382" xr:uid="{00000000-0005-0000-0000-0000130B0000}"/>
    <cellStyle name="Calculation 2 11 15 2" xfId="10644" xr:uid="{00000000-0005-0000-0000-0000140B0000}"/>
    <cellStyle name="Calculation 2 11 15 2 2" xfId="10645" xr:uid="{00000000-0005-0000-0000-0000150B0000}"/>
    <cellStyle name="Calculation 2 11 15 3" xfId="10646" xr:uid="{00000000-0005-0000-0000-0000160B0000}"/>
    <cellStyle name="Calculation 2 11 15 4" xfId="10647" xr:uid="{00000000-0005-0000-0000-0000170B0000}"/>
    <cellStyle name="Calculation 2 11 2" xfId="753" xr:uid="{00000000-0005-0000-0000-0000180B0000}"/>
    <cellStyle name="Calculation 2 11 2 10" xfId="7383" xr:uid="{00000000-0005-0000-0000-0000190B0000}"/>
    <cellStyle name="Calculation 2 11 2 10 2" xfId="10648" xr:uid="{00000000-0005-0000-0000-00001A0B0000}"/>
    <cellStyle name="Calculation 2 11 2 10 2 2" xfId="10649" xr:uid="{00000000-0005-0000-0000-00001B0B0000}"/>
    <cellStyle name="Calculation 2 11 2 10 3" xfId="10650" xr:uid="{00000000-0005-0000-0000-00001C0B0000}"/>
    <cellStyle name="Calculation 2 11 2 10 4" xfId="10651" xr:uid="{00000000-0005-0000-0000-00001D0B0000}"/>
    <cellStyle name="Calculation 2 11 2 11" xfId="7384" xr:uid="{00000000-0005-0000-0000-00001E0B0000}"/>
    <cellStyle name="Calculation 2 11 2 11 2" xfId="10652" xr:uid="{00000000-0005-0000-0000-00001F0B0000}"/>
    <cellStyle name="Calculation 2 11 2 11 2 2" xfId="10653" xr:uid="{00000000-0005-0000-0000-0000200B0000}"/>
    <cellStyle name="Calculation 2 11 2 11 3" xfId="10654" xr:uid="{00000000-0005-0000-0000-0000210B0000}"/>
    <cellStyle name="Calculation 2 11 2 11 4" xfId="10655" xr:uid="{00000000-0005-0000-0000-0000220B0000}"/>
    <cellStyle name="Calculation 2 11 2 12" xfId="7385" xr:uid="{00000000-0005-0000-0000-0000230B0000}"/>
    <cellStyle name="Calculation 2 11 2 12 2" xfId="10656" xr:uid="{00000000-0005-0000-0000-0000240B0000}"/>
    <cellStyle name="Calculation 2 11 2 12 2 2" xfId="10657" xr:uid="{00000000-0005-0000-0000-0000250B0000}"/>
    <cellStyle name="Calculation 2 11 2 12 3" xfId="10658" xr:uid="{00000000-0005-0000-0000-0000260B0000}"/>
    <cellStyle name="Calculation 2 11 2 12 4" xfId="10659" xr:uid="{00000000-0005-0000-0000-0000270B0000}"/>
    <cellStyle name="Calculation 2 11 2 13" xfId="7386" xr:uid="{00000000-0005-0000-0000-0000280B0000}"/>
    <cellStyle name="Calculation 2 11 2 13 2" xfId="10660" xr:uid="{00000000-0005-0000-0000-0000290B0000}"/>
    <cellStyle name="Calculation 2 11 2 13 2 2" xfId="10661" xr:uid="{00000000-0005-0000-0000-00002A0B0000}"/>
    <cellStyle name="Calculation 2 11 2 13 3" xfId="10662" xr:uid="{00000000-0005-0000-0000-00002B0B0000}"/>
    <cellStyle name="Calculation 2 11 2 13 4" xfId="10663" xr:uid="{00000000-0005-0000-0000-00002C0B0000}"/>
    <cellStyle name="Calculation 2 11 2 14" xfId="7387" xr:uid="{00000000-0005-0000-0000-00002D0B0000}"/>
    <cellStyle name="Calculation 2 11 2 14 2" xfId="10664" xr:uid="{00000000-0005-0000-0000-00002E0B0000}"/>
    <cellStyle name="Calculation 2 11 2 14 2 2" xfId="10665" xr:uid="{00000000-0005-0000-0000-00002F0B0000}"/>
    <cellStyle name="Calculation 2 11 2 14 3" xfId="10666" xr:uid="{00000000-0005-0000-0000-0000300B0000}"/>
    <cellStyle name="Calculation 2 11 2 14 4" xfId="10667" xr:uid="{00000000-0005-0000-0000-0000310B0000}"/>
    <cellStyle name="Calculation 2 11 2 2" xfId="754" xr:uid="{00000000-0005-0000-0000-0000320B0000}"/>
    <cellStyle name="Calculation 2 11 2 2 2" xfId="10668" xr:uid="{00000000-0005-0000-0000-0000330B0000}"/>
    <cellStyle name="Calculation 2 11 2 2 2 2" xfId="10669" xr:uid="{00000000-0005-0000-0000-0000340B0000}"/>
    <cellStyle name="Calculation 2 11 2 3" xfId="755" xr:uid="{00000000-0005-0000-0000-0000350B0000}"/>
    <cellStyle name="Calculation 2 11 2 3 2" xfId="10670" xr:uid="{00000000-0005-0000-0000-0000360B0000}"/>
    <cellStyle name="Calculation 2 11 2 3 2 2" xfId="10671" xr:uid="{00000000-0005-0000-0000-0000370B0000}"/>
    <cellStyle name="Calculation 2 11 2 4" xfId="756" xr:uid="{00000000-0005-0000-0000-0000380B0000}"/>
    <cellStyle name="Calculation 2 11 2 4 2" xfId="10672" xr:uid="{00000000-0005-0000-0000-0000390B0000}"/>
    <cellStyle name="Calculation 2 11 2 4 2 2" xfId="10673" xr:uid="{00000000-0005-0000-0000-00003A0B0000}"/>
    <cellStyle name="Calculation 2 11 2 5" xfId="7388" xr:uid="{00000000-0005-0000-0000-00003B0B0000}"/>
    <cellStyle name="Calculation 2 11 2 5 2" xfId="10674" xr:uid="{00000000-0005-0000-0000-00003C0B0000}"/>
    <cellStyle name="Calculation 2 11 2 5 2 2" xfId="10675" xr:uid="{00000000-0005-0000-0000-00003D0B0000}"/>
    <cellStyle name="Calculation 2 11 2 5 3" xfId="10676" xr:uid="{00000000-0005-0000-0000-00003E0B0000}"/>
    <cellStyle name="Calculation 2 11 2 5 4" xfId="10677" xr:uid="{00000000-0005-0000-0000-00003F0B0000}"/>
    <cellStyle name="Calculation 2 11 2 6" xfId="7389" xr:uid="{00000000-0005-0000-0000-0000400B0000}"/>
    <cellStyle name="Calculation 2 11 2 6 2" xfId="10678" xr:uid="{00000000-0005-0000-0000-0000410B0000}"/>
    <cellStyle name="Calculation 2 11 2 6 2 2" xfId="10679" xr:uid="{00000000-0005-0000-0000-0000420B0000}"/>
    <cellStyle name="Calculation 2 11 2 6 3" xfId="10680" xr:uid="{00000000-0005-0000-0000-0000430B0000}"/>
    <cellStyle name="Calculation 2 11 2 6 4" xfId="10681" xr:uid="{00000000-0005-0000-0000-0000440B0000}"/>
    <cellStyle name="Calculation 2 11 2 7" xfId="7390" xr:uid="{00000000-0005-0000-0000-0000450B0000}"/>
    <cellStyle name="Calculation 2 11 2 7 2" xfId="10682" xr:uid="{00000000-0005-0000-0000-0000460B0000}"/>
    <cellStyle name="Calculation 2 11 2 7 2 2" xfId="10683" xr:uid="{00000000-0005-0000-0000-0000470B0000}"/>
    <cellStyle name="Calculation 2 11 2 7 3" xfId="10684" xr:uid="{00000000-0005-0000-0000-0000480B0000}"/>
    <cellStyle name="Calculation 2 11 2 7 4" xfId="10685" xr:uid="{00000000-0005-0000-0000-0000490B0000}"/>
    <cellStyle name="Calculation 2 11 2 8" xfId="7391" xr:uid="{00000000-0005-0000-0000-00004A0B0000}"/>
    <cellStyle name="Calculation 2 11 2 8 2" xfId="10686" xr:uid="{00000000-0005-0000-0000-00004B0B0000}"/>
    <cellStyle name="Calculation 2 11 2 8 2 2" xfId="10687" xr:uid="{00000000-0005-0000-0000-00004C0B0000}"/>
    <cellStyle name="Calculation 2 11 2 8 3" xfId="10688" xr:uid="{00000000-0005-0000-0000-00004D0B0000}"/>
    <cellStyle name="Calculation 2 11 2 8 4" xfId="10689" xr:uid="{00000000-0005-0000-0000-00004E0B0000}"/>
    <cellStyle name="Calculation 2 11 2 9" xfId="7392" xr:uid="{00000000-0005-0000-0000-00004F0B0000}"/>
    <cellStyle name="Calculation 2 11 2 9 2" xfId="10690" xr:uid="{00000000-0005-0000-0000-0000500B0000}"/>
    <cellStyle name="Calculation 2 11 2 9 2 2" xfId="10691" xr:uid="{00000000-0005-0000-0000-0000510B0000}"/>
    <cellStyle name="Calculation 2 11 2 9 3" xfId="10692" xr:uid="{00000000-0005-0000-0000-0000520B0000}"/>
    <cellStyle name="Calculation 2 11 2 9 4" xfId="10693" xr:uid="{00000000-0005-0000-0000-0000530B0000}"/>
    <cellStyle name="Calculation 2 11 3" xfId="757" xr:uid="{00000000-0005-0000-0000-0000540B0000}"/>
    <cellStyle name="Calculation 2 11 3 2" xfId="10694" xr:uid="{00000000-0005-0000-0000-0000550B0000}"/>
    <cellStyle name="Calculation 2 11 3 2 2" xfId="10695" xr:uid="{00000000-0005-0000-0000-0000560B0000}"/>
    <cellStyle name="Calculation 2 11 4" xfId="758" xr:uid="{00000000-0005-0000-0000-0000570B0000}"/>
    <cellStyle name="Calculation 2 11 4 2" xfId="10696" xr:uid="{00000000-0005-0000-0000-0000580B0000}"/>
    <cellStyle name="Calculation 2 11 4 2 2" xfId="10697" xr:uid="{00000000-0005-0000-0000-0000590B0000}"/>
    <cellStyle name="Calculation 2 11 5" xfId="759" xr:uid="{00000000-0005-0000-0000-00005A0B0000}"/>
    <cellStyle name="Calculation 2 11 5 2" xfId="10698" xr:uid="{00000000-0005-0000-0000-00005B0B0000}"/>
    <cellStyle name="Calculation 2 11 5 2 2" xfId="10699" xr:uid="{00000000-0005-0000-0000-00005C0B0000}"/>
    <cellStyle name="Calculation 2 11 6" xfId="7393" xr:uid="{00000000-0005-0000-0000-00005D0B0000}"/>
    <cellStyle name="Calculation 2 11 6 2" xfId="10700" xr:uid="{00000000-0005-0000-0000-00005E0B0000}"/>
    <cellStyle name="Calculation 2 11 6 2 2" xfId="10701" xr:uid="{00000000-0005-0000-0000-00005F0B0000}"/>
    <cellStyle name="Calculation 2 11 6 3" xfId="10702" xr:uid="{00000000-0005-0000-0000-0000600B0000}"/>
    <cellStyle name="Calculation 2 11 6 4" xfId="10703" xr:uid="{00000000-0005-0000-0000-0000610B0000}"/>
    <cellStyle name="Calculation 2 11 7" xfId="7394" xr:uid="{00000000-0005-0000-0000-0000620B0000}"/>
    <cellStyle name="Calculation 2 11 7 2" xfId="10704" xr:uid="{00000000-0005-0000-0000-0000630B0000}"/>
    <cellStyle name="Calculation 2 11 7 2 2" xfId="10705" xr:uid="{00000000-0005-0000-0000-0000640B0000}"/>
    <cellStyle name="Calculation 2 11 7 3" xfId="10706" xr:uid="{00000000-0005-0000-0000-0000650B0000}"/>
    <cellStyle name="Calculation 2 11 7 4" xfId="10707" xr:uid="{00000000-0005-0000-0000-0000660B0000}"/>
    <cellStyle name="Calculation 2 11 8" xfId="7395" xr:uid="{00000000-0005-0000-0000-0000670B0000}"/>
    <cellStyle name="Calculation 2 11 8 2" xfId="10708" xr:uid="{00000000-0005-0000-0000-0000680B0000}"/>
    <cellStyle name="Calculation 2 11 8 2 2" xfId="10709" xr:uid="{00000000-0005-0000-0000-0000690B0000}"/>
    <cellStyle name="Calculation 2 11 8 3" xfId="10710" xr:uid="{00000000-0005-0000-0000-00006A0B0000}"/>
    <cellStyle name="Calculation 2 11 8 4" xfId="10711" xr:uid="{00000000-0005-0000-0000-00006B0B0000}"/>
    <cellStyle name="Calculation 2 11 9" xfId="7396" xr:uid="{00000000-0005-0000-0000-00006C0B0000}"/>
    <cellStyle name="Calculation 2 11 9 2" xfId="10712" xr:uid="{00000000-0005-0000-0000-00006D0B0000}"/>
    <cellStyle name="Calculation 2 11 9 2 2" xfId="10713" xr:uid="{00000000-0005-0000-0000-00006E0B0000}"/>
    <cellStyle name="Calculation 2 11 9 3" xfId="10714" xr:uid="{00000000-0005-0000-0000-00006F0B0000}"/>
    <cellStyle name="Calculation 2 11 9 4" xfId="10715" xr:uid="{00000000-0005-0000-0000-0000700B0000}"/>
    <cellStyle name="Calculation 2 12" xfId="760" xr:uid="{00000000-0005-0000-0000-0000710B0000}"/>
    <cellStyle name="Calculation 2 12 10" xfId="7397" xr:uid="{00000000-0005-0000-0000-0000720B0000}"/>
    <cellStyle name="Calculation 2 12 10 2" xfId="10716" xr:uid="{00000000-0005-0000-0000-0000730B0000}"/>
    <cellStyle name="Calculation 2 12 10 2 2" xfId="10717" xr:uid="{00000000-0005-0000-0000-0000740B0000}"/>
    <cellStyle name="Calculation 2 12 10 3" xfId="10718" xr:uid="{00000000-0005-0000-0000-0000750B0000}"/>
    <cellStyle name="Calculation 2 12 10 4" xfId="10719" xr:uid="{00000000-0005-0000-0000-0000760B0000}"/>
    <cellStyle name="Calculation 2 12 11" xfId="7398" xr:uid="{00000000-0005-0000-0000-0000770B0000}"/>
    <cellStyle name="Calculation 2 12 11 2" xfId="10720" xr:uid="{00000000-0005-0000-0000-0000780B0000}"/>
    <cellStyle name="Calculation 2 12 11 2 2" xfId="10721" xr:uid="{00000000-0005-0000-0000-0000790B0000}"/>
    <cellStyle name="Calculation 2 12 11 3" xfId="10722" xr:uid="{00000000-0005-0000-0000-00007A0B0000}"/>
    <cellStyle name="Calculation 2 12 11 4" xfId="10723" xr:uid="{00000000-0005-0000-0000-00007B0B0000}"/>
    <cellStyle name="Calculation 2 12 12" xfId="7399" xr:uid="{00000000-0005-0000-0000-00007C0B0000}"/>
    <cellStyle name="Calculation 2 12 12 2" xfId="10724" xr:uid="{00000000-0005-0000-0000-00007D0B0000}"/>
    <cellStyle name="Calculation 2 12 12 2 2" xfId="10725" xr:uid="{00000000-0005-0000-0000-00007E0B0000}"/>
    <cellStyle name="Calculation 2 12 12 3" xfId="10726" xr:uid="{00000000-0005-0000-0000-00007F0B0000}"/>
    <cellStyle name="Calculation 2 12 12 4" xfId="10727" xr:uid="{00000000-0005-0000-0000-0000800B0000}"/>
    <cellStyle name="Calculation 2 12 13" xfId="7400" xr:uid="{00000000-0005-0000-0000-0000810B0000}"/>
    <cellStyle name="Calculation 2 12 13 2" xfId="10728" xr:uid="{00000000-0005-0000-0000-0000820B0000}"/>
    <cellStyle name="Calculation 2 12 13 2 2" xfId="10729" xr:uid="{00000000-0005-0000-0000-0000830B0000}"/>
    <cellStyle name="Calculation 2 12 13 3" xfId="10730" xr:uid="{00000000-0005-0000-0000-0000840B0000}"/>
    <cellStyle name="Calculation 2 12 13 4" xfId="10731" xr:uid="{00000000-0005-0000-0000-0000850B0000}"/>
    <cellStyle name="Calculation 2 12 14" xfId="7401" xr:uid="{00000000-0005-0000-0000-0000860B0000}"/>
    <cellStyle name="Calculation 2 12 14 2" xfId="10732" xr:uid="{00000000-0005-0000-0000-0000870B0000}"/>
    <cellStyle name="Calculation 2 12 14 2 2" xfId="10733" xr:uid="{00000000-0005-0000-0000-0000880B0000}"/>
    <cellStyle name="Calculation 2 12 14 3" xfId="10734" xr:uid="{00000000-0005-0000-0000-0000890B0000}"/>
    <cellStyle name="Calculation 2 12 14 4" xfId="10735" xr:uid="{00000000-0005-0000-0000-00008A0B0000}"/>
    <cellStyle name="Calculation 2 12 15" xfId="7402" xr:uid="{00000000-0005-0000-0000-00008B0B0000}"/>
    <cellStyle name="Calculation 2 12 15 2" xfId="10736" xr:uid="{00000000-0005-0000-0000-00008C0B0000}"/>
    <cellStyle name="Calculation 2 12 15 2 2" xfId="10737" xr:uid="{00000000-0005-0000-0000-00008D0B0000}"/>
    <cellStyle name="Calculation 2 12 15 3" xfId="10738" xr:uid="{00000000-0005-0000-0000-00008E0B0000}"/>
    <cellStyle name="Calculation 2 12 15 4" xfId="10739" xr:uid="{00000000-0005-0000-0000-00008F0B0000}"/>
    <cellStyle name="Calculation 2 12 2" xfId="761" xr:uid="{00000000-0005-0000-0000-0000900B0000}"/>
    <cellStyle name="Calculation 2 12 2 10" xfId="7403" xr:uid="{00000000-0005-0000-0000-0000910B0000}"/>
    <cellStyle name="Calculation 2 12 2 10 2" xfId="10740" xr:uid="{00000000-0005-0000-0000-0000920B0000}"/>
    <cellStyle name="Calculation 2 12 2 10 2 2" xfId="10741" xr:uid="{00000000-0005-0000-0000-0000930B0000}"/>
    <cellStyle name="Calculation 2 12 2 10 3" xfId="10742" xr:uid="{00000000-0005-0000-0000-0000940B0000}"/>
    <cellStyle name="Calculation 2 12 2 10 4" xfId="10743" xr:uid="{00000000-0005-0000-0000-0000950B0000}"/>
    <cellStyle name="Calculation 2 12 2 11" xfId="7404" xr:uid="{00000000-0005-0000-0000-0000960B0000}"/>
    <cellStyle name="Calculation 2 12 2 11 2" xfId="10744" xr:uid="{00000000-0005-0000-0000-0000970B0000}"/>
    <cellStyle name="Calculation 2 12 2 11 2 2" xfId="10745" xr:uid="{00000000-0005-0000-0000-0000980B0000}"/>
    <cellStyle name="Calculation 2 12 2 11 3" xfId="10746" xr:uid="{00000000-0005-0000-0000-0000990B0000}"/>
    <cellStyle name="Calculation 2 12 2 11 4" xfId="10747" xr:uid="{00000000-0005-0000-0000-00009A0B0000}"/>
    <cellStyle name="Calculation 2 12 2 12" xfId="7405" xr:uid="{00000000-0005-0000-0000-00009B0B0000}"/>
    <cellStyle name="Calculation 2 12 2 12 2" xfId="10748" xr:uid="{00000000-0005-0000-0000-00009C0B0000}"/>
    <cellStyle name="Calculation 2 12 2 12 2 2" xfId="10749" xr:uid="{00000000-0005-0000-0000-00009D0B0000}"/>
    <cellStyle name="Calculation 2 12 2 12 3" xfId="10750" xr:uid="{00000000-0005-0000-0000-00009E0B0000}"/>
    <cellStyle name="Calculation 2 12 2 12 4" xfId="10751" xr:uid="{00000000-0005-0000-0000-00009F0B0000}"/>
    <cellStyle name="Calculation 2 12 2 13" xfId="7406" xr:uid="{00000000-0005-0000-0000-0000A00B0000}"/>
    <cellStyle name="Calculation 2 12 2 13 2" xfId="10752" xr:uid="{00000000-0005-0000-0000-0000A10B0000}"/>
    <cellStyle name="Calculation 2 12 2 13 2 2" xfId="10753" xr:uid="{00000000-0005-0000-0000-0000A20B0000}"/>
    <cellStyle name="Calculation 2 12 2 13 3" xfId="10754" xr:uid="{00000000-0005-0000-0000-0000A30B0000}"/>
    <cellStyle name="Calculation 2 12 2 13 4" xfId="10755" xr:uid="{00000000-0005-0000-0000-0000A40B0000}"/>
    <cellStyle name="Calculation 2 12 2 14" xfId="7407" xr:uid="{00000000-0005-0000-0000-0000A50B0000}"/>
    <cellStyle name="Calculation 2 12 2 14 2" xfId="10756" xr:uid="{00000000-0005-0000-0000-0000A60B0000}"/>
    <cellStyle name="Calculation 2 12 2 14 2 2" xfId="10757" xr:uid="{00000000-0005-0000-0000-0000A70B0000}"/>
    <cellStyle name="Calculation 2 12 2 14 3" xfId="10758" xr:uid="{00000000-0005-0000-0000-0000A80B0000}"/>
    <cellStyle name="Calculation 2 12 2 14 4" xfId="10759" xr:uid="{00000000-0005-0000-0000-0000A90B0000}"/>
    <cellStyle name="Calculation 2 12 2 2" xfId="762" xr:uid="{00000000-0005-0000-0000-0000AA0B0000}"/>
    <cellStyle name="Calculation 2 12 2 2 2" xfId="10760" xr:uid="{00000000-0005-0000-0000-0000AB0B0000}"/>
    <cellStyle name="Calculation 2 12 2 2 2 2" xfId="10761" xr:uid="{00000000-0005-0000-0000-0000AC0B0000}"/>
    <cellStyle name="Calculation 2 12 2 3" xfId="763" xr:uid="{00000000-0005-0000-0000-0000AD0B0000}"/>
    <cellStyle name="Calculation 2 12 2 3 2" xfId="10762" xr:uid="{00000000-0005-0000-0000-0000AE0B0000}"/>
    <cellStyle name="Calculation 2 12 2 3 2 2" xfId="10763" xr:uid="{00000000-0005-0000-0000-0000AF0B0000}"/>
    <cellStyle name="Calculation 2 12 2 4" xfId="764" xr:uid="{00000000-0005-0000-0000-0000B00B0000}"/>
    <cellStyle name="Calculation 2 12 2 4 2" xfId="10764" xr:uid="{00000000-0005-0000-0000-0000B10B0000}"/>
    <cellStyle name="Calculation 2 12 2 4 2 2" xfId="10765" xr:uid="{00000000-0005-0000-0000-0000B20B0000}"/>
    <cellStyle name="Calculation 2 12 2 5" xfId="7408" xr:uid="{00000000-0005-0000-0000-0000B30B0000}"/>
    <cellStyle name="Calculation 2 12 2 5 2" xfId="10766" xr:uid="{00000000-0005-0000-0000-0000B40B0000}"/>
    <cellStyle name="Calculation 2 12 2 5 2 2" xfId="10767" xr:uid="{00000000-0005-0000-0000-0000B50B0000}"/>
    <cellStyle name="Calculation 2 12 2 5 3" xfId="10768" xr:uid="{00000000-0005-0000-0000-0000B60B0000}"/>
    <cellStyle name="Calculation 2 12 2 5 4" xfId="10769" xr:uid="{00000000-0005-0000-0000-0000B70B0000}"/>
    <cellStyle name="Calculation 2 12 2 6" xfId="7409" xr:uid="{00000000-0005-0000-0000-0000B80B0000}"/>
    <cellStyle name="Calculation 2 12 2 6 2" xfId="10770" xr:uid="{00000000-0005-0000-0000-0000B90B0000}"/>
    <cellStyle name="Calculation 2 12 2 6 2 2" xfId="10771" xr:uid="{00000000-0005-0000-0000-0000BA0B0000}"/>
    <cellStyle name="Calculation 2 12 2 6 3" xfId="10772" xr:uid="{00000000-0005-0000-0000-0000BB0B0000}"/>
    <cellStyle name="Calculation 2 12 2 6 4" xfId="10773" xr:uid="{00000000-0005-0000-0000-0000BC0B0000}"/>
    <cellStyle name="Calculation 2 12 2 7" xfId="7410" xr:uid="{00000000-0005-0000-0000-0000BD0B0000}"/>
    <cellStyle name="Calculation 2 12 2 7 2" xfId="10774" xr:uid="{00000000-0005-0000-0000-0000BE0B0000}"/>
    <cellStyle name="Calculation 2 12 2 7 2 2" xfId="10775" xr:uid="{00000000-0005-0000-0000-0000BF0B0000}"/>
    <cellStyle name="Calculation 2 12 2 7 3" xfId="10776" xr:uid="{00000000-0005-0000-0000-0000C00B0000}"/>
    <cellStyle name="Calculation 2 12 2 7 4" xfId="10777" xr:uid="{00000000-0005-0000-0000-0000C10B0000}"/>
    <cellStyle name="Calculation 2 12 2 8" xfId="7411" xr:uid="{00000000-0005-0000-0000-0000C20B0000}"/>
    <cellStyle name="Calculation 2 12 2 8 2" xfId="10778" xr:uid="{00000000-0005-0000-0000-0000C30B0000}"/>
    <cellStyle name="Calculation 2 12 2 8 2 2" xfId="10779" xr:uid="{00000000-0005-0000-0000-0000C40B0000}"/>
    <cellStyle name="Calculation 2 12 2 8 3" xfId="10780" xr:uid="{00000000-0005-0000-0000-0000C50B0000}"/>
    <cellStyle name="Calculation 2 12 2 8 4" xfId="10781" xr:uid="{00000000-0005-0000-0000-0000C60B0000}"/>
    <cellStyle name="Calculation 2 12 2 9" xfId="7412" xr:uid="{00000000-0005-0000-0000-0000C70B0000}"/>
    <cellStyle name="Calculation 2 12 2 9 2" xfId="10782" xr:uid="{00000000-0005-0000-0000-0000C80B0000}"/>
    <cellStyle name="Calculation 2 12 2 9 2 2" xfId="10783" xr:uid="{00000000-0005-0000-0000-0000C90B0000}"/>
    <cellStyle name="Calculation 2 12 2 9 3" xfId="10784" xr:uid="{00000000-0005-0000-0000-0000CA0B0000}"/>
    <cellStyle name="Calculation 2 12 2 9 4" xfId="10785" xr:uid="{00000000-0005-0000-0000-0000CB0B0000}"/>
    <cellStyle name="Calculation 2 12 3" xfId="765" xr:uid="{00000000-0005-0000-0000-0000CC0B0000}"/>
    <cellStyle name="Calculation 2 12 3 2" xfId="10786" xr:uid="{00000000-0005-0000-0000-0000CD0B0000}"/>
    <cellStyle name="Calculation 2 12 3 2 2" xfId="10787" xr:uid="{00000000-0005-0000-0000-0000CE0B0000}"/>
    <cellStyle name="Calculation 2 12 4" xfId="766" xr:uid="{00000000-0005-0000-0000-0000CF0B0000}"/>
    <cellStyle name="Calculation 2 12 4 2" xfId="10788" xr:uid="{00000000-0005-0000-0000-0000D00B0000}"/>
    <cellStyle name="Calculation 2 12 4 2 2" xfId="10789" xr:uid="{00000000-0005-0000-0000-0000D10B0000}"/>
    <cellStyle name="Calculation 2 12 5" xfId="767" xr:uid="{00000000-0005-0000-0000-0000D20B0000}"/>
    <cellStyle name="Calculation 2 12 5 2" xfId="10790" xr:uid="{00000000-0005-0000-0000-0000D30B0000}"/>
    <cellStyle name="Calculation 2 12 5 2 2" xfId="10791" xr:uid="{00000000-0005-0000-0000-0000D40B0000}"/>
    <cellStyle name="Calculation 2 12 6" xfId="7413" xr:uid="{00000000-0005-0000-0000-0000D50B0000}"/>
    <cellStyle name="Calculation 2 12 6 2" xfId="10792" xr:uid="{00000000-0005-0000-0000-0000D60B0000}"/>
    <cellStyle name="Calculation 2 12 6 2 2" xfId="10793" xr:uid="{00000000-0005-0000-0000-0000D70B0000}"/>
    <cellStyle name="Calculation 2 12 6 3" xfId="10794" xr:uid="{00000000-0005-0000-0000-0000D80B0000}"/>
    <cellStyle name="Calculation 2 12 6 4" xfId="10795" xr:uid="{00000000-0005-0000-0000-0000D90B0000}"/>
    <cellStyle name="Calculation 2 12 7" xfId="7414" xr:uid="{00000000-0005-0000-0000-0000DA0B0000}"/>
    <cellStyle name="Calculation 2 12 7 2" xfId="10796" xr:uid="{00000000-0005-0000-0000-0000DB0B0000}"/>
    <cellStyle name="Calculation 2 12 7 2 2" xfId="10797" xr:uid="{00000000-0005-0000-0000-0000DC0B0000}"/>
    <cellStyle name="Calculation 2 12 7 3" xfId="10798" xr:uid="{00000000-0005-0000-0000-0000DD0B0000}"/>
    <cellStyle name="Calculation 2 12 7 4" xfId="10799" xr:uid="{00000000-0005-0000-0000-0000DE0B0000}"/>
    <cellStyle name="Calculation 2 12 8" xfId="7415" xr:uid="{00000000-0005-0000-0000-0000DF0B0000}"/>
    <cellStyle name="Calculation 2 12 8 2" xfId="10800" xr:uid="{00000000-0005-0000-0000-0000E00B0000}"/>
    <cellStyle name="Calculation 2 12 8 2 2" xfId="10801" xr:uid="{00000000-0005-0000-0000-0000E10B0000}"/>
    <cellStyle name="Calculation 2 12 8 3" xfId="10802" xr:uid="{00000000-0005-0000-0000-0000E20B0000}"/>
    <cellStyle name="Calculation 2 12 8 4" xfId="10803" xr:uid="{00000000-0005-0000-0000-0000E30B0000}"/>
    <cellStyle name="Calculation 2 12 9" xfId="7416" xr:uid="{00000000-0005-0000-0000-0000E40B0000}"/>
    <cellStyle name="Calculation 2 12 9 2" xfId="10804" xr:uid="{00000000-0005-0000-0000-0000E50B0000}"/>
    <cellStyle name="Calculation 2 12 9 2 2" xfId="10805" xr:uid="{00000000-0005-0000-0000-0000E60B0000}"/>
    <cellStyle name="Calculation 2 12 9 3" xfId="10806" xr:uid="{00000000-0005-0000-0000-0000E70B0000}"/>
    <cellStyle name="Calculation 2 12 9 4" xfId="10807" xr:uid="{00000000-0005-0000-0000-0000E80B0000}"/>
    <cellStyle name="Calculation 2 13" xfId="768" xr:uid="{00000000-0005-0000-0000-0000E90B0000}"/>
    <cellStyle name="Calculation 2 13 10" xfId="7417" xr:uid="{00000000-0005-0000-0000-0000EA0B0000}"/>
    <cellStyle name="Calculation 2 13 10 2" xfId="10808" xr:uid="{00000000-0005-0000-0000-0000EB0B0000}"/>
    <cellStyle name="Calculation 2 13 10 2 2" xfId="10809" xr:uid="{00000000-0005-0000-0000-0000EC0B0000}"/>
    <cellStyle name="Calculation 2 13 10 3" xfId="10810" xr:uid="{00000000-0005-0000-0000-0000ED0B0000}"/>
    <cellStyle name="Calculation 2 13 10 4" xfId="10811" xr:uid="{00000000-0005-0000-0000-0000EE0B0000}"/>
    <cellStyle name="Calculation 2 13 11" xfId="7418" xr:uid="{00000000-0005-0000-0000-0000EF0B0000}"/>
    <cellStyle name="Calculation 2 13 11 2" xfId="10812" xr:uid="{00000000-0005-0000-0000-0000F00B0000}"/>
    <cellStyle name="Calculation 2 13 11 2 2" xfId="10813" xr:uid="{00000000-0005-0000-0000-0000F10B0000}"/>
    <cellStyle name="Calculation 2 13 11 3" xfId="10814" xr:uid="{00000000-0005-0000-0000-0000F20B0000}"/>
    <cellStyle name="Calculation 2 13 11 4" xfId="10815" xr:uid="{00000000-0005-0000-0000-0000F30B0000}"/>
    <cellStyle name="Calculation 2 13 12" xfId="7419" xr:uid="{00000000-0005-0000-0000-0000F40B0000}"/>
    <cellStyle name="Calculation 2 13 12 2" xfId="10816" xr:uid="{00000000-0005-0000-0000-0000F50B0000}"/>
    <cellStyle name="Calculation 2 13 12 2 2" xfId="10817" xr:uid="{00000000-0005-0000-0000-0000F60B0000}"/>
    <cellStyle name="Calculation 2 13 12 3" xfId="10818" xr:uid="{00000000-0005-0000-0000-0000F70B0000}"/>
    <cellStyle name="Calculation 2 13 12 4" xfId="10819" xr:uid="{00000000-0005-0000-0000-0000F80B0000}"/>
    <cellStyle name="Calculation 2 13 13" xfId="7420" xr:uid="{00000000-0005-0000-0000-0000F90B0000}"/>
    <cellStyle name="Calculation 2 13 13 2" xfId="10820" xr:uid="{00000000-0005-0000-0000-0000FA0B0000}"/>
    <cellStyle name="Calculation 2 13 13 2 2" xfId="10821" xr:uid="{00000000-0005-0000-0000-0000FB0B0000}"/>
    <cellStyle name="Calculation 2 13 13 3" xfId="10822" xr:uid="{00000000-0005-0000-0000-0000FC0B0000}"/>
    <cellStyle name="Calculation 2 13 13 4" xfId="10823" xr:uid="{00000000-0005-0000-0000-0000FD0B0000}"/>
    <cellStyle name="Calculation 2 13 14" xfId="7421" xr:uid="{00000000-0005-0000-0000-0000FE0B0000}"/>
    <cellStyle name="Calculation 2 13 14 2" xfId="10824" xr:uid="{00000000-0005-0000-0000-0000FF0B0000}"/>
    <cellStyle name="Calculation 2 13 14 2 2" xfId="10825" xr:uid="{00000000-0005-0000-0000-0000000C0000}"/>
    <cellStyle name="Calculation 2 13 14 3" xfId="10826" xr:uid="{00000000-0005-0000-0000-0000010C0000}"/>
    <cellStyle name="Calculation 2 13 14 4" xfId="10827" xr:uid="{00000000-0005-0000-0000-0000020C0000}"/>
    <cellStyle name="Calculation 2 13 15" xfId="7422" xr:uid="{00000000-0005-0000-0000-0000030C0000}"/>
    <cellStyle name="Calculation 2 13 15 2" xfId="10828" xr:uid="{00000000-0005-0000-0000-0000040C0000}"/>
    <cellStyle name="Calculation 2 13 15 2 2" xfId="10829" xr:uid="{00000000-0005-0000-0000-0000050C0000}"/>
    <cellStyle name="Calculation 2 13 15 3" xfId="10830" xr:uid="{00000000-0005-0000-0000-0000060C0000}"/>
    <cellStyle name="Calculation 2 13 15 4" xfId="10831" xr:uid="{00000000-0005-0000-0000-0000070C0000}"/>
    <cellStyle name="Calculation 2 13 2" xfId="769" xr:uid="{00000000-0005-0000-0000-0000080C0000}"/>
    <cellStyle name="Calculation 2 13 2 10" xfId="7423" xr:uid="{00000000-0005-0000-0000-0000090C0000}"/>
    <cellStyle name="Calculation 2 13 2 10 2" xfId="10832" xr:uid="{00000000-0005-0000-0000-00000A0C0000}"/>
    <cellStyle name="Calculation 2 13 2 10 2 2" xfId="10833" xr:uid="{00000000-0005-0000-0000-00000B0C0000}"/>
    <cellStyle name="Calculation 2 13 2 10 3" xfId="10834" xr:uid="{00000000-0005-0000-0000-00000C0C0000}"/>
    <cellStyle name="Calculation 2 13 2 10 4" xfId="10835" xr:uid="{00000000-0005-0000-0000-00000D0C0000}"/>
    <cellStyle name="Calculation 2 13 2 11" xfId="7424" xr:uid="{00000000-0005-0000-0000-00000E0C0000}"/>
    <cellStyle name="Calculation 2 13 2 11 2" xfId="10836" xr:uid="{00000000-0005-0000-0000-00000F0C0000}"/>
    <cellStyle name="Calculation 2 13 2 11 2 2" xfId="10837" xr:uid="{00000000-0005-0000-0000-0000100C0000}"/>
    <cellStyle name="Calculation 2 13 2 11 3" xfId="10838" xr:uid="{00000000-0005-0000-0000-0000110C0000}"/>
    <cellStyle name="Calculation 2 13 2 11 4" xfId="10839" xr:uid="{00000000-0005-0000-0000-0000120C0000}"/>
    <cellStyle name="Calculation 2 13 2 12" xfId="7425" xr:uid="{00000000-0005-0000-0000-0000130C0000}"/>
    <cellStyle name="Calculation 2 13 2 12 2" xfId="10840" xr:uid="{00000000-0005-0000-0000-0000140C0000}"/>
    <cellStyle name="Calculation 2 13 2 12 2 2" xfId="10841" xr:uid="{00000000-0005-0000-0000-0000150C0000}"/>
    <cellStyle name="Calculation 2 13 2 12 3" xfId="10842" xr:uid="{00000000-0005-0000-0000-0000160C0000}"/>
    <cellStyle name="Calculation 2 13 2 12 4" xfId="10843" xr:uid="{00000000-0005-0000-0000-0000170C0000}"/>
    <cellStyle name="Calculation 2 13 2 13" xfId="7426" xr:uid="{00000000-0005-0000-0000-0000180C0000}"/>
    <cellStyle name="Calculation 2 13 2 13 2" xfId="10844" xr:uid="{00000000-0005-0000-0000-0000190C0000}"/>
    <cellStyle name="Calculation 2 13 2 13 2 2" xfId="10845" xr:uid="{00000000-0005-0000-0000-00001A0C0000}"/>
    <cellStyle name="Calculation 2 13 2 13 3" xfId="10846" xr:uid="{00000000-0005-0000-0000-00001B0C0000}"/>
    <cellStyle name="Calculation 2 13 2 13 4" xfId="10847" xr:uid="{00000000-0005-0000-0000-00001C0C0000}"/>
    <cellStyle name="Calculation 2 13 2 14" xfId="7427" xr:uid="{00000000-0005-0000-0000-00001D0C0000}"/>
    <cellStyle name="Calculation 2 13 2 14 2" xfId="10848" xr:uid="{00000000-0005-0000-0000-00001E0C0000}"/>
    <cellStyle name="Calculation 2 13 2 14 2 2" xfId="10849" xr:uid="{00000000-0005-0000-0000-00001F0C0000}"/>
    <cellStyle name="Calculation 2 13 2 14 3" xfId="10850" xr:uid="{00000000-0005-0000-0000-0000200C0000}"/>
    <cellStyle name="Calculation 2 13 2 14 4" xfId="10851" xr:uid="{00000000-0005-0000-0000-0000210C0000}"/>
    <cellStyle name="Calculation 2 13 2 2" xfId="770" xr:uid="{00000000-0005-0000-0000-0000220C0000}"/>
    <cellStyle name="Calculation 2 13 2 2 2" xfId="10852" xr:uid="{00000000-0005-0000-0000-0000230C0000}"/>
    <cellStyle name="Calculation 2 13 2 2 2 2" xfId="10853" xr:uid="{00000000-0005-0000-0000-0000240C0000}"/>
    <cellStyle name="Calculation 2 13 2 3" xfId="771" xr:uid="{00000000-0005-0000-0000-0000250C0000}"/>
    <cellStyle name="Calculation 2 13 2 3 2" xfId="10854" xr:uid="{00000000-0005-0000-0000-0000260C0000}"/>
    <cellStyle name="Calculation 2 13 2 3 2 2" xfId="10855" xr:uid="{00000000-0005-0000-0000-0000270C0000}"/>
    <cellStyle name="Calculation 2 13 2 4" xfId="772" xr:uid="{00000000-0005-0000-0000-0000280C0000}"/>
    <cellStyle name="Calculation 2 13 2 4 2" xfId="10856" xr:uid="{00000000-0005-0000-0000-0000290C0000}"/>
    <cellStyle name="Calculation 2 13 2 4 2 2" xfId="10857" xr:uid="{00000000-0005-0000-0000-00002A0C0000}"/>
    <cellStyle name="Calculation 2 13 2 5" xfId="7428" xr:uid="{00000000-0005-0000-0000-00002B0C0000}"/>
    <cellStyle name="Calculation 2 13 2 5 2" xfId="10858" xr:uid="{00000000-0005-0000-0000-00002C0C0000}"/>
    <cellStyle name="Calculation 2 13 2 5 2 2" xfId="10859" xr:uid="{00000000-0005-0000-0000-00002D0C0000}"/>
    <cellStyle name="Calculation 2 13 2 5 3" xfId="10860" xr:uid="{00000000-0005-0000-0000-00002E0C0000}"/>
    <cellStyle name="Calculation 2 13 2 5 4" xfId="10861" xr:uid="{00000000-0005-0000-0000-00002F0C0000}"/>
    <cellStyle name="Calculation 2 13 2 6" xfId="7429" xr:uid="{00000000-0005-0000-0000-0000300C0000}"/>
    <cellStyle name="Calculation 2 13 2 6 2" xfId="10862" xr:uid="{00000000-0005-0000-0000-0000310C0000}"/>
    <cellStyle name="Calculation 2 13 2 6 2 2" xfId="10863" xr:uid="{00000000-0005-0000-0000-0000320C0000}"/>
    <cellStyle name="Calculation 2 13 2 6 3" xfId="10864" xr:uid="{00000000-0005-0000-0000-0000330C0000}"/>
    <cellStyle name="Calculation 2 13 2 6 4" xfId="10865" xr:uid="{00000000-0005-0000-0000-0000340C0000}"/>
    <cellStyle name="Calculation 2 13 2 7" xfId="7430" xr:uid="{00000000-0005-0000-0000-0000350C0000}"/>
    <cellStyle name="Calculation 2 13 2 7 2" xfId="10866" xr:uid="{00000000-0005-0000-0000-0000360C0000}"/>
    <cellStyle name="Calculation 2 13 2 7 2 2" xfId="10867" xr:uid="{00000000-0005-0000-0000-0000370C0000}"/>
    <cellStyle name="Calculation 2 13 2 7 3" xfId="10868" xr:uid="{00000000-0005-0000-0000-0000380C0000}"/>
    <cellStyle name="Calculation 2 13 2 7 4" xfId="10869" xr:uid="{00000000-0005-0000-0000-0000390C0000}"/>
    <cellStyle name="Calculation 2 13 2 8" xfId="7431" xr:uid="{00000000-0005-0000-0000-00003A0C0000}"/>
    <cellStyle name="Calculation 2 13 2 8 2" xfId="10870" xr:uid="{00000000-0005-0000-0000-00003B0C0000}"/>
    <cellStyle name="Calculation 2 13 2 8 2 2" xfId="10871" xr:uid="{00000000-0005-0000-0000-00003C0C0000}"/>
    <cellStyle name="Calculation 2 13 2 8 3" xfId="10872" xr:uid="{00000000-0005-0000-0000-00003D0C0000}"/>
    <cellStyle name="Calculation 2 13 2 8 4" xfId="10873" xr:uid="{00000000-0005-0000-0000-00003E0C0000}"/>
    <cellStyle name="Calculation 2 13 2 9" xfId="7432" xr:uid="{00000000-0005-0000-0000-00003F0C0000}"/>
    <cellStyle name="Calculation 2 13 2 9 2" xfId="10874" xr:uid="{00000000-0005-0000-0000-0000400C0000}"/>
    <cellStyle name="Calculation 2 13 2 9 2 2" xfId="10875" xr:uid="{00000000-0005-0000-0000-0000410C0000}"/>
    <cellStyle name="Calculation 2 13 2 9 3" xfId="10876" xr:uid="{00000000-0005-0000-0000-0000420C0000}"/>
    <cellStyle name="Calculation 2 13 2 9 4" xfId="10877" xr:uid="{00000000-0005-0000-0000-0000430C0000}"/>
    <cellStyle name="Calculation 2 13 3" xfId="773" xr:uid="{00000000-0005-0000-0000-0000440C0000}"/>
    <cellStyle name="Calculation 2 13 3 2" xfId="10878" xr:uid="{00000000-0005-0000-0000-0000450C0000}"/>
    <cellStyle name="Calculation 2 13 3 2 2" xfId="10879" xr:uid="{00000000-0005-0000-0000-0000460C0000}"/>
    <cellStyle name="Calculation 2 13 4" xfId="774" xr:uid="{00000000-0005-0000-0000-0000470C0000}"/>
    <cellStyle name="Calculation 2 13 4 2" xfId="10880" xr:uid="{00000000-0005-0000-0000-0000480C0000}"/>
    <cellStyle name="Calculation 2 13 4 2 2" xfId="10881" xr:uid="{00000000-0005-0000-0000-0000490C0000}"/>
    <cellStyle name="Calculation 2 13 5" xfId="775" xr:uid="{00000000-0005-0000-0000-00004A0C0000}"/>
    <cellStyle name="Calculation 2 13 5 2" xfId="10882" xr:uid="{00000000-0005-0000-0000-00004B0C0000}"/>
    <cellStyle name="Calculation 2 13 5 2 2" xfId="10883" xr:uid="{00000000-0005-0000-0000-00004C0C0000}"/>
    <cellStyle name="Calculation 2 13 6" xfId="7433" xr:uid="{00000000-0005-0000-0000-00004D0C0000}"/>
    <cellStyle name="Calculation 2 13 6 2" xfId="10884" xr:uid="{00000000-0005-0000-0000-00004E0C0000}"/>
    <cellStyle name="Calculation 2 13 6 2 2" xfId="10885" xr:uid="{00000000-0005-0000-0000-00004F0C0000}"/>
    <cellStyle name="Calculation 2 13 6 3" xfId="10886" xr:uid="{00000000-0005-0000-0000-0000500C0000}"/>
    <cellStyle name="Calculation 2 13 6 4" xfId="10887" xr:uid="{00000000-0005-0000-0000-0000510C0000}"/>
    <cellStyle name="Calculation 2 13 7" xfId="7434" xr:uid="{00000000-0005-0000-0000-0000520C0000}"/>
    <cellStyle name="Calculation 2 13 7 2" xfId="10888" xr:uid="{00000000-0005-0000-0000-0000530C0000}"/>
    <cellStyle name="Calculation 2 13 7 2 2" xfId="10889" xr:uid="{00000000-0005-0000-0000-0000540C0000}"/>
    <cellStyle name="Calculation 2 13 7 3" xfId="10890" xr:uid="{00000000-0005-0000-0000-0000550C0000}"/>
    <cellStyle name="Calculation 2 13 7 4" xfId="10891" xr:uid="{00000000-0005-0000-0000-0000560C0000}"/>
    <cellStyle name="Calculation 2 13 8" xfId="7435" xr:uid="{00000000-0005-0000-0000-0000570C0000}"/>
    <cellStyle name="Calculation 2 13 8 2" xfId="10892" xr:uid="{00000000-0005-0000-0000-0000580C0000}"/>
    <cellStyle name="Calculation 2 13 8 2 2" xfId="10893" xr:uid="{00000000-0005-0000-0000-0000590C0000}"/>
    <cellStyle name="Calculation 2 13 8 3" xfId="10894" xr:uid="{00000000-0005-0000-0000-00005A0C0000}"/>
    <cellStyle name="Calculation 2 13 8 4" xfId="10895" xr:uid="{00000000-0005-0000-0000-00005B0C0000}"/>
    <cellStyle name="Calculation 2 13 9" xfId="7436" xr:uid="{00000000-0005-0000-0000-00005C0C0000}"/>
    <cellStyle name="Calculation 2 13 9 2" xfId="10896" xr:uid="{00000000-0005-0000-0000-00005D0C0000}"/>
    <cellStyle name="Calculation 2 13 9 2 2" xfId="10897" xr:uid="{00000000-0005-0000-0000-00005E0C0000}"/>
    <cellStyle name="Calculation 2 13 9 3" xfId="10898" xr:uid="{00000000-0005-0000-0000-00005F0C0000}"/>
    <cellStyle name="Calculation 2 13 9 4" xfId="10899" xr:uid="{00000000-0005-0000-0000-0000600C0000}"/>
    <cellStyle name="Calculation 2 14" xfId="776" xr:uid="{00000000-0005-0000-0000-0000610C0000}"/>
    <cellStyle name="Calculation 2 14 10" xfId="7437" xr:uid="{00000000-0005-0000-0000-0000620C0000}"/>
    <cellStyle name="Calculation 2 14 10 2" xfId="10900" xr:uid="{00000000-0005-0000-0000-0000630C0000}"/>
    <cellStyle name="Calculation 2 14 10 2 2" xfId="10901" xr:uid="{00000000-0005-0000-0000-0000640C0000}"/>
    <cellStyle name="Calculation 2 14 10 3" xfId="10902" xr:uid="{00000000-0005-0000-0000-0000650C0000}"/>
    <cellStyle name="Calculation 2 14 10 4" xfId="10903" xr:uid="{00000000-0005-0000-0000-0000660C0000}"/>
    <cellStyle name="Calculation 2 14 11" xfId="7438" xr:uid="{00000000-0005-0000-0000-0000670C0000}"/>
    <cellStyle name="Calculation 2 14 11 2" xfId="10904" xr:uid="{00000000-0005-0000-0000-0000680C0000}"/>
    <cellStyle name="Calculation 2 14 11 2 2" xfId="10905" xr:uid="{00000000-0005-0000-0000-0000690C0000}"/>
    <cellStyle name="Calculation 2 14 11 3" xfId="10906" xr:uid="{00000000-0005-0000-0000-00006A0C0000}"/>
    <cellStyle name="Calculation 2 14 11 4" xfId="10907" xr:uid="{00000000-0005-0000-0000-00006B0C0000}"/>
    <cellStyle name="Calculation 2 14 12" xfId="7439" xr:uid="{00000000-0005-0000-0000-00006C0C0000}"/>
    <cellStyle name="Calculation 2 14 12 2" xfId="10908" xr:uid="{00000000-0005-0000-0000-00006D0C0000}"/>
    <cellStyle name="Calculation 2 14 12 2 2" xfId="10909" xr:uid="{00000000-0005-0000-0000-00006E0C0000}"/>
    <cellStyle name="Calculation 2 14 12 3" xfId="10910" xr:uid="{00000000-0005-0000-0000-00006F0C0000}"/>
    <cellStyle name="Calculation 2 14 12 4" xfId="10911" xr:uid="{00000000-0005-0000-0000-0000700C0000}"/>
    <cellStyle name="Calculation 2 14 13" xfId="7440" xr:uid="{00000000-0005-0000-0000-0000710C0000}"/>
    <cellStyle name="Calculation 2 14 13 2" xfId="10912" xr:uid="{00000000-0005-0000-0000-0000720C0000}"/>
    <cellStyle name="Calculation 2 14 13 2 2" xfId="10913" xr:uid="{00000000-0005-0000-0000-0000730C0000}"/>
    <cellStyle name="Calculation 2 14 13 3" xfId="10914" xr:uid="{00000000-0005-0000-0000-0000740C0000}"/>
    <cellStyle name="Calculation 2 14 13 4" xfId="10915" xr:uid="{00000000-0005-0000-0000-0000750C0000}"/>
    <cellStyle name="Calculation 2 14 14" xfId="7441" xr:uid="{00000000-0005-0000-0000-0000760C0000}"/>
    <cellStyle name="Calculation 2 14 14 2" xfId="10916" xr:uid="{00000000-0005-0000-0000-0000770C0000}"/>
    <cellStyle name="Calculation 2 14 14 2 2" xfId="10917" xr:uid="{00000000-0005-0000-0000-0000780C0000}"/>
    <cellStyle name="Calculation 2 14 14 3" xfId="10918" xr:uid="{00000000-0005-0000-0000-0000790C0000}"/>
    <cellStyle name="Calculation 2 14 14 4" xfId="10919" xr:uid="{00000000-0005-0000-0000-00007A0C0000}"/>
    <cellStyle name="Calculation 2 14 15" xfId="7442" xr:uid="{00000000-0005-0000-0000-00007B0C0000}"/>
    <cellStyle name="Calculation 2 14 15 2" xfId="10920" xr:uid="{00000000-0005-0000-0000-00007C0C0000}"/>
    <cellStyle name="Calculation 2 14 15 2 2" xfId="10921" xr:uid="{00000000-0005-0000-0000-00007D0C0000}"/>
    <cellStyle name="Calculation 2 14 15 3" xfId="10922" xr:uid="{00000000-0005-0000-0000-00007E0C0000}"/>
    <cellStyle name="Calculation 2 14 15 4" xfId="10923" xr:uid="{00000000-0005-0000-0000-00007F0C0000}"/>
    <cellStyle name="Calculation 2 14 2" xfId="777" xr:uid="{00000000-0005-0000-0000-0000800C0000}"/>
    <cellStyle name="Calculation 2 14 2 10" xfId="7443" xr:uid="{00000000-0005-0000-0000-0000810C0000}"/>
    <cellStyle name="Calculation 2 14 2 10 2" xfId="10924" xr:uid="{00000000-0005-0000-0000-0000820C0000}"/>
    <cellStyle name="Calculation 2 14 2 10 2 2" xfId="10925" xr:uid="{00000000-0005-0000-0000-0000830C0000}"/>
    <cellStyle name="Calculation 2 14 2 10 3" xfId="10926" xr:uid="{00000000-0005-0000-0000-0000840C0000}"/>
    <cellStyle name="Calculation 2 14 2 10 4" xfId="10927" xr:uid="{00000000-0005-0000-0000-0000850C0000}"/>
    <cellStyle name="Calculation 2 14 2 11" xfId="7444" xr:uid="{00000000-0005-0000-0000-0000860C0000}"/>
    <cellStyle name="Calculation 2 14 2 11 2" xfId="10928" xr:uid="{00000000-0005-0000-0000-0000870C0000}"/>
    <cellStyle name="Calculation 2 14 2 11 2 2" xfId="10929" xr:uid="{00000000-0005-0000-0000-0000880C0000}"/>
    <cellStyle name="Calculation 2 14 2 11 3" xfId="10930" xr:uid="{00000000-0005-0000-0000-0000890C0000}"/>
    <cellStyle name="Calculation 2 14 2 11 4" xfId="10931" xr:uid="{00000000-0005-0000-0000-00008A0C0000}"/>
    <cellStyle name="Calculation 2 14 2 12" xfId="7445" xr:uid="{00000000-0005-0000-0000-00008B0C0000}"/>
    <cellStyle name="Calculation 2 14 2 12 2" xfId="10932" xr:uid="{00000000-0005-0000-0000-00008C0C0000}"/>
    <cellStyle name="Calculation 2 14 2 12 2 2" xfId="10933" xr:uid="{00000000-0005-0000-0000-00008D0C0000}"/>
    <cellStyle name="Calculation 2 14 2 12 3" xfId="10934" xr:uid="{00000000-0005-0000-0000-00008E0C0000}"/>
    <cellStyle name="Calculation 2 14 2 12 4" xfId="10935" xr:uid="{00000000-0005-0000-0000-00008F0C0000}"/>
    <cellStyle name="Calculation 2 14 2 13" xfId="7446" xr:uid="{00000000-0005-0000-0000-0000900C0000}"/>
    <cellStyle name="Calculation 2 14 2 13 2" xfId="10936" xr:uid="{00000000-0005-0000-0000-0000910C0000}"/>
    <cellStyle name="Calculation 2 14 2 13 2 2" xfId="10937" xr:uid="{00000000-0005-0000-0000-0000920C0000}"/>
    <cellStyle name="Calculation 2 14 2 13 3" xfId="10938" xr:uid="{00000000-0005-0000-0000-0000930C0000}"/>
    <cellStyle name="Calculation 2 14 2 13 4" xfId="10939" xr:uid="{00000000-0005-0000-0000-0000940C0000}"/>
    <cellStyle name="Calculation 2 14 2 14" xfId="7447" xr:uid="{00000000-0005-0000-0000-0000950C0000}"/>
    <cellStyle name="Calculation 2 14 2 14 2" xfId="10940" xr:uid="{00000000-0005-0000-0000-0000960C0000}"/>
    <cellStyle name="Calculation 2 14 2 14 2 2" xfId="10941" xr:uid="{00000000-0005-0000-0000-0000970C0000}"/>
    <cellStyle name="Calculation 2 14 2 14 3" xfId="10942" xr:uid="{00000000-0005-0000-0000-0000980C0000}"/>
    <cellStyle name="Calculation 2 14 2 14 4" xfId="10943" xr:uid="{00000000-0005-0000-0000-0000990C0000}"/>
    <cellStyle name="Calculation 2 14 2 2" xfId="778" xr:uid="{00000000-0005-0000-0000-00009A0C0000}"/>
    <cellStyle name="Calculation 2 14 2 2 2" xfId="10944" xr:uid="{00000000-0005-0000-0000-00009B0C0000}"/>
    <cellStyle name="Calculation 2 14 2 2 2 2" xfId="10945" xr:uid="{00000000-0005-0000-0000-00009C0C0000}"/>
    <cellStyle name="Calculation 2 14 2 3" xfId="779" xr:uid="{00000000-0005-0000-0000-00009D0C0000}"/>
    <cellStyle name="Calculation 2 14 2 3 2" xfId="10946" xr:uid="{00000000-0005-0000-0000-00009E0C0000}"/>
    <cellStyle name="Calculation 2 14 2 3 2 2" xfId="10947" xr:uid="{00000000-0005-0000-0000-00009F0C0000}"/>
    <cellStyle name="Calculation 2 14 2 4" xfId="780" xr:uid="{00000000-0005-0000-0000-0000A00C0000}"/>
    <cellStyle name="Calculation 2 14 2 4 2" xfId="10948" xr:uid="{00000000-0005-0000-0000-0000A10C0000}"/>
    <cellStyle name="Calculation 2 14 2 4 2 2" xfId="10949" xr:uid="{00000000-0005-0000-0000-0000A20C0000}"/>
    <cellStyle name="Calculation 2 14 2 5" xfId="7448" xr:uid="{00000000-0005-0000-0000-0000A30C0000}"/>
    <cellStyle name="Calculation 2 14 2 5 2" xfId="10950" xr:uid="{00000000-0005-0000-0000-0000A40C0000}"/>
    <cellStyle name="Calculation 2 14 2 5 2 2" xfId="10951" xr:uid="{00000000-0005-0000-0000-0000A50C0000}"/>
    <cellStyle name="Calculation 2 14 2 5 3" xfId="10952" xr:uid="{00000000-0005-0000-0000-0000A60C0000}"/>
    <cellStyle name="Calculation 2 14 2 5 4" xfId="10953" xr:uid="{00000000-0005-0000-0000-0000A70C0000}"/>
    <cellStyle name="Calculation 2 14 2 6" xfId="7449" xr:uid="{00000000-0005-0000-0000-0000A80C0000}"/>
    <cellStyle name="Calculation 2 14 2 6 2" xfId="10954" xr:uid="{00000000-0005-0000-0000-0000A90C0000}"/>
    <cellStyle name="Calculation 2 14 2 6 2 2" xfId="10955" xr:uid="{00000000-0005-0000-0000-0000AA0C0000}"/>
    <cellStyle name="Calculation 2 14 2 6 3" xfId="10956" xr:uid="{00000000-0005-0000-0000-0000AB0C0000}"/>
    <cellStyle name="Calculation 2 14 2 6 4" xfId="10957" xr:uid="{00000000-0005-0000-0000-0000AC0C0000}"/>
    <cellStyle name="Calculation 2 14 2 7" xfId="7450" xr:uid="{00000000-0005-0000-0000-0000AD0C0000}"/>
    <cellStyle name="Calculation 2 14 2 7 2" xfId="10958" xr:uid="{00000000-0005-0000-0000-0000AE0C0000}"/>
    <cellStyle name="Calculation 2 14 2 7 2 2" xfId="10959" xr:uid="{00000000-0005-0000-0000-0000AF0C0000}"/>
    <cellStyle name="Calculation 2 14 2 7 3" xfId="10960" xr:uid="{00000000-0005-0000-0000-0000B00C0000}"/>
    <cellStyle name="Calculation 2 14 2 7 4" xfId="10961" xr:uid="{00000000-0005-0000-0000-0000B10C0000}"/>
    <cellStyle name="Calculation 2 14 2 8" xfId="7451" xr:uid="{00000000-0005-0000-0000-0000B20C0000}"/>
    <cellStyle name="Calculation 2 14 2 8 2" xfId="10962" xr:uid="{00000000-0005-0000-0000-0000B30C0000}"/>
    <cellStyle name="Calculation 2 14 2 8 2 2" xfId="10963" xr:uid="{00000000-0005-0000-0000-0000B40C0000}"/>
    <cellStyle name="Calculation 2 14 2 8 3" xfId="10964" xr:uid="{00000000-0005-0000-0000-0000B50C0000}"/>
    <cellStyle name="Calculation 2 14 2 8 4" xfId="10965" xr:uid="{00000000-0005-0000-0000-0000B60C0000}"/>
    <cellStyle name="Calculation 2 14 2 9" xfId="7452" xr:uid="{00000000-0005-0000-0000-0000B70C0000}"/>
    <cellStyle name="Calculation 2 14 2 9 2" xfId="10966" xr:uid="{00000000-0005-0000-0000-0000B80C0000}"/>
    <cellStyle name="Calculation 2 14 2 9 2 2" xfId="10967" xr:uid="{00000000-0005-0000-0000-0000B90C0000}"/>
    <cellStyle name="Calculation 2 14 2 9 3" xfId="10968" xr:uid="{00000000-0005-0000-0000-0000BA0C0000}"/>
    <cellStyle name="Calculation 2 14 2 9 4" xfId="10969" xr:uid="{00000000-0005-0000-0000-0000BB0C0000}"/>
    <cellStyle name="Calculation 2 14 3" xfId="781" xr:uid="{00000000-0005-0000-0000-0000BC0C0000}"/>
    <cellStyle name="Calculation 2 14 3 2" xfId="10970" xr:uid="{00000000-0005-0000-0000-0000BD0C0000}"/>
    <cellStyle name="Calculation 2 14 3 2 2" xfId="10971" xr:uid="{00000000-0005-0000-0000-0000BE0C0000}"/>
    <cellStyle name="Calculation 2 14 4" xfId="782" xr:uid="{00000000-0005-0000-0000-0000BF0C0000}"/>
    <cellStyle name="Calculation 2 14 4 2" xfId="10972" xr:uid="{00000000-0005-0000-0000-0000C00C0000}"/>
    <cellStyle name="Calculation 2 14 4 2 2" xfId="10973" xr:uid="{00000000-0005-0000-0000-0000C10C0000}"/>
    <cellStyle name="Calculation 2 14 5" xfId="783" xr:uid="{00000000-0005-0000-0000-0000C20C0000}"/>
    <cellStyle name="Calculation 2 14 5 2" xfId="10974" xr:uid="{00000000-0005-0000-0000-0000C30C0000}"/>
    <cellStyle name="Calculation 2 14 5 2 2" xfId="10975" xr:uid="{00000000-0005-0000-0000-0000C40C0000}"/>
    <cellStyle name="Calculation 2 14 6" xfId="7453" xr:uid="{00000000-0005-0000-0000-0000C50C0000}"/>
    <cellStyle name="Calculation 2 14 6 2" xfId="10976" xr:uid="{00000000-0005-0000-0000-0000C60C0000}"/>
    <cellStyle name="Calculation 2 14 6 2 2" xfId="10977" xr:uid="{00000000-0005-0000-0000-0000C70C0000}"/>
    <cellStyle name="Calculation 2 14 6 3" xfId="10978" xr:uid="{00000000-0005-0000-0000-0000C80C0000}"/>
    <cellStyle name="Calculation 2 14 6 4" xfId="10979" xr:uid="{00000000-0005-0000-0000-0000C90C0000}"/>
    <cellStyle name="Calculation 2 14 7" xfId="7454" xr:uid="{00000000-0005-0000-0000-0000CA0C0000}"/>
    <cellStyle name="Calculation 2 14 7 2" xfId="10980" xr:uid="{00000000-0005-0000-0000-0000CB0C0000}"/>
    <cellStyle name="Calculation 2 14 7 2 2" xfId="10981" xr:uid="{00000000-0005-0000-0000-0000CC0C0000}"/>
    <cellStyle name="Calculation 2 14 7 3" xfId="10982" xr:uid="{00000000-0005-0000-0000-0000CD0C0000}"/>
    <cellStyle name="Calculation 2 14 7 4" xfId="10983" xr:uid="{00000000-0005-0000-0000-0000CE0C0000}"/>
    <cellStyle name="Calculation 2 14 8" xfId="7455" xr:uid="{00000000-0005-0000-0000-0000CF0C0000}"/>
    <cellStyle name="Calculation 2 14 8 2" xfId="10984" xr:uid="{00000000-0005-0000-0000-0000D00C0000}"/>
    <cellStyle name="Calculation 2 14 8 2 2" xfId="10985" xr:uid="{00000000-0005-0000-0000-0000D10C0000}"/>
    <cellStyle name="Calculation 2 14 8 3" xfId="10986" xr:uid="{00000000-0005-0000-0000-0000D20C0000}"/>
    <cellStyle name="Calculation 2 14 8 4" xfId="10987" xr:uid="{00000000-0005-0000-0000-0000D30C0000}"/>
    <cellStyle name="Calculation 2 14 9" xfId="7456" xr:uid="{00000000-0005-0000-0000-0000D40C0000}"/>
    <cellStyle name="Calculation 2 14 9 2" xfId="10988" xr:uid="{00000000-0005-0000-0000-0000D50C0000}"/>
    <cellStyle name="Calculation 2 14 9 2 2" xfId="10989" xr:uid="{00000000-0005-0000-0000-0000D60C0000}"/>
    <cellStyle name="Calculation 2 14 9 3" xfId="10990" xr:uid="{00000000-0005-0000-0000-0000D70C0000}"/>
    <cellStyle name="Calculation 2 14 9 4" xfId="10991" xr:uid="{00000000-0005-0000-0000-0000D80C0000}"/>
    <cellStyle name="Calculation 2 15" xfId="784" xr:uid="{00000000-0005-0000-0000-0000D90C0000}"/>
    <cellStyle name="Calculation 2 15 10" xfId="7457" xr:uid="{00000000-0005-0000-0000-0000DA0C0000}"/>
    <cellStyle name="Calculation 2 15 10 2" xfId="10992" xr:uid="{00000000-0005-0000-0000-0000DB0C0000}"/>
    <cellStyle name="Calculation 2 15 10 2 2" xfId="10993" xr:uid="{00000000-0005-0000-0000-0000DC0C0000}"/>
    <cellStyle name="Calculation 2 15 10 3" xfId="10994" xr:uid="{00000000-0005-0000-0000-0000DD0C0000}"/>
    <cellStyle name="Calculation 2 15 10 4" xfId="10995" xr:uid="{00000000-0005-0000-0000-0000DE0C0000}"/>
    <cellStyle name="Calculation 2 15 11" xfId="7458" xr:uid="{00000000-0005-0000-0000-0000DF0C0000}"/>
    <cellStyle name="Calculation 2 15 11 2" xfId="10996" xr:uid="{00000000-0005-0000-0000-0000E00C0000}"/>
    <cellStyle name="Calculation 2 15 11 2 2" xfId="10997" xr:uid="{00000000-0005-0000-0000-0000E10C0000}"/>
    <cellStyle name="Calculation 2 15 11 3" xfId="10998" xr:uid="{00000000-0005-0000-0000-0000E20C0000}"/>
    <cellStyle name="Calculation 2 15 11 4" xfId="10999" xr:uid="{00000000-0005-0000-0000-0000E30C0000}"/>
    <cellStyle name="Calculation 2 15 12" xfId="7459" xr:uid="{00000000-0005-0000-0000-0000E40C0000}"/>
    <cellStyle name="Calculation 2 15 12 2" xfId="11000" xr:uid="{00000000-0005-0000-0000-0000E50C0000}"/>
    <cellStyle name="Calculation 2 15 12 2 2" xfId="11001" xr:uid="{00000000-0005-0000-0000-0000E60C0000}"/>
    <cellStyle name="Calculation 2 15 12 3" xfId="11002" xr:uid="{00000000-0005-0000-0000-0000E70C0000}"/>
    <cellStyle name="Calculation 2 15 12 4" xfId="11003" xr:uid="{00000000-0005-0000-0000-0000E80C0000}"/>
    <cellStyle name="Calculation 2 15 13" xfId="7460" xr:uid="{00000000-0005-0000-0000-0000E90C0000}"/>
    <cellStyle name="Calculation 2 15 13 2" xfId="11004" xr:uid="{00000000-0005-0000-0000-0000EA0C0000}"/>
    <cellStyle name="Calculation 2 15 13 2 2" xfId="11005" xr:uid="{00000000-0005-0000-0000-0000EB0C0000}"/>
    <cellStyle name="Calculation 2 15 13 3" xfId="11006" xr:uid="{00000000-0005-0000-0000-0000EC0C0000}"/>
    <cellStyle name="Calculation 2 15 13 4" xfId="11007" xr:uid="{00000000-0005-0000-0000-0000ED0C0000}"/>
    <cellStyle name="Calculation 2 15 14" xfId="7461" xr:uid="{00000000-0005-0000-0000-0000EE0C0000}"/>
    <cellStyle name="Calculation 2 15 14 2" xfId="11008" xr:uid="{00000000-0005-0000-0000-0000EF0C0000}"/>
    <cellStyle name="Calculation 2 15 14 2 2" xfId="11009" xr:uid="{00000000-0005-0000-0000-0000F00C0000}"/>
    <cellStyle name="Calculation 2 15 14 3" xfId="11010" xr:uid="{00000000-0005-0000-0000-0000F10C0000}"/>
    <cellStyle name="Calculation 2 15 14 4" xfId="11011" xr:uid="{00000000-0005-0000-0000-0000F20C0000}"/>
    <cellStyle name="Calculation 2 15 15" xfId="7462" xr:uid="{00000000-0005-0000-0000-0000F30C0000}"/>
    <cellStyle name="Calculation 2 15 15 2" xfId="11012" xr:uid="{00000000-0005-0000-0000-0000F40C0000}"/>
    <cellStyle name="Calculation 2 15 15 2 2" xfId="11013" xr:uid="{00000000-0005-0000-0000-0000F50C0000}"/>
    <cellStyle name="Calculation 2 15 15 3" xfId="11014" xr:uid="{00000000-0005-0000-0000-0000F60C0000}"/>
    <cellStyle name="Calculation 2 15 15 4" xfId="11015" xr:uid="{00000000-0005-0000-0000-0000F70C0000}"/>
    <cellStyle name="Calculation 2 15 2" xfId="785" xr:uid="{00000000-0005-0000-0000-0000F80C0000}"/>
    <cellStyle name="Calculation 2 15 2 10" xfId="7463" xr:uid="{00000000-0005-0000-0000-0000F90C0000}"/>
    <cellStyle name="Calculation 2 15 2 10 2" xfId="11016" xr:uid="{00000000-0005-0000-0000-0000FA0C0000}"/>
    <cellStyle name="Calculation 2 15 2 10 2 2" xfId="11017" xr:uid="{00000000-0005-0000-0000-0000FB0C0000}"/>
    <cellStyle name="Calculation 2 15 2 10 3" xfId="11018" xr:uid="{00000000-0005-0000-0000-0000FC0C0000}"/>
    <cellStyle name="Calculation 2 15 2 10 4" xfId="11019" xr:uid="{00000000-0005-0000-0000-0000FD0C0000}"/>
    <cellStyle name="Calculation 2 15 2 11" xfId="7464" xr:uid="{00000000-0005-0000-0000-0000FE0C0000}"/>
    <cellStyle name="Calculation 2 15 2 11 2" xfId="11020" xr:uid="{00000000-0005-0000-0000-0000FF0C0000}"/>
    <cellStyle name="Calculation 2 15 2 11 2 2" xfId="11021" xr:uid="{00000000-0005-0000-0000-0000000D0000}"/>
    <cellStyle name="Calculation 2 15 2 11 3" xfId="11022" xr:uid="{00000000-0005-0000-0000-0000010D0000}"/>
    <cellStyle name="Calculation 2 15 2 11 4" xfId="11023" xr:uid="{00000000-0005-0000-0000-0000020D0000}"/>
    <cellStyle name="Calculation 2 15 2 12" xfId="7465" xr:uid="{00000000-0005-0000-0000-0000030D0000}"/>
    <cellStyle name="Calculation 2 15 2 12 2" xfId="11024" xr:uid="{00000000-0005-0000-0000-0000040D0000}"/>
    <cellStyle name="Calculation 2 15 2 12 2 2" xfId="11025" xr:uid="{00000000-0005-0000-0000-0000050D0000}"/>
    <cellStyle name="Calculation 2 15 2 12 3" xfId="11026" xr:uid="{00000000-0005-0000-0000-0000060D0000}"/>
    <cellStyle name="Calculation 2 15 2 12 4" xfId="11027" xr:uid="{00000000-0005-0000-0000-0000070D0000}"/>
    <cellStyle name="Calculation 2 15 2 13" xfId="7466" xr:uid="{00000000-0005-0000-0000-0000080D0000}"/>
    <cellStyle name="Calculation 2 15 2 13 2" xfId="11028" xr:uid="{00000000-0005-0000-0000-0000090D0000}"/>
    <cellStyle name="Calculation 2 15 2 13 2 2" xfId="11029" xr:uid="{00000000-0005-0000-0000-00000A0D0000}"/>
    <cellStyle name="Calculation 2 15 2 13 3" xfId="11030" xr:uid="{00000000-0005-0000-0000-00000B0D0000}"/>
    <cellStyle name="Calculation 2 15 2 13 4" xfId="11031" xr:uid="{00000000-0005-0000-0000-00000C0D0000}"/>
    <cellStyle name="Calculation 2 15 2 14" xfId="7467" xr:uid="{00000000-0005-0000-0000-00000D0D0000}"/>
    <cellStyle name="Calculation 2 15 2 14 2" xfId="11032" xr:uid="{00000000-0005-0000-0000-00000E0D0000}"/>
    <cellStyle name="Calculation 2 15 2 14 2 2" xfId="11033" xr:uid="{00000000-0005-0000-0000-00000F0D0000}"/>
    <cellStyle name="Calculation 2 15 2 14 3" xfId="11034" xr:uid="{00000000-0005-0000-0000-0000100D0000}"/>
    <cellStyle name="Calculation 2 15 2 14 4" xfId="11035" xr:uid="{00000000-0005-0000-0000-0000110D0000}"/>
    <cellStyle name="Calculation 2 15 2 2" xfId="786" xr:uid="{00000000-0005-0000-0000-0000120D0000}"/>
    <cellStyle name="Calculation 2 15 2 2 2" xfId="11036" xr:uid="{00000000-0005-0000-0000-0000130D0000}"/>
    <cellStyle name="Calculation 2 15 2 2 2 2" xfId="11037" xr:uid="{00000000-0005-0000-0000-0000140D0000}"/>
    <cellStyle name="Calculation 2 15 2 3" xfId="787" xr:uid="{00000000-0005-0000-0000-0000150D0000}"/>
    <cellStyle name="Calculation 2 15 2 3 2" xfId="11038" xr:uid="{00000000-0005-0000-0000-0000160D0000}"/>
    <cellStyle name="Calculation 2 15 2 3 2 2" xfId="11039" xr:uid="{00000000-0005-0000-0000-0000170D0000}"/>
    <cellStyle name="Calculation 2 15 2 4" xfId="788" xr:uid="{00000000-0005-0000-0000-0000180D0000}"/>
    <cellStyle name="Calculation 2 15 2 4 2" xfId="11040" xr:uid="{00000000-0005-0000-0000-0000190D0000}"/>
    <cellStyle name="Calculation 2 15 2 4 2 2" xfId="11041" xr:uid="{00000000-0005-0000-0000-00001A0D0000}"/>
    <cellStyle name="Calculation 2 15 2 5" xfId="7468" xr:uid="{00000000-0005-0000-0000-00001B0D0000}"/>
    <cellStyle name="Calculation 2 15 2 5 2" xfId="11042" xr:uid="{00000000-0005-0000-0000-00001C0D0000}"/>
    <cellStyle name="Calculation 2 15 2 5 2 2" xfId="11043" xr:uid="{00000000-0005-0000-0000-00001D0D0000}"/>
    <cellStyle name="Calculation 2 15 2 5 3" xfId="11044" xr:uid="{00000000-0005-0000-0000-00001E0D0000}"/>
    <cellStyle name="Calculation 2 15 2 5 4" xfId="11045" xr:uid="{00000000-0005-0000-0000-00001F0D0000}"/>
    <cellStyle name="Calculation 2 15 2 6" xfId="7469" xr:uid="{00000000-0005-0000-0000-0000200D0000}"/>
    <cellStyle name="Calculation 2 15 2 6 2" xfId="11046" xr:uid="{00000000-0005-0000-0000-0000210D0000}"/>
    <cellStyle name="Calculation 2 15 2 6 2 2" xfId="11047" xr:uid="{00000000-0005-0000-0000-0000220D0000}"/>
    <cellStyle name="Calculation 2 15 2 6 3" xfId="11048" xr:uid="{00000000-0005-0000-0000-0000230D0000}"/>
    <cellStyle name="Calculation 2 15 2 6 4" xfId="11049" xr:uid="{00000000-0005-0000-0000-0000240D0000}"/>
    <cellStyle name="Calculation 2 15 2 7" xfId="7470" xr:uid="{00000000-0005-0000-0000-0000250D0000}"/>
    <cellStyle name="Calculation 2 15 2 7 2" xfId="11050" xr:uid="{00000000-0005-0000-0000-0000260D0000}"/>
    <cellStyle name="Calculation 2 15 2 7 2 2" xfId="11051" xr:uid="{00000000-0005-0000-0000-0000270D0000}"/>
    <cellStyle name="Calculation 2 15 2 7 3" xfId="11052" xr:uid="{00000000-0005-0000-0000-0000280D0000}"/>
    <cellStyle name="Calculation 2 15 2 7 4" xfId="11053" xr:uid="{00000000-0005-0000-0000-0000290D0000}"/>
    <cellStyle name="Calculation 2 15 2 8" xfId="7471" xr:uid="{00000000-0005-0000-0000-00002A0D0000}"/>
    <cellStyle name="Calculation 2 15 2 8 2" xfId="11054" xr:uid="{00000000-0005-0000-0000-00002B0D0000}"/>
    <cellStyle name="Calculation 2 15 2 8 2 2" xfId="11055" xr:uid="{00000000-0005-0000-0000-00002C0D0000}"/>
    <cellStyle name="Calculation 2 15 2 8 3" xfId="11056" xr:uid="{00000000-0005-0000-0000-00002D0D0000}"/>
    <cellStyle name="Calculation 2 15 2 8 4" xfId="11057" xr:uid="{00000000-0005-0000-0000-00002E0D0000}"/>
    <cellStyle name="Calculation 2 15 2 9" xfId="7472" xr:uid="{00000000-0005-0000-0000-00002F0D0000}"/>
    <cellStyle name="Calculation 2 15 2 9 2" xfId="11058" xr:uid="{00000000-0005-0000-0000-0000300D0000}"/>
    <cellStyle name="Calculation 2 15 2 9 2 2" xfId="11059" xr:uid="{00000000-0005-0000-0000-0000310D0000}"/>
    <cellStyle name="Calculation 2 15 2 9 3" xfId="11060" xr:uid="{00000000-0005-0000-0000-0000320D0000}"/>
    <cellStyle name="Calculation 2 15 2 9 4" xfId="11061" xr:uid="{00000000-0005-0000-0000-0000330D0000}"/>
    <cellStyle name="Calculation 2 15 3" xfId="789" xr:uid="{00000000-0005-0000-0000-0000340D0000}"/>
    <cellStyle name="Calculation 2 15 3 2" xfId="11062" xr:uid="{00000000-0005-0000-0000-0000350D0000}"/>
    <cellStyle name="Calculation 2 15 3 2 2" xfId="11063" xr:uid="{00000000-0005-0000-0000-0000360D0000}"/>
    <cellStyle name="Calculation 2 15 4" xfId="790" xr:uid="{00000000-0005-0000-0000-0000370D0000}"/>
    <cellStyle name="Calculation 2 15 4 2" xfId="11064" xr:uid="{00000000-0005-0000-0000-0000380D0000}"/>
    <cellStyle name="Calculation 2 15 4 2 2" xfId="11065" xr:uid="{00000000-0005-0000-0000-0000390D0000}"/>
    <cellStyle name="Calculation 2 15 5" xfId="791" xr:uid="{00000000-0005-0000-0000-00003A0D0000}"/>
    <cellStyle name="Calculation 2 15 5 2" xfId="11066" xr:uid="{00000000-0005-0000-0000-00003B0D0000}"/>
    <cellStyle name="Calculation 2 15 5 2 2" xfId="11067" xr:uid="{00000000-0005-0000-0000-00003C0D0000}"/>
    <cellStyle name="Calculation 2 15 6" xfId="7473" xr:uid="{00000000-0005-0000-0000-00003D0D0000}"/>
    <cellStyle name="Calculation 2 15 6 2" xfId="11068" xr:uid="{00000000-0005-0000-0000-00003E0D0000}"/>
    <cellStyle name="Calculation 2 15 6 2 2" xfId="11069" xr:uid="{00000000-0005-0000-0000-00003F0D0000}"/>
    <cellStyle name="Calculation 2 15 6 3" xfId="11070" xr:uid="{00000000-0005-0000-0000-0000400D0000}"/>
    <cellStyle name="Calculation 2 15 6 4" xfId="11071" xr:uid="{00000000-0005-0000-0000-0000410D0000}"/>
    <cellStyle name="Calculation 2 15 7" xfId="7474" xr:uid="{00000000-0005-0000-0000-0000420D0000}"/>
    <cellStyle name="Calculation 2 15 7 2" xfId="11072" xr:uid="{00000000-0005-0000-0000-0000430D0000}"/>
    <cellStyle name="Calculation 2 15 7 2 2" xfId="11073" xr:uid="{00000000-0005-0000-0000-0000440D0000}"/>
    <cellStyle name="Calculation 2 15 7 3" xfId="11074" xr:uid="{00000000-0005-0000-0000-0000450D0000}"/>
    <cellStyle name="Calculation 2 15 7 4" xfId="11075" xr:uid="{00000000-0005-0000-0000-0000460D0000}"/>
    <cellStyle name="Calculation 2 15 8" xfId="7475" xr:uid="{00000000-0005-0000-0000-0000470D0000}"/>
    <cellStyle name="Calculation 2 15 8 2" xfId="11076" xr:uid="{00000000-0005-0000-0000-0000480D0000}"/>
    <cellStyle name="Calculation 2 15 8 2 2" xfId="11077" xr:uid="{00000000-0005-0000-0000-0000490D0000}"/>
    <cellStyle name="Calculation 2 15 8 3" xfId="11078" xr:uid="{00000000-0005-0000-0000-00004A0D0000}"/>
    <cellStyle name="Calculation 2 15 8 4" xfId="11079" xr:uid="{00000000-0005-0000-0000-00004B0D0000}"/>
    <cellStyle name="Calculation 2 15 9" xfId="7476" xr:uid="{00000000-0005-0000-0000-00004C0D0000}"/>
    <cellStyle name="Calculation 2 15 9 2" xfId="11080" xr:uid="{00000000-0005-0000-0000-00004D0D0000}"/>
    <cellStyle name="Calculation 2 15 9 2 2" xfId="11081" xr:uid="{00000000-0005-0000-0000-00004E0D0000}"/>
    <cellStyle name="Calculation 2 15 9 3" xfId="11082" xr:uid="{00000000-0005-0000-0000-00004F0D0000}"/>
    <cellStyle name="Calculation 2 15 9 4" xfId="11083" xr:uid="{00000000-0005-0000-0000-0000500D0000}"/>
    <cellStyle name="Calculation 2 16" xfId="792" xr:uid="{00000000-0005-0000-0000-0000510D0000}"/>
    <cellStyle name="Calculation 2 16 10" xfId="7477" xr:uid="{00000000-0005-0000-0000-0000520D0000}"/>
    <cellStyle name="Calculation 2 16 10 2" xfId="11084" xr:uid="{00000000-0005-0000-0000-0000530D0000}"/>
    <cellStyle name="Calculation 2 16 10 2 2" xfId="11085" xr:uid="{00000000-0005-0000-0000-0000540D0000}"/>
    <cellStyle name="Calculation 2 16 10 3" xfId="11086" xr:uid="{00000000-0005-0000-0000-0000550D0000}"/>
    <cellStyle name="Calculation 2 16 10 4" xfId="11087" xr:uid="{00000000-0005-0000-0000-0000560D0000}"/>
    <cellStyle name="Calculation 2 16 11" xfId="7478" xr:uid="{00000000-0005-0000-0000-0000570D0000}"/>
    <cellStyle name="Calculation 2 16 11 2" xfId="11088" xr:uid="{00000000-0005-0000-0000-0000580D0000}"/>
    <cellStyle name="Calculation 2 16 11 2 2" xfId="11089" xr:uid="{00000000-0005-0000-0000-0000590D0000}"/>
    <cellStyle name="Calculation 2 16 11 3" xfId="11090" xr:uid="{00000000-0005-0000-0000-00005A0D0000}"/>
    <cellStyle name="Calculation 2 16 11 4" xfId="11091" xr:uid="{00000000-0005-0000-0000-00005B0D0000}"/>
    <cellStyle name="Calculation 2 16 12" xfId="7479" xr:uid="{00000000-0005-0000-0000-00005C0D0000}"/>
    <cellStyle name="Calculation 2 16 12 2" xfId="11092" xr:uid="{00000000-0005-0000-0000-00005D0D0000}"/>
    <cellStyle name="Calculation 2 16 12 2 2" xfId="11093" xr:uid="{00000000-0005-0000-0000-00005E0D0000}"/>
    <cellStyle name="Calculation 2 16 12 3" xfId="11094" xr:uid="{00000000-0005-0000-0000-00005F0D0000}"/>
    <cellStyle name="Calculation 2 16 12 4" xfId="11095" xr:uid="{00000000-0005-0000-0000-0000600D0000}"/>
    <cellStyle name="Calculation 2 16 13" xfId="7480" xr:uid="{00000000-0005-0000-0000-0000610D0000}"/>
    <cellStyle name="Calculation 2 16 13 2" xfId="11096" xr:uid="{00000000-0005-0000-0000-0000620D0000}"/>
    <cellStyle name="Calculation 2 16 13 2 2" xfId="11097" xr:uid="{00000000-0005-0000-0000-0000630D0000}"/>
    <cellStyle name="Calculation 2 16 13 3" xfId="11098" xr:uid="{00000000-0005-0000-0000-0000640D0000}"/>
    <cellStyle name="Calculation 2 16 13 4" xfId="11099" xr:uid="{00000000-0005-0000-0000-0000650D0000}"/>
    <cellStyle name="Calculation 2 16 14" xfId="7481" xr:uid="{00000000-0005-0000-0000-0000660D0000}"/>
    <cellStyle name="Calculation 2 16 14 2" xfId="11100" xr:uid="{00000000-0005-0000-0000-0000670D0000}"/>
    <cellStyle name="Calculation 2 16 14 2 2" xfId="11101" xr:uid="{00000000-0005-0000-0000-0000680D0000}"/>
    <cellStyle name="Calculation 2 16 14 3" xfId="11102" xr:uid="{00000000-0005-0000-0000-0000690D0000}"/>
    <cellStyle name="Calculation 2 16 14 4" xfId="11103" xr:uid="{00000000-0005-0000-0000-00006A0D0000}"/>
    <cellStyle name="Calculation 2 16 15" xfId="7482" xr:uid="{00000000-0005-0000-0000-00006B0D0000}"/>
    <cellStyle name="Calculation 2 16 15 2" xfId="11104" xr:uid="{00000000-0005-0000-0000-00006C0D0000}"/>
    <cellStyle name="Calculation 2 16 15 2 2" xfId="11105" xr:uid="{00000000-0005-0000-0000-00006D0D0000}"/>
    <cellStyle name="Calculation 2 16 15 3" xfId="11106" xr:uid="{00000000-0005-0000-0000-00006E0D0000}"/>
    <cellStyle name="Calculation 2 16 15 4" xfId="11107" xr:uid="{00000000-0005-0000-0000-00006F0D0000}"/>
    <cellStyle name="Calculation 2 16 2" xfId="793" xr:uid="{00000000-0005-0000-0000-0000700D0000}"/>
    <cellStyle name="Calculation 2 16 2 10" xfId="7483" xr:uid="{00000000-0005-0000-0000-0000710D0000}"/>
    <cellStyle name="Calculation 2 16 2 10 2" xfId="11108" xr:uid="{00000000-0005-0000-0000-0000720D0000}"/>
    <cellStyle name="Calculation 2 16 2 10 2 2" xfId="11109" xr:uid="{00000000-0005-0000-0000-0000730D0000}"/>
    <cellStyle name="Calculation 2 16 2 10 3" xfId="11110" xr:uid="{00000000-0005-0000-0000-0000740D0000}"/>
    <cellStyle name="Calculation 2 16 2 10 4" xfId="11111" xr:uid="{00000000-0005-0000-0000-0000750D0000}"/>
    <cellStyle name="Calculation 2 16 2 11" xfId="7484" xr:uid="{00000000-0005-0000-0000-0000760D0000}"/>
    <cellStyle name="Calculation 2 16 2 11 2" xfId="11112" xr:uid="{00000000-0005-0000-0000-0000770D0000}"/>
    <cellStyle name="Calculation 2 16 2 11 2 2" xfId="11113" xr:uid="{00000000-0005-0000-0000-0000780D0000}"/>
    <cellStyle name="Calculation 2 16 2 11 3" xfId="11114" xr:uid="{00000000-0005-0000-0000-0000790D0000}"/>
    <cellStyle name="Calculation 2 16 2 11 4" xfId="11115" xr:uid="{00000000-0005-0000-0000-00007A0D0000}"/>
    <cellStyle name="Calculation 2 16 2 12" xfId="7485" xr:uid="{00000000-0005-0000-0000-00007B0D0000}"/>
    <cellStyle name="Calculation 2 16 2 12 2" xfId="11116" xr:uid="{00000000-0005-0000-0000-00007C0D0000}"/>
    <cellStyle name="Calculation 2 16 2 12 2 2" xfId="11117" xr:uid="{00000000-0005-0000-0000-00007D0D0000}"/>
    <cellStyle name="Calculation 2 16 2 12 3" xfId="11118" xr:uid="{00000000-0005-0000-0000-00007E0D0000}"/>
    <cellStyle name="Calculation 2 16 2 12 4" xfId="11119" xr:uid="{00000000-0005-0000-0000-00007F0D0000}"/>
    <cellStyle name="Calculation 2 16 2 13" xfId="7486" xr:uid="{00000000-0005-0000-0000-0000800D0000}"/>
    <cellStyle name="Calculation 2 16 2 13 2" xfId="11120" xr:uid="{00000000-0005-0000-0000-0000810D0000}"/>
    <cellStyle name="Calculation 2 16 2 13 2 2" xfId="11121" xr:uid="{00000000-0005-0000-0000-0000820D0000}"/>
    <cellStyle name="Calculation 2 16 2 13 3" xfId="11122" xr:uid="{00000000-0005-0000-0000-0000830D0000}"/>
    <cellStyle name="Calculation 2 16 2 13 4" xfId="11123" xr:uid="{00000000-0005-0000-0000-0000840D0000}"/>
    <cellStyle name="Calculation 2 16 2 14" xfId="7487" xr:uid="{00000000-0005-0000-0000-0000850D0000}"/>
    <cellStyle name="Calculation 2 16 2 14 2" xfId="11124" xr:uid="{00000000-0005-0000-0000-0000860D0000}"/>
    <cellStyle name="Calculation 2 16 2 14 2 2" xfId="11125" xr:uid="{00000000-0005-0000-0000-0000870D0000}"/>
    <cellStyle name="Calculation 2 16 2 14 3" xfId="11126" xr:uid="{00000000-0005-0000-0000-0000880D0000}"/>
    <cellStyle name="Calculation 2 16 2 14 4" xfId="11127" xr:uid="{00000000-0005-0000-0000-0000890D0000}"/>
    <cellStyle name="Calculation 2 16 2 2" xfId="794" xr:uid="{00000000-0005-0000-0000-00008A0D0000}"/>
    <cellStyle name="Calculation 2 16 2 2 2" xfId="11128" xr:uid="{00000000-0005-0000-0000-00008B0D0000}"/>
    <cellStyle name="Calculation 2 16 2 2 2 2" xfId="11129" xr:uid="{00000000-0005-0000-0000-00008C0D0000}"/>
    <cellStyle name="Calculation 2 16 2 3" xfId="795" xr:uid="{00000000-0005-0000-0000-00008D0D0000}"/>
    <cellStyle name="Calculation 2 16 2 3 2" xfId="11130" xr:uid="{00000000-0005-0000-0000-00008E0D0000}"/>
    <cellStyle name="Calculation 2 16 2 3 2 2" xfId="11131" xr:uid="{00000000-0005-0000-0000-00008F0D0000}"/>
    <cellStyle name="Calculation 2 16 2 4" xfId="796" xr:uid="{00000000-0005-0000-0000-0000900D0000}"/>
    <cellStyle name="Calculation 2 16 2 4 2" xfId="11132" xr:uid="{00000000-0005-0000-0000-0000910D0000}"/>
    <cellStyle name="Calculation 2 16 2 4 2 2" xfId="11133" xr:uid="{00000000-0005-0000-0000-0000920D0000}"/>
    <cellStyle name="Calculation 2 16 2 5" xfId="7488" xr:uid="{00000000-0005-0000-0000-0000930D0000}"/>
    <cellStyle name="Calculation 2 16 2 5 2" xfId="11134" xr:uid="{00000000-0005-0000-0000-0000940D0000}"/>
    <cellStyle name="Calculation 2 16 2 5 2 2" xfId="11135" xr:uid="{00000000-0005-0000-0000-0000950D0000}"/>
    <cellStyle name="Calculation 2 16 2 5 3" xfId="11136" xr:uid="{00000000-0005-0000-0000-0000960D0000}"/>
    <cellStyle name="Calculation 2 16 2 5 4" xfId="11137" xr:uid="{00000000-0005-0000-0000-0000970D0000}"/>
    <cellStyle name="Calculation 2 16 2 6" xfId="7489" xr:uid="{00000000-0005-0000-0000-0000980D0000}"/>
    <cellStyle name="Calculation 2 16 2 6 2" xfId="11138" xr:uid="{00000000-0005-0000-0000-0000990D0000}"/>
    <cellStyle name="Calculation 2 16 2 6 2 2" xfId="11139" xr:uid="{00000000-0005-0000-0000-00009A0D0000}"/>
    <cellStyle name="Calculation 2 16 2 6 3" xfId="11140" xr:uid="{00000000-0005-0000-0000-00009B0D0000}"/>
    <cellStyle name="Calculation 2 16 2 6 4" xfId="11141" xr:uid="{00000000-0005-0000-0000-00009C0D0000}"/>
    <cellStyle name="Calculation 2 16 2 7" xfId="7490" xr:uid="{00000000-0005-0000-0000-00009D0D0000}"/>
    <cellStyle name="Calculation 2 16 2 7 2" xfId="11142" xr:uid="{00000000-0005-0000-0000-00009E0D0000}"/>
    <cellStyle name="Calculation 2 16 2 7 2 2" xfId="11143" xr:uid="{00000000-0005-0000-0000-00009F0D0000}"/>
    <cellStyle name="Calculation 2 16 2 7 3" xfId="11144" xr:uid="{00000000-0005-0000-0000-0000A00D0000}"/>
    <cellStyle name="Calculation 2 16 2 7 4" xfId="11145" xr:uid="{00000000-0005-0000-0000-0000A10D0000}"/>
    <cellStyle name="Calculation 2 16 2 8" xfId="7491" xr:uid="{00000000-0005-0000-0000-0000A20D0000}"/>
    <cellStyle name="Calculation 2 16 2 8 2" xfId="11146" xr:uid="{00000000-0005-0000-0000-0000A30D0000}"/>
    <cellStyle name="Calculation 2 16 2 8 2 2" xfId="11147" xr:uid="{00000000-0005-0000-0000-0000A40D0000}"/>
    <cellStyle name="Calculation 2 16 2 8 3" xfId="11148" xr:uid="{00000000-0005-0000-0000-0000A50D0000}"/>
    <cellStyle name="Calculation 2 16 2 8 4" xfId="11149" xr:uid="{00000000-0005-0000-0000-0000A60D0000}"/>
    <cellStyle name="Calculation 2 16 2 9" xfId="7492" xr:uid="{00000000-0005-0000-0000-0000A70D0000}"/>
    <cellStyle name="Calculation 2 16 2 9 2" xfId="11150" xr:uid="{00000000-0005-0000-0000-0000A80D0000}"/>
    <cellStyle name="Calculation 2 16 2 9 2 2" xfId="11151" xr:uid="{00000000-0005-0000-0000-0000A90D0000}"/>
    <cellStyle name="Calculation 2 16 2 9 3" xfId="11152" xr:uid="{00000000-0005-0000-0000-0000AA0D0000}"/>
    <cellStyle name="Calculation 2 16 2 9 4" xfId="11153" xr:uid="{00000000-0005-0000-0000-0000AB0D0000}"/>
    <cellStyle name="Calculation 2 16 3" xfId="797" xr:uid="{00000000-0005-0000-0000-0000AC0D0000}"/>
    <cellStyle name="Calculation 2 16 3 2" xfId="11154" xr:uid="{00000000-0005-0000-0000-0000AD0D0000}"/>
    <cellStyle name="Calculation 2 16 3 2 2" xfId="11155" xr:uid="{00000000-0005-0000-0000-0000AE0D0000}"/>
    <cellStyle name="Calculation 2 16 4" xfId="798" xr:uid="{00000000-0005-0000-0000-0000AF0D0000}"/>
    <cellStyle name="Calculation 2 16 4 2" xfId="11156" xr:uid="{00000000-0005-0000-0000-0000B00D0000}"/>
    <cellStyle name="Calculation 2 16 4 2 2" xfId="11157" xr:uid="{00000000-0005-0000-0000-0000B10D0000}"/>
    <cellStyle name="Calculation 2 16 5" xfId="799" xr:uid="{00000000-0005-0000-0000-0000B20D0000}"/>
    <cellStyle name="Calculation 2 16 5 2" xfId="11158" xr:uid="{00000000-0005-0000-0000-0000B30D0000}"/>
    <cellStyle name="Calculation 2 16 5 2 2" xfId="11159" xr:uid="{00000000-0005-0000-0000-0000B40D0000}"/>
    <cellStyle name="Calculation 2 16 6" xfId="7493" xr:uid="{00000000-0005-0000-0000-0000B50D0000}"/>
    <cellStyle name="Calculation 2 16 6 2" xfId="11160" xr:uid="{00000000-0005-0000-0000-0000B60D0000}"/>
    <cellStyle name="Calculation 2 16 6 2 2" xfId="11161" xr:uid="{00000000-0005-0000-0000-0000B70D0000}"/>
    <cellStyle name="Calculation 2 16 6 3" xfId="11162" xr:uid="{00000000-0005-0000-0000-0000B80D0000}"/>
    <cellStyle name="Calculation 2 16 6 4" xfId="11163" xr:uid="{00000000-0005-0000-0000-0000B90D0000}"/>
    <cellStyle name="Calculation 2 16 7" xfId="7494" xr:uid="{00000000-0005-0000-0000-0000BA0D0000}"/>
    <cellStyle name="Calculation 2 16 7 2" xfId="11164" xr:uid="{00000000-0005-0000-0000-0000BB0D0000}"/>
    <cellStyle name="Calculation 2 16 7 2 2" xfId="11165" xr:uid="{00000000-0005-0000-0000-0000BC0D0000}"/>
    <cellStyle name="Calculation 2 16 7 3" xfId="11166" xr:uid="{00000000-0005-0000-0000-0000BD0D0000}"/>
    <cellStyle name="Calculation 2 16 7 4" xfId="11167" xr:uid="{00000000-0005-0000-0000-0000BE0D0000}"/>
    <cellStyle name="Calculation 2 16 8" xfId="7495" xr:uid="{00000000-0005-0000-0000-0000BF0D0000}"/>
    <cellStyle name="Calculation 2 16 8 2" xfId="11168" xr:uid="{00000000-0005-0000-0000-0000C00D0000}"/>
    <cellStyle name="Calculation 2 16 8 2 2" xfId="11169" xr:uid="{00000000-0005-0000-0000-0000C10D0000}"/>
    <cellStyle name="Calculation 2 16 8 3" xfId="11170" xr:uid="{00000000-0005-0000-0000-0000C20D0000}"/>
    <cellStyle name="Calculation 2 16 8 4" xfId="11171" xr:uid="{00000000-0005-0000-0000-0000C30D0000}"/>
    <cellStyle name="Calculation 2 16 9" xfId="7496" xr:uid="{00000000-0005-0000-0000-0000C40D0000}"/>
    <cellStyle name="Calculation 2 16 9 2" xfId="11172" xr:uid="{00000000-0005-0000-0000-0000C50D0000}"/>
    <cellStyle name="Calculation 2 16 9 2 2" xfId="11173" xr:uid="{00000000-0005-0000-0000-0000C60D0000}"/>
    <cellStyle name="Calculation 2 16 9 3" xfId="11174" xr:uid="{00000000-0005-0000-0000-0000C70D0000}"/>
    <cellStyle name="Calculation 2 16 9 4" xfId="11175" xr:uid="{00000000-0005-0000-0000-0000C80D0000}"/>
    <cellStyle name="Calculation 2 17" xfId="800" xr:uid="{00000000-0005-0000-0000-0000C90D0000}"/>
    <cellStyle name="Calculation 2 17 10" xfId="7497" xr:uid="{00000000-0005-0000-0000-0000CA0D0000}"/>
    <cellStyle name="Calculation 2 17 10 2" xfId="11176" xr:uid="{00000000-0005-0000-0000-0000CB0D0000}"/>
    <cellStyle name="Calculation 2 17 10 2 2" xfId="11177" xr:uid="{00000000-0005-0000-0000-0000CC0D0000}"/>
    <cellStyle name="Calculation 2 17 10 3" xfId="11178" xr:uid="{00000000-0005-0000-0000-0000CD0D0000}"/>
    <cellStyle name="Calculation 2 17 10 4" xfId="11179" xr:uid="{00000000-0005-0000-0000-0000CE0D0000}"/>
    <cellStyle name="Calculation 2 17 11" xfId="7498" xr:uid="{00000000-0005-0000-0000-0000CF0D0000}"/>
    <cellStyle name="Calculation 2 17 11 2" xfId="11180" xr:uid="{00000000-0005-0000-0000-0000D00D0000}"/>
    <cellStyle name="Calculation 2 17 11 2 2" xfId="11181" xr:uid="{00000000-0005-0000-0000-0000D10D0000}"/>
    <cellStyle name="Calculation 2 17 11 3" xfId="11182" xr:uid="{00000000-0005-0000-0000-0000D20D0000}"/>
    <cellStyle name="Calculation 2 17 11 4" xfId="11183" xr:uid="{00000000-0005-0000-0000-0000D30D0000}"/>
    <cellStyle name="Calculation 2 17 12" xfId="7499" xr:uid="{00000000-0005-0000-0000-0000D40D0000}"/>
    <cellStyle name="Calculation 2 17 12 2" xfId="11184" xr:uid="{00000000-0005-0000-0000-0000D50D0000}"/>
    <cellStyle name="Calculation 2 17 12 2 2" xfId="11185" xr:uid="{00000000-0005-0000-0000-0000D60D0000}"/>
    <cellStyle name="Calculation 2 17 12 3" xfId="11186" xr:uid="{00000000-0005-0000-0000-0000D70D0000}"/>
    <cellStyle name="Calculation 2 17 12 4" xfId="11187" xr:uid="{00000000-0005-0000-0000-0000D80D0000}"/>
    <cellStyle name="Calculation 2 17 13" xfId="7500" xr:uid="{00000000-0005-0000-0000-0000D90D0000}"/>
    <cellStyle name="Calculation 2 17 13 2" xfId="11188" xr:uid="{00000000-0005-0000-0000-0000DA0D0000}"/>
    <cellStyle name="Calculation 2 17 13 2 2" xfId="11189" xr:uid="{00000000-0005-0000-0000-0000DB0D0000}"/>
    <cellStyle name="Calculation 2 17 13 3" xfId="11190" xr:uid="{00000000-0005-0000-0000-0000DC0D0000}"/>
    <cellStyle name="Calculation 2 17 13 4" xfId="11191" xr:uid="{00000000-0005-0000-0000-0000DD0D0000}"/>
    <cellStyle name="Calculation 2 17 14" xfId="7501" xr:uid="{00000000-0005-0000-0000-0000DE0D0000}"/>
    <cellStyle name="Calculation 2 17 14 2" xfId="11192" xr:uid="{00000000-0005-0000-0000-0000DF0D0000}"/>
    <cellStyle name="Calculation 2 17 14 2 2" xfId="11193" xr:uid="{00000000-0005-0000-0000-0000E00D0000}"/>
    <cellStyle name="Calculation 2 17 14 3" xfId="11194" xr:uid="{00000000-0005-0000-0000-0000E10D0000}"/>
    <cellStyle name="Calculation 2 17 14 4" xfId="11195" xr:uid="{00000000-0005-0000-0000-0000E20D0000}"/>
    <cellStyle name="Calculation 2 17 15" xfId="7502" xr:uid="{00000000-0005-0000-0000-0000E30D0000}"/>
    <cellStyle name="Calculation 2 17 15 2" xfId="11196" xr:uid="{00000000-0005-0000-0000-0000E40D0000}"/>
    <cellStyle name="Calculation 2 17 15 2 2" xfId="11197" xr:uid="{00000000-0005-0000-0000-0000E50D0000}"/>
    <cellStyle name="Calculation 2 17 15 3" xfId="11198" xr:uid="{00000000-0005-0000-0000-0000E60D0000}"/>
    <cellStyle name="Calculation 2 17 15 4" xfId="11199" xr:uid="{00000000-0005-0000-0000-0000E70D0000}"/>
    <cellStyle name="Calculation 2 17 2" xfId="801" xr:uid="{00000000-0005-0000-0000-0000E80D0000}"/>
    <cellStyle name="Calculation 2 17 2 10" xfId="7503" xr:uid="{00000000-0005-0000-0000-0000E90D0000}"/>
    <cellStyle name="Calculation 2 17 2 10 2" xfId="11200" xr:uid="{00000000-0005-0000-0000-0000EA0D0000}"/>
    <cellStyle name="Calculation 2 17 2 10 2 2" xfId="11201" xr:uid="{00000000-0005-0000-0000-0000EB0D0000}"/>
    <cellStyle name="Calculation 2 17 2 10 3" xfId="11202" xr:uid="{00000000-0005-0000-0000-0000EC0D0000}"/>
    <cellStyle name="Calculation 2 17 2 10 4" xfId="11203" xr:uid="{00000000-0005-0000-0000-0000ED0D0000}"/>
    <cellStyle name="Calculation 2 17 2 11" xfId="7504" xr:uid="{00000000-0005-0000-0000-0000EE0D0000}"/>
    <cellStyle name="Calculation 2 17 2 11 2" xfId="11204" xr:uid="{00000000-0005-0000-0000-0000EF0D0000}"/>
    <cellStyle name="Calculation 2 17 2 11 2 2" xfId="11205" xr:uid="{00000000-0005-0000-0000-0000F00D0000}"/>
    <cellStyle name="Calculation 2 17 2 11 3" xfId="11206" xr:uid="{00000000-0005-0000-0000-0000F10D0000}"/>
    <cellStyle name="Calculation 2 17 2 11 4" xfId="11207" xr:uid="{00000000-0005-0000-0000-0000F20D0000}"/>
    <cellStyle name="Calculation 2 17 2 12" xfId="7505" xr:uid="{00000000-0005-0000-0000-0000F30D0000}"/>
    <cellStyle name="Calculation 2 17 2 12 2" xfId="11208" xr:uid="{00000000-0005-0000-0000-0000F40D0000}"/>
    <cellStyle name="Calculation 2 17 2 12 2 2" xfId="11209" xr:uid="{00000000-0005-0000-0000-0000F50D0000}"/>
    <cellStyle name="Calculation 2 17 2 12 3" xfId="11210" xr:uid="{00000000-0005-0000-0000-0000F60D0000}"/>
    <cellStyle name="Calculation 2 17 2 12 4" xfId="11211" xr:uid="{00000000-0005-0000-0000-0000F70D0000}"/>
    <cellStyle name="Calculation 2 17 2 13" xfId="7506" xr:uid="{00000000-0005-0000-0000-0000F80D0000}"/>
    <cellStyle name="Calculation 2 17 2 13 2" xfId="11212" xr:uid="{00000000-0005-0000-0000-0000F90D0000}"/>
    <cellStyle name="Calculation 2 17 2 13 2 2" xfId="11213" xr:uid="{00000000-0005-0000-0000-0000FA0D0000}"/>
    <cellStyle name="Calculation 2 17 2 13 3" xfId="11214" xr:uid="{00000000-0005-0000-0000-0000FB0D0000}"/>
    <cellStyle name="Calculation 2 17 2 13 4" xfId="11215" xr:uid="{00000000-0005-0000-0000-0000FC0D0000}"/>
    <cellStyle name="Calculation 2 17 2 14" xfId="7507" xr:uid="{00000000-0005-0000-0000-0000FD0D0000}"/>
    <cellStyle name="Calculation 2 17 2 14 2" xfId="11216" xr:uid="{00000000-0005-0000-0000-0000FE0D0000}"/>
    <cellStyle name="Calculation 2 17 2 14 2 2" xfId="11217" xr:uid="{00000000-0005-0000-0000-0000FF0D0000}"/>
    <cellStyle name="Calculation 2 17 2 14 3" xfId="11218" xr:uid="{00000000-0005-0000-0000-0000000E0000}"/>
    <cellStyle name="Calculation 2 17 2 14 4" xfId="11219" xr:uid="{00000000-0005-0000-0000-0000010E0000}"/>
    <cellStyle name="Calculation 2 17 2 2" xfId="802" xr:uid="{00000000-0005-0000-0000-0000020E0000}"/>
    <cellStyle name="Calculation 2 17 2 2 2" xfId="11220" xr:uid="{00000000-0005-0000-0000-0000030E0000}"/>
    <cellStyle name="Calculation 2 17 2 2 2 2" xfId="11221" xr:uid="{00000000-0005-0000-0000-0000040E0000}"/>
    <cellStyle name="Calculation 2 17 2 3" xfId="803" xr:uid="{00000000-0005-0000-0000-0000050E0000}"/>
    <cellStyle name="Calculation 2 17 2 3 2" xfId="11222" xr:uid="{00000000-0005-0000-0000-0000060E0000}"/>
    <cellStyle name="Calculation 2 17 2 3 2 2" xfId="11223" xr:uid="{00000000-0005-0000-0000-0000070E0000}"/>
    <cellStyle name="Calculation 2 17 2 4" xfId="804" xr:uid="{00000000-0005-0000-0000-0000080E0000}"/>
    <cellStyle name="Calculation 2 17 2 4 2" xfId="11224" xr:uid="{00000000-0005-0000-0000-0000090E0000}"/>
    <cellStyle name="Calculation 2 17 2 4 2 2" xfId="11225" xr:uid="{00000000-0005-0000-0000-00000A0E0000}"/>
    <cellStyle name="Calculation 2 17 2 5" xfId="7508" xr:uid="{00000000-0005-0000-0000-00000B0E0000}"/>
    <cellStyle name="Calculation 2 17 2 5 2" xfId="11226" xr:uid="{00000000-0005-0000-0000-00000C0E0000}"/>
    <cellStyle name="Calculation 2 17 2 5 2 2" xfId="11227" xr:uid="{00000000-0005-0000-0000-00000D0E0000}"/>
    <cellStyle name="Calculation 2 17 2 5 3" xfId="11228" xr:uid="{00000000-0005-0000-0000-00000E0E0000}"/>
    <cellStyle name="Calculation 2 17 2 5 4" xfId="11229" xr:uid="{00000000-0005-0000-0000-00000F0E0000}"/>
    <cellStyle name="Calculation 2 17 2 6" xfId="7509" xr:uid="{00000000-0005-0000-0000-0000100E0000}"/>
    <cellStyle name="Calculation 2 17 2 6 2" xfId="11230" xr:uid="{00000000-0005-0000-0000-0000110E0000}"/>
    <cellStyle name="Calculation 2 17 2 6 2 2" xfId="11231" xr:uid="{00000000-0005-0000-0000-0000120E0000}"/>
    <cellStyle name="Calculation 2 17 2 6 3" xfId="11232" xr:uid="{00000000-0005-0000-0000-0000130E0000}"/>
    <cellStyle name="Calculation 2 17 2 6 4" xfId="11233" xr:uid="{00000000-0005-0000-0000-0000140E0000}"/>
    <cellStyle name="Calculation 2 17 2 7" xfId="7510" xr:uid="{00000000-0005-0000-0000-0000150E0000}"/>
    <cellStyle name="Calculation 2 17 2 7 2" xfId="11234" xr:uid="{00000000-0005-0000-0000-0000160E0000}"/>
    <cellStyle name="Calculation 2 17 2 7 2 2" xfId="11235" xr:uid="{00000000-0005-0000-0000-0000170E0000}"/>
    <cellStyle name="Calculation 2 17 2 7 3" xfId="11236" xr:uid="{00000000-0005-0000-0000-0000180E0000}"/>
    <cellStyle name="Calculation 2 17 2 7 4" xfId="11237" xr:uid="{00000000-0005-0000-0000-0000190E0000}"/>
    <cellStyle name="Calculation 2 17 2 8" xfId="7511" xr:uid="{00000000-0005-0000-0000-00001A0E0000}"/>
    <cellStyle name="Calculation 2 17 2 8 2" xfId="11238" xr:uid="{00000000-0005-0000-0000-00001B0E0000}"/>
    <cellStyle name="Calculation 2 17 2 8 2 2" xfId="11239" xr:uid="{00000000-0005-0000-0000-00001C0E0000}"/>
    <cellStyle name="Calculation 2 17 2 8 3" xfId="11240" xr:uid="{00000000-0005-0000-0000-00001D0E0000}"/>
    <cellStyle name="Calculation 2 17 2 8 4" xfId="11241" xr:uid="{00000000-0005-0000-0000-00001E0E0000}"/>
    <cellStyle name="Calculation 2 17 2 9" xfId="7512" xr:uid="{00000000-0005-0000-0000-00001F0E0000}"/>
    <cellStyle name="Calculation 2 17 2 9 2" xfId="11242" xr:uid="{00000000-0005-0000-0000-0000200E0000}"/>
    <cellStyle name="Calculation 2 17 2 9 2 2" xfId="11243" xr:uid="{00000000-0005-0000-0000-0000210E0000}"/>
    <cellStyle name="Calculation 2 17 2 9 3" xfId="11244" xr:uid="{00000000-0005-0000-0000-0000220E0000}"/>
    <cellStyle name="Calculation 2 17 2 9 4" xfId="11245" xr:uid="{00000000-0005-0000-0000-0000230E0000}"/>
    <cellStyle name="Calculation 2 17 3" xfId="805" xr:uid="{00000000-0005-0000-0000-0000240E0000}"/>
    <cellStyle name="Calculation 2 17 3 2" xfId="11246" xr:uid="{00000000-0005-0000-0000-0000250E0000}"/>
    <cellStyle name="Calculation 2 17 3 2 2" xfId="11247" xr:uid="{00000000-0005-0000-0000-0000260E0000}"/>
    <cellStyle name="Calculation 2 17 4" xfId="806" xr:uid="{00000000-0005-0000-0000-0000270E0000}"/>
    <cellStyle name="Calculation 2 17 4 2" xfId="11248" xr:uid="{00000000-0005-0000-0000-0000280E0000}"/>
    <cellStyle name="Calculation 2 17 4 2 2" xfId="11249" xr:uid="{00000000-0005-0000-0000-0000290E0000}"/>
    <cellStyle name="Calculation 2 17 5" xfId="807" xr:uid="{00000000-0005-0000-0000-00002A0E0000}"/>
    <cellStyle name="Calculation 2 17 5 2" xfId="11250" xr:uid="{00000000-0005-0000-0000-00002B0E0000}"/>
    <cellStyle name="Calculation 2 17 5 2 2" xfId="11251" xr:uid="{00000000-0005-0000-0000-00002C0E0000}"/>
    <cellStyle name="Calculation 2 17 6" xfId="7513" xr:uid="{00000000-0005-0000-0000-00002D0E0000}"/>
    <cellStyle name="Calculation 2 17 6 2" xfId="11252" xr:uid="{00000000-0005-0000-0000-00002E0E0000}"/>
    <cellStyle name="Calculation 2 17 6 2 2" xfId="11253" xr:uid="{00000000-0005-0000-0000-00002F0E0000}"/>
    <cellStyle name="Calculation 2 17 6 3" xfId="11254" xr:uid="{00000000-0005-0000-0000-0000300E0000}"/>
    <cellStyle name="Calculation 2 17 6 4" xfId="11255" xr:uid="{00000000-0005-0000-0000-0000310E0000}"/>
    <cellStyle name="Calculation 2 17 7" xfId="7514" xr:uid="{00000000-0005-0000-0000-0000320E0000}"/>
    <cellStyle name="Calculation 2 17 7 2" xfId="11256" xr:uid="{00000000-0005-0000-0000-0000330E0000}"/>
    <cellStyle name="Calculation 2 17 7 2 2" xfId="11257" xr:uid="{00000000-0005-0000-0000-0000340E0000}"/>
    <cellStyle name="Calculation 2 17 7 3" xfId="11258" xr:uid="{00000000-0005-0000-0000-0000350E0000}"/>
    <cellStyle name="Calculation 2 17 7 4" xfId="11259" xr:uid="{00000000-0005-0000-0000-0000360E0000}"/>
    <cellStyle name="Calculation 2 17 8" xfId="7515" xr:uid="{00000000-0005-0000-0000-0000370E0000}"/>
    <cellStyle name="Calculation 2 17 8 2" xfId="11260" xr:uid="{00000000-0005-0000-0000-0000380E0000}"/>
    <cellStyle name="Calculation 2 17 8 2 2" xfId="11261" xr:uid="{00000000-0005-0000-0000-0000390E0000}"/>
    <cellStyle name="Calculation 2 17 8 3" xfId="11262" xr:uid="{00000000-0005-0000-0000-00003A0E0000}"/>
    <cellStyle name="Calculation 2 17 8 4" xfId="11263" xr:uid="{00000000-0005-0000-0000-00003B0E0000}"/>
    <cellStyle name="Calculation 2 17 9" xfId="7516" xr:uid="{00000000-0005-0000-0000-00003C0E0000}"/>
    <cellStyle name="Calculation 2 17 9 2" xfId="11264" xr:uid="{00000000-0005-0000-0000-00003D0E0000}"/>
    <cellStyle name="Calculation 2 17 9 2 2" xfId="11265" xr:uid="{00000000-0005-0000-0000-00003E0E0000}"/>
    <cellStyle name="Calculation 2 17 9 3" xfId="11266" xr:uid="{00000000-0005-0000-0000-00003F0E0000}"/>
    <cellStyle name="Calculation 2 17 9 4" xfId="11267" xr:uid="{00000000-0005-0000-0000-0000400E0000}"/>
    <cellStyle name="Calculation 2 18" xfId="808" xr:uid="{00000000-0005-0000-0000-0000410E0000}"/>
    <cellStyle name="Calculation 2 18 10" xfId="7517" xr:uid="{00000000-0005-0000-0000-0000420E0000}"/>
    <cellStyle name="Calculation 2 18 10 2" xfId="11268" xr:uid="{00000000-0005-0000-0000-0000430E0000}"/>
    <cellStyle name="Calculation 2 18 10 2 2" xfId="11269" xr:uid="{00000000-0005-0000-0000-0000440E0000}"/>
    <cellStyle name="Calculation 2 18 10 3" xfId="11270" xr:uid="{00000000-0005-0000-0000-0000450E0000}"/>
    <cellStyle name="Calculation 2 18 10 4" xfId="11271" xr:uid="{00000000-0005-0000-0000-0000460E0000}"/>
    <cellStyle name="Calculation 2 18 11" xfId="7518" xr:uid="{00000000-0005-0000-0000-0000470E0000}"/>
    <cellStyle name="Calculation 2 18 11 2" xfId="11272" xr:uid="{00000000-0005-0000-0000-0000480E0000}"/>
    <cellStyle name="Calculation 2 18 11 2 2" xfId="11273" xr:uid="{00000000-0005-0000-0000-0000490E0000}"/>
    <cellStyle name="Calculation 2 18 11 3" xfId="11274" xr:uid="{00000000-0005-0000-0000-00004A0E0000}"/>
    <cellStyle name="Calculation 2 18 11 4" xfId="11275" xr:uid="{00000000-0005-0000-0000-00004B0E0000}"/>
    <cellStyle name="Calculation 2 18 12" xfId="7519" xr:uid="{00000000-0005-0000-0000-00004C0E0000}"/>
    <cellStyle name="Calculation 2 18 12 2" xfId="11276" xr:uid="{00000000-0005-0000-0000-00004D0E0000}"/>
    <cellStyle name="Calculation 2 18 12 2 2" xfId="11277" xr:uid="{00000000-0005-0000-0000-00004E0E0000}"/>
    <cellStyle name="Calculation 2 18 12 3" xfId="11278" xr:uid="{00000000-0005-0000-0000-00004F0E0000}"/>
    <cellStyle name="Calculation 2 18 12 4" xfId="11279" xr:uid="{00000000-0005-0000-0000-0000500E0000}"/>
    <cellStyle name="Calculation 2 18 13" xfId="7520" xr:uid="{00000000-0005-0000-0000-0000510E0000}"/>
    <cellStyle name="Calculation 2 18 13 2" xfId="11280" xr:uid="{00000000-0005-0000-0000-0000520E0000}"/>
    <cellStyle name="Calculation 2 18 13 2 2" xfId="11281" xr:uid="{00000000-0005-0000-0000-0000530E0000}"/>
    <cellStyle name="Calculation 2 18 13 3" xfId="11282" xr:uid="{00000000-0005-0000-0000-0000540E0000}"/>
    <cellStyle name="Calculation 2 18 13 4" xfId="11283" xr:uid="{00000000-0005-0000-0000-0000550E0000}"/>
    <cellStyle name="Calculation 2 18 14" xfId="7521" xr:uid="{00000000-0005-0000-0000-0000560E0000}"/>
    <cellStyle name="Calculation 2 18 14 2" xfId="11284" xr:uid="{00000000-0005-0000-0000-0000570E0000}"/>
    <cellStyle name="Calculation 2 18 14 2 2" xfId="11285" xr:uid="{00000000-0005-0000-0000-0000580E0000}"/>
    <cellStyle name="Calculation 2 18 14 3" xfId="11286" xr:uid="{00000000-0005-0000-0000-0000590E0000}"/>
    <cellStyle name="Calculation 2 18 14 4" xfId="11287" xr:uid="{00000000-0005-0000-0000-00005A0E0000}"/>
    <cellStyle name="Calculation 2 18 15" xfId="7522" xr:uid="{00000000-0005-0000-0000-00005B0E0000}"/>
    <cellStyle name="Calculation 2 18 15 2" xfId="11288" xr:uid="{00000000-0005-0000-0000-00005C0E0000}"/>
    <cellStyle name="Calculation 2 18 15 2 2" xfId="11289" xr:uid="{00000000-0005-0000-0000-00005D0E0000}"/>
    <cellStyle name="Calculation 2 18 15 3" xfId="11290" xr:uid="{00000000-0005-0000-0000-00005E0E0000}"/>
    <cellStyle name="Calculation 2 18 15 4" xfId="11291" xr:uid="{00000000-0005-0000-0000-00005F0E0000}"/>
    <cellStyle name="Calculation 2 18 2" xfId="809" xr:uid="{00000000-0005-0000-0000-0000600E0000}"/>
    <cellStyle name="Calculation 2 18 2 10" xfId="7523" xr:uid="{00000000-0005-0000-0000-0000610E0000}"/>
    <cellStyle name="Calculation 2 18 2 10 2" xfId="11292" xr:uid="{00000000-0005-0000-0000-0000620E0000}"/>
    <cellStyle name="Calculation 2 18 2 10 2 2" xfId="11293" xr:uid="{00000000-0005-0000-0000-0000630E0000}"/>
    <cellStyle name="Calculation 2 18 2 10 3" xfId="11294" xr:uid="{00000000-0005-0000-0000-0000640E0000}"/>
    <cellStyle name="Calculation 2 18 2 10 4" xfId="11295" xr:uid="{00000000-0005-0000-0000-0000650E0000}"/>
    <cellStyle name="Calculation 2 18 2 11" xfId="7524" xr:uid="{00000000-0005-0000-0000-0000660E0000}"/>
    <cellStyle name="Calculation 2 18 2 11 2" xfId="11296" xr:uid="{00000000-0005-0000-0000-0000670E0000}"/>
    <cellStyle name="Calculation 2 18 2 11 2 2" xfId="11297" xr:uid="{00000000-0005-0000-0000-0000680E0000}"/>
    <cellStyle name="Calculation 2 18 2 11 3" xfId="11298" xr:uid="{00000000-0005-0000-0000-0000690E0000}"/>
    <cellStyle name="Calculation 2 18 2 11 4" xfId="11299" xr:uid="{00000000-0005-0000-0000-00006A0E0000}"/>
    <cellStyle name="Calculation 2 18 2 12" xfId="7525" xr:uid="{00000000-0005-0000-0000-00006B0E0000}"/>
    <cellStyle name="Calculation 2 18 2 12 2" xfId="11300" xr:uid="{00000000-0005-0000-0000-00006C0E0000}"/>
    <cellStyle name="Calculation 2 18 2 12 2 2" xfId="11301" xr:uid="{00000000-0005-0000-0000-00006D0E0000}"/>
    <cellStyle name="Calculation 2 18 2 12 3" xfId="11302" xr:uid="{00000000-0005-0000-0000-00006E0E0000}"/>
    <cellStyle name="Calculation 2 18 2 12 4" xfId="11303" xr:uid="{00000000-0005-0000-0000-00006F0E0000}"/>
    <cellStyle name="Calculation 2 18 2 13" xfId="7526" xr:uid="{00000000-0005-0000-0000-0000700E0000}"/>
    <cellStyle name="Calculation 2 18 2 13 2" xfId="11304" xr:uid="{00000000-0005-0000-0000-0000710E0000}"/>
    <cellStyle name="Calculation 2 18 2 13 2 2" xfId="11305" xr:uid="{00000000-0005-0000-0000-0000720E0000}"/>
    <cellStyle name="Calculation 2 18 2 13 3" xfId="11306" xr:uid="{00000000-0005-0000-0000-0000730E0000}"/>
    <cellStyle name="Calculation 2 18 2 13 4" xfId="11307" xr:uid="{00000000-0005-0000-0000-0000740E0000}"/>
    <cellStyle name="Calculation 2 18 2 14" xfId="7527" xr:uid="{00000000-0005-0000-0000-0000750E0000}"/>
    <cellStyle name="Calculation 2 18 2 14 2" xfId="11308" xr:uid="{00000000-0005-0000-0000-0000760E0000}"/>
    <cellStyle name="Calculation 2 18 2 14 2 2" xfId="11309" xr:uid="{00000000-0005-0000-0000-0000770E0000}"/>
    <cellStyle name="Calculation 2 18 2 14 3" xfId="11310" xr:uid="{00000000-0005-0000-0000-0000780E0000}"/>
    <cellStyle name="Calculation 2 18 2 14 4" xfId="11311" xr:uid="{00000000-0005-0000-0000-0000790E0000}"/>
    <cellStyle name="Calculation 2 18 2 2" xfId="810" xr:uid="{00000000-0005-0000-0000-00007A0E0000}"/>
    <cellStyle name="Calculation 2 18 2 2 2" xfId="11312" xr:uid="{00000000-0005-0000-0000-00007B0E0000}"/>
    <cellStyle name="Calculation 2 18 2 2 2 2" xfId="11313" xr:uid="{00000000-0005-0000-0000-00007C0E0000}"/>
    <cellStyle name="Calculation 2 18 2 3" xfId="811" xr:uid="{00000000-0005-0000-0000-00007D0E0000}"/>
    <cellStyle name="Calculation 2 18 2 3 2" xfId="11314" xr:uid="{00000000-0005-0000-0000-00007E0E0000}"/>
    <cellStyle name="Calculation 2 18 2 3 2 2" xfId="11315" xr:uid="{00000000-0005-0000-0000-00007F0E0000}"/>
    <cellStyle name="Calculation 2 18 2 4" xfId="812" xr:uid="{00000000-0005-0000-0000-0000800E0000}"/>
    <cellStyle name="Calculation 2 18 2 4 2" xfId="11316" xr:uid="{00000000-0005-0000-0000-0000810E0000}"/>
    <cellStyle name="Calculation 2 18 2 4 2 2" xfId="11317" xr:uid="{00000000-0005-0000-0000-0000820E0000}"/>
    <cellStyle name="Calculation 2 18 2 5" xfId="7528" xr:uid="{00000000-0005-0000-0000-0000830E0000}"/>
    <cellStyle name="Calculation 2 18 2 5 2" xfId="11318" xr:uid="{00000000-0005-0000-0000-0000840E0000}"/>
    <cellStyle name="Calculation 2 18 2 5 2 2" xfId="11319" xr:uid="{00000000-0005-0000-0000-0000850E0000}"/>
    <cellStyle name="Calculation 2 18 2 5 3" xfId="11320" xr:uid="{00000000-0005-0000-0000-0000860E0000}"/>
    <cellStyle name="Calculation 2 18 2 5 4" xfId="11321" xr:uid="{00000000-0005-0000-0000-0000870E0000}"/>
    <cellStyle name="Calculation 2 18 2 6" xfId="7529" xr:uid="{00000000-0005-0000-0000-0000880E0000}"/>
    <cellStyle name="Calculation 2 18 2 6 2" xfId="11322" xr:uid="{00000000-0005-0000-0000-0000890E0000}"/>
    <cellStyle name="Calculation 2 18 2 6 2 2" xfId="11323" xr:uid="{00000000-0005-0000-0000-00008A0E0000}"/>
    <cellStyle name="Calculation 2 18 2 6 3" xfId="11324" xr:uid="{00000000-0005-0000-0000-00008B0E0000}"/>
    <cellStyle name="Calculation 2 18 2 6 4" xfId="11325" xr:uid="{00000000-0005-0000-0000-00008C0E0000}"/>
    <cellStyle name="Calculation 2 18 2 7" xfId="7530" xr:uid="{00000000-0005-0000-0000-00008D0E0000}"/>
    <cellStyle name="Calculation 2 18 2 7 2" xfId="11326" xr:uid="{00000000-0005-0000-0000-00008E0E0000}"/>
    <cellStyle name="Calculation 2 18 2 7 2 2" xfId="11327" xr:uid="{00000000-0005-0000-0000-00008F0E0000}"/>
    <cellStyle name="Calculation 2 18 2 7 3" xfId="11328" xr:uid="{00000000-0005-0000-0000-0000900E0000}"/>
    <cellStyle name="Calculation 2 18 2 7 4" xfId="11329" xr:uid="{00000000-0005-0000-0000-0000910E0000}"/>
    <cellStyle name="Calculation 2 18 2 8" xfId="7531" xr:uid="{00000000-0005-0000-0000-0000920E0000}"/>
    <cellStyle name="Calculation 2 18 2 8 2" xfId="11330" xr:uid="{00000000-0005-0000-0000-0000930E0000}"/>
    <cellStyle name="Calculation 2 18 2 8 2 2" xfId="11331" xr:uid="{00000000-0005-0000-0000-0000940E0000}"/>
    <cellStyle name="Calculation 2 18 2 8 3" xfId="11332" xr:uid="{00000000-0005-0000-0000-0000950E0000}"/>
    <cellStyle name="Calculation 2 18 2 8 4" xfId="11333" xr:uid="{00000000-0005-0000-0000-0000960E0000}"/>
    <cellStyle name="Calculation 2 18 2 9" xfId="7532" xr:uid="{00000000-0005-0000-0000-0000970E0000}"/>
    <cellStyle name="Calculation 2 18 2 9 2" xfId="11334" xr:uid="{00000000-0005-0000-0000-0000980E0000}"/>
    <cellStyle name="Calculation 2 18 2 9 2 2" xfId="11335" xr:uid="{00000000-0005-0000-0000-0000990E0000}"/>
    <cellStyle name="Calculation 2 18 2 9 3" xfId="11336" xr:uid="{00000000-0005-0000-0000-00009A0E0000}"/>
    <cellStyle name="Calculation 2 18 2 9 4" xfId="11337" xr:uid="{00000000-0005-0000-0000-00009B0E0000}"/>
    <cellStyle name="Calculation 2 18 3" xfId="813" xr:uid="{00000000-0005-0000-0000-00009C0E0000}"/>
    <cellStyle name="Calculation 2 18 3 2" xfId="11338" xr:uid="{00000000-0005-0000-0000-00009D0E0000}"/>
    <cellStyle name="Calculation 2 18 3 2 2" xfId="11339" xr:uid="{00000000-0005-0000-0000-00009E0E0000}"/>
    <cellStyle name="Calculation 2 18 4" xfId="814" xr:uid="{00000000-0005-0000-0000-00009F0E0000}"/>
    <cellStyle name="Calculation 2 18 4 2" xfId="11340" xr:uid="{00000000-0005-0000-0000-0000A00E0000}"/>
    <cellStyle name="Calculation 2 18 4 2 2" xfId="11341" xr:uid="{00000000-0005-0000-0000-0000A10E0000}"/>
    <cellStyle name="Calculation 2 18 5" xfId="815" xr:uid="{00000000-0005-0000-0000-0000A20E0000}"/>
    <cellStyle name="Calculation 2 18 5 2" xfId="11342" xr:uid="{00000000-0005-0000-0000-0000A30E0000}"/>
    <cellStyle name="Calculation 2 18 5 2 2" xfId="11343" xr:uid="{00000000-0005-0000-0000-0000A40E0000}"/>
    <cellStyle name="Calculation 2 18 6" xfId="7533" xr:uid="{00000000-0005-0000-0000-0000A50E0000}"/>
    <cellStyle name="Calculation 2 18 6 2" xfId="11344" xr:uid="{00000000-0005-0000-0000-0000A60E0000}"/>
    <cellStyle name="Calculation 2 18 6 2 2" xfId="11345" xr:uid="{00000000-0005-0000-0000-0000A70E0000}"/>
    <cellStyle name="Calculation 2 18 6 3" xfId="11346" xr:uid="{00000000-0005-0000-0000-0000A80E0000}"/>
    <cellStyle name="Calculation 2 18 6 4" xfId="11347" xr:uid="{00000000-0005-0000-0000-0000A90E0000}"/>
    <cellStyle name="Calculation 2 18 7" xfId="7534" xr:uid="{00000000-0005-0000-0000-0000AA0E0000}"/>
    <cellStyle name="Calculation 2 18 7 2" xfId="11348" xr:uid="{00000000-0005-0000-0000-0000AB0E0000}"/>
    <cellStyle name="Calculation 2 18 7 2 2" xfId="11349" xr:uid="{00000000-0005-0000-0000-0000AC0E0000}"/>
    <cellStyle name="Calculation 2 18 7 3" xfId="11350" xr:uid="{00000000-0005-0000-0000-0000AD0E0000}"/>
    <cellStyle name="Calculation 2 18 7 4" xfId="11351" xr:uid="{00000000-0005-0000-0000-0000AE0E0000}"/>
    <cellStyle name="Calculation 2 18 8" xfId="7535" xr:uid="{00000000-0005-0000-0000-0000AF0E0000}"/>
    <cellStyle name="Calculation 2 18 8 2" xfId="11352" xr:uid="{00000000-0005-0000-0000-0000B00E0000}"/>
    <cellStyle name="Calculation 2 18 8 2 2" xfId="11353" xr:uid="{00000000-0005-0000-0000-0000B10E0000}"/>
    <cellStyle name="Calculation 2 18 8 3" xfId="11354" xr:uid="{00000000-0005-0000-0000-0000B20E0000}"/>
    <cellStyle name="Calculation 2 18 8 4" xfId="11355" xr:uid="{00000000-0005-0000-0000-0000B30E0000}"/>
    <cellStyle name="Calculation 2 18 9" xfId="7536" xr:uid="{00000000-0005-0000-0000-0000B40E0000}"/>
    <cellStyle name="Calculation 2 18 9 2" xfId="11356" xr:uid="{00000000-0005-0000-0000-0000B50E0000}"/>
    <cellStyle name="Calculation 2 18 9 2 2" xfId="11357" xr:uid="{00000000-0005-0000-0000-0000B60E0000}"/>
    <cellStyle name="Calculation 2 18 9 3" xfId="11358" xr:uid="{00000000-0005-0000-0000-0000B70E0000}"/>
    <cellStyle name="Calculation 2 18 9 4" xfId="11359" xr:uid="{00000000-0005-0000-0000-0000B80E0000}"/>
    <cellStyle name="Calculation 2 19" xfId="816" xr:uid="{00000000-0005-0000-0000-0000B90E0000}"/>
    <cellStyle name="Calculation 2 19 10" xfId="7537" xr:uid="{00000000-0005-0000-0000-0000BA0E0000}"/>
    <cellStyle name="Calculation 2 19 10 2" xfId="11360" xr:uid="{00000000-0005-0000-0000-0000BB0E0000}"/>
    <cellStyle name="Calculation 2 19 10 2 2" xfId="11361" xr:uid="{00000000-0005-0000-0000-0000BC0E0000}"/>
    <cellStyle name="Calculation 2 19 10 3" xfId="11362" xr:uid="{00000000-0005-0000-0000-0000BD0E0000}"/>
    <cellStyle name="Calculation 2 19 10 4" xfId="11363" xr:uid="{00000000-0005-0000-0000-0000BE0E0000}"/>
    <cellStyle name="Calculation 2 19 11" xfId="7538" xr:uid="{00000000-0005-0000-0000-0000BF0E0000}"/>
    <cellStyle name="Calculation 2 19 11 2" xfId="11364" xr:uid="{00000000-0005-0000-0000-0000C00E0000}"/>
    <cellStyle name="Calculation 2 19 11 2 2" xfId="11365" xr:uid="{00000000-0005-0000-0000-0000C10E0000}"/>
    <cellStyle name="Calculation 2 19 11 3" xfId="11366" xr:uid="{00000000-0005-0000-0000-0000C20E0000}"/>
    <cellStyle name="Calculation 2 19 11 4" xfId="11367" xr:uid="{00000000-0005-0000-0000-0000C30E0000}"/>
    <cellStyle name="Calculation 2 19 12" xfId="7539" xr:uid="{00000000-0005-0000-0000-0000C40E0000}"/>
    <cellStyle name="Calculation 2 19 12 2" xfId="11368" xr:uid="{00000000-0005-0000-0000-0000C50E0000}"/>
    <cellStyle name="Calculation 2 19 12 2 2" xfId="11369" xr:uid="{00000000-0005-0000-0000-0000C60E0000}"/>
    <cellStyle name="Calculation 2 19 12 3" xfId="11370" xr:uid="{00000000-0005-0000-0000-0000C70E0000}"/>
    <cellStyle name="Calculation 2 19 12 4" xfId="11371" xr:uid="{00000000-0005-0000-0000-0000C80E0000}"/>
    <cellStyle name="Calculation 2 19 13" xfId="7540" xr:uid="{00000000-0005-0000-0000-0000C90E0000}"/>
    <cellStyle name="Calculation 2 19 13 2" xfId="11372" xr:uid="{00000000-0005-0000-0000-0000CA0E0000}"/>
    <cellStyle name="Calculation 2 19 13 2 2" xfId="11373" xr:uid="{00000000-0005-0000-0000-0000CB0E0000}"/>
    <cellStyle name="Calculation 2 19 13 3" xfId="11374" xr:uid="{00000000-0005-0000-0000-0000CC0E0000}"/>
    <cellStyle name="Calculation 2 19 13 4" xfId="11375" xr:uid="{00000000-0005-0000-0000-0000CD0E0000}"/>
    <cellStyle name="Calculation 2 19 14" xfId="7541" xr:uid="{00000000-0005-0000-0000-0000CE0E0000}"/>
    <cellStyle name="Calculation 2 19 14 2" xfId="11376" xr:uid="{00000000-0005-0000-0000-0000CF0E0000}"/>
    <cellStyle name="Calculation 2 19 14 2 2" xfId="11377" xr:uid="{00000000-0005-0000-0000-0000D00E0000}"/>
    <cellStyle name="Calculation 2 19 14 3" xfId="11378" xr:uid="{00000000-0005-0000-0000-0000D10E0000}"/>
    <cellStyle name="Calculation 2 19 14 4" xfId="11379" xr:uid="{00000000-0005-0000-0000-0000D20E0000}"/>
    <cellStyle name="Calculation 2 19 15" xfId="7542" xr:uid="{00000000-0005-0000-0000-0000D30E0000}"/>
    <cellStyle name="Calculation 2 19 15 2" xfId="11380" xr:uid="{00000000-0005-0000-0000-0000D40E0000}"/>
    <cellStyle name="Calculation 2 19 15 2 2" xfId="11381" xr:uid="{00000000-0005-0000-0000-0000D50E0000}"/>
    <cellStyle name="Calculation 2 19 15 3" xfId="11382" xr:uid="{00000000-0005-0000-0000-0000D60E0000}"/>
    <cellStyle name="Calculation 2 19 15 4" xfId="11383" xr:uid="{00000000-0005-0000-0000-0000D70E0000}"/>
    <cellStyle name="Calculation 2 19 2" xfId="817" xr:uid="{00000000-0005-0000-0000-0000D80E0000}"/>
    <cellStyle name="Calculation 2 19 2 10" xfId="7543" xr:uid="{00000000-0005-0000-0000-0000D90E0000}"/>
    <cellStyle name="Calculation 2 19 2 10 2" xfId="11384" xr:uid="{00000000-0005-0000-0000-0000DA0E0000}"/>
    <cellStyle name="Calculation 2 19 2 10 2 2" xfId="11385" xr:uid="{00000000-0005-0000-0000-0000DB0E0000}"/>
    <cellStyle name="Calculation 2 19 2 10 3" xfId="11386" xr:uid="{00000000-0005-0000-0000-0000DC0E0000}"/>
    <cellStyle name="Calculation 2 19 2 10 4" xfId="11387" xr:uid="{00000000-0005-0000-0000-0000DD0E0000}"/>
    <cellStyle name="Calculation 2 19 2 11" xfId="7544" xr:uid="{00000000-0005-0000-0000-0000DE0E0000}"/>
    <cellStyle name="Calculation 2 19 2 11 2" xfId="11388" xr:uid="{00000000-0005-0000-0000-0000DF0E0000}"/>
    <cellStyle name="Calculation 2 19 2 11 2 2" xfId="11389" xr:uid="{00000000-0005-0000-0000-0000E00E0000}"/>
    <cellStyle name="Calculation 2 19 2 11 3" xfId="11390" xr:uid="{00000000-0005-0000-0000-0000E10E0000}"/>
    <cellStyle name="Calculation 2 19 2 11 4" xfId="11391" xr:uid="{00000000-0005-0000-0000-0000E20E0000}"/>
    <cellStyle name="Calculation 2 19 2 12" xfId="7545" xr:uid="{00000000-0005-0000-0000-0000E30E0000}"/>
    <cellStyle name="Calculation 2 19 2 12 2" xfId="11392" xr:uid="{00000000-0005-0000-0000-0000E40E0000}"/>
    <cellStyle name="Calculation 2 19 2 12 2 2" xfId="11393" xr:uid="{00000000-0005-0000-0000-0000E50E0000}"/>
    <cellStyle name="Calculation 2 19 2 12 3" xfId="11394" xr:uid="{00000000-0005-0000-0000-0000E60E0000}"/>
    <cellStyle name="Calculation 2 19 2 12 4" xfId="11395" xr:uid="{00000000-0005-0000-0000-0000E70E0000}"/>
    <cellStyle name="Calculation 2 19 2 13" xfId="7546" xr:uid="{00000000-0005-0000-0000-0000E80E0000}"/>
    <cellStyle name="Calculation 2 19 2 13 2" xfId="11396" xr:uid="{00000000-0005-0000-0000-0000E90E0000}"/>
    <cellStyle name="Calculation 2 19 2 13 2 2" xfId="11397" xr:uid="{00000000-0005-0000-0000-0000EA0E0000}"/>
    <cellStyle name="Calculation 2 19 2 13 3" xfId="11398" xr:uid="{00000000-0005-0000-0000-0000EB0E0000}"/>
    <cellStyle name="Calculation 2 19 2 13 4" xfId="11399" xr:uid="{00000000-0005-0000-0000-0000EC0E0000}"/>
    <cellStyle name="Calculation 2 19 2 14" xfId="7547" xr:uid="{00000000-0005-0000-0000-0000ED0E0000}"/>
    <cellStyle name="Calculation 2 19 2 14 2" xfId="11400" xr:uid="{00000000-0005-0000-0000-0000EE0E0000}"/>
    <cellStyle name="Calculation 2 19 2 14 2 2" xfId="11401" xr:uid="{00000000-0005-0000-0000-0000EF0E0000}"/>
    <cellStyle name="Calculation 2 19 2 14 3" xfId="11402" xr:uid="{00000000-0005-0000-0000-0000F00E0000}"/>
    <cellStyle name="Calculation 2 19 2 14 4" xfId="11403" xr:uid="{00000000-0005-0000-0000-0000F10E0000}"/>
    <cellStyle name="Calculation 2 19 2 2" xfId="818" xr:uid="{00000000-0005-0000-0000-0000F20E0000}"/>
    <cellStyle name="Calculation 2 19 2 2 2" xfId="11404" xr:uid="{00000000-0005-0000-0000-0000F30E0000}"/>
    <cellStyle name="Calculation 2 19 2 2 2 2" xfId="11405" xr:uid="{00000000-0005-0000-0000-0000F40E0000}"/>
    <cellStyle name="Calculation 2 19 2 3" xfId="819" xr:uid="{00000000-0005-0000-0000-0000F50E0000}"/>
    <cellStyle name="Calculation 2 19 2 3 2" xfId="11406" xr:uid="{00000000-0005-0000-0000-0000F60E0000}"/>
    <cellStyle name="Calculation 2 19 2 3 2 2" xfId="11407" xr:uid="{00000000-0005-0000-0000-0000F70E0000}"/>
    <cellStyle name="Calculation 2 19 2 4" xfId="820" xr:uid="{00000000-0005-0000-0000-0000F80E0000}"/>
    <cellStyle name="Calculation 2 19 2 4 2" xfId="11408" xr:uid="{00000000-0005-0000-0000-0000F90E0000}"/>
    <cellStyle name="Calculation 2 19 2 4 2 2" xfId="11409" xr:uid="{00000000-0005-0000-0000-0000FA0E0000}"/>
    <cellStyle name="Calculation 2 19 2 5" xfId="7548" xr:uid="{00000000-0005-0000-0000-0000FB0E0000}"/>
    <cellStyle name="Calculation 2 19 2 5 2" xfId="11410" xr:uid="{00000000-0005-0000-0000-0000FC0E0000}"/>
    <cellStyle name="Calculation 2 19 2 5 2 2" xfId="11411" xr:uid="{00000000-0005-0000-0000-0000FD0E0000}"/>
    <cellStyle name="Calculation 2 19 2 5 3" xfId="11412" xr:uid="{00000000-0005-0000-0000-0000FE0E0000}"/>
    <cellStyle name="Calculation 2 19 2 5 4" xfId="11413" xr:uid="{00000000-0005-0000-0000-0000FF0E0000}"/>
    <cellStyle name="Calculation 2 19 2 6" xfId="7549" xr:uid="{00000000-0005-0000-0000-0000000F0000}"/>
    <cellStyle name="Calculation 2 19 2 6 2" xfId="11414" xr:uid="{00000000-0005-0000-0000-0000010F0000}"/>
    <cellStyle name="Calculation 2 19 2 6 2 2" xfId="11415" xr:uid="{00000000-0005-0000-0000-0000020F0000}"/>
    <cellStyle name="Calculation 2 19 2 6 3" xfId="11416" xr:uid="{00000000-0005-0000-0000-0000030F0000}"/>
    <cellStyle name="Calculation 2 19 2 6 4" xfId="11417" xr:uid="{00000000-0005-0000-0000-0000040F0000}"/>
    <cellStyle name="Calculation 2 19 2 7" xfId="7550" xr:uid="{00000000-0005-0000-0000-0000050F0000}"/>
    <cellStyle name="Calculation 2 19 2 7 2" xfId="11418" xr:uid="{00000000-0005-0000-0000-0000060F0000}"/>
    <cellStyle name="Calculation 2 19 2 7 2 2" xfId="11419" xr:uid="{00000000-0005-0000-0000-0000070F0000}"/>
    <cellStyle name="Calculation 2 19 2 7 3" xfId="11420" xr:uid="{00000000-0005-0000-0000-0000080F0000}"/>
    <cellStyle name="Calculation 2 19 2 7 4" xfId="11421" xr:uid="{00000000-0005-0000-0000-0000090F0000}"/>
    <cellStyle name="Calculation 2 19 2 8" xfId="7551" xr:uid="{00000000-0005-0000-0000-00000A0F0000}"/>
    <cellStyle name="Calculation 2 19 2 8 2" xfId="11422" xr:uid="{00000000-0005-0000-0000-00000B0F0000}"/>
    <cellStyle name="Calculation 2 19 2 8 2 2" xfId="11423" xr:uid="{00000000-0005-0000-0000-00000C0F0000}"/>
    <cellStyle name="Calculation 2 19 2 8 3" xfId="11424" xr:uid="{00000000-0005-0000-0000-00000D0F0000}"/>
    <cellStyle name="Calculation 2 19 2 8 4" xfId="11425" xr:uid="{00000000-0005-0000-0000-00000E0F0000}"/>
    <cellStyle name="Calculation 2 19 2 9" xfId="7552" xr:uid="{00000000-0005-0000-0000-00000F0F0000}"/>
    <cellStyle name="Calculation 2 19 2 9 2" xfId="11426" xr:uid="{00000000-0005-0000-0000-0000100F0000}"/>
    <cellStyle name="Calculation 2 19 2 9 2 2" xfId="11427" xr:uid="{00000000-0005-0000-0000-0000110F0000}"/>
    <cellStyle name="Calculation 2 19 2 9 3" xfId="11428" xr:uid="{00000000-0005-0000-0000-0000120F0000}"/>
    <cellStyle name="Calculation 2 19 2 9 4" xfId="11429" xr:uid="{00000000-0005-0000-0000-0000130F0000}"/>
    <cellStyle name="Calculation 2 19 3" xfId="821" xr:uid="{00000000-0005-0000-0000-0000140F0000}"/>
    <cellStyle name="Calculation 2 19 3 2" xfId="11430" xr:uid="{00000000-0005-0000-0000-0000150F0000}"/>
    <cellStyle name="Calculation 2 19 3 2 2" xfId="11431" xr:uid="{00000000-0005-0000-0000-0000160F0000}"/>
    <cellStyle name="Calculation 2 19 4" xfId="822" xr:uid="{00000000-0005-0000-0000-0000170F0000}"/>
    <cellStyle name="Calculation 2 19 4 2" xfId="11432" xr:uid="{00000000-0005-0000-0000-0000180F0000}"/>
    <cellStyle name="Calculation 2 19 4 2 2" xfId="11433" xr:uid="{00000000-0005-0000-0000-0000190F0000}"/>
    <cellStyle name="Calculation 2 19 5" xfId="823" xr:uid="{00000000-0005-0000-0000-00001A0F0000}"/>
    <cellStyle name="Calculation 2 19 5 2" xfId="11434" xr:uid="{00000000-0005-0000-0000-00001B0F0000}"/>
    <cellStyle name="Calculation 2 19 5 2 2" xfId="11435" xr:uid="{00000000-0005-0000-0000-00001C0F0000}"/>
    <cellStyle name="Calculation 2 19 6" xfId="7553" xr:uid="{00000000-0005-0000-0000-00001D0F0000}"/>
    <cellStyle name="Calculation 2 19 6 2" xfId="11436" xr:uid="{00000000-0005-0000-0000-00001E0F0000}"/>
    <cellStyle name="Calculation 2 19 6 2 2" xfId="11437" xr:uid="{00000000-0005-0000-0000-00001F0F0000}"/>
    <cellStyle name="Calculation 2 19 6 3" xfId="11438" xr:uid="{00000000-0005-0000-0000-0000200F0000}"/>
    <cellStyle name="Calculation 2 19 6 4" xfId="11439" xr:uid="{00000000-0005-0000-0000-0000210F0000}"/>
    <cellStyle name="Calculation 2 19 7" xfId="7554" xr:uid="{00000000-0005-0000-0000-0000220F0000}"/>
    <cellStyle name="Calculation 2 19 7 2" xfId="11440" xr:uid="{00000000-0005-0000-0000-0000230F0000}"/>
    <cellStyle name="Calculation 2 19 7 2 2" xfId="11441" xr:uid="{00000000-0005-0000-0000-0000240F0000}"/>
    <cellStyle name="Calculation 2 19 7 3" xfId="11442" xr:uid="{00000000-0005-0000-0000-0000250F0000}"/>
    <cellStyle name="Calculation 2 19 7 4" xfId="11443" xr:uid="{00000000-0005-0000-0000-0000260F0000}"/>
    <cellStyle name="Calculation 2 19 8" xfId="7555" xr:uid="{00000000-0005-0000-0000-0000270F0000}"/>
    <cellStyle name="Calculation 2 19 8 2" xfId="11444" xr:uid="{00000000-0005-0000-0000-0000280F0000}"/>
    <cellStyle name="Calculation 2 19 8 2 2" xfId="11445" xr:uid="{00000000-0005-0000-0000-0000290F0000}"/>
    <cellStyle name="Calculation 2 19 8 3" xfId="11446" xr:uid="{00000000-0005-0000-0000-00002A0F0000}"/>
    <cellStyle name="Calculation 2 19 8 4" xfId="11447" xr:uid="{00000000-0005-0000-0000-00002B0F0000}"/>
    <cellStyle name="Calculation 2 19 9" xfId="7556" xr:uid="{00000000-0005-0000-0000-00002C0F0000}"/>
    <cellStyle name="Calculation 2 19 9 2" xfId="11448" xr:uid="{00000000-0005-0000-0000-00002D0F0000}"/>
    <cellStyle name="Calculation 2 19 9 2 2" xfId="11449" xr:uid="{00000000-0005-0000-0000-00002E0F0000}"/>
    <cellStyle name="Calculation 2 19 9 3" xfId="11450" xr:uid="{00000000-0005-0000-0000-00002F0F0000}"/>
    <cellStyle name="Calculation 2 19 9 4" xfId="11451" xr:uid="{00000000-0005-0000-0000-0000300F0000}"/>
    <cellStyle name="Calculation 2 2" xfId="824" xr:uid="{00000000-0005-0000-0000-0000310F0000}"/>
    <cellStyle name="Calculation 2 2 10" xfId="7557" xr:uid="{00000000-0005-0000-0000-0000320F0000}"/>
    <cellStyle name="Calculation 2 2 10 2" xfId="11452" xr:uid="{00000000-0005-0000-0000-0000330F0000}"/>
    <cellStyle name="Calculation 2 2 10 2 2" xfId="11453" xr:uid="{00000000-0005-0000-0000-0000340F0000}"/>
    <cellStyle name="Calculation 2 2 10 3" xfId="11454" xr:uid="{00000000-0005-0000-0000-0000350F0000}"/>
    <cellStyle name="Calculation 2 2 10 4" xfId="11455" xr:uid="{00000000-0005-0000-0000-0000360F0000}"/>
    <cellStyle name="Calculation 2 2 11" xfId="7558" xr:uid="{00000000-0005-0000-0000-0000370F0000}"/>
    <cellStyle name="Calculation 2 2 11 2" xfId="11456" xr:uid="{00000000-0005-0000-0000-0000380F0000}"/>
    <cellStyle name="Calculation 2 2 11 2 2" xfId="11457" xr:uid="{00000000-0005-0000-0000-0000390F0000}"/>
    <cellStyle name="Calculation 2 2 11 3" xfId="11458" xr:uid="{00000000-0005-0000-0000-00003A0F0000}"/>
    <cellStyle name="Calculation 2 2 11 4" xfId="11459" xr:uid="{00000000-0005-0000-0000-00003B0F0000}"/>
    <cellStyle name="Calculation 2 2 12" xfId="7559" xr:uid="{00000000-0005-0000-0000-00003C0F0000}"/>
    <cellStyle name="Calculation 2 2 12 2" xfId="11460" xr:uid="{00000000-0005-0000-0000-00003D0F0000}"/>
    <cellStyle name="Calculation 2 2 12 2 2" xfId="11461" xr:uid="{00000000-0005-0000-0000-00003E0F0000}"/>
    <cellStyle name="Calculation 2 2 12 3" xfId="11462" xr:uid="{00000000-0005-0000-0000-00003F0F0000}"/>
    <cellStyle name="Calculation 2 2 12 4" xfId="11463" xr:uid="{00000000-0005-0000-0000-0000400F0000}"/>
    <cellStyle name="Calculation 2 2 13" xfId="7560" xr:uid="{00000000-0005-0000-0000-0000410F0000}"/>
    <cellStyle name="Calculation 2 2 13 2" xfId="11464" xr:uid="{00000000-0005-0000-0000-0000420F0000}"/>
    <cellStyle name="Calculation 2 2 13 2 2" xfId="11465" xr:uid="{00000000-0005-0000-0000-0000430F0000}"/>
    <cellStyle name="Calculation 2 2 13 3" xfId="11466" xr:uid="{00000000-0005-0000-0000-0000440F0000}"/>
    <cellStyle name="Calculation 2 2 13 4" xfId="11467" xr:uid="{00000000-0005-0000-0000-0000450F0000}"/>
    <cellStyle name="Calculation 2 2 14" xfId="7561" xr:uid="{00000000-0005-0000-0000-0000460F0000}"/>
    <cellStyle name="Calculation 2 2 14 2" xfId="11468" xr:uid="{00000000-0005-0000-0000-0000470F0000}"/>
    <cellStyle name="Calculation 2 2 14 2 2" xfId="11469" xr:uid="{00000000-0005-0000-0000-0000480F0000}"/>
    <cellStyle name="Calculation 2 2 14 3" xfId="11470" xr:uid="{00000000-0005-0000-0000-0000490F0000}"/>
    <cellStyle name="Calculation 2 2 14 4" xfId="11471" xr:uid="{00000000-0005-0000-0000-00004A0F0000}"/>
    <cellStyle name="Calculation 2 2 15" xfId="7562" xr:uid="{00000000-0005-0000-0000-00004B0F0000}"/>
    <cellStyle name="Calculation 2 2 15 2" xfId="11472" xr:uid="{00000000-0005-0000-0000-00004C0F0000}"/>
    <cellStyle name="Calculation 2 2 15 2 2" xfId="11473" xr:uid="{00000000-0005-0000-0000-00004D0F0000}"/>
    <cellStyle name="Calculation 2 2 15 3" xfId="11474" xr:uid="{00000000-0005-0000-0000-00004E0F0000}"/>
    <cellStyle name="Calculation 2 2 15 4" xfId="11475" xr:uid="{00000000-0005-0000-0000-00004F0F0000}"/>
    <cellStyle name="Calculation 2 2 2" xfId="825" xr:uid="{00000000-0005-0000-0000-0000500F0000}"/>
    <cellStyle name="Calculation 2 2 2 10" xfId="7563" xr:uid="{00000000-0005-0000-0000-0000510F0000}"/>
    <cellStyle name="Calculation 2 2 2 10 2" xfId="11476" xr:uid="{00000000-0005-0000-0000-0000520F0000}"/>
    <cellStyle name="Calculation 2 2 2 10 2 2" xfId="11477" xr:uid="{00000000-0005-0000-0000-0000530F0000}"/>
    <cellStyle name="Calculation 2 2 2 10 3" xfId="11478" xr:uid="{00000000-0005-0000-0000-0000540F0000}"/>
    <cellStyle name="Calculation 2 2 2 10 4" xfId="11479" xr:uid="{00000000-0005-0000-0000-0000550F0000}"/>
    <cellStyle name="Calculation 2 2 2 11" xfId="7564" xr:uid="{00000000-0005-0000-0000-0000560F0000}"/>
    <cellStyle name="Calculation 2 2 2 11 2" xfId="11480" xr:uid="{00000000-0005-0000-0000-0000570F0000}"/>
    <cellStyle name="Calculation 2 2 2 11 2 2" xfId="11481" xr:uid="{00000000-0005-0000-0000-0000580F0000}"/>
    <cellStyle name="Calculation 2 2 2 11 3" xfId="11482" xr:uid="{00000000-0005-0000-0000-0000590F0000}"/>
    <cellStyle name="Calculation 2 2 2 11 4" xfId="11483" xr:uid="{00000000-0005-0000-0000-00005A0F0000}"/>
    <cellStyle name="Calculation 2 2 2 12" xfId="7565" xr:uid="{00000000-0005-0000-0000-00005B0F0000}"/>
    <cellStyle name="Calculation 2 2 2 12 2" xfId="11484" xr:uid="{00000000-0005-0000-0000-00005C0F0000}"/>
    <cellStyle name="Calculation 2 2 2 12 2 2" xfId="11485" xr:uid="{00000000-0005-0000-0000-00005D0F0000}"/>
    <cellStyle name="Calculation 2 2 2 12 3" xfId="11486" xr:uid="{00000000-0005-0000-0000-00005E0F0000}"/>
    <cellStyle name="Calculation 2 2 2 12 4" xfId="11487" xr:uid="{00000000-0005-0000-0000-00005F0F0000}"/>
    <cellStyle name="Calculation 2 2 2 13" xfId="7566" xr:uid="{00000000-0005-0000-0000-0000600F0000}"/>
    <cellStyle name="Calculation 2 2 2 13 2" xfId="11488" xr:uid="{00000000-0005-0000-0000-0000610F0000}"/>
    <cellStyle name="Calculation 2 2 2 13 2 2" xfId="11489" xr:uid="{00000000-0005-0000-0000-0000620F0000}"/>
    <cellStyle name="Calculation 2 2 2 13 3" xfId="11490" xr:uid="{00000000-0005-0000-0000-0000630F0000}"/>
    <cellStyle name="Calculation 2 2 2 13 4" xfId="11491" xr:uid="{00000000-0005-0000-0000-0000640F0000}"/>
    <cellStyle name="Calculation 2 2 2 14" xfId="7567" xr:uid="{00000000-0005-0000-0000-0000650F0000}"/>
    <cellStyle name="Calculation 2 2 2 14 2" xfId="11492" xr:uid="{00000000-0005-0000-0000-0000660F0000}"/>
    <cellStyle name="Calculation 2 2 2 14 2 2" xfId="11493" xr:uid="{00000000-0005-0000-0000-0000670F0000}"/>
    <cellStyle name="Calculation 2 2 2 14 3" xfId="11494" xr:uid="{00000000-0005-0000-0000-0000680F0000}"/>
    <cellStyle name="Calculation 2 2 2 14 4" xfId="11495" xr:uid="{00000000-0005-0000-0000-0000690F0000}"/>
    <cellStyle name="Calculation 2 2 2 2" xfId="826" xr:uid="{00000000-0005-0000-0000-00006A0F0000}"/>
    <cellStyle name="Calculation 2 2 2 2 2" xfId="11496" xr:uid="{00000000-0005-0000-0000-00006B0F0000}"/>
    <cellStyle name="Calculation 2 2 2 2 2 2" xfId="11497" xr:uid="{00000000-0005-0000-0000-00006C0F0000}"/>
    <cellStyle name="Calculation 2 2 2 3" xfId="827" xr:uid="{00000000-0005-0000-0000-00006D0F0000}"/>
    <cellStyle name="Calculation 2 2 2 3 2" xfId="11498" xr:uid="{00000000-0005-0000-0000-00006E0F0000}"/>
    <cellStyle name="Calculation 2 2 2 3 2 2" xfId="11499" xr:uid="{00000000-0005-0000-0000-00006F0F0000}"/>
    <cellStyle name="Calculation 2 2 2 4" xfId="828" xr:uid="{00000000-0005-0000-0000-0000700F0000}"/>
    <cellStyle name="Calculation 2 2 2 4 2" xfId="11500" xr:uid="{00000000-0005-0000-0000-0000710F0000}"/>
    <cellStyle name="Calculation 2 2 2 4 2 2" xfId="11501" xr:uid="{00000000-0005-0000-0000-0000720F0000}"/>
    <cellStyle name="Calculation 2 2 2 5" xfId="7568" xr:uid="{00000000-0005-0000-0000-0000730F0000}"/>
    <cellStyle name="Calculation 2 2 2 5 2" xfId="11502" xr:uid="{00000000-0005-0000-0000-0000740F0000}"/>
    <cellStyle name="Calculation 2 2 2 5 2 2" xfId="11503" xr:uid="{00000000-0005-0000-0000-0000750F0000}"/>
    <cellStyle name="Calculation 2 2 2 5 3" xfId="11504" xr:uid="{00000000-0005-0000-0000-0000760F0000}"/>
    <cellStyle name="Calculation 2 2 2 5 4" xfId="11505" xr:uid="{00000000-0005-0000-0000-0000770F0000}"/>
    <cellStyle name="Calculation 2 2 2 6" xfId="7569" xr:uid="{00000000-0005-0000-0000-0000780F0000}"/>
    <cellStyle name="Calculation 2 2 2 6 2" xfId="11506" xr:uid="{00000000-0005-0000-0000-0000790F0000}"/>
    <cellStyle name="Calculation 2 2 2 6 2 2" xfId="11507" xr:uid="{00000000-0005-0000-0000-00007A0F0000}"/>
    <cellStyle name="Calculation 2 2 2 6 3" xfId="11508" xr:uid="{00000000-0005-0000-0000-00007B0F0000}"/>
    <cellStyle name="Calculation 2 2 2 6 4" xfId="11509" xr:uid="{00000000-0005-0000-0000-00007C0F0000}"/>
    <cellStyle name="Calculation 2 2 2 7" xfId="7570" xr:uid="{00000000-0005-0000-0000-00007D0F0000}"/>
    <cellStyle name="Calculation 2 2 2 7 2" xfId="11510" xr:uid="{00000000-0005-0000-0000-00007E0F0000}"/>
    <cellStyle name="Calculation 2 2 2 7 2 2" xfId="11511" xr:uid="{00000000-0005-0000-0000-00007F0F0000}"/>
    <cellStyle name="Calculation 2 2 2 7 3" xfId="11512" xr:uid="{00000000-0005-0000-0000-0000800F0000}"/>
    <cellStyle name="Calculation 2 2 2 7 4" xfId="11513" xr:uid="{00000000-0005-0000-0000-0000810F0000}"/>
    <cellStyle name="Calculation 2 2 2 8" xfId="7571" xr:uid="{00000000-0005-0000-0000-0000820F0000}"/>
    <cellStyle name="Calculation 2 2 2 8 2" xfId="11514" xr:uid="{00000000-0005-0000-0000-0000830F0000}"/>
    <cellStyle name="Calculation 2 2 2 8 2 2" xfId="11515" xr:uid="{00000000-0005-0000-0000-0000840F0000}"/>
    <cellStyle name="Calculation 2 2 2 8 3" xfId="11516" xr:uid="{00000000-0005-0000-0000-0000850F0000}"/>
    <cellStyle name="Calculation 2 2 2 8 4" xfId="11517" xr:uid="{00000000-0005-0000-0000-0000860F0000}"/>
    <cellStyle name="Calculation 2 2 2 9" xfId="7572" xr:uid="{00000000-0005-0000-0000-0000870F0000}"/>
    <cellStyle name="Calculation 2 2 2 9 2" xfId="11518" xr:uid="{00000000-0005-0000-0000-0000880F0000}"/>
    <cellStyle name="Calculation 2 2 2 9 2 2" xfId="11519" xr:uid="{00000000-0005-0000-0000-0000890F0000}"/>
    <cellStyle name="Calculation 2 2 2 9 3" xfId="11520" xr:uid="{00000000-0005-0000-0000-00008A0F0000}"/>
    <cellStyle name="Calculation 2 2 2 9 4" xfId="11521" xr:uid="{00000000-0005-0000-0000-00008B0F0000}"/>
    <cellStyle name="Calculation 2 2 3" xfId="829" xr:uid="{00000000-0005-0000-0000-00008C0F0000}"/>
    <cellStyle name="Calculation 2 2 3 2" xfId="11522" xr:uid="{00000000-0005-0000-0000-00008D0F0000}"/>
    <cellStyle name="Calculation 2 2 3 2 2" xfId="11523" xr:uid="{00000000-0005-0000-0000-00008E0F0000}"/>
    <cellStyle name="Calculation 2 2 4" xfId="830" xr:uid="{00000000-0005-0000-0000-00008F0F0000}"/>
    <cellStyle name="Calculation 2 2 4 2" xfId="11524" xr:uid="{00000000-0005-0000-0000-0000900F0000}"/>
    <cellStyle name="Calculation 2 2 4 2 2" xfId="11525" xr:uid="{00000000-0005-0000-0000-0000910F0000}"/>
    <cellStyle name="Calculation 2 2 5" xfId="831" xr:uid="{00000000-0005-0000-0000-0000920F0000}"/>
    <cellStyle name="Calculation 2 2 5 2" xfId="11526" xr:uid="{00000000-0005-0000-0000-0000930F0000}"/>
    <cellStyle name="Calculation 2 2 5 2 2" xfId="11527" xr:uid="{00000000-0005-0000-0000-0000940F0000}"/>
    <cellStyle name="Calculation 2 2 6" xfId="7573" xr:uid="{00000000-0005-0000-0000-0000950F0000}"/>
    <cellStyle name="Calculation 2 2 6 2" xfId="11528" xr:uid="{00000000-0005-0000-0000-0000960F0000}"/>
    <cellStyle name="Calculation 2 2 6 2 2" xfId="11529" xr:uid="{00000000-0005-0000-0000-0000970F0000}"/>
    <cellStyle name="Calculation 2 2 6 3" xfId="11530" xr:uid="{00000000-0005-0000-0000-0000980F0000}"/>
    <cellStyle name="Calculation 2 2 6 4" xfId="11531" xr:uid="{00000000-0005-0000-0000-0000990F0000}"/>
    <cellStyle name="Calculation 2 2 7" xfId="7574" xr:uid="{00000000-0005-0000-0000-00009A0F0000}"/>
    <cellStyle name="Calculation 2 2 7 2" xfId="11532" xr:uid="{00000000-0005-0000-0000-00009B0F0000}"/>
    <cellStyle name="Calculation 2 2 7 2 2" xfId="11533" xr:uid="{00000000-0005-0000-0000-00009C0F0000}"/>
    <cellStyle name="Calculation 2 2 7 3" xfId="11534" xr:uid="{00000000-0005-0000-0000-00009D0F0000}"/>
    <cellStyle name="Calculation 2 2 7 4" xfId="11535" xr:uid="{00000000-0005-0000-0000-00009E0F0000}"/>
    <cellStyle name="Calculation 2 2 8" xfId="7575" xr:uid="{00000000-0005-0000-0000-00009F0F0000}"/>
    <cellStyle name="Calculation 2 2 8 2" xfId="11536" xr:uid="{00000000-0005-0000-0000-0000A00F0000}"/>
    <cellStyle name="Calculation 2 2 8 2 2" xfId="11537" xr:uid="{00000000-0005-0000-0000-0000A10F0000}"/>
    <cellStyle name="Calculation 2 2 8 3" xfId="11538" xr:uid="{00000000-0005-0000-0000-0000A20F0000}"/>
    <cellStyle name="Calculation 2 2 8 4" xfId="11539" xr:uid="{00000000-0005-0000-0000-0000A30F0000}"/>
    <cellStyle name="Calculation 2 2 9" xfId="7576" xr:uid="{00000000-0005-0000-0000-0000A40F0000}"/>
    <cellStyle name="Calculation 2 2 9 2" xfId="11540" xr:uid="{00000000-0005-0000-0000-0000A50F0000}"/>
    <cellStyle name="Calculation 2 2 9 2 2" xfId="11541" xr:uid="{00000000-0005-0000-0000-0000A60F0000}"/>
    <cellStyle name="Calculation 2 2 9 3" xfId="11542" xr:uid="{00000000-0005-0000-0000-0000A70F0000}"/>
    <cellStyle name="Calculation 2 2 9 4" xfId="11543" xr:uid="{00000000-0005-0000-0000-0000A80F0000}"/>
    <cellStyle name="Calculation 2 20" xfId="832" xr:uid="{00000000-0005-0000-0000-0000A90F0000}"/>
    <cellStyle name="Calculation 2 20 10" xfId="7577" xr:uid="{00000000-0005-0000-0000-0000AA0F0000}"/>
    <cellStyle name="Calculation 2 20 10 2" xfId="11544" xr:uid="{00000000-0005-0000-0000-0000AB0F0000}"/>
    <cellStyle name="Calculation 2 20 10 2 2" xfId="11545" xr:uid="{00000000-0005-0000-0000-0000AC0F0000}"/>
    <cellStyle name="Calculation 2 20 10 3" xfId="11546" xr:uid="{00000000-0005-0000-0000-0000AD0F0000}"/>
    <cellStyle name="Calculation 2 20 10 4" xfId="11547" xr:uid="{00000000-0005-0000-0000-0000AE0F0000}"/>
    <cellStyle name="Calculation 2 20 11" xfId="7578" xr:uid="{00000000-0005-0000-0000-0000AF0F0000}"/>
    <cellStyle name="Calculation 2 20 11 2" xfId="11548" xr:uid="{00000000-0005-0000-0000-0000B00F0000}"/>
    <cellStyle name="Calculation 2 20 11 2 2" xfId="11549" xr:uid="{00000000-0005-0000-0000-0000B10F0000}"/>
    <cellStyle name="Calculation 2 20 11 3" xfId="11550" xr:uid="{00000000-0005-0000-0000-0000B20F0000}"/>
    <cellStyle name="Calculation 2 20 11 4" xfId="11551" xr:uid="{00000000-0005-0000-0000-0000B30F0000}"/>
    <cellStyle name="Calculation 2 20 12" xfId="7579" xr:uid="{00000000-0005-0000-0000-0000B40F0000}"/>
    <cellStyle name="Calculation 2 20 12 2" xfId="11552" xr:uid="{00000000-0005-0000-0000-0000B50F0000}"/>
    <cellStyle name="Calculation 2 20 12 2 2" xfId="11553" xr:uid="{00000000-0005-0000-0000-0000B60F0000}"/>
    <cellStyle name="Calculation 2 20 12 3" xfId="11554" xr:uid="{00000000-0005-0000-0000-0000B70F0000}"/>
    <cellStyle name="Calculation 2 20 12 4" xfId="11555" xr:uid="{00000000-0005-0000-0000-0000B80F0000}"/>
    <cellStyle name="Calculation 2 20 13" xfId="7580" xr:uid="{00000000-0005-0000-0000-0000B90F0000}"/>
    <cellStyle name="Calculation 2 20 13 2" xfId="11556" xr:uid="{00000000-0005-0000-0000-0000BA0F0000}"/>
    <cellStyle name="Calculation 2 20 13 2 2" xfId="11557" xr:uid="{00000000-0005-0000-0000-0000BB0F0000}"/>
    <cellStyle name="Calculation 2 20 13 3" xfId="11558" xr:uid="{00000000-0005-0000-0000-0000BC0F0000}"/>
    <cellStyle name="Calculation 2 20 13 4" xfId="11559" xr:uid="{00000000-0005-0000-0000-0000BD0F0000}"/>
    <cellStyle name="Calculation 2 20 14" xfId="7581" xr:uid="{00000000-0005-0000-0000-0000BE0F0000}"/>
    <cellStyle name="Calculation 2 20 14 2" xfId="11560" xr:uid="{00000000-0005-0000-0000-0000BF0F0000}"/>
    <cellStyle name="Calculation 2 20 14 2 2" xfId="11561" xr:uid="{00000000-0005-0000-0000-0000C00F0000}"/>
    <cellStyle name="Calculation 2 20 14 3" xfId="11562" xr:uid="{00000000-0005-0000-0000-0000C10F0000}"/>
    <cellStyle name="Calculation 2 20 14 4" xfId="11563" xr:uid="{00000000-0005-0000-0000-0000C20F0000}"/>
    <cellStyle name="Calculation 2 20 15" xfId="7582" xr:uid="{00000000-0005-0000-0000-0000C30F0000}"/>
    <cellStyle name="Calculation 2 20 15 2" xfId="11564" xr:uid="{00000000-0005-0000-0000-0000C40F0000}"/>
    <cellStyle name="Calculation 2 20 15 2 2" xfId="11565" xr:uid="{00000000-0005-0000-0000-0000C50F0000}"/>
    <cellStyle name="Calculation 2 20 15 3" xfId="11566" xr:uid="{00000000-0005-0000-0000-0000C60F0000}"/>
    <cellStyle name="Calculation 2 20 15 4" xfId="11567" xr:uid="{00000000-0005-0000-0000-0000C70F0000}"/>
    <cellStyle name="Calculation 2 20 2" xfId="833" xr:uid="{00000000-0005-0000-0000-0000C80F0000}"/>
    <cellStyle name="Calculation 2 20 2 10" xfId="7583" xr:uid="{00000000-0005-0000-0000-0000C90F0000}"/>
    <cellStyle name="Calculation 2 20 2 10 2" xfId="11568" xr:uid="{00000000-0005-0000-0000-0000CA0F0000}"/>
    <cellStyle name="Calculation 2 20 2 10 2 2" xfId="11569" xr:uid="{00000000-0005-0000-0000-0000CB0F0000}"/>
    <cellStyle name="Calculation 2 20 2 10 3" xfId="11570" xr:uid="{00000000-0005-0000-0000-0000CC0F0000}"/>
    <cellStyle name="Calculation 2 20 2 10 4" xfId="11571" xr:uid="{00000000-0005-0000-0000-0000CD0F0000}"/>
    <cellStyle name="Calculation 2 20 2 11" xfId="7584" xr:uid="{00000000-0005-0000-0000-0000CE0F0000}"/>
    <cellStyle name="Calculation 2 20 2 11 2" xfId="11572" xr:uid="{00000000-0005-0000-0000-0000CF0F0000}"/>
    <cellStyle name="Calculation 2 20 2 11 2 2" xfId="11573" xr:uid="{00000000-0005-0000-0000-0000D00F0000}"/>
    <cellStyle name="Calculation 2 20 2 11 3" xfId="11574" xr:uid="{00000000-0005-0000-0000-0000D10F0000}"/>
    <cellStyle name="Calculation 2 20 2 11 4" xfId="11575" xr:uid="{00000000-0005-0000-0000-0000D20F0000}"/>
    <cellStyle name="Calculation 2 20 2 12" xfId="7585" xr:uid="{00000000-0005-0000-0000-0000D30F0000}"/>
    <cellStyle name="Calculation 2 20 2 12 2" xfId="11576" xr:uid="{00000000-0005-0000-0000-0000D40F0000}"/>
    <cellStyle name="Calculation 2 20 2 12 2 2" xfId="11577" xr:uid="{00000000-0005-0000-0000-0000D50F0000}"/>
    <cellStyle name="Calculation 2 20 2 12 3" xfId="11578" xr:uid="{00000000-0005-0000-0000-0000D60F0000}"/>
    <cellStyle name="Calculation 2 20 2 12 4" xfId="11579" xr:uid="{00000000-0005-0000-0000-0000D70F0000}"/>
    <cellStyle name="Calculation 2 20 2 13" xfId="7586" xr:uid="{00000000-0005-0000-0000-0000D80F0000}"/>
    <cellStyle name="Calculation 2 20 2 13 2" xfId="11580" xr:uid="{00000000-0005-0000-0000-0000D90F0000}"/>
    <cellStyle name="Calculation 2 20 2 13 2 2" xfId="11581" xr:uid="{00000000-0005-0000-0000-0000DA0F0000}"/>
    <cellStyle name="Calculation 2 20 2 13 3" xfId="11582" xr:uid="{00000000-0005-0000-0000-0000DB0F0000}"/>
    <cellStyle name="Calculation 2 20 2 13 4" xfId="11583" xr:uid="{00000000-0005-0000-0000-0000DC0F0000}"/>
    <cellStyle name="Calculation 2 20 2 14" xfId="7587" xr:uid="{00000000-0005-0000-0000-0000DD0F0000}"/>
    <cellStyle name="Calculation 2 20 2 14 2" xfId="11584" xr:uid="{00000000-0005-0000-0000-0000DE0F0000}"/>
    <cellStyle name="Calculation 2 20 2 14 2 2" xfId="11585" xr:uid="{00000000-0005-0000-0000-0000DF0F0000}"/>
    <cellStyle name="Calculation 2 20 2 14 3" xfId="11586" xr:uid="{00000000-0005-0000-0000-0000E00F0000}"/>
    <cellStyle name="Calculation 2 20 2 14 4" xfId="11587" xr:uid="{00000000-0005-0000-0000-0000E10F0000}"/>
    <cellStyle name="Calculation 2 20 2 2" xfId="834" xr:uid="{00000000-0005-0000-0000-0000E20F0000}"/>
    <cellStyle name="Calculation 2 20 2 2 2" xfId="11588" xr:uid="{00000000-0005-0000-0000-0000E30F0000}"/>
    <cellStyle name="Calculation 2 20 2 2 2 2" xfId="11589" xr:uid="{00000000-0005-0000-0000-0000E40F0000}"/>
    <cellStyle name="Calculation 2 20 2 3" xfId="835" xr:uid="{00000000-0005-0000-0000-0000E50F0000}"/>
    <cellStyle name="Calculation 2 20 2 3 2" xfId="11590" xr:uid="{00000000-0005-0000-0000-0000E60F0000}"/>
    <cellStyle name="Calculation 2 20 2 3 2 2" xfId="11591" xr:uid="{00000000-0005-0000-0000-0000E70F0000}"/>
    <cellStyle name="Calculation 2 20 2 4" xfId="836" xr:uid="{00000000-0005-0000-0000-0000E80F0000}"/>
    <cellStyle name="Calculation 2 20 2 4 2" xfId="11592" xr:uid="{00000000-0005-0000-0000-0000E90F0000}"/>
    <cellStyle name="Calculation 2 20 2 4 2 2" xfId="11593" xr:uid="{00000000-0005-0000-0000-0000EA0F0000}"/>
    <cellStyle name="Calculation 2 20 2 5" xfId="7588" xr:uid="{00000000-0005-0000-0000-0000EB0F0000}"/>
    <cellStyle name="Calculation 2 20 2 5 2" xfId="11594" xr:uid="{00000000-0005-0000-0000-0000EC0F0000}"/>
    <cellStyle name="Calculation 2 20 2 5 2 2" xfId="11595" xr:uid="{00000000-0005-0000-0000-0000ED0F0000}"/>
    <cellStyle name="Calculation 2 20 2 5 3" xfId="11596" xr:uid="{00000000-0005-0000-0000-0000EE0F0000}"/>
    <cellStyle name="Calculation 2 20 2 5 4" xfId="11597" xr:uid="{00000000-0005-0000-0000-0000EF0F0000}"/>
    <cellStyle name="Calculation 2 20 2 6" xfId="7589" xr:uid="{00000000-0005-0000-0000-0000F00F0000}"/>
    <cellStyle name="Calculation 2 20 2 6 2" xfId="11598" xr:uid="{00000000-0005-0000-0000-0000F10F0000}"/>
    <cellStyle name="Calculation 2 20 2 6 2 2" xfId="11599" xr:uid="{00000000-0005-0000-0000-0000F20F0000}"/>
    <cellStyle name="Calculation 2 20 2 6 3" xfId="11600" xr:uid="{00000000-0005-0000-0000-0000F30F0000}"/>
    <cellStyle name="Calculation 2 20 2 6 4" xfId="11601" xr:uid="{00000000-0005-0000-0000-0000F40F0000}"/>
    <cellStyle name="Calculation 2 20 2 7" xfId="7590" xr:uid="{00000000-0005-0000-0000-0000F50F0000}"/>
    <cellStyle name="Calculation 2 20 2 7 2" xfId="11602" xr:uid="{00000000-0005-0000-0000-0000F60F0000}"/>
    <cellStyle name="Calculation 2 20 2 7 2 2" xfId="11603" xr:uid="{00000000-0005-0000-0000-0000F70F0000}"/>
    <cellStyle name="Calculation 2 20 2 7 3" xfId="11604" xr:uid="{00000000-0005-0000-0000-0000F80F0000}"/>
    <cellStyle name="Calculation 2 20 2 7 4" xfId="11605" xr:uid="{00000000-0005-0000-0000-0000F90F0000}"/>
    <cellStyle name="Calculation 2 20 2 8" xfId="7591" xr:uid="{00000000-0005-0000-0000-0000FA0F0000}"/>
    <cellStyle name="Calculation 2 20 2 8 2" xfId="11606" xr:uid="{00000000-0005-0000-0000-0000FB0F0000}"/>
    <cellStyle name="Calculation 2 20 2 8 2 2" xfId="11607" xr:uid="{00000000-0005-0000-0000-0000FC0F0000}"/>
    <cellStyle name="Calculation 2 20 2 8 3" xfId="11608" xr:uid="{00000000-0005-0000-0000-0000FD0F0000}"/>
    <cellStyle name="Calculation 2 20 2 8 4" xfId="11609" xr:uid="{00000000-0005-0000-0000-0000FE0F0000}"/>
    <cellStyle name="Calculation 2 20 2 9" xfId="7592" xr:uid="{00000000-0005-0000-0000-0000FF0F0000}"/>
    <cellStyle name="Calculation 2 20 2 9 2" xfId="11610" xr:uid="{00000000-0005-0000-0000-000000100000}"/>
    <cellStyle name="Calculation 2 20 2 9 2 2" xfId="11611" xr:uid="{00000000-0005-0000-0000-000001100000}"/>
    <cellStyle name="Calculation 2 20 2 9 3" xfId="11612" xr:uid="{00000000-0005-0000-0000-000002100000}"/>
    <cellStyle name="Calculation 2 20 2 9 4" xfId="11613" xr:uid="{00000000-0005-0000-0000-000003100000}"/>
    <cellStyle name="Calculation 2 20 3" xfId="837" xr:uid="{00000000-0005-0000-0000-000004100000}"/>
    <cellStyle name="Calculation 2 20 3 2" xfId="11614" xr:uid="{00000000-0005-0000-0000-000005100000}"/>
    <cellStyle name="Calculation 2 20 3 2 2" xfId="11615" xr:uid="{00000000-0005-0000-0000-000006100000}"/>
    <cellStyle name="Calculation 2 20 4" xfId="838" xr:uid="{00000000-0005-0000-0000-000007100000}"/>
    <cellStyle name="Calculation 2 20 4 2" xfId="11616" xr:uid="{00000000-0005-0000-0000-000008100000}"/>
    <cellStyle name="Calculation 2 20 4 2 2" xfId="11617" xr:uid="{00000000-0005-0000-0000-000009100000}"/>
    <cellStyle name="Calculation 2 20 5" xfId="839" xr:uid="{00000000-0005-0000-0000-00000A100000}"/>
    <cellStyle name="Calculation 2 20 5 2" xfId="11618" xr:uid="{00000000-0005-0000-0000-00000B100000}"/>
    <cellStyle name="Calculation 2 20 5 2 2" xfId="11619" xr:uid="{00000000-0005-0000-0000-00000C100000}"/>
    <cellStyle name="Calculation 2 20 6" xfId="7593" xr:uid="{00000000-0005-0000-0000-00000D100000}"/>
    <cellStyle name="Calculation 2 20 6 2" xfId="11620" xr:uid="{00000000-0005-0000-0000-00000E100000}"/>
    <cellStyle name="Calculation 2 20 6 2 2" xfId="11621" xr:uid="{00000000-0005-0000-0000-00000F100000}"/>
    <cellStyle name="Calculation 2 20 6 3" xfId="11622" xr:uid="{00000000-0005-0000-0000-000010100000}"/>
    <cellStyle name="Calculation 2 20 6 4" xfId="11623" xr:uid="{00000000-0005-0000-0000-000011100000}"/>
    <cellStyle name="Calculation 2 20 7" xfId="7594" xr:uid="{00000000-0005-0000-0000-000012100000}"/>
    <cellStyle name="Calculation 2 20 7 2" xfId="11624" xr:uid="{00000000-0005-0000-0000-000013100000}"/>
    <cellStyle name="Calculation 2 20 7 2 2" xfId="11625" xr:uid="{00000000-0005-0000-0000-000014100000}"/>
    <cellStyle name="Calculation 2 20 7 3" xfId="11626" xr:uid="{00000000-0005-0000-0000-000015100000}"/>
    <cellStyle name="Calculation 2 20 7 4" xfId="11627" xr:uid="{00000000-0005-0000-0000-000016100000}"/>
    <cellStyle name="Calculation 2 20 8" xfId="7595" xr:uid="{00000000-0005-0000-0000-000017100000}"/>
    <cellStyle name="Calculation 2 20 8 2" xfId="11628" xr:uid="{00000000-0005-0000-0000-000018100000}"/>
    <cellStyle name="Calculation 2 20 8 2 2" xfId="11629" xr:uid="{00000000-0005-0000-0000-000019100000}"/>
    <cellStyle name="Calculation 2 20 8 3" xfId="11630" xr:uid="{00000000-0005-0000-0000-00001A100000}"/>
    <cellStyle name="Calculation 2 20 8 4" xfId="11631" xr:uid="{00000000-0005-0000-0000-00001B100000}"/>
    <cellStyle name="Calculation 2 20 9" xfId="7596" xr:uid="{00000000-0005-0000-0000-00001C100000}"/>
    <cellStyle name="Calculation 2 20 9 2" xfId="11632" xr:uid="{00000000-0005-0000-0000-00001D100000}"/>
    <cellStyle name="Calculation 2 20 9 2 2" xfId="11633" xr:uid="{00000000-0005-0000-0000-00001E100000}"/>
    <cellStyle name="Calculation 2 20 9 3" xfId="11634" xr:uid="{00000000-0005-0000-0000-00001F100000}"/>
    <cellStyle name="Calculation 2 20 9 4" xfId="11635" xr:uid="{00000000-0005-0000-0000-000020100000}"/>
    <cellStyle name="Calculation 2 21" xfId="840" xr:uid="{00000000-0005-0000-0000-000021100000}"/>
    <cellStyle name="Calculation 2 21 10" xfId="7597" xr:uid="{00000000-0005-0000-0000-000022100000}"/>
    <cellStyle name="Calculation 2 21 10 2" xfId="11636" xr:uid="{00000000-0005-0000-0000-000023100000}"/>
    <cellStyle name="Calculation 2 21 10 2 2" xfId="11637" xr:uid="{00000000-0005-0000-0000-000024100000}"/>
    <cellStyle name="Calculation 2 21 10 3" xfId="11638" xr:uid="{00000000-0005-0000-0000-000025100000}"/>
    <cellStyle name="Calculation 2 21 10 4" xfId="11639" xr:uid="{00000000-0005-0000-0000-000026100000}"/>
    <cellStyle name="Calculation 2 21 11" xfId="7598" xr:uid="{00000000-0005-0000-0000-000027100000}"/>
    <cellStyle name="Calculation 2 21 11 2" xfId="11640" xr:uid="{00000000-0005-0000-0000-000028100000}"/>
    <cellStyle name="Calculation 2 21 11 2 2" xfId="11641" xr:uid="{00000000-0005-0000-0000-000029100000}"/>
    <cellStyle name="Calculation 2 21 11 3" xfId="11642" xr:uid="{00000000-0005-0000-0000-00002A100000}"/>
    <cellStyle name="Calculation 2 21 11 4" xfId="11643" xr:uid="{00000000-0005-0000-0000-00002B100000}"/>
    <cellStyle name="Calculation 2 21 12" xfId="7599" xr:uid="{00000000-0005-0000-0000-00002C100000}"/>
    <cellStyle name="Calculation 2 21 12 2" xfId="11644" xr:uid="{00000000-0005-0000-0000-00002D100000}"/>
    <cellStyle name="Calculation 2 21 12 2 2" xfId="11645" xr:uid="{00000000-0005-0000-0000-00002E100000}"/>
    <cellStyle name="Calculation 2 21 12 3" xfId="11646" xr:uid="{00000000-0005-0000-0000-00002F100000}"/>
    <cellStyle name="Calculation 2 21 12 4" xfId="11647" xr:uid="{00000000-0005-0000-0000-000030100000}"/>
    <cellStyle name="Calculation 2 21 13" xfId="7600" xr:uid="{00000000-0005-0000-0000-000031100000}"/>
    <cellStyle name="Calculation 2 21 13 2" xfId="11648" xr:uid="{00000000-0005-0000-0000-000032100000}"/>
    <cellStyle name="Calculation 2 21 13 2 2" xfId="11649" xr:uid="{00000000-0005-0000-0000-000033100000}"/>
    <cellStyle name="Calculation 2 21 13 3" xfId="11650" xr:uid="{00000000-0005-0000-0000-000034100000}"/>
    <cellStyle name="Calculation 2 21 13 4" xfId="11651" xr:uid="{00000000-0005-0000-0000-000035100000}"/>
    <cellStyle name="Calculation 2 21 14" xfId="7601" xr:uid="{00000000-0005-0000-0000-000036100000}"/>
    <cellStyle name="Calculation 2 21 14 2" xfId="11652" xr:uid="{00000000-0005-0000-0000-000037100000}"/>
    <cellStyle name="Calculation 2 21 14 2 2" xfId="11653" xr:uid="{00000000-0005-0000-0000-000038100000}"/>
    <cellStyle name="Calculation 2 21 14 3" xfId="11654" xr:uid="{00000000-0005-0000-0000-000039100000}"/>
    <cellStyle name="Calculation 2 21 14 4" xfId="11655" xr:uid="{00000000-0005-0000-0000-00003A100000}"/>
    <cellStyle name="Calculation 2 21 15" xfId="7602" xr:uid="{00000000-0005-0000-0000-00003B100000}"/>
    <cellStyle name="Calculation 2 21 15 2" xfId="11656" xr:uid="{00000000-0005-0000-0000-00003C100000}"/>
    <cellStyle name="Calculation 2 21 15 2 2" xfId="11657" xr:uid="{00000000-0005-0000-0000-00003D100000}"/>
    <cellStyle name="Calculation 2 21 15 3" xfId="11658" xr:uid="{00000000-0005-0000-0000-00003E100000}"/>
    <cellStyle name="Calculation 2 21 15 4" xfId="11659" xr:uid="{00000000-0005-0000-0000-00003F100000}"/>
    <cellStyle name="Calculation 2 21 2" xfId="841" xr:uid="{00000000-0005-0000-0000-000040100000}"/>
    <cellStyle name="Calculation 2 21 2 10" xfId="7603" xr:uid="{00000000-0005-0000-0000-000041100000}"/>
    <cellStyle name="Calculation 2 21 2 10 2" xfId="11660" xr:uid="{00000000-0005-0000-0000-000042100000}"/>
    <cellStyle name="Calculation 2 21 2 10 2 2" xfId="11661" xr:uid="{00000000-0005-0000-0000-000043100000}"/>
    <cellStyle name="Calculation 2 21 2 10 3" xfId="11662" xr:uid="{00000000-0005-0000-0000-000044100000}"/>
    <cellStyle name="Calculation 2 21 2 10 4" xfId="11663" xr:uid="{00000000-0005-0000-0000-000045100000}"/>
    <cellStyle name="Calculation 2 21 2 11" xfId="7604" xr:uid="{00000000-0005-0000-0000-000046100000}"/>
    <cellStyle name="Calculation 2 21 2 11 2" xfId="11664" xr:uid="{00000000-0005-0000-0000-000047100000}"/>
    <cellStyle name="Calculation 2 21 2 11 2 2" xfId="11665" xr:uid="{00000000-0005-0000-0000-000048100000}"/>
    <cellStyle name="Calculation 2 21 2 11 3" xfId="11666" xr:uid="{00000000-0005-0000-0000-000049100000}"/>
    <cellStyle name="Calculation 2 21 2 11 4" xfId="11667" xr:uid="{00000000-0005-0000-0000-00004A100000}"/>
    <cellStyle name="Calculation 2 21 2 12" xfId="7605" xr:uid="{00000000-0005-0000-0000-00004B100000}"/>
    <cellStyle name="Calculation 2 21 2 12 2" xfId="11668" xr:uid="{00000000-0005-0000-0000-00004C100000}"/>
    <cellStyle name="Calculation 2 21 2 12 2 2" xfId="11669" xr:uid="{00000000-0005-0000-0000-00004D100000}"/>
    <cellStyle name="Calculation 2 21 2 12 3" xfId="11670" xr:uid="{00000000-0005-0000-0000-00004E100000}"/>
    <cellStyle name="Calculation 2 21 2 12 4" xfId="11671" xr:uid="{00000000-0005-0000-0000-00004F100000}"/>
    <cellStyle name="Calculation 2 21 2 13" xfId="7606" xr:uid="{00000000-0005-0000-0000-000050100000}"/>
    <cellStyle name="Calculation 2 21 2 13 2" xfId="11672" xr:uid="{00000000-0005-0000-0000-000051100000}"/>
    <cellStyle name="Calculation 2 21 2 13 2 2" xfId="11673" xr:uid="{00000000-0005-0000-0000-000052100000}"/>
    <cellStyle name="Calculation 2 21 2 13 3" xfId="11674" xr:uid="{00000000-0005-0000-0000-000053100000}"/>
    <cellStyle name="Calculation 2 21 2 13 4" xfId="11675" xr:uid="{00000000-0005-0000-0000-000054100000}"/>
    <cellStyle name="Calculation 2 21 2 14" xfId="7607" xr:uid="{00000000-0005-0000-0000-000055100000}"/>
    <cellStyle name="Calculation 2 21 2 14 2" xfId="11676" xr:uid="{00000000-0005-0000-0000-000056100000}"/>
    <cellStyle name="Calculation 2 21 2 14 2 2" xfId="11677" xr:uid="{00000000-0005-0000-0000-000057100000}"/>
    <cellStyle name="Calculation 2 21 2 14 3" xfId="11678" xr:uid="{00000000-0005-0000-0000-000058100000}"/>
    <cellStyle name="Calculation 2 21 2 14 4" xfId="11679" xr:uid="{00000000-0005-0000-0000-000059100000}"/>
    <cellStyle name="Calculation 2 21 2 2" xfId="842" xr:uid="{00000000-0005-0000-0000-00005A100000}"/>
    <cellStyle name="Calculation 2 21 2 2 2" xfId="11680" xr:uid="{00000000-0005-0000-0000-00005B100000}"/>
    <cellStyle name="Calculation 2 21 2 2 2 2" xfId="11681" xr:uid="{00000000-0005-0000-0000-00005C100000}"/>
    <cellStyle name="Calculation 2 21 2 3" xfId="843" xr:uid="{00000000-0005-0000-0000-00005D100000}"/>
    <cellStyle name="Calculation 2 21 2 3 2" xfId="11682" xr:uid="{00000000-0005-0000-0000-00005E100000}"/>
    <cellStyle name="Calculation 2 21 2 3 2 2" xfId="11683" xr:uid="{00000000-0005-0000-0000-00005F100000}"/>
    <cellStyle name="Calculation 2 21 2 4" xfId="844" xr:uid="{00000000-0005-0000-0000-000060100000}"/>
    <cellStyle name="Calculation 2 21 2 4 2" xfId="11684" xr:uid="{00000000-0005-0000-0000-000061100000}"/>
    <cellStyle name="Calculation 2 21 2 4 2 2" xfId="11685" xr:uid="{00000000-0005-0000-0000-000062100000}"/>
    <cellStyle name="Calculation 2 21 2 5" xfId="7608" xr:uid="{00000000-0005-0000-0000-000063100000}"/>
    <cellStyle name="Calculation 2 21 2 5 2" xfId="11686" xr:uid="{00000000-0005-0000-0000-000064100000}"/>
    <cellStyle name="Calculation 2 21 2 5 2 2" xfId="11687" xr:uid="{00000000-0005-0000-0000-000065100000}"/>
    <cellStyle name="Calculation 2 21 2 5 3" xfId="11688" xr:uid="{00000000-0005-0000-0000-000066100000}"/>
    <cellStyle name="Calculation 2 21 2 5 4" xfId="11689" xr:uid="{00000000-0005-0000-0000-000067100000}"/>
    <cellStyle name="Calculation 2 21 2 6" xfId="7609" xr:uid="{00000000-0005-0000-0000-000068100000}"/>
    <cellStyle name="Calculation 2 21 2 6 2" xfId="11690" xr:uid="{00000000-0005-0000-0000-000069100000}"/>
    <cellStyle name="Calculation 2 21 2 6 2 2" xfId="11691" xr:uid="{00000000-0005-0000-0000-00006A100000}"/>
    <cellStyle name="Calculation 2 21 2 6 3" xfId="11692" xr:uid="{00000000-0005-0000-0000-00006B100000}"/>
    <cellStyle name="Calculation 2 21 2 6 4" xfId="11693" xr:uid="{00000000-0005-0000-0000-00006C100000}"/>
    <cellStyle name="Calculation 2 21 2 7" xfId="7610" xr:uid="{00000000-0005-0000-0000-00006D100000}"/>
    <cellStyle name="Calculation 2 21 2 7 2" xfId="11694" xr:uid="{00000000-0005-0000-0000-00006E100000}"/>
    <cellStyle name="Calculation 2 21 2 7 2 2" xfId="11695" xr:uid="{00000000-0005-0000-0000-00006F100000}"/>
    <cellStyle name="Calculation 2 21 2 7 3" xfId="11696" xr:uid="{00000000-0005-0000-0000-000070100000}"/>
    <cellStyle name="Calculation 2 21 2 7 4" xfId="11697" xr:uid="{00000000-0005-0000-0000-000071100000}"/>
    <cellStyle name="Calculation 2 21 2 8" xfId="7611" xr:uid="{00000000-0005-0000-0000-000072100000}"/>
    <cellStyle name="Calculation 2 21 2 8 2" xfId="11698" xr:uid="{00000000-0005-0000-0000-000073100000}"/>
    <cellStyle name="Calculation 2 21 2 8 2 2" xfId="11699" xr:uid="{00000000-0005-0000-0000-000074100000}"/>
    <cellStyle name="Calculation 2 21 2 8 3" xfId="11700" xr:uid="{00000000-0005-0000-0000-000075100000}"/>
    <cellStyle name="Calculation 2 21 2 8 4" xfId="11701" xr:uid="{00000000-0005-0000-0000-000076100000}"/>
    <cellStyle name="Calculation 2 21 2 9" xfId="7612" xr:uid="{00000000-0005-0000-0000-000077100000}"/>
    <cellStyle name="Calculation 2 21 2 9 2" xfId="11702" xr:uid="{00000000-0005-0000-0000-000078100000}"/>
    <cellStyle name="Calculation 2 21 2 9 2 2" xfId="11703" xr:uid="{00000000-0005-0000-0000-000079100000}"/>
    <cellStyle name="Calculation 2 21 2 9 3" xfId="11704" xr:uid="{00000000-0005-0000-0000-00007A100000}"/>
    <cellStyle name="Calculation 2 21 2 9 4" xfId="11705" xr:uid="{00000000-0005-0000-0000-00007B100000}"/>
    <cellStyle name="Calculation 2 21 3" xfId="845" xr:uid="{00000000-0005-0000-0000-00007C100000}"/>
    <cellStyle name="Calculation 2 21 3 2" xfId="11706" xr:uid="{00000000-0005-0000-0000-00007D100000}"/>
    <cellStyle name="Calculation 2 21 3 2 2" xfId="11707" xr:uid="{00000000-0005-0000-0000-00007E100000}"/>
    <cellStyle name="Calculation 2 21 4" xfId="846" xr:uid="{00000000-0005-0000-0000-00007F100000}"/>
    <cellStyle name="Calculation 2 21 4 2" xfId="11708" xr:uid="{00000000-0005-0000-0000-000080100000}"/>
    <cellStyle name="Calculation 2 21 4 2 2" xfId="11709" xr:uid="{00000000-0005-0000-0000-000081100000}"/>
    <cellStyle name="Calculation 2 21 5" xfId="847" xr:uid="{00000000-0005-0000-0000-000082100000}"/>
    <cellStyle name="Calculation 2 21 5 2" xfId="11710" xr:uid="{00000000-0005-0000-0000-000083100000}"/>
    <cellStyle name="Calculation 2 21 5 2 2" xfId="11711" xr:uid="{00000000-0005-0000-0000-000084100000}"/>
    <cellStyle name="Calculation 2 21 6" xfId="7613" xr:uid="{00000000-0005-0000-0000-000085100000}"/>
    <cellStyle name="Calculation 2 21 6 2" xfId="11712" xr:uid="{00000000-0005-0000-0000-000086100000}"/>
    <cellStyle name="Calculation 2 21 6 2 2" xfId="11713" xr:uid="{00000000-0005-0000-0000-000087100000}"/>
    <cellStyle name="Calculation 2 21 6 3" xfId="11714" xr:uid="{00000000-0005-0000-0000-000088100000}"/>
    <cellStyle name="Calculation 2 21 6 4" xfId="11715" xr:uid="{00000000-0005-0000-0000-000089100000}"/>
    <cellStyle name="Calculation 2 21 7" xfId="7614" xr:uid="{00000000-0005-0000-0000-00008A100000}"/>
    <cellStyle name="Calculation 2 21 7 2" xfId="11716" xr:uid="{00000000-0005-0000-0000-00008B100000}"/>
    <cellStyle name="Calculation 2 21 7 2 2" xfId="11717" xr:uid="{00000000-0005-0000-0000-00008C100000}"/>
    <cellStyle name="Calculation 2 21 7 3" xfId="11718" xr:uid="{00000000-0005-0000-0000-00008D100000}"/>
    <cellStyle name="Calculation 2 21 7 4" xfId="11719" xr:uid="{00000000-0005-0000-0000-00008E100000}"/>
    <cellStyle name="Calculation 2 21 8" xfId="7615" xr:uid="{00000000-0005-0000-0000-00008F100000}"/>
    <cellStyle name="Calculation 2 21 8 2" xfId="11720" xr:uid="{00000000-0005-0000-0000-000090100000}"/>
    <cellStyle name="Calculation 2 21 8 2 2" xfId="11721" xr:uid="{00000000-0005-0000-0000-000091100000}"/>
    <cellStyle name="Calculation 2 21 8 3" xfId="11722" xr:uid="{00000000-0005-0000-0000-000092100000}"/>
    <cellStyle name="Calculation 2 21 8 4" xfId="11723" xr:uid="{00000000-0005-0000-0000-000093100000}"/>
    <cellStyle name="Calculation 2 21 9" xfId="7616" xr:uid="{00000000-0005-0000-0000-000094100000}"/>
    <cellStyle name="Calculation 2 21 9 2" xfId="11724" xr:uid="{00000000-0005-0000-0000-000095100000}"/>
    <cellStyle name="Calculation 2 21 9 2 2" xfId="11725" xr:uid="{00000000-0005-0000-0000-000096100000}"/>
    <cellStyle name="Calculation 2 21 9 3" xfId="11726" xr:uid="{00000000-0005-0000-0000-000097100000}"/>
    <cellStyle name="Calculation 2 21 9 4" xfId="11727" xr:uid="{00000000-0005-0000-0000-000098100000}"/>
    <cellStyle name="Calculation 2 22" xfId="848" xr:uid="{00000000-0005-0000-0000-000099100000}"/>
    <cellStyle name="Calculation 2 22 10" xfId="7617" xr:uid="{00000000-0005-0000-0000-00009A100000}"/>
    <cellStyle name="Calculation 2 22 10 2" xfId="11728" xr:uid="{00000000-0005-0000-0000-00009B100000}"/>
    <cellStyle name="Calculation 2 22 10 2 2" xfId="11729" xr:uid="{00000000-0005-0000-0000-00009C100000}"/>
    <cellStyle name="Calculation 2 22 10 3" xfId="11730" xr:uid="{00000000-0005-0000-0000-00009D100000}"/>
    <cellStyle name="Calculation 2 22 10 4" xfId="11731" xr:uid="{00000000-0005-0000-0000-00009E100000}"/>
    <cellStyle name="Calculation 2 22 11" xfId="7618" xr:uid="{00000000-0005-0000-0000-00009F100000}"/>
    <cellStyle name="Calculation 2 22 11 2" xfId="11732" xr:uid="{00000000-0005-0000-0000-0000A0100000}"/>
    <cellStyle name="Calculation 2 22 11 2 2" xfId="11733" xr:uid="{00000000-0005-0000-0000-0000A1100000}"/>
    <cellStyle name="Calculation 2 22 11 3" xfId="11734" xr:uid="{00000000-0005-0000-0000-0000A2100000}"/>
    <cellStyle name="Calculation 2 22 11 4" xfId="11735" xr:uid="{00000000-0005-0000-0000-0000A3100000}"/>
    <cellStyle name="Calculation 2 22 12" xfId="7619" xr:uid="{00000000-0005-0000-0000-0000A4100000}"/>
    <cellStyle name="Calculation 2 22 12 2" xfId="11736" xr:uid="{00000000-0005-0000-0000-0000A5100000}"/>
    <cellStyle name="Calculation 2 22 12 2 2" xfId="11737" xr:uid="{00000000-0005-0000-0000-0000A6100000}"/>
    <cellStyle name="Calculation 2 22 12 3" xfId="11738" xr:uid="{00000000-0005-0000-0000-0000A7100000}"/>
    <cellStyle name="Calculation 2 22 12 4" xfId="11739" xr:uid="{00000000-0005-0000-0000-0000A8100000}"/>
    <cellStyle name="Calculation 2 22 13" xfId="7620" xr:uid="{00000000-0005-0000-0000-0000A9100000}"/>
    <cellStyle name="Calculation 2 22 13 2" xfId="11740" xr:uid="{00000000-0005-0000-0000-0000AA100000}"/>
    <cellStyle name="Calculation 2 22 13 2 2" xfId="11741" xr:uid="{00000000-0005-0000-0000-0000AB100000}"/>
    <cellStyle name="Calculation 2 22 13 3" xfId="11742" xr:uid="{00000000-0005-0000-0000-0000AC100000}"/>
    <cellStyle name="Calculation 2 22 13 4" xfId="11743" xr:uid="{00000000-0005-0000-0000-0000AD100000}"/>
    <cellStyle name="Calculation 2 22 14" xfId="7621" xr:uid="{00000000-0005-0000-0000-0000AE100000}"/>
    <cellStyle name="Calculation 2 22 14 2" xfId="11744" xr:uid="{00000000-0005-0000-0000-0000AF100000}"/>
    <cellStyle name="Calculation 2 22 14 2 2" xfId="11745" xr:uid="{00000000-0005-0000-0000-0000B0100000}"/>
    <cellStyle name="Calculation 2 22 14 3" xfId="11746" xr:uid="{00000000-0005-0000-0000-0000B1100000}"/>
    <cellStyle name="Calculation 2 22 14 4" xfId="11747" xr:uid="{00000000-0005-0000-0000-0000B2100000}"/>
    <cellStyle name="Calculation 2 22 15" xfId="7622" xr:uid="{00000000-0005-0000-0000-0000B3100000}"/>
    <cellStyle name="Calculation 2 22 15 2" xfId="11748" xr:uid="{00000000-0005-0000-0000-0000B4100000}"/>
    <cellStyle name="Calculation 2 22 15 2 2" xfId="11749" xr:uid="{00000000-0005-0000-0000-0000B5100000}"/>
    <cellStyle name="Calculation 2 22 15 3" xfId="11750" xr:uid="{00000000-0005-0000-0000-0000B6100000}"/>
    <cellStyle name="Calculation 2 22 15 4" xfId="11751" xr:uid="{00000000-0005-0000-0000-0000B7100000}"/>
    <cellStyle name="Calculation 2 22 2" xfId="849" xr:uid="{00000000-0005-0000-0000-0000B8100000}"/>
    <cellStyle name="Calculation 2 22 2 10" xfId="7623" xr:uid="{00000000-0005-0000-0000-0000B9100000}"/>
    <cellStyle name="Calculation 2 22 2 10 2" xfId="11752" xr:uid="{00000000-0005-0000-0000-0000BA100000}"/>
    <cellStyle name="Calculation 2 22 2 10 2 2" xfId="11753" xr:uid="{00000000-0005-0000-0000-0000BB100000}"/>
    <cellStyle name="Calculation 2 22 2 10 3" xfId="11754" xr:uid="{00000000-0005-0000-0000-0000BC100000}"/>
    <cellStyle name="Calculation 2 22 2 10 4" xfId="11755" xr:uid="{00000000-0005-0000-0000-0000BD100000}"/>
    <cellStyle name="Calculation 2 22 2 11" xfId="7624" xr:uid="{00000000-0005-0000-0000-0000BE100000}"/>
    <cellStyle name="Calculation 2 22 2 11 2" xfId="11756" xr:uid="{00000000-0005-0000-0000-0000BF100000}"/>
    <cellStyle name="Calculation 2 22 2 11 2 2" xfId="11757" xr:uid="{00000000-0005-0000-0000-0000C0100000}"/>
    <cellStyle name="Calculation 2 22 2 11 3" xfId="11758" xr:uid="{00000000-0005-0000-0000-0000C1100000}"/>
    <cellStyle name="Calculation 2 22 2 11 4" xfId="11759" xr:uid="{00000000-0005-0000-0000-0000C2100000}"/>
    <cellStyle name="Calculation 2 22 2 12" xfId="7625" xr:uid="{00000000-0005-0000-0000-0000C3100000}"/>
    <cellStyle name="Calculation 2 22 2 12 2" xfId="11760" xr:uid="{00000000-0005-0000-0000-0000C4100000}"/>
    <cellStyle name="Calculation 2 22 2 12 2 2" xfId="11761" xr:uid="{00000000-0005-0000-0000-0000C5100000}"/>
    <cellStyle name="Calculation 2 22 2 12 3" xfId="11762" xr:uid="{00000000-0005-0000-0000-0000C6100000}"/>
    <cellStyle name="Calculation 2 22 2 12 4" xfId="11763" xr:uid="{00000000-0005-0000-0000-0000C7100000}"/>
    <cellStyle name="Calculation 2 22 2 13" xfId="7626" xr:uid="{00000000-0005-0000-0000-0000C8100000}"/>
    <cellStyle name="Calculation 2 22 2 13 2" xfId="11764" xr:uid="{00000000-0005-0000-0000-0000C9100000}"/>
    <cellStyle name="Calculation 2 22 2 13 2 2" xfId="11765" xr:uid="{00000000-0005-0000-0000-0000CA100000}"/>
    <cellStyle name="Calculation 2 22 2 13 3" xfId="11766" xr:uid="{00000000-0005-0000-0000-0000CB100000}"/>
    <cellStyle name="Calculation 2 22 2 13 4" xfId="11767" xr:uid="{00000000-0005-0000-0000-0000CC100000}"/>
    <cellStyle name="Calculation 2 22 2 14" xfId="7627" xr:uid="{00000000-0005-0000-0000-0000CD100000}"/>
    <cellStyle name="Calculation 2 22 2 14 2" xfId="11768" xr:uid="{00000000-0005-0000-0000-0000CE100000}"/>
    <cellStyle name="Calculation 2 22 2 14 2 2" xfId="11769" xr:uid="{00000000-0005-0000-0000-0000CF100000}"/>
    <cellStyle name="Calculation 2 22 2 14 3" xfId="11770" xr:uid="{00000000-0005-0000-0000-0000D0100000}"/>
    <cellStyle name="Calculation 2 22 2 14 4" xfId="11771" xr:uid="{00000000-0005-0000-0000-0000D1100000}"/>
    <cellStyle name="Calculation 2 22 2 2" xfId="850" xr:uid="{00000000-0005-0000-0000-0000D2100000}"/>
    <cellStyle name="Calculation 2 22 2 2 2" xfId="11772" xr:uid="{00000000-0005-0000-0000-0000D3100000}"/>
    <cellStyle name="Calculation 2 22 2 2 2 2" xfId="11773" xr:uid="{00000000-0005-0000-0000-0000D4100000}"/>
    <cellStyle name="Calculation 2 22 2 3" xfId="851" xr:uid="{00000000-0005-0000-0000-0000D5100000}"/>
    <cellStyle name="Calculation 2 22 2 3 2" xfId="11774" xr:uid="{00000000-0005-0000-0000-0000D6100000}"/>
    <cellStyle name="Calculation 2 22 2 3 2 2" xfId="11775" xr:uid="{00000000-0005-0000-0000-0000D7100000}"/>
    <cellStyle name="Calculation 2 22 2 4" xfId="852" xr:uid="{00000000-0005-0000-0000-0000D8100000}"/>
    <cellStyle name="Calculation 2 22 2 4 2" xfId="11776" xr:uid="{00000000-0005-0000-0000-0000D9100000}"/>
    <cellStyle name="Calculation 2 22 2 4 2 2" xfId="11777" xr:uid="{00000000-0005-0000-0000-0000DA100000}"/>
    <cellStyle name="Calculation 2 22 2 5" xfId="7628" xr:uid="{00000000-0005-0000-0000-0000DB100000}"/>
    <cellStyle name="Calculation 2 22 2 5 2" xfId="11778" xr:uid="{00000000-0005-0000-0000-0000DC100000}"/>
    <cellStyle name="Calculation 2 22 2 5 2 2" xfId="11779" xr:uid="{00000000-0005-0000-0000-0000DD100000}"/>
    <cellStyle name="Calculation 2 22 2 5 3" xfId="11780" xr:uid="{00000000-0005-0000-0000-0000DE100000}"/>
    <cellStyle name="Calculation 2 22 2 5 4" xfId="11781" xr:uid="{00000000-0005-0000-0000-0000DF100000}"/>
    <cellStyle name="Calculation 2 22 2 6" xfId="7629" xr:uid="{00000000-0005-0000-0000-0000E0100000}"/>
    <cellStyle name="Calculation 2 22 2 6 2" xfId="11782" xr:uid="{00000000-0005-0000-0000-0000E1100000}"/>
    <cellStyle name="Calculation 2 22 2 6 2 2" xfId="11783" xr:uid="{00000000-0005-0000-0000-0000E2100000}"/>
    <cellStyle name="Calculation 2 22 2 6 3" xfId="11784" xr:uid="{00000000-0005-0000-0000-0000E3100000}"/>
    <cellStyle name="Calculation 2 22 2 6 4" xfId="11785" xr:uid="{00000000-0005-0000-0000-0000E4100000}"/>
    <cellStyle name="Calculation 2 22 2 7" xfId="7630" xr:uid="{00000000-0005-0000-0000-0000E5100000}"/>
    <cellStyle name="Calculation 2 22 2 7 2" xfId="11786" xr:uid="{00000000-0005-0000-0000-0000E6100000}"/>
    <cellStyle name="Calculation 2 22 2 7 2 2" xfId="11787" xr:uid="{00000000-0005-0000-0000-0000E7100000}"/>
    <cellStyle name="Calculation 2 22 2 7 3" xfId="11788" xr:uid="{00000000-0005-0000-0000-0000E8100000}"/>
    <cellStyle name="Calculation 2 22 2 7 4" xfId="11789" xr:uid="{00000000-0005-0000-0000-0000E9100000}"/>
    <cellStyle name="Calculation 2 22 2 8" xfId="7631" xr:uid="{00000000-0005-0000-0000-0000EA100000}"/>
    <cellStyle name="Calculation 2 22 2 8 2" xfId="11790" xr:uid="{00000000-0005-0000-0000-0000EB100000}"/>
    <cellStyle name="Calculation 2 22 2 8 2 2" xfId="11791" xr:uid="{00000000-0005-0000-0000-0000EC100000}"/>
    <cellStyle name="Calculation 2 22 2 8 3" xfId="11792" xr:uid="{00000000-0005-0000-0000-0000ED100000}"/>
    <cellStyle name="Calculation 2 22 2 8 4" xfId="11793" xr:uid="{00000000-0005-0000-0000-0000EE100000}"/>
    <cellStyle name="Calculation 2 22 2 9" xfId="7632" xr:uid="{00000000-0005-0000-0000-0000EF100000}"/>
    <cellStyle name="Calculation 2 22 2 9 2" xfId="11794" xr:uid="{00000000-0005-0000-0000-0000F0100000}"/>
    <cellStyle name="Calculation 2 22 2 9 2 2" xfId="11795" xr:uid="{00000000-0005-0000-0000-0000F1100000}"/>
    <cellStyle name="Calculation 2 22 2 9 3" xfId="11796" xr:uid="{00000000-0005-0000-0000-0000F2100000}"/>
    <cellStyle name="Calculation 2 22 2 9 4" xfId="11797" xr:uid="{00000000-0005-0000-0000-0000F3100000}"/>
    <cellStyle name="Calculation 2 22 3" xfId="853" xr:uid="{00000000-0005-0000-0000-0000F4100000}"/>
    <cellStyle name="Calculation 2 22 3 2" xfId="11798" xr:uid="{00000000-0005-0000-0000-0000F5100000}"/>
    <cellStyle name="Calculation 2 22 3 2 2" xfId="11799" xr:uid="{00000000-0005-0000-0000-0000F6100000}"/>
    <cellStyle name="Calculation 2 22 4" xfId="854" xr:uid="{00000000-0005-0000-0000-0000F7100000}"/>
    <cellStyle name="Calculation 2 22 4 2" xfId="11800" xr:uid="{00000000-0005-0000-0000-0000F8100000}"/>
    <cellStyle name="Calculation 2 22 4 2 2" xfId="11801" xr:uid="{00000000-0005-0000-0000-0000F9100000}"/>
    <cellStyle name="Calculation 2 22 5" xfId="855" xr:uid="{00000000-0005-0000-0000-0000FA100000}"/>
    <cellStyle name="Calculation 2 22 5 2" xfId="11802" xr:uid="{00000000-0005-0000-0000-0000FB100000}"/>
    <cellStyle name="Calculation 2 22 5 2 2" xfId="11803" xr:uid="{00000000-0005-0000-0000-0000FC100000}"/>
    <cellStyle name="Calculation 2 22 6" xfId="7633" xr:uid="{00000000-0005-0000-0000-0000FD100000}"/>
    <cellStyle name="Calculation 2 22 6 2" xfId="11804" xr:uid="{00000000-0005-0000-0000-0000FE100000}"/>
    <cellStyle name="Calculation 2 22 6 2 2" xfId="11805" xr:uid="{00000000-0005-0000-0000-0000FF100000}"/>
    <cellStyle name="Calculation 2 22 6 3" xfId="11806" xr:uid="{00000000-0005-0000-0000-000000110000}"/>
    <cellStyle name="Calculation 2 22 6 4" xfId="11807" xr:uid="{00000000-0005-0000-0000-000001110000}"/>
    <cellStyle name="Calculation 2 22 7" xfId="7634" xr:uid="{00000000-0005-0000-0000-000002110000}"/>
    <cellStyle name="Calculation 2 22 7 2" xfId="11808" xr:uid="{00000000-0005-0000-0000-000003110000}"/>
    <cellStyle name="Calculation 2 22 7 2 2" xfId="11809" xr:uid="{00000000-0005-0000-0000-000004110000}"/>
    <cellStyle name="Calculation 2 22 7 3" xfId="11810" xr:uid="{00000000-0005-0000-0000-000005110000}"/>
    <cellStyle name="Calculation 2 22 7 4" xfId="11811" xr:uid="{00000000-0005-0000-0000-000006110000}"/>
    <cellStyle name="Calculation 2 22 8" xfId="7635" xr:uid="{00000000-0005-0000-0000-000007110000}"/>
    <cellStyle name="Calculation 2 22 8 2" xfId="11812" xr:uid="{00000000-0005-0000-0000-000008110000}"/>
    <cellStyle name="Calculation 2 22 8 2 2" xfId="11813" xr:uid="{00000000-0005-0000-0000-000009110000}"/>
    <cellStyle name="Calculation 2 22 8 3" xfId="11814" xr:uid="{00000000-0005-0000-0000-00000A110000}"/>
    <cellStyle name="Calculation 2 22 8 4" xfId="11815" xr:uid="{00000000-0005-0000-0000-00000B110000}"/>
    <cellStyle name="Calculation 2 22 9" xfId="7636" xr:uid="{00000000-0005-0000-0000-00000C110000}"/>
    <cellStyle name="Calculation 2 22 9 2" xfId="11816" xr:uid="{00000000-0005-0000-0000-00000D110000}"/>
    <cellStyle name="Calculation 2 22 9 2 2" xfId="11817" xr:uid="{00000000-0005-0000-0000-00000E110000}"/>
    <cellStyle name="Calculation 2 22 9 3" xfId="11818" xr:uid="{00000000-0005-0000-0000-00000F110000}"/>
    <cellStyle name="Calculation 2 22 9 4" xfId="11819" xr:uid="{00000000-0005-0000-0000-000010110000}"/>
    <cellStyle name="Calculation 2 23" xfId="856" xr:uid="{00000000-0005-0000-0000-000011110000}"/>
    <cellStyle name="Calculation 2 23 10" xfId="7637" xr:uid="{00000000-0005-0000-0000-000012110000}"/>
    <cellStyle name="Calculation 2 23 10 2" xfId="11820" xr:uid="{00000000-0005-0000-0000-000013110000}"/>
    <cellStyle name="Calculation 2 23 10 2 2" xfId="11821" xr:uid="{00000000-0005-0000-0000-000014110000}"/>
    <cellStyle name="Calculation 2 23 10 3" xfId="11822" xr:uid="{00000000-0005-0000-0000-000015110000}"/>
    <cellStyle name="Calculation 2 23 10 4" xfId="11823" xr:uid="{00000000-0005-0000-0000-000016110000}"/>
    <cellStyle name="Calculation 2 23 11" xfId="7638" xr:uid="{00000000-0005-0000-0000-000017110000}"/>
    <cellStyle name="Calculation 2 23 11 2" xfId="11824" xr:uid="{00000000-0005-0000-0000-000018110000}"/>
    <cellStyle name="Calculation 2 23 11 2 2" xfId="11825" xr:uid="{00000000-0005-0000-0000-000019110000}"/>
    <cellStyle name="Calculation 2 23 11 3" xfId="11826" xr:uid="{00000000-0005-0000-0000-00001A110000}"/>
    <cellStyle name="Calculation 2 23 11 4" xfId="11827" xr:uid="{00000000-0005-0000-0000-00001B110000}"/>
    <cellStyle name="Calculation 2 23 12" xfId="7639" xr:uid="{00000000-0005-0000-0000-00001C110000}"/>
    <cellStyle name="Calculation 2 23 12 2" xfId="11828" xr:uid="{00000000-0005-0000-0000-00001D110000}"/>
    <cellStyle name="Calculation 2 23 12 2 2" xfId="11829" xr:uid="{00000000-0005-0000-0000-00001E110000}"/>
    <cellStyle name="Calculation 2 23 12 3" xfId="11830" xr:uid="{00000000-0005-0000-0000-00001F110000}"/>
    <cellStyle name="Calculation 2 23 12 4" xfId="11831" xr:uid="{00000000-0005-0000-0000-000020110000}"/>
    <cellStyle name="Calculation 2 23 13" xfId="7640" xr:uid="{00000000-0005-0000-0000-000021110000}"/>
    <cellStyle name="Calculation 2 23 13 2" xfId="11832" xr:uid="{00000000-0005-0000-0000-000022110000}"/>
    <cellStyle name="Calculation 2 23 13 2 2" xfId="11833" xr:uid="{00000000-0005-0000-0000-000023110000}"/>
    <cellStyle name="Calculation 2 23 13 3" xfId="11834" xr:uid="{00000000-0005-0000-0000-000024110000}"/>
    <cellStyle name="Calculation 2 23 13 4" xfId="11835" xr:uid="{00000000-0005-0000-0000-000025110000}"/>
    <cellStyle name="Calculation 2 23 14" xfId="7641" xr:uid="{00000000-0005-0000-0000-000026110000}"/>
    <cellStyle name="Calculation 2 23 14 2" xfId="11836" xr:uid="{00000000-0005-0000-0000-000027110000}"/>
    <cellStyle name="Calculation 2 23 14 2 2" xfId="11837" xr:uid="{00000000-0005-0000-0000-000028110000}"/>
    <cellStyle name="Calculation 2 23 14 3" xfId="11838" xr:uid="{00000000-0005-0000-0000-000029110000}"/>
    <cellStyle name="Calculation 2 23 14 4" xfId="11839" xr:uid="{00000000-0005-0000-0000-00002A110000}"/>
    <cellStyle name="Calculation 2 23 2" xfId="857" xr:uid="{00000000-0005-0000-0000-00002B110000}"/>
    <cellStyle name="Calculation 2 23 2 2" xfId="11840" xr:uid="{00000000-0005-0000-0000-00002C110000}"/>
    <cellStyle name="Calculation 2 23 2 2 2" xfId="11841" xr:uid="{00000000-0005-0000-0000-00002D110000}"/>
    <cellStyle name="Calculation 2 23 3" xfId="858" xr:uid="{00000000-0005-0000-0000-00002E110000}"/>
    <cellStyle name="Calculation 2 23 3 2" xfId="11842" xr:uid="{00000000-0005-0000-0000-00002F110000}"/>
    <cellStyle name="Calculation 2 23 3 2 2" xfId="11843" xr:uid="{00000000-0005-0000-0000-000030110000}"/>
    <cellStyle name="Calculation 2 23 4" xfId="859" xr:uid="{00000000-0005-0000-0000-000031110000}"/>
    <cellStyle name="Calculation 2 23 4 2" xfId="11844" xr:uid="{00000000-0005-0000-0000-000032110000}"/>
    <cellStyle name="Calculation 2 23 4 2 2" xfId="11845" xr:uid="{00000000-0005-0000-0000-000033110000}"/>
    <cellStyle name="Calculation 2 23 5" xfId="7642" xr:uid="{00000000-0005-0000-0000-000034110000}"/>
    <cellStyle name="Calculation 2 23 5 2" xfId="11846" xr:uid="{00000000-0005-0000-0000-000035110000}"/>
    <cellStyle name="Calculation 2 23 5 2 2" xfId="11847" xr:uid="{00000000-0005-0000-0000-000036110000}"/>
    <cellStyle name="Calculation 2 23 5 3" xfId="11848" xr:uid="{00000000-0005-0000-0000-000037110000}"/>
    <cellStyle name="Calculation 2 23 5 4" xfId="11849" xr:uid="{00000000-0005-0000-0000-000038110000}"/>
    <cellStyle name="Calculation 2 23 6" xfId="7643" xr:uid="{00000000-0005-0000-0000-000039110000}"/>
    <cellStyle name="Calculation 2 23 6 2" xfId="11850" xr:uid="{00000000-0005-0000-0000-00003A110000}"/>
    <cellStyle name="Calculation 2 23 6 2 2" xfId="11851" xr:uid="{00000000-0005-0000-0000-00003B110000}"/>
    <cellStyle name="Calculation 2 23 6 3" xfId="11852" xr:uid="{00000000-0005-0000-0000-00003C110000}"/>
    <cellStyle name="Calculation 2 23 6 4" xfId="11853" xr:uid="{00000000-0005-0000-0000-00003D110000}"/>
    <cellStyle name="Calculation 2 23 7" xfId="7644" xr:uid="{00000000-0005-0000-0000-00003E110000}"/>
    <cellStyle name="Calculation 2 23 7 2" xfId="11854" xr:uid="{00000000-0005-0000-0000-00003F110000}"/>
    <cellStyle name="Calculation 2 23 7 2 2" xfId="11855" xr:uid="{00000000-0005-0000-0000-000040110000}"/>
    <cellStyle name="Calculation 2 23 7 3" xfId="11856" xr:uid="{00000000-0005-0000-0000-000041110000}"/>
    <cellStyle name="Calculation 2 23 7 4" xfId="11857" xr:uid="{00000000-0005-0000-0000-000042110000}"/>
    <cellStyle name="Calculation 2 23 8" xfId="7645" xr:uid="{00000000-0005-0000-0000-000043110000}"/>
    <cellStyle name="Calculation 2 23 8 2" xfId="11858" xr:uid="{00000000-0005-0000-0000-000044110000}"/>
    <cellStyle name="Calculation 2 23 8 2 2" xfId="11859" xr:uid="{00000000-0005-0000-0000-000045110000}"/>
    <cellStyle name="Calculation 2 23 8 3" xfId="11860" xr:uid="{00000000-0005-0000-0000-000046110000}"/>
    <cellStyle name="Calculation 2 23 8 4" xfId="11861" xr:uid="{00000000-0005-0000-0000-000047110000}"/>
    <cellStyle name="Calculation 2 23 9" xfId="7646" xr:uid="{00000000-0005-0000-0000-000048110000}"/>
    <cellStyle name="Calculation 2 23 9 2" xfId="11862" xr:uid="{00000000-0005-0000-0000-000049110000}"/>
    <cellStyle name="Calculation 2 23 9 2 2" xfId="11863" xr:uid="{00000000-0005-0000-0000-00004A110000}"/>
    <cellStyle name="Calculation 2 23 9 3" xfId="11864" xr:uid="{00000000-0005-0000-0000-00004B110000}"/>
    <cellStyle name="Calculation 2 23 9 4" xfId="11865" xr:uid="{00000000-0005-0000-0000-00004C110000}"/>
    <cellStyle name="Calculation 2 24" xfId="860" xr:uid="{00000000-0005-0000-0000-00004D110000}"/>
    <cellStyle name="Calculation 2 24 2" xfId="11866" xr:uid="{00000000-0005-0000-0000-00004E110000}"/>
    <cellStyle name="Calculation 2 24 2 2" xfId="11867" xr:uid="{00000000-0005-0000-0000-00004F110000}"/>
    <cellStyle name="Calculation 2 25" xfId="861" xr:uid="{00000000-0005-0000-0000-000050110000}"/>
    <cellStyle name="Calculation 2 25 2" xfId="11868" xr:uid="{00000000-0005-0000-0000-000051110000}"/>
    <cellStyle name="Calculation 2 25 2 2" xfId="11869" xr:uid="{00000000-0005-0000-0000-000052110000}"/>
    <cellStyle name="Calculation 2 26" xfId="862" xr:uid="{00000000-0005-0000-0000-000053110000}"/>
    <cellStyle name="Calculation 2 26 2" xfId="11870" xr:uid="{00000000-0005-0000-0000-000054110000}"/>
    <cellStyle name="Calculation 2 26 2 2" xfId="11871" xr:uid="{00000000-0005-0000-0000-000055110000}"/>
    <cellStyle name="Calculation 2 27" xfId="7647" xr:uid="{00000000-0005-0000-0000-000056110000}"/>
    <cellStyle name="Calculation 2 27 2" xfId="11872" xr:uid="{00000000-0005-0000-0000-000057110000}"/>
    <cellStyle name="Calculation 2 27 2 2" xfId="11873" xr:uid="{00000000-0005-0000-0000-000058110000}"/>
    <cellStyle name="Calculation 2 27 3" xfId="11874" xr:uid="{00000000-0005-0000-0000-000059110000}"/>
    <cellStyle name="Calculation 2 27 4" xfId="11875" xr:uid="{00000000-0005-0000-0000-00005A110000}"/>
    <cellStyle name="Calculation 2 28" xfId="7648" xr:uid="{00000000-0005-0000-0000-00005B110000}"/>
    <cellStyle name="Calculation 2 28 2" xfId="11876" xr:uid="{00000000-0005-0000-0000-00005C110000}"/>
    <cellStyle name="Calculation 2 28 2 2" xfId="11877" xr:uid="{00000000-0005-0000-0000-00005D110000}"/>
    <cellStyle name="Calculation 2 28 3" xfId="11878" xr:uid="{00000000-0005-0000-0000-00005E110000}"/>
    <cellStyle name="Calculation 2 28 4" xfId="11879" xr:uid="{00000000-0005-0000-0000-00005F110000}"/>
    <cellStyle name="Calculation 2 29" xfId="7649" xr:uid="{00000000-0005-0000-0000-000060110000}"/>
    <cellStyle name="Calculation 2 29 2" xfId="11880" xr:uid="{00000000-0005-0000-0000-000061110000}"/>
    <cellStyle name="Calculation 2 29 2 2" xfId="11881" xr:uid="{00000000-0005-0000-0000-000062110000}"/>
    <cellStyle name="Calculation 2 29 3" xfId="11882" xr:uid="{00000000-0005-0000-0000-000063110000}"/>
    <cellStyle name="Calculation 2 29 4" xfId="11883" xr:uid="{00000000-0005-0000-0000-000064110000}"/>
    <cellStyle name="Calculation 2 3" xfId="863" xr:uid="{00000000-0005-0000-0000-000065110000}"/>
    <cellStyle name="Calculation 2 3 10" xfId="7650" xr:uid="{00000000-0005-0000-0000-000066110000}"/>
    <cellStyle name="Calculation 2 3 10 2" xfId="11884" xr:uid="{00000000-0005-0000-0000-000067110000}"/>
    <cellStyle name="Calculation 2 3 10 2 2" xfId="11885" xr:uid="{00000000-0005-0000-0000-000068110000}"/>
    <cellStyle name="Calculation 2 3 10 3" xfId="11886" xr:uid="{00000000-0005-0000-0000-000069110000}"/>
    <cellStyle name="Calculation 2 3 10 4" xfId="11887" xr:uid="{00000000-0005-0000-0000-00006A110000}"/>
    <cellStyle name="Calculation 2 3 11" xfId="7651" xr:uid="{00000000-0005-0000-0000-00006B110000}"/>
    <cellStyle name="Calculation 2 3 11 2" xfId="11888" xr:uid="{00000000-0005-0000-0000-00006C110000}"/>
    <cellStyle name="Calculation 2 3 11 2 2" xfId="11889" xr:uid="{00000000-0005-0000-0000-00006D110000}"/>
    <cellStyle name="Calculation 2 3 11 3" xfId="11890" xr:uid="{00000000-0005-0000-0000-00006E110000}"/>
    <cellStyle name="Calculation 2 3 11 4" xfId="11891" xr:uid="{00000000-0005-0000-0000-00006F110000}"/>
    <cellStyle name="Calculation 2 3 12" xfId="7652" xr:uid="{00000000-0005-0000-0000-000070110000}"/>
    <cellStyle name="Calculation 2 3 12 2" xfId="11892" xr:uid="{00000000-0005-0000-0000-000071110000}"/>
    <cellStyle name="Calculation 2 3 12 2 2" xfId="11893" xr:uid="{00000000-0005-0000-0000-000072110000}"/>
    <cellStyle name="Calculation 2 3 12 3" xfId="11894" xr:uid="{00000000-0005-0000-0000-000073110000}"/>
    <cellStyle name="Calculation 2 3 12 4" xfId="11895" xr:uid="{00000000-0005-0000-0000-000074110000}"/>
    <cellStyle name="Calculation 2 3 13" xfId="7653" xr:uid="{00000000-0005-0000-0000-000075110000}"/>
    <cellStyle name="Calculation 2 3 13 2" xfId="11896" xr:uid="{00000000-0005-0000-0000-000076110000}"/>
    <cellStyle name="Calculation 2 3 13 2 2" xfId="11897" xr:uid="{00000000-0005-0000-0000-000077110000}"/>
    <cellStyle name="Calculation 2 3 13 3" xfId="11898" xr:uid="{00000000-0005-0000-0000-000078110000}"/>
    <cellStyle name="Calculation 2 3 13 4" xfId="11899" xr:uid="{00000000-0005-0000-0000-000079110000}"/>
    <cellStyle name="Calculation 2 3 14" xfId="7654" xr:uid="{00000000-0005-0000-0000-00007A110000}"/>
    <cellStyle name="Calculation 2 3 14 2" xfId="11900" xr:uid="{00000000-0005-0000-0000-00007B110000}"/>
    <cellStyle name="Calculation 2 3 14 2 2" xfId="11901" xr:uid="{00000000-0005-0000-0000-00007C110000}"/>
    <cellStyle name="Calculation 2 3 14 3" xfId="11902" xr:uid="{00000000-0005-0000-0000-00007D110000}"/>
    <cellStyle name="Calculation 2 3 14 4" xfId="11903" xr:uid="{00000000-0005-0000-0000-00007E110000}"/>
    <cellStyle name="Calculation 2 3 15" xfId="7655" xr:uid="{00000000-0005-0000-0000-00007F110000}"/>
    <cellStyle name="Calculation 2 3 15 2" xfId="11904" xr:uid="{00000000-0005-0000-0000-000080110000}"/>
    <cellStyle name="Calculation 2 3 15 2 2" xfId="11905" xr:uid="{00000000-0005-0000-0000-000081110000}"/>
    <cellStyle name="Calculation 2 3 15 3" xfId="11906" xr:uid="{00000000-0005-0000-0000-000082110000}"/>
    <cellStyle name="Calculation 2 3 15 4" xfId="11907" xr:uid="{00000000-0005-0000-0000-000083110000}"/>
    <cellStyle name="Calculation 2 3 2" xfId="864" xr:uid="{00000000-0005-0000-0000-000084110000}"/>
    <cellStyle name="Calculation 2 3 2 10" xfId="7656" xr:uid="{00000000-0005-0000-0000-000085110000}"/>
    <cellStyle name="Calculation 2 3 2 10 2" xfId="11908" xr:uid="{00000000-0005-0000-0000-000086110000}"/>
    <cellStyle name="Calculation 2 3 2 10 2 2" xfId="11909" xr:uid="{00000000-0005-0000-0000-000087110000}"/>
    <cellStyle name="Calculation 2 3 2 10 3" xfId="11910" xr:uid="{00000000-0005-0000-0000-000088110000}"/>
    <cellStyle name="Calculation 2 3 2 10 4" xfId="11911" xr:uid="{00000000-0005-0000-0000-000089110000}"/>
    <cellStyle name="Calculation 2 3 2 11" xfId="7657" xr:uid="{00000000-0005-0000-0000-00008A110000}"/>
    <cellStyle name="Calculation 2 3 2 11 2" xfId="11912" xr:uid="{00000000-0005-0000-0000-00008B110000}"/>
    <cellStyle name="Calculation 2 3 2 11 2 2" xfId="11913" xr:uid="{00000000-0005-0000-0000-00008C110000}"/>
    <cellStyle name="Calculation 2 3 2 11 3" xfId="11914" xr:uid="{00000000-0005-0000-0000-00008D110000}"/>
    <cellStyle name="Calculation 2 3 2 11 4" xfId="11915" xr:uid="{00000000-0005-0000-0000-00008E110000}"/>
    <cellStyle name="Calculation 2 3 2 12" xfId="7658" xr:uid="{00000000-0005-0000-0000-00008F110000}"/>
    <cellStyle name="Calculation 2 3 2 12 2" xfId="11916" xr:uid="{00000000-0005-0000-0000-000090110000}"/>
    <cellStyle name="Calculation 2 3 2 12 2 2" xfId="11917" xr:uid="{00000000-0005-0000-0000-000091110000}"/>
    <cellStyle name="Calculation 2 3 2 12 3" xfId="11918" xr:uid="{00000000-0005-0000-0000-000092110000}"/>
    <cellStyle name="Calculation 2 3 2 12 4" xfId="11919" xr:uid="{00000000-0005-0000-0000-000093110000}"/>
    <cellStyle name="Calculation 2 3 2 13" xfId="7659" xr:uid="{00000000-0005-0000-0000-000094110000}"/>
    <cellStyle name="Calculation 2 3 2 13 2" xfId="11920" xr:uid="{00000000-0005-0000-0000-000095110000}"/>
    <cellStyle name="Calculation 2 3 2 13 2 2" xfId="11921" xr:uid="{00000000-0005-0000-0000-000096110000}"/>
    <cellStyle name="Calculation 2 3 2 13 3" xfId="11922" xr:uid="{00000000-0005-0000-0000-000097110000}"/>
    <cellStyle name="Calculation 2 3 2 13 4" xfId="11923" xr:uid="{00000000-0005-0000-0000-000098110000}"/>
    <cellStyle name="Calculation 2 3 2 14" xfId="7660" xr:uid="{00000000-0005-0000-0000-000099110000}"/>
    <cellStyle name="Calculation 2 3 2 14 2" xfId="11924" xr:uid="{00000000-0005-0000-0000-00009A110000}"/>
    <cellStyle name="Calculation 2 3 2 14 2 2" xfId="11925" xr:uid="{00000000-0005-0000-0000-00009B110000}"/>
    <cellStyle name="Calculation 2 3 2 14 3" xfId="11926" xr:uid="{00000000-0005-0000-0000-00009C110000}"/>
    <cellStyle name="Calculation 2 3 2 14 4" xfId="11927" xr:uid="{00000000-0005-0000-0000-00009D110000}"/>
    <cellStyle name="Calculation 2 3 2 2" xfId="865" xr:uid="{00000000-0005-0000-0000-00009E110000}"/>
    <cellStyle name="Calculation 2 3 2 2 2" xfId="11928" xr:uid="{00000000-0005-0000-0000-00009F110000}"/>
    <cellStyle name="Calculation 2 3 2 2 2 2" xfId="11929" xr:uid="{00000000-0005-0000-0000-0000A0110000}"/>
    <cellStyle name="Calculation 2 3 2 3" xfId="866" xr:uid="{00000000-0005-0000-0000-0000A1110000}"/>
    <cellStyle name="Calculation 2 3 2 3 2" xfId="11930" xr:uid="{00000000-0005-0000-0000-0000A2110000}"/>
    <cellStyle name="Calculation 2 3 2 3 2 2" xfId="11931" xr:uid="{00000000-0005-0000-0000-0000A3110000}"/>
    <cellStyle name="Calculation 2 3 2 4" xfId="867" xr:uid="{00000000-0005-0000-0000-0000A4110000}"/>
    <cellStyle name="Calculation 2 3 2 4 2" xfId="11932" xr:uid="{00000000-0005-0000-0000-0000A5110000}"/>
    <cellStyle name="Calculation 2 3 2 4 2 2" xfId="11933" xr:uid="{00000000-0005-0000-0000-0000A6110000}"/>
    <cellStyle name="Calculation 2 3 2 5" xfId="7661" xr:uid="{00000000-0005-0000-0000-0000A7110000}"/>
    <cellStyle name="Calculation 2 3 2 5 2" xfId="11934" xr:uid="{00000000-0005-0000-0000-0000A8110000}"/>
    <cellStyle name="Calculation 2 3 2 5 2 2" xfId="11935" xr:uid="{00000000-0005-0000-0000-0000A9110000}"/>
    <cellStyle name="Calculation 2 3 2 5 3" xfId="11936" xr:uid="{00000000-0005-0000-0000-0000AA110000}"/>
    <cellStyle name="Calculation 2 3 2 5 4" xfId="11937" xr:uid="{00000000-0005-0000-0000-0000AB110000}"/>
    <cellStyle name="Calculation 2 3 2 6" xfId="7662" xr:uid="{00000000-0005-0000-0000-0000AC110000}"/>
    <cellStyle name="Calculation 2 3 2 6 2" xfId="11938" xr:uid="{00000000-0005-0000-0000-0000AD110000}"/>
    <cellStyle name="Calculation 2 3 2 6 2 2" xfId="11939" xr:uid="{00000000-0005-0000-0000-0000AE110000}"/>
    <cellStyle name="Calculation 2 3 2 6 3" xfId="11940" xr:uid="{00000000-0005-0000-0000-0000AF110000}"/>
    <cellStyle name="Calculation 2 3 2 6 4" xfId="11941" xr:uid="{00000000-0005-0000-0000-0000B0110000}"/>
    <cellStyle name="Calculation 2 3 2 7" xfId="7663" xr:uid="{00000000-0005-0000-0000-0000B1110000}"/>
    <cellStyle name="Calculation 2 3 2 7 2" xfId="11942" xr:uid="{00000000-0005-0000-0000-0000B2110000}"/>
    <cellStyle name="Calculation 2 3 2 7 2 2" xfId="11943" xr:uid="{00000000-0005-0000-0000-0000B3110000}"/>
    <cellStyle name="Calculation 2 3 2 7 3" xfId="11944" xr:uid="{00000000-0005-0000-0000-0000B4110000}"/>
    <cellStyle name="Calculation 2 3 2 7 4" xfId="11945" xr:uid="{00000000-0005-0000-0000-0000B5110000}"/>
    <cellStyle name="Calculation 2 3 2 8" xfId="7664" xr:uid="{00000000-0005-0000-0000-0000B6110000}"/>
    <cellStyle name="Calculation 2 3 2 8 2" xfId="11946" xr:uid="{00000000-0005-0000-0000-0000B7110000}"/>
    <cellStyle name="Calculation 2 3 2 8 2 2" xfId="11947" xr:uid="{00000000-0005-0000-0000-0000B8110000}"/>
    <cellStyle name="Calculation 2 3 2 8 3" xfId="11948" xr:uid="{00000000-0005-0000-0000-0000B9110000}"/>
    <cellStyle name="Calculation 2 3 2 8 4" xfId="11949" xr:uid="{00000000-0005-0000-0000-0000BA110000}"/>
    <cellStyle name="Calculation 2 3 2 9" xfId="7665" xr:uid="{00000000-0005-0000-0000-0000BB110000}"/>
    <cellStyle name="Calculation 2 3 2 9 2" xfId="11950" xr:uid="{00000000-0005-0000-0000-0000BC110000}"/>
    <cellStyle name="Calculation 2 3 2 9 2 2" xfId="11951" xr:uid="{00000000-0005-0000-0000-0000BD110000}"/>
    <cellStyle name="Calculation 2 3 2 9 3" xfId="11952" xr:uid="{00000000-0005-0000-0000-0000BE110000}"/>
    <cellStyle name="Calculation 2 3 2 9 4" xfId="11953" xr:uid="{00000000-0005-0000-0000-0000BF110000}"/>
    <cellStyle name="Calculation 2 3 3" xfId="868" xr:uid="{00000000-0005-0000-0000-0000C0110000}"/>
    <cellStyle name="Calculation 2 3 3 2" xfId="11954" xr:uid="{00000000-0005-0000-0000-0000C1110000}"/>
    <cellStyle name="Calculation 2 3 3 2 2" xfId="11955" xr:uid="{00000000-0005-0000-0000-0000C2110000}"/>
    <cellStyle name="Calculation 2 3 4" xfId="869" xr:uid="{00000000-0005-0000-0000-0000C3110000}"/>
    <cellStyle name="Calculation 2 3 4 2" xfId="11956" xr:uid="{00000000-0005-0000-0000-0000C4110000}"/>
    <cellStyle name="Calculation 2 3 4 2 2" xfId="11957" xr:uid="{00000000-0005-0000-0000-0000C5110000}"/>
    <cellStyle name="Calculation 2 3 5" xfId="870" xr:uid="{00000000-0005-0000-0000-0000C6110000}"/>
    <cellStyle name="Calculation 2 3 5 2" xfId="11958" xr:uid="{00000000-0005-0000-0000-0000C7110000}"/>
    <cellStyle name="Calculation 2 3 5 2 2" xfId="11959" xr:uid="{00000000-0005-0000-0000-0000C8110000}"/>
    <cellStyle name="Calculation 2 3 6" xfId="7666" xr:uid="{00000000-0005-0000-0000-0000C9110000}"/>
    <cellStyle name="Calculation 2 3 6 2" xfId="11960" xr:uid="{00000000-0005-0000-0000-0000CA110000}"/>
    <cellStyle name="Calculation 2 3 6 2 2" xfId="11961" xr:uid="{00000000-0005-0000-0000-0000CB110000}"/>
    <cellStyle name="Calculation 2 3 6 3" xfId="11962" xr:uid="{00000000-0005-0000-0000-0000CC110000}"/>
    <cellStyle name="Calculation 2 3 6 4" xfId="11963" xr:uid="{00000000-0005-0000-0000-0000CD110000}"/>
    <cellStyle name="Calculation 2 3 7" xfId="7667" xr:uid="{00000000-0005-0000-0000-0000CE110000}"/>
    <cellStyle name="Calculation 2 3 7 2" xfId="11964" xr:uid="{00000000-0005-0000-0000-0000CF110000}"/>
    <cellStyle name="Calculation 2 3 7 2 2" xfId="11965" xr:uid="{00000000-0005-0000-0000-0000D0110000}"/>
    <cellStyle name="Calculation 2 3 7 3" xfId="11966" xr:uid="{00000000-0005-0000-0000-0000D1110000}"/>
    <cellStyle name="Calculation 2 3 7 4" xfId="11967" xr:uid="{00000000-0005-0000-0000-0000D2110000}"/>
    <cellStyle name="Calculation 2 3 8" xfId="7668" xr:uid="{00000000-0005-0000-0000-0000D3110000}"/>
    <cellStyle name="Calculation 2 3 8 2" xfId="11968" xr:uid="{00000000-0005-0000-0000-0000D4110000}"/>
    <cellStyle name="Calculation 2 3 8 2 2" xfId="11969" xr:uid="{00000000-0005-0000-0000-0000D5110000}"/>
    <cellStyle name="Calculation 2 3 8 3" xfId="11970" xr:uid="{00000000-0005-0000-0000-0000D6110000}"/>
    <cellStyle name="Calculation 2 3 8 4" xfId="11971" xr:uid="{00000000-0005-0000-0000-0000D7110000}"/>
    <cellStyle name="Calculation 2 3 9" xfId="7669" xr:uid="{00000000-0005-0000-0000-0000D8110000}"/>
    <cellStyle name="Calculation 2 3 9 2" xfId="11972" xr:uid="{00000000-0005-0000-0000-0000D9110000}"/>
    <cellStyle name="Calculation 2 3 9 2 2" xfId="11973" xr:uid="{00000000-0005-0000-0000-0000DA110000}"/>
    <cellStyle name="Calculation 2 3 9 3" xfId="11974" xr:uid="{00000000-0005-0000-0000-0000DB110000}"/>
    <cellStyle name="Calculation 2 3 9 4" xfId="11975" xr:uid="{00000000-0005-0000-0000-0000DC110000}"/>
    <cellStyle name="Calculation 2 30" xfId="7670" xr:uid="{00000000-0005-0000-0000-0000DD110000}"/>
    <cellStyle name="Calculation 2 30 2" xfId="11976" xr:uid="{00000000-0005-0000-0000-0000DE110000}"/>
    <cellStyle name="Calculation 2 30 2 2" xfId="11977" xr:uid="{00000000-0005-0000-0000-0000DF110000}"/>
    <cellStyle name="Calculation 2 30 3" xfId="11978" xr:uid="{00000000-0005-0000-0000-0000E0110000}"/>
    <cellStyle name="Calculation 2 30 4" xfId="11979" xr:uid="{00000000-0005-0000-0000-0000E1110000}"/>
    <cellStyle name="Calculation 2 31" xfId="7671" xr:uid="{00000000-0005-0000-0000-0000E2110000}"/>
    <cellStyle name="Calculation 2 31 2" xfId="11980" xr:uid="{00000000-0005-0000-0000-0000E3110000}"/>
    <cellStyle name="Calculation 2 31 2 2" xfId="11981" xr:uid="{00000000-0005-0000-0000-0000E4110000}"/>
    <cellStyle name="Calculation 2 31 3" xfId="11982" xr:uid="{00000000-0005-0000-0000-0000E5110000}"/>
    <cellStyle name="Calculation 2 31 4" xfId="11983" xr:uid="{00000000-0005-0000-0000-0000E6110000}"/>
    <cellStyle name="Calculation 2 32" xfId="7672" xr:uid="{00000000-0005-0000-0000-0000E7110000}"/>
    <cellStyle name="Calculation 2 32 2" xfId="11984" xr:uid="{00000000-0005-0000-0000-0000E8110000}"/>
    <cellStyle name="Calculation 2 32 2 2" xfId="11985" xr:uid="{00000000-0005-0000-0000-0000E9110000}"/>
    <cellStyle name="Calculation 2 32 3" xfId="11986" xr:uid="{00000000-0005-0000-0000-0000EA110000}"/>
    <cellStyle name="Calculation 2 32 4" xfId="11987" xr:uid="{00000000-0005-0000-0000-0000EB110000}"/>
    <cellStyle name="Calculation 2 33" xfId="7673" xr:uid="{00000000-0005-0000-0000-0000EC110000}"/>
    <cellStyle name="Calculation 2 33 2" xfId="11988" xr:uid="{00000000-0005-0000-0000-0000ED110000}"/>
    <cellStyle name="Calculation 2 33 2 2" xfId="11989" xr:uid="{00000000-0005-0000-0000-0000EE110000}"/>
    <cellStyle name="Calculation 2 33 3" xfId="11990" xr:uid="{00000000-0005-0000-0000-0000EF110000}"/>
    <cellStyle name="Calculation 2 33 4" xfId="11991" xr:uid="{00000000-0005-0000-0000-0000F0110000}"/>
    <cellStyle name="Calculation 2 34" xfId="7674" xr:uid="{00000000-0005-0000-0000-0000F1110000}"/>
    <cellStyle name="Calculation 2 34 2" xfId="11992" xr:uid="{00000000-0005-0000-0000-0000F2110000}"/>
    <cellStyle name="Calculation 2 34 2 2" xfId="11993" xr:uid="{00000000-0005-0000-0000-0000F3110000}"/>
    <cellStyle name="Calculation 2 34 3" xfId="11994" xr:uid="{00000000-0005-0000-0000-0000F4110000}"/>
    <cellStyle name="Calculation 2 34 4" xfId="11995" xr:uid="{00000000-0005-0000-0000-0000F5110000}"/>
    <cellStyle name="Calculation 2 35" xfId="7675" xr:uid="{00000000-0005-0000-0000-0000F6110000}"/>
    <cellStyle name="Calculation 2 35 2" xfId="11996" xr:uid="{00000000-0005-0000-0000-0000F7110000}"/>
    <cellStyle name="Calculation 2 35 2 2" xfId="11997" xr:uid="{00000000-0005-0000-0000-0000F8110000}"/>
    <cellStyle name="Calculation 2 35 3" xfId="11998" xr:uid="{00000000-0005-0000-0000-0000F9110000}"/>
    <cellStyle name="Calculation 2 35 4" xfId="11999" xr:uid="{00000000-0005-0000-0000-0000FA110000}"/>
    <cellStyle name="Calculation 2 36" xfId="7676" xr:uid="{00000000-0005-0000-0000-0000FB110000}"/>
    <cellStyle name="Calculation 2 36 2" xfId="12000" xr:uid="{00000000-0005-0000-0000-0000FC110000}"/>
    <cellStyle name="Calculation 2 36 2 2" xfId="12001" xr:uid="{00000000-0005-0000-0000-0000FD110000}"/>
    <cellStyle name="Calculation 2 36 3" xfId="12002" xr:uid="{00000000-0005-0000-0000-0000FE110000}"/>
    <cellStyle name="Calculation 2 36 4" xfId="12003" xr:uid="{00000000-0005-0000-0000-0000FF110000}"/>
    <cellStyle name="Calculation 2 4" xfId="871" xr:uid="{00000000-0005-0000-0000-000000120000}"/>
    <cellStyle name="Calculation 2 4 10" xfId="7677" xr:uid="{00000000-0005-0000-0000-000001120000}"/>
    <cellStyle name="Calculation 2 4 10 2" xfId="12004" xr:uid="{00000000-0005-0000-0000-000002120000}"/>
    <cellStyle name="Calculation 2 4 10 2 2" xfId="12005" xr:uid="{00000000-0005-0000-0000-000003120000}"/>
    <cellStyle name="Calculation 2 4 10 3" xfId="12006" xr:uid="{00000000-0005-0000-0000-000004120000}"/>
    <cellStyle name="Calculation 2 4 10 4" xfId="12007" xr:uid="{00000000-0005-0000-0000-000005120000}"/>
    <cellStyle name="Calculation 2 4 11" xfId="7678" xr:uid="{00000000-0005-0000-0000-000006120000}"/>
    <cellStyle name="Calculation 2 4 11 2" xfId="12008" xr:uid="{00000000-0005-0000-0000-000007120000}"/>
    <cellStyle name="Calculation 2 4 11 2 2" xfId="12009" xr:uid="{00000000-0005-0000-0000-000008120000}"/>
    <cellStyle name="Calculation 2 4 11 3" xfId="12010" xr:uid="{00000000-0005-0000-0000-000009120000}"/>
    <cellStyle name="Calculation 2 4 11 4" xfId="12011" xr:uid="{00000000-0005-0000-0000-00000A120000}"/>
    <cellStyle name="Calculation 2 4 12" xfId="7679" xr:uid="{00000000-0005-0000-0000-00000B120000}"/>
    <cellStyle name="Calculation 2 4 12 2" xfId="12012" xr:uid="{00000000-0005-0000-0000-00000C120000}"/>
    <cellStyle name="Calculation 2 4 12 2 2" xfId="12013" xr:uid="{00000000-0005-0000-0000-00000D120000}"/>
    <cellStyle name="Calculation 2 4 12 3" xfId="12014" xr:uid="{00000000-0005-0000-0000-00000E120000}"/>
    <cellStyle name="Calculation 2 4 12 4" xfId="12015" xr:uid="{00000000-0005-0000-0000-00000F120000}"/>
    <cellStyle name="Calculation 2 4 13" xfId="7680" xr:uid="{00000000-0005-0000-0000-000010120000}"/>
    <cellStyle name="Calculation 2 4 13 2" xfId="12016" xr:uid="{00000000-0005-0000-0000-000011120000}"/>
    <cellStyle name="Calculation 2 4 13 2 2" xfId="12017" xr:uid="{00000000-0005-0000-0000-000012120000}"/>
    <cellStyle name="Calculation 2 4 13 3" xfId="12018" xr:uid="{00000000-0005-0000-0000-000013120000}"/>
    <cellStyle name="Calculation 2 4 13 4" xfId="12019" xr:uid="{00000000-0005-0000-0000-000014120000}"/>
    <cellStyle name="Calculation 2 4 14" xfId="7681" xr:uid="{00000000-0005-0000-0000-000015120000}"/>
    <cellStyle name="Calculation 2 4 14 2" xfId="12020" xr:uid="{00000000-0005-0000-0000-000016120000}"/>
    <cellStyle name="Calculation 2 4 14 2 2" xfId="12021" xr:uid="{00000000-0005-0000-0000-000017120000}"/>
    <cellStyle name="Calculation 2 4 14 3" xfId="12022" xr:uid="{00000000-0005-0000-0000-000018120000}"/>
    <cellStyle name="Calculation 2 4 14 4" xfId="12023" xr:uid="{00000000-0005-0000-0000-000019120000}"/>
    <cellStyle name="Calculation 2 4 15" xfId="7682" xr:uid="{00000000-0005-0000-0000-00001A120000}"/>
    <cellStyle name="Calculation 2 4 15 2" xfId="12024" xr:uid="{00000000-0005-0000-0000-00001B120000}"/>
    <cellStyle name="Calculation 2 4 15 2 2" xfId="12025" xr:uid="{00000000-0005-0000-0000-00001C120000}"/>
    <cellStyle name="Calculation 2 4 15 3" xfId="12026" xr:uid="{00000000-0005-0000-0000-00001D120000}"/>
    <cellStyle name="Calculation 2 4 15 4" xfId="12027" xr:uid="{00000000-0005-0000-0000-00001E120000}"/>
    <cellStyle name="Calculation 2 4 2" xfId="872" xr:uid="{00000000-0005-0000-0000-00001F120000}"/>
    <cellStyle name="Calculation 2 4 2 10" xfId="7683" xr:uid="{00000000-0005-0000-0000-000020120000}"/>
    <cellStyle name="Calculation 2 4 2 10 2" xfId="12028" xr:uid="{00000000-0005-0000-0000-000021120000}"/>
    <cellStyle name="Calculation 2 4 2 10 2 2" xfId="12029" xr:uid="{00000000-0005-0000-0000-000022120000}"/>
    <cellStyle name="Calculation 2 4 2 10 3" xfId="12030" xr:uid="{00000000-0005-0000-0000-000023120000}"/>
    <cellStyle name="Calculation 2 4 2 10 4" xfId="12031" xr:uid="{00000000-0005-0000-0000-000024120000}"/>
    <cellStyle name="Calculation 2 4 2 11" xfId="7684" xr:uid="{00000000-0005-0000-0000-000025120000}"/>
    <cellStyle name="Calculation 2 4 2 11 2" xfId="12032" xr:uid="{00000000-0005-0000-0000-000026120000}"/>
    <cellStyle name="Calculation 2 4 2 11 2 2" xfId="12033" xr:uid="{00000000-0005-0000-0000-000027120000}"/>
    <cellStyle name="Calculation 2 4 2 11 3" xfId="12034" xr:uid="{00000000-0005-0000-0000-000028120000}"/>
    <cellStyle name="Calculation 2 4 2 11 4" xfId="12035" xr:uid="{00000000-0005-0000-0000-000029120000}"/>
    <cellStyle name="Calculation 2 4 2 12" xfId="7685" xr:uid="{00000000-0005-0000-0000-00002A120000}"/>
    <cellStyle name="Calculation 2 4 2 12 2" xfId="12036" xr:uid="{00000000-0005-0000-0000-00002B120000}"/>
    <cellStyle name="Calculation 2 4 2 12 2 2" xfId="12037" xr:uid="{00000000-0005-0000-0000-00002C120000}"/>
    <cellStyle name="Calculation 2 4 2 12 3" xfId="12038" xr:uid="{00000000-0005-0000-0000-00002D120000}"/>
    <cellStyle name="Calculation 2 4 2 12 4" xfId="12039" xr:uid="{00000000-0005-0000-0000-00002E120000}"/>
    <cellStyle name="Calculation 2 4 2 13" xfId="7686" xr:uid="{00000000-0005-0000-0000-00002F120000}"/>
    <cellStyle name="Calculation 2 4 2 13 2" xfId="12040" xr:uid="{00000000-0005-0000-0000-000030120000}"/>
    <cellStyle name="Calculation 2 4 2 13 2 2" xfId="12041" xr:uid="{00000000-0005-0000-0000-000031120000}"/>
    <cellStyle name="Calculation 2 4 2 13 3" xfId="12042" xr:uid="{00000000-0005-0000-0000-000032120000}"/>
    <cellStyle name="Calculation 2 4 2 13 4" xfId="12043" xr:uid="{00000000-0005-0000-0000-000033120000}"/>
    <cellStyle name="Calculation 2 4 2 14" xfId="7687" xr:uid="{00000000-0005-0000-0000-000034120000}"/>
    <cellStyle name="Calculation 2 4 2 14 2" xfId="12044" xr:uid="{00000000-0005-0000-0000-000035120000}"/>
    <cellStyle name="Calculation 2 4 2 14 2 2" xfId="12045" xr:uid="{00000000-0005-0000-0000-000036120000}"/>
    <cellStyle name="Calculation 2 4 2 14 3" xfId="12046" xr:uid="{00000000-0005-0000-0000-000037120000}"/>
    <cellStyle name="Calculation 2 4 2 14 4" xfId="12047" xr:uid="{00000000-0005-0000-0000-000038120000}"/>
    <cellStyle name="Calculation 2 4 2 2" xfId="873" xr:uid="{00000000-0005-0000-0000-000039120000}"/>
    <cellStyle name="Calculation 2 4 2 2 2" xfId="12048" xr:uid="{00000000-0005-0000-0000-00003A120000}"/>
    <cellStyle name="Calculation 2 4 2 2 2 2" xfId="12049" xr:uid="{00000000-0005-0000-0000-00003B120000}"/>
    <cellStyle name="Calculation 2 4 2 3" xfId="874" xr:uid="{00000000-0005-0000-0000-00003C120000}"/>
    <cellStyle name="Calculation 2 4 2 3 2" xfId="12050" xr:uid="{00000000-0005-0000-0000-00003D120000}"/>
    <cellStyle name="Calculation 2 4 2 3 2 2" xfId="12051" xr:uid="{00000000-0005-0000-0000-00003E120000}"/>
    <cellStyle name="Calculation 2 4 2 4" xfId="875" xr:uid="{00000000-0005-0000-0000-00003F120000}"/>
    <cellStyle name="Calculation 2 4 2 4 2" xfId="12052" xr:uid="{00000000-0005-0000-0000-000040120000}"/>
    <cellStyle name="Calculation 2 4 2 4 2 2" xfId="12053" xr:uid="{00000000-0005-0000-0000-000041120000}"/>
    <cellStyle name="Calculation 2 4 2 5" xfId="7688" xr:uid="{00000000-0005-0000-0000-000042120000}"/>
    <cellStyle name="Calculation 2 4 2 5 2" xfId="12054" xr:uid="{00000000-0005-0000-0000-000043120000}"/>
    <cellStyle name="Calculation 2 4 2 5 2 2" xfId="12055" xr:uid="{00000000-0005-0000-0000-000044120000}"/>
    <cellStyle name="Calculation 2 4 2 5 3" xfId="12056" xr:uid="{00000000-0005-0000-0000-000045120000}"/>
    <cellStyle name="Calculation 2 4 2 5 4" xfId="12057" xr:uid="{00000000-0005-0000-0000-000046120000}"/>
    <cellStyle name="Calculation 2 4 2 6" xfId="7689" xr:uid="{00000000-0005-0000-0000-000047120000}"/>
    <cellStyle name="Calculation 2 4 2 6 2" xfId="12058" xr:uid="{00000000-0005-0000-0000-000048120000}"/>
    <cellStyle name="Calculation 2 4 2 6 2 2" xfId="12059" xr:uid="{00000000-0005-0000-0000-000049120000}"/>
    <cellStyle name="Calculation 2 4 2 6 3" xfId="12060" xr:uid="{00000000-0005-0000-0000-00004A120000}"/>
    <cellStyle name="Calculation 2 4 2 6 4" xfId="12061" xr:uid="{00000000-0005-0000-0000-00004B120000}"/>
    <cellStyle name="Calculation 2 4 2 7" xfId="7690" xr:uid="{00000000-0005-0000-0000-00004C120000}"/>
    <cellStyle name="Calculation 2 4 2 7 2" xfId="12062" xr:uid="{00000000-0005-0000-0000-00004D120000}"/>
    <cellStyle name="Calculation 2 4 2 7 2 2" xfId="12063" xr:uid="{00000000-0005-0000-0000-00004E120000}"/>
    <cellStyle name="Calculation 2 4 2 7 3" xfId="12064" xr:uid="{00000000-0005-0000-0000-00004F120000}"/>
    <cellStyle name="Calculation 2 4 2 7 4" xfId="12065" xr:uid="{00000000-0005-0000-0000-000050120000}"/>
    <cellStyle name="Calculation 2 4 2 8" xfId="7691" xr:uid="{00000000-0005-0000-0000-000051120000}"/>
    <cellStyle name="Calculation 2 4 2 8 2" xfId="12066" xr:uid="{00000000-0005-0000-0000-000052120000}"/>
    <cellStyle name="Calculation 2 4 2 8 2 2" xfId="12067" xr:uid="{00000000-0005-0000-0000-000053120000}"/>
    <cellStyle name="Calculation 2 4 2 8 3" xfId="12068" xr:uid="{00000000-0005-0000-0000-000054120000}"/>
    <cellStyle name="Calculation 2 4 2 8 4" xfId="12069" xr:uid="{00000000-0005-0000-0000-000055120000}"/>
    <cellStyle name="Calculation 2 4 2 9" xfId="7692" xr:uid="{00000000-0005-0000-0000-000056120000}"/>
    <cellStyle name="Calculation 2 4 2 9 2" xfId="12070" xr:uid="{00000000-0005-0000-0000-000057120000}"/>
    <cellStyle name="Calculation 2 4 2 9 2 2" xfId="12071" xr:uid="{00000000-0005-0000-0000-000058120000}"/>
    <cellStyle name="Calculation 2 4 2 9 3" xfId="12072" xr:uid="{00000000-0005-0000-0000-000059120000}"/>
    <cellStyle name="Calculation 2 4 2 9 4" xfId="12073" xr:uid="{00000000-0005-0000-0000-00005A120000}"/>
    <cellStyle name="Calculation 2 4 3" xfId="876" xr:uid="{00000000-0005-0000-0000-00005B120000}"/>
    <cellStyle name="Calculation 2 4 3 2" xfId="12074" xr:uid="{00000000-0005-0000-0000-00005C120000}"/>
    <cellStyle name="Calculation 2 4 3 2 2" xfId="12075" xr:uid="{00000000-0005-0000-0000-00005D120000}"/>
    <cellStyle name="Calculation 2 4 4" xfId="877" xr:uid="{00000000-0005-0000-0000-00005E120000}"/>
    <cellStyle name="Calculation 2 4 4 2" xfId="12076" xr:uid="{00000000-0005-0000-0000-00005F120000}"/>
    <cellStyle name="Calculation 2 4 4 2 2" xfId="12077" xr:uid="{00000000-0005-0000-0000-000060120000}"/>
    <cellStyle name="Calculation 2 4 5" xfId="878" xr:uid="{00000000-0005-0000-0000-000061120000}"/>
    <cellStyle name="Calculation 2 4 5 2" xfId="12078" xr:uid="{00000000-0005-0000-0000-000062120000}"/>
    <cellStyle name="Calculation 2 4 5 2 2" xfId="12079" xr:uid="{00000000-0005-0000-0000-000063120000}"/>
    <cellStyle name="Calculation 2 4 6" xfId="7693" xr:uid="{00000000-0005-0000-0000-000064120000}"/>
    <cellStyle name="Calculation 2 4 6 2" xfId="12080" xr:uid="{00000000-0005-0000-0000-000065120000}"/>
    <cellStyle name="Calculation 2 4 6 2 2" xfId="12081" xr:uid="{00000000-0005-0000-0000-000066120000}"/>
    <cellStyle name="Calculation 2 4 6 3" xfId="12082" xr:uid="{00000000-0005-0000-0000-000067120000}"/>
    <cellStyle name="Calculation 2 4 6 4" xfId="12083" xr:uid="{00000000-0005-0000-0000-000068120000}"/>
    <cellStyle name="Calculation 2 4 7" xfId="7694" xr:uid="{00000000-0005-0000-0000-000069120000}"/>
    <cellStyle name="Calculation 2 4 7 2" xfId="12084" xr:uid="{00000000-0005-0000-0000-00006A120000}"/>
    <cellStyle name="Calculation 2 4 7 2 2" xfId="12085" xr:uid="{00000000-0005-0000-0000-00006B120000}"/>
    <cellStyle name="Calculation 2 4 7 3" xfId="12086" xr:uid="{00000000-0005-0000-0000-00006C120000}"/>
    <cellStyle name="Calculation 2 4 7 4" xfId="12087" xr:uid="{00000000-0005-0000-0000-00006D120000}"/>
    <cellStyle name="Calculation 2 4 8" xfId="7695" xr:uid="{00000000-0005-0000-0000-00006E120000}"/>
    <cellStyle name="Calculation 2 4 8 2" xfId="12088" xr:uid="{00000000-0005-0000-0000-00006F120000}"/>
    <cellStyle name="Calculation 2 4 8 2 2" xfId="12089" xr:uid="{00000000-0005-0000-0000-000070120000}"/>
    <cellStyle name="Calculation 2 4 8 3" xfId="12090" xr:uid="{00000000-0005-0000-0000-000071120000}"/>
    <cellStyle name="Calculation 2 4 8 4" xfId="12091" xr:uid="{00000000-0005-0000-0000-000072120000}"/>
    <cellStyle name="Calculation 2 4 9" xfId="7696" xr:uid="{00000000-0005-0000-0000-000073120000}"/>
    <cellStyle name="Calculation 2 4 9 2" xfId="12092" xr:uid="{00000000-0005-0000-0000-000074120000}"/>
    <cellStyle name="Calculation 2 4 9 2 2" xfId="12093" xr:uid="{00000000-0005-0000-0000-000075120000}"/>
    <cellStyle name="Calculation 2 4 9 3" xfId="12094" xr:uid="{00000000-0005-0000-0000-000076120000}"/>
    <cellStyle name="Calculation 2 4 9 4" xfId="12095" xr:uid="{00000000-0005-0000-0000-000077120000}"/>
    <cellStyle name="Calculation 2 5" xfId="879" xr:uid="{00000000-0005-0000-0000-000078120000}"/>
    <cellStyle name="Calculation 2 5 10" xfId="7697" xr:uid="{00000000-0005-0000-0000-000079120000}"/>
    <cellStyle name="Calculation 2 5 10 2" xfId="12096" xr:uid="{00000000-0005-0000-0000-00007A120000}"/>
    <cellStyle name="Calculation 2 5 10 2 2" xfId="12097" xr:uid="{00000000-0005-0000-0000-00007B120000}"/>
    <cellStyle name="Calculation 2 5 10 3" xfId="12098" xr:uid="{00000000-0005-0000-0000-00007C120000}"/>
    <cellStyle name="Calculation 2 5 10 4" xfId="12099" xr:uid="{00000000-0005-0000-0000-00007D120000}"/>
    <cellStyle name="Calculation 2 5 11" xfId="7698" xr:uid="{00000000-0005-0000-0000-00007E120000}"/>
    <cellStyle name="Calculation 2 5 11 2" xfId="12100" xr:uid="{00000000-0005-0000-0000-00007F120000}"/>
    <cellStyle name="Calculation 2 5 11 2 2" xfId="12101" xr:uid="{00000000-0005-0000-0000-000080120000}"/>
    <cellStyle name="Calculation 2 5 11 3" xfId="12102" xr:uid="{00000000-0005-0000-0000-000081120000}"/>
    <cellStyle name="Calculation 2 5 11 4" xfId="12103" xr:uid="{00000000-0005-0000-0000-000082120000}"/>
    <cellStyle name="Calculation 2 5 12" xfId="7699" xr:uid="{00000000-0005-0000-0000-000083120000}"/>
    <cellStyle name="Calculation 2 5 12 2" xfId="12104" xr:uid="{00000000-0005-0000-0000-000084120000}"/>
    <cellStyle name="Calculation 2 5 12 2 2" xfId="12105" xr:uid="{00000000-0005-0000-0000-000085120000}"/>
    <cellStyle name="Calculation 2 5 12 3" xfId="12106" xr:uid="{00000000-0005-0000-0000-000086120000}"/>
    <cellStyle name="Calculation 2 5 12 4" xfId="12107" xr:uid="{00000000-0005-0000-0000-000087120000}"/>
    <cellStyle name="Calculation 2 5 13" xfId="7700" xr:uid="{00000000-0005-0000-0000-000088120000}"/>
    <cellStyle name="Calculation 2 5 13 2" xfId="12108" xr:uid="{00000000-0005-0000-0000-000089120000}"/>
    <cellStyle name="Calculation 2 5 13 2 2" xfId="12109" xr:uid="{00000000-0005-0000-0000-00008A120000}"/>
    <cellStyle name="Calculation 2 5 13 3" xfId="12110" xr:uid="{00000000-0005-0000-0000-00008B120000}"/>
    <cellStyle name="Calculation 2 5 13 4" xfId="12111" xr:uid="{00000000-0005-0000-0000-00008C120000}"/>
    <cellStyle name="Calculation 2 5 14" xfId="7701" xr:uid="{00000000-0005-0000-0000-00008D120000}"/>
    <cellStyle name="Calculation 2 5 14 2" xfId="12112" xr:uid="{00000000-0005-0000-0000-00008E120000}"/>
    <cellStyle name="Calculation 2 5 14 2 2" xfId="12113" xr:uid="{00000000-0005-0000-0000-00008F120000}"/>
    <cellStyle name="Calculation 2 5 14 3" xfId="12114" xr:uid="{00000000-0005-0000-0000-000090120000}"/>
    <cellStyle name="Calculation 2 5 14 4" xfId="12115" xr:uid="{00000000-0005-0000-0000-000091120000}"/>
    <cellStyle name="Calculation 2 5 15" xfId="7702" xr:uid="{00000000-0005-0000-0000-000092120000}"/>
    <cellStyle name="Calculation 2 5 15 2" xfId="12116" xr:uid="{00000000-0005-0000-0000-000093120000}"/>
    <cellStyle name="Calculation 2 5 15 2 2" xfId="12117" xr:uid="{00000000-0005-0000-0000-000094120000}"/>
    <cellStyle name="Calculation 2 5 15 3" xfId="12118" xr:uid="{00000000-0005-0000-0000-000095120000}"/>
    <cellStyle name="Calculation 2 5 15 4" xfId="12119" xr:uid="{00000000-0005-0000-0000-000096120000}"/>
    <cellStyle name="Calculation 2 5 2" xfId="880" xr:uid="{00000000-0005-0000-0000-000097120000}"/>
    <cellStyle name="Calculation 2 5 2 10" xfId="7703" xr:uid="{00000000-0005-0000-0000-000098120000}"/>
    <cellStyle name="Calculation 2 5 2 10 2" xfId="12120" xr:uid="{00000000-0005-0000-0000-000099120000}"/>
    <cellStyle name="Calculation 2 5 2 10 2 2" xfId="12121" xr:uid="{00000000-0005-0000-0000-00009A120000}"/>
    <cellStyle name="Calculation 2 5 2 10 3" xfId="12122" xr:uid="{00000000-0005-0000-0000-00009B120000}"/>
    <cellStyle name="Calculation 2 5 2 10 4" xfId="12123" xr:uid="{00000000-0005-0000-0000-00009C120000}"/>
    <cellStyle name="Calculation 2 5 2 11" xfId="7704" xr:uid="{00000000-0005-0000-0000-00009D120000}"/>
    <cellStyle name="Calculation 2 5 2 11 2" xfId="12124" xr:uid="{00000000-0005-0000-0000-00009E120000}"/>
    <cellStyle name="Calculation 2 5 2 11 2 2" xfId="12125" xr:uid="{00000000-0005-0000-0000-00009F120000}"/>
    <cellStyle name="Calculation 2 5 2 11 3" xfId="12126" xr:uid="{00000000-0005-0000-0000-0000A0120000}"/>
    <cellStyle name="Calculation 2 5 2 11 4" xfId="12127" xr:uid="{00000000-0005-0000-0000-0000A1120000}"/>
    <cellStyle name="Calculation 2 5 2 12" xfId="7705" xr:uid="{00000000-0005-0000-0000-0000A2120000}"/>
    <cellStyle name="Calculation 2 5 2 12 2" xfId="12128" xr:uid="{00000000-0005-0000-0000-0000A3120000}"/>
    <cellStyle name="Calculation 2 5 2 12 2 2" xfId="12129" xr:uid="{00000000-0005-0000-0000-0000A4120000}"/>
    <cellStyle name="Calculation 2 5 2 12 3" xfId="12130" xr:uid="{00000000-0005-0000-0000-0000A5120000}"/>
    <cellStyle name="Calculation 2 5 2 12 4" xfId="12131" xr:uid="{00000000-0005-0000-0000-0000A6120000}"/>
    <cellStyle name="Calculation 2 5 2 13" xfId="7706" xr:uid="{00000000-0005-0000-0000-0000A7120000}"/>
    <cellStyle name="Calculation 2 5 2 13 2" xfId="12132" xr:uid="{00000000-0005-0000-0000-0000A8120000}"/>
    <cellStyle name="Calculation 2 5 2 13 2 2" xfId="12133" xr:uid="{00000000-0005-0000-0000-0000A9120000}"/>
    <cellStyle name="Calculation 2 5 2 13 3" xfId="12134" xr:uid="{00000000-0005-0000-0000-0000AA120000}"/>
    <cellStyle name="Calculation 2 5 2 13 4" xfId="12135" xr:uid="{00000000-0005-0000-0000-0000AB120000}"/>
    <cellStyle name="Calculation 2 5 2 14" xfId="7707" xr:uid="{00000000-0005-0000-0000-0000AC120000}"/>
    <cellStyle name="Calculation 2 5 2 14 2" xfId="12136" xr:uid="{00000000-0005-0000-0000-0000AD120000}"/>
    <cellStyle name="Calculation 2 5 2 14 2 2" xfId="12137" xr:uid="{00000000-0005-0000-0000-0000AE120000}"/>
    <cellStyle name="Calculation 2 5 2 14 3" xfId="12138" xr:uid="{00000000-0005-0000-0000-0000AF120000}"/>
    <cellStyle name="Calculation 2 5 2 14 4" xfId="12139" xr:uid="{00000000-0005-0000-0000-0000B0120000}"/>
    <cellStyle name="Calculation 2 5 2 2" xfId="881" xr:uid="{00000000-0005-0000-0000-0000B1120000}"/>
    <cellStyle name="Calculation 2 5 2 2 2" xfId="12140" xr:uid="{00000000-0005-0000-0000-0000B2120000}"/>
    <cellStyle name="Calculation 2 5 2 2 2 2" xfId="12141" xr:uid="{00000000-0005-0000-0000-0000B3120000}"/>
    <cellStyle name="Calculation 2 5 2 3" xfId="882" xr:uid="{00000000-0005-0000-0000-0000B4120000}"/>
    <cellStyle name="Calculation 2 5 2 3 2" xfId="12142" xr:uid="{00000000-0005-0000-0000-0000B5120000}"/>
    <cellStyle name="Calculation 2 5 2 3 2 2" xfId="12143" xr:uid="{00000000-0005-0000-0000-0000B6120000}"/>
    <cellStyle name="Calculation 2 5 2 4" xfId="883" xr:uid="{00000000-0005-0000-0000-0000B7120000}"/>
    <cellStyle name="Calculation 2 5 2 4 2" xfId="12144" xr:uid="{00000000-0005-0000-0000-0000B8120000}"/>
    <cellStyle name="Calculation 2 5 2 4 2 2" xfId="12145" xr:uid="{00000000-0005-0000-0000-0000B9120000}"/>
    <cellStyle name="Calculation 2 5 2 5" xfId="7708" xr:uid="{00000000-0005-0000-0000-0000BA120000}"/>
    <cellStyle name="Calculation 2 5 2 5 2" xfId="12146" xr:uid="{00000000-0005-0000-0000-0000BB120000}"/>
    <cellStyle name="Calculation 2 5 2 5 2 2" xfId="12147" xr:uid="{00000000-0005-0000-0000-0000BC120000}"/>
    <cellStyle name="Calculation 2 5 2 5 3" xfId="12148" xr:uid="{00000000-0005-0000-0000-0000BD120000}"/>
    <cellStyle name="Calculation 2 5 2 5 4" xfId="12149" xr:uid="{00000000-0005-0000-0000-0000BE120000}"/>
    <cellStyle name="Calculation 2 5 2 6" xfId="7709" xr:uid="{00000000-0005-0000-0000-0000BF120000}"/>
    <cellStyle name="Calculation 2 5 2 6 2" xfId="12150" xr:uid="{00000000-0005-0000-0000-0000C0120000}"/>
    <cellStyle name="Calculation 2 5 2 6 2 2" xfId="12151" xr:uid="{00000000-0005-0000-0000-0000C1120000}"/>
    <cellStyle name="Calculation 2 5 2 6 3" xfId="12152" xr:uid="{00000000-0005-0000-0000-0000C2120000}"/>
    <cellStyle name="Calculation 2 5 2 6 4" xfId="12153" xr:uid="{00000000-0005-0000-0000-0000C3120000}"/>
    <cellStyle name="Calculation 2 5 2 7" xfId="7710" xr:uid="{00000000-0005-0000-0000-0000C4120000}"/>
    <cellStyle name="Calculation 2 5 2 7 2" xfId="12154" xr:uid="{00000000-0005-0000-0000-0000C5120000}"/>
    <cellStyle name="Calculation 2 5 2 7 2 2" xfId="12155" xr:uid="{00000000-0005-0000-0000-0000C6120000}"/>
    <cellStyle name="Calculation 2 5 2 7 3" xfId="12156" xr:uid="{00000000-0005-0000-0000-0000C7120000}"/>
    <cellStyle name="Calculation 2 5 2 7 4" xfId="12157" xr:uid="{00000000-0005-0000-0000-0000C8120000}"/>
    <cellStyle name="Calculation 2 5 2 8" xfId="7711" xr:uid="{00000000-0005-0000-0000-0000C9120000}"/>
    <cellStyle name="Calculation 2 5 2 8 2" xfId="12158" xr:uid="{00000000-0005-0000-0000-0000CA120000}"/>
    <cellStyle name="Calculation 2 5 2 8 2 2" xfId="12159" xr:uid="{00000000-0005-0000-0000-0000CB120000}"/>
    <cellStyle name="Calculation 2 5 2 8 3" xfId="12160" xr:uid="{00000000-0005-0000-0000-0000CC120000}"/>
    <cellStyle name="Calculation 2 5 2 8 4" xfId="12161" xr:uid="{00000000-0005-0000-0000-0000CD120000}"/>
    <cellStyle name="Calculation 2 5 2 9" xfId="7712" xr:uid="{00000000-0005-0000-0000-0000CE120000}"/>
    <cellStyle name="Calculation 2 5 2 9 2" xfId="12162" xr:uid="{00000000-0005-0000-0000-0000CF120000}"/>
    <cellStyle name="Calculation 2 5 2 9 2 2" xfId="12163" xr:uid="{00000000-0005-0000-0000-0000D0120000}"/>
    <cellStyle name="Calculation 2 5 2 9 3" xfId="12164" xr:uid="{00000000-0005-0000-0000-0000D1120000}"/>
    <cellStyle name="Calculation 2 5 2 9 4" xfId="12165" xr:uid="{00000000-0005-0000-0000-0000D2120000}"/>
    <cellStyle name="Calculation 2 5 3" xfId="884" xr:uid="{00000000-0005-0000-0000-0000D3120000}"/>
    <cellStyle name="Calculation 2 5 3 2" xfId="12166" xr:uid="{00000000-0005-0000-0000-0000D4120000}"/>
    <cellStyle name="Calculation 2 5 3 2 2" xfId="12167" xr:uid="{00000000-0005-0000-0000-0000D5120000}"/>
    <cellStyle name="Calculation 2 5 4" xfId="885" xr:uid="{00000000-0005-0000-0000-0000D6120000}"/>
    <cellStyle name="Calculation 2 5 4 2" xfId="12168" xr:uid="{00000000-0005-0000-0000-0000D7120000}"/>
    <cellStyle name="Calculation 2 5 4 2 2" xfId="12169" xr:uid="{00000000-0005-0000-0000-0000D8120000}"/>
    <cellStyle name="Calculation 2 5 5" xfId="886" xr:uid="{00000000-0005-0000-0000-0000D9120000}"/>
    <cellStyle name="Calculation 2 5 5 2" xfId="12170" xr:uid="{00000000-0005-0000-0000-0000DA120000}"/>
    <cellStyle name="Calculation 2 5 5 2 2" xfId="12171" xr:uid="{00000000-0005-0000-0000-0000DB120000}"/>
    <cellStyle name="Calculation 2 5 6" xfId="7713" xr:uid="{00000000-0005-0000-0000-0000DC120000}"/>
    <cellStyle name="Calculation 2 5 6 2" xfId="12172" xr:uid="{00000000-0005-0000-0000-0000DD120000}"/>
    <cellStyle name="Calculation 2 5 6 2 2" xfId="12173" xr:uid="{00000000-0005-0000-0000-0000DE120000}"/>
    <cellStyle name="Calculation 2 5 6 3" xfId="12174" xr:uid="{00000000-0005-0000-0000-0000DF120000}"/>
    <cellStyle name="Calculation 2 5 6 4" xfId="12175" xr:uid="{00000000-0005-0000-0000-0000E0120000}"/>
    <cellStyle name="Calculation 2 5 7" xfId="7714" xr:uid="{00000000-0005-0000-0000-0000E1120000}"/>
    <cellStyle name="Calculation 2 5 7 2" xfId="12176" xr:uid="{00000000-0005-0000-0000-0000E2120000}"/>
    <cellStyle name="Calculation 2 5 7 2 2" xfId="12177" xr:uid="{00000000-0005-0000-0000-0000E3120000}"/>
    <cellStyle name="Calculation 2 5 7 3" xfId="12178" xr:uid="{00000000-0005-0000-0000-0000E4120000}"/>
    <cellStyle name="Calculation 2 5 7 4" xfId="12179" xr:uid="{00000000-0005-0000-0000-0000E5120000}"/>
    <cellStyle name="Calculation 2 5 8" xfId="7715" xr:uid="{00000000-0005-0000-0000-0000E6120000}"/>
    <cellStyle name="Calculation 2 5 8 2" xfId="12180" xr:uid="{00000000-0005-0000-0000-0000E7120000}"/>
    <cellStyle name="Calculation 2 5 8 2 2" xfId="12181" xr:uid="{00000000-0005-0000-0000-0000E8120000}"/>
    <cellStyle name="Calculation 2 5 8 3" xfId="12182" xr:uid="{00000000-0005-0000-0000-0000E9120000}"/>
    <cellStyle name="Calculation 2 5 8 4" xfId="12183" xr:uid="{00000000-0005-0000-0000-0000EA120000}"/>
    <cellStyle name="Calculation 2 5 9" xfId="7716" xr:uid="{00000000-0005-0000-0000-0000EB120000}"/>
    <cellStyle name="Calculation 2 5 9 2" xfId="12184" xr:uid="{00000000-0005-0000-0000-0000EC120000}"/>
    <cellStyle name="Calculation 2 5 9 2 2" xfId="12185" xr:uid="{00000000-0005-0000-0000-0000ED120000}"/>
    <cellStyle name="Calculation 2 5 9 3" xfId="12186" xr:uid="{00000000-0005-0000-0000-0000EE120000}"/>
    <cellStyle name="Calculation 2 5 9 4" xfId="12187" xr:uid="{00000000-0005-0000-0000-0000EF120000}"/>
    <cellStyle name="Calculation 2 6" xfId="887" xr:uid="{00000000-0005-0000-0000-0000F0120000}"/>
    <cellStyle name="Calculation 2 6 10" xfId="7717" xr:uid="{00000000-0005-0000-0000-0000F1120000}"/>
    <cellStyle name="Calculation 2 6 10 2" xfId="12188" xr:uid="{00000000-0005-0000-0000-0000F2120000}"/>
    <cellStyle name="Calculation 2 6 10 2 2" xfId="12189" xr:uid="{00000000-0005-0000-0000-0000F3120000}"/>
    <cellStyle name="Calculation 2 6 10 3" xfId="12190" xr:uid="{00000000-0005-0000-0000-0000F4120000}"/>
    <cellStyle name="Calculation 2 6 10 4" xfId="12191" xr:uid="{00000000-0005-0000-0000-0000F5120000}"/>
    <cellStyle name="Calculation 2 6 11" xfId="7718" xr:uid="{00000000-0005-0000-0000-0000F6120000}"/>
    <cellStyle name="Calculation 2 6 11 2" xfId="12192" xr:uid="{00000000-0005-0000-0000-0000F7120000}"/>
    <cellStyle name="Calculation 2 6 11 2 2" xfId="12193" xr:uid="{00000000-0005-0000-0000-0000F8120000}"/>
    <cellStyle name="Calculation 2 6 11 3" xfId="12194" xr:uid="{00000000-0005-0000-0000-0000F9120000}"/>
    <cellStyle name="Calculation 2 6 11 4" xfId="12195" xr:uid="{00000000-0005-0000-0000-0000FA120000}"/>
    <cellStyle name="Calculation 2 6 12" xfId="7719" xr:uid="{00000000-0005-0000-0000-0000FB120000}"/>
    <cellStyle name="Calculation 2 6 12 2" xfId="12196" xr:uid="{00000000-0005-0000-0000-0000FC120000}"/>
    <cellStyle name="Calculation 2 6 12 2 2" xfId="12197" xr:uid="{00000000-0005-0000-0000-0000FD120000}"/>
    <cellStyle name="Calculation 2 6 12 3" xfId="12198" xr:uid="{00000000-0005-0000-0000-0000FE120000}"/>
    <cellStyle name="Calculation 2 6 12 4" xfId="12199" xr:uid="{00000000-0005-0000-0000-0000FF120000}"/>
    <cellStyle name="Calculation 2 6 13" xfId="7720" xr:uid="{00000000-0005-0000-0000-000000130000}"/>
    <cellStyle name="Calculation 2 6 13 2" xfId="12200" xr:uid="{00000000-0005-0000-0000-000001130000}"/>
    <cellStyle name="Calculation 2 6 13 2 2" xfId="12201" xr:uid="{00000000-0005-0000-0000-000002130000}"/>
    <cellStyle name="Calculation 2 6 13 3" xfId="12202" xr:uid="{00000000-0005-0000-0000-000003130000}"/>
    <cellStyle name="Calculation 2 6 13 4" xfId="12203" xr:uid="{00000000-0005-0000-0000-000004130000}"/>
    <cellStyle name="Calculation 2 6 14" xfId="7721" xr:uid="{00000000-0005-0000-0000-000005130000}"/>
    <cellStyle name="Calculation 2 6 14 2" xfId="12204" xr:uid="{00000000-0005-0000-0000-000006130000}"/>
    <cellStyle name="Calculation 2 6 14 2 2" xfId="12205" xr:uid="{00000000-0005-0000-0000-000007130000}"/>
    <cellStyle name="Calculation 2 6 14 3" xfId="12206" xr:uid="{00000000-0005-0000-0000-000008130000}"/>
    <cellStyle name="Calculation 2 6 14 4" xfId="12207" xr:uid="{00000000-0005-0000-0000-000009130000}"/>
    <cellStyle name="Calculation 2 6 15" xfId="7722" xr:uid="{00000000-0005-0000-0000-00000A130000}"/>
    <cellStyle name="Calculation 2 6 15 2" xfId="12208" xr:uid="{00000000-0005-0000-0000-00000B130000}"/>
    <cellStyle name="Calculation 2 6 15 2 2" xfId="12209" xr:uid="{00000000-0005-0000-0000-00000C130000}"/>
    <cellStyle name="Calculation 2 6 15 3" xfId="12210" xr:uid="{00000000-0005-0000-0000-00000D130000}"/>
    <cellStyle name="Calculation 2 6 15 4" xfId="12211" xr:uid="{00000000-0005-0000-0000-00000E130000}"/>
    <cellStyle name="Calculation 2 6 2" xfId="888" xr:uid="{00000000-0005-0000-0000-00000F130000}"/>
    <cellStyle name="Calculation 2 6 2 10" xfId="7723" xr:uid="{00000000-0005-0000-0000-000010130000}"/>
    <cellStyle name="Calculation 2 6 2 10 2" xfId="12212" xr:uid="{00000000-0005-0000-0000-000011130000}"/>
    <cellStyle name="Calculation 2 6 2 10 2 2" xfId="12213" xr:uid="{00000000-0005-0000-0000-000012130000}"/>
    <cellStyle name="Calculation 2 6 2 10 3" xfId="12214" xr:uid="{00000000-0005-0000-0000-000013130000}"/>
    <cellStyle name="Calculation 2 6 2 10 4" xfId="12215" xr:uid="{00000000-0005-0000-0000-000014130000}"/>
    <cellStyle name="Calculation 2 6 2 11" xfId="7724" xr:uid="{00000000-0005-0000-0000-000015130000}"/>
    <cellStyle name="Calculation 2 6 2 11 2" xfId="12216" xr:uid="{00000000-0005-0000-0000-000016130000}"/>
    <cellStyle name="Calculation 2 6 2 11 2 2" xfId="12217" xr:uid="{00000000-0005-0000-0000-000017130000}"/>
    <cellStyle name="Calculation 2 6 2 11 3" xfId="12218" xr:uid="{00000000-0005-0000-0000-000018130000}"/>
    <cellStyle name="Calculation 2 6 2 11 4" xfId="12219" xr:uid="{00000000-0005-0000-0000-000019130000}"/>
    <cellStyle name="Calculation 2 6 2 12" xfId="7725" xr:uid="{00000000-0005-0000-0000-00001A130000}"/>
    <cellStyle name="Calculation 2 6 2 12 2" xfId="12220" xr:uid="{00000000-0005-0000-0000-00001B130000}"/>
    <cellStyle name="Calculation 2 6 2 12 2 2" xfId="12221" xr:uid="{00000000-0005-0000-0000-00001C130000}"/>
    <cellStyle name="Calculation 2 6 2 12 3" xfId="12222" xr:uid="{00000000-0005-0000-0000-00001D130000}"/>
    <cellStyle name="Calculation 2 6 2 12 4" xfId="12223" xr:uid="{00000000-0005-0000-0000-00001E130000}"/>
    <cellStyle name="Calculation 2 6 2 13" xfId="7726" xr:uid="{00000000-0005-0000-0000-00001F130000}"/>
    <cellStyle name="Calculation 2 6 2 13 2" xfId="12224" xr:uid="{00000000-0005-0000-0000-000020130000}"/>
    <cellStyle name="Calculation 2 6 2 13 2 2" xfId="12225" xr:uid="{00000000-0005-0000-0000-000021130000}"/>
    <cellStyle name="Calculation 2 6 2 13 3" xfId="12226" xr:uid="{00000000-0005-0000-0000-000022130000}"/>
    <cellStyle name="Calculation 2 6 2 13 4" xfId="12227" xr:uid="{00000000-0005-0000-0000-000023130000}"/>
    <cellStyle name="Calculation 2 6 2 14" xfId="7727" xr:uid="{00000000-0005-0000-0000-000024130000}"/>
    <cellStyle name="Calculation 2 6 2 14 2" xfId="12228" xr:uid="{00000000-0005-0000-0000-000025130000}"/>
    <cellStyle name="Calculation 2 6 2 14 2 2" xfId="12229" xr:uid="{00000000-0005-0000-0000-000026130000}"/>
    <cellStyle name="Calculation 2 6 2 14 3" xfId="12230" xr:uid="{00000000-0005-0000-0000-000027130000}"/>
    <cellStyle name="Calculation 2 6 2 14 4" xfId="12231" xr:uid="{00000000-0005-0000-0000-000028130000}"/>
    <cellStyle name="Calculation 2 6 2 2" xfId="889" xr:uid="{00000000-0005-0000-0000-000029130000}"/>
    <cellStyle name="Calculation 2 6 2 2 2" xfId="12232" xr:uid="{00000000-0005-0000-0000-00002A130000}"/>
    <cellStyle name="Calculation 2 6 2 2 2 2" xfId="12233" xr:uid="{00000000-0005-0000-0000-00002B130000}"/>
    <cellStyle name="Calculation 2 6 2 3" xfId="890" xr:uid="{00000000-0005-0000-0000-00002C130000}"/>
    <cellStyle name="Calculation 2 6 2 3 2" xfId="12234" xr:uid="{00000000-0005-0000-0000-00002D130000}"/>
    <cellStyle name="Calculation 2 6 2 3 2 2" xfId="12235" xr:uid="{00000000-0005-0000-0000-00002E130000}"/>
    <cellStyle name="Calculation 2 6 2 4" xfId="891" xr:uid="{00000000-0005-0000-0000-00002F130000}"/>
    <cellStyle name="Calculation 2 6 2 4 2" xfId="12236" xr:uid="{00000000-0005-0000-0000-000030130000}"/>
    <cellStyle name="Calculation 2 6 2 4 2 2" xfId="12237" xr:uid="{00000000-0005-0000-0000-000031130000}"/>
    <cellStyle name="Calculation 2 6 2 5" xfId="7728" xr:uid="{00000000-0005-0000-0000-000032130000}"/>
    <cellStyle name="Calculation 2 6 2 5 2" xfId="12238" xr:uid="{00000000-0005-0000-0000-000033130000}"/>
    <cellStyle name="Calculation 2 6 2 5 2 2" xfId="12239" xr:uid="{00000000-0005-0000-0000-000034130000}"/>
    <cellStyle name="Calculation 2 6 2 5 3" xfId="12240" xr:uid="{00000000-0005-0000-0000-000035130000}"/>
    <cellStyle name="Calculation 2 6 2 5 4" xfId="12241" xr:uid="{00000000-0005-0000-0000-000036130000}"/>
    <cellStyle name="Calculation 2 6 2 6" xfId="7729" xr:uid="{00000000-0005-0000-0000-000037130000}"/>
    <cellStyle name="Calculation 2 6 2 6 2" xfId="12242" xr:uid="{00000000-0005-0000-0000-000038130000}"/>
    <cellStyle name="Calculation 2 6 2 6 2 2" xfId="12243" xr:uid="{00000000-0005-0000-0000-000039130000}"/>
    <cellStyle name="Calculation 2 6 2 6 3" xfId="12244" xr:uid="{00000000-0005-0000-0000-00003A130000}"/>
    <cellStyle name="Calculation 2 6 2 6 4" xfId="12245" xr:uid="{00000000-0005-0000-0000-00003B130000}"/>
    <cellStyle name="Calculation 2 6 2 7" xfId="7730" xr:uid="{00000000-0005-0000-0000-00003C130000}"/>
    <cellStyle name="Calculation 2 6 2 7 2" xfId="12246" xr:uid="{00000000-0005-0000-0000-00003D130000}"/>
    <cellStyle name="Calculation 2 6 2 7 2 2" xfId="12247" xr:uid="{00000000-0005-0000-0000-00003E130000}"/>
    <cellStyle name="Calculation 2 6 2 7 3" xfId="12248" xr:uid="{00000000-0005-0000-0000-00003F130000}"/>
    <cellStyle name="Calculation 2 6 2 7 4" xfId="12249" xr:uid="{00000000-0005-0000-0000-000040130000}"/>
    <cellStyle name="Calculation 2 6 2 8" xfId="7731" xr:uid="{00000000-0005-0000-0000-000041130000}"/>
    <cellStyle name="Calculation 2 6 2 8 2" xfId="12250" xr:uid="{00000000-0005-0000-0000-000042130000}"/>
    <cellStyle name="Calculation 2 6 2 8 2 2" xfId="12251" xr:uid="{00000000-0005-0000-0000-000043130000}"/>
    <cellStyle name="Calculation 2 6 2 8 3" xfId="12252" xr:uid="{00000000-0005-0000-0000-000044130000}"/>
    <cellStyle name="Calculation 2 6 2 8 4" xfId="12253" xr:uid="{00000000-0005-0000-0000-000045130000}"/>
    <cellStyle name="Calculation 2 6 2 9" xfId="7732" xr:uid="{00000000-0005-0000-0000-000046130000}"/>
    <cellStyle name="Calculation 2 6 2 9 2" xfId="12254" xr:uid="{00000000-0005-0000-0000-000047130000}"/>
    <cellStyle name="Calculation 2 6 2 9 2 2" xfId="12255" xr:uid="{00000000-0005-0000-0000-000048130000}"/>
    <cellStyle name="Calculation 2 6 2 9 3" xfId="12256" xr:uid="{00000000-0005-0000-0000-000049130000}"/>
    <cellStyle name="Calculation 2 6 2 9 4" xfId="12257" xr:uid="{00000000-0005-0000-0000-00004A130000}"/>
    <cellStyle name="Calculation 2 6 3" xfId="892" xr:uid="{00000000-0005-0000-0000-00004B130000}"/>
    <cellStyle name="Calculation 2 6 3 2" xfId="12258" xr:uid="{00000000-0005-0000-0000-00004C130000}"/>
    <cellStyle name="Calculation 2 6 3 2 2" xfId="12259" xr:uid="{00000000-0005-0000-0000-00004D130000}"/>
    <cellStyle name="Calculation 2 6 4" xfId="893" xr:uid="{00000000-0005-0000-0000-00004E130000}"/>
    <cellStyle name="Calculation 2 6 4 2" xfId="12260" xr:uid="{00000000-0005-0000-0000-00004F130000}"/>
    <cellStyle name="Calculation 2 6 4 2 2" xfId="12261" xr:uid="{00000000-0005-0000-0000-000050130000}"/>
    <cellStyle name="Calculation 2 6 5" xfId="894" xr:uid="{00000000-0005-0000-0000-000051130000}"/>
    <cellStyle name="Calculation 2 6 5 2" xfId="12262" xr:uid="{00000000-0005-0000-0000-000052130000}"/>
    <cellStyle name="Calculation 2 6 5 2 2" xfId="12263" xr:uid="{00000000-0005-0000-0000-000053130000}"/>
    <cellStyle name="Calculation 2 6 6" xfId="7733" xr:uid="{00000000-0005-0000-0000-000054130000}"/>
    <cellStyle name="Calculation 2 6 6 2" xfId="12264" xr:uid="{00000000-0005-0000-0000-000055130000}"/>
    <cellStyle name="Calculation 2 6 6 2 2" xfId="12265" xr:uid="{00000000-0005-0000-0000-000056130000}"/>
    <cellStyle name="Calculation 2 6 6 3" xfId="12266" xr:uid="{00000000-0005-0000-0000-000057130000}"/>
    <cellStyle name="Calculation 2 6 6 4" xfId="12267" xr:uid="{00000000-0005-0000-0000-000058130000}"/>
    <cellStyle name="Calculation 2 6 7" xfId="7734" xr:uid="{00000000-0005-0000-0000-000059130000}"/>
    <cellStyle name="Calculation 2 6 7 2" xfId="12268" xr:uid="{00000000-0005-0000-0000-00005A130000}"/>
    <cellStyle name="Calculation 2 6 7 2 2" xfId="12269" xr:uid="{00000000-0005-0000-0000-00005B130000}"/>
    <cellStyle name="Calculation 2 6 7 3" xfId="12270" xr:uid="{00000000-0005-0000-0000-00005C130000}"/>
    <cellStyle name="Calculation 2 6 7 4" xfId="12271" xr:uid="{00000000-0005-0000-0000-00005D130000}"/>
    <cellStyle name="Calculation 2 6 8" xfId="7735" xr:uid="{00000000-0005-0000-0000-00005E130000}"/>
    <cellStyle name="Calculation 2 6 8 2" xfId="12272" xr:uid="{00000000-0005-0000-0000-00005F130000}"/>
    <cellStyle name="Calculation 2 6 8 2 2" xfId="12273" xr:uid="{00000000-0005-0000-0000-000060130000}"/>
    <cellStyle name="Calculation 2 6 8 3" xfId="12274" xr:uid="{00000000-0005-0000-0000-000061130000}"/>
    <cellStyle name="Calculation 2 6 8 4" xfId="12275" xr:uid="{00000000-0005-0000-0000-000062130000}"/>
    <cellStyle name="Calculation 2 6 9" xfId="7736" xr:uid="{00000000-0005-0000-0000-000063130000}"/>
    <cellStyle name="Calculation 2 6 9 2" xfId="12276" xr:uid="{00000000-0005-0000-0000-000064130000}"/>
    <cellStyle name="Calculation 2 6 9 2 2" xfId="12277" xr:uid="{00000000-0005-0000-0000-000065130000}"/>
    <cellStyle name="Calculation 2 6 9 3" xfId="12278" xr:uid="{00000000-0005-0000-0000-000066130000}"/>
    <cellStyle name="Calculation 2 6 9 4" xfId="12279" xr:uid="{00000000-0005-0000-0000-000067130000}"/>
    <cellStyle name="Calculation 2 7" xfId="895" xr:uid="{00000000-0005-0000-0000-000068130000}"/>
    <cellStyle name="Calculation 2 7 10" xfId="7737" xr:uid="{00000000-0005-0000-0000-000069130000}"/>
    <cellStyle name="Calculation 2 7 10 2" xfId="12280" xr:uid="{00000000-0005-0000-0000-00006A130000}"/>
    <cellStyle name="Calculation 2 7 10 2 2" xfId="12281" xr:uid="{00000000-0005-0000-0000-00006B130000}"/>
    <cellStyle name="Calculation 2 7 10 3" xfId="12282" xr:uid="{00000000-0005-0000-0000-00006C130000}"/>
    <cellStyle name="Calculation 2 7 10 4" xfId="12283" xr:uid="{00000000-0005-0000-0000-00006D130000}"/>
    <cellStyle name="Calculation 2 7 11" xfId="7738" xr:uid="{00000000-0005-0000-0000-00006E130000}"/>
    <cellStyle name="Calculation 2 7 11 2" xfId="12284" xr:uid="{00000000-0005-0000-0000-00006F130000}"/>
    <cellStyle name="Calculation 2 7 11 2 2" xfId="12285" xr:uid="{00000000-0005-0000-0000-000070130000}"/>
    <cellStyle name="Calculation 2 7 11 3" xfId="12286" xr:uid="{00000000-0005-0000-0000-000071130000}"/>
    <cellStyle name="Calculation 2 7 11 4" xfId="12287" xr:uid="{00000000-0005-0000-0000-000072130000}"/>
    <cellStyle name="Calculation 2 7 12" xfId="7739" xr:uid="{00000000-0005-0000-0000-000073130000}"/>
    <cellStyle name="Calculation 2 7 12 2" xfId="12288" xr:uid="{00000000-0005-0000-0000-000074130000}"/>
    <cellStyle name="Calculation 2 7 12 2 2" xfId="12289" xr:uid="{00000000-0005-0000-0000-000075130000}"/>
    <cellStyle name="Calculation 2 7 12 3" xfId="12290" xr:uid="{00000000-0005-0000-0000-000076130000}"/>
    <cellStyle name="Calculation 2 7 12 4" xfId="12291" xr:uid="{00000000-0005-0000-0000-000077130000}"/>
    <cellStyle name="Calculation 2 7 13" xfId="7740" xr:uid="{00000000-0005-0000-0000-000078130000}"/>
    <cellStyle name="Calculation 2 7 13 2" xfId="12292" xr:uid="{00000000-0005-0000-0000-000079130000}"/>
    <cellStyle name="Calculation 2 7 13 2 2" xfId="12293" xr:uid="{00000000-0005-0000-0000-00007A130000}"/>
    <cellStyle name="Calculation 2 7 13 3" xfId="12294" xr:uid="{00000000-0005-0000-0000-00007B130000}"/>
    <cellStyle name="Calculation 2 7 13 4" xfId="12295" xr:uid="{00000000-0005-0000-0000-00007C130000}"/>
    <cellStyle name="Calculation 2 7 14" xfId="7741" xr:uid="{00000000-0005-0000-0000-00007D130000}"/>
    <cellStyle name="Calculation 2 7 14 2" xfId="12296" xr:uid="{00000000-0005-0000-0000-00007E130000}"/>
    <cellStyle name="Calculation 2 7 14 2 2" xfId="12297" xr:uid="{00000000-0005-0000-0000-00007F130000}"/>
    <cellStyle name="Calculation 2 7 14 3" xfId="12298" xr:uid="{00000000-0005-0000-0000-000080130000}"/>
    <cellStyle name="Calculation 2 7 14 4" xfId="12299" xr:uid="{00000000-0005-0000-0000-000081130000}"/>
    <cellStyle name="Calculation 2 7 15" xfId="7742" xr:uid="{00000000-0005-0000-0000-000082130000}"/>
    <cellStyle name="Calculation 2 7 15 2" xfId="12300" xr:uid="{00000000-0005-0000-0000-000083130000}"/>
    <cellStyle name="Calculation 2 7 15 2 2" xfId="12301" xr:uid="{00000000-0005-0000-0000-000084130000}"/>
    <cellStyle name="Calculation 2 7 15 3" xfId="12302" xr:uid="{00000000-0005-0000-0000-000085130000}"/>
    <cellStyle name="Calculation 2 7 15 4" xfId="12303" xr:uid="{00000000-0005-0000-0000-000086130000}"/>
    <cellStyle name="Calculation 2 7 2" xfId="896" xr:uid="{00000000-0005-0000-0000-000087130000}"/>
    <cellStyle name="Calculation 2 7 2 10" xfId="7743" xr:uid="{00000000-0005-0000-0000-000088130000}"/>
    <cellStyle name="Calculation 2 7 2 10 2" xfId="12304" xr:uid="{00000000-0005-0000-0000-000089130000}"/>
    <cellStyle name="Calculation 2 7 2 10 2 2" xfId="12305" xr:uid="{00000000-0005-0000-0000-00008A130000}"/>
    <cellStyle name="Calculation 2 7 2 10 3" xfId="12306" xr:uid="{00000000-0005-0000-0000-00008B130000}"/>
    <cellStyle name="Calculation 2 7 2 10 4" xfId="12307" xr:uid="{00000000-0005-0000-0000-00008C130000}"/>
    <cellStyle name="Calculation 2 7 2 11" xfId="7744" xr:uid="{00000000-0005-0000-0000-00008D130000}"/>
    <cellStyle name="Calculation 2 7 2 11 2" xfId="12308" xr:uid="{00000000-0005-0000-0000-00008E130000}"/>
    <cellStyle name="Calculation 2 7 2 11 2 2" xfId="12309" xr:uid="{00000000-0005-0000-0000-00008F130000}"/>
    <cellStyle name="Calculation 2 7 2 11 3" xfId="12310" xr:uid="{00000000-0005-0000-0000-000090130000}"/>
    <cellStyle name="Calculation 2 7 2 11 4" xfId="12311" xr:uid="{00000000-0005-0000-0000-000091130000}"/>
    <cellStyle name="Calculation 2 7 2 12" xfId="7745" xr:uid="{00000000-0005-0000-0000-000092130000}"/>
    <cellStyle name="Calculation 2 7 2 12 2" xfId="12312" xr:uid="{00000000-0005-0000-0000-000093130000}"/>
    <cellStyle name="Calculation 2 7 2 12 2 2" xfId="12313" xr:uid="{00000000-0005-0000-0000-000094130000}"/>
    <cellStyle name="Calculation 2 7 2 12 3" xfId="12314" xr:uid="{00000000-0005-0000-0000-000095130000}"/>
    <cellStyle name="Calculation 2 7 2 12 4" xfId="12315" xr:uid="{00000000-0005-0000-0000-000096130000}"/>
    <cellStyle name="Calculation 2 7 2 13" xfId="7746" xr:uid="{00000000-0005-0000-0000-000097130000}"/>
    <cellStyle name="Calculation 2 7 2 13 2" xfId="12316" xr:uid="{00000000-0005-0000-0000-000098130000}"/>
    <cellStyle name="Calculation 2 7 2 13 2 2" xfId="12317" xr:uid="{00000000-0005-0000-0000-000099130000}"/>
    <cellStyle name="Calculation 2 7 2 13 3" xfId="12318" xr:uid="{00000000-0005-0000-0000-00009A130000}"/>
    <cellStyle name="Calculation 2 7 2 13 4" xfId="12319" xr:uid="{00000000-0005-0000-0000-00009B130000}"/>
    <cellStyle name="Calculation 2 7 2 14" xfId="7747" xr:uid="{00000000-0005-0000-0000-00009C130000}"/>
    <cellStyle name="Calculation 2 7 2 14 2" xfId="12320" xr:uid="{00000000-0005-0000-0000-00009D130000}"/>
    <cellStyle name="Calculation 2 7 2 14 2 2" xfId="12321" xr:uid="{00000000-0005-0000-0000-00009E130000}"/>
    <cellStyle name="Calculation 2 7 2 14 3" xfId="12322" xr:uid="{00000000-0005-0000-0000-00009F130000}"/>
    <cellStyle name="Calculation 2 7 2 14 4" xfId="12323" xr:uid="{00000000-0005-0000-0000-0000A0130000}"/>
    <cellStyle name="Calculation 2 7 2 2" xfId="897" xr:uid="{00000000-0005-0000-0000-0000A1130000}"/>
    <cellStyle name="Calculation 2 7 2 2 2" xfId="12324" xr:uid="{00000000-0005-0000-0000-0000A2130000}"/>
    <cellStyle name="Calculation 2 7 2 2 2 2" xfId="12325" xr:uid="{00000000-0005-0000-0000-0000A3130000}"/>
    <cellStyle name="Calculation 2 7 2 3" xfId="898" xr:uid="{00000000-0005-0000-0000-0000A4130000}"/>
    <cellStyle name="Calculation 2 7 2 3 2" xfId="12326" xr:uid="{00000000-0005-0000-0000-0000A5130000}"/>
    <cellStyle name="Calculation 2 7 2 3 2 2" xfId="12327" xr:uid="{00000000-0005-0000-0000-0000A6130000}"/>
    <cellStyle name="Calculation 2 7 2 4" xfId="899" xr:uid="{00000000-0005-0000-0000-0000A7130000}"/>
    <cellStyle name="Calculation 2 7 2 4 2" xfId="12328" xr:uid="{00000000-0005-0000-0000-0000A8130000}"/>
    <cellStyle name="Calculation 2 7 2 4 2 2" xfId="12329" xr:uid="{00000000-0005-0000-0000-0000A9130000}"/>
    <cellStyle name="Calculation 2 7 2 5" xfId="7748" xr:uid="{00000000-0005-0000-0000-0000AA130000}"/>
    <cellStyle name="Calculation 2 7 2 5 2" xfId="12330" xr:uid="{00000000-0005-0000-0000-0000AB130000}"/>
    <cellStyle name="Calculation 2 7 2 5 2 2" xfId="12331" xr:uid="{00000000-0005-0000-0000-0000AC130000}"/>
    <cellStyle name="Calculation 2 7 2 5 3" xfId="12332" xr:uid="{00000000-0005-0000-0000-0000AD130000}"/>
    <cellStyle name="Calculation 2 7 2 5 4" xfId="12333" xr:uid="{00000000-0005-0000-0000-0000AE130000}"/>
    <cellStyle name="Calculation 2 7 2 6" xfId="7749" xr:uid="{00000000-0005-0000-0000-0000AF130000}"/>
    <cellStyle name="Calculation 2 7 2 6 2" xfId="12334" xr:uid="{00000000-0005-0000-0000-0000B0130000}"/>
    <cellStyle name="Calculation 2 7 2 6 2 2" xfId="12335" xr:uid="{00000000-0005-0000-0000-0000B1130000}"/>
    <cellStyle name="Calculation 2 7 2 6 3" xfId="12336" xr:uid="{00000000-0005-0000-0000-0000B2130000}"/>
    <cellStyle name="Calculation 2 7 2 6 4" xfId="12337" xr:uid="{00000000-0005-0000-0000-0000B3130000}"/>
    <cellStyle name="Calculation 2 7 2 7" xfId="7750" xr:uid="{00000000-0005-0000-0000-0000B4130000}"/>
    <cellStyle name="Calculation 2 7 2 7 2" xfId="12338" xr:uid="{00000000-0005-0000-0000-0000B5130000}"/>
    <cellStyle name="Calculation 2 7 2 7 2 2" xfId="12339" xr:uid="{00000000-0005-0000-0000-0000B6130000}"/>
    <cellStyle name="Calculation 2 7 2 7 3" xfId="12340" xr:uid="{00000000-0005-0000-0000-0000B7130000}"/>
    <cellStyle name="Calculation 2 7 2 7 4" xfId="12341" xr:uid="{00000000-0005-0000-0000-0000B8130000}"/>
    <cellStyle name="Calculation 2 7 2 8" xfId="7751" xr:uid="{00000000-0005-0000-0000-0000B9130000}"/>
    <cellStyle name="Calculation 2 7 2 8 2" xfId="12342" xr:uid="{00000000-0005-0000-0000-0000BA130000}"/>
    <cellStyle name="Calculation 2 7 2 8 2 2" xfId="12343" xr:uid="{00000000-0005-0000-0000-0000BB130000}"/>
    <cellStyle name="Calculation 2 7 2 8 3" xfId="12344" xr:uid="{00000000-0005-0000-0000-0000BC130000}"/>
    <cellStyle name="Calculation 2 7 2 8 4" xfId="12345" xr:uid="{00000000-0005-0000-0000-0000BD130000}"/>
    <cellStyle name="Calculation 2 7 2 9" xfId="7752" xr:uid="{00000000-0005-0000-0000-0000BE130000}"/>
    <cellStyle name="Calculation 2 7 2 9 2" xfId="12346" xr:uid="{00000000-0005-0000-0000-0000BF130000}"/>
    <cellStyle name="Calculation 2 7 2 9 2 2" xfId="12347" xr:uid="{00000000-0005-0000-0000-0000C0130000}"/>
    <cellStyle name="Calculation 2 7 2 9 3" xfId="12348" xr:uid="{00000000-0005-0000-0000-0000C1130000}"/>
    <cellStyle name="Calculation 2 7 2 9 4" xfId="12349" xr:uid="{00000000-0005-0000-0000-0000C2130000}"/>
    <cellStyle name="Calculation 2 7 3" xfId="900" xr:uid="{00000000-0005-0000-0000-0000C3130000}"/>
    <cellStyle name="Calculation 2 7 3 2" xfId="12350" xr:uid="{00000000-0005-0000-0000-0000C4130000}"/>
    <cellStyle name="Calculation 2 7 3 2 2" xfId="12351" xr:uid="{00000000-0005-0000-0000-0000C5130000}"/>
    <cellStyle name="Calculation 2 7 4" xfId="901" xr:uid="{00000000-0005-0000-0000-0000C6130000}"/>
    <cellStyle name="Calculation 2 7 4 2" xfId="12352" xr:uid="{00000000-0005-0000-0000-0000C7130000}"/>
    <cellStyle name="Calculation 2 7 4 2 2" xfId="12353" xr:uid="{00000000-0005-0000-0000-0000C8130000}"/>
    <cellStyle name="Calculation 2 7 5" xfId="902" xr:uid="{00000000-0005-0000-0000-0000C9130000}"/>
    <cellStyle name="Calculation 2 7 5 2" xfId="12354" xr:uid="{00000000-0005-0000-0000-0000CA130000}"/>
    <cellStyle name="Calculation 2 7 5 2 2" xfId="12355" xr:uid="{00000000-0005-0000-0000-0000CB130000}"/>
    <cellStyle name="Calculation 2 7 6" xfId="7753" xr:uid="{00000000-0005-0000-0000-0000CC130000}"/>
    <cellStyle name="Calculation 2 7 6 2" xfId="12356" xr:uid="{00000000-0005-0000-0000-0000CD130000}"/>
    <cellStyle name="Calculation 2 7 6 2 2" xfId="12357" xr:uid="{00000000-0005-0000-0000-0000CE130000}"/>
    <cellStyle name="Calculation 2 7 6 3" xfId="12358" xr:uid="{00000000-0005-0000-0000-0000CF130000}"/>
    <cellStyle name="Calculation 2 7 6 4" xfId="12359" xr:uid="{00000000-0005-0000-0000-0000D0130000}"/>
    <cellStyle name="Calculation 2 7 7" xfId="7754" xr:uid="{00000000-0005-0000-0000-0000D1130000}"/>
    <cellStyle name="Calculation 2 7 7 2" xfId="12360" xr:uid="{00000000-0005-0000-0000-0000D2130000}"/>
    <cellStyle name="Calculation 2 7 7 2 2" xfId="12361" xr:uid="{00000000-0005-0000-0000-0000D3130000}"/>
    <cellStyle name="Calculation 2 7 7 3" xfId="12362" xr:uid="{00000000-0005-0000-0000-0000D4130000}"/>
    <cellStyle name="Calculation 2 7 7 4" xfId="12363" xr:uid="{00000000-0005-0000-0000-0000D5130000}"/>
    <cellStyle name="Calculation 2 7 8" xfId="7755" xr:uid="{00000000-0005-0000-0000-0000D6130000}"/>
    <cellStyle name="Calculation 2 7 8 2" xfId="12364" xr:uid="{00000000-0005-0000-0000-0000D7130000}"/>
    <cellStyle name="Calculation 2 7 8 2 2" xfId="12365" xr:uid="{00000000-0005-0000-0000-0000D8130000}"/>
    <cellStyle name="Calculation 2 7 8 3" xfId="12366" xr:uid="{00000000-0005-0000-0000-0000D9130000}"/>
    <cellStyle name="Calculation 2 7 8 4" xfId="12367" xr:uid="{00000000-0005-0000-0000-0000DA130000}"/>
    <cellStyle name="Calculation 2 7 9" xfId="7756" xr:uid="{00000000-0005-0000-0000-0000DB130000}"/>
    <cellStyle name="Calculation 2 7 9 2" xfId="12368" xr:uid="{00000000-0005-0000-0000-0000DC130000}"/>
    <cellStyle name="Calculation 2 7 9 2 2" xfId="12369" xr:uid="{00000000-0005-0000-0000-0000DD130000}"/>
    <cellStyle name="Calculation 2 7 9 3" xfId="12370" xr:uid="{00000000-0005-0000-0000-0000DE130000}"/>
    <cellStyle name="Calculation 2 7 9 4" xfId="12371" xr:uid="{00000000-0005-0000-0000-0000DF130000}"/>
    <cellStyle name="Calculation 2 8" xfId="903" xr:uid="{00000000-0005-0000-0000-0000E0130000}"/>
    <cellStyle name="Calculation 2 8 10" xfId="7757" xr:uid="{00000000-0005-0000-0000-0000E1130000}"/>
    <cellStyle name="Calculation 2 8 10 2" xfId="12372" xr:uid="{00000000-0005-0000-0000-0000E2130000}"/>
    <cellStyle name="Calculation 2 8 10 2 2" xfId="12373" xr:uid="{00000000-0005-0000-0000-0000E3130000}"/>
    <cellStyle name="Calculation 2 8 10 3" xfId="12374" xr:uid="{00000000-0005-0000-0000-0000E4130000}"/>
    <cellStyle name="Calculation 2 8 10 4" xfId="12375" xr:uid="{00000000-0005-0000-0000-0000E5130000}"/>
    <cellStyle name="Calculation 2 8 11" xfId="7758" xr:uid="{00000000-0005-0000-0000-0000E6130000}"/>
    <cellStyle name="Calculation 2 8 11 2" xfId="12376" xr:uid="{00000000-0005-0000-0000-0000E7130000}"/>
    <cellStyle name="Calculation 2 8 11 2 2" xfId="12377" xr:uid="{00000000-0005-0000-0000-0000E8130000}"/>
    <cellStyle name="Calculation 2 8 11 3" xfId="12378" xr:uid="{00000000-0005-0000-0000-0000E9130000}"/>
    <cellStyle name="Calculation 2 8 11 4" xfId="12379" xr:uid="{00000000-0005-0000-0000-0000EA130000}"/>
    <cellStyle name="Calculation 2 8 12" xfId="7759" xr:uid="{00000000-0005-0000-0000-0000EB130000}"/>
    <cellStyle name="Calculation 2 8 12 2" xfId="12380" xr:uid="{00000000-0005-0000-0000-0000EC130000}"/>
    <cellStyle name="Calculation 2 8 12 2 2" xfId="12381" xr:uid="{00000000-0005-0000-0000-0000ED130000}"/>
    <cellStyle name="Calculation 2 8 12 3" xfId="12382" xr:uid="{00000000-0005-0000-0000-0000EE130000}"/>
    <cellStyle name="Calculation 2 8 12 4" xfId="12383" xr:uid="{00000000-0005-0000-0000-0000EF130000}"/>
    <cellStyle name="Calculation 2 8 13" xfId="7760" xr:uid="{00000000-0005-0000-0000-0000F0130000}"/>
    <cellStyle name="Calculation 2 8 13 2" xfId="12384" xr:uid="{00000000-0005-0000-0000-0000F1130000}"/>
    <cellStyle name="Calculation 2 8 13 2 2" xfId="12385" xr:uid="{00000000-0005-0000-0000-0000F2130000}"/>
    <cellStyle name="Calculation 2 8 13 3" xfId="12386" xr:uid="{00000000-0005-0000-0000-0000F3130000}"/>
    <cellStyle name="Calculation 2 8 13 4" xfId="12387" xr:uid="{00000000-0005-0000-0000-0000F4130000}"/>
    <cellStyle name="Calculation 2 8 14" xfId="7761" xr:uid="{00000000-0005-0000-0000-0000F5130000}"/>
    <cellStyle name="Calculation 2 8 14 2" xfId="12388" xr:uid="{00000000-0005-0000-0000-0000F6130000}"/>
    <cellStyle name="Calculation 2 8 14 2 2" xfId="12389" xr:uid="{00000000-0005-0000-0000-0000F7130000}"/>
    <cellStyle name="Calculation 2 8 14 3" xfId="12390" xr:uid="{00000000-0005-0000-0000-0000F8130000}"/>
    <cellStyle name="Calculation 2 8 14 4" xfId="12391" xr:uid="{00000000-0005-0000-0000-0000F9130000}"/>
    <cellStyle name="Calculation 2 8 15" xfId="7762" xr:uid="{00000000-0005-0000-0000-0000FA130000}"/>
    <cellStyle name="Calculation 2 8 15 2" xfId="12392" xr:uid="{00000000-0005-0000-0000-0000FB130000}"/>
    <cellStyle name="Calculation 2 8 15 2 2" xfId="12393" xr:uid="{00000000-0005-0000-0000-0000FC130000}"/>
    <cellStyle name="Calculation 2 8 15 3" xfId="12394" xr:uid="{00000000-0005-0000-0000-0000FD130000}"/>
    <cellStyle name="Calculation 2 8 15 4" xfId="12395" xr:uid="{00000000-0005-0000-0000-0000FE130000}"/>
    <cellStyle name="Calculation 2 8 2" xfId="904" xr:uid="{00000000-0005-0000-0000-0000FF130000}"/>
    <cellStyle name="Calculation 2 8 2 10" xfId="7763" xr:uid="{00000000-0005-0000-0000-000000140000}"/>
    <cellStyle name="Calculation 2 8 2 10 2" xfId="12396" xr:uid="{00000000-0005-0000-0000-000001140000}"/>
    <cellStyle name="Calculation 2 8 2 10 2 2" xfId="12397" xr:uid="{00000000-0005-0000-0000-000002140000}"/>
    <cellStyle name="Calculation 2 8 2 10 3" xfId="12398" xr:uid="{00000000-0005-0000-0000-000003140000}"/>
    <cellStyle name="Calculation 2 8 2 10 4" xfId="12399" xr:uid="{00000000-0005-0000-0000-000004140000}"/>
    <cellStyle name="Calculation 2 8 2 11" xfId="7764" xr:uid="{00000000-0005-0000-0000-000005140000}"/>
    <cellStyle name="Calculation 2 8 2 11 2" xfId="12400" xr:uid="{00000000-0005-0000-0000-000006140000}"/>
    <cellStyle name="Calculation 2 8 2 11 2 2" xfId="12401" xr:uid="{00000000-0005-0000-0000-000007140000}"/>
    <cellStyle name="Calculation 2 8 2 11 3" xfId="12402" xr:uid="{00000000-0005-0000-0000-000008140000}"/>
    <cellStyle name="Calculation 2 8 2 11 4" xfId="12403" xr:uid="{00000000-0005-0000-0000-000009140000}"/>
    <cellStyle name="Calculation 2 8 2 12" xfId="7765" xr:uid="{00000000-0005-0000-0000-00000A140000}"/>
    <cellStyle name="Calculation 2 8 2 12 2" xfId="12404" xr:uid="{00000000-0005-0000-0000-00000B140000}"/>
    <cellStyle name="Calculation 2 8 2 12 2 2" xfId="12405" xr:uid="{00000000-0005-0000-0000-00000C140000}"/>
    <cellStyle name="Calculation 2 8 2 12 3" xfId="12406" xr:uid="{00000000-0005-0000-0000-00000D140000}"/>
    <cellStyle name="Calculation 2 8 2 12 4" xfId="12407" xr:uid="{00000000-0005-0000-0000-00000E140000}"/>
    <cellStyle name="Calculation 2 8 2 13" xfId="7766" xr:uid="{00000000-0005-0000-0000-00000F140000}"/>
    <cellStyle name="Calculation 2 8 2 13 2" xfId="12408" xr:uid="{00000000-0005-0000-0000-000010140000}"/>
    <cellStyle name="Calculation 2 8 2 13 2 2" xfId="12409" xr:uid="{00000000-0005-0000-0000-000011140000}"/>
    <cellStyle name="Calculation 2 8 2 13 3" xfId="12410" xr:uid="{00000000-0005-0000-0000-000012140000}"/>
    <cellStyle name="Calculation 2 8 2 13 4" xfId="12411" xr:uid="{00000000-0005-0000-0000-000013140000}"/>
    <cellStyle name="Calculation 2 8 2 14" xfId="7767" xr:uid="{00000000-0005-0000-0000-000014140000}"/>
    <cellStyle name="Calculation 2 8 2 14 2" xfId="12412" xr:uid="{00000000-0005-0000-0000-000015140000}"/>
    <cellStyle name="Calculation 2 8 2 14 2 2" xfId="12413" xr:uid="{00000000-0005-0000-0000-000016140000}"/>
    <cellStyle name="Calculation 2 8 2 14 3" xfId="12414" xr:uid="{00000000-0005-0000-0000-000017140000}"/>
    <cellStyle name="Calculation 2 8 2 14 4" xfId="12415" xr:uid="{00000000-0005-0000-0000-000018140000}"/>
    <cellStyle name="Calculation 2 8 2 2" xfId="905" xr:uid="{00000000-0005-0000-0000-000019140000}"/>
    <cellStyle name="Calculation 2 8 2 2 2" xfId="12416" xr:uid="{00000000-0005-0000-0000-00001A140000}"/>
    <cellStyle name="Calculation 2 8 2 2 2 2" xfId="12417" xr:uid="{00000000-0005-0000-0000-00001B140000}"/>
    <cellStyle name="Calculation 2 8 2 3" xfId="906" xr:uid="{00000000-0005-0000-0000-00001C140000}"/>
    <cellStyle name="Calculation 2 8 2 3 2" xfId="12418" xr:uid="{00000000-0005-0000-0000-00001D140000}"/>
    <cellStyle name="Calculation 2 8 2 3 2 2" xfId="12419" xr:uid="{00000000-0005-0000-0000-00001E140000}"/>
    <cellStyle name="Calculation 2 8 2 4" xfId="907" xr:uid="{00000000-0005-0000-0000-00001F140000}"/>
    <cellStyle name="Calculation 2 8 2 4 2" xfId="12420" xr:uid="{00000000-0005-0000-0000-000020140000}"/>
    <cellStyle name="Calculation 2 8 2 4 2 2" xfId="12421" xr:uid="{00000000-0005-0000-0000-000021140000}"/>
    <cellStyle name="Calculation 2 8 2 5" xfId="7768" xr:uid="{00000000-0005-0000-0000-000022140000}"/>
    <cellStyle name="Calculation 2 8 2 5 2" xfId="12422" xr:uid="{00000000-0005-0000-0000-000023140000}"/>
    <cellStyle name="Calculation 2 8 2 5 2 2" xfId="12423" xr:uid="{00000000-0005-0000-0000-000024140000}"/>
    <cellStyle name="Calculation 2 8 2 5 3" xfId="12424" xr:uid="{00000000-0005-0000-0000-000025140000}"/>
    <cellStyle name="Calculation 2 8 2 5 4" xfId="12425" xr:uid="{00000000-0005-0000-0000-000026140000}"/>
    <cellStyle name="Calculation 2 8 2 6" xfId="7769" xr:uid="{00000000-0005-0000-0000-000027140000}"/>
    <cellStyle name="Calculation 2 8 2 6 2" xfId="12426" xr:uid="{00000000-0005-0000-0000-000028140000}"/>
    <cellStyle name="Calculation 2 8 2 6 2 2" xfId="12427" xr:uid="{00000000-0005-0000-0000-000029140000}"/>
    <cellStyle name="Calculation 2 8 2 6 3" xfId="12428" xr:uid="{00000000-0005-0000-0000-00002A140000}"/>
    <cellStyle name="Calculation 2 8 2 6 4" xfId="12429" xr:uid="{00000000-0005-0000-0000-00002B140000}"/>
    <cellStyle name="Calculation 2 8 2 7" xfId="7770" xr:uid="{00000000-0005-0000-0000-00002C140000}"/>
    <cellStyle name="Calculation 2 8 2 7 2" xfId="12430" xr:uid="{00000000-0005-0000-0000-00002D140000}"/>
    <cellStyle name="Calculation 2 8 2 7 2 2" xfId="12431" xr:uid="{00000000-0005-0000-0000-00002E140000}"/>
    <cellStyle name="Calculation 2 8 2 7 3" xfId="12432" xr:uid="{00000000-0005-0000-0000-00002F140000}"/>
    <cellStyle name="Calculation 2 8 2 7 4" xfId="12433" xr:uid="{00000000-0005-0000-0000-000030140000}"/>
    <cellStyle name="Calculation 2 8 2 8" xfId="7771" xr:uid="{00000000-0005-0000-0000-000031140000}"/>
    <cellStyle name="Calculation 2 8 2 8 2" xfId="12434" xr:uid="{00000000-0005-0000-0000-000032140000}"/>
    <cellStyle name="Calculation 2 8 2 8 2 2" xfId="12435" xr:uid="{00000000-0005-0000-0000-000033140000}"/>
    <cellStyle name="Calculation 2 8 2 8 3" xfId="12436" xr:uid="{00000000-0005-0000-0000-000034140000}"/>
    <cellStyle name="Calculation 2 8 2 8 4" xfId="12437" xr:uid="{00000000-0005-0000-0000-000035140000}"/>
    <cellStyle name="Calculation 2 8 2 9" xfId="7772" xr:uid="{00000000-0005-0000-0000-000036140000}"/>
    <cellStyle name="Calculation 2 8 2 9 2" xfId="12438" xr:uid="{00000000-0005-0000-0000-000037140000}"/>
    <cellStyle name="Calculation 2 8 2 9 2 2" xfId="12439" xr:uid="{00000000-0005-0000-0000-000038140000}"/>
    <cellStyle name="Calculation 2 8 2 9 3" xfId="12440" xr:uid="{00000000-0005-0000-0000-000039140000}"/>
    <cellStyle name="Calculation 2 8 2 9 4" xfId="12441" xr:uid="{00000000-0005-0000-0000-00003A140000}"/>
    <cellStyle name="Calculation 2 8 3" xfId="908" xr:uid="{00000000-0005-0000-0000-00003B140000}"/>
    <cellStyle name="Calculation 2 8 3 2" xfId="12442" xr:uid="{00000000-0005-0000-0000-00003C140000}"/>
    <cellStyle name="Calculation 2 8 3 2 2" xfId="12443" xr:uid="{00000000-0005-0000-0000-00003D140000}"/>
    <cellStyle name="Calculation 2 8 4" xfId="909" xr:uid="{00000000-0005-0000-0000-00003E140000}"/>
    <cellStyle name="Calculation 2 8 4 2" xfId="12444" xr:uid="{00000000-0005-0000-0000-00003F140000}"/>
    <cellStyle name="Calculation 2 8 4 2 2" xfId="12445" xr:uid="{00000000-0005-0000-0000-000040140000}"/>
    <cellStyle name="Calculation 2 8 5" xfId="910" xr:uid="{00000000-0005-0000-0000-000041140000}"/>
    <cellStyle name="Calculation 2 8 5 2" xfId="12446" xr:uid="{00000000-0005-0000-0000-000042140000}"/>
    <cellStyle name="Calculation 2 8 5 2 2" xfId="12447" xr:uid="{00000000-0005-0000-0000-000043140000}"/>
    <cellStyle name="Calculation 2 8 6" xfId="7773" xr:uid="{00000000-0005-0000-0000-000044140000}"/>
    <cellStyle name="Calculation 2 8 6 2" xfId="12448" xr:uid="{00000000-0005-0000-0000-000045140000}"/>
    <cellStyle name="Calculation 2 8 6 2 2" xfId="12449" xr:uid="{00000000-0005-0000-0000-000046140000}"/>
    <cellStyle name="Calculation 2 8 6 3" xfId="12450" xr:uid="{00000000-0005-0000-0000-000047140000}"/>
    <cellStyle name="Calculation 2 8 6 4" xfId="12451" xr:uid="{00000000-0005-0000-0000-000048140000}"/>
    <cellStyle name="Calculation 2 8 7" xfId="7774" xr:uid="{00000000-0005-0000-0000-000049140000}"/>
    <cellStyle name="Calculation 2 8 7 2" xfId="12452" xr:uid="{00000000-0005-0000-0000-00004A140000}"/>
    <cellStyle name="Calculation 2 8 7 2 2" xfId="12453" xr:uid="{00000000-0005-0000-0000-00004B140000}"/>
    <cellStyle name="Calculation 2 8 7 3" xfId="12454" xr:uid="{00000000-0005-0000-0000-00004C140000}"/>
    <cellStyle name="Calculation 2 8 7 4" xfId="12455" xr:uid="{00000000-0005-0000-0000-00004D140000}"/>
    <cellStyle name="Calculation 2 8 8" xfId="7775" xr:uid="{00000000-0005-0000-0000-00004E140000}"/>
    <cellStyle name="Calculation 2 8 8 2" xfId="12456" xr:uid="{00000000-0005-0000-0000-00004F140000}"/>
    <cellStyle name="Calculation 2 8 8 2 2" xfId="12457" xr:uid="{00000000-0005-0000-0000-000050140000}"/>
    <cellStyle name="Calculation 2 8 8 3" xfId="12458" xr:uid="{00000000-0005-0000-0000-000051140000}"/>
    <cellStyle name="Calculation 2 8 8 4" xfId="12459" xr:uid="{00000000-0005-0000-0000-000052140000}"/>
    <cellStyle name="Calculation 2 8 9" xfId="7776" xr:uid="{00000000-0005-0000-0000-000053140000}"/>
    <cellStyle name="Calculation 2 8 9 2" xfId="12460" xr:uid="{00000000-0005-0000-0000-000054140000}"/>
    <cellStyle name="Calculation 2 8 9 2 2" xfId="12461" xr:uid="{00000000-0005-0000-0000-000055140000}"/>
    <cellStyle name="Calculation 2 8 9 3" xfId="12462" xr:uid="{00000000-0005-0000-0000-000056140000}"/>
    <cellStyle name="Calculation 2 8 9 4" xfId="12463" xr:uid="{00000000-0005-0000-0000-000057140000}"/>
    <cellStyle name="Calculation 2 9" xfId="911" xr:uid="{00000000-0005-0000-0000-000058140000}"/>
    <cellStyle name="Calculation 2 9 10" xfId="7777" xr:uid="{00000000-0005-0000-0000-000059140000}"/>
    <cellStyle name="Calculation 2 9 10 2" xfId="12464" xr:uid="{00000000-0005-0000-0000-00005A140000}"/>
    <cellStyle name="Calculation 2 9 10 2 2" xfId="12465" xr:uid="{00000000-0005-0000-0000-00005B140000}"/>
    <cellStyle name="Calculation 2 9 10 3" xfId="12466" xr:uid="{00000000-0005-0000-0000-00005C140000}"/>
    <cellStyle name="Calculation 2 9 10 4" xfId="12467" xr:uid="{00000000-0005-0000-0000-00005D140000}"/>
    <cellStyle name="Calculation 2 9 11" xfId="7778" xr:uid="{00000000-0005-0000-0000-00005E140000}"/>
    <cellStyle name="Calculation 2 9 11 2" xfId="12468" xr:uid="{00000000-0005-0000-0000-00005F140000}"/>
    <cellStyle name="Calculation 2 9 11 2 2" xfId="12469" xr:uid="{00000000-0005-0000-0000-000060140000}"/>
    <cellStyle name="Calculation 2 9 11 3" xfId="12470" xr:uid="{00000000-0005-0000-0000-000061140000}"/>
    <cellStyle name="Calculation 2 9 11 4" xfId="12471" xr:uid="{00000000-0005-0000-0000-000062140000}"/>
    <cellStyle name="Calculation 2 9 12" xfId="7779" xr:uid="{00000000-0005-0000-0000-000063140000}"/>
    <cellStyle name="Calculation 2 9 12 2" xfId="12472" xr:uid="{00000000-0005-0000-0000-000064140000}"/>
    <cellStyle name="Calculation 2 9 12 2 2" xfId="12473" xr:uid="{00000000-0005-0000-0000-000065140000}"/>
    <cellStyle name="Calculation 2 9 12 3" xfId="12474" xr:uid="{00000000-0005-0000-0000-000066140000}"/>
    <cellStyle name="Calculation 2 9 12 4" xfId="12475" xr:uid="{00000000-0005-0000-0000-000067140000}"/>
    <cellStyle name="Calculation 2 9 13" xfId="7780" xr:uid="{00000000-0005-0000-0000-000068140000}"/>
    <cellStyle name="Calculation 2 9 13 2" xfId="12476" xr:uid="{00000000-0005-0000-0000-000069140000}"/>
    <cellStyle name="Calculation 2 9 13 2 2" xfId="12477" xr:uid="{00000000-0005-0000-0000-00006A140000}"/>
    <cellStyle name="Calculation 2 9 13 3" xfId="12478" xr:uid="{00000000-0005-0000-0000-00006B140000}"/>
    <cellStyle name="Calculation 2 9 13 4" xfId="12479" xr:uid="{00000000-0005-0000-0000-00006C140000}"/>
    <cellStyle name="Calculation 2 9 14" xfId="7781" xr:uid="{00000000-0005-0000-0000-00006D140000}"/>
    <cellStyle name="Calculation 2 9 14 2" xfId="12480" xr:uid="{00000000-0005-0000-0000-00006E140000}"/>
    <cellStyle name="Calculation 2 9 14 2 2" xfId="12481" xr:uid="{00000000-0005-0000-0000-00006F140000}"/>
    <cellStyle name="Calculation 2 9 14 3" xfId="12482" xr:uid="{00000000-0005-0000-0000-000070140000}"/>
    <cellStyle name="Calculation 2 9 14 4" xfId="12483" xr:uid="{00000000-0005-0000-0000-000071140000}"/>
    <cellStyle name="Calculation 2 9 15" xfId="7782" xr:uid="{00000000-0005-0000-0000-000072140000}"/>
    <cellStyle name="Calculation 2 9 15 2" xfId="12484" xr:uid="{00000000-0005-0000-0000-000073140000}"/>
    <cellStyle name="Calculation 2 9 15 2 2" xfId="12485" xr:uid="{00000000-0005-0000-0000-000074140000}"/>
    <cellStyle name="Calculation 2 9 15 3" xfId="12486" xr:uid="{00000000-0005-0000-0000-000075140000}"/>
    <cellStyle name="Calculation 2 9 15 4" xfId="12487" xr:uid="{00000000-0005-0000-0000-000076140000}"/>
    <cellStyle name="Calculation 2 9 2" xfId="912" xr:uid="{00000000-0005-0000-0000-000077140000}"/>
    <cellStyle name="Calculation 2 9 2 10" xfId="7783" xr:uid="{00000000-0005-0000-0000-000078140000}"/>
    <cellStyle name="Calculation 2 9 2 10 2" xfId="12488" xr:uid="{00000000-0005-0000-0000-000079140000}"/>
    <cellStyle name="Calculation 2 9 2 10 2 2" xfId="12489" xr:uid="{00000000-0005-0000-0000-00007A140000}"/>
    <cellStyle name="Calculation 2 9 2 10 3" xfId="12490" xr:uid="{00000000-0005-0000-0000-00007B140000}"/>
    <cellStyle name="Calculation 2 9 2 10 4" xfId="12491" xr:uid="{00000000-0005-0000-0000-00007C140000}"/>
    <cellStyle name="Calculation 2 9 2 11" xfId="7784" xr:uid="{00000000-0005-0000-0000-00007D140000}"/>
    <cellStyle name="Calculation 2 9 2 11 2" xfId="12492" xr:uid="{00000000-0005-0000-0000-00007E140000}"/>
    <cellStyle name="Calculation 2 9 2 11 2 2" xfId="12493" xr:uid="{00000000-0005-0000-0000-00007F140000}"/>
    <cellStyle name="Calculation 2 9 2 11 3" xfId="12494" xr:uid="{00000000-0005-0000-0000-000080140000}"/>
    <cellStyle name="Calculation 2 9 2 11 4" xfId="12495" xr:uid="{00000000-0005-0000-0000-000081140000}"/>
    <cellStyle name="Calculation 2 9 2 12" xfId="7785" xr:uid="{00000000-0005-0000-0000-000082140000}"/>
    <cellStyle name="Calculation 2 9 2 12 2" xfId="12496" xr:uid="{00000000-0005-0000-0000-000083140000}"/>
    <cellStyle name="Calculation 2 9 2 12 2 2" xfId="12497" xr:uid="{00000000-0005-0000-0000-000084140000}"/>
    <cellStyle name="Calculation 2 9 2 12 3" xfId="12498" xr:uid="{00000000-0005-0000-0000-000085140000}"/>
    <cellStyle name="Calculation 2 9 2 12 4" xfId="12499" xr:uid="{00000000-0005-0000-0000-000086140000}"/>
    <cellStyle name="Calculation 2 9 2 13" xfId="7786" xr:uid="{00000000-0005-0000-0000-000087140000}"/>
    <cellStyle name="Calculation 2 9 2 13 2" xfId="12500" xr:uid="{00000000-0005-0000-0000-000088140000}"/>
    <cellStyle name="Calculation 2 9 2 13 2 2" xfId="12501" xr:uid="{00000000-0005-0000-0000-000089140000}"/>
    <cellStyle name="Calculation 2 9 2 13 3" xfId="12502" xr:uid="{00000000-0005-0000-0000-00008A140000}"/>
    <cellStyle name="Calculation 2 9 2 13 4" xfId="12503" xr:uid="{00000000-0005-0000-0000-00008B140000}"/>
    <cellStyle name="Calculation 2 9 2 14" xfId="7787" xr:uid="{00000000-0005-0000-0000-00008C140000}"/>
    <cellStyle name="Calculation 2 9 2 14 2" xfId="12504" xr:uid="{00000000-0005-0000-0000-00008D140000}"/>
    <cellStyle name="Calculation 2 9 2 14 2 2" xfId="12505" xr:uid="{00000000-0005-0000-0000-00008E140000}"/>
    <cellStyle name="Calculation 2 9 2 14 3" xfId="12506" xr:uid="{00000000-0005-0000-0000-00008F140000}"/>
    <cellStyle name="Calculation 2 9 2 14 4" xfId="12507" xr:uid="{00000000-0005-0000-0000-000090140000}"/>
    <cellStyle name="Calculation 2 9 2 2" xfId="913" xr:uid="{00000000-0005-0000-0000-000091140000}"/>
    <cellStyle name="Calculation 2 9 2 2 2" xfId="12508" xr:uid="{00000000-0005-0000-0000-000092140000}"/>
    <cellStyle name="Calculation 2 9 2 2 2 2" xfId="12509" xr:uid="{00000000-0005-0000-0000-000093140000}"/>
    <cellStyle name="Calculation 2 9 2 3" xfId="914" xr:uid="{00000000-0005-0000-0000-000094140000}"/>
    <cellStyle name="Calculation 2 9 2 3 2" xfId="12510" xr:uid="{00000000-0005-0000-0000-000095140000}"/>
    <cellStyle name="Calculation 2 9 2 3 2 2" xfId="12511" xr:uid="{00000000-0005-0000-0000-000096140000}"/>
    <cellStyle name="Calculation 2 9 2 4" xfId="915" xr:uid="{00000000-0005-0000-0000-000097140000}"/>
    <cellStyle name="Calculation 2 9 2 4 2" xfId="12512" xr:uid="{00000000-0005-0000-0000-000098140000}"/>
    <cellStyle name="Calculation 2 9 2 4 2 2" xfId="12513" xr:uid="{00000000-0005-0000-0000-000099140000}"/>
    <cellStyle name="Calculation 2 9 2 5" xfId="7788" xr:uid="{00000000-0005-0000-0000-00009A140000}"/>
    <cellStyle name="Calculation 2 9 2 5 2" xfId="12514" xr:uid="{00000000-0005-0000-0000-00009B140000}"/>
    <cellStyle name="Calculation 2 9 2 5 2 2" xfId="12515" xr:uid="{00000000-0005-0000-0000-00009C140000}"/>
    <cellStyle name="Calculation 2 9 2 5 3" xfId="12516" xr:uid="{00000000-0005-0000-0000-00009D140000}"/>
    <cellStyle name="Calculation 2 9 2 5 4" xfId="12517" xr:uid="{00000000-0005-0000-0000-00009E140000}"/>
    <cellStyle name="Calculation 2 9 2 6" xfId="7789" xr:uid="{00000000-0005-0000-0000-00009F140000}"/>
    <cellStyle name="Calculation 2 9 2 6 2" xfId="12518" xr:uid="{00000000-0005-0000-0000-0000A0140000}"/>
    <cellStyle name="Calculation 2 9 2 6 2 2" xfId="12519" xr:uid="{00000000-0005-0000-0000-0000A1140000}"/>
    <cellStyle name="Calculation 2 9 2 6 3" xfId="12520" xr:uid="{00000000-0005-0000-0000-0000A2140000}"/>
    <cellStyle name="Calculation 2 9 2 6 4" xfId="12521" xr:uid="{00000000-0005-0000-0000-0000A3140000}"/>
    <cellStyle name="Calculation 2 9 2 7" xfId="7790" xr:uid="{00000000-0005-0000-0000-0000A4140000}"/>
    <cellStyle name="Calculation 2 9 2 7 2" xfId="12522" xr:uid="{00000000-0005-0000-0000-0000A5140000}"/>
    <cellStyle name="Calculation 2 9 2 7 2 2" xfId="12523" xr:uid="{00000000-0005-0000-0000-0000A6140000}"/>
    <cellStyle name="Calculation 2 9 2 7 3" xfId="12524" xr:uid="{00000000-0005-0000-0000-0000A7140000}"/>
    <cellStyle name="Calculation 2 9 2 7 4" xfId="12525" xr:uid="{00000000-0005-0000-0000-0000A8140000}"/>
    <cellStyle name="Calculation 2 9 2 8" xfId="7791" xr:uid="{00000000-0005-0000-0000-0000A9140000}"/>
    <cellStyle name="Calculation 2 9 2 8 2" xfId="12526" xr:uid="{00000000-0005-0000-0000-0000AA140000}"/>
    <cellStyle name="Calculation 2 9 2 8 2 2" xfId="12527" xr:uid="{00000000-0005-0000-0000-0000AB140000}"/>
    <cellStyle name="Calculation 2 9 2 8 3" xfId="12528" xr:uid="{00000000-0005-0000-0000-0000AC140000}"/>
    <cellStyle name="Calculation 2 9 2 8 4" xfId="12529" xr:uid="{00000000-0005-0000-0000-0000AD140000}"/>
    <cellStyle name="Calculation 2 9 2 9" xfId="7792" xr:uid="{00000000-0005-0000-0000-0000AE140000}"/>
    <cellStyle name="Calculation 2 9 2 9 2" xfId="12530" xr:uid="{00000000-0005-0000-0000-0000AF140000}"/>
    <cellStyle name="Calculation 2 9 2 9 2 2" xfId="12531" xr:uid="{00000000-0005-0000-0000-0000B0140000}"/>
    <cellStyle name="Calculation 2 9 2 9 3" xfId="12532" xr:uid="{00000000-0005-0000-0000-0000B1140000}"/>
    <cellStyle name="Calculation 2 9 2 9 4" xfId="12533" xr:uid="{00000000-0005-0000-0000-0000B2140000}"/>
    <cellStyle name="Calculation 2 9 3" xfId="916" xr:uid="{00000000-0005-0000-0000-0000B3140000}"/>
    <cellStyle name="Calculation 2 9 3 2" xfId="12534" xr:uid="{00000000-0005-0000-0000-0000B4140000}"/>
    <cellStyle name="Calculation 2 9 3 2 2" xfId="12535" xr:uid="{00000000-0005-0000-0000-0000B5140000}"/>
    <cellStyle name="Calculation 2 9 4" xfId="917" xr:uid="{00000000-0005-0000-0000-0000B6140000}"/>
    <cellStyle name="Calculation 2 9 4 2" xfId="12536" xr:uid="{00000000-0005-0000-0000-0000B7140000}"/>
    <cellStyle name="Calculation 2 9 4 2 2" xfId="12537" xr:uid="{00000000-0005-0000-0000-0000B8140000}"/>
    <cellStyle name="Calculation 2 9 5" xfId="918" xr:uid="{00000000-0005-0000-0000-0000B9140000}"/>
    <cellStyle name="Calculation 2 9 5 2" xfId="12538" xr:uid="{00000000-0005-0000-0000-0000BA140000}"/>
    <cellStyle name="Calculation 2 9 5 2 2" xfId="12539" xr:uid="{00000000-0005-0000-0000-0000BB140000}"/>
    <cellStyle name="Calculation 2 9 6" xfId="7793" xr:uid="{00000000-0005-0000-0000-0000BC140000}"/>
    <cellStyle name="Calculation 2 9 6 2" xfId="12540" xr:uid="{00000000-0005-0000-0000-0000BD140000}"/>
    <cellStyle name="Calculation 2 9 6 2 2" xfId="12541" xr:uid="{00000000-0005-0000-0000-0000BE140000}"/>
    <cellStyle name="Calculation 2 9 6 3" xfId="12542" xr:uid="{00000000-0005-0000-0000-0000BF140000}"/>
    <cellStyle name="Calculation 2 9 6 4" xfId="12543" xr:uid="{00000000-0005-0000-0000-0000C0140000}"/>
    <cellStyle name="Calculation 2 9 7" xfId="7794" xr:uid="{00000000-0005-0000-0000-0000C1140000}"/>
    <cellStyle name="Calculation 2 9 7 2" xfId="12544" xr:uid="{00000000-0005-0000-0000-0000C2140000}"/>
    <cellStyle name="Calculation 2 9 7 2 2" xfId="12545" xr:uid="{00000000-0005-0000-0000-0000C3140000}"/>
    <cellStyle name="Calculation 2 9 7 3" xfId="12546" xr:uid="{00000000-0005-0000-0000-0000C4140000}"/>
    <cellStyle name="Calculation 2 9 7 4" xfId="12547" xr:uid="{00000000-0005-0000-0000-0000C5140000}"/>
    <cellStyle name="Calculation 2 9 8" xfId="7795" xr:uid="{00000000-0005-0000-0000-0000C6140000}"/>
    <cellStyle name="Calculation 2 9 8 2" xfId="12548" xr:uid="{00000000-0005-0000-0000-0000C7140000}"/>
    <cellStyle name="Calculation 2 9 8 2 2" xfId="12549" xr:uid="{00000000-0005-0000-0000-0000C8140000}"/>
    <cellStyle name="Calculation 2 9 8 3" xfId="12550" xr:uid="{00000000-0005-0000-0000-0000C9140000}"/>
    <cellStyle name="Calculation 2 9 8 4" xfId="12551" xr:uid="{00000000-0005-0000-0000-0000CA140000}"/>
    <cellStyle name="Calculation 2 9 9" xfId="7796" xr:uid="{00000000-0005-0000-0000-0000CB140000}"/>
    <cellStyle name="Calculation 2 9 9 2" xfId="12552" xr:uid="{00000000-0005-0000-0000-0000CC140000}"/>
    <cellStyle name="Calculation 2 9 9 2 2" xfId="12553" xr:uid="{00000000-0005-0000-0000-0000CD140000}"/>
    <cellStyle name="Calculation 2 9 9 3" xfId="12554" xr:uid="{00000000-0005-0000-0000-0000CE140000}"/>
    <cellStyle name="Calculation 2 9 9 4" xfId="12555" xr:uid="{00000000-0005-0000-0000-0000CF140000}"/>
    <cellStyle name="Calculation 2_Abst" xfId="5532" xr:uid="{00000000-0005-0000-0000-0000D0140000}"/>
    <cellStyle name="Calculation 20" xfId="5533" xr:uid="{00000000-0005-0000-0000-0000D1140000}"/>
    <cellStyle name="Calculation 20 2" xfId="12556" xr:uid="{00000000-0005-0000-0000-0000D2140000}"/>
    <cellStyle name="Calculation 20 2 2" xfId="12557" xr:uid="{00000000-0005-0000-0000-0000D3140000}"/>
    <cellStyle name="Calculation 20 3" xfId="12558" xr:uid="{00000000-0005-0000-0000-0000D4140000}"/>
    <cellStyle name="Calculation 20 3 2" xfId="12559" xr:uid="{00000000-0005-0000-0000-0000D5140000}"/>
    <cellStyle name="Calculation 20 4" xfId="12560" xr:uid="{00000000-0005-0000-0000-0000D6140000}"/>
    <cellStyle name="Calculation 20 5" xfId="12561" xr:uid="{00000000-0005-0000-0000-0000D7140000}"/>
    <cellStyle name="Calculation 21" xfId="5534" xr:uid="{00000000-0005-0000-0000-0000D8140000}"/>
    <cellStyle name="Calculation 21 2" xfId="12562" xr:uid="{00000000-0005-0000-0000-0000D9140000}"/>
    <cellStyle name="Calculation 21 2 2" xfId="12563" xr:uid="{00000000-0005-0000-0000-0000DA140000}"/>
    <cellStyle name="Calculation 21 3" xfId="12564" xr:uid="{00000000-0005-0000-0000-0000DB140000}"/>
    <cellStyle name="Calculation 21 3 2" xfId="12565" xr:uid="{00000000-0005-0000-0000-0000DC140000}"/>
    <cellStyle name="Calculation 21 4" xfId="12566" xr:uid="{00000000-0005-0000-0000-0000DD140000}"/>
    <cellStyle name="Calculation 21 5" xfId="12567" xr:uid="{00000000-0005-0000-0000-0000DE140000}"/>
    <cellStyle name="Calculation 22" xfId="5535" xr:uid="{00000000-0005-0000-0000-0000DF140000}"/>
    <cellStyle name="Calculation 22 2" xfId="12568" xr:uid="{00000000-0005-0000-0000-0000E0140000}"/>
    <cellStyle name="Calculation 22 2 2" xfId="12569" xr:uid="{00000000-0005-0000-0000-0000E1140000}"/>
    <cellStyle name="Calculation 22 3" xfId="12570" xr:uid="{00000000-0005-0000-0000-0000E2140000}"/>
    <cellStyle name="Calculation 22 3 2" xfId="12571" xr:uid="{00000000-0005-0000-0000-0000E3140000}"/>
    <cellStyle name="Calculation 22 4" xfId="12572" xr:uid="{00000000-0005-0000-0000-0000E4140000}"/>
    <cellStyle name="Calculation 22 5" xfId="12573" xr:uid="{00000000-0005-0000-0000-0000E5140000}"/>
    <cellStyle name="Calculation 23" xfId="5536" xr:uid="{00000000-0005-0000-0000-0000E6140000}"/>
    <cellStyle name="Calculation 23 2" xfId="12574" xr:uid="{00000000-0005-0000-0000-0000E7140000}"/>
    <cellStyle name="Calculation 23 2 2" xfId="12575" xr:uid="{00000000-0005-0000-0000-0000E8140000}"/>
    <cellStyle name="Calculation 23 3" xfId="12576" xr:uid="{00000000-0005-0000-0000-0000E9140000}"/>
    <cellStyle name="Calculation 23 3 2" xfId="12577" xr:uid="{00000000-0005-0000-0000-0000EA140000}"/>
    <cellStyle name="Calculation 23 4" xfId="12578" xr:uid="{00000000-0005-0000-0000-0000EB140000}"/>
    <cellStyle name="Calculation 23 5" xfId="12579" xr:uid="{00000000-0005-0000-0000-0000EC140000}"/>
    <cellStyle name="Calculation 24" xfId="5537" xr:uid="{00000000-0005-0000-0000-0000ED140000}"/>
    <cellStyle name="Calculation 24 2" xfId="12580" xr:uid="{00000000-0005-0000-0000-0000EE140000}"/>
    <cellStyle name="Calculation 24 2 2" xfId="12581" xr:uid="{00000000-0005-0000-0000-0000EF140000}"/>
    <cellStyle name="Calculation 24 3" xfId="12582" xr:uid="{00000000-0005-0000-0000-0000F0140000}"/>
    <cellStyle name="Calculation 24 3 2" xfId="12583" xr:uid="{00000000-0005-0000-0000-0000F1140000}"/>
    <cellStyle name="Calculation 24 4" xfId="12584" xr:uid="{00000000-0005-0000-0000-0000F2140000}"/>
    <cellStyle name="Calculation 24 5" xfId="12585" xr:uid="{00000000-0005-0000-0000-0000F3140000}"/>
    <cellStyle name="Calculation 25" xfId="5538" xr:uid="{00000000-0005-0000-0000-0000F4140000}"/>
    <cellStyle name="Calculation 25 2" xfId="12586" xr:uid="{00000000-0005-0000-0000-0000F5140000}"/>
    <cellStyle name="Calculation 25 2 2" xfId="12587" xr:uid="{00000000-0005-0000-0000-0000F6140000}"/>
    <cellStyle name="Calculation 25 3" xfId="12588" xr:uid="{00000000-0005-0000-0000-0000F7140000}"/>
    <cellStyle name="Calculation 25 3 2" xfId="12589" xr:uid="{00000000-0005-0000-0000-0000F8140000}"/>
    <cellStyle name="Calculation 25 4" xfId="12590" xr:uid="{00000000-0005-0000-0000-0000F9140000}"/>
    <cellStyle name="Calculation 25 5" xfId="12591" xr:uid="{00000000-0005-0000-0000-0000FA140000}"/>
    <cellStyle name="Calculation 26" xfId="5539" xr:uid="{00000000-0005-0000-0000-0000FB140000}"/>
    <cellStyle name="Calculation 26 2" xfId="12592" xr:uid="{00000000-0005-0000-0000-0000FC140000}"/>
    <cellStyle name="Calculation 26 2 2" xfId="12593" xr:uid="{00000000-0005-0000-0000-0000FD140000}"/>
    <cellStyle name="Calculation 26 3" xfId="12594" xr:uid="{00000000-0005-0000-0000-0000FE140000}"/>
    <cellStyle name="Calculation 26 3 2" xfId="12595" xr:uid="{00000000-0005-0000-0000-0000FF140000}"/>
    <cellStyle name="Calculation 26 4" xfId="12596" xr:uid="{00000000-0005-0000-0000-000000150000}"/>
    <cellStyle name="Calculation 26 5" xfId="12597" xr:uid="{00000000-0005-0000-0000-000001150000}"/>
    <cellStyle name="Calculation 27" xfId="5540" xr:uid="{00000000-0005-0000-0000-000002150000}"/>
    <cellStyle name="Calculation 27 2" xfId="12598" xr:uid="{00000000-0005-0000-0000-000003150000}"/>
    <cellStyle name="Calculation 27 2 2" xfId="12599" xr:uid="{00000000-0005-0000-0000-000004150000}"/>
    <cellStyle name="Calculation 27 3" xfId="12600" xr:uid="{00000000-0005-0000-0000-000005150000}"/>
    <cellStyle name="Calculation 27 3 2" xfId="12601" xr:uid="{00000000-0005-0000-0000-000006150000}"/>
    <cellStyle name="Calculation 27 4" xfId="12602" xr:uid="{00000000-0005-0000-0000-000007150000}"/>
    <cellStyle name="Calculation 27 5" xfId="12603" xr:uid="{00000000-0005-0000-0000-000008150000}"/>
    <cellStyle name="Calculation 28" xfId="5541" xr:uid="{00000000-0005-0000-0000-000009150000}"/>
    <cellStyle name="Calculation 28 2" xfId="12604" xr:uid="{00000000-0005-0000-0000-00000A150000}"/>
    <cellStyle name="Calculation 28 2 2" xfId="12605" xr:uid="{00000000-0005-0000-0000-00000B150000}"/>
    <cellStyle name="Calculation 28 3" xfId="12606" xr:uid="{00000000-0005-0000-0000-00000C150000}"/>
    <cellStyle name="Calculation 28 3 2" xfId="12607" xr:uid="{00000000-0005-0000-0000-00000D150000}"/>
    <cellStyle name="Calculation 28 4" xfId="12608" xr:uid="{00000000-0005-0000-0000-00000E150000}"/>
    <cellStyle name="Calculation 28 5" xfId="12609" xr:uid="{00000000-0005-0000-0000-00000F150000}"/>
    <cellStyle name="Calculation 29" xfId="5542" xr:uid="{00000000-0005-0000-0000-000010150000}"/>
    <cellStyle name="Calculation 29 2" xfId="12610" xr:uid="{00000000-0005-0000-0000-000011150000}"/>
    <cellStyle name="Calculation 29 2 2" xfId="12611" xr:uid="{00000000-0005-0000-0000-000012150000}"/>
    <cellStyle name="Calculation 29 3" xfId="12612" xr:uid="{00000000-0005-0000-0000-000013150000}"/>
    <cellStyle name="Calculation 29 3 2" xfId="12613" xr:uid="{00000000-0005-0000-0000-000014150000}"/>
    <cellStyle name="Calculation 29 4" xfId="12614" xr:uid="{00000000-0005-0000-0000-000015150000}"/>
    <cellStyle name="Calculation 29 5" xfId="12615" xr:uid="{00000000-0005-0000-0000-000016150000}"/>
    <cellStyle name="Calculation 3" xfId="919" xr:uid="{00000000-0005-0000-0000-000017150000}"/>
    <cellStyle name="Calculation 3 10" xfId="7797" xr:uid="{00000000-0005-0000-0000-000018150000}"/>
    <cellStyle name="Calculation 3 10 2" xfId="12616" xr:uid="{00000000-0005-0000-0000-000019150000}"/>
    <cellStyle name="Calculation 3 10 2 2" xfId="12617" xr:uid="{00000000-0005-0000-0000-00001A150000}"/>
    <cellStyle name="Calculation 3 10 3" xfId="12618" xr:uid="{00000000-0005-0000-0000-00001B150000}"/>
    <cellStyle name="Calculation 3 10 4" xfId="12619" xr:uid="{00000000-0005-0000-0000-00001C150000}"/>
    <cellStyle name="Calculation 3 11" xfId="7798" xr:uid="{00000000-0005-0000-0000-00001D150000}"/>
    <cellStyle name="Calculation 3 11 2" xfId="12620" xr:uid="{00000000-0005-0000-0000-00001E150000}"/>
    <cellStyle name="Calculation 3 11 2 2" xfId="12621" xr:uid="{00000000-0005-0000-0000-00001F150000}"/>
    <cellStyle name="Calculation 3 11 3" xfId="12622" xr:uid="{00000000-0005-0000-0000-000020150000}"/>
    <cellStyle name="Calculation 3 11 4" xfId="12623" xr:uid="{00000000-0005-0000-0000-000021150000}"/>
    <cellStyle name="Calculation 3 12" xfId="7799" xr:uid="{00000000-0005-0000-0000-000022150000}"/>
    <cellStyle name="Calculation 3 12 2" xfId="12624" xr:uid="{00000000-0005-0000-0000-000023150000}"/>
    <cellStyle name="Calculation 3 12 2 2" xfId="12625" xr:uid="{00000000-0005-0000-0000-000024150000}"/>
    <cellStyle name="Calculation 3 12 3" xfId="12626" xr:uid="{00000000-0005-0000-0000-000025150000}"/>
    <cellStyle name="Calculation 3 12 4" xfId="12627" xr:uid="{00000000-0005-0000-0000-000026150000}"/>
    <cellStyle name="Calculation 3 13" xfId="7800" xr:uid="{00000000-0005-0000-0000-000027150000}"/>
    <cellStyle name="Calculation 3 13 2" xfId="12628" xr:uid="{00000000-0005-0000-0000-000028150000}"/>
    <cellStyle name="Calculation 3 13 2 2" xfId="12629" xr:uid="{00000000-0005-0000-0000-000029150000}"/>
    <cellStyle name="Calculation 3 13 3" xfId="12630" xr:uid="{00000000-0005-0000-0000-00002A150000}"/>
    <cellStyle name="Calculation 3 13 4" xfId="12631" xr:uid="{00000000-0005-0000-0000-00002B150000}"/>
    <cellStyle name="Calculation 3 14" xfId="7801" xr:uid="{00000000-0005-0000-0000-00002C150000}"/>
    <cellStyle name="Calculation 3 14 2" xfId="12632" xr:uid="{00000000-0005-0000-0000-00002D150000}"/>
    <cellStyle name="Calculation 3 14 2 2" xfId="12633" xr:uid="{00000000-0005-0000-0000-00002E150000}"/>
    <cellStyle name="Calculation 3 14 3" xfId="12634" xr:uid="{00000000-0005-0000-0000-00002F150000}"/>
    <cellStyle name="Calculation 3 14 4" xfId="12635" xr:uid="{00000000-0005-0000-0000-000030150000}"/>
    <cellStyle name="Calculation 3 15" xfId="7802" xr:uid="{00000000-0005-0000-0000-000031150000}"/>
    <cellStyle name="Calculation 3 15 2" xfId="12636" xr:uid="{00000000-0005-0000-0000-000032150000}"/>
    <cellStyle name="Calculation 3 15 2 2" xfId="12637" xr:uid="{00000000-0005-0000-0000-000033150000}"/>
    <cellStyle name="Calculation 3 15 3" xfId="12638" xr:uid="{00000000-0005-0000-0000-000034150000}"/>
    <cellStyle name="Calculation 3 15 4" xfId="12639" xr:uid="{00000000-0005-0000-0000-000035150000}"/>
    <cellStyle name="Calculation 3 16" xfId="7803" xr:uid="{00000000-0005-0000-0000-000036150000}"/>
    <cellStyle name="Calculation 3 16 2" xfId="12640" xr:uid="{00000000-0005-0000-0000-000037150000}"/>
    <cellStyle name="Calculation 3 16 2 2" xfId="12641" xr:uid="{00000000-0005-0000-0000-000038150000}"/>
    <cellStyle name="Calculation 3 16 3" xfId="12642" xr:uid="{00000000-0005-0000-0000-000039150000}"/>
    <cellStyle name="Calculation 3 16 4" xfId="12643" xr:uid="{00000000-0005-0000-0000-00003A150000}"/>
    <cellStyle name="Calculation 3 2" xfId="920" xr:uid="{00000000-0005-0000-0000-00003B150000}"/>
    <cellStyle name="Calculation 3 2 10" xfId="7804" xr:uid="{00000000-0005-0000-0000-00003C150000}"/>
    <cellStyle name="Calculation 3 2 10 2" xfId="12644" xr:uid="{00000000-0005-0000-0000-00003D150000}"/>
    <cellStyle name="Calculation 3 2 10 2 2" xfId="12645" xr:uid="{00000000-0005-0000-0000-00003E150000}"/>
    <cellStyle name="Calculation 3 2 10 3" xfId="12646" xr:uid="{00000000-0005-0000-0000-00003F150000}"/>
    <cellStyle name="Calculation 3 2 10 4" xfId="12647" xr:uid="{00000000-0005-0000-0000-000040150000}"/>
    <cellStyle name="Calculation 3 2 11" xfId="7805" xr:uid="{00000000-0005-0000-0000-000041150000}"/>
    <cellStyle name="Calculation 3 2 11 2" xfId="12648" xr:uid="{00000000-0005-0000-0000-000042150000}"/>
    <cellStyle name="Calculation 3 2 11 2 2" xfId="12649" xr:uid="{00000000-0005-0000-0000-000043150000}"/>
    <cellStyle name="Calculation 3 2 11 3" xfId="12650" xr:uid="{00000000-0005-0000-0000-000044150000}"/>
    <cellStyle name="Calculation 3 2 11 4" xfId="12651" xr:uid="{00000000-0005-0000-0000-000045150000}"/>
    <cellStyle name="Calculation 3 2 12" xfId="7806" xr:uid="{00000000-0005-0000-0000-000046150000}"/>
    <cellStyle name="Calculation 3 2 12 2" xfId="12652" xr:uid="{00000000-0005-0000-0000-000047150000}"/>
    <cellStyle name="Calculation 3 2 12 2 2" xfId="12653" xr:uid="{00000000-0005-0000-0000-000048150000}"/>
    <cellStyle name="Calculation 3 2 12 3" xfId="12654" xr:uid="{00000000-0005-0000-0000-000049150000}"/>
    <cellStyle name="Calculation 3 2 12 4" xfId="12655" xr:uid="{00000000-0005-0000-0000-00004A150000}"/>
    <cellStyle name="Calculation 3 2 13" xfId="7807" xr:uid="{00000000-0005-0000-0000-00004B150000}"/>
    <cellStyle name="Calculation 3 2 13 2" xfId="12656" xr:uid="{00000000-0005-0000-0000-00004C150000}"/>
    <cellStyle name="Calculation 3 2 13 2 2" xfId="12657" xr:uid="{00000000-0005-0000-0000-00004D150000}"/>
    <cellStyle name="Calculation 3 2 13 3" xfId="12658" xr:uid="{00000000-0005-0000-0000-00004E150000}"/>
    <cellStyle name="Calculation 3 2 13 4" xfId="12659" xr:uid="{00000000-0005-0000-0000-00004F150000}"/>
    <cellStyle name="Calculation 3 2 14" xfId="7808" xr:uid="{00000000-0005-0000-0000-000050150000}"/>
    <cellStyle name="Calculation 3 2 14 2" xfId="12660" xr:uid="{00000000-0005-0000-0000-000051150000}"/>
    <cellStyle name="Calculation 3 2 14 2 2" xfId="12661" xr:uid="{00000000-0005-0000-0000-000052150000}"/>
    <cellStyle name="Calculation 3 2 14 3" xfId="12662" xr:uid="{00000000-0005-0000-0000-000053150000}"/>
    <cellStyle name="Calculation 3 2 14 4" xfId="12663" xr:uid="{00000000-0005-0000-0000-000054150000}"/>
    <cellStyle name="Calculation 3 2 15" xfId="7809" xr:uid="{00000000-0005-0000-0000-000055150000}"/>
    <cellStyle name="Calculation 3 2 15 2" xfId="12664" xr:uid="{00000000-0005-0000-0000-000056150000}"/>
    <cellStyle name="Calculation 3 2 15 2 2" xfId="12665" xr:uid="{00000000-0005-0000-0000-000057150000}"/>
    <cellStyle name="Calculation 3 2 15 3" xfId="12666" xr:uid="{00000000-0005-0000-0000-000058150000}"/>
    <cellStyle name="Calculation 3 2 15 4" xfId="12667" xr:uid="{00000000-0005-0000-0000-000059150000}"/>
    <cellStyle name="Calculation 3 2 2" xfId="921" xr:uid="{00000000-0005-0000-0000-00005A150000}"/>
    <cellStyle name="Calculation 3 2 2 10" xfId="7810" xr:uid="{00000000-0005-0000-0000-00005B150000}"/>
    <cellStyle name="Calculation 3 2 2 10 2" xfId="12668" xr:uid="{00000000-0005-0000-0000-00005C150000}"/>
    <cellStyle name="Calculation 3 2 2 10 2 2" xfId="12669" xr:uid="{00000000-0005-0000-0000-00005D150000}"/>
    <cellStyle name="Calculation 3 2 2 10 3" xfId="12670" xr:uid="{00000000-0005-0000-0000-00005E150000}"/>
    <cellStyle name="Calculation 3 2 2 10 4" xfId="12671" xr:uid="{00000000-0005-0000-0000-00005F150000}"/>
    <cellStyle name="Calculation 3 2 2 11" xfId="7811" xr:uid="{00000000-0005-0000-0000-000060150000}"/>
    <cellStyle name="Calculation 3 2 2 11 2" xfId="12672" xr:uid="{00000000-0005-0000-0000-000061150000}"/>
    <cellStyle name="Calculation 3 2 2 11 2 2" xfId="12673" xr:uid="{00000000-0005-0000-0000-000062150000}"/>
    <cellStyle name="Calculation 3 2 2 11 3" xfId="12674" xr:uid="{00000000-0005-0000-0000-000063150000}"/>
    <cellStyle name="Calculation 3 2 2 11 4" xfId="12675" xr:uid="{00000000-0005-0000-0000-000064150000}"/>
    <cellStyle name="Calculation 3 2 2 12" xfId="7812" xr:uid="{00000000-0005-0000-0000-000065150000}"/>
    <cellStyle name="Calculation 3 2 2 12 2" xfId="12676" xr:uid="{00000000-0005-0000-0000-000066150000}"/>
    <cellStyle name="Calculation 3 2 2 12 2 2" xfId="12677" xr:uid="{00000000-0005-0000-0000-000067150000}"/>
    <cellStyle name="Calculation 3 2 2 12 3" xfId="12678" xr:uid="{00000000-0005-0000-0000-000068150000}"/>
    <cellStyle name="Calculation 3 2 2 12 4" xfId="12679" xr:uid="{00000000-0005-0000-0000-000069150000}"/>
    <cellStyle name="Calculation 3 2 2 13" xfId="7813" xr:uid="{00000000-0005-0000-0000-00006A150000}"/>
    <cellStyle name="Calculation 3 2 2 13 2" xfId="12680" xr:uid="{00000000-0005-0000-0000-00006B150000}"/>
    <cellStyle name="Calculation 3 2 2 13 2 2" xfId="12681" xr:uid="{00000000-0005-0000-0000-00006C150000}"/>
    <cellStyle name="Calculation 3 2 2 13 3" xfId="12682" xr:uid="{00000000-0005-0000-0000-00006D150000}"/>
    <cellStyle name="Calculation 3 2 2 13 4" xfId="12683" xr:uid="{00000000-0005-0000-0000-00006E150000}"/>
    <cellStyle name="Calculation 3 2 2 14" xfId="7814" xr:uid="{00000000-0005-0000-0000-00006F150000}"/>
    <cellStyle name="Calculation 3 2 2 14 2" xfId="12684" xr:uid="{00000000-0005-0000-0000-000070150000}"/>
    <cellStyle name="Calculation 3 2 2 14 2 2" xfId="12685" xr:uid="{00000000-0005-0000-0000-000071150000}"/>
    <cellStyle name="Calculation 3 2 2 14 3" xfId="12686" xr:uid="{00000000-0005-0000-0000-000072150000}"/>
    <cellStyle name="Calculation 3 2 2 14 4" xfId="12687" xr:uid="{00000000-0005-0000-0000-000073150000}"/>
    <cellStyle name="Calculation 3 2 2 2" xfId="922" xr:uid="{00000000-0005-0000-0000-000074150000}"/>
    <cellStyle name="Calculation 3 2 2 2 2" xfId="12688" xr:uid="{00000000-0005-0000-0000-000075150000}"/>
    <cellStyle name="Calculation 3 2 2 2 2 2" xfId="12689" xr:uid="{00000000-0005-0000-0000-000076150000}"/>
    <cellStyle name="Calculation 3 2 2 3" xfId="923" xr:uid="{00000000-0005-0000-0000-000077150000}"/>
    <cellStyle name="Calculation 3 2 2 3 2" xfId="12690" xr:uid="{00000000-0005-0000-0000-000078150000}"/>
    <cellStyle name="Calculation 3 2 2 3 2 2" xfId="12691" xr:uid="{00000000-0005-0000-0000-000079150000}"/>
    <cellStyle name="Calculation 3 2 2 4" xfId="924" xr:uid="{00000000-0005-0000-0000-00007A150000}"/>
    <cellStyle name="Calculation 3 2 2 4 2" xfId="12692" xr:uid="{00000000-0005-0000-0000-00007B150000}"/>
    <cellStyle name="Calculation 3 2 2 4 2 2" xfId="12693" xr:uid="{00000000-0005-0000-0000-00007C150000}"/>
    <cellStyle name="Calculation 3 2 2 5" xfId="7815" xr:uid="{00000000-0005-0000-0000-00007D150000}"/>
    <cellStyle name="Calculation 3 2 2 5 2" xfId="12694" xr:uid="{00000000-0005-0000-0000-00007E150000}"/>
    <cellStyle name="Calculation 3 2 2 5 2 2" xfId="12695" xr:uid="{00000000-0005-0000-0000-00007F150000}"/>
    <cellStyle name="Calculation 3 2 2 5 3" xfId="12696" xr:uid="{00000000-0005-0000-0000-000080150000}"/>
    <cellStyle name="Calculation 3 2 2 5 4" xfId="12697" xr:uid="{00000000-0005-0000-0000-000081150000}"/>
    <cellStyle name="Calculation 3 2 2 6" xfId="7816" xr:uid="{00000000-0005-0000-0000-000082150000}"/>
    <cellStyle name="Calculation 3 2 2 6 2" xfId="12698" xr:uid="{00000000-0005-0000-0000-000083150000}"/>
    <cellStyle name="Calculation 3 2 2 6 2 2" xfId="12699" xr:uid="{00000000-0005-0000-0000-000084150000}"/>
    <cellStyle name="Calculation 3 2 2 6 3" xfId="12700" xr:uid="{00000000-0005-0000-0000-000085150000}"/>
    <cellStyle name="Calculation 3 2 2 6 4" xfId="12701" xr:uid="{00000000-0005-0000-0000-000086150000}"/>
    <cellStyle name="Calculation 3 2 2 7" xfId="7817" xr:uid="{00000000-0005-0000-0000-000087150000}"/>
    <cellStyle name="Calculation 3 2 2 7 2" xfId="12702" xr:uid="{00000000-0005-0000-0000-000088150000}"/>
    <cellStyle name="Calculation 3 2 2 7 2 2" xfId="12703" xr:uid="{00000000-0005-0000-0000-000089150000}"/>
    <cellStyle name="Calculation 3 2 2 7 3" xfId="12704" xr:uid="{00000000-0005-0000-0000-00008A150000}"/>
    <cellStyle name="Calculation 3 2 2 7 4" xfId="12705" xr:uid="{00000000-0005-0000-0000-00008B150000}"/>
    <cellStyle name="Calculation 3 2 2 8" xfId="7818" xr:uid="{00000000-0005-0000-0000-00008C150000}"/>
    <cellStyle name="Calculation 3 2 2 8 2" xfId="12706" xr:uid="{00000000-0005-0000-0000-00008D150000}"/>
    <cellStyle name="Calculation 3 2 2 8 2 2" xfId="12707" xr:uid="{00000000-0005-0000-0000-00008E150000}"/>
    <cellStyle name="Calculation 3 2 2 8 3" xfId="12708" xr:uid="{00000000-0005-0000-0000-00008F150000}"/>
    <cellStyle name="Calculation 3 2 2 8 4" xfId="12709" xr:uid="{00000000-0005-0000-0000-000090150000}"/>
    <cellStyle name="Calculation 3 2 2 9" xfId="7819" xr:uid="{00000000-0005-0000-0000-000091150000}"/>
    <cellStyle name="Calculation 3 2 2 9 2" xfId="12710" xr:uid="{00000000-0005-0000-0000-000092150000}"/>
    <cellStyle name="Calculation 3 2 2 9 2 2" xfId="12711" xr:uid="{00000000-0005-0000-0000-000093150000}"/>
    <cellStyle name="Calculation 3 2 2 9 3" xfId="12712" xr:uid="{00000000-0005-0000-0000-000094150000}"/>
    <cellStyle name="Calculation 3 2 2 9 4" xfId="12713" xr:uid="{00000000-0005-0000-0000-000095150000}"/>
    <cellStyle name="Calculation 3 2 3" xfId="925" xr:uid="{00000000-0005-0000-0000-000096150000}"/>
    <cellStyle name="Calculation 3 2 3 2" xfId="12714" xr:uid="{00000000-0005-0000-0000-000097150000}"/>
    <cellStyle name="Calculation 3 2 3 2 2" xfId="12715" xr:uid="{00000000-0005-0000-0000-000098150000}"/>
    <cellStyle name="Calculation 3 2 4" xfId="926" xr:uid="{00000000-0005-0000-0000-000099150000}"/>
    <cellStyle name="Calculation 3 2 4 2" xfId="12716" xr:uid="{00000000-0005-0000-0000-00009A150000}"/>
    <cellStyle name="Calculation 3 2 4 2 2" xfId="12717" xr:uid="{00000000-0005-0000-0000-00009B150000}"/>
    <cellStyle name="Calculation 3 2 5" xfId="927" xr:uid="{00000000-0005-0000-0000-00009C150000}"/>
    <cellStyle name="Calculation 3 2 5 2" xfId="12718" xr:uid="{00000000-0005-0000-0000-00009D150000}"/>
    <cellStyle name="Calculation 3 2 5 2 2" xfId="12719" xr:uid="{00000000-0005-0000-0000-00009E150000}"/>
    <cellStyle name="Calculation 3 2 6" xfId="7820" xr:uid="{00000000-0005-0000-0000-00009F150000}"/>
    <cellStyle name="Calculation 3 2 6 2" xfId="12720" xr:uid="{00000000-0005-0000-0000-0000A0150000}"/>
    <cellStyle name="Calculation 3 2 6 2 2" xfId="12721" xr:uid="{00000000-0005-0000-0000-0000A1150000}"/>
    <cellStyle name="Calculation 3 2 6 3" xfId="12722" xr:uid="{00000000-0005-0000-0000-0000A2150000}"/>
    <cellStyle name="Calculation 3 2 6 4" xfId="12723" xr:uid="{00000000-0005-0000-0000-0000A3150000}"/>
    <cellStyle name="Calculation 3 2 7" xfId="7821" xr:uid="{00000000-0005-0000-0000-0000A4150000}"/>
    <cellStyle name="Calculation 3 2 7 2" xfId="12724" xr:uid="{00000000-0005-0000-0000-0000A5150000}"/>
    <cellStyle name="Calculation 3 2 7 2 2" xfId="12725" xr:uid="{00000000-0005-0000-0000-0000A6150000}"/>
    <cellStyle name="Calculation 3 2 7 3" xfId="12726" xr:uid="{00000000-0005-0000-0000-0000A7150000}"/>
    <cellStyle name="Calculation 3 2 7 4" xfId="12727" xr:uid="{00000000-0005-0000-0000-0000A8150000}"/>
    <cellStyle name="Calculation 3 2 8" xfId="7822" xr:uid="{00000000-0005-0000-0000-0000A9150000}"/>
    <cellStyle name="Calculation 3 2 8 2" xfId="12728" xr:uid="{00000000-0005-0000-0000-0000AA150000}"/>
    <cellStyle name="Calculation 3 2 8 2 2" xfId="12729" xr:uid="{00000000-0005-0000-0000-0000AB150000}"/>
    <cellStyle name="Calculation 3 2 8 3" xfId="12730" xr:uid="{00000000-0005-0000-0000-0000AC150000}"/>
    <cellStyle name="Calculation 3 2 8 4" xfId="12731" xr:uid="{00000000-0005-0000-0000-0000AD150000}"/>
    <cellStyle name="Calculation 3 2 9" xfId="7823" xr:uid="{00000000-0005-0000-0000-0000AE150000}"/>
    <cellStyle name="Calculation 3 2 9 2" xfId="12732" xr:uid="{00000000-0005-0000-0000-0000AF150000}"/>
    <cellStyle name="Calculation 3 2 9 2 2" xfId="12733" xr:uid="{00000000-0005-0000-0000-0000B0150000}"/>
    <cellStyle name="Calculation 3 2 9 3" xfId="12734" xr:uid="{00000000-0005-0000-0000-0000B1150000}"/>
    <cellStyle name="Calculation 3 2 9 4" xfId="12735" xr:uid="{00000000-0005-0000-0000-0000B2150000}"/>
    <cellStyle name="Calculation 3 3" xfId="928" xr:uid="{00000000-0005-0000-0000-0000B3150000}"/>
    <cellStyle name="Calculation 3 3 10" xfId="7824" xr:uid="{00000000-0005-0000-0000-0000B4150000}"/>
    <cellStyle name="Calculation 3 3 10 2" xfId="12736" xr:uid="{00000000-0005-0000-0000-0000B5150000}"/>
    <cellStyle name="Calculation 3 3 10 2 2" xfId="12737" xr:uid="{00000000-0005-0000-0000-0000B6150000}"/>
    <cellStyle name="Calculation 3 3 10 3" xfId="12738" xr:uid="{00000000-0005-0000-0000-0000B7150000}"/>
    <cellStyle name="Calculation 3 3 10 4" xfId="12739" xr:uid="{00000000-0005-0000-0000-0000B8150000}"/>
    <cellStyle name="Calculation 3 3 11" xfId="7825" xr:uid="{00000000-0005-0000-0000-0000B9150000}"/>
    <cellStyle name="Calculation 3 3 11 2" xfId="12740" xr:uid="{00000000-0005-0000-0000-0000BA150000}"/>
    <cellStyle name="Calculation 3 3 11 2 2" xfId="12741" xr:uid="{00000000-0005-0000-0000-0000BB150000}"/>
    <cellStyle name="Calculation 3 3 11 3" xfId="12742" xr:uid="{00000000-0005-0000-0000-0000BC150000}"/>
    <cellStyle name="Calculation 3 3 11 4" xfId="12743" xr:uid="{00000000-0005-0000-0000-0000BD150000}"/>
    <cellStyle name="Calculation 3 3 12" xfId="7826" xr:uid="{00000000-0005-0000-0000-0000BE150000}"/>
    <cellStyle name="Calculation 3 3 12 2" xfId="12744" xr:uid="{00000000-0005-0000-0000-0000BF150000}"/>
    <cellStyle name="Calculation 3 3 12 2 2" xfId="12745" xr:uid="{00000000-0005-0000-0000-0000C0150000}"/>
    <cellStyle name="Calculation 3 3 12 3" xfId="12746" xr:uid="{00000000-0005-0000-0000-0000C1150000}"/>
    <cellStyle name="Calculation 3 3 12 4" xfId="12747" xr:uid="{00000000-0005-0000-0000-0000C2150000}"/>
    <cellStyle name="Calculation 3 3 13" xfId="7827" xr:uid="{00000000-0005-0000-0000-0000C3150000}"/>
    <cellStyle name="Calculation 3 3 13 2" xfId="12748" xr:uid="{00000000-0005-0000-0000-0000C4150000}"/>
    <cellStyle name="Calculation 3 3 13 2 2" xfId="12749" xr:uid="{00000000-0005-0000-0000-0000C5150000}"/>
    <cellStyle name="Calculation 3 3 13 3" xfId="12750" xr:uid="{00000000-0005-0000-0000-0000C6150000}"/>
    <cellStyle name="Calculation 3 3 13 4" xfId="12751" xr:uid="{00000000-0005-0000-0000-0000C7150000}"/>
    <cellStyle name="Calculation 3 3 14" xfId="7828" xr:uid="{00000000-0005-0000-0000-0000C8150000}"/>
    <cellStyle name="Calculation 3 3 14 2" xfId="12752" xr:uid="{00000000-0005-0000-0000-0000C9150000}"/>
    <cellStyle name="Calculation 3 3 14 2 2" xfId="12753" xr:uid="{00000000-0005-0000-0000-0000CA150000}"/>
    <cellStyle name="Calculation 3 3 14 3" xfId="12754" xr:uid="{00000000-0005-0000-0000-0000CB150000}"/>
    <cellStyle name="Calculation 3 3 14 4" xfId="12755" xr:uid="{00000000-0005-0000-0000-0000CC150000}"/>
    <cellStyle name="Calculation 3 3 2" xfId="929" xr:uid="{00000000-0005-0000-0000-0000CD150000}"/>
    <cellStyle name="Calculation 3 3 2 2" xfId="12756" xr:uid="{00000000-0005-0000-0000-0000CE150000}"/>
    <cellStyle name="Calculation 3 3 2 2 2" xfId="12757" xr:uid="{00000000-0005-0000-0000-0000CF150000}"/>
    <cellStyle name="Calculation 3 3 3" xfId="930" xr:uid="{00000000-0005-0000-0000-0000D0150000}"/>
    <cellStyle name="Calculation 3 3 3 2" xfId="12758" xr:uid="{00000000-0005-0000-0000-0000D1150000}"/>
    <cellStyle name="Calculation 3 3 3 2 2" xfId="12759" xr:uid="{00000000-0005-0000-0000-0000D2150000}"/>
    <cellStyle name="Calculation 3 3 4" xfId="931" xr:uid="{00000000-0005-0000-0000-0000D3150000}"/>
    <cellStyle name="Calculation 3 3 4 2" xfId="12760" xr:uid="{00000000-0005-0000-0000-0000D4150000}"/>
    <cellStyle name="Calculation 3 3 4 2 2" xfId="12761" xr:uid="{00000000-0005-0000-0000-0000D5150000}"/>
    <cellStyle name="Calculation 3 3 5" xfId="7829" xr:uid="{00000000-0005-0000-0000-0000D6150000}"/>
    <cellStyle name="Calculation 3 3 5 2" xfId="12762" xr:uid="{00000000-0005-0000-0000-0000D7150000}"/>
    <cellStyle name="Calculation 3 3 5 2 2" xfId="12763" xr:uid="{00000000-0005-0000-0000-0000D8150000}"/>
    <cellStyle name="Calculation 3 3 5 3" xfId="12764" xr:uid="{00000000-0005-0000-0000-0000D9150000}"/>
    <cellStyle name="Calculation 3 3 5 4" xfId="12765" xr:uid="{00000000-0005-0000-0000-0000DA150000}"/>
    <cellStyle name="Calculation 3 3 6" xfId="7830" xr:uid="{00000000-0005-0000-0000-0000DB150000}"/>
    <cellStyle name="Calculation 3 3 6 2" xfId="12766" xr:uid="{00000000-0005-0000-0000-0000DC150000}"/>
    <cellStyle name="Calculation 3 3 6 2 2" xfId="12767" xr:uid="{00000000-0005-0000-0000-0000DD150000}"/>
    <cellStyle name="Calculation 3 3 6 3" xfId="12768" xr:uid="{00000000-0005-0000-0000-0000DE150000}"/>
    <cellStyle name="Calculation 3 3 6 4" xfId="12769" xr:uid="{00000000-0005-0000-0000-0000DF150000}"/>
    <cellStyle name="Calculation 3 3 7" xfId="7831" xr:uid="{00000000-0005-0000-0000-0000E0150000}"/>
    <cellStyle name="Calculation 3 3 7 2" xfId="12770" xr:uid="{00000000-0005-0000-0000-0000E1150000}"/>
    <cellStyle name="Calculation 3 3 7 2 2" xfId="12771" xr:uid="{00000000-0005-0000-0000-0000E2150000}"/>
    <cellStyle name="Calculation 3 3 7 3" xfId="12772" xr:uid="{00000000-0005-0000-0000-0000E3150000}"/>
    <cellStyle name="Calculation 3 3 7 4" xfId="12773" xr:uid="{00000000-0005-0000-0000-0000E4150000}"/>
    <cellStyle name="Calculation 3 3 8" xfId="7832" xr:uid="{00000000-0005-0000-0000-0000E5150000}"/>
    <cellStyle name="Calculation 3 3 8 2" xfId="12774" xr:uid="{00000000-0005-0000-0000-0000E6150000}"/>
    <cellStyle name="Calculation 3 3 8 2 2" xfId="12775" xr:uid="{00000000-0005-0000-0000-0000E7150000}"/>
    <cellStyle name="Calculation 3 3 8 3" xfId="12776" xr:uid="{00000000-0005-0000-0000-0000E8150000}"/>
    <cellStyle name="Calculation 3 3 8 4" xfId="12777" xr:uid="{00000000-0005-0000-0000-0000E9150000}"/>
    <cellStyle name="Calculation 3 3 9" xfId="7833" xr:uid="{00000000-0005-0000-0000-0000EA150000}"/>
    <cellStyle name="Calculation 3 3 9 2" xfId="12778" xr:uid="{00000000-0005-0000-0000-0000EB150000}"/>
    <cellStyle name="Calculation 3 3 9 2 2" xfId="12779" xr:uid="{00000000-0005-0000-0000-0000EC150000}"/>
    <cellStyle name="Calculation 3 3 9 3" xfId="12780" xr:uid="{00000000-0005-0000-0000-0000ED150000}"/>
    <cellStyle name="Calculation 3 3 9 4" xfId="12781" xr:uid="{00000000-0005-0000-0000-0000EE150000}"/>
    <cellStyle name="Calculation 3 4" xfId="932" xr:uid="{00000000-0005-0000-0000-0000EF150000}"/>
    <cellStyle name="Calculation 3 4 2" xfId="12782" xr:uid="{00000000-0005-0000-0000-0000F0150000}"/>
    <cellStyle name="Calculation 3 4 2 2" xfId="12783" xr:uid="{00000000-0005-0000-0000-0000F1150000}"/>
    <cellStyle name="Calculation 3 5" xfId="933" xr:uid="{00000000-0005-0000-0000-0000F2150000}"/>
    <cellStyle name="Calculation 3 5 2" xfId="12784" xr:uid="{00000000-0005-0000-0000-0000F3150000}"/>
    <cellStyle name="Calculation 3 5 2 2" xfId="12785" xr:uid="{00000000-0005-0000-0000-0000F4150000}"/>
    <cellStyle name="Calculation 3 6" xfId="934" xr:uid="{00000000-0005-0000-0000-0000F5150000}"/>
    <cellStyle name="Calculation 3 6 2" xfId="12786" xr:uid="{00000000-0005-0000-0000-0000F6150000}"/>
    <cellStyle name="Calculation 3 6 2 2" xfId="12787" xr:uid="{00000000-0005-0000-0000-0000F7150000}"/>
    <cellStyle name="Calculation 3 7" xfId="7834" xr:uid="{00000000-0005-0000-0000-0000F8150000}"/>
    <cellStyle name="Calculation 3 7 2" xfId="12788" xr:uid="{00000000-0005-0000-0000-0000F9150000}"/>
    <cellStyle name="Calculation 3 7 2 2" xfId="12789" xr:uid="{00000000-0005-0000-0000-0000FA150000}"/>
    <cellStyle name="Calculation 3 7 3" xfId="12790" xr:uid="{00000000-0005-0000-0000-0000FB150000}"/>
    <cellStyle name="Calculation 3 7 4" xfId="12791" xr:uid="{00000000-0005-0000-0000-0000FC150000}"/>
    <cellStyle name="Calculation 3 8" xfId="7835" xr:uid="{00000000-0005-0000-0000-0000FD150000}"/>
    <cellStyle name="Calculation 3 8 2" xfId="12792" xr:uid="{00000000-0005-0000-0000-0000FE150000}"/>
    <cellStyle name="Calculation 3 8 2 2" xfId="12793" xr:uid="{00000000-0005-0000-0000-0000FF150000}"/>
    <cellStyle name="Calculation 3 8 3" xfId="12794" xr:uid="{00000000-0005-0000-0000-000000160000}"/>
    <cellStyle name="Calculation 3 8 4" xfId="12795" xr:uid="{00000000-0005-0000-0000-000001160000}"/>
    <cellStyle name="Calculation 3 9" xfId="7836" xr:uid="{00000000-0005-0000-0000-000002160000}"/>
    <cellStyle name="Calculation 3 9 2" xfId="12796" xr:uid="{00000000-0005-0000-0000-000003160000}"/>
    <cellStyle name="Calculation 3 9 2 2" xfId="12797" xr:uid="{00000000-0005-0000-0000-000004160000}"/>
    <cellStyle name="Calculation 3 9 3" xfId="12798" xr:uid="{00000000-0005-0000-0000-000005160000}"/>
    <cellStyle name="Calculation 3 9 4" xfId="12799" xr:uid="{00000000-0005-0000-0000-000006160000}"/>
    <cellStyle name="Calculation 3_Abst" xfId="5543" xr:uid="{00000000-0005-0000-0000-000007160000}"/>
    <cellStyle name="Calculation 30" xfId="5544" xr:uid="{00000000-0005-0000-0000-000008160000}"/>
    <cellStyle name="Calculation 30 2" xfId="12800" xr:uid="{00000000-0005-0000-0000-000009160000}"/>
    <cellStyle name="Calculation 30 2 2" xfId="12801" xr:uid="{00000000-0005-0000-0000-00000A160000}"/>
    <cellStyle name="Calculation 30 3" xfId="12802" xr:uid="{00000000-0005-0000-0000-00000B160000}"/>
    <cellStyle name="Calculation 30 3 2" xfId="12803" xr:uid="{00000000-0005-0000-0000-00000C160000}"/>
    <cellStyle name="Calculation 30 4" xfId="12804" xr:uid="{00000000-0005-0000-0000-00000D160000}"/>
    <cellStyle name="Calculation 30 5" xfId="12805" xr:uid="{00000000-0005-0000-0000-00000E160000}"/>
    <cellStyle name="Calculation 31" xfId="5545" xr:uid="{00000000-0005-0000-0000-00000F160000}"/>
    <cellStyle name="Calculation 31 2" xfId="12806" xr:uid="{00000000-0005-0000-0000-000010160000}"/>
    <cellStyle name="Calculation 31 2 2" xfId="12807" xr:uid="{00000000-0005-0000-0000-000011160000}"/>
    <cellStyle name="Calculation 31 3" xfId="12808" xr:uid="{00000000-0005-0000-0000-000012160000}"/>
    <cellStyle name="Calculation 31 3 2" xfId="12809" xr:uid="{00000000-0005-0000-0000-000013160000}"/>
    <cellStyle name="Calculation 31 4" xfId="12810" xr:uid="{00000000-0005-0000-0000-000014160000}"/>
    <cellStyle name="Calculation 31 5" xfId="12811" xr:uid="{00000000-0005-0000-0000-000015160000}"/>
    <cellStyle name="Calculation 32" xfId="5546" xr:uid="{00000000-0005-0000-0000-000016160000}"/>
    <cellStyle name="Calculation 32 2" xfId="12812" xr:uid="{00000000-0005-0000-0000-000017160000}"/>
    <cellStyle name="Calculation 32 2 2" xfId="12813" xr:uid="{00000000-0005-0000-0000-000018160000}"/>
    <cellStyle name="Calculation 32 3" xfId="12814" xr:uid="{00000000-0005-0000-0000-000019160000}"/>
    <cellStyle name="Calculation 32 3 2" xfId="12815" xr:uid="{00000000-0005-0000-0000-00001A160000}"/>
    <cellStyle name="Calculation 32 4" xfId="12816" xr:uid="{00000000-0005-0000-0000-00001B160000}"/>
    <cellStyle name="Calculation 32 5" xfId="12817" xr:uid="{00000000-0005-0000-0000-00001C160000}"/>
    <cellStyle name="Calculation 33" xfId="5547" xr:uid="{00000000-0005-0000-0000-00001D160000}"/>
    <cellStyle name="Calculation 33 2" xfId="12818" xr:uid="{00000000-0005-0000-0000-00001E160000}"/>
    <cellStyle name="Calculation 33 2 2" xfId="12819" xr:uid="{00000000-0005-0000-0000-00001F160000}"/>
    <cellStyle name="Calculation 33 3" xfId="12820" xr:uid="{00000000-0005-0000-0000-000020160000}"/>
    <cellStyle name="Calculation 33 3 2" xfId="12821" xr:uid="{00000000-0005-0000-0000-000021160000}"/>
    <cellStyle name="Calculation 33 4" xfId="12822" xr:uid="{00000000-0005-0000-0000-000022160000}"/>
    <cellStyle name="Calculation 33 5" xfId="12823" xr:uid="{00000000-0005-0000-0000-000023160000}"/>
    <cellStyle name="Calculation 34" xfId="5548" xr:uid="{00000000-0005-0000-0000-000024160000}"/>
    <cellStyle name="Calculation 34 2" xfId="12824" xr:uid="{00000000-0005-0000-0000-000025160000}"/>
    <cellStyle name="Calculation 34 2 2" xfId="12825" xr:uid="{00000000-0005-0000-0000-000026160000}"/>
    <cellStyle name="Calculation 34 3" xfId="12826" xr:uid="{00000000-0005-0000-0000-000027160000}"/>
    <cellStyle name="Calculation 34 3 2" xfId="12827" xr:uid="{00000000-0005-0000-0000-000028160000}"/>
    <cellStyle name="Calculation 34 4" xfId="12828" xr:uid="{00000000-0005-0000-0000-000029160000}"/>
    <cellStyle name="Calculation 34 5" xfId="12829" xr:uid="{00000000-0005-0000-0000-00002A160000}"/>
    <cellStyle name="Calculation 35" xfId="5549" xr:uid="{00000000-0005-0000-0000-00002B160000}"/>
    <cellStyle name="Calculation 35 2" xfId="12830" xr:uid="{00000000-0005-0000-0000-00002C160000}"/>
    <cellStyle name="Calculation 35 2 2" xfId="12831" xr:uid="{00000000-0005-0000-0000-00002D160000}"/>
    <cellStyle name="Calculation 35 3" xfId="12832" xr:uid="{00000000-0005-0000-0000-00002E160000}"/>
    <cellStyle name="Calculation 35 3 2" xfId="12833" xr:uid="{00000000-0005-0000-0000-00002F160000}"/>
    <cellStyle name="Calculation 35 4" xfId="12834" xr:uid="{00000000-0005-0000-0000-000030160000}"/>
    <cellStyle name="Calculation 35 5" xfId="12835" xr:uid="{00000000-0005-0000-0000-000031160000}"/>
    <cellStyle name="Calculation 36" xfId="5550" xr:uid="{00000000-0005-0000-0000-000032160000}"/>
    <cellStyle name="Calculation 36 2" xfId="12836" xr:uid="{00000000-0005-0000-0000-000033160000}"/>
    <cellStyle name="Calculation 36 2 2" xfId="12837" xr:uid="{00000000-0005-0000-0000-000034160000}"/>
    <cellStyle name="Calculation 36 3" xfId="12838" xr:uid="{00000000-0005-0000-0000-000035160000}"/>
    <cellStyle name="Calculation 36 3 2" xfId="12839" xr:uid="{00000000-0005-0000-0000-000036160000}"/>
    <cellStyle name="Calculation 36 4" xfId="12840" xr:uid="{00000000-0005-0000-0000-000037160000}"/>
    <cellStyle name="Calculation 36 5" xfId="12841" xr:uid="{00000000-0005-0000-0000-000038160000}"/>
    <cellStyle name="Calculation 37" xfId="5551" xr:uid="{00000000-0005-0000-0000-000039160000}"/>
    <cellStyle name="Calculation 37 2" xfId="12842" xr:uid="{00000000-0005-0000-0000-00003A160000}"/>
    <cellStyle name="Calculation 37 2 2" xfId="12843" xr:uid="{00000000-0005-0000-0000-00003B160000}"/>
    <cellStyle name="Calculation 37 3" xfId="12844" xr:uid="{00000000-0005-0000-0000-00003C160000}"/>
    <cellStyle name="Calculation 37 3 2" xfId="12845" xr:uid="{00000000-0005-0000-0000-00003D160000}"/>
    <cellStyle name="Calculation 37 4" xfId="12846" xr:uid="{00000000-0005-0000-0000-00003E160000}"/>
    <cellStyle name="Calculation 37 5" xfId="12847" xr:uid="{00000000-0005-0000-0000-00003F160000}"/>
    <cellStyle name="Calculation 38" xfId="5552" xr:uid="{00000000-0005-0000-0000-000040160000}"/>
    <cellStyle name="Calculation 38 2" xfId="12848" xr:uid="{00000000-0005-0000-0000-000041160000}"/>
    <cellStyle name="Calculation 38 2 2" xfId="12849" xr:uid="{00000000-0005-0000-0000-000042160000}"/>
    <cellStyle name="Calculation 38 3" xfId="12850" xr:uid="{00000000-0005-0000-0000-000043160000}"/>
    <cellStyle name="Calculation 38 3 2" xfId="12851" xr:uid="{00000000-0005-0000-0000-000044160000}"/>
    <cellStyle name="Calculation 38 4" xfId="12852" xr:uid="{00000000-0005-0000-0000-000045160000}"/>
    <cellStyle name="Calculation 38 5" xfId="12853" xr:uid="{00000000-0005-0000-0000-000046160000}"/>
    <cellStyle name="Calculation 39" xfId="5553" xr:uid="{00000000-0005-0000-0000-000047160000}"/>
    <cellStyle name="Calculation 39 2" xfId="12854" xr:uid="{00000000-0005-0000-0000-000048160000}"/>
    <cellStyle name="Calculation 39 2 2" xfId="12855" xr:uid="{00000000-0005-0000-0000-000049160000}"/>
    <cellStyle name="Calculation 39 3" xfId="12856" xr:uid="{00000000-0005-0000-0000-00004A160000}"/>
    <cellStyle name="Calculation 39 3 2" xfId="12857" xr:uid="{00000000-0005-0000-0000-00004B160000}"/>
    <cellStyle name="Calculation 39 4" xfId="12858" xr:uid="{00000000-0005-0000-0000-00004C160000}"/>
    <cellStyle name="Calculation 39 5" xfId="12859" xr:uid="{00000000-0005-0000-0000-00004D160000}"/>
    <cellStyle name="Calculation 4" xfId="935" xr:uid="{00000000-0005-0000-0000-00004E160000}"/>
    <cellStyle name="Calculation 4 10" xfId="7837" xr:uid="{00000000-0005-0000-0000-00004F160000}"/>
    <cellStyle name="Calculation 4 10 2" xfId="12860" xr:uid="{00000000-0005-0000-0000-000050160000}"/>
    <cellStyle name="Calculation 4 10 2 2" xfId="12861" xr:uid="{00000000-0005-0000-0000-000051160000}"/>
    <cellStyle name="Calculation 4 10 3" xfId="12862" xr:uid="{00000000-0005-0000-0000-000052160000}"/>
    <cellStyle name="Calculation 4 10 4" xfId="12863" xr:uid="{00000000-0005-0000-0000-000053160000}"/>
    <cellStyle name="Calculation 4 11" xfId="7838" xr:uid="{00000000-0005-0000-0000-000054160000}"/>
    <cellStyle name="Calculation 4 11 2" xfId="12864" xr:uid="{00000000-0005-0000-0000-000055160000}"/>
    <cellStyle name="Calculation 4 11 2 2" xfId="12865" xr:uid="{00000000-0005-0000-0000-000056160000}"/>
    <cellStyle name="Calculation 4 11 3" xfId="12866" xr:uid="{00000000-0005-0000-0000-000057160000}"/>
    <cellStyle name="Calculation 4 11 4" xfId="12867" xr:uid="{00000000-0005-0000-0000-000058160000}"/>
    <cellStyle name="Calculation 4 12" xfId="7839" xr:uid="{00000000-0005-0000-0000-000059160000}"/>
    <cellStyle name="Calculation 4 12 2" xfId="12868" xr:uid="{00000000-0005-0000-0000-00005A160000}"/>
    <cellStyle name="Calculation 4 12 2 2" xfId="12869" xr:uid="{00000000-0005-0000-0000-00005B160000}"/>
    <cellStyle name="Calculation 4 12 3" xfId="12870" xr:uid="{00000000-0005-0000-0000-00005C160000}"/>
    <cellStyle name="Calculation 4 12 4" xfId="12871" xr:uid="{00000000-0005-0000-0000-00005D160000}"/>
    <cellStyle name="Calculation 4 13" xfId="7840" xr:uid="{00000000-0005-0000-0000-00005E160000}"/>
    <cellStyle name="Calculation 4 13 2" xfId="12872" xr:uid="{00000000-0005-0000-0000-00005F160000}"/>
    <cellStyle name="Calculation 4 13 2 2" xfId="12873" xr:uid="{00000000-0005-0000-0000-000060160000}"/>
    <cellStyle name="Calculation 4 13 3" xfId="12874" xr:uid="{00000000-0005-0000-0000-000061160000}"/>
    <cellStyle name="Calculation 4 13 4" xfId="12875" xr:uid="{00000000-0005-0000-0000-000062160000}"/>
    <cellStyle name="Calculation 4 14" xfId="7841" xr:uid="{00000000-0005-0000-0000-000063160000}"/>
    <cellStyle name="Calculation 4 14 2" xfId="12876" xr:uid="{00000000-0005-0000-0000-000064160000}"/>
    <cellStyle name="Calculation 4 14 2 2" xfId="12877" xr:uid="{00000000-0005-0000-0000-000065160000}"/>
    <cellStyle name="Calculation 4 14 3" xfId="12878" xr:uid="{00000000-0005-0000-0000-000066160000}"/>
    <cellStyle name="Calculation 4 14 4" xfId="12879" xr:uid="{00000000-0005-0000-0000-000067160000}"/>
    <cellStyle name="Calculation 4 15" xfId="7842" xr:uid="{00000000-0005-0000-0000-000068160000}"/>
    <cellStyle name="Calculation 4 15 2" xfId="12880" xr:uid="{00000000-0005-0000-0000-000069160000}"/>
    <cellStyle name="Calculation 4 15 2 2" xfId="12881" xr:uid="{00000000-0005-0000-0000-00006A160000}"/>
    <cellStyle name="Calculation 4 15 3" xfId="12882" xr:uid="{00000000-0005-0000-0000-00006B160000}"/>
    <cellStyle name="Calculation 4 15 4" xfId="12883" xr:uid="{00000000-0005-0000-0000-00006C160000}"/>
    <cellStyle name="Calculation 4 16" xfId="7843" xr:uid="{00000000-0005-0000-0000-00006D160000}"/>
    <cellStyle name="Calculation 4 16 2" xfId="12884" xr:uid="{00000000-0005-0000-0000-00006E160000}"/>
    <cellStyle name="Calculation 4 16 2 2" xfId="12885" xr:uid="{00000000-0005-0000-0000-00006F160000}"/>
    <cellStyle name="Calculation 4 16 3" xfId="12886" xr:uid="{00000000-0005-0000-0000-000070160000}"/>
    <cellStyle name="Calculation 4 16 4" xfId="12887" xr:uid="{00000000-0005-0000-0000-000071160000}"/>
    <cellStyle name="Calculation 4 2" xfId="936" xr:uid="{00000000-0005-0000-0000-000072160000}"/>
    <cellStyle name="Calculation 4 2 10" xfId="7844" xr:uid="{00000000-0005-0000-0000-000073160000}"/>
    <cellStyle name="Calculation 4 2 10 2" xfId="12888" xr:uid="{00000000-0005-0000-0000-000074160000}"/>
    <cellStyle name="Calculation 4 2 10 2 2" xfId="12889" xr:uid="{00000000-0005-0000-0000-000075160000}"/>
    <cellStyle name="Calculation 4 2 10 3" xfId="12890" xr:uid="{00000000-0005-0000-0000-000076160000}"/>
    <cellStyle name="Calculation 4 2 10 4" xfId="12891" xr:uid="{00000000-0005-0000-0000-000077160000}"/>
    <cellStyle name="Calculation 4 2 11" xfId="7845" xr:uid="{00000000-0005-0000-0000-000078160000}"/>
    <cellStyle name="Calculation 4 2 11 2" xfId="12892" xr:uid="{00000000-0005-0000-0000-000079160000}"/>
    <cellStyle name="Calculation 4 2 11 2 2" xfId="12893" xr:uid="{00000000-0005-0000-0000-00007A160000}"/>
    <cellStyle name="Calculation 4 2 11 3" xfId="12894" xr:uid="{00000000-0005-0000-0000-00007B160000}"/>
    <cellStyle name="Calculation 4 2 11 4" xfId="12895" xr:uid="{00000000-0005-0000-0000-00007C160000}"/>
    <cellStyle name="Calculation 4 2 12" xfId="7846" xr:uid="{00000000-0005-0000-0000-00007D160000}"/>
    <cellStyle name="Calculation 4 2 12 2" xfId="12896" xr:uid="{00000000-0005-0000-0000-00007E160000}"/>
    <cellStyle name="Calculation 4 2 12 2 2" xfId="12897" xr:uid="{00000000-0005-0000-0000-00007F160000}"/>
    <cellStyle name="Calculation 4 2 12 3" xfId="12898" xr:uid="{00000000-0005-0000-0000-000080160000}"/>
    <cellStyle name="Calculation 4 2 12 4" xfId="12899" xr:uid="{00000000-0005-0000-0000-000081160000}"/>
    <cellStyle name="Calculation 4 2 13" xfId="7847" xr:uid="{00000000-0005-0000-0000-000082160000}"/>
    <cellStyle name="Calculation 4 2 13 2" xfId="12900" xr:uid="{00000000-0005-0000-0000-000083160000}"/>
    <cellStyle name="Calculation 4 2 13 2 2" xfId="12901" xr:uid="{00000000-0005-0000-0000-000084160000}"/>
    <cellStyle name="Calculation 4 2 13 3" xfId="12902" xr:uid="{00000000-0005-0000-0000-000085160000}"/>
    <cellStyle name="Calculation 4 2 13 4" xfId="12903" xr:uid="{00000000-0005-0000-0000-000086160000}"/>
    <cellStyle name="Calculation 4 2 14" xfId="7848" xr:uid="{00000000-0005-0000-0000-000087160000}"/>
    <cellStyle name="Calculation 4 2 14 2" xfId="12904" xr:uid="{00000000-0005-0000-0000-000088160000}"/>
    <cellStyle name="Calculation 4 2 14 2 2" xfId="12905" xr:uid="{00000000-0005-0000-0000-000089160000}"/>
    <cellStyle name="Calculation 4 2 14 3" xfId="12906" xr:uid="{00000000-0005-0000-0000-00008A160000}"/>
    <cellStyle name="Calculation 4 2 14 4" xfId="12907" xr:uid="{00000000-0005-0000-0000-00008B160000}"/>
    <cellStyle name="Calculation 4 2 15" xfId="7849" xr:uid="{00000000-0005-0000-0000-00008C160000}"/>
    <cellStyle name="Calculation 4 2 15 2" xfId="12908" xr:uid="{00000000-0005-0000-0000-00008D160000}"/>
    <cellStyle name="Calculation 4 2 15 2 2" xfId="12909" xr:uid="{00000000-0005-0000-0000-00008E160000}"/>
    <cellStyle name="Calculation 4 2 15 3" xfId="12910" xr:uid="{00000000-0005-0000-0000-00008F160000}"/>
    <cellStyle name="Calculation 4 2 15 4" xfId="12911" xr:uid="{00000000-0005-0000-0000-000090160000}"/>
    <cellStyle name="Calculation 4 2 2" xfId="937" xr:uid="{00000000-0005-0000-0000-000091160000}"/>
    <cellStyle name="Calculation 4 2 2 10" xfId="7850" xr:uid="{00000000-0005-0000-0000-000092160000}"/>
    <cellStyle name="Calculation 4 2 2 10 2" xfId="12912" xr:uid="{00000000-0005-0000-0000-000093160000}"/>
    <cellStyle name="Calculation 4 2 2 10 2 2" xfId="12913" xr:uid="{00000000-0005-0000-0000-000094160000}"/>
    <cellStyle name="Calculation 4 2 2 10 3" xfId="12914" xr:uid="{00000000-0005-0000-0000-000095160000}"/>
    <cellStyle name="Calculation 4 2 2 10 4" xfId="12915" xr:uid="{00000000-0005-0000-0000-000096160000}"/>
    <cellStyle name="Calculation 4 2 2 11" xfId="7851" xr:uid="{00000000-0005-0000-0000-000097160000}"/>
    <cellStyle name="Calculation 4 2 2 11 2" xfId="12916" xr:uid="{00000000-0005-0000-0000-000098160000}"/>
    <cellStyle name="Calculation 4 2 2 11 2 2" xfId="12917" xr:uid="{00000000-0005-0000-0000-000099160000}"/>
    <cellStyle name="Calculation 4 2 2 11 3" xfId="12918" xr:uid="{00000000-0005-0000-0000-00009A160000}"/>
    <cellStyle name="Calculation 4 2 2 11 4" xfId="12919" xr:uid="{00000000-0005-0000-0000-00009B160000}"/>
    <cellStyle name="Calculation 4 2 2 12" xfId="7852" xr:uid="{00000000-0005-0000-0000-00009C160000}"/>
    <cellStyle name="Calculation 4 2 2 12 2" xfId="12920" xr:uid="{00000000-0005-0000-0000-00009D160000}"/>
    <cellStyle name="Calculation 4 2 2 12 2 2" xfId="12921" xr:uid="{00000000-0005-0000-0000-00009E160000}"/>
    <cellStyle name="Calculation 4 2 2 12 3" xfId="12922" xr:uid="{00000000-0005-0000-0000-00009F160000}"/>
    <cellStyle name="Calculation 4 2 2 12 4" xfId="12923" xr:uid="{00000000-0005-0000-0000-0000A0160000}"/>
    <cellStyle name="Calculation 4 2 2 13" xfId="7853" xr:uid="{00000000-0005-0000-0000-0000A1160000}"/>
    <cellStyle name="Calculation 4 2 2 13 2" xfId="12924" xr:uid="{00000000-0005-0000-0000-0000A2160000}"/>
    <cellStyle name="Calculation 4 2 2 13 2 2" xfId="12925" xr:uid="{00000000-0005-0000-0000-0000A3160000}"/>
    <cellStyle name="Calculation 4 2 2 13 3" xfId="12926" xr:uid="{00000000-0005-0000-0000-0000A4160000}"/>
    <cellStyle name="Calculation 4 2 2 13 4" xfId="12927" xr:uid="{00000000-0005-0000-0000-0000A5160000}"/>
    <cellStyle name="Calculation 4 2 2 14" xfId="7854" xr:uid="{00000000-0005-0000-0000-0000A6160000}"/>
    <cellStyle name="Calculation 4 2 2 14 2" xfId="12928" xr:uid="{00000000-0005-0000-0000-0000A7160000}"/>
    <cellStyle name="Calculation 4 2 2 14 2 2" xfId="12929" xr:uid="{00000000-0005-0000-0000-0000A8160000}"/>
    <cellStyle name="Calculation 4 2 2 14 3" xfId="12930" xr:uid="{00000000-0005-0000-0000-0000A9160000}"/>
    <cellStyle name="Calculation 4 2 2 14 4" xfId="12931" xr:uid="{00000000-0005-0000-0000-0000AA160000}"/>
    <cellStyle name="Calculation 4 2 2 2" xfId="938" xr:uid="{00000000-0005-0000-0000-0000AB160000}"/>
    <cellStyle name="Calculation 4 2 2 2 2" xfId="12932" xr:uid="{00000000-0005-0000-0000-0000AC160000}"/>
    <cellStyle name="Calculation 4 2 2 2 2 2" xfId="12933" xr:uid="{00000000-0005-0000-0000-0000AD160000}"/>
    <cellStyle name="Calculation 4 2 2 3" xfId="939" xr:uid="{00000000-0005-0000-0000-0000AE160000}"/>
    <cellStyle name="Calculation 4 2 2 3 2" xfId="12934" xr:uid="{00000000-0005-0000-0000-0000AF160000}"/>
    <cellStyle name="Calculation 4 2 2 3 2 2" xfId="12935" xr:uid="{00000000-0005-0000-0000-0000B0160000}"/>
    <cellStyle name="Calculation 4 2 2 4" xfId="940" xr:uid="{00000000-0005-0000-0000-0000B1160000}"/>
    <cellStyle name="Calculation 4 2 2 4 2" xfId="12936" xr:uid="{00000000-0005-0000-0000-0000B2160000}"/>
    <cellStyle name="Calculation 4 2 2 4 2 2" xfId="12937" xr:uid="{00000000-0005-0000-0000-0000B3160000}"/>
    <cellStyle name="Calculation 4 2 2 5" xfId="7855" xr:uid="{00000000-0005-0000-0000-0000B4160000}"/>
    <cellStyle name="Calculation 4 2 2 5 2" xfId="12938" xr:uid="{00000000-0005-0000-0000-0000B5160000}"/>
    <cellStyle name="Calculation 4 2 2 5 2 2" xfId="12939" xr:uid="{00000000-0005-0000-0000-0000B6160000}"/>
    <cellStyle name="Calculation 4 2 2 5 3" xfId="12940" xr:uid="{00000000-0005-0000-0000-0000B7160000}"/>
    <cellStyle name="Calculation 4 2 2 5 4" xfId="12941" xr:uid="{00000000-0005-0000-0000-0000B8160000}"/>
    <cellStyle name="Calculation 4 2 2 6" xfId="7856" xr:uid="{00000000-0005-0000-0000-0000B9160000}"/>
    <cellStyle name="Calculation 4 2 2 6 2" xfId="12942" xr:uid="{00000000-0005-0000-0000-0000BA160000}"/>
    <cellStyle name="Calculation 4 2 2 6 2 2" xfId="12943" xr:uid="{00000000-0005-0000-0000-0000BB160000}"/>
    <cellStyle name="Calculation 4 2 2 6 3" xfId="12944" xr:uid="{00000000-0005-0000-0000-0000BC160000}"/>
    <cellStyle name="Calculation 4 2 2 6 4" xfId="12945" xr:uid="{00000000-0005-0000-0000-0000BD160000}"/>
    <cellStyle name="Calculation 4 2 2 7" xfId="7857" xr:uid="{00000000-0005-0000-0000-0000BE160000}"/>
    <cellStyle name="Calculation 4 2 2 7 2" xfId="12946" xr:uid="{00000000-0005-0000-0000-0000BF160000}"/>
    <cellStyle name="Calculation 4 2 2 7 2 2" xfId="12947" xr:uid="{00000000-0005-0000-0000-0000C0160000}"/>
    <cellStyle name="Calculation 4 2 2 7 3" xfId="12948" xr:uid="{00000000-0005-0000-0000-0000C1160000}"/>
    <cellStyle name="Calculation 4 2 2 7 4" xfId="12949" xr:uid="{00000000-0005-0000-0000-0000C2160000}"/>
    <cellStyle name="Calculation 4 2 2 8" xfId="7858" xr:uid="{00000000-0005-0000-0000-0000C3160000}"/>
    <cellStyle name="Calculation 4 2 2 8 2" xfId="12950" xr:uid="{00000000-0005-0000-0000-0000C4160000}"/>
    <cellStyle name="Calculation 4 2 2 8 2 2" xfId="12951" xr:uid="{00000000-0005-0000-0000-0000C5160000}"/>
    <cellStyle name="Calculation 4 2 2 8 3" xfId="12952" xr:uid="{00000000-0005-0000-0000-0000C6160000}"/>
    <cellStyle name="Calculation 4 2 2 8 4" xfId="12953" xr:uid="{00000000-0005-0000-0000-0000C7160000}"/>
    <cellStyle name="Calculation 4 2 2 9" xfId="7859" xr:uid="{00000000-0005-0000-0000-0000C8160000}"/>
    <cellStyle name="Calculation 4 2 2 9 2" xfId="12954" xr:uid="{00000000-0005-0000-0000-0000C9160000}"/>
    <cellStyle name="Calculation 4 2 2 9 2 2" xfId="12955" xr:uid="{00000000-0005-0000-0000-0000CA160000}"/>
    <cellStyle name="Calculation 4 2 2 9 3" xfId="12956" xr:uid="{00000000-0005-0000-0000-0000CB160000}"/>
    <cellStyle name="Calculation 4 2 2 9 4" xfId="12957" xr:uid="{00000000-0005-0000-0000-0000CC160000}"/>
    <cellStyle name="Calculation 4 2 3" xfId="941" xr:uid="{00000000-0005-0000-0000-0000CD160000}"/>
    <cellStyle name="Calculation 4 2 3 2" xfId="12958" xr:uid="{00000000-0005-0000-0000-0000CE160000}"/>
    <cellStyle name="Calculation 4 2 3 2 2" xfId="12959" xr:uid="{00000000-0005-0000-0000-0000CF160000}"/>
    <cellStyle name="Calculation 4 2 4" xfId="942" xr:uid="{00000000-0005-0000-0000-0000D0160000}"/>
    <cellStyle name="Calculation 4 2 4 2" xfId="12960" xr:uid="{00000000-0005-0000-0000-0000D1160000}"/>
    <cellStyle name="Calculation 4 2 4 2 2" xfId="12961" xr:uid="{00000000-0005-0000-0000-0000D2160000}"/>
    <cellStyle name="Calculation 4 2 5" xfId="943" xr:uid="{00000000-0005-0000-0000-0000D3160000}"/>
    <cellStyle name="Calculation 4 2 5 2" xfId="12962" xr:uid="{00000000-0005-0000-0000-0000D4160000}"/>
    <cellStyle name="Calculation 4 2 5 2 2" xfId="12963" xr:uid="{00000000-0005-0000-0000-0000D5160000}"/>
    <cellStyle name="Calculation 4 2 6" xfId="7860" xr:uid="{00000000-0005-0000-0000-0000D6160000}"/>
    <cellStyle name="Calculation 4 2 6 2" xfId="12964" xr:uid="{00000000-0005-0000-0000-0000D7160000}"/>
    <cellStyle name="Calculation 4 2 6 2 2" xfId="12965" xr:uid="{00000000-0005-0000-0000-0000D8160000}"/>
    <cellStyle name="Calculation 4 2 6 3" xfId="12966" xr:uid="{00000000-0005-0000-0000-0000D9160000}"/>
    <cellStyle name="Calculation 4 2 6 4" xfId="12967" xr:uid="{00000000-0005-0000-0000-0000DA160000}"/>
    <cellStyle name="Calculation 4 2 7" xfId="7861" xr:uid="{00000000-0005-0000-0000-0000DB160000}"/>
    <cellStyle name="Calculation 4 2 7 2" xfId="12968" xr:uid="{00000000-0005-0000-0000-0000DC160000}"/>
    <cellStyle name="Calculation 4 2 7 2 2" xfId="12969" xr:uid="{00000000-0005-0000-0000-0000DD160000}"/>
    <cellStyle name="Calculation 4 2 7 3" xfId="12970" xr:uid="{00000000-0005-0000-0000-0000DE160000}"/>
    <cellStyle name="Calculation 4 2 7 4" xfId="12971" xr:uid="{00000000-0005-0000-0000-0000DF160000}"/>
    <cellStyle name="Calculation 4 2 8" xfId="7862" xr:uid="{00000000-0005-0000-0000-0000E0160000}"/>
    <cellStyle name="Calculation 4 2 8 2" xfId="12972" xr:uid="{00000000-0005-0000-0000-0000E1160000}"/>
    <cellStyle name="Calculation 4 2 8 2 2" xfId="12973" xr:uid="{00000000-0005-0000-0000-0000E2160000}"/>
    <cellStyle name="Calculation 4 2 8 3" xfId="12974" xr:uid="{00000000-0005-0000-0000-0000E3160000}"/>
    <cellStyle name="Calculation 4 2 8 4" xfId="12975" xr:uid="{00000000-0005-0000-0000-0000E4160000}"/>
    <cellStyle name="Calculation 4 2 9" xfId="7863" xr:uid="{00000000-0005-0000-0000-0000E5160000}"/>
    <cellStyle name="Calculation 4 2 9 2" xfId="12976" xr:uid="{00000000-0005-0000-0000-0000E6160000}"/>
    <cellStyle name="Calculation 4 2 9 2 2" xfId="12977" xr:uid="{00000000-0005-0000-0000-0000E7160000}"/>
    <cellStyle name="Calculation 4 2 9 3" xfId="12978" xr:uid="{00000000-0005-0000-0000-0000E8160000}"/>
    <cellStyle name="Calculation 4 2 9 4" xfId="12979" xr:uid="{00000000-0005-0000-0000-0000E9160000}"/>
    <cellStyle name="Calculation 4 3" xfId="944" xr:uid="{00000000-0005-0000-0000-0000EA160000}"/>
    <cellStyle name="Calculation 4 3 10" xfId="7864" xr:uid="{00000000-0005-0000-0000-0000EB160000}"/>
    <cellStyle name="Calculation 4 3 10 2" xfId="12980" xr:uid="{00000000-0005-0000-0000-0000EC160000}"/>
    <cellStyle name="Calculation 4 3 10 2 2" xfId="12981" xr:uid="{00000000-0005-0000-0000-0000ED160000}"/>
    <cellStyle name="Calculation 4 3 10 3" xfId="12982" xr:uid="{00000000-0005-0000-0000-0000EE160000}"/>
    <cellStyle name="Calculation 4 3 10 4" xfId="12983" xr:uid="{00000000-0005-0000-0000-0000EF160000}"/>
    <cellStyle name="Calculation 4 3 11" xfId="7865" xr:uid="{00000000-0005-0000-0000-0000F0160000}"/>
    <cellStyle name="Calculation 4 3 11 2" xfId="12984" xr:uid="{00000000-0005-0000-0000-0000F1160000}"/>
    <cellStyle name="Calculation 4 3 11 2 2" xfId="12985" xr:uid="{00000000-0005-0000-0000-0000F2160000}"/>
    <cellStyle name="Calculation 4 3 11 3" xfId="12986" xr:uid="{00000000-0005-0000-0000-0000F3160000}"/>
    <cellStyle name="Calculation 4 3 11 4" xfId="12987" xr:uid="{00000000-0005-0000-0000-0000F4160000}"/>
    <cellStyle name="Calculation 4 3 12" xfId="7866" xr:uid="{00000000-0005-0000-0000-0000F5160000}"/>
    <cellStyle name="Calculation 4 3 12 2" xfId="12988" xr:uid="{00000000-0005-0000-0000-0000F6160000}"/>
    <cellStyle name="Calculation 4 3 12 2 2" xfId="12989" xr:uid="{00000000-0005-0000-0000-0000F7160000}"/>
    <cellStyle name="Calculation 4 3 12 3" xfId="12990" xr:uid="{00000000-0005-0000-0000-0000F8160000}"/>
    <cellStyle name="Calculation 4 3 12 4" xfId="12991" xr:uid="{00000000-0005-0000-0000-0000F9160000}"/>
    <cellStyle name="Calculation 4 3 13" xfId="7867" xr:uid="{00000000-0005-0000-0000-0000FA160000}"/>
    <cellStyle name="Calculation 4 3 13 2" xfId="12992" xr:uid="{00000000-0005-0000-0000-0000FB160000}"/>
    <cellStyle name="Calculation 4 3 13 2 2" xfId="12993" xr:uid="{00000000-0005-0000-0000-0000FC160000}"/>
    <cellStyle name="Calculation 4 3 13 3" xfId="12994" xr:uid="{00000000-0005-0000-0000-0000FD160000}"/>
    <cellStyle name="Calculation 4 3 13 4" xfId="12995" xr:uid="{00000000-0005-0000-0000-0000FE160000}"/>
    <cellStyle name="Calculation 4 3 14" xfId="7868" xr:uid="{00000000-0005-0000-0000-0000FF160000}"/>
    <cellStyle name="Calculation 4 3 14 2" xfId="12996" xr:uid="{00000000-0005-0000-0000-000000170000}"/>
    <cellStyle name="Calculation 4 3 14 2 2" xfId="12997" xr:uid="{00000000-0005-0000-0000-000001170000}"/>
    <cellStyle name="Calculation 4 3 14 3" xfId="12998" xr:uid="{00000000-0005-0000-0000-000002170000}"/>
    <cellStyle name="Calculation 4 3 14 4" xfId="12999" xr:uid="{00000000-0005-0000-0000-000003170000}"/>
    <cellStyle name="Calculation 4 3 2" xfId="945" xr:uid="{00000000-0005-0000-0000-000004170000}"/>
    <cellStyle name="Calculation 4 3 2 2" xfId="13000" xr:uid="{00000000-0005-0000-0000-000005170000}"/>
    <cellStyle name="Calculation 4 3 2 2 2" xfId="13001" xr:uid="{00000000-0005-0000-0000-000006170000}"/>
    <cellStyle name="Calculation 4 3 3" xfId="946" xr:uid="{00000000-0005-0000-0000-000007170000}"/>
    <cellStyle name="Calculation 4 3 3 2" xfId="13002" xr:uid="{00000000-0005-0000-0000-000008170000}"/>
    <cellStyle name="Calculation 4 3 3 2 2" xfId="13003" xr:uid="{00000000-0005-0000-0000-000009170000}"/>
    <cellStyle name="Calculation 4 3 4" xfId="947" xr:uid="{00000000-0005-0000-0000-00000A170000}"/>
    <cellStyle name="Calculation 4 3 4 2" xfId="13004" xr:uid="{00000000-0005-0000-0000-00000B170000}"/>
    <cellStyle name="Calculation 4 3 4 2 2" xfId="13005" xr:uid="{00000000-0005-0000-0000-00000C170000}"/>
    <cellStyle name="Calculation 4 3 5" xfId="7869" xr:uid="{00000000-0005-0000-0000-00000D170000}"/>
    <cellStyle name="Calculation 4 3 5 2" xfId="13006" xr:uid="{00000000-0005-0000-0000-00000E170000}"/>
    <cellStyle name="Calculation 4 3 5 2 2" xfId="13007" xr:uid="{00000000-0005-0000-0000-00000F170000}"/>
    <cellStyle name="Calculation 4 3 5 3" xfId="13008" xr:uid="{00000000-0005-0000-0000-000010170000}"/>
    <cellStyle name="Calculation 4 3 5 4" xfId="13009" xr:uid="{00000000-0005-0000-0000-000011170000}"/>
    <cellStyle name="Calculation 4 3 6" xfId="7870" xr:uid="{00000000-0005-0000-0000-000012170000}"/>
    <cellStyle name="Calculation 4 3 6 2" xfId="13010" xr:uid="{00000000-0005-0000-0000-000013170000}"/>
    <cellStyle name="Calculation 4 3 6 2 2" xfId="13011" xr:uid="{00000000-0005-0000-0000-000014170000}"/>
    <cellStyle name="Calculation 4 3 6 3" xfId="13012" xr:uid="{00000000-0005-0000-0000-000015170000}"/>
    <cellStyle name="Calculation 4 3 6 4" xfId="13013" xr:uid="{00000000-0005-0000-0000-000016170000}"/>
    <cellStyle name="Calculation 4 3 7" xfId="7871" xr:uid="{00000000-0005-0000-0000-000017170000}"/>
    <cellStyle name="Calculation 4 3 7 2" xfId="13014" xr:uid="{00000000-0005-0000-0000-000018170000}"/>
    <cellStyle name="Calculation 4 3 7 2 2" xfId="13015" xr:uid="{00000000-0005-0000-0000-000019170000}"/>
    <cellStyle name="Calculation 4 3 7 3" xfId="13016" xr:uid="{00000000-0005-0000-0000-00001A170000}"/>
    <cellStyle name="Calculation 4 3 7 4" xfId="13017" xr:uid="{00000000-0005-0000-0000-00001B170000}"/>
    <cellStyle name="Calculation 4 3 8" xfId="7872" xr:uid="{00000000-0005-0000-0000-00001C170000}"/>
    <cellStyle name="Calculation 4 3 8 2" xfId="13018" xr:uid="{00000000-0005-0000-0000-00001D170000}"/>
    <cellStyle name="Calculation 4 3 8 2 2" xfId="13019" xr:uid="{00000000-0005-0000-0000-00001E170000}"/>
    <cellStyle name="Calculation 4 3 8 3" xfId="13020" xr:uid="{00000000-0005-0000-0000-00001F170000}"/>
    <cellStyle name="Calculation 4 3 8 4" xfId="13021" xr:uid="{00000000-0005-0000-0000-000020170000}"/>
    <cellStyle name="Calculation 4 3 9" xfId="7873" xr:uid="{00000000-0005-0000-0000-000021170000}"/>
    <cellStyle name="Calculation 4 3 9 2" xfId="13022" xr:uid="{00000000-0005-0000-0000-000022170000}"/>
    <cellStyle name="Calculation 4 3 9 2 2" xfId="13023" xr:uid="{00000000-0005-0000-0000-000023170000}"/>
    <cellStyle name="Calculation 4 3 9 3" xfId="13024" xr:uid="{00000000-0005-0000-0000-000024170000}"/>
    <cellStyle name="Calculation 4 3 9 4" xfId="13025" xr:uid="{00000000-0005-0000-0000-000025170000}"/>
    <cellStyle name="Calculation 4 4" xfId="948" xr:uid="{00000000-0005-0000-0000-000026170000}"/>
    <cellStyle name="Calculation 4 4 2" xfId="13026" xr:uid="{00000000-0005-0000-0000-000027170000}"/>
    <cellStyle name="Calculation 4 4 2 2" xfId="13027" xr:uid="{00000000-0005-0000-0000-000028170000}"/>
    <cellStyle name="Calculation 4 5" xfId="949" xr:uid="{00000000-0005-0000-0000-000029170000}"/>
    <cellStyle name="Calculation 4 5 2" xfId="13028" xr:uid="{00000000-0005-0000-0000-00002A170000}"/>
    <cellStyle name="Calculation 4 5 2 2" xfId="13029" xr:uid="{00000000-0005-0000-0000-00002B170000}"/>
    <cellStyle name="Calculation 4 6" xfId="950" xr:uid="{00000000-0005-0000-0000-00002C170000}"/>
    <cellStyle name="Calculation 4 6 2" xfId="13030" xr:uid="{00000000-0005-0000-0000-00002D170000}"/>
    <cellStyle name="Calculation 4 6 2 2" xfId="13031" xr:uid="{00000000-0005-0000-0000-00002E170000}"/>
    <cellStyle name="Calculation 4 7" xfId="7874" xr:uid="{00000000-0005-0000-0000-00002F170000}"/>
    <cellStyle name="Calculation 4 7 2" xfId="13032" xr:uid="{00000000-0005-0000-0000-000030170000}"/>
    <cellStyle name="Calculation 4 7 2 2" xfId="13033" xr:uid="{00000000-0005-0000-0000-000031170000}"/>
    <cellStyle name="Calculation 4 7 3" xfId="13034" xr:uid="{00000000-0005-0000-0000-000032170000}"/>
    <cellStyle name="Calculation 4 7 4" xfId="13035" xr:uid="{00000000-0005-0000-0000-000033170000}"/>
    <cellStyle name="Calculation 4 8" xfId="7875" xr:uid="{00000000-0005-0000-0000-000034170000}"/>
    <cellStyle name="Calculation 4 8 2" xfId="13036" xr:uid="{00000000-0005-0000-0000-000035170000}"/>
    <cellStyle name="Calculation 4 8 2 2" xfId="13037" xr:uid="{00000000-0005-0000-0000-000036170000}"/>
    <cellStyle name="Calculation 4 8 3" xfId="13038" xr:uid="{00000000-0005-0000-0000-000037170000}"/>
    <cellStyle name="Calculation 4 8 4" xfId="13039" xr:uid="{00000000-0005-0000-0000-000038170000}"/>
    <cellStyle name="Calculation 4 9" xfId="7876" xr:uid="{00000000-0005-0000-0000-000039170000}"/>
    <cellStyle name="Calculation 4 9 2" xfId="13040" xr:uid="{00000000-0005-0000-0000-00003A170000}"/>
    <cellStyle name="Calculation 4 9 2 2" xfId="13041" xr:uid="{00000000-0005-0000-0000-00003B170000}"/>
    <cellStyle name="Calculation 4 9 3" xfId="13042" xr:uid="{00000000-0005-0000-0000-00003C170000}"/>
    <cellStyle name="Calculation 4 9 4" xfId="13043" xr:uid="{00000000-0005-0000-0000-00003D170000}"/>
    <cellStyle name="Calculation 4_Abst" xfId="5554" xr:uid="{00000000-0005-0000-0000-00003E170000}"/>
    <cellStyle name="Calculation 40" xfId="5555" xr:uid="{00000000-0005-0000-0000-00003F170000}"/>
    <cellStyle name="Calculation 40 2" xfId="13044" xr:uid="{00000000-0005-0000-0000-000040170000}"/>
    <cellStyle name="Calculation 40 2 2" xfId="13045" xr:uid="{00000000-0005-0000-0000-000041170000}"/>
    <cellStyle name="Calculation 40 3" xfId="13046" xr:uid="{00000000-0005-0000-0000-000042170000}"/>
    <cellStyle name="Calculation 40 3 2" xfId="13047" xr:uid="{00000000-0005-0000-0000-000043170000}"/>
    <cellStyle name="Calculation 40 4" xfId="13048" xr:uid="{00000000-0005-0000-0000-000044170000}"/>
    <cellStyle name="Calculation 40 5" xfId="13049" xr:uid="{00000000-0005-0000-0000-000045170000}"/>
    <cellStyle name="Calculation 41" xfId="5556" xr:uid="{00000000-0005-0000-0000-000046170000}"/>
    <cellStyle name="Calculation 41 2" xfId="13050" xr:uid="{00000000-0005-0000-0000-000047170000}"/>
    <cellStyle name="Calculation 41 2 2" xfId="13051" xr:uid="{00000000-0005-0000-0000-000048170000}"/>
    <cellStyle name="Calculation 41 3" xfId="13052" xr:uid="{00000000-0005-0000-0000-000049170000}"/>
    <cellStyle name="Calculation 41 3 2" xfId="13053" xr:uid="{00000000-0005-0000-0000-00004A170000}"/>
    <cellStyle name="Calculation 41 4" xfId="13054" xr:uid="{00000000-0005-0000-0000-00004B170000}"/>
    <cellStyle name="Calculation 41 5" xfId="13055" xr:uid="{00000000-0005-0000-0000-00004C170000}"/>
    <cellStyle name="Calculation 42" xfId="5557" xr:uid="{00000000-0005-0000-0000-00004D170000}"/>
    <cellStyle name="Calculation 42 2" xfId="13056" xr:uid="{00000000-0005-0000-0000-00004E170000}"/>
    <cellStyle name="Calculation 42 2 2" xfId="13057" xr:uid="{00000000-0005-0000-0000-00004F170000}"/>
    <cellStyle name="Calculation 42 3" xfId="13058" xr:uid="{00000000-0005-0000-0000-000050170000}"/>
    <cellStyle name="Calculation 42 3 2" xfId="13059" xr:uid="{00000000-0005-0000-0000-000051170000}"/>
    <cellStyle name="Calculation 42 4" xfId="13060" xr:uid="{00000000-0005-0000-0000-000052170000}"/>
    <cellStyle name="Calculation 42 5" xfId="13061" xr:uid="{00000000-0005-0000-0000-000053170000}"/>
    <cellStyle name="Calculation 43" xfId="5558" xr:uid="{00000000-0005-0000-0000-000054170000}"/>
    <cellStyle name="Calculation 43 2" xfId="13062" xr:uid="{00000000-0005-0000-0000-000055170000}"/>
    <cellStyle name="Calculation 43 2 2" xfId="13063" xr:uid="{00000000-0005-0000-0000-000056170000}"/>
    <cellStyle name="Calculation 43 3" xfId="13064" xr:uid="{00000000-0005-0000-0000-000057170000}"/>
    <cellStyle name="Calculation 43 3 2" xfId="13065" xr:uid="{00000000-0005-0000-0000-000058170000}"/>
    <cellStyle name="Calculation 43 4" xfId="13066" xr:uid="{00000000-0005-0000-0000-000059170000}"/>
    <cellStyle name="Calculation 43 5" xfId="13067" xr:uid="{00000000-0005-0000-0000-00005A170000}"/>
    <cellStyle name="Calculation 44" xfId="5559" xr:uid="{00000000-0005-0000-0000-00005B170000}"/>
    <cellStyle name="Calculation 44 2" xfId="13068" xr:uid="{00000000-0005-0000-0000-00005C170000}"/>
    <cellStyle name="Calculation 44 2 2" xfId="13069" xr:uid="{00000000-0005-0000-0000-00005D170000}"/>
    <cellStyle name="Calculation 44 3" xfId="13070" xr:uid="{00000000-0005-0000-0000-00005E170000}"/>
    <cellStyle name="Calculation 44 3 2" xfId="13071" xr:uid="{00000000-0005-0000-0000-00005F170000}"/>
    <cellStyle name="Calculation 44 4" xfId="13072" xr:uid="{00000000-0005-0000-0000-000060170000}"/>
    <cellStyle name="Calculation 44 5" xfId="13073" xr:uid="{00000000-0005-0000-0000-000061170000}"/>
    <cellStyle name="Calculation 45" xfId="5560" xr:uid="{00000000-0005-0000-0000-000062170000}"/>
    <cellStyle name="Calculation 45 2" xfId="13074" xr:uid="{00000000-0005-0000-0000-000063170000}"/>
    <cellStyle name="Calculation 45 2 2" xfId="13075" xr:uid="{00000000-0005-0000-0000-000064170000}"/>
    <cellStyle name="Calculation 45 3" xfId="13076" xr:uid="{00000000-0005-0000-0000-000065170000}"/>
    <cellStyle name="Calculation 45 3 2" xfId="13077" xr:uid="{00000000-0005-0000-0000-000066170000}"/>
    <cellStyle name="Calculation 45 4" xfId="13078" xr:uid="{00000000-0005-0000-0000-000067170000}"/>
    <cellStyle name="Calculation 45 5" xfId="13079" xr:uid="{00000000-0005-0000-0000-000068170000}"/>
    <cellStyle name="Calculation 46" xfId="5561" xr:uid="{00000000-0005-0000-0000-000069170000}"/>
    <cellStyle name="Calculation 46 2" xfId="13080" xr:uid="{00000000-0005-0000-0000-00006A170000}"/>
    <cellStyle name="Calculation 46 2 2" xfId="13081" xr:uid="{00000000-0005-0000-0000-00006B170000}"/>
    <cellStyle name="Calculation 46 3" xfId="13082" xr:uid="{00000000-0005-0000-0000-00006C170000}"/>
    <cellStyle name="Calculation 46 3 2" xfId="13083" xr:uid="{00000000-0005-0000-0000-00006D170000}"/>
    <cellStyle name="Calculation 46 4" xfId="13084" xr:uid="{00000000-0005-0000-0000-00006E170000}"/>
    <cellStyle name="Calculation 46 5" xfId="13085" xr:uid="{00000000-0005-0000-0000-00006F170000}"/>
    <cellStyle name="Calculation 47" xfId="5562" xr:uid="{00000000-0005-0000-0000-000070170000}"/>
    <cellStyle name="Calculation 47 2" xfId="13086" xr:uid="{00000000-0005-0000-0000-000071170000}"/>
    <cellStyle name="Calculation 47 2 2" xfId="13087" xr:uid="{00000000-0005-0000-0000-000072170000}"/>
    <cellStyle name="Calculation 47 3" xfId="13088" xr:uid="{00000000-0005-0000-0000-000073170000}"/>
    <cellStyle name="Calculation 47 3 2" xfId="13089" xr:uid="{00000000-0005-0000-0000-000074170000}"/>
    <cellStyle name="Calculation 47 4" xfId="13090" xr:uid="{00000000-0005-0000-0000-000075170000}"/>
    <cellStyle name="Calculation 47 5" xfId="13091" xr:uid="{00000000-0005-0000-0000-000076170000}"/>
    <cellStyle name="Calculation 48" xfId="5563" xr:uid="{00000000-0005-0000-0000-000077170000}"/>
    <cellStyle name="Calculation 48 2" xfId="13092" xr:uid="{00000000-0005-0000-0000-000078170000}"/>
    <cellStyle name="Calculation 48 2 2" xfId="13093" xr:uid="{00000000-0005-0000-0000-000079170000}"/>
    <cellStyle name="Calculation 48 3" xfId="13094" xr:uid="{00000000-0005-0000-0000-00007A170000}"/>
    <cellStyle name="Calculation 48 3 2" xfId="13095" xr:uid="{00000000-0005-0000-0000-00007B170000}"/>
    <cellStyle name="Calculation 48 4" xfId="13096" xr:uid="{00000000-0005-0000-0000-00007C170000}"/>
    <cellStyle name="Calculation 48 5" xfId="13097" xr:uid="{00000000-0005-0000-0000-00007D170000}"/>
    <cellStyle name="Calculation 49" xfId="5564" xr:uid="{00000000-0005-0000-0000-00007E170000}"/>
    <cellStyle name="Calculation 49 2" xfId="13098" xr:uid="{00000000-0005-0000-0000-00007F170000}"/>
    <cellStyle name="Calculation 49 2 2" xfId="13099" xr:uid="{00000000-0005-0000-0000-000080170000}"/>
    <cellStyle name="Calculation 49 3" xfId="13100" xr:uid="{00000000-0005-0000-0000-000081170000}"/>
    <cellStyle name="Calculation 49 3 2" xfId="13101" xr:uid="{00000000-0005-0000-0000-000082170000}"/>
    <cellStyle name="Calculation 49 4" xfId="13102" xr:uid="{00000000-0005-0000-0000-000083170000}"/>
    <cellStyle name="Calculation 49 5" xfId="13103" xr:uid="{00000000-0005-0000-0000-000084170000}"/>
    <cellStyle name="Calculation 5" xfId="5565" xr:uid="{00000000-0005-0000-0000-000085170000}"/>
    <cellStyle name="Calculation 5 2" xfId="13104" xr:uid="{00000000-0005-0000-0000-000086170000}"/>
    <cellStyle name="Calculation 5 2 2" xfId="13105" xr:uid="{00000000-0005-0000-0000-000087170000}"/>
    <cellStyle name="Calculation 5 3" xfId="13106" xr:uid="{00000000-0005-0000-0000-000088170000}"/>
    <cellStyle name="Calculation 5 3 2" xfId="13107" xr:uid="{00000000-0005-0000-0000-000089170000}"/>
    <cellStyle name="Calculation 5 4" xfId="13108" xr:uid="{00000000-0005-0000-0000-00008A170000}"/>
    <cellStyle name="Calculation 5 5" xfId="13109" xr:uid="{00000000-0005-0000-0000-00008B170000}"/>
    <cellStyle name="Calculation 50" xfId="5566" xr:uid="{00000000-0005-0000-0000-00008C170000}"/>
    <cellStyle name="Calculation 50 2" xfId="13110" xr:uid="{00000000-0005-0000-0000-00008D170000}"/>
    <cellStyle name="Calculation 50 2 2" xfId="13111" xr:uid="{00000000-0005-0000-0000-00008E170000}"/>
    <cellStyle name="Calculation 50 3" xfId="13112" xr:uid="{00000000-0005-0000-0000-00008F170000}"/>
    <cellStyle name="Calculation 50 3 2" xfId="13113" xr:uid="{00000000-0005-0000-0000-000090170000}"/>
    <cellStyle name="Calculation 50 4" xfId="13114" xr:uid="{00000000-0005-0000-0000-000091170000}"/>
    <cellStyle name="Calculation 50 5" xfId="13115" xr:uid="{00000000-0005-0000-0000-000092170000}"/>
    <cellStyle name="Calculation 51" xfId="5567" xr:uid="{00000000-0005-0000-0000-000093170000}"/>
    <cellStyle name="Calculation 51 2" xfId="13116" xr:uid="{00000000-0005-0000-0000-000094170000}"/>
    <cellStyle name="Calculation 51 2 2" xfId="13117" xr:uid="{00000000-0005-0000-0000-000095170000}"/>
    <cellStyle name="Calculation 51 3" xfId="13118" xr:uid="{00000000-0005-0000-0000-000096170000}"/>
    <cellStyle name="Calculation 51 3 2" xfId="13119" xr:uid="{00000000-0005-0000-0000-000097170000}"/>
    <cellStyle name="Calculation 51 4" xfId="13120" xr:uid="{00000000-0005-0000-0000-000098170000}"/>
    <cellStyle name="Calculation 51 5" xfId="13121" xr:uid="{00000000-0005-0000-0000-000099170000}"/>
    <cellStyle name="Calculation 52" xfId="5568" xr:uid="{00000000-0005-0000-0000-00009A170000}"/>
    <cellStyle name="Calculation 52 2" xfId="13122" xr:uid="{00000000-0005-0000-0000-00009B170000}"/>
    <cellStyle name="Calculation 52 2 2" xfId="13123" xr:uid="{00000000-0005-0000-0000-00009C170000}"/>
    <cellStyle name="Calculation 52 3" xfId="13124" xr:uid="{00000000-0005-0000-0000-00009D170000}"/>
    <cellStyle name="Calculation 52 3 2" xfId="13125" xr:uid="{00000000-0005-0000-0000-00009E170000}"/>
    <cellStyle name="Calculation 52 4" xfId="13126" xr:uid="{00000000-0005-0000-0000-00009F170000}"/>
    <cellStyle name="Calculation 52 5" xfId="13127" xr:uid="{00000000-0005-0000-0000-0000A0170000}"/>
    <cellStyle name="Calculation 53" xfId="5569" xr:uid="{00000000-0005-0000-0000-0000A1170000}"/>
    <cellStyle name="Calculation 53 2" xfId="13128" xr:uid="{00000000-0005-0000-0000-0000A2170000}"/>
    <cellStyle name="Calculation 53 2 2" xfId="13129" xr:uid="{00000000-0005-0000-0000-0000A3170000}"/>
    <cellStyle name="Calculation 53 3" xfId="13130" xr:uid="{00000000-0005-0000-0000-0000A4170000}"/>
    <cellStyle name="Calculation 53 3 2" xfId="13131" xr:uid="{00000000-0005-0000-0000-0000A5170000}"/>
    <cellStyle name="Calculation 53 4" xfId="13132" xr:uid="{00000000-0005-0000-0000-0000A6170000}"/>
    <cellStyle name="Calculation 53 5" xfId="13133" xr:uid="{00000000-0005-0000-0000-0000A7170000}"/>
    <cellStyle name="Calculation 54" xfId="5570" xr:uid="{00000000-0005-0000-0000-0000A8170000}"/>
    <cellStyle name="Calculation 54 2" xfId="13134" xr:uid="{00000000-0005-0000-0000-0000A9170000}"/>
    <cellStyle name="Calculation 54 2 2" xfId="13135" xr:uid="{00000000-0005-0000-0000-0000AA170000}"/>
    <cellStyle name="Calculation 54 3" xfId="13136" xr:uid="{00000000-0005-0000-0000-0000AB170000}"/>
    <cellStyle name="Calculation 54 3 2" xfId="13137" xr:uid="{00000000-0005-0000-0000-0000AC170000}"/>
    <cellStyle name="Calculation 54 4" xfId="13138" xr:uid="{00000000-0005-0000-0000-0000AD170000}"/>
    <cellStyle name="Calculation 54 5" xfId="13139" xr:uid="{00000000-0005-0000-0000-0000AE170000}"/>
    <cellStyle name="Calculation 55" xfId="5571" xr:uid="{00000000-0005-0000-0000-0000AF170000}"/>
    <cellStyle name="Calculation 55 2" xfId="13140" xr:uid="{00000000-0005-0000-0000-0000B0170000}"/>
    <cellStyle name="Calculation 55 2 2" xfId="13141" xr:uid="{00000000-0005-0000-0000-0000B1170000}"/>
    <cellStyle name="Calculation 55 3" xfId="13142" xr:uid="{00000000-0005-0000-0000-0000B2170000}"/>
    <cellStyle name="Calculation 55 3 2" xfId="13143" xr:uid="{00000000-0005-0000-0000-0000B3170000}"/>
    <cellStyle name="Calculation 55 4" xfId="13144" xr:uid="{00000000-0005-0000-0000-0000B4170000}"/>
    <cellStyle name="Calculation 55 5" xfId="13145" xr:uid="{00000000-0005-0000-0000-0000B5170000}"/>
    <cellStyle name="Calculation 56" xfId="5572" xr:uid="{00000000-0005-0000-0000-0000B6170000}"/>
    <cellStyle name="Calculation 56 2" xfId="13146" xr:uid="{00000000-0005-0000-0000-0000B7170000}"/>
    <cellStyle name="Calculation 56 2 2" xfId="13147" xr:uid="{00000000-0005-0000-0000-0000B8170000}"/>
    <cellStyle name="Calculation 56 3" xfId="13148" xr:uid="{00000000-0005-0000-0000-0000B9170000}"/>
    <cellStyle name="Calculation 56 3 2" xfId="13149" xr:uid="{00000000-0005-0000-0000-0000BA170000}"/>
    <cellStyle name="Calculation 56 4" xfId="13150" xr:uid="{00000000-0005-0000-0000-0000BB170000}"/>
    <cellStyle name="Calculation 56 5" xfId="13151" xr:uid="{00000000-0005-0000-0000-0000BC170000}"/>
    <cellStyle name="Calculation 57" xfId="5573" xr:uid="{00000000-0005-0000-0000-0000BD170000}"/>
    <cellStyle name="Calculation 57 2" xfId="13152" xr:uid="{00000000-0005-0000-0000-0000BE170000}"/>
    <cellStyle name="Calculation 57 2 2" xfId="13153" xr:uid="{00000000-0005-0000-0000-0000BF170000}"/>
    <cellStyle name="Calculation 57 3" xfId="13154" xr:uid="{00000000-0005-0000-0000-0000C0170000}"/>
    <cellStyle name="Calculation 57 3 2" xfId="13155" xr:uid="{00000000-0005-0000-0000-0000C1170000}"/>
    <cellStyle name="Calculation 57 4" xfId="13156" xr:uid="{00000000-0005-0000-0000-0000C2170000}"/>
    <cellStyle name="Calculation 57 5" xfId="13157" xr:uid="{00000000-0005-0000-0000-0000C3170000}"/>
    <cellStyle name="Calculation 58" xfId="5574" xr:uid="{00000000-0005-0000-0000-0000C4170000}"/>
    <cellStyle name="Calculation 58 2" xfId="13158" xr:uid="{00000000-0005-0000-0000-0000C5170000}"/>
    <cellStyle name="Calculation 58 2 2" xfId="13159" xr:uid="{00000000-0005-0000-0000-0000C6170000}"/>
    <cellStyle name="Calculation 58 3" xfId="13160" xr:uid="{00000000-0005-0000-0000-0000C7170000}"/>
    <cellStyle name="Calculation 58 3 2" xfId="13161" xr:uid="{00000000-0005-0000-0000-0000C8170000}"/>
    <cellStyle name="Calculation 58 4" xfId="13162" xr:uid="{00000000-0005-0000-0000-0000C9170000}"/>
    <cellStyle name="Calculation 58 5" xfId="13163" xr:uid="{00000000-0005-0000-0000-0000CA170000}"/>
    <cellStyle name="Calculation 6" xfId="5575" xr:uid="{00000000-0005-0000-0000-0000CB170000}"/>
    <cellStyle name="Calculation 6 2" xfId="5576" xr:uid="{00000000-0005-0000-0000-0000CC170000}"/>
    <cellStyle name="Calculation 6 2 2" xfId="13164" xr:uid="{00000000-0005-0000-0000-0000CD170000}"/>
    <cellStyle name="Calculation 6 2 2 2" xfId="13165" xr:uid="{00000000-0005-0000-0000-0000CE170000}"/>
    <cellStyle name="Calculation 6 2 3" xfId="13166" xr:uid="{00000000-0005-0000-0000-0000CF170000}"/>
    <cellStyle name="Calculation 6 2 3 2" xfId="13167" xr:uid="{00000000-0005-0000-0000-0000D0170000}"/>
    <cellStyle name="Calculation 6 2 4" xfId="13168" xr:uid="{00000000-0005-0000-0000-0000D1170000}"/>
    <cellStyle name="Calculation 6 2 5" xfId="13169" xr:uid="{00000000-0005-0000-0000-0000D2170000}"/>
    <cellStyle name="Calculation 6 3" xfId="5577" xr:uid="{00000000-0005-0000-0000-0000D3170000}"/>
    <cellStyle name="Calculation 6 3 2" xfId="13170" xr:uid="{00000000-0005-0000-0000-0000D4170000}"/>
    <cellStyle name="Calculation 6 3 2 2" xfId="13171" xr:uid="{00000000-0005-0000-0000-0000D5170000}"/>
    <cellStyle name="Calculation 6 3 3" xfId="13172" xr:uid="{00000000-0005-0000-0000-0000D6170000}"/>
    <cellStyle name="Calculation 6 3 3 2" xfId="13173" xr:uid="{00000000-0005-0000-0000-0000D7170000}"/>
    <cellStyle name="Calculation 6 3 4" xfId="13174" xr:uid="{00000000-0005-0000-0000-0000D8170000}"/>
    <cellStyle name="Calculation 6 3 5" xfId="13175" xr:uid="{00000000-0005-0000-0000-0000D9170000}"/>
    <cellStyle name="Calculation 6 4" xfId="5578" xr:uid="{00000000-0005-0000-0000-0000DA170000}"/>
    <cellStyle name="Calculation 6 4 2" xfId="13176" xr:uid="{00000000-0005-0000-0000-0000DB170000}"/>
    <cellStyle name="Calculation 6 4 2 2" xfId="13177" xr:uid="{00000000-0005-0000-0000-0000DC170000}"/>
    <cellStyle name="Calculation 6 4 3" xfId="13178" xr:uid="{00000000-0005-0000-0000-0000DD170000}"/>
    <cellStyle name="Calculation 6 4 3 2" xfId="13179" xr:uid="{00000000-0005-0000-0000-0000DE170000}"/>
    <cellStyle name="Calculation 6 4 4" xfId="13180" xr:uid="{00000000-0005-0000-0000-0000DF170000}"/>
    <cellStyle name="Calculation 6 4 5" xfId="13181" xr:uid="{00000000-0005-0000-0000-0000E0170000}"/>
    <cellStyle name="Calculation 6 5" xfId="13182" xr:uid="{00000000-0005-0000-0000-0000E1170000}"/>
    <cellStyle name="Calculation 6 5 2" xfId="13183" xr:uid="{00000000-0005-0000-0000-0000E2170000}"/>
    <cellStyle name="Calculation 6 6" xfId="13184" xr:uid="{00000000-0005-0000-0000-0000E3170000}"/>
    <cellStyle name="Calculation 6 6 2" xfId="13185" xr:uid="{00000000-0005-0000-0000-0000E4170000}"/>
    <cellStyle name="Calculation 6 7" xfId="13186" xr:uid="{00000000-0005-0000-0000-0000E5170000}"/>
    <cellStyle name="Calculation 6 8" xfId="13187" xr:uid="{00000000-0005-0000-0000-0000E6170000}"/>
    <cellStyle name="Calculation 7" xfId="5579" xr:uid="{00000000-0005-0000-0000-0000E7170000}"/>
    <cellStyle name="Calculation 7 2" xfId="5580" xr:uid="{00000000-0005-0000-0000-0000E8170000}"/>
    <cellStyle name="Calculation 7 2 2" xfId="13188" xr:uid="{00000000-0005-0000-0000-0000E9170000}"/>
    <cellStyle name="Calculation 7 2 2 2" xfId="13189" xr:uid="{00000000-0005-0000-0000-0000EA170000}"/>
    <cellStyle name="Calculation 7 2 3" xfId="13190" xr:uid="{00000000-0005-0000-0000-0000EB170000}"/>
    <cellStyle name="Calculation 7 2 3 2" xfId="13191" xr:uid="{00000000-0005-0000-0000-0000EC170000}"/>
    <cellStyle name="Calculation 7 2 4" xfId="13192" xr:uid="{00000000-0005-0000-0000-0000ED170000}"/>
    <cellStyle name="Calculation 7 2 5" xfId="13193" xr:uid="{00000000-0005-0000-0000-0000EE170000}"/>
    <cellStyle name="Calculation 7 3" xfId="5581" xr:uid="{00000000-0005-0000-0000-0000EF170000}"/>
    <cellStyle name="Calculation 7 3 2" xfId="13194" xr:uid="{00000000-0005-0000-0000-0000F0170000}"/>
    <cellStyle name="Calculation 7 3 2 2" xfId="13195" xr:uid="{00000000-0005-0000-0000-0000F1170000}"/>
    <cellStyle name="Calculation 7 3 3" xfId="13196" xr:uid="{00000000-0005-0000-0000-0000F2170000}"/>
    <cellStyle name="Calculation 7 3 3 2" xfId="13197" xr:uid="{00000000-0005-0000-0000-0000F3170000}"/>
    <cellStyle name="Calculation 7 3 4" xfId="13198" xr:uid="{00000000-0005-0000-0000-0000F4170000}"/>
    <cellStyle name="Calculation 7 3 5" xfId="13199" xr:uid="{00000000-0005-0000-0000-0000F5170000}"/>
    <cellStyle name="Calculation 7 4" xfId="5582" xr:uid="{00000000-0005-0000-0000-0000F6170000}"/>
    <cellStyle name="Calculation 7 4 2" xfId="13200" xr:uid="{00000000-0005-0000-0000-0000F7170000}"/>
    <cellStyle name="Calculation 7 4 2 2" xfId="13201" xr:uid="{00000000-0005-0000-0000-0000F8170000}"/>
    <cellStyle name="Calculation 7 4 3" xfId="13202" xr:uid="{00000000-0005-0000-0000-0000F9170000}"/>
    <cellStyle name="Calculation 7 4 3 2" xfId="13203" xr:uid="{00000000-0005-0000-0000-0000FA170000}"/>
    <cellStyle name="Calculation 7 4 4" xfId="13204" xr:uid="{00000000-0005-0000-0000-0000FB170000}"/>
    <cellStyle name="Calculation 7 4 5" xfId="13205" xr:uid="{00000000-0005-0000-0000-0000FC170000}"/>
    <cellStyle name="Calculation 7 5" xfId="13206" xr:uid="{00000000-0005-0000-0000-0000FD170000}"/>
    <cellStyle name="Calculation 7 5 2" xfId="13207" xr:uid="{00000000-0005-0000-0000-0000FE170000}"/>
    <cellStyle name="Calculation 7 6" xfId="13208" xr:uid="{00000000-0005-0000-0000-0000FF170000}"/>
    <cellStyle name="Calculation 7 6 2" xfId="13209" xr:uid="{00000000-0005-0000-0000-000000180000}"/>
    <cellStyle name="Calculation 7 7" xfId="13210" xr:uid="{00000000-0005-0000-0000-000001180000}"/>
    <cellStyle name="Calculation 7 8" xfId="13211" xr:uid="{00000000-0005-0000-0000-000002180000}"/>
    <cellStyle name="Calculation 8" xfId="5583" xr:uid="{00000000-0005-0000-0000-000003180000}"/>
    <cellStyle name="Calculation 8 2" xfId="5584" xr:uid="{00000000-0005-0000-0000-000004180000}"/>
    <cellStyle name="Calculation 8 2 2" xfId="13212" xr:uid="{00000000-0005-0000-0000-000005180000}"/>
    <cellStyle name="Calculation 8 2 2 2" xfId="13213" xr:uid="{00000000-0005-0000-0000-000006180000}"/>
    <cellStyle name="Calculation 8 2 3" xfId="13214" xr:uid="{00000000-0005-0000-0000-000007180000}"/>
    <cellStyle name="Calculation 8 2 3 2" xfId="13215" xr:uid="{00000000-0005-0000-0000-000008180000}"/>
    <cellStyle name="Calculation 8 2 4" xfId="13216" xr:uid="{00000000-0005-0000-0000-000009180000}"/>
    <cellStyle name="Calculation 8 2 5" xfId="13217" xr:uid="{00000000-0005-0000-0000-00000A180000}"/>
    <cellStyle name="Calculation 8 3" xfId="5585" xr:uid="{00000000-0005-0000-0000-00000B180000}"/>
    <cellStyle name="Calculation 8 3 2" xfId="13218" xr:uid="{00000000-0005-0000-0000-00000C180000}"/>
    <cellStyle name="Calculation 8 3 2 2" xfId="13219" xr:uid="{00000000-0005-0000-0000-00000D180000}"/>
    <cellStyle name="Calculation 8 3 3" xfId="13220" xr:uid="{00000000-0005-0000-0000-00000E180000}"/>
    <cellStyle name="Calculation 8 3 3 2" xfId="13221" xr:uid="{00000000-0005-0000-0000-00000F180000}"/>
    <cellStyle name="Calculation 8 3 4" xfId="13222" xr:uid="{00000000-0005-0000-0000-000010180000}"/>
    <cellStyle name="Calculation 8 3 5" xfId="13223" xr:uid="{00000000-0005-0000-0000-000011180000}"/>
    <cellStyle name="Calculation 8 4" xfId="5586" xr:uid="{00000000-0005-0000-0000-000012180000}"/>
    <cellStyle name="Calculation 8 4 2" xfId="13224" xr:uid="{00000000-0005-0000-0000-000013180000}"/>
    <cellStyle name="Calculation 8 4 2 2" xfId="13225" xr:uid="{00000000-0005-0000-0000-000014180000}"/>
    <cellStyle name="Calculation 8 4 3" xfId="13226" xr:uid="{00000000-0005-0000-0000-000015180000}"/>
    <cellStyle name="Calculation 8 4 3 2" xfId="13227" xr:uid="{00000000-0005-0000-0000-000016180000}"/>
    <cellStyle name="Calculation 8 4 4" xfId="13228" xr:uid="{00000000-0005-0000-0000-000017180000}"/>
    <cellStyle name="Calculation 8 4 5" xfId="13229" xr:uid="{00000000-0005-0000-0000-000018180000}"/>
    <cellStyle name="Calculation 8 5" xfId="13230" xr:uid="{00000000-0005-0000-0000-000019180000}"/>
    <cellStyle name="Calculation 8 5 2" xfId="13231" xr:uid="{00000000-0005-0000-0000-00001A180000}"/>
    <cellStyle name="Calculation 8 6" xfId="13232" xr:uid="{00000000-0005-0000-0000-00001B180000}"/>
    <cellStyle name="Calculation 8 6 2" xfId="13233" xr:uid="{00000000-0005-0000-0000-00001C180000}"/>
    <cellStyle name="Calculation 8 7" xfId="13234" xr:uid="{00000000-0005-0000-0000-00001D180000}"/>
    <cellStyle name="Calculation 8 8" xfId="13235" xr:uid="{00000000-0005-0000-0000-00001E180000}"/>
    <cellStyle name="Calculation 9" xfId="5587" xr:uid="{00000000-0005-0000-0000-00001F180000}"/>
    <cellStyle name="Calculation 9 2" xfId="5588" xr:uid="{00000000-0005-0000-0000-000020180000}"/>
    <cellStyle name="Calculation 9 2 2" xfId="13236" xr:uid="{00000000-0005-0000-0000-000021180000}"/>
    <cellStyle name="Calculation 9 2 2 2" xfId="13237" xr:uid="{00000000-0005-0000-0000-000022180000}"/>
    <cellStyle name="Calculation 9 2 3" xfId="13238" xr:uid="{00000000-0005-0000-0000-000023180000}"/>
    <cellStyle name="Calculation 9 2 3 2" xfId="13239" xr:uid="{00000000-0005-0000-0000-000024180000}"/>
    <cellStyle name="Calculation 9 2 4" xfId="13240" xr:uid="{00000000-0005-0000-0000-000025180000}"/>
    <cellStyle name="Calculation 9 2 5" xfId="13241" xr:uid="{00000000-0005-0000-0000-000026180000}"/>
    <cellStyle name="Calculation 9 3" xfId="5589" xr:uid="{00000000-0005-0000-0000-000027180000}"/>
    <cellStyle name="Calculation 9 3 2" xfId="13242" xr:uid="{00000000-0005-0000-0000-000028180000}"/>
    <cellStyle name="Calculation 9 3 2 2" xfId="13243" xr:uid="{00000000-0005-0000-0000-000029180000}"/>
    <cellStyle name="Calculation 9 3 3" xfId="13244" xr:uid="{00000000-0005-0000-0000-00002A180000}"/>
    <cellStyle name="Calculation 9 3 3 2" xfId="13245" xr:uid="{00000000-0005-0000-0000-00002B180000}"/>
    <cellStyle name="Calculation 9 3 4" xfId="13246" xr:uid="{00000000-0005-0000-0000-00002C180000}"/>
    <cellStyle name="Calculation 9 3 5" xfId="13247" xr:uid="{00000000-0005-0000-0000-00002D180000}"/>
    <cellStyle name="Calculation 9 4" xfId="5590" xr:uid="{00000000-0005-0000-0000-00002E180000}"/>
    <cellStyle name="Calculation 9 4 2" xfId="13248" xr:uid="{00000000-0005-0000-0000-00002F180000}"/>
    <cellStyle name="Calculation 9 4 2 2" xfId="13249" xr:uid="{00000000-0005-0000-0000-000030180000}"/>
    <cellStyle name="Calculation 9 4 3" xfId="13250" xr:uid="{00000000-0005-0000-0000-000031180000}"/>
    <cellStyle name="Calculation 9 4 3 2" xfId="13251" xr:uid="{00000000-0005-0000-0000-000032180000}"/>
    <cellStyle name="Calculation 9 4 4" xfId="13252" xr:uid="{00000000-0005-0000-0000-000033180000}"/>
    <cellStyle name="Calculation 9 4 5" xfId="13253" xr:uid="{00000000-0005-0000-0000-000034180000}"/>
    <cellStyle name="Calculation 9 5" xfId="13254" xr:uid="{00000000-0005-0000-0000-000035180000}"/>
    <cellStyle name="Calculation 9 5 2" xfId="13255" xr:uid="{00000000-0005-0000-0000-000036180000}"/>
    <cellStyle name="Calculation 9 6" xfId="13256" xr:uid="{00000000-0005-0000-0000-000037180000}"/>
    <cellStyle name="Calculation 9 6 2" xfId="13257" xr:uid="{00000000-0005-0000-0000-000038180000}"/>
    <cellStyle name="Calculation 9 7" xfId="13258" xr:uid="{00000000-0005-0000-0000-000039180000}"/>
    <cellStyle name="Calculation 9 8" xfId="13259" xr:uid="{00000000-0005-0000-0000-00003A180000}"/>
    <cellStyle name="category" xfId="951" xr:uid="{00000000-0005-0000-0000-00003B180000}"/>
    <cellStyle name="Check Cell 10" xfId="5591" xr:uid="{00000000-0005-0000-0000-00003C180000}"/>
    <cellStyle name="Check Cell 10 2" xfId="5592" xr:uid="{00000000-0005-0000-0000-00003D180000}"/>
    <cellStyle name="Check Cell 10 3" xfId="5593" xr:uid="{00000000-0005-0000-0000-00003E180000}"/>
    <cellStyle name="Check Cell 10 4" xfId="5594" xr:uid="{00000000-0005-0000-0000-00003F180000}"/>
    <cellStyle name="Check Cell 11" xfId="5595" xr:uid="{00000000-0005-0000-0000-000040180000}"/>
    <cellStyle name="Check Cell 12" xfId="5596" xr:uid="{00000000-0005-0000-0000-000041180000}"/>
    <cellStyle name="Check Cell 13" xfId="5597" xr:uid="{00000000-0005-0000-0000-000042180000}"/>
    <cellStyle name="Check Cell 14" xfId="5598" xr:uid="{00000000-0005-0000-0000-000043180000}"/>
    <cellStyle name="Check Cell 15" xfId="5599" xr:uid="{00000000-0005-0000-0000-000044180000}"/>
    <cellStyle name="Check Cell 16" xfId="5600" xr:uid="{00000000-0005-0000-0000-000045180000}"/>
    <cellStyle name="Check Cell 17" xfId="5601" xr:uid="{00000000-0005-0000-0000-000046180000}"/>
    <cellStyle name="Check Cell 18" xfId="5602" xr:uid="{00000000-0005-0000-0000-000047180000}"/>
    <cellStyle name="Check Cell 19" xfId="5603" xr:uid="{00000000-0005-0000-0000-000048180000}"/>
    <cellStyle name="Check Cell 2" xfId="952" xr:uid="{00000000-0005-0000-0000-000049180000}"/>
    <cellStyle name="Check Cell 2 10" xfId="953" xr:uid="{00000000-0005-0000-0000-00004A180000}"/>
    <cellStyle name="Check Cell 2 11" xfId="954" xr:uid="{00000000-0005-0000-0000-00004B180000}"/>
    <cellStyle name="Check Cell 2 12" xfId="955" xr:uid="{00000000-0005-0000-0000-00004C180000}"/>
    <cellStyle name="Check Cell 2 13" xfId="956" xr:uid="{00000000-0005-0000-0000-00004D180000}"/>
    <cellStyle name="Check Cell 2 14" xfId="957" xr:uid="{00000000-0005-0000-0000-00004E180000}"/>
    <cellStyle name="Check Cell 2 15" xfId="958" xr:uid="{00000000-0005-0000-0000-00004F180000}"/>
    <cellStyle name="Check Cell 2 16" xfId="959" xr:uid="{00000000-0005-0000-0000-000050180000}"/>
    <cellStyle name="Check Cell 2 17" xfId="960" xr:uid="{00000000-0005-0000-0000-000051180000}"/>
    <cellStyle name="Check Cell 2 18" xfId="961" xr:uid="{00000000-0005-0000-0000-000052180000}"/>
    <cellStyle name="Check Cell 2 19" xfId="962" xr:uid="{00000000-0005-0000-0000-000053180000}"/>
    <cellStyle name="Check Cell 2 2" xfId="963" xr:uid="{00000000-0005-0000-0000-000054180000}"/>
    <cellStyle name="Check Cell 2 20" xfId="964" xr:uid="{00000000-0005-0000-0000-000055180000}"/>
    <cellStyle name="Check Cell 2 21" xfId="965" xr:uid="{00000000-0005-0000-0000-000056180000}"/>
    <cellStyle name="Check Cell 2 22" xfId="966" xr:uid="{00000000-0005-0000-0000-000057180000}"/>
    <cellStyle name="Check Cell 2 3" xfId="967" xr:uid="{00000000-0005-0000-0000-000058180000}"/>
    <cellStyle name="Check Cell 2 4" xfId="968" xr:uid="{00000000-0005-0000-0000-000059180000}"/>
    <cellStyle name="Check Cell 2 5" xfId="969" xr:uid="{00000000-0005-0000-0000-00005A180000}"/>
    <cellStyle name="Check Cell 2 6" xfId="970" xr:uid="{00000000-0005-0000-0000-00005B180000}"/>
    <cellStyle name="Check Cell 2 7" xfId="971" xr:uid="{00000000-0005-0000-0000-00005C180000}"/>
    <cellStyle name="Check Cell 2 8" xfId="972" xr:uid="{00000000-0005-0000-0000-00005D180000}"/>
    <cellStyle name="Check Cell 2 9" xfId="973" xr:uid="{00000000-0005-0000-0000-00005E180000}"/>
    <cellStyle name="Check Cell 2_Abst" xfId="5604" xr:uid="{00000000-0005-0000-0000-00005F180000}"/>
    <cellStyle name="Check Cell 20" xfId="5605" xr:uid="{00000000-0005-0000-0000-000060180000}"/>
    <cellStyle name="Check Cell 21" xfId="5606" xr:uid="{00000000-0005-0000-0000-000061180000}"/>
    <cellStyle name="Check Cell 22" xfId="5607" xr:uid="{00000000-0005-0000-0000-000062180000}"/>
    <cellStyle name="Check Cell 23" xfId="5608" xr:uid="{00000000-0005-0000-0000-000063180000}"/>
    <cellStyle name="Check Cell 24" xfId="5609" xr:uid="{00000000-0005-0000-0000-000064180000}"/>
    <cellStyle name="Check Cell 25" xfId="5610" xr:uid="{00000000-0005-0000-0000-000065180000}"/>
    <cellStyle name="Check Cell 26" xfId="5611" xr:uid="{00000000-0005-0000-0000-000066180000}"/>
    <cellStyle name="Check Cell 27" xfId="5612" xr:uid="{00000000-0005-0000-0000-000067180000}"/>
    <cellStyle name="Check Cell 28" xfId="5613" xr:uid="{00000000-0005-0000-0000-000068180000}"/>
    <cellStyle name="Check Cell 29" xfId="5614" xr:uid="{00000000-0005-0000-0000-000069180000}"/>
    <cellStyle name="Check Cell 3" xfId="974" xr:uid="{00000000-0005-0000-0000-00006A180000}"/>
    <cellStyle name="Check Cell 3 2" xfId="975" xr:uid="{00000000-0005-0000-0000-00006B180000}"/>
    <cellStyle name="Check Cell 3 3" xfId="5615" xr:uid="{00000000-0005-0000-0000-00006C180000}"/>
    <cellStyle name="Check Cell 3 4" xfId="5616" xr:uid="{00000000-0005-0000-0000-00006D180000}"/>
    <cellStyle name="Check Cell 3 5" xfId="5617" xr:uid="{00000000-0005-0000-0000-00006E180000}"/>
    <cellStyle name="Check Cell 3_Abst" xfId="5618" xr:uid="{00000000-0005-0000-0000-00006F180000}"/>
    <cellStyle name="Check Cell 30" xfId="5619" xr:uid="{00000000-0005-0000-0000-000070180000}"/>
    <cellStyle name="Check Cell 31" xfId="5620" xr:uid="{00000000-0005-0000-0000-000071180000}"/>
    <cellStyle name="Check Cell 32" xfId="5621" xr:uid="{00000000-0005-0000-0000-000072180000}"/>
    <cellStyle name="Check Cell 33" xfId="5622" xr:uid="{00000000-0005-0000-0000-000073180000}"/>
    <cellStyle name="Check Cell 34" xfId="5623" xr:uid="{00000000-0005-0000-0000-000074180000}"/>
    <cellStyle name="Check Cell 35" xfId="5624" xr:uid="{00000000-0005-0000-0000-000075180000}"/>
    <cellStyle name="Check Cell 36" xfId="5625" xr:uid="{00000000-0005-0000-0000-000076180000}"/>
    <cellStyle name="Check Cell 37" xfId="5626" xr:uid="{00000000-0005-0000-0000-000077180000}"/>
    <cellStyle name="Check Cell 38" xfId="5627" xr:uid="{00000000-0005-0000-0000-000078180000}"/>
    <cellStyle name="Check Cell 39" xfId="5628" xr:uid="{00000000-0005-0000-0000-000079180000}"/>
    <cellStyle name="Check Cell 4" xfId="976" xr:uid="{00000000-0005-0000-0000-00007A180000}"/>
    <cellStyle name="Check Cell 4 2" xfId="977" xr:uid="{00000000-0005-0000-0000-00007B180000}"/>
    <cellStyle name="Check Cell 4 3" xfId="5629" xr:uid="{00000000-0005-0000-0000-00007C180000}"/>
    <cellStyle name="Check Cell 4 4" xfId="5630" xr:uid="{00000000-0005-0000-0000-00007D180000}"/>
    <cellStyle name="Check Cell 4 5" xfId="5631" xr:uid="{00000000-0005-0000-0000-00007E180000}"/>
    <cellStyle name="Check Cell 4_Abst" xfId="5632" xr:uid="{00000000-0005-0000-0000-00007F180000}"/>
    <cellStyle name="Check Cell 40" xfId="5633" xr:uid="{00000000-0005-0000-0000-000080180000}"/>
    <cellStyle name="Check Cell 41" xfId="5634" xr:uid="{00000000-0005-0000-0000-000081180000}"/>
    <cellStyle name="Check Cell 42" xfId="5635" xr:uid="{00000000-0005-0000-0000-000082180000}"/>
    <cellStyle name="Check Cell 43" xfId="5636" xr:uid="{00000000-0005-0000-0000-000083180000}"/>
    <cellStyle name="Check Cell 44" xfId="5637" xr:uid="{00000000-0005-0000-0000-000084180000}"/>
    <cellStyle name="Check Cell 45" xfId="5638" xr:uid="{00000000-0005-0000-0000-000085180000}"/>
    <cellStyle name="Check Cell 46" xfId="5639" xr:uid="{00000000-0005-0000-0000-000086180000}"/>
    <cellStyle name="Check Cell 47" xfId="5640" xr:uid="{00000000-0005-0000-0000-000087180000}"/>
    <cellStyle name="Check Cell 48" xfId="5641" xr:uid="{00000000-0005-0000-0000-000088180000}"/>
    <cellStyle name="Check Cell 49" xfId="5642" xr:uid="{00000000-0005-0000-0000-000089180000}"/>
    <cellStyle name="Check Cell 5" xfId="5643" xr:uid="{00000000-0005-0000-0000-00008A180000}"/>
    <cellStyle name="Check Cell 50" xfId="5644" xr:uid="{00000000-0005-0000-0000-00008B180000}"/>
    <cellStyle name="Check Cell 51" xfId="5645" xr:uid="{00000000-0005-0000-0000-00008C180000}"/>
    <cellStyle name="Check Cell 52" xfId="5646" xr:uid="{00000000-0005-0000-0000-00008D180000}"/>
    <cellStyle name="Check Cell 53" xfId="5647" xr:uid="{00000000-0005-0000-0000-00008E180000}"/>
    <cellStyle name="Check Cell 54" xfId="5648" xr:uid="{00000000-0005-0000-0000-00008F180000}"/>
    <cellStyle name="Check Cell 55" xfId="5649" xr:uid="{00000000-0005-0000-0000-000090180000}"/>
    <cellStyle name="Check Cell 56" xfId="5650" xr:uid="{00000000-0005-0000-0000-000091180000}"/>
    <cellStyle name="Check Cell 57" xfId="5651" xr:uid="{00000000-0005-0000-0000-000092180000}"/>
    <cellStyle name="Check Cell 58" xfId="5652" xr:uid="{00000000-0005-0000-0000-000093180000}"/>
    <cellStyle name="Check Cell 6" xfId="5653" xr:uid="{00000000-0005-0000-0000-000094180000}"/>
    <cellStyle name="Check Cell 6 2" xfId="5654" xr:uid="{00000000-0005-0000-0000-000095180000}"/>
    <cellStyle name="Check Cell 6 3" xfId="5655" xr:uid="{00000000-0005-0000-0000-000096180000}"/>
    <cellStyle name="Check Cell 6 4" xfId="5656" xr:uid="{00000000-0005-0000-0000-000097180000}"/>
    <cellStyle name="Check Cell 7" xfId="5657" xr:uid="{00000000-0005-0000-0000-000098180000}"/>
    <cellStyle name="Check Cell 7 2" xfId="5658" xr:uid="{00000000-0005-0000-0000-000099180000}"/>
    <cellStyle name="Check Cell 7 3" xfId="5659" xr:uid="{00000000-0005-0000-0000-00009A180000}"/>
    <cellStyle name="Check Cell 7 4" xfId="5660" xr:uid="{00000000-0005-0000-0000-00009B180000}"/>
    <cellStyle name="Check Cell 8" xfId="5661" xr:uid="{00000000-0005-0000-0000-00009C180000}"/>
    <cellStyle name="Check Cell 8 2" xfId="5662" xr:uid="{00000000-0005-0000-0000-00009D180000}"/>
    <cellStyle name="Check Cell 8 3" xfId="5663" xr:uid="{00000000-0005-0000-0000-00009E180000}"/>
    <cellStyle name="Check Cell 8 4" xfId="5664" xr:uid="{00000000-0005-0000-0000-00009F180000}"/>
    <cellStyle name="Check Cell 9" xfId="5665" xr:uid="{00000000-0005-0000-0000-0000A0180000}"/>
    <cellStyle name="Check Cell 9 2" xfId="5666" xr:uid="{00000000-0005-0000-0000-0000A1180000}"/>
    <cellStyle name="Check Cell 9 3" xfId="5667" xr:uid="{00000000-0005-0000-0000-0000A2180000}"/>
    <cellStyle name="Check Cell 9 4" xfId="5668" xr:uid="{00000000-0005-0000-0000-0000A3180000}"/>
    <cellStyle name="Comma [00]" xfId="10256" xr:uid="{00000000-0005-0000-0000-0000A4180000}"/>
    <cellStyle name="Comma 10" xfId="3623" xr:uid="{00000000-0005-0000-0000-0000A5180000}"/>
    <cellStyle name="Comma 10 2" xfId="8" xr:uid="{00000000-0005-0000-0000-0000A6180000}"/>
    <cellStyle name="Comma 10 2 2" xfId="10257" xr:uid="{00000000-0005-0000-0000-0000A7180000}"/>
    <cellStyle name="Comma 10 3" xfId="10258" xr:uid="{00000000-0005-0000-0000-0000A8180000}"/>
    <cellStyle name="Comma 11" xfId="3624" xr:uid="{00000000-0005-0000-0000-0000A9180000}"/>
    <cellStyle name="Comma 11 2" xfId="7" xr:uid="{00000000-0005-0000-0000-0000AA180000}"/>
    <cellStyle name="Comma 11 2 2" xfId="10260" xr:uid="{00000000-0005-0000-0000-0000AB180000}"/>
    <cellStyle name="Comma 11 2 3" xfId="10259" xr:uid="{00000000-0005-0000-0000-0000AC180000}"/>
    <cellStyle name="Comma 12" xfId="3625" xr:uid="{00000000-0005-0000-0000-0000AD180000}"/>
    <cellStyle name="Comma 12 2" xfId="10261" xr:uid="{00000000-0005-0000-0000-0000AE180000}"/>
    <cellStyle name="Comma 13" xfId="10262" xr:uid="{00000000-0005-0000-0000-0000AF180000}"/>
    <cellStyle name="Comma 13 2" xfId="10263" xr:uid="{00000000-0005-0000-0000-0000B0180000}"/>
    <cellStyle name="Comma 14" xfId="10264" xr:uid="{00000000-0005-0000-0000-0000B1180000}"/>
    <cellStyle name="Comma 15" xfId="10265" xr:uid="{00000000-0005-0000-0000-0000B2180000}"/>
    <cellStyle name="Comma 15 2" xfId="10266" xr:uid="{00000000-0005-0000-0000-0000B3180000}"/>
    <cellStyle name="Comma 16" xfId="10267" xr:uid="{00000000-0005-0000-0000-0000B4180000}"/>
    <cellStyle name="Comma 16 2" xfId="10268" xr:uid="{00000000-0005-0000-0000-0000B5180000}"/>
    <cellStyle name="Comma 17" xfId="10269" xr:uid="{00000000-0005-0000-0000-0000B6180000}"/>
    <cellStyle name="Comma 17 2" xfId="10270" xr:uid="{00000000-0005-0000-0000-0000B7180000}"/>
    <cellStyle name="Comma 18" xfId="10271" xr:uid="{00000000-0005-0000-0000-0000B8180000}"/>
    <cellStyle name="Comma 18 2" xfId="10272" xr:uid="{00000000-0005-0000-0000-0000B9180000}"/>
    <cellStyle name="Comma 19" xfId="10273" xr:uid="{00000000-0005-0000-0000-0000BA180000}"/>
    <cellStyle name="Comma 19 2" xfId="10274" xr:uid="{00000000-0005-0000-0000-0000BB180000}"/>
    <cellStyle name="Comma 2" xfId="978" xr:uid="{00000000-0005-0000-0000-0000BC180000}"/>
    <cellStyle name="Comma 2 2" xfId="979" xr:uid="{00000000-0005-0000-0000-0000BD180000}"/>
    <cellStyle name="Comma 2 2 2" xfId="980" xr:uid="{00000000-0005-0000-0000-0000BE180000}"/>
    <cellStyle name="Comma 2 2 2 2" xfId="10275" xr:uid="{00000000-0005-0000-0000-0000BF180000}"/>
    <cellStyle name="Comma 2 2 2 2 2" xfId="10276" xr:uid="{00000000-0005-0000-0000-0000C0180000}"/>
    <cellStyle name="Comma 2 2 2 3" xfId="10277" xr:uid="{00000000-0005-0000-0000-0000C1180000}"/>
    <cellStyle name="Comma 2 2 2 4" xfId="2" xr:uid="{00000000-0005-0000-0000-0000C2180000}"/>
    <cellStyle name="Comma 2 2 3" xfId="981" xr:uid="{00000000-0005-0000-0000-0000C3180000}"/>
    <cellStyle name="Comma 2 2 3 2" xfId="982" xr:uid="{00000000-0005-0000-0000-0000C4180000}"/>
    <cellStyle name="Comma 2 2_Library Block  (2)" xfId="10278" xr:uid="{00000000-0005-0000-0000-0000C5180000}"/>
    <cellStyle name="Comma 2 3" xfId="983" xr:uid="{00000000-0005-0000-0000-0000C6180000}"/>
    <cellStyle name="Comma 2 3 2" xfId="984" xr:uid="{00000000-0005-0000-0000-0000C7180000}"/>
    <cellStyle name="Comma 2 4" xfId="985" xr:uid="{00000000-0005-0000-0000-0000C8180000}"/>
    <cellStyle name="Comma 2 4 2" xfId="986" xr:uid="{00000000-0005-0000-0000-0000C9180000}"/>
    <cellStyle name="Comma 2 5" xfId="987" xr:uid="{00000000-0005-0000-0000-0000CA180000}"/>
    <cellStyle name="Comma 2 5 2" xfId="988" xr:uid="{00000000-0005-0000-0000-0000CB180000}"/>
    <cellStyle name="Comma 2 5 3" xfId="10279" xr:uid="{00000000-0005-0000-0000-0000CC180000}"/>
    <cellStyle name="Comma 2 6" xfId="989" xr:uid="{00000000-0005-0000-0000-0000CD180000}"/>
    <cellStyle name="Comma 2 6 2" xfId="990" xr:uid="{00000000-0005-0000-0000-0000CE180000}"/>
    <cellStyle name="Comma 2 7" xfId="991" xr:uid="{00000000-0005-0000-0000-0000CF180000}"/>
    <cellStyle name="Comma 2 7 2" xfId="992" xr:uid="{00000000-0005-0000-0000-0000D0180000}"/>
    <cellStyle name="Comma 2 8" xfId="993" xr:uid="{00000000-0005-0000-0000-0000D1180000}"/>
    <cellStyle name="Comma 2 9" xfId="5669" xr:uid="{00000000-0005-0000-0000-0000D2180000}"/>
    <cellStyle name="Comma 2 9 2" xfId="32774" xr:uid="{00000000-0005-0000-0000-0000D3180000}"/>
    <cellStyle name="Comma 2 9 2 2" xfId="32785" xr:uid="{00000000-0005-0000-0000-0000D4180000}"/>
    <cellStyle name="Comma 2_Library Block  (2)" xfId="10280" xr:uid="{00000000-0005-0000-0000-0000D5180000}"/>
    <cellStyle name="Comma 20" xfId="10281" xr:uid="{00000000-0005-0000-0000-0000D6180000}"/>
    <cellStyle name="Comma 21" xfId="10282" xr:uid="{00000000-0005-0000-0000-0000D7180000}"/>
    <cellStyle name="Comma 22" xfId="10283" xr:uid="{00000000-0005-0000-0000-0000D8180000}"/>
    <cellStyle name="Comma 23" xfId="10284" xr:uid="{00000000-0005-0000-0000-0000D9180000}"/>
    <cellStyle name="Comma 24" xfId="10285" xr:uid="{00000000-0005-0000-0000-0000DA180000}"/>
    <cellStyle name="Comma 24 2" xfId="10286" xr:uid="{00000000-0005-0000-0000-0000DB180000}"/>
    <cellStyle name="Comma 25" xfId="10287" xr:uid="{00000000-0005-0000-0000-0000DC180000}"/>
    <cellStyle name="Comma 25 2" xfId="10288" xr:uid="{00000000-0005-0000-0000-0000DD180000}"/>
    <cellStyle name="Comma 26" xfId="10289" xr:uid="{00000000-0005-0000-0000-0000DE180000}"/>
    <cellStyle name="Comma 26 2" xfId="10290" xr:uid="{00000000-0005-0000-0000-0000DF180000}"/>
    <cellStyle name="Comma 27" xfId="10291" xr:uid="{00000000-0005-0000-0000-0000E0180000}"/>
    <cellStyle name="Comma 27 2" xfId="10292" xr:uid="{00000000-0005-0000-0000-0000E1180000}"/>
    <cellStyle name="Comma 28" xfId="10293" xr:uid="{00000000-0005-0000-0000-0000E2180000}"/>
    <cellStyle name="Comma 28 2" xfId="10294" xr:uid="{00000000-0005-0000-0000-0000E3180000}"/>
    <cellStyle name="Comma 29" xfId="10295" xr:uid="{00000000-0005-0000-0000-0000E4180000}"/>
    <cellStyle name="Comma 29 2" xfId="10296" xr:uid="{00000000-0005-0000-0000-0000E5180000}"/>
    <cellStyle name="Comma 3" xfId="994" xr:uid="{00000000-0005-0000-0000-0000E6180000}"/>
    <cellStyle name="Comma 3 2" xfId="995" xr:uid="{00000000-0005-0000-0000-0000E7180000}"/>
    <cellStyle name="Comma 30" xfId="10297" xr:uid="{00000000-0005-0000-0000-0000E8180000}"/>
    <cellStyle name="Comma 30 2" xfId="10298" xr:uid="{00000000-0005-0000-0000-0000E9180000}"/>
    <cellStyle name="Comma 31" xfId="10299" xr:uid="{00000000-0005-0000-0000-0000EA180000}"/>
    <cellStyle name="Comma 31 2" xfId="10300" xr:uid="{00000000-0005-0000-0000-0000EB180000}"/>
    <cellStyle name="Comma 32" xfId="10301" xr:uid="{00000000-0005-0000-0000-0000EC180000}"/>
    <cellStyle name="Comma 32 2" xfId="10302" xr:uid="{00000000-0005-0000-0000-0000ED180000}"/>
    <cellStyle name="Comma 33" xfId="10303" xr:uid="{00000000-0005-0000-0000-0000EE180000}"/>
    <cellStyle name="Comma 33 2" xfId="10304" xr:uid="{00000000-0005-0000-0000-0000EF180000}"/>
    <cellStyle name="Comma 34" xfId="10305" xr:uid="{00000000-0005-0000-0000-0000F0180000}"/>
    <cellStyle name="Comma 34 2" xfId="10306" xr:uid="{00000000-0005-0000-0000-0000F1180000}"/>
    <cellStyle name="Comma 35" xfId="10307" xr:uid="{00000000-0005-0000-0000-0000F2180000}"/>
    <cellStyle name="Comma 36" xfId="10308" xr:uid="{00000000-0005-0000-0000-0000F3180000}"/>
    <cellStyle name="Comma 37" xfId="10309" xr:uid="{00000000-0005-0000-0000-0000F4180000}"/>
    <cellStyle name="Comma 38" xfId="10310" xr:uid="{00000000-0005-0000-0000-0000F5180000}"/>
    <cellStyle name="Comma 39" xfId="10311" xr:uid="{00000000-0005-0000-0000-0000F6180000}"/>
    <cellStyle name="Comma 4" xfId="996" xr:uid="{00000000-0005-0000-0000-0000F7180000}"/>
    <cellStyle name="Comma 4 2" xfId="997" xr:uid="{00000000-0005-0000-0000-0000F8180000}"/>
    <cellStyle name="Comma 4 2 2" xfId="998" xr:uid="{00000000-0005-0000-0000-0000F9180000}"/>
    <cellStyle name="Comma 4 3" xfId="999" xr:uid="{00000000-0005-0000-0000-0000FA180000}"/>
    <cellStyle name="Comma 4 4" xfId="1000" xr:uid="{00000000-0005-0000-0000-0000FB180000}"/>
    <cellStyle name="Comma 4 5" xfId="1001" xr:uid="{00000000-0005-0000-0000-0000FC180000}"/>
    <cellStyle name="Comma 40" xfId="10312" xr:uid="{00000000-0005-0000-0000-0000FD180000}"/>
    <cellStyle name="Comma 41" xfId="10313" xr:uid="{00000000-0005-0000-0000-0000FE180000}"/>
    <cellStyle name="Comma 42" xfId="10314" xr:uid="{00000000-0005-0000-0000-0000FF180000}"/>
    <cellStyle name="Comma 43" xfId="10315" xr:uid="{00000000-0005-0000-0000-000000190000}"/>
    <cellStyle name="Comma 44" xfId="10316" xr:uid="{00000000-0005-0000-0000-000001190000}"/>
    <cellStyle name="Comma 44 2" xfId="10317" xr:uid="{00000000-0005-0000-0000-000002190000}"/>
    <cellStyle name="Comma 45" xfId="10318" xr:uid="{00000000-0005-0000-0000-000003190000}"/>
    <cellStyle name="Comma 45 2" xfId="10319" xr:uid="{00000000-0005-0000-0000-000004190000}"/>
    <cellStyle name="Comma 46" xfId="10320" xr:uid="{00000000-0005-0000-0000-000005190000}"/>
    <cellStyle name="Comma 46 2" xfId="10321" xr:uid="{00000000-0005-0000-0000-000006190000}"/>
    <cellStyle name="Comma 47" xfId="10322" xr:uid="{00000000-0005-0000-0000-000007190000}"/>
    <cellStyle name="Comma 47 2" xfId="10323" xr:uid="{00000000-0005-0000-0000-000008190000}"/>
    <cellStyle name="Comma 48" xfId="10324" xr:uid="{00000000-0005-0000-0000-000009190000}"/>
    <cellStyle name="Comma 48 2" xfId="10325" xr:uid="{00000000-0005-0000-0000-00000A190000}"/>
    <cellStyle name="Comma 49" xfId="10326" xr:uid="{00000000-0005-0000-0000-00000B190000}"/>
    <cellStyle name="Comma 5" xfId="1002" xr:uid="{00000000-0005-0000-0000-00000C190000}"/>
    <cellStyle name="Comma 5 2" xfId="1003" xr:uid="{00000000-0005-0000-0000-00000D190000}"/>
    <cellStyle name="Comma 5 2 2" xfId="10327" xr:uid="{00000000-0005-0000-0000-00000E190000}"/>
    <cellStyle name="Comma 5 3" xfId="5670" xr:uid="{00000000-0005-0000-0000-00000F190000}"/>
    <cellStyle name="Comma 5 3 2" xfId="32780" xr:uid="{00000000-0005-0000-0000-000010190000}"/>
    <cellStyle name="Comma 50" xfId="10328" xr:uid="{00000000-0005-0000-0000-000011190000}"/>
    <cellStyle name="Comma 51" xfId="10329" xr:uid="{00000000-0005-0000-0000-000012190000}"/>
    <cellStyle name="Comma 52" xfId="10330" xr:uid="{00000000-0005-0000-0000-000013190000}"/>
    <cellStyle name="Comma 53" xfId="10331" xr:uid="{00000000-0005-0000-0000-000014190000}"/>
    <cellStyle name="Comma 54" xfId="10332" xr:uid="{00000000-0005-0000-0000-000015190000}"/>
    <cellStyle name="Comma 55" xfId="10333" xr:uid="{00000000-0005-0000-0000-000016190000}"/>
    <cellStyle name="Comma 56" xfId="10334" xr:uid="{00000000-0005-0000-0000-000017190000}"/>
    <cellStyle name="Comma 56 2" xfId="13260" xr:uid="{00000000-0005-0000-0000-000018190000}"/>
    <cellStyle name="Comma 56 2 2" xfId="13261" xr:uid="{00000000-0005-0000-0000-000019190000}"/>
    <cellStyle name="Comma 56 3" xfId="13262" xr:uid="{00000000-0005-0000-0000-00001A190000}"/>
    <cellStyle name="Comma 56 3 2" xfId="13263" xr:uid="{00000000-0005-0000-0000-00001B190000}"/>
    <cellStyle name="Comma 56 4" xfId="13264" xr:uid="{00000000-0005-0000-0000-00001C190000}"/>
    <cellStyle name="Comma 57" xfId="10335" xr:uid="{00000000-0005-0000-0000-00001D190000}"/>
    <cellStyle name="Comma 57 2" xfId="10336" xr:uid="{00000000-0005-0000-0000-00001E190000}"/>
    <cellStyle name="Comma 57 2 2" xfId="13265" xr:uid="{00000000-0005-0000-0000-00001F190000}"/>
    <cellStyle name="Comma 57 2 2 2" xfId="13266" xr:uid="{00000000-0005-0000-0000-000020190000}"/>
    <cellStyle name="Comma 57 2 3" xfId="13267" xr:uid="{00000000-0005-0000-0000-000021190000}"/>
    <cellStyle name="Comma 57 2 3 2" xfId="13268" xr:uid="{00000000-0005-0000-0000-000022190000}"/>
    <cellStyle name="Comma 57 2 4" xfId="13269" xr:uid="{00000000-0005-0000-0000-000023190000}"/>
    <cellStyle name="Comma 57 3" xfId="13270" xr:uid="{00000000-0005-0000-0000-000024190000}"/>
    <cellStyle name="Comma 57 3 2" xfId="13271" xr:uid="{00000000-0005-0000-0000-000025190000}"/>
    <cellStyle name="Comma 57 4" xfId="13272" xr:uid="{00000000-0005-0000-0000-000026190000}"/>
    <cellStyle name="Comma 57 4 2" xfId="13273" xr:uid="{00000000-0005-0000-0000-000027190000}"/>
    <cellStyle name="Comma 57 5" xfId="13274" xr:uid="{00000000-0005-0000-0000-000028190000}"/>
    <cellStyle name="Comma 58" xfId="32787" xr:uid="{00000000-0005-0000-0000-000029190000}"/>
    <cellStyle name="Comma 59" xfId="32786" xr:uid="{00000000-0005-0000-0000-00002A190000}"/>
    <cellStyle name="Comma 6" xfId="1004" xr:uid="{00000000-0005-0000-0000-00002B190000}"/>
    <cellStyle name="Comma 6 2" xfId="1005" xr:uid="{00000000-0005-0000-0000-00002C190000}"/>
    <cellStyle name="Comma 6 3" xfId="5671" xr:uid="{00000000-0005-0000-0000-00002D190000}"/>
    <cellStyle name="Comma 60" xfId="32792" xr:uid="{00000000-0005-0000-0000-00002E190000}"/>
    <cellStyle name="Comma 7" xfId="1006" xr:uid="{00000000-0005-0000-0000-00002F190000}"/>
    <cellStyle name="Comma 7 2" xfId="1007" xr:uid="{00000000-0005-0000-0000-000030190000}"/>
    <cellStyle name="Comma 7 2 2" xfId="1008" xr:uid="{00000000-0005-0000-0000-000031190000}"/>
    <cellStyle name="Comma 7 2 2 2" xfId="1009" xr:uid="{00000000-0005-0000-0000-000032190000}"/>
    <cellStyle name="Comma 7 2 2 2 2" xfId="13275" xr:uid="{00000000-0005-0000-0000-000033190000}"/>
    <cellStyle name="Comma 7 2 2 2 2 2" xfId="13276" xr:uid="{00000000-0005-0000-0000-000034190000}"/>
    <cellStyle name="Comma 7 2 2 2 3" xfId="13277" xr:uid="{00000000-0005-0000-0000-000035190000}"/>
    <cellStyle name="Comma 7 2 2 2 3 2" xfId="13278" xr:uid="{00000000-0005-0000-0000-000036190000}"/>
    <cellStyle name="Comma 7 2 2 2 4" xfId="13279" xr:uid="{00000000-0005-0000-0000-000037190000}"/>
    <cellStyle name="Comma 7 2 2 2 4 2" xfId="13280" xr:uid="{00000000-0005-0000-0000-000038190000}"/>
    <cellStyle name="Comma 7 2 2 2 5" xfId="13281" xr:uid="{00000000-0005-0000-0000-000039190000}"/>
    <cellStyle name="Comma 7 2 2 3" xfId="13282" xr:uid="{00000000-0005-0000-0000-00003A190000}"/>
    <cellStyle name="Comma 7 2 2 3 2" xfId="13283" xr:uid="{00000000-0005-0000-0000-00003B190000}"/>
    <cellStyle name="Comma 7 2 2 4" xfId="13284" xr:uid="{00000000-0005-0000-0000-00003C190000}"/>
    <cellStyle name="Comma 7 2 2 4 2" xfId="13285" xr:uid="{00000000-0005-0000-0000-00003D190000}"/>
    <cellStyle name="Comma 7 2 2 5" xfId="13286" xr:uid="{00000000-0005-0000-0000-00003E190000}"/>
    <cellStyle name="Comma 7 2 2 5 2" xfId="13287" xr:uid="{00000000-0005-0000-0000-00003F190000}"/>
    <cellStyle name="Comma 7 2 2 6" xfId="13288" xr:uid="{00000000-0005-0000-0000-000040190000}"/>
    <cellStyle name="Comma 7 2 3" xfId="1010" xr:uid="{00000000-0005-0000-0000-000041190000}"/>
    <cellStyle name="Comma 7 2 3 2" xfId="5672" xr:uid="{00000000-0005-0000-0000-000042190000}"/>
    <cellStyle name="Comma 7 2 3 2 2" xfId="13289" xr:uid="{00000000-0005-0000-0000-000043190000}"/>
    <cellStyle name="Comma 7 2 3 2 2 2" xfId="13290" xr:uid="{00000000-0005-0000-0000-000044190000}"/>
    <cellStyle name="Comma 7 2 3 2 3" xfId="13291" xr:uid="{00000000-0005-0000-0000-000045190000}"/>
    <cellStyle name="Comma 7 2 3 2 3 2" xfId="13292" xr:uid="{00000000-0005-0000-0000-000046190000}"/>
    <cellStyle name="Comma 7 2 3 2 4" xfId="13293" xr:uid="{00000000-0005-0000-0000-000047190000}"/>
    <cellStyle name="Comma 7 2 3 3" xfId="13294" xr:uid="{00000000-0005-0000-0000-000048190000}"/>
    <cellStyle name="Comma 7 2 3 3 2" xfId="13295" xr:uid="{00000000-0005-0000-0000-000049190000}"/>
    <cellStyle name="Comma 7 2 3 4" xfId="13296" xr:uid="{00000000-0005-0000-0000-00004A190000}"/>
    <cellStyle name="Comma 7 2 3 4 2" xfId="13297" xr:uid="{00000000-0005-0000-0000-00004B190000}"/>
    <cellStyle name="Comma 7 2 3 5" xfId="13298" xr:uid="{00000000-0005-0000-0000-00004C190000}"/>
    <cellStyle name="Comma 7 2 3 5 2" xfId="13299" xr:uid="{00000000-0005-0000-0000-00004D190000}"/>
    <cellStyle name="Comma 7 2 3 6" xfId="13300" xr:uid="{00000000-0005-0000-0000-00004E190000}"/>
    <cellStyle name="Comma 7 2 4" xfId="5673" xr:uid="{00000000-0005-0000-0000-00004F190000}"/>
    <cellStyle name="Comma 7 2 4 2" xfId="13301" xr:uid="{00000000-0005-0000-0000-000050190000}"/>
    <cellStyle name="Comma 7 2 4 2 2" xfId="13302" xr:uid="{00000000-0005-0000-0000-000051190000}"/>
    <cellStyle name="Comma 7 2 4 3" xfId="13303" xr:uid="{00000000-0005-0000-0000-000052190000}"/>
    <cellStyle name="Comma 7 2 4 3 2" xfId="13304" xr:uid="{00000000-0005-0000-0000-000053190000}"/>
    <cellStyle name="Comma 7 2 4 4" xfId="13305" xr:uid="{00000000-0005-0000-0000-000054190000}"/>
    <cellStyle name="Comma 7 2 5" xfId="13306" xr:uid="{00000000-0005-0000-0000-000055190000}"/>
    <cellStyle name="Comma 7 2 5 2" xfId="13307" xr:uid="{00000000-0005-0000-0000-000056190000}"/>
    <cellStyle name="Comma 7 2 6" xfId="13308" xr:uid="{00000000-0005-0000-0000-000057190000}"/>
    <cellStyle name="Comma 7 2 6 2" xfId="13309" xr:uid="{00000000-0005-0000-0000-000058190000}"/>
    <cellStyle name="Comma 7 2 7" xfId="13310" xr:uid="{00000000-0005-0000-0000-000059190000}"/>
    <cellStyle name="Comma 7 2 7 2" xfId="13311" xr:uid="{00000000-0005-0000-0000-00005A190000}"/>
    <cellStyle name="Comma 7 2 8" xfId="13312" xr:uid="{00000000-0005-0000-0000-00005B190000}"/>
    <cellStyle name="Comma 7 3" xfId="1011" xr:uid="{00000000-0005-0000-0000-00005C190000}"/>
    <cellStyle name="Comma 7 3 2" xfId="13313" xr:uid="{00000000-0005-0000-0000-00005D190000}"/>
    <cellStyle name="Comma 7 3 2 2" xfId="13314" xr:uid="{00000000-0005-0000-0000-00005E190000}"/>
    <cellStyle name="Comma 7 3 3" xfId="13315" xr:uid="{00000000-0005-0000-0000-00005F190000}"/>
    <cellStyle name="Comma 7 3 3 2" xfId="13316" xr:uid="{00000000-0005-0000-0000-000060190000}"/>
    <cellStyle name="Comma 7 3 4" xfId="13317" xr:uid="{00000000-0005-0000-0000-000061190000}"/>
    <cellStyle name="Comma 7 3 4 2" xfId="13318" xr:uid="{00000000-0005-0000-0000-000062190000}"/>
    <cellStyle name="Comma 7 3 5" xfId="13319" xr:uid="{00000000-0005-0000-0000-000063190000}"/>
    <cellStyle name="Comma 7 4" xfId="5674" xr:uid="{00000000-0005-0000-0000-000064190000}"/>
    <cellStyle name="Comma 7 4 2" xfId="13320" xr:uid="{00000000-0005-0000-0000-000065190000}"/>
    <cellStyle name="Comma 7 4 2 2" xfId="13321" xr:uid="{00000000-0005-0000-0000-000066190000}"/>
    <cellStyle name="Comma 7 4 3" xfId="13322" xr:uid="{00000000-0005-0000-0000-000067190000}"/>
    <cellStyle name="Comma 7 4 3 2" xfId="13323" xr:uid="{00000000-0005-0000-0000-000068190000}"/>
    <cellStyle name="Comma 7 4 4" xfId="13324" xr:uid="{00000000-0005-0000-0000-000069190000}"/>
    <cellStyle name="Comma 7 5" xfId="13325" xr:uid="{00000000-0005-0000-0000-00006A190000}"/>
    <cellStyle name="Comma 7 5 2" xfId="13326" xr:uid="{00000000-0005-0000-0000-00006B190000}"/>
    <cellStyle name="Comma 7 6" xfId="13327" xr:uid="{00000000-0005-0000-0000-00006C190000}"/>
    <cellStyle name="Comma 7 6 2" xfId="13328" xr:uid="{00000000-0005-0000-0000-00006D190000}"/>
    <cellStyle name="Comma 7 7" xfId="13329" xr:uid="{00000000-0005-0000-0000-00006E190000}"/>
    <cellStyle name="Comma 7 7 2" xfId="13330" xr:uid="{00000000-0005-0000-0000-00006F190000}"/>
    <cellStyle name="Comma 7 8" xfId="13331" xr:uid="{00000000-0005-0000-0000-000070190000}"/>
    <cellStyle name="Comma 8" xfId="1012" xr:uid="{00000000-0005-0000-0000-000071190000}"/>
    <cellStyle name="Comma 8 2" xfId="1013" xr:uid="{00000000-0005-0000-0000-000072190000}"/>
    <cellStyle name="Comma 8 2 2" xfId="13332" xr:uid="{00000000-0005-0000-0000-000073190000}"/>
    <cellStyle name="Comma 8 2 2 2" xfId="13333" xr:uid="{00000000-0005-0000-0000-000074190000}"/>
    <cellStyle name="Comma 8 2 3" xfId="13334" xr:uid="{00000000-0005-0000-0000-000075190000}"/>
    <cellStyle name="Comma 8 2 3 2" xfId="13335" xr:uid="{00000000-0005-0000-0000-000076190000}"/>
    <cellStyle name="Comma 8 2 4" xfId="13336" xr:uid="{00000000-0005-0000-0000-000077190000}"/>
    <cellStyle name="Comma 8 2 4 2" xfId="13337" xr:uid="{00000000-0005-0000-0000-000078190000}"/>
    <cellStyle name="Comma 8 2 5" xfId="13338" xr:uid="{00000000-0005-0000-0000-000079190000}"/>
    <cellStyle name="Comma 8 3" xfId="13339" xr:uid="{00000000-0005-0000-0000-00007A190000}"/>
    <cellStyle name="Comma 8 3 2" xfId="13340" xr:uid="{00000000-0005-0000-0000-00007B190000}"/>
    <cellStyle name="Comma 8 4" xfId="13341" xr:uid="{00000000-0005-0000-0000-00007C190000}"/>
    <cellStyle name="Comma 8 4 2" xfId="13342" xr:uid="{00000000-0005-0000-0000-00007D190000}"/>
    <cellStyle name="Comma 8 5" xfId="13343" xr:uid="{00000000-0005-0000-0000-00007E190000}"/>
    <cellStyle name="Comma 8 5 2" xfId="13344" xr:uid="{00000000-0005-0000-0000-00007F190000}"/>
    <cellStyle name="Comma 8 6" xfId="13345" xr:uid="{00000000-0005-0000-0000-000080190000}"/>
    <cellStyle name="Comma 9" xfId="3626" xr:uid="{00000000-0005-0000-0000-000081190000}"/>
    <cellStyle name="Comma 9 2" xfId="10337" xr:uid="{00000000-0005-0000-0000-000082190000}"/>
    <cellStyle name="Comma0" xfId="10338" xr:uid="{00000000-0005-0000-0000-000083190000}"/>
    <cellStyle name="Copied" xfId="10339" xr:uid="{00000000-0005-0000-0000-000084190000}"/>
    <cellStyle name="Currency $" xfId="1014" xr:uid="{00000000-0005-0000-0000-000085190000}"/>
    <cellStyle name="Currency [00]" xfId="10340" xr:uid="{00000000-0005-0000-0000-000086190000}"/>
    <cellStyle name="Currency 2" xfId="1015" xr:uid="{00000000-0005-0000-0000-000087190000}"/>
    <cellStyle name="Currency 3" xfId="1016" xr:uid="{00000000-0005-0000-0000-000088190000}"/>
    <cellStyle name="Currency 3 2" xfId="1017" xr:uid="{00000000-0005-0000-0000-000089190000}"/>
    <cellStyle name="Currency 3 3" xfId="1018" xr:uid="{00000000-0005-0000-0000-00008A190000}"/>
    <cellStyle name="Currency 3 4" xfId="1019" xr:uid="{00000000-0005-0000-0000-00008B190000}"/>
    <cellStyle name="Currency 3 5" xfId="1020" xr:uid="{00000000-0005-0000-0000-00008C190000}"/>
    <cellStyle name="Currency 3 6" xfId="1021" xr:uid="{00000000-0005-0000-0000-00008D190000}"/>
    <cellStyle name="Currency 4" xfId="1022" xr:uid="{00000000-0005-0000-0000-00008E190000}"/>
    <cellStyle name="Currency 4 2" xfId="1023" xr:uid="{00000000-0005-0000-0000-00008F190000}"/>
    <cellStyle name="Currency 4 3" xfId="1024" xr:uid="{00000000-0005-0000-0000-000090190000}"/>
    <cellStyle name="Currency 4 4" xfId="1025" xr:uid="{00000000-0005-0000-0000-000091190000}"/>
    <cellStyle name="Currency 4 5" xfId="1026" xr:uid="{00000000-0005-0000-0000-000092190000}"/>
    <cellStyle name="Currency 4 6" xfId="1027" xr:uid="{00000000-0005-0000-0000-000093190000}"/>
    <cellStyle name="Currency0" xfId="10341" xr:uid="{00000000-0005-0000-0000-000094190000}"/>
    <cellStyle name="Date" xfId="1028" xr:uid="{00000000-0005-0000-0000-000095190000}"/>
    <cellStyle name="Date 2" xfId="1029" xr:uid="{00000000-0005-0000-0000-000096190000}"/>
    <cellStyle name="Date Short" xfId="10342" xr:uid="{00000000-0005-0000-0000-000097190000}"/>
    <cellStyle name="Date_Library Block  (2)" xfId="10343" xr:uid="{00000000-0005-0000-0000-000098190000}"/>
    <cellStyle name="DELTA" xfId="10344" xr:uid="{00000000-0005-0000-0000-000099190000}"/>
    <cellStyle name="Enter Currency (0)" xfId="10345" xr:uid="{00000000-0005-0000-0000-00009A190000}"/>
    <cellStyle name="Enter Currency (2)" xfId="10346" xr:uid="{00000000-0005-0000-0000-00009B190000}"/>
    <cellStyle name="Enter Units (0)" xfId="10347" xr:uid="{00000000-0005-0000-0000-00009C190000}"/>
    <cellStyle name="Enter Units (1)" xfId="10348" xr:uid="{00000000-0005-0000-0000-00009D190000}"/>
    <cellStyle name="Enter Units (2)" xfId="10349" xr:uid="{00000000-0005-0000-0000-00009E190000}"/>
    <cellStyle name="Entered" xfId="10350" xr:uid="{00000000-0005-0000-0000-00009F190000}"/>
    <cellStyle name="Euro" xfId="10351" xr:uid="{00000000-0005-0000-0000-0000A0190000}"/>
    <cellStyle name="Excel Built-in Normal" xfId="10352" xr:uid="{00000000-0005-0000-0000-0000A1190000}"/>
    <cellStyle name="Explanatory Text 10" xfId="5675" xr:uid="{00000000-0005-0000-0000-0000A2190000}"/>
    <cellStyle name="Explanatory Text 10 2" xfId="5676" xr:uid="{00000000-0005-0000-0000-0000A3190000}"/>
    <cellStyle name="Explanatory Text 10 3" xfId="5677" xr:uid="{00000000-0005-0000-0000-0000A4190000}"/>
    <cellStyle name="Explanatory Text 10 4" xfId="5678" xr:uid="{00000000-0005-0000-0000-0000A5190000}"/>
    <cellStyle name="Explanatory Text 11" xfId="5679" xr:uid="{00000000-0005-0000-0000-0000A6190000}"/>
    <cellStyle name="Explanatory Text 12" xfId="5680" xr:uid="{00000000-0005-0000-0000-0000A7190000}"/>
    <cellStyle name="Explanatory Text 13" xfId="5681" xr:uid="{00000000-0005-0000-0000-0000A8190000}"/>
    <cellStyle name="Explanatory Text 14" xfId="5682" xr:uid="{00000000-0005-0000-0000-0000A9190000}"/>
    <cellStyle name="Explanatory Text 15" xfId="5683" xr:uid="{00000000-0005-0000-0000-0000AA190000}"/>
    <cellStyle name="Explanatory Text 16" xfId="5684" xr:uid="{00000000-0005-0000-0000-0000AB190000}"/>
    <cellStyle name="Explanatory Text 17" xfId="5685" xr:uid="{00000000-0005-0000-0000-0000AC190000}"/>
    <cellStyle name="Explanatory Text 18" xfId="5686" xr:uid="{00000000-0005-0000-0000-0000AD190000}"/>
    <cellStyle name="Explanatory Text 19" xfId="5687" xr:uid="{00000000-0005-0000-0000-0000AE190000}"/>
    <cellStyle name="Explanatory Text 2" xfId="1030" xr:uid="{00000000-0005-0000-0000-0000AF190000}"/>
    <cellStyle name="Explanatory Text 2 10" xfId="1031" xr:uid="{00000000-0005-0000-0000-0000B0190000}"/>
    <cellStyle name="Explanatory Text 2 11" xfId="1032" xr:uid="{00000000-0005-0000-0000-0000B1190000}"/>
    <cellStyle name="Explanatory Text 2 12" xfId="1033" xr:uid="{00000000-0005-0000-0000-0000B2190000}"/>
    <cellStyle name="Explanatory Text 2 13" xfId="1034" xr:uid="{00000000-0005-0000-0000-0000B3190000}"/>
    <cellStyle name="Explanatory Text 2 14" xfId="1035" xr:uid="{00000000-0005-0000-0000-0000B4190000}"/>
    <cellStyle name="Explanatory Text 2 15" xfId="1036" xr:uid="{00000000-0005-0000-0000-0000B5190000}"/>
    <cellStyle name="Explanatory Text 2 16" xfId="1037" xr:uid="{00000000-0005-0000-0000-0000B6190000}"/>
    <cellStyle name="Explanatory Text 2 17" xfId="1038" xr:uid="{00000000-0005-0000-0000-0000B7190000}"/>
    <cellStyle name="Explanatory Text 2 18" xfId="1039" xr:uid="{00000000-0005-0000-0000-0000B8190000}"/>
    <cellStyle name="Explanatory Text 2 19" xfId="1040" xr:uid="{00000000-0005-0000-0000-0000B9190000}"/>
    <cellStyle name="Explanatory Text 2 2" xfId="1041" xr:uid="{00000000-0005-0000-0000-0000BA190000}"/>
    <cellStyle name="Explanatory Text 2 20" xfId="1042" xr:uid="{00000000-0005-0000-0000-0000BB190000}"/>
    <cellStyle name="Explanatory Text 2 21" xfId="1043" xr:uid="{00000000-0005-0000-0000-0000BC190000}"/>
    <cellStyle name="Explanatory Text 2 22" xfId="1044" xr:uid="{00000000-0005-0000-0000-0000BD190000}"/>
    <cellStyle name="Explanatory Text 2 3" xfId="1045" xr:uid="{00000000-0005-0000-0000-0000BE190000}"/>
    <cellStyle name="Explanatory Text 2 4" xfId="1046" xr:uid="{00000000-0005-0000-0000-0000BF190000}"/>
    <cellStyle name="Explanatory Text 2 5" xfId="1047" xr:uid="{00000000-0005-0000-0000-0000C0190000}"/>
    <cellStyle name="Explanatory Text 2 6" xfId="1048" xr:uid="{00000000-0005-0000-0000-0000C1190000}"/>
    <cellStyle name="Explanatory Text 2 7" xfId="1049" xr:uid="{00000000-0005-0000-0000-0000C2190000}"/>
    <cellStyle name="Explanatory Text 2 8" xfId="1050" xr:uid="{00000000-0005-0000-0000-0000C3190000}"/>
    <cellStyle name="Explanatory Text 2 9" xfId="1051" xr:uid="{00000000-0005-0000-0000-0000C4190000}"/>
    <cellStyle name="Explanatory Text 20" xfId="5688" xr:uid="{00000000-0005-0000-0000-0000C5190000}"/>
    <cellStyle name="Explanatory Text 21" xfId="5689" xr:uid="{00000000-0005-0000-0000-0000C6190000}"/>
    <cellStyle name="Explanatory Text 22" xfId="5690" xr:uid="{00000000-0005-0000-0000-0000C7190000}"/>
    <cellStyle name="Explanatory Text 23" xfId="5691" xr:uid="{00000000-0005-0000-0000-0000C8190000}"/>
    <cellStyle name="Explanatory Text 24" xfId="5692" xr:uid="{00000000-0005-0000-0000-0000C9190000}"/>
    <cellStyle name="Explanatory Text 25" xfId="5693" xr:uid="{00000000-0005-0000-0000-0000CA190000}"/>
    <cellStyle name="Explanatory Text 26" xfId="5694" xr:uid="{00000000-0005-0000-0000-0000CB190000}"/>
    <cellStyle name="Explanatory Text 27" xfId="5695" xr:uid="{00000000-0005-0000-0000-0000CC190000}"/>
    <cellStyle name="Explanatory Text 28" xfId="5696" xr:uid="{00000000-0005-0000-0000-0000CD190000}"/>
    <cellStyle name="Explanatory Text 29" xfId="5697" xr:uid="{00000000-0005-0000-0000-0000CE190000}"/>
    <cellStyle name="Explanatory Text 3" xfId="1052" xr:uid="{00000000-0005-0000-0000-0000CF190000}"/>
    <cellStyle name="Explanatory Text 3 2" xfId="1053" xr:uid="{00000000-0005-0000-0000-0000D0190000}"/>
    <cellStyle name="Explanatory Text 3 3" xfId="5698" xr:uid="{00000000-0005-0000-0000-0000D1190000}"/>
    <cellStyle name="Explanatory Text 3 4" xfId="5699" xr:uid="{00000000-0005-0000-0000-0000D2190000}"/>
    <cellStyle name="Explanatory Text 3 5" xfId="5700" xr:uid="{00000000-0005-0000-0000-0000D3190000}"/>
    <cellStyle name="Explanatory Text 30" xfId="5701" xr:uid="{00000000-0005-0000-0000-0000D4190000}"/>
    <cellStyle name="Explanatory Text 31" xfId="5702" xr:uid="{00000000-0005-0000-0000-0000D5190000}"/>
    <cellStyle name="Explanatory Text 32" xfId="5703" xr:uid="{00000000-0005-0000-0000-0000D6190000}"/>
    <cellStyle name="Explanatory Text 33" xfId="5704" xr:uid="{00000000-0005-0000-0000-0000D7190000}"/>
    <cellStyle name="Explanatory Text 34" xfId="5705" xr:uid="{00000000-0005-0000-0000-0000D8190000}"/>
    <cellStyle name="Explanatory Text 35" xfId="5706" xr:uid="{00000000-0005-0000-0000-0000D9190000}"/>
    <cellStyle name="Explanatory Text 36" xfId="5707" xr:uid="{00000000-0005-0000-0000-0000DA190000}"/>
    <cellStyle name="Explanatory Text 37" xfId="5708" xr:uid="{00000000-0005-0000-0000-0000DB190000}"/>
    <cellStyle name="Explanatory Text 38" xfId="5709" xr:uid="{00000000-0005-0000-0000-0000DC190000}"/>
    <cellStyle name="Explanatory Text 39" xfId="5710" xr:uid="{00000000-0005-0000-0000-0000DD190000}"/>
    <cellStyle name="Explanatory Text 4" xfId="1054" xr:uid="{00000000-0005-0000-0000-0000DE190000}"/>
    <cellStyle name="Explanatory Text 4 2" xfId="1055" xr:uid="{00000000-0005-0000-0000-0000DF190000}"/>
    <cellStyle name="Explanatory Text 4 3" xfId="5711" xr:uid="{00000000-0005-0000-0000-0000E0190000}"/>
    <cellStyle name="Explanatory Text 4 4" xfId="5712" xr:uid="{00000000-0005-0000-0000-0000E1190000}"/>
    <cellStyle name="Explanatory Text 4 5" xfId="5713" xr:uid="{00000000-0005-0000-0000-0000E2190000}"/>
    <cellStyle name="Explanatory Text 40" xfId="5714" xr:uid="{00000000-0005-0000-0000-0000E3190000}"/>
    <cellStyle name="Explanatory Text 41" xfId="5715" xr:uid="{00000000-0005-0000-0000-0000E4190000}"/>
    <cellStyle name="Explanatory Text 42" xfId="5716" xr:uid="{00000000-0005-0000-0000-0000E5190000}"/>
    <cellStyle name="Explanatory Text 43" xfId="5717" xr:uid="{00000000-0005-0000-0000-0000E6190000}"/>
    <cellStyle name="Explanatory Text 44" xfId="5718" xr:uid="{00000000-0005-0000-0000-0000E7190000}"/>
    <cellStyle name="Explanatory Text 45" xfId="5719" xr:uid="{00000000-0005-0000-0000-0000E8190000}"/>
    <cellStyle name="Explanatory Text 46" xfId="5720" xr:uid="{00000000-0005-0000-0000-0000E9190000}"/>
    <cellStyle name="Explanatory Text 47" xfId="5721" xr:uid="{00000000-0005-0000-0000-0000EA190000}"/>
    <cellStyle name="Explanatory Text 48" xfId="5722" xr:uid="{00000000-0005-0000-0000-0000EB190000}"/>
    <cellStyle name="Explanatory Text 49" xfId="5723" xr:uid="{00000000-0005-0000-0000-0000EC190000}"/>
    <cellStyle name="Explanatory Text 5" xfId="5724" xr:uid="{00000000-0005-0000-0000-0000ED190000}"/>
    <cellStyle name="Explanatory Text 50" xfId="5725" xr:uid="{00000000-0005-0000-0000-0000EE190000}"/>
    <cellStyle name="Explanatory Text 51" xfId="5726" xr:uid="{00000000-0005-0000-0000-0000EF190000}"/>
    <cellStyle name="Explanatory Text 52" xfId="5727" xr:uid="{00000000-0005-0000-0000-0000F0190000}"/>
    <cellStyle name="Explanatory Text 53" xfId="5728" xr:uid="{00000000-0005-0000-0000-0000F1190000}"/>
    <cellStyle name="Explanatory Text 54" xfId="5729" xr:uid="{00000000-0005-0000-0000-0000F2190000}"/>
    <cellStyle name="Explanatory Text 55" xfId="5730" xr:uid="{00000000-0005-0000-0000-0000F3190000}"/>
    <cellStyle name="Explanatory Text 56" xfId="5731" xr:uid="{00000000-0005-0000-0000-0000F4190000}"/>
    <cellStyle name="Explanatory Text 57" xfId="5732" xr:uid="{00000000-0005-0000-0000-0000F5190000}"/>
    <cellStyle name="Explanatory Text 58" xfId="5733" xr:uid="{00000000-0005-0000-0000-0000F6190000}"/>
    <cellStyle name="Explanatory Text 6" xfId="5734" xr:uid="{00000000-0005-0000-0000-0000F7190000}"/>
    <cellStyle name="Explanatory Text 6 2" xfId="5735" xr:uid="{00000000-0005-0000-0000-0000F8190000}"/>
    <cellStyle name="Explanatory Text 6 3" xfId="5736" xr:uid="{00000000-0005-0000-0000-0000F9190000}"/>
    <cellStyle name="Explanatory Text 6 4" xfId="5737" xr:uid="{00000000-0005-0000-0000-0000FA190000}"/>
    <cellStyle name="Explanatory Text 7" xfId="5738" xr:uid="{00000000-0005-0000-0000-0000FB190000}"/>
    <cellStyle name="Explanatory Text 7 2" xfId="5739" xr:uid="{00000000-0005-0000-0000-0000FC190000}"/>
    <cellStyle name="Explanatory Text 7 3" xfId="5740" xr:uid="{00000000-0005-0000-0000-0000FD190000}"/>
    <cellStyle name="Explanatory Text 7 4" xfId="5741" xr:uid="{00000000-0005-0000-0000-0000FE190000}"/>
    <cellStyle name="Explanatory Text 8" xfId="5742" xr:uid="{00000000-0005-0000-0000-0000FF190000}"/>
    <cellStyle name="Explanatory Text 8 2" xfId="5743" xr:uid="{00000000-0005-0000-0000-0000001A0000}"/>
    <cellStyle name="Explanatory Text 8 3" xfId="5744" xr:uid="{00000000-0005-0000-0000-0000011A0000}"/>
    <cellStyle name="Explanatory Text 8 4" xfId="5745" xr:uid="{00000000-0005-0000-0000-0000021A0000}"/>
    <cellStyle name="Explanatory Text 9" xfId="5746" xr:uid="{00000000-0005-0000-0000-0000031A0000}"/>
    <cellStyle name="Explanatory Text 9 2" xfId="5747" xr:uid="{00000000-0005-0000-0000-0000041A0000}"/>
    <cellStyle name="Explanatory Text 9 3" xfId="5748" xr:uid="{00000000-0005-0000-0000-0000051A0000}"/>
    <cellStyle name="Explanatory Text 9 4" xfId="5749" xr:uid="{00000000-0005-0000-0000-0000061A0000}"/>
    <cellStyle name="F2" xfId="1056" xr:uid="{00000000-0005-0000-0000-0000071A0000}"/>
    <cellStyle name="F2 2" xfId="1057" xr:uid="{00000000-0005-0000-0000-0000081A0000}"/>
    <cellStyle name="F3" xfId="1058" xr:uid="{00000000-0005-0000-0000-0000091A0000}"/>
    <cellStyle name="F3 2" xfId="1059" xr:uid="{00000000-0005-0000-0000-00000A1A0000}"/>
    <cellStyle name="F4" xfId="1060" xr:uid="{00000000-0005-0000-0000-00000B1A0000}"/>
    <cellStyle name="F4 2" xfId="1061" xr:uid="{00000000-0005-0000-0000-00000C1A0000}"/>
    <cellStyle name="F5" xfId="1062" xr:uid="{00000000-0005-0000-0000-00000D1A0000}"/>
    <cellStyle name="F5 2" xfId="1063" xr:uid="{00000000-0005-0000-0000-00000E1A0000}"/>
    <cellStyle name="F6" xfId="1064" xr:uid="{00000000-0005-0000-0000-00000F1A0000}"/>
    <cellStyle name="F6 2" xfId="1065" xr:uid="{00000000-0005-0000-0000-0000101A0000}"/>
    <cellStyle name="F7" xfId="1066" xr:uid="{00000000-0005-0000-0000-0000111A0000}"/>
    <cellStyle name="F7 2" xfId="1067" xr:uid="{00000000-0005-0000-0000-0000121A0000}"/>
    <cellStyle name="F8" xfId="1068" xr:uid="{00000000-0005-0000-0000-0000131A0000}"/>
    <cellStyle name="F8 2" xfId="1069" xr:uid="{00000000-0005-0000-0000-0000141A0000}"/>
    <cellStyle name="Fixed" xfId="1070" xr:uid="{00000000-0005-0000-0000-0000151A0000}"/>
    <cellStyle name="Fixed 2" xfId="1071" xr:uid="{00000000-0005-0000-0000-0000161A0000}"/>
    <cellStyle name="FORM" xfId="10353" xr:uid="{00000000-0005-0000-0000-0000171A0000}"/>
    <cellStyle name="Good 10" xfId="5750" xr:uid="{00000000-0005-0000-0000-0000181A0000}"/>
    <cellStyle name="Good 10 2" xfId="5751" xr:uid="{00000000-0005-0000-0000-0000191A0000}"/>
    <cellStyle name="Good 10 3" xfId="5752" xr:uid="{00000000-0005-0000-0000-00001A1A0000}"/>
    <cellStyle name="Good 10 4" xfId="5753" xr:uid="{00000000-0005-0000-0000-00001B1A0000}"/>
    <cellStyle name="Good 11" xfId="5754" xr:uid="{00000000-0005-0000-0000-00001C1A0000}"/>
    <cellStyle name="Good 12" xfId="5755" xr:uid="{00000000-0005-0000-0000-00001D1A0000}"/>
    <cellStyle name="Good 13" xfId="5756" xr:uid="{00000000-0005-0000-0000-00001E1A0000}"/>
    <cellStyle name="Good 14" xfId="5757" xr:uid="{00000000-0005-0000-0000-00001F1A0000}"/>
    <cellStyle name="Good 15" xfId="5758" xr:uid="{00000000-0005-0000-0000-0000201A0000}"/>
    <cellStyle name="Good 16" xfId="5759" xr:uid="{00000000-0005-0000-0000-0000211A0000}"/>
    <cellStyle name="Good 17" xfId="5760" xr:uid="{00000000-0005-0000-0000-0000221A0000}"/>
    <cellStyle name="Good 18" xfId="5761" xr:uid="{00000000-0005-0000-0000-0000231A0000}"/>
    <cellStyle name="Good 19" xfId="5762" xr:uid="{00000000-0005-0000-0000-0000241A0000}"/>
    <cellStyle name="Good 2" xfId="1072" xr:uid="{00000000-0005-0000-0000-0000251A0000}"/>
    <cellStyle name="Good 2 10" xfId="1073" xr:uid="{00000000-0005-0000-0000-0000261A0000}"/>
    <cellStyle name="Good 2 11" xfId="1074" xr:uid="{00000000-0005-0000-0000-0000271A0000}"/>
    <cellStyle name="Good 2 12" xfId="1075" xr:uid="{00000000-0005-0000-0000-0000281A0000}"/>
    <cellStyle name="Good 2 13" xfId="1076" xr:uid="{00000000-0005-0000-0000-0000291A0000}"/>
    <cellStyle name="Good 2 14" xfId="1077" xr:uid="{00000000-0005-0000-0000-00002A1A0000}"/>
    <cellStyle name="Good 2 15" xfId="1078" xr:uid="{00000000-0005-0000-0000-00002B1A0000}"/>
    <cellStyle name="Good 2 16" xfId="1079" xr:uid="{00000000-0005-0000-0000-00002C1A0000}"/>
    <cellStyle name="Good 2 17" xfId="1080" xr:uid="{00000000-0005-0000-0000-00002D1A0000}"/>
    <cellStyle name="Good 2 18" xfId="1081" xr:uid="{00000000-0005-0000-0000-00002E1A0000}"/>
    <cellStyle name="Good 2 19" xfId="1082" xr:uid="{00000000-0005-0000-0000-00002F1A0000}"/>
    <cellStyle name="Good 2 2" xfId="1083" xr:uid="{00000000-0005-0000-0000-0000301A0000}"/>
    <cellStyle name="Good 2 20" xfId="1084" xr:uid="{00000000-0005-0000-0000-0000311A0000}"/>
    <cellStyle name="Good 2 21" xfId="1085" xr:uid="{00000000-0005-0000-0000-0000321A0000}"/>
    <cellStyle name="Good 2 22" xfId="1086" xr:uid="{00000000-0005-0000-0000-0000331A0000}"/>
    <cellStyle name="Good 2 3" xfId="1087" xr:uid="{00000000-0005-0000-0000-0000341A0000}"/>
    <cellStyle name="Good 2 4" xfId="1088" xr:uid="{00000000-0005-0000-0000-0000351A0000}"/>
    <cellStyle name="Good 2 5" xfId="1089" xr:uid="{00000000-0005-0000-0000-0000361A0000}"/>
    <cellStyle name="Good 2 6" xfId="1090" xr:uid="{00000000-0005-0000-0000-0000371A0000}"/>
    <cellStyle name="Good 2 7" xfId="1091" xr:uid="{00000000-0005-0000-0000-0000381A0000}"/>
    <cellStyle name="Good 2 8" xfId="1092" xr:uid="{00000000-0005-0000-0000-0000391A0000}"/>
    <cellStyle name="Good 2 9" xfId="1093" xr:uid="{00000000-0005-0000-0000-00003A1A0000}"/>
    <cellStyle name="Good 20" xfId="5763" xr:uid="{00000000-0005-0000-0000-00003B1A0000}"/>
    <cellStyle name="Good 21" xfId="5764" xr:uid="{00000000-0005-0000-0000-00003C1A0000}"/>
    <cellStyle name="Good 22" xfId="5765" xr:uid="{00000000-0005-0000-0000-00003D1A0000}"/>
    <cellStyle name="Good 23" xfId="5766" xr:uid="{00000000-0005-0000-0000-00003E1A0000}"/>
    <cellStyle name="Good 24" xfId="5767" xr:uid="{00000000-0005-0000-0000-00003F1A0000}"/>
    <cellStyle name="Good 25" xfId="5768" xr:uid="{00000000-0005-0000-0000-0000401A0000}"/>
    <cellStyle name="Good 26" xfId="5769" xr:uid="{00000000-0005-0000-0000-0000411A0000}"/>
    <cellStyle name="Good 27" xfId="5770" xr:uid="{00000000-0005-0000-0000-0000421A0000}"/>
    <cellStyle name="Good 28" xfId="5771" xr:uid="{00000000-0005-0000-0000-0000431A0000}"/>
    <cellStyle name="Good 29" xfId="5772" xr:uid="{00000000-0005-0000-0000-0000441A0000}"/>
    <cellStyle name="Good 3" xfId="1094" xr:uid="{00000000-0005-0000-0000-0000451A0000}"/>
    <cellStyle name="Good 3 2" xfId="1095" xr:uid="{00000000-0005-0000-0000-0000461A0000}"/>
    <cellStyle name="Good 3 3" xfId="5773" xr:uid="{00000000-0005-0000-0000-0000471A0000}"/>
    <cellStyle name="Good 3 4" xfId="5774" xr:uid="{00000000-0005-0000-0000-0000481A0000}"/>
    <cellStyle name="Good 3 5" xfId="5775" xr:uid="{00000000-0005-0000-0000-0000491A0000}"/>
    <cellStyle name="Good 30" xfId="5776" xr:uid="{00000000-0005-0000-0000-00004A1A0000}"/>
    <cellStyle name="Good 31" xfId="5777" xr:uid="{00000000-0005-0000-0000-00004B1A0000}"/>
    <cellStyle name="Good 32" xfId="5778" xr:uid="{00000000-0005-0000-0000-00004C1A0000}"/>
    <cellStyle name="Good 33" xfId="5779" xr:uid="{00000000-0005-0000-0000-00004D1A0000}"/>
    <cellStyle name="Good 34" xfId="5780" xr:uid="{00000000-0005-0000-0000-00004E1A0000}"/>
    <cellStyle name="Good 35" xfId="5781" xr:uid="{00000000-0005-0000-0000-00004F1A0000}"/>
    <cellStyle name="Good 36" xfId="5782" xr:uid="{00000000-0005-0000-0000-0000501A0000}"/>
    <cellStyle name="Good 37" xfId="5783" xr:uid="{00000000-0005-0000-0000-0000511A0000}"/>
    <cellStyle name="Good 38" xfId="5784" xr:uid="{00000000-0005-0000-0000-0000521A0000}"/>
    <cellStyle name="Good 39" xfId="5785" xr:uid="{00000000-0005-0000-0000-0000531A0000}"/>
    <cellStyle name="Good 4" xfId="1096" xr:uid="{00000000-0005-0000-0000-0000541A0000}"/>
    <cellStyle name="Good 4 2" xfId="1097" xr:uid="{00000000-0005-0000-0000-0000551A0000}"/>
    <cellStyle name="Good 4 3" xfId="5786" xr:uid="{00000000-0005-0000-0000-0000561A0000}"/>
    <cellStyle name="Good 4 4" xfId="5787" xr:uid="{00000000-0005-0000-0000-0000571A0000}"/>
    <cellStyle name="Good 4 5" xfId="5788" xr:uid="{00000000-0005-0000-0000-0000581A0000}"/>
    <cellStyle name="Good 40" xfId="5789" xr:uid="{00000000-0005-0000-0000-0000591A0000}"/>
    <cellStyle name="Good 41" xfId="5790" xr:uid="{00000000-0005-0000-0000-00005A1A0000}"/>
    <cellStyle name="Good 42" xfId="5791" xr:uid="{00000000-0005-0000-0000-00005B1A0000}"/>
    <cellStyle name="Good 43" xfId="5792" xr:uid="{00000000-0005-0000-0000-00005C1A0000}"/>
    <cellStyle name="Good 44" xfId="5793" xr:uid="{00000000-0005-0000-0000-00005D1A0000}"/>
    <cellStyle name="Good 45" xfId="5794" xr:uid="{00000000-0005-0000-0000-00005E1A0000}"/>
    <cellStyle name="Good 46" xfId="5795" xr:uid="{00000000-0005-0000-0000-00005F1A0000}"/>
    <cellStyle name="Good 47" xfId="5796" xr:uid="{00000000-0005-0000-0000-0000601A0000}"/>
    <cellStyle name="Good 48" xfId="5797" xr:uid="{00000000-0005-0000-0000-0000611A0000}"/>
    <cellStyle name="Good 49" xfId="5798" xr:uid="{00000000-0005-0000-0000-0000621A0000}"/>
    <cellStyle name="Good 5" xfId="5799" xr:uid="{00000000-0005-0000-0000-0000631A0000}"/>
    <cellStyle name="Good 50" xfId="5800" xr:uid="{00000000-0005-0000-0000-0000641A0000}"/>
    <cellStyle name="Good 51" xfId="5801" xr:uid="{00000000-0005-0000-0000-0000651A0000}"/>
    <cellStyle name="Good 52" xfId="5802" xr:uid="{00000000-0005-0000-0000-0000661A0000}"/>
    <cellStyle name="Good 53" xfId="5803" xr:uid="{00000000-0005-0000-0000-0000671A0000}"/>
    <cellStyle name="Good 54" xfId="5804" xr:uid="{00000000-0005-0000-0000-0000681A0000}"/>
    <cellStyle name="Good 55" xfId="5805" xr:uid="{00000000-0005-0000-0000-0000691A0000}"/>
    <cellStyle name="Good 56" xfId="5806" xr:uid="{00000000-0005-0000-0000-00006A1A0000}"/>
    <cellStyle name="Good 57" xfId="5807" xr:uid="{00000000-0005-0000-0000-00006B1A0000}"/>
    <cellStyle name="Good 58" xfId="5808" xr:uid="{00000000-0005-0000-0000-00006C1A0000}"/>
    <cellStyle name="Good 6" xfId="5809" xr:uid="{00000000-0005-0000-0000-00006D1A0000}"/>
    <cellStyle name="Good 6 2" xfId="5810" xr:uid="{00000000-0005-0000-0000-00006E1A0000}"/>
    <cellStyle name="Good 6 3" xfId="5811" xr:uid="{00000000-0005-0000-0000-00006F1A0000}"/>
    <cellStyle name="Good 6 4" xfId="5812" xr:uid="{00000000-0005-0000-0000-0000701A0000}"/>
    <cellStyle name="Good 7" xfId="5813" xr:uid="{00000000-0005-0000-0000-0000711A0000}"/>
    <cellStyle name="Good 7 2" xfId="5814" xr:uid="{00000000-0005-0000-0000-0000721A0000}"/>
    <cellStyle name="Good 7 3" xfId="5815" xr:uid="{00000000-0005-0000-0000-0000731A0000}"/>
    <cellStyle name="Good 7 4" xfId="5816" xr:uid="{00000000-0005-0000-0000-0000741A0000}"/>
    <cellStyle name="Good 8" xfId="5817" xr:uid="{00000000-0005-0000-0000-0000751A0000}"/>
    <cellStyle name="Good 8 2" xfId="5818" xr:uid="{00000000-0005-0000-0000-0000761A0000}"/>
    <cellStyle name="Good 8 3" xfId="5819" xr:uid="{00000000-0005-0000-0000-0000771A0000}"/>
    <cellStyle name="Good 8 4" xfId="5820" xr:uid="{00000000-0005-0000-0000-0000781A0000}"/>
    <cellStyle name="Good 9" xfId="5821" xr:uid="{00000000-0005-0000-0000-0000791A0000}"/>
    <cellStyle name="Good 9 2" xfId="5822" xr:uid="{00000000-0005-0000-0000-00007A1A0000}"/>
    <cellStyle name="Good 9 3" xfId="5823" xr:uid="{00000000-0005-0000-0000-00007B1A0000}"/>
    <cellStyle name="Good 9 4" xfId="5824" xr:uid="{00000000-0005-0000-0000-00007C1A0000}"/>
    <cellStyle name="Grey" xfId="1098" xr:uid="{00000000-0005-0000-0000-00007D1A0000}"/>
    <cellStyle name="Grey 2" xfId="1099" xr:uid="{00000000-0005-0000-0000-00007E1A0000}"/>
    <cellStyle name="HEADER" xfId="1100" xr:uid="{00000000-0005-0000-0000-00007F1A0000}"/>
    <cellStyle name="Header1" xfId="10354" xr:uid="{00000000-0005-0000-0000-0000801A0000}"/>
    <cellStyle name="Header2" xfId="10355" xr:uid="{00000000-0005-0000-0000-0000811A0000}"/>
    <cellStyle name="Heading 1 10" xfId="5825" xr:uid="{00000000-0005-0000-0000-0000821A0000}"/>
    <cellStyle name="Heading 1 10 2" xfId="5826" xr:uid="{00000000-0005-0000-0000-0000831A0000}"/>
    <cellStyle name="Heading 1 10 3" xfId="5827" xr:uid="{00000000-0005-0000-0000-0000841A0000}"/>
    <cellStyle name="Heading 1 10 4" xfId="5828" xr:uid="{00000000-0005-0000-0000-0000851A0000}"/>
    <cellStyle name="Heading 1 11" xfId="5829" xr:uid="{00000000-0005-0000-0000-0000861A0000}"/>
    <cellStyle name="Heading 1 12" xfId="5830" xr:uid="{00000000-0005-0000-0000-0000871A0000}"/>
    <cellStyle name="Heading 1 13" xfId="5831" xr:uid="{00000000-0005-0000-0000-0000881A0000}"/>
    <cellStyle name="Heading 1 14" xfId="5832" xr:uid="{00000000-0005-0000-0000-0000891A0000}"/>
    <cellStyle name="Heading 1 15" xfId="5833" xr:uid="{00000000-0005-0000-0000-00008A1A0000}"/>
    <cellStyle name="Heading 1 16" xfId="5834" xr:uid="{00000000-0005-0000-0000-00008B1A0000}"/>
    <cellStyle name="Heading 1 17" xfId="5835" xr:uid="{00000000-0005-0000-0000-00008C1A0000}"/>
    <cellStyle name="Heading 1 18" xfId="5836" xr:uid="{00000000-0005-0000-0000-00008D1A0000}"/>
    <cellStyle name="Heading 1 19" xfId="5837" xr:uid="{00000000-0005-0000-0000-00008E1A0000}"/>
    <cellStyle name="Heading 1 2" xfId="1101" xr:uid="{00000000-0005-0000-0000-00008F1A0000}"/>
    <cellStyle name="Heading 1 2 10" xfId="1102" xr:uid="{00000000-0005-0000-0000-0000901A0000}"/>
    <cellStyle name="Heading 1 2 11" xfId="1103" xr:uid="{00000000-0005-0000-0000-0000911A0000}"/>
    <cellStyle name="Heading 1 2 12" xfId="1104" xr:uid="{00000000-0005-0000-0000-0000921A0000}"/>
    <cellStyle name="Heading 1 2 13" xfId="1105" xr:uid="{00000000-0005-0000-0000-0000931A0000}"/>
    <cellStyle name="Heading 1 2 14" xfId="1106" xr:uid="{00000000-0005-0000-0000-0000941A0000}"/>
    <cellStyle name="Heading 1 2 15" xfId="1107" xr:uid="{00000000-0005-0000-0000-0000951A0000}"/>
    <cellStyle name="Heading 1 2 16" xfId="1108" xr:uid="{00000000-0005-0000-0000-0000961A0000}"/>
    <cellStyle name="Heading 1 2 17" xfId="1109" xr:uid="{00000000-0005-0000-0000-0000971A0000}"/>
    <cellStyle name="Heading 1 2 18" xfId="1110" xr:uid="{00000000-0005-0000-0000-0000981A0000}"/>
    <cellStyle name="Heading 1 2 19" xfId="1111" xr:uid="{00000000-0005-0000-0000-0000991A0000}"/>
    <cellStyle name="Heading 1 2 2" xfId="1112" xr:uid="{00000000-0005-0000-0000-00009A1A0000}"/>
    <cellStyle name="Heading 1 2 20" xfId="1113" xr:uid="{00000000-0005-0000-0000-00009B1A0000}"/>
    <cellStyle name="Heading 1 2 21" xfId="1114" xr:uid="{00000000-0005-0000-0000-00009C1A0000}"/>
    <cellStyle name="Heading 1 2 22" xfId="1115" xr:uid="{00000000-0005-0000-0000-00009D1A0000}"/>
    <cellStyle name="Heading 1 2 3" xfId="1116" xr:uid="{00000000-0005-0000-0000-00009E1A0000}"/>
    <cellStyle name="Heading 1 2 4" xfId="1117" xr:uid="{00000000-0005-0000-0000-00009F1A0000}"/>
    <cellStyle name="Heading 1 2 5" xfId="1118" xr:uid="{00000000-0005-0000-0000-0000A01A0000}"/>
    <cellStyle name="Heading 1 2 6" xfId="1119" xr:uid="{00000000-0005-0000-0000-0000A11A0000}"/>
    <cellStyle name="Heading 1 2 7" xfId="1120" xr:uid="{00000000-0005-0000-0000-0000A21A0000}"/>
    <cellStyle name="Heading 1 2 8" xfId="1121" xr:uid="{00000000-0005-0000-0000-0000A31A0000}"/>
    <cellStyle name="Heading 1 2 9" xfId="1122" xr:uid="{00000000-0005-0000-0000-0000A41A0000}"/>
    <cellStyle name="Heading 1 2_Abst" xfId="5838" xr:uid="{00000000-0005-0000-0000-0000A51A0000}"/>
    <cellStyle name="Heading 1 20" xfId="5839" xr:uid="{00000000-0005-0000-0000-0000A61A0000}"/>
    <cellStyle name="Heading 1 21" xfId="5840" xr:uid="{00000000-0005-0000-0000-0000A71A0000}"/>
    <cellStyle name="Heading 1 22" xfId="5841" xr:uid="{00000000-0005-0000-0000-0000A81A0000}"/>
    <cellStyle name="Heading 1 23" xfId="5842" xr:uid="{00000000-0005-0000-0000-0000A91A0000}"/>
    <cellStyle name="Heading 1 24" xfId="5843" xr:uid="{00000000-0005-0000-0000-0000AA1A0000}"/>
    <cellStyle name="Heading 1 25" xfId="5844" xr:uid="{00000000-0005-0000-0000-0000AB1A0000}"/>
    <cellStyle name="Heading 1 26" xfId="5845" xr:uid="{00000000-0005-0000-0000-0000AC1A0000}"/>
    <cellStyle name="Heading 1 27" xfId="5846" xr:uid="{00000000-0005-0000-0000-0000AD1A0000}"/>
    <cellStyle name="Heading 1 28" xfId="5847" xr:uid="{00000000-0005-0000-0000-0000AE1A0000}"/>
    <cellStyle name="Heading 1 29" xfId="5848" xr:uid="{00000000-0005-0000-0000-0000AF1A0000}"/>
    <cellStyle name="Heading 1 3" xfId="1123" xr:uid="{00000000-0005-0000-0000-0000B01A0000}"/>
    <cellStyle name="Heading 1 3 2" xfId="1124" xr:uid="{00000000-0005-0000-0000-0000B11A0000}"/>
    <cellStyle name="Heading 1 3 3" xfId="5849" xr:uid="{00000000-0005-0000-0000-0000B21A0000}"/>
    <cellStyle name="Heading 1 3 4" xfId="5850" xr:uid="{00000000-0005-0000-0000-0000B31A0000}"/>
    <cellStyle name="Heading 1 3 5" xfId="5851" xr:uid="{00000000-0005-0000-0000-0000B41A0000}"/>
    <cellStyle name="Heading 1 3_Abst" xfId="5852" xr:uid="{00000000-0005-0000-0000-0000B51A0000}"/>
    <cellStyle name="Heading 1 30" xfId="5853" xr:uid="{00000000-0005-0000-0000-0000B61A0000}"/>
    <cellStyle name="Heading 1 31" xfId="5854" xr:uid="{00000000-0005-0000-0000-0000B71A0000}"/>
    <cellStyle name="Heading 1 32" xfId="5855" xr:uid="{00000000-0005-0000-0000-0000B81A0000}"/>
    <cellStyle name="Heading 1 33" xfId="5856" xr:uid="{00000000-0005-0000-0000-0000B91A0000}"/>
    <cellStyle name="Heading 1 34" xfId="5857" xr:uid="{00000000-0005-0000-0000-0000BA1A0000}"/>
    <cellStyle name="Heading 1 35" xfId="5858" xr:uid="{00000000-0005-0000-0000-0000BB1A0000}"/>
    <cellStyle name="Heading 1 36" xfId="5859" xr:uid="{00000000-0005-0000-0000-0000BC1A0000}"/>
    <cellStyle name="Heading 1 37" xfId="5860" xr:uid="{00000000-0005-0000-0000-0000BD1A0000}"/>
    <cellStyle name="Heading 1 38" xfId="5861" xr:uid="{00000000-0005-0000-0000-0000BE1A0000}"/>
    <cellStyle name="Heading 1 39" xfId="5862" xr:uid="{00000000-0005-0000-0000-0000BF1A0000}"/>
    <cellStyle name="Heading 1 4" xfId="1125" xr:uid="{00000000-0005-0000-0000-0000C01A0000}"/>
    <cellStyle name="Heading 1 4 2" xfId="1126" xr:uid="{00000000-0005-0000-0000-0000C11A0000}"/>
    <cellStyle name="Heading 1 4 3" xfId="5863" xr:uid="{00000000-0005-0000-0000-0000C21A0000}"/>
    <cellStyle name="Heading 1 4 4" xfId="5864" xr:uid="{00000000-0005-0000-0000-0000C31A0000}"/>
    <cellStyle name="Heading 1 4 5" xfId="5865" xr:uid="{00000000-0005-0000-0000-0000C41A0000}"/>
    <cellStyle name="Heading 1 4_Abst" xfId="5866" xr:uid="{00000000-0005-0000-0000-0000C51A0000}"/>
    <cellStyle name="Heading 1 40" xfId="5867" xr:uid="{00000000-0005-0000-0000-0000C61A0000}"/>
    <cellStyle name="Heading 1 41" xfId="5868" xr:uid="{00000000-0005-0000-0000-0000C71A0000}"/>
    <cellStyle name="Heading 1 42" xfId="5869" xr:uid="{00000000-0005-0000-0000-0000C81A0000}"/>
    <cellStyle name="Heading 1 43" xfId="5870" xr:uid="{00000000-0005-0000-0000-0000C91A0000}"/>
    <cellStyle name="Heading 1 44" xfId="5871" xr:uid="{00000000-0005-0000-0000-0000CA1A0000}"/>
    <cellStyle name="Heading 1 45" xfId="5872" xr:uid="{00000000-0005-0000-0000-0000CB1A0000}"/>
    <cellStyle name="Heading 1 46" xfId="5873" xr:uid="{00000000-0005-0000-0000-0000CC1A0000}"/>
    <cellStyle name="Heading 1 47" xfId="5874" xr:uid="{00000000-0005-0000-0000-0000CD1A0000}"/>
    <cellStyle name="Heading 1 48" xfId="5875" xr:uid="{00000000-0005-0000-0000-0000CE1A0000}"/>
    <cellStyle name="Heading 1 49" xfId="5876" xr:uid="{00000000-0005-0000-0000-0000CF1A0000}"/>
    <cellStyle name="Heading 1 5" xfId="5877" xr:uid="{00000000-0005-0000-0000-0000D01A0000}"/>
    <cellStyle name="Heading 1 50" xfId="5878" xr:uid="{00000000-0005-0000-0000-0000D11A0000}"/>
    <cellStyle name="Heading 1 51" xfId="5879" xr:uid="{00000000-0005-0000-0000-0000D21A0000}"/>
    <cellStyle name="Heading 1 52" xfId="5880" xr:uid="{00000000-0005-0000-0000-0000D31A0000}"/>
    <cellStyle name="Heading 1 53" xfId="5881" xr:uid="{00000000-0005-0000-0000-0000D41A0000}"/>
    <cellStyle name="Heading 1 54" xfId="5882" xr:uid="{00000000-0005-0000-0000-0000D51A0000}"/>
    <cellStyle name="Heading 1 55" xfId="5883" xr:uid="{00000000-0005-0000-0000-0000D61A0000}"/>
    <cellStyle name="Heading 1 56" xfId="5884" xr:uid="{00000000-0005-0000-0000-0000D71A0000}"/>
    <cellStyle name="Heading 1 57" xfId="5885" xr:uid="{00000000-0005-0000-0000-0000D81A0000}"/>
    <cellStyle name="Heading 1 58" xfId="5886" xr:uid="{00000000-0005-0000-0000-0000D91A0000}"/>
    <cellStyle name="Heading 1 6" xfId="5887" xr:uid="{00000000-0005-0000-0000-0000DA1A0000}"/>
    <cellStyle name="Heading 1 6 2" xfId="5888" xr:uid="{00000000-0005-0000-0000-0000DB1A0000}"/>
    <cellStyle name="Heading 1 6 3" xfId="5889" xr:uid="{00000000-0005-0000-0000-0000DC1A0000}"/>
    <cellStyle name="Heading 1 6 4" xfId="5890" xr:uid="{00000000-0005-0000-0000-0000DD1A0000}"/>
    <cellStyle name="Heading 1 7" xfId="5891" xr:uid="{00000000-0005-0000-0000-0000DE1A0000}"/>
    <cellStyle name="Heading 1 7 2" xfId="5892" xr:uid="{00000000-0005-0000-0000-0000DF1A0000}"/>
    <cellStyle name="Heading 1 7 3" xfId="5893" xr:uid="{00000000-0005-0000-0000-0000E01A0000}"/>
    <cellStyle name="Heading 1 7 4" xfId="5894" xr:uid="{00000000-0005-0000-0000-0000E11A0000}"/>
    <cellStyle name="Heading 1 8" xfId="5895" xr:uid="{00000000-0005-0000-0000-0000E21A0000}"/>
    <cellStyle name="Heading 1 8 2" xfId="5896" xr:uid="{00000000-0005-0000-0000-0000E31A0000}"/>
    <cellStyle name="Heading 1 8 3" xfId="5897" xr:uid="{00000000-0005-0000-0000-0000E41A0000}"/>
    <cellStyle name="Heading 1 8 4" xfId="5898" xr:uid="{00000000-0005-0000-0000-0000E51A0000}"/>
    <cellStyle name="Heading 1 9" xfId="5899" xr:uid="{00000000-0005-0000-0000-0000E61A0000}"/>
    <cellStyle name="Heading 1 9 2" xfId="5900" xr:uid="{00000000-0005-0000-0000-0000E71A0000}"/>
    <cellStyle name="Heading 1 9 3" xfId="5901" xr:uid="{00000000-0005-0000-0000-0000E81A0000}"/>
    <cellStyle name="Heading 1 9 4" xfId="5902" xr:uid="{00000000-0005-0000-0000-0000E91A0000}"/>
    <cellStyle name="Heading 2 10" xfId="5903" xr:uid="{00000000-0005-0000-0000-0000EA1A0000}"/>
    <cellStyle name="Heading 2 10 2" xfId="5904" xr:uid="{00000000-0005-0000-0000-0000EB1A0000}"/>
    <cellStyle name="Heading 2 10 3" xfId="5905" xr:uid="{00000000-0005-0000-0000-0000EC1A0000}"/>
    <cellStyle name="Heading 2 10 4" xfId="5906" xr:uid="{00000000-0005-0000-0000-0000ED1A0000}"/>
    <cellStyle name="Heading 2 11" xfId="5907" xr:uid="{00000000-0005-0000-0000-0000EE1A0000}"/>
    <cellStyle name="Heading 2 12" xfId="5908" xr:uid="{00000000-0005-0000-0000-0000EF1A0000}"/>
    <cellStyle name="Heading 2 13" xfId="5909" xr:uid="{00000000-0005-0000-0000-0000F01A0000}"/>
    <cellStyle name="Heading 2 14" xfId="5910" xr:uid="{00000000-0005-0000-0000-0000F11A0000}"/>
    <cellStyle name="Heading 2 15" xfId="5911" xr:uid="{00000000-0005-0000-0000-0000F21A0000}"/>
    <cellStyle name="Heading 2 16" xfId="5912" xr:uid="{00000000-0005-0000-0000-0000F31A0000}"/>
    <cellStyle name="Heading 2 17" xfId="5913" xr:uid="{00000000-0005-0000-0000-0000F41A0000}"/>
    <cellStyle name="Heading 2 18" xfId="5914" xr:uid="{00000000-0005-0000-0000-0000F51A0000}"/>
    <cellStyle name="Heading 2 19" xfId="5915" xr:uid="{00000000-0005-0000-0000-0000F61A0000}"/>
    <cellStyle name="Heading 2 2" xfId="1127" xr:uid="{00000000-0005-0000-0000-0000F71A0000}"/>
    <cellStyle name="Heading 2 2 10" xfId="1128" xr:uid="{00000000-0005-0000-0000-0000F81A0000}"/>
    <cellStyle name="Heading 2 2 11" xfId="1129" xr:uid="{00000000-0005-0000-0000-0000F91A0000}"/>
    <cellStyle name="Heading 2 2 12" xfId="1130" xr:uid="{00000000-0005-0000-0000-0000FA1A0000}"/>
    <cellStyle name="Heading 2 2 13" xfId="1131" xr:uid="{00000000-0005-0000-0000-0000FB1A0000}"/>
    <cellStyle name="Heading 2 2 14" xfId="1132" xr:uid="{00000000-0005-0000-0000-0000FC1A0000}"/>
    <cellStyle name="Heading 2 2 15" xfId="1133" xr:uid="{00000000-0005-0000-0000-0000FD1A0000}"/>
    <cellStyle name="Heading 2 2 16" xfId="1134" xr:uid="{00000000-0005-0000-0000-0000FE1A0000}"/>
    <cellStyle name="Heading 2 2 17" xfId="1135" xr:uid="{00000000-0005-0000-0000-0000FF1A0000}"/>
    <cellStyle name="Heading 2 2 18" xfId="1136" xr:uid="{00000000-0005-0000-0000-0000001B0000}"/>
    <cellStyle name="Heading 2 2 19" xfId="1137" xr:uid="{00000000-0005-0000-0000-0000011B0000}"/>
    <cellStyle name="Heading 2 2 2" xfId="1138" xr:uid="{00000000-0005-0000-0000-0000021B0000}"/>
    <cellStyle name="Heading 2 2 20" xfId="1139" xr:uid="{00000000-0005-0000-0000-0000031B0000}"/>
    <cellStyle name="Heading 2 2 21" xfId="1140" xr:uid="{00000000-0005-0000-0000-0000041B0000}"/>
    <cellStyle name="Heading 2 2 22" xfId="1141" xr:uid="{00000000-0005-0000-0000-0000051B0000}"/>
    <cellStyle name="Heading 2 2 3" xfId="1142" xr:uid="{00000000-0005-0000-0000-0000061B0000}"/>
    <cellStyle name="Heading 2 2 4" xfId="1143" xr:uid="{00000000-0005-0000-0000-0000071B0000}"/>
    <cellStyle name="Heading 2 2 5" xfId="1144" xr:uid="{00000000-0005-0000-0000-0000081B0000}"/>
    <cellStyle name="Heading 2 2 6" xfId="1145" xr:uid="{00000000-0005-0000-0000-0000091B0000}"/>
    <cellStyle name="Heading 2 2 7" xfId="1146" xr:uid="{00000000-0005-0000-0000-00000A1B0000}"/>
    <cellStyle name="Heading 2 2 8" xfId="1147" xr:uid="{00000000-0005-0000-0000-00000B1B0000}"/>
    <cellStyle name="Heading 2 2 9" xfId="1148" xr:uid="{00000000-0005-0000-0000-00000C1B0000}"/>
    <cellStyle name="Heading 2 2_Abst" xfId="5916" xr:uid="{00000000-0005-0000-0000-00000D1B0000}"/>
    <cellStyle name="Heading 2 20" xfId="5917" xr:uid="{00000000-0005-0000-0000-00000E1B0000}"/>
    <cellStyle name="Heading 2 21" xfId="5918" xr:uid="{00000000-0005-0000-0000-00000F1B0000}"/>
    <cellStyle name="Heading 2 22" xfId="5919" xr:uid="{00000000-0005-0000-0000-0000101B0000}"/>
    <cellStyle name="Heading 2 23" xfId="5920" xr:uid="{00000000-0005-0000-0000-0000111B0000}"/>
    <cellStyle name="Heading 2 24" xfId="5921" xr:uid="{00000000-0005-0000-0000-0000121B0000}"/>
    <cellStyle name="Heading 2 25" xfId="5922" xr:uid="{00000000-0005-0000-0000-0000131B0000}"/>
    <cellStyle name="Heading 2 26" xfId="5923" xr:uid="{00000000-0005-0000-0000-0000141B0000}"/>
    <cellStyle name="Heading 2 27" xfId="5924" xr:uid="{00000000-0005-0000-0000-0000151B0000}"/>
    <cellStyle name="Heading 2 28" xfId="5925" xr:uid="{00000000-0005-0000-0000-0000161B0000}"/>
    <cellStyle name="Heading 2 29" xfId="5926" xr:uid="{00000000-0005-0000-0000-0000171B0000}"/>
    <cellStyle name="Heading 2 3" xfId="1149" xr:uid="{00000000-0005-0000-0000-0000181B0000}"/>
    <cellStyle name="Heading 2 3 2" xfId="1150" xr:uid="{00000000-0005-0000-0000-0000191B0000}"/>
    <cellStyle name="Heading 2 3 3" xfId="5927" xr:uid="{00000000-0005-0000-0000-00001A1B0000}"/>
    <cellStyle name="Heading 2 3 4" xfId="5928" xr:uid="{00000000-0005-0000-0000-00001B1B0000}"/>
    <cellStyle name="Heading 2 3 5" xfId="5929" xr:uid="{00000000-0005-0000-0000-00001C1B0000}"/>
    <cellStyle name="Heading 2 3_Abst" xfId="5930" xr:uid="{00000000-0005-0000-0000-00001D1B0000}"/>
    <cellStyle name="Heading 2 30" xfId="5931" xr:uid="{00000000-0005-0000-0000-00001E1B0000}"/>
    <cellStyle name="Heading 2 31" xfId="5932" xr:uid="{00000000-0005-0000-0000-00001F1B0000}"/>
    <cellStyle name="Heading 2 32" xfId="5933" xr:uid="{00000000-0005-0000-0000-0000201B0000}"/>
    <cellStyle name="Heading 2 33" xfId="5934" xr:uid="{00000000-0005-0000-0000-0000211B0000}"/>
    <cellStyle name="Heading 2 34" xfId="5935" xr:uid="{00000000-0005-0000-0000-0000221B0000}"/>
    <cellStyle name="Heading 2 35" xfId="5936" xr:uid="{00000000-0005-0000-0000-0000231B0000}"/>
    <cellStyle name="Heading 2 36" xfId="5937" xr:uid="{00000000-0005-0000-0000-0000241B0000}"/>
    <cellStyle name="Heading 2 37" xfId="5938" xr:uid="{00000000-0005-0000-0000-0000251B0000}"/>
    <cellStyle name="Heading 2 38" xfId="5939" xr:uid="{00000000-0005-0000-0000-0000261B0000}"/>
    <cellStyle name="Heading 2 39" xfId="5940" xr:uid="{00000000-0005-0000-0000-0000271B0000}"/>
    <cellStyle name="Heading 2 4" xfId="1151" xr:uid="{00000000-0005-0000-0000-0000281B0000}"/>
    <cellStyle name="Heading 2 4 2" xfId="1152" xr:uid="{00000000-0005-0000-0000-0000291B0000}"/>
    <cellStyle name="Heading 2 4 3" xfId="5941" xr:uid="{00000000-0005-0000-0000-00002A1B0000}"/>
    <cellStyle name="Heading 2 4 4" xfId="5942" xr:uid="{00000000-0005-0000-0000-00002B1B0000}"/>
    <cellStyle name="Heading 2 4 5" xfId="5943" xr:uid="{00000000-0005-0000-0000-00002C1B0000}"/>
    <cellStyle name="Heading 2 4_Abst" xfId="5944" xr:uid="{00000000-0005-0000-0000-00002D1B0000}"/>
    <cellStyle name="Heading 2 40" xfId="5945" xr:uid="{00000000-0005-0000-0000-00002E1B0000}"/>
    <cellStyle name="Heading 2 41" xfId="5946" xr:uid="{00000000-0005-0000-0000-00002F1B0000}"/>
    <cellStyle name="Heading 2 42" xfId="5947" xr:uid="{00000000-0005-0000-0000-0000301B0000}"/>
    <cellStyle name="Heading 2 43" xfId="5948" xr:uid="{00000000-0005-0000-0000-0000311B0000}"/>
    <cellStyle name="Heading 2 44" xfId="5949" xr:uid="{00000000-0005-0000-0000-0000321B0000}"/>
    <cellStyle name="Heading 2 45" xfId="5950" xr:uid="{00000000-0005-0000-0000-0000331B0000}"/>
    <cellStyle name="Heading 2 46" xfId="5951" xr:uid="{00000000-0005-0000-0000-0000341B0000}"/>
    <cellStyle name="Heading 2 47" xfId="5952" xr:uid="{00000000-0005-0000-0000-0000351B0000}"/>
    <cellStyle name="Heading 2 48" xfId="5953" xr:uid="{00000000-0005-0000-0000-0000361B0000}"/>
    <cellStyle name="Heading 2 49" xfId="5954" xr:uid="{00000000-0005-0000-0000-0000371B0000}"/>
    <cellStyle name="Heading 2 5" xfId="5955" xr:uid="{00000000-0005-0000-0000-0000381B0000}"/>
    <cellStyle name="Heading 2 50" xfId="5956" xr:uid="{00000000-0005-0000-0000-0000391B0000}"/>
    <cellStyle name="Heading 2 51" xfId="5957" xr:uid="{00000000-0005-0000-0000-00003A1B0000}"/>
    <cellStyle name="Heading 2 52" xfId="5958" xr:uid="{00000000-0005-0000-0000-00003B1B0000}"/>
    <cellStyle name="Heading 2 53" xfId="5959" xr:uid="{00000000-0005-0000-0000-00003C1B0000}"/>
    <cellStyle name="Heading 2 54" xfId="5960" xr:uid="{00000000-0005-0000-0000-00003D1B0000}"/>
    <cellStyle name="Heading 2 55" xfId="5961" xr:uid="{00000000-0005-0000-0000-00003E1B0000}"/>
    <cellStyle name="Heading 2 56" xfId="5962" xr:uid="{00000000-0005-0000-0000-00003F1B0000}"/>
    <cellStyle name="Heading 2 57" xfId="5963" xr:uid="{00000000-0005-0000-0000-0000401B0000}"/>
    <cellStyle name="Heading 2 58" xfId="5964" xr:uid="{00000000-0005-0000-0000-0000411B0000}"/>
    <cellStyle name="Heading 2 6" xfId="5965" xr:uid="{00000000-0005-0000-0000-0000421B0000}"/>
    <cellStyle name="Heading 2 6 2" xfId="5966" xr:uid="{00000000-0005-0000-0000-0000431B0000}"/>
    <cellStyle name="Heading 2 6 3" xfId="5967" xr:uid="{00000000-0005-0000-0000-0000441B0000}"/>
    <cellStyle name="Heading 2 6 4" xfId="5968" xr:uid="{00000000-0005-0000-0000-0000451B0000}"/>
    <cellStyle name="Heading 2 7" xfId="5969" xr:uid="{00000000-0005-0000-0000-0000461B0000}"/>
    <cellStyle name="Heading 2 7 2" xfId="5970" xr:uid="{00000000-0005-0000-0000-0000471B0000}"/>
    <cellStyle name="Heading 2 7 3" xfId="5971" xr:uid="{00000000-0005-0000-0000-0000481B0000}"/>
    <cellStyle name="Heading 2 7 4" xfId="5972" xr:uid="{00000000-0005-0000-0000-0000491B0000}"/>
    <cellStyle name="Heading 2 8" xfId="5973" xr:uid="{00000000-0005-0000-0000-00004A1B0000}"/>
    <cellStyle name="Heading 2 8 2" xfId="5974" xr:uid="{00000000-0005-0000-0000-00004B1B0000}"/>
    <cellStyle name="Heading 2 8 3" xfId="5975" xr:uid="{00000000-0005-0000-0000-00004C1B0000}"/>
    <cellStyle name="Heading 2 8 4" xfId="5976" xr:uid="{00000000-0005-0000-0000-00004D1B0000}"/>
    <cellStyle name="Heading 2 9" xfId="5977" xr:uid="{00000000-0005-0000-0000-00004E1B0000}"/>
    <cellStyle name="Heading 2 9 2" xfId="5978" xr:uid="{00000000-0005-0000-0000-00004F1B0000}"/>
    <cellStyle name="Heading 2 9 3" xfId="5979" xr:uid="{00000000-0005-0000-0000-0000501B0000}"/>
    <cellStyle name="Heading 2 9 4" xfId="5980" xr:uid="{00000000-0005-0000-0000-0000511B0000}"/>
    <cellStyle name="Heading 3 10" xfId="5981" xr:uid="{00000000-0005-0000-0000-0000521B0000}"/>
    <cellStyle name="Heading 3 10 2" xfId="5982" xr:uid="{00000000-0005-0000-0000-0000531B0000}"/>
    <cellStyle name="Heading 3 10 3" xfId="5983" xr:uid="{00000000-0005-0000-0000-0000541B0000}"/>
    <cellStyle name="Heading 3 10 4" xfId="5984" xr:uid="{00000000-0005-0000-0000-0000551B0000}"/>
    <cellStyle name="Heading 3 11" xfId="5985" xr:uid="{00000000-0005-0000-0000-0000561B0000}"/>
    <cellStyle name="Heading 3 12" xfId="5986" xr:uid="{00000000-0005-0000-0000-0000571B0000}"/>
    <cellStyle name="Heading 3 13" xfId="5987" xr:uid="{00000000-0005-0000-0000-0000581B0000}"/>
    <cellStyle name="Heading 3 14" xfId="5988" xr:uid="{00000000-0005-0000-0000-0000591B0000}"/>
    <cellStyle name="Heading 3 15" xfId="5989" xr:uid="{00000000-0005-0000-0000-00005A1B0000}"/>
    <cellStyle name="Heading 3 16" xfId="5990" xr:uid="{00000000-0005-0000-0000-00005B1B0000}"/>
    <cellStyle name="Heading 3 17" xfId="5991" xr:uid="{00000000-0005-0000-0000-00005C1B0000}"/>
    <cellStyle name="Heading 3 18" xfId="5992" xr:uid="{00000000-0005-0000-0000-00005D1B0000}"/>
    <cellStyle name="Heading 3 19" xfId="5993" xr:uid="{00000000-0005-0000-0000-00005E1B0000}"/>
    <cellStyle name="Heading 3 2" xfId="1153" xr:uid="{00000000-0005-0000-0000-00005F1B0000}"/>
    <cellStyle name="Heading 3 2 10" xfId="1154" xr:uid="{00000000-0005-0000-0000-0000601B0000}"/>
    <cellStyle name="Heading 3 2 10 2" xfId="1155" xr:uid="{00000000-0005-0000-0000-0000611B0000}"/>
    <cellStyle name="Heading 3 2 10 2 2" xfId="1156" xr:uid="{00000000-0005-0000-0000-0000621B0000}"/>
    <cellStyle name="Heading 3 2 10 2 3" xfId="1157" xr:uid="{00000000-0005-0000-0000-0000631B0000}"/>
    <cellStyle name="Heading 3 2 10 3" xfId="1158" xr:uid="{00000000-0005-0000-0000-0000641B0000}"/>
    <cellStyle name="Heading 3 2 10 3 2" xfId="1159" xr:uid="{00000000-0005-0000-0000-0000651B0000}"/>
    <cellStyle name="Heading 3 2 10 3 3" xfId="1160" xr:uid="{00000000-0005-0000-0000-0000661B0000}"/>
    <cellStyle name="Heading 3 2 10 4" xfId="1161" xr:uid="{00000000-0005-0000-0000-0000671B0000}"/>
    <cellStyle name="Heading 3 2 10 4 2" xfId="1162" xr:uid="{00000000-0005-0000-0000-0000681B0000}"/>
    <cellStyle name="Heading 3 2 10 4 3" xfId="1163" xr:uid="{00000000-0005-0000-0000-0000691B0000}"/>
    <cellStyle name="Heading 3 2 10 5" xfId="1164" xr:uid="{00000000-0005-0000-0000-00006A1B0000}"/>
    <cellStyle name="Heading 3 2 10 5 2" xfId="1165" xr:uid="{00000000-0005-0000-0000-00006B1B0000}"/>
    <cellStyle name="Heading 3 2 10 5 3" xfId="1166" xr:uid="{00000000-0005-0000-0000-00006C1B0000}"/>
    <cellStyle name="Heading 3 2 10 6" xfId="1167" xr:uid="{00000000-0005-0000-0000-00006D1B0000}"/>
    <cellStyle name="Heading 3 2 10 7" xfId="1168" xr:uid="{00000000-0005-0000-0000-00006E1B0000}"/>
    <cellStyle name="Heading 3 2 11" xfId="1169" xr:uid="{00000000-0005-0000-0000-00006F1B0000}"/>
    <cellStyle name="Heading 3 2 11 2" xfId="1170" xr:uid="{00000000-0005-0000-0000-0000701B0000}"/>
    <cellStyle name="Heading 3 2 11 2 2" xfId="1171" xr:uid="{00000000-0005-0000-0000-0000711B0000}"/>
    <cellStyle name="Heading 3 2 11 2 3" xfId="1172" xr:uid="{00000000-0005-0000-0000-0000721B0000}"/>
    <cellStyle name="Heading 3 2 11 3" xfId="1173" xr:uid="{00000000-0005-0000-0000-0000731B0000}"/>
    <cellStyle name="Heading 3 2 11 3 2" xfId="1174" xr:uid="{00000000-0005-0000-0000-0000741B0000}"/>
    <cellStyle name="Heading 3 2 11 3 3" xfId="1175" xr:uid="{00000000-0005-0000-0000-0000751B0000}"/>
    <cellStyle name="Heading 3 2 11 4" xfId="1176" xr:uid="{00000000-0005-0000-0000-0000761B0000}"/>
    <cellStyle name="Heading 3 2 11 4 2" xfId="1177" xr:uid="{00000000-0005-0000-0000-0000771B0000}"/>
    <cellStyle name="Heading 3 2 11 4 3" xfId="1178" xr:uid="{00000000-0005-0000-0000-0000781B0000}"/>
    <cellStyle name="Heading 3 2 11 5" xfId="1179" xr:uid="{00000000-0005-0000-0000-0000791B0000}"/>
    <cellStyle name="Heading 3 2 11 5 2" xfId="1180" xr:uid="{00000000-0005-0000-0000-00007A1B0000}"/>
    <cellStyle name="Heading 3 2 11 5 3" xfId="1181" xr:uid="{00000000-0005-0000-0000-00007B1B0000}"/>
    <cellStyle name="Heading 3 2 11 6" xfId="1182" xr:uid="{00000000-0005-0000-0000-00007C1B0000}"/>
    <cellStyle name="Heading 3 2 11 7" xfId="1183" xr:uid="{00000000-0005-0000-0000-00007D1B0000}"/>
    <cellStyle name="Heading 3 2 12" xfId="1184" xr:uid="{00000000-0005-0000-0000-00007E1B0000}"/>
    <cellStyle name="Heading 3 2 12 2" xfId="1185" xr:uid="{00000000-0005-0000-0000-00007F1B0000}"/>
    <cellStyle name="Heading 3 2 12 2 2" xfId="1186" xr:uid="{00000000-0005-0000-0000-0000801B0000}"/>
    <cellStyle name="Heading 3 2 12 2 3" xfId="1187" xr:uid="{00000000-0005-0000-0000-0000811B0000}"/>
    <cellStyle name="Heading 3 2 12 3" xfId="1188" xr:uid="{00000000-0005-0000-0000-0000821B0000}"/>
    <cellStyle name="Heading 3 2 12 3 2" xfId="1189" xr:uid="{00000000-0005-0000-0000-0000831B0000}"/>
    <cellStyle name="Heading 3 2 12 3 3" xfId="1190" xr:uid="{00000000-0005-0000-0000-0000841B0000}"/>
    <cellStyle name="Heading 3 2 12 4" xfId="1191" xr:uid="{00000000-0005-0000-0000-0000851B0000}"/>
    <cellStyle name="Heading 3 2 12 4 2" xfId="1192" xr:uid="{00000000-0005-0000-0000-0000861B0000}"/>
    <cellStyle name="Heading 3 2 12 4 3" xfId="1193" xr:uid="{00000000-0005-0000-0000-0000871B0000}"/>
    <cellStyle name="Heading 3 2 12 5" xfId="1194" xr:uid="{00000000-0005-0000-0000-0000881B0000}"/>
    <cellStyle name="Heading 3 2 12 5 2" xfId="1195" xr:uid="{00000000-0005-0000-0000-0000891B0000}"/>
    <cellStyle name="Heading 3 2 12 5 3" xfId="1196" xr:uid="{00000000-0005-0000-0000-00008A1B0000}"/>
    <cellStyle name="Heading 3 2 12 6" xfId="1197" xr:uid="{00000000-0005-0000-0000-00008B1B0000}"/>
    <cellStyle name="Heading 3 2 12 7" xfId="1198" xr:uid="{00000000-0005-0000-0000-00008C1B0000}"/>
    <cellStyle name="Heading 3 2 13" xfId="1199" xr:uid="{00000000-0005-0000-0000-00008D1B0000}"/>
    <cellStyle name="Heading 3 2 13 2" xfId="1200" xr:uid="{00000000-0005-0000-0000-00008E1B0000}"/>
    <cellStyle name="Heading 3 2 13 2 2" xfId="1201" xr:uid="{00000000-0005-0000-0000-00008F1B0000}"/>
    <cellStyle name="Heading 3 2 13 2 3" xfId="1202" xr:uid="{00000000-0005-0000-0000-0000901B0000}"/>
    <cellStyle name="Heading 3 2 13 3" xfId="1203" xr:uid="{00000000-0005-0000-0000-0000911B0000}"/>
    <cellStyle name="Heading 3 2 13 3 2" xfId="1204" xr:uid="{00000000-0005-0000-0000-0000921B0000}"/>
    <cellStyle name="Heading 3 2 13 3 3" xfId="1205" xr:uid="{00000000-0005-0000-0000-0000931B0000}"/>
    <cellStyle name="Heading 3 2 13 4" xfId="1206" xr:uid="{00000000-0005-0000-0000-0000941B0000}"/>
    <cellStyle name="Heading 3 2 13 4 2" xfId="1207" xr:uid="{00000000-0005-0000-0000-0000951B0000}"/>
    <cellStyle name="Heading 3 2 13 4 3" xfId="1208" xr:uid="{00000000-0005-0000-0000-0000961B0000}"/>
    <cellStyle name="Heading 3 2 13 5" xfId="1209" xr:uid="{00000000-0005-0000-0000-0000971B0000}"/>
    <cellStyle name="Heading 3 2 13 5 2" xfId="1210" xr:uid="{00000000-0005-0000-0000-0000981B0000}"/>
    <cellStyle name="Heading 3 2 13 5 3" xfId="1211" xr:uid="{00000000-0005-0000-0000-0000991B0000}"/>
    <cellStyle name="Heading 3 2 13 6" xfId="1212" xr:uid="{00000000-0005-0000-0000-00009A1B0000}"/>
    <cellStyle name="Heading 3 2 13 7" xfId="1213" xr:uid="{00000000-0005-0000-0000-00009B1B0000}"/>
    <cellStyle name="Heading 3 2 14" xfId="1214" xr:uid="{00000000-0005-0000-0000-00009C1B0000}"/>
    <cellStyle name="Heading 3 2 14 2" xfId="1215" xr:uid="{00000000-0005-0000-0000-00009D1B0000}"/>
    <cellStyle name="Heading 3 2 14 2 2" xfId="1216" xr:uid="{00000000-0005-0000-0000-00009E1B0000}"/>
    <cellStyle name="Heading 3 2 14 2 3" xfId="1217" xr:uid="{00000000-0005-0000-0000-00009F1B0000}"/>
    <cellStyle name="Heading 3 2 14 3" xfId="1218" xr:uid="{00000000-0005-0000-0000-0000A01B0000}"/>
    <cellStyle name="Heading 3 2 14 3 2" xfId="1219" xr:uid="{00000000-0005-0000-0000-0000A11B0000}"/>
    <cellStyle name="Heading 3 2 14 3 3" xfId="1220" xr:uid="{00000000-0005-0000-0000-0000A21B0000}"/>
    <cellStyle name="Heading 3 2 14 4" xfId="1221" xr:uid="{00000000-0005-0000-0000-0000A31B0000}"/>
    <cellStyle name="Heading 3 2 14 4 2" xfId="1222" xr:uid="{00000000-0005-0000-0000-0000A41B0000}"/>
    <cellStyle name="Heading 3 2 14 4 3" xfId="1223" xr:uid="{00000000-0005-0000-0000-0000A51B0000}"/>
    <cellStyle name="Heading 3 2 14 5" xfId="1224" xr:uid="{00000000-0005-0000-0000-0000A61B0000}"/>
    <cellStyle name="Heading 3 2 14 5 2" xfId="1225" xr:uid="{00000000-0005-0000-0000-0000A71B0000}"/>
    <cellStyle name="Heading 3 2 14 5 3" xfId="1226" xr:uid="{00000000-0005-0000-0000-0000A81B0000}"/>
    <cellStyle name="Heading 3 2 14 6" xfId="1227" xr:uid="{00000000-0005-0000-0000-0000A91B0000}"/>
    <cellStyle name="Heading 3 2 14 7" xfId="1228" xr:uid="{00000000-0005-0000-0000-0000AA1B0000}"/>
    <cellStyle name="Heading 3 2 15" xfId="1229" xr:uid="{00000000-0005-0000-0000-0000AB1B0000}"/>
    <cellStyle name="Heading 3 2 15 2" xfId="1230" xr:uid="{00000000-0005-0000-0000-0000AC1B0000}"/>
    <cellStyle name="Heading 3 2 15 2 2" xfId="1231" xr:uid="{00000000-0005-0000-0000-0000AD1B0000}"/>
    <cellStyle name="Heading 3 2 15 2 3" xfId="1232" xr:uid="{00000000-0005-0000-0000-0000AE1B0000}"/>
    <cellStyle name="Heading 3 2 15 3" xfId="1233" xr:uid="{00000000-0005-0000-0000-0000AF1B0000}"/>
    <cellStyle name="Heading 3 2 15 3 2" xfId="1234" xr:uid="{00000000-0005-0000-0000-0000B01B0000}"/>
    <cellStyle name="Heading 3 2 15 3 3" xfId="1235" xr:uid="{00000000-0005-0000-0000-0000B11B0000}"/>
    <cellStyle name="Heading 3 2 15 4" xfId="1236" xr:uid="{00000000-0005-0000-0000-0000B21B0000}"/>
    <cellStyle name="Heading 3 2 15 4 2" xfId="1237" xr:uid="{00000000-0005-0000-0000-0000B31B0000}"/>
    <cellStyle name="Heading 3 2 15 4 3" xfId="1238" xr:uid="{00000000-0005-0000-0000-0000B41B0000}"/>
    <cellStyle name="Heading 3 2 15 5" xfId="1239" xr:uid="{00000000-0005-0000-0000-0000B51B0000}"/>
    <cellStyle name="Heading 3 2 15 5 2" xfId="1240" xr:uid="{00000000-0005-0000-0000-0000B61B0000}"/>
    <cellStyle name="Heading 3 2 15 5 3" xfId="1241" xr:uid="{00000000-0005-0000-0000-0000B71B0000}"/>
    <cellStyle name="Heading 3 2 15 6" xfId="1242" xr:uid="{00000000-0005-0000-0000-0000B81B0000}"/>
    <cellStyle name="Heading 3 2 15 7" xfId="1243" xr:uid="{00000000-0005-0000-0000-0000B91B0000}"/>
    <cellStyle name="Heading 3 2 16" xfId="1244" xr:uid="{00000000-0005-0000-0000-0000BA1B0000}"/>
    <cellStyle name="Heading 3 2 16 2" xfId="1245" xr:uid="{00000000-0005-0000-0000-0000BB1B0000}"/>
    <cellStyle name="Heading 3 2 16 2 2" xfId="1246" xr:uid="{00000000-0005-0000-0000-0000BC1B0000}"/>
    <cellStyle name="Heading 3 2 16 2 3" xfId="1247" xr:uid="{00000000-0005-0000-0000-0000BD1B0000}"/>
    <cellStyle name="Heading 3 2 16 3" xfId="1248" xr:uid="{00000000-0005-0000-0000-0000BE1B0000}"/>
    <cellStyle name="Heading 3 2 16 3 2" xfId="1249" xr:uid="{00000000-0005-0000-0000-0000BF1B0000}"/>
    <cellStyle name="Heading 3 2 16 3 3" xfId="1250" xr:uid="{00000000-0005-0000-0000-0000C01B0000}"/>
    <cellStyle name="Heading 3 2 16 4" xfId="1251" xr:uid="{00000000-0005-0000-0000-0000C11B0000}"/>
    <cellStyle name="Heading 3 2 16 4 2" xfId="1252" xr:uid="{00000000-0005-0000-0000-0000C21B0000}"/>
    <cellStyle name="Heading 3 2 16 4 3" xfId="1253" xr:uid="{00000000-0005-0000-0000-0000C31B0000}"/>
    <cellStyle name="Heading 3 2 16 5" xfId="1254" xr:uid="{00000000-0005-0000-0000-0000C41B0000}"/>
    <cellStyle name="Heading 3 2 16 5 2" xfId="1255" xr:uid="{00000000-0005-0000-0000-0000C51B0000}"/>
    <cellStyle name="Heading 3 2 16 5 3" xfId="1256" xr:uid="{00000000-0005-0000-0000-0000C61B0000}"/>
    <cellStyle name="Heading 3 2 16 6" xfId="1257" xr:uid="{00000000-0005-0000-0000-0000C71B0000}"/>
    <cellStyle name="Heading 3 2 16 7" xfId="1258" xr:uid="{00000000-0005-0000-0000-0000C81B0000}"/>
    <cellStyle name="Heading 3 2 17" xfId="1259" xr:uid="{00000000-0005-0000-0000-0000C91B0000}"/>
    <cellStyle name="Heading 3 2 17 2" xfId="1260" xr:uid="{00000000-0005-0000-0000-0000CA1B0000}"/>
    <cellStyle name="Heading 3 2 17 2 2" xfId="1261" xr:uid="{00000000-0005-0000-0000-0000CB1B0000}"/>
    <cellStyle name="Heading 3 2 17 2 3" xfId="1262" xr:uid="{00000000-0005-0000-0000-0000CC1B0000}"/>
    <cellStyle name="Heading 3 2 17 3" xfId="1263" xr:uid="{00000000-0005-0000-0000-0000CD1B0000}"/>
    <cellStyle name="Heading 3 2 17 3 2" xfId="1264" xr:uid="{00000000-0005-0000-0000-0000CE1B0000}"/>
    <cellStyle name="Heading 3 2 17 3 3" xfId="1265" xr:uid="{00000000-0005-0000-0000-0000CF1B0000}"/>
    <cellStyle name="Heading 3 2 17 4" xfId="1266" xr:uid="{00000000-0005-0000-0000-0000D01B0000}"/>
    <cellStyle name="Heading 3 2 17 4 2" xfId="1267" xr:uid="{00000000-0005-0000-0000-0000D11B0000}"/>
    <cellStyle name="Heading 3 2 17 4 3" xfId="1268" xr:uid="{00000000-0005-0000-0000-0000D21B0000}"/>
    <cellStyle name="Heading 3 2 17 5" xfId="1269" xr:uid="{00000000-0005-0000-0000-0000D31B0000}"/>
    <cellStyle name="Heading 3 2 17 5 2" xfId="1270" xr:uid="{00000000-0005-0000-0000-0000D41B0000}"/>
    <cellStyle name="Heading 3 2 17 5 3" xfId="1271" xr:uid="{00000000-0005-0000-0000-0000D51B0000}"/>
    <cellStyle name="Heading 3 2 17 6" xfId="1272" xr:uid="{00000000-0005-0000-0000-0000D61B0000}"/>
    <cellStyle name="Heading 3 2 17 7" xfId="1273" xr:uid="{00000000-0005-0000-0000-0000D71B0000}"/>
    <cellStyle name="Heading 3 2 18" xfId="1274" xr:uid="{00000000-0005-0000-0000-0000D81B0000}"/>
    <cellStyle name="Heading 3 2 18 2" xfId="1275" xr:uid="{00000000-0005-0000-0000-0000D91B0000}"/>
    <cellStyle name="Heading 3 2 18 2 2" xfId="1276" xr:uid="{00000000-0005-0000-0000-0000DA1B0000}"/>
    <cellStyle name="Heading 3 2 18 2 3" xfId="1277" xr:uid="{00000000-0005-0000-0000-0000DB1B0000}"/>
    <cellStyle name="Heading 3 2 18 3" xfId="1278" xr:uid="{00000000-0005-0000-0000-0000DC1B0000}"/>
    <cellStyle name="Heading 3 2 18 3 2" xfId="1279" xr:uid="{00000000-0005-0000-0000-0000DD1B0000}"/>
    <cellStyle name="Heading 3 2 18 3 3" xfId="1280" xr:uid="{00000000-0005-0000-0000-0000DE1B0000}"/>
    <cellStyle name="Heading 3 2 18 4" xfId="1281" xr:uid="{00000000-0005-0000-0000-0000DF1B0000}"/>
    <cellStyle name="Heading 3 2 18 4 2" xfId="1282" xr:uid="{00000000-0005-0000-0000-0000E01B0000}"/>
    <cellStyle name="Heading 3 2 18 4 3" xfId="1283" xr:uid="{00000000-0005-0000-0000-0000E11B0000}"/>
    <cellStyle name="Heading 3 2 18 5" xfId="1284" xr:uid="{00000000-0005-0000-0000-0000E21B0000}"/>
    <cellStyle name="Heading 3 2 18 5 2" xfId="1285" xr:uid="{00000000-0005-0000-0000-0000E31B0000}"/>
    <cellStyle name="Heading 3 2 18 5 3" xfId="1286" xr:uid="{00000000-0005-0000-0000-0000E41B0000}"/>
    <cellStyle name="Heading 3 2 18 6" xfId="1287" xr:uid="{00000000-0005-0000-0000-0000E51B0000}"/>
    <cellStyle name="Heading 3 2 18 7" xfId="1288" xr:uid="{00000000-0005-0000-0000-0000E61B0000}"/>
    <cellStyle name="Heading 3 2 19" xfId="1289" xr:uid="{00000000-0005-0000-0000-0000E71B0000}"/>
    <cellStyle name="Heading 3 2 19 2" xfId="1290" xr:uid="{00000000-0005-0000-0000-0000E81B0000}"/>
    <cellStyle name="Heading 3 2 19 2 2" xfId="1291" xr:uid="{00000000-0005-0000-0000-0000E91B0000}"/>
    <cellStyle name="Heading 3 2 19 2 3" xfId="1292" xr:uid="{00000000-0005-0000-0000-0000EA1B0000}"/>
    <cellStyle name="Heading 3 2 19 3" xfId="1293" xr:uid="{00000000-0005-0000-0000-0000EB1B0000}"/>
    <cellStyle name="Heading 3 2 19 3 2" xfId="1294" xr:uid="{00000000-0005-0000-0000-0000EC1B0000}"/>
    <cellStyle name="Heading 3 2 19 3 3" xfId="1295" xr:uid="{00000000-0005-0000-0000-0000ED1B0000}"/>
    <cellStyle name="Heading 3 2 19 4" xfId="1296" xr:uid="{00000000-0005-0000-0000-0000EE1B0000}"/>
    <cellStyle name="Heading 3 2 19 4 2" xfId="1297" xr:uid="{00000000-0005-0000-0000-0000EF1B0000}"/>
    <cellStyle name="Heading 3 2 19 4 3" xfId="1298" xr:uid="{00000000-0005-0000-0000-0000F01B0000}"/>
    <cellStyle name="Heading 3 2 19 5" xfId="1299" xr:uid="{00000000-0005-0000-0000-0000F11B0000}"/>
    <cellStyle name="Heading 3 2 19 5 2" xfId="1300" xr:uid="{00000000-0005-0000-0000-0000F21B0000}"/>
    <cellStyle name="Heading 3 2 19 5 3" xfId="1301" xr:uid="{00000000-0005-0000-0000-0000F31B0000}"/>
    <cellStyle name="Heading 3 2 19 6" xfId="1302" xr:uid="{00000000-0005-0000-0000-0000F41B0000}"/>
    <cellStyle name="Heading 3 2 19 7" xfId="1303" xr:uid="{00000000-0005-0000-0000-0000F51B0000}"/>
    <cellStyle name="Heading 3 2 2" xfId="1304" xr:uid="{00000000-0005-0000-0000-0000F61B0000}"/>
    <cellStyle name="Heading 3 2 2 2" xfId="1305" xr:uid="{00000000-0005-0000-0000-0000F71B0000}"/>
    <cellStyle name="Heading 3 2 2 2 2" xfId="1306" xr:uid="{00000000-0005-0000-0000-0000F81B0000}"/>
    <cellStyle name="Heading 3 2 2 2 3" xfId="1307" xr:uid="{00000000-0005-0000-0000-0000F91B0000}"/>
    <cellStyle name="Heading 3 2 2 3" xfId="1308" xr:uid="{00000000-0005-0000-0000-0000FA1B0000}"/>
    <cellStyle name="Heading 3 2 2 3 2" xfId="1309" xr:uid="{00000000-0005-0000-0000-0000FB1B0000}"/>
    <cellStyle name="Heading 3 2 2 3 3" xfId="1310" xr:uid="{00000000-0005-0000-0000-0000FC1B0000}"/>
    <cellStyle name="Heading 3 2 2 4" xfId="1311" xr:uid="{00000000-0005-0000-0000-0000FD1B0000}"/>
    <cellStyle name="Heading 3 2 2 4 2" xfId="1312" xr:uid="{00000000-0005-0000-0000-0000FE1B0000}"/>
    <cellStyle name="Heading 3 2 2 4 3" xfId="1313" xr:uid="{00000000-0005-0000-0000-0000FF1B0000}"/>
    <cellStyle name="Heading 3 2 2 5" xfId="1314" xr:uid="{00000000-0005-0000-0000-0000001C0000}"/>
    <cellStyle name="Heading 3 2 2 5 2" xfId="1315" xr:uid="{00000000-0005-0000-0000-0000011C0000}"/>
    <cellStyle name="Heading 3 2 2 5 3" xfId="1316" xr:uid="{00000000-0005-0000-0000-0000021C0000}"/>
    <cellStyle name="Heading 3 2 2 6" xfId="1317" xr:uid="{00000000-0005-0000-0000-0000031C0000}"/>
    <cellStyle name="Heading 3 2 2 7" xfId="1318" xr:uid="{00000000-0005-0000-0000-0000041C0000}"/>
    <cellStyle name="Heading 3 2 20" xfId="1319" xr:uid="{00000000-0005-0000-0000-0000051C0000}"/>
    <cellStyle name="Heading 3 2 20 2" xfId="1320" xr:uid="{00000000-0005-0000-0000-0000061C0000}"/>
    <cellStyle name="Heading 3 2 20 2 2" xfId="1321" xr:uid="{00000000-0005-0000-0000-0000071C0000}"/>
    <cellStyle name="Heading 3 2 20 2 3" xfId="1322" xr:uid="{00000000-0005-0000-0000-0000081C0000}"/>
    <cellStyle name="Heading 3 2 20 3" xfId="1323" xr:uid="{00000000-0005-0000-0000-0000091C0000}"/>
    <cellStyle name="Heading 3 2 20 3 2" xfId="1324" xr:uid="{00000000-0005-0000-0000-00000A1C0000}"/>
    <cellStyle name="Heading 3 2 20 3 3" xfId="1325" xr:uid="{00000000-0005-0000-0000-00000B1C0000}"/>
    <cellStyle name="Heading 3 2 20 4" xfId="1326" xr:uid="{00000000-0005-0000-0000-00000C1C0000}"/>
    <cellStyle name="Heading 3 2 20 4 2" xfId="1327" xr:uid="{00000000-0005-0000-0000-00000D1C0000}"/>
    <cellStyle name="Heading 3 2 20 4 3" xfId="1328" xr:uid="{00000000-0005-0000-0000-00000E1C0000}"/>
    <cellStyle name="Heading 3 2 20 5" xfId="1329" xr:uid="{00000000-0005-0000-0000-00000F1C0000}"/>
    <cellStyle name="Heading 3 2 20 5 2" xfId="1330" xr:uid="{00000000-0005-0000-0000-0000101C0000}"/>
    <cellStyle name="Heading 3 2 20 5 3" xfId="1331" xr:uid="{00000000-0005-0000-0000-0000111C0000}"/>
    <cellStyle name="Heading 3 2 20 6" xfId="1332" xr:uid="{00000000-0005-0000-0000-0000121C0000}"/>
    <cellStyle name="Heading 3 2 20 7" xfId="1333" xr:uid="{00000000-0005-0000-0000-0000131C0000}"/>
    <cellStyle name="Heading 3 2 21" xfId="1334" xr:uid="{00000000-0005-0000-0000-0000141C0000}"/>
    <cellStyle name="Heading 3 2 21 2" xfId="1335" xr:uid="{00000000-0005-0000-0000-0000151C0000}"/>
    <cellStyle name="Heading 3 2 21 2 2" xfId="1336" xr:uid="{00000000-0005-0000-0000-0000161C0000}"/>
    <cellStyle name="Heading 3 2 21 2 3" xfId="1337" xr:uid="{00000000-0005-0000-0000-0000171C0000}"/>
    <cellStyle name="Heading 3 2 21 3" xfId="1338" xr:uid="{00000000-0005-0000-0000-0000181C0000}"/>
    <cellStyle name="Heading 3 2 21 3 2" xfId="1339" xr:uid="{00000000-0005-0000-0000-0000191C0000}"/>
    <cellStyle name="Heading 3 2 21 3 3" xfId="1340" xr:uid="{00000000-0005-0000-0000-00001A1C0000}"/>
    <cellStyle name="Heading 3 2 21 4" xfId="1341" xr:uid="{00000000-0005-0000-0000-00001B1C0000}"/>
    <cellStyle name="Heading 3 2 21 4 2" xfId="1342" xr:uid="{00000000-0005-0000-0000-00001C1C0000}"/>
    <cellStyle name="Heading 3 2 21 4 3" xfId="1343" xr:uid="{00000000-0005-0000-0000-00001D1C0000}"/>
    <cellStyle name="Heading 3 2 21 5" xfId="1344" xr:uid="{00000000-0005-0000-0000-00001E1C0000}"/>
    <cellStyle name="Heading 3 2 21 5 2" xfId="1345" xr:uid="{00000000-0005-0000-0000-00001F1C0000}"/>
    <cellStyle name="Heading 3 2 21 5 3" xfId="1346" xr:uid="{00000000-0005-0000-0000-0000201C0000}"/>
    <cellStyle name="Heading 3 2 21 6" xfId="1347" xr:uid="{00000000-0005-0000-0000-0000211C0000}"/>
    <cellStyle name="Heading 3 2 21 7" xfId="1348" xr:uid="{00000000-0005-0000-0000-0000221C0000}"/>
    <cellStyle name="Heading 3 2 22" xfId="1349" xr:uid="{00000000-0005-0000-0000-0000231C0000}"/>
    <cellStyle name="Heading 3 2 22 2" xfId="1350" xr:uid="{00000000-0005-0000-0000-0000241C0000}"/>
    <cellStyle name="Heading 3 2 22 2 2" xfId="1351" xr:uid="{00000000-0005-0000-0000-0000251C0000}"/>
    <cellStyle name="Heading 3 2 22 2 3" xfId="1352" xr:uid="{00000000-0005-0000-0000-0000261C0000}"/>
    <cellStyle name="Heading 3 2 22 3" xfId="1353" xr:uid="{00000000-0005-0000-0000-0000271C0000}"/>
    <cellStyle name="Heading 3 2 22 3 2" xfId="1354" xr:uid="{00000000-0005-0000-0000-0000281C0000}"/>
    <cellStyle name="Heading 3 2 22 3 3" xfId="1355" xr:uid="{00000000-0005-0000-0000-0000291C0000}"/>
    <cellStyle name="Heading 3 2 22 4" xfId="1356" xr:uid="{00000000-0005-0000-0000-00002A1C0000}"/>
    <cellStyle name="Heading 3 2 22 4 2" xfId="1357" xr:uid="{00000000-0005-0000-0000-00002B1C0000}"/>
    <cellStyle name="Heading 3 2 22 4 3" xfId="1358" xr:uid="{00000000-0005-0000-0000-00002C1C0000}"/>
    <cellStyle name="Heading 3 2 22 5" xfId="1359" xr:uid="{00000000-0005-0000-0000-00002D1C0000}"/>
    <cellStyle name="Heading 3 2 22 5 2" xfId="1360" xr:uid="{00000000-0005-0000-0000-00002E1C0000}"/>
    <cellStyle name="Heading 3 2 22 5 3" xfId="1361" xr:uid="{00000000-0005-0000-0000-00002F1C0000}"/>
    <cellStyle name="Heading 3 2 22 6" xfId="1362" xr:uid="{00000000-0005-0000-0000-0000301C0000}"/>
    <cellStyle name="Heading 3 2 22 7" xfId="1363" xr:uid="{00000000-0005-0000-0000-0000311C0000}"/>
    <cellStyle name="Heading 3 2 23" xfId="1364" xr:uid="{00000000-0005-0000-0000-0000321C0000}"/>
    <cellStyle name="Heading 3 2 23 2" xfId="1365" xr:uid="{00000000-0005-0000-0000-0000331C0000}"/>
    <cellStyle name="Heading 3 2 23 3" xfId="1366" xr:uid="{00000000-0005-0000-0000-0000341C0000}"/>
    <cellStyle name="Heading 3 2 24" xfId="1367" xr:uid="{00000000-0005-0000-0000-0000351C0000}"/>
    <cellStyle name="Heading 3 2 24 2" xfId="1368" xr:uid="{00000000-0005-0000-0000-0000361C0000}"/>
    <cellStyle name="Heading 3 2 24 3" xfId="1369" xr:uid="{00000000-0005-0000-0000-0000371C0000}"/>
    <cellStyle name="Heading 3 2 25" xfId="1370" xr:uid="{00000000-0005-0000-0000-0000381C0000}"/>
    <cellStyle name="Heading 3 2 25 2" xfId="1371" xr:uid="{00000000-0005-0000-0000-0000391C0000}"/>
    <cellStyle name="Heading 3 2 25 3" xfId="1372" xr:uid="{00000000-0005-0000-0000-00003A1C0000}"/>
    <cellStyle name="Heading 3 2 26" xfId="1373" xr:uid="{00000000-0005-0000-0000-00003B1C0000}"/>
    <cellStyle name="Heading 3 2 26 2" xfId="1374" xr:uid="{00000000-0005-0000-0000-00003C1C0000}"/>
    <cellStyle name="Heading 3 2 26 3" xfId="1375" xr:uid="{00000000-0005-0000-0000-00003D1C0000}"/>
    <cellStyle name="Heading 3 2 27" xfId="1376" xr:uid="{00000000-0005-0000-0000-00003E1C0000}"/>
    <cellStyle name="Heading 3 2 28" xfId="1377" xr:uid="{00000000-0005-0000-0000-00003F1C0000}"/>
    <cellStyle name="Heading 3 2 3" xfId="1378" xr:uid="{00000000-0005-0000-0000-0000401C0000}"/>
    <cellStyle name="Heading 3 2 3 2" xfId="1379" xr:uid="{00000000-0005-0000-0000-0000411C0000}"/>
    <cellStyle name="Heading 3 2 3 2 2" xfId="1380" xr:uid="{00000000-0005-0000-0000-0000421C0000}"/>
    <cellStyle name="Heading 3 2 3 2 3" xfId="1381" xr:uid="{00000000-0005-0000-0000-0000431C0000}"/>
    <cellStyle name="Heading 3 2 3 3" xfId="1382" xr:uid="{00000000-0005-0000-0000-0000441C0000}"/>
    <cellStyle name="Heading 3 2 3 3 2" xfId="1383" xr:uid="{00000000-0005-0000-0000-0000451C0000}"/>
    <cellStyle name="Heading 3 2 3 3 3" xfId="1384" xr:uid="{00000000-0005-0000-0000-0000461C0000}"/>
    <cellStyle name="Heading 3 2 3 4" xfId="1385" xr:uid="{00000000-0005-0000-0000-0000471C0000}"/>
    <cellStyle name="Heading 3 2 3 4 2" xfId="1386" xr:uid="{00000000-0005-0000-0000-0000481C0000}"/>
    <cellStyle name="Heading 3 2 3 4 3" xfId="1387" xr:uid="{00000000-0005-0000-0000-0000491C0000}"/>
    <cellStyle name="Heading 3 2 3 5" xfId="1388" xr:uid="{00000000-0005-0000-0000-00004A1C0000}"/>
    <cellStyle name="Heading 3 2 3 5 2" xfId="1389" xr:uid="{00000000-0005-0000-0000-00004B1C0000}"/>
    <cellStyle name="Heading 3 2 3 5 3" xfId="1390" xr:uid="{00000000-0005-0000-0000-00004C1C0000}"/>
    <cellStyle name="Heading 3 2 3 6" xfId="1391" xr:uid="{00000000-0005-0000-0000-00004D1C0000}"/>
    <cellStyle name="Heading 3 2 3 7" xfId="1392" xr:uid="{00000000-0005-0000-0000-00004E1C0000}"/>
    <cellStyle name="Heading 3 2 4" xfId="1393" xr:uid="{00000000-0005-0000-0000-00004F1C0000}"/>
    <cellStyle name="Heading 3 2 4 2" xfId="1394" xr:uid="{00000000-0005-0000-0000-0000501C0000}"/>
    <cellStyle name="Heading 3 2 4 2 2" xfId="1395" xr:uid="{00000000-0005-0000-0000-0000511C0000}"/>
    <cellStyle name="Heading 3 2 4 2 3" xfId="1396" xr:uid="{00000000-0005-0000-0000-0000521C0000}"/>
    <cellStyle name="Heading 3 2 4 3" xfId="1397" xr:uid="{00000000-0005-0000-0000-0000531C0000}"/>
    <cellStyle name="Heading 3 2 4 3 2" xfId="1398" xr:uid="{00000000-0005-0000-0000-0000541C0000}"/>
    <cellStyle name="Heading 3 2 4 3 3" xfId="1399" xr:uid="{00000000-0005-0000-0000-0000551C0000}"/>
    <cellStyle name="Heading 3 2 4 4" xfId="1400" xr:uid="{00000000-0005-0000-0000-0000561C0000}"/>
    <cellStyle name="Heading 3 2 4 4 2" xfId="1401" xr:uid="{00000000-0005-0000-0000-0000571C0000}"/>
    <cellStyle name="Heading 3 2 4 4 3" xfId="1402" xr:uid="{00000000-0005-0000-0000-0000581C0000}"/>
    <cellStyle name="Heading 3 2 4 5" xfId="1403" xr:uid="{00000000-0005-0000-0000-0000591C0000}"/>
    <cellStyle name="Heading 3 2 4 5 2" xfId="1404" xr:uid="{00000000-0005-0000-0000-00005A1C0000}"/>
    <cellStyle name="Heading 3 2 4 5 3" xfId="1405" xr:uid="{00000000-0005-0000-0000-00005B1C0000}"/>
    <cellStyle name="Heading 3 2 4 6" xfId="1406" xr:uid="{00000000-0005-0000-0000-00005C1C0000}"/>
    <cellStyle name="Heading 3 2 4 7" xfId="1407" xr:uid="{00000000-0005-0000-0000-00005D1C0000}"/>
    <cellStyle name="Heading 3 2 5" xfId="1408" xr:uid="{00000000-0005-0000-0000-00005E1C0000}"/>
    <cellStyle name="Heading 3 2 5 2" xfId="1409" xr:uid="{00000000-0005-0000-0000-00005F1C0000}"/>
    <cellStyle name="Heading 3 2 5 2 2" xfId="1410" xr:uid="{00000000-0005-0000-0000-0000601C0000}"/>
    <cellStyle name="Heading 3 2 5 2 3" xfId="1411" xr:uid="{00000000-0005-0000-0000-0000611C0000}"/>
    <cellStyle name="Heading 3 2 5 3" xfId="1412" xr:uid="{00000000-0005-0000-0000-0000621C0000}"/>
    <cellStyle name="Heading 3 2 5 3 2" xfId="1413" xr:uid="{00000000-0005-0000-0000-0000631C0000}"/>
    <cellStyle name="Heading 3 2 5 3 3" xfId="1414" xr:uid="{00000000-0005-0000-0000-0000641C0000}"/>
    <cellStyle name="Heading 3 2 5 4" xfId="1415" xr:uid="{00000000-0005-0000-0000-0000651C0000}"/>
    <cellStyle name="Heading 3 2 5 4 2" xfId="1416" xr:uid="{00000000-0005-0000-0000-0000661C0000}"/>
    <cellStyle name="Heading 3 2 5 4 3" xfId="1417" xr:uid="{00000000-0005-0000-0000-0000671C0000}"/>
    <cellStyle name="Heading 3 2 5 5" xfId="1418" xr:uid="{00000000-0005-0000-0000-0000681C0000}"/>
    <cellStyle name="Heading 3 2 5 5 2" xfId="1419" xr:uid="{00000000-0005-0000-0000-0000691C0000}"/>
    <cellStyle name="Heading 3 2 5 5 3" xfId="1420" xr:uid="{00000000-0005-0000-0000-00006A1C0000}"/>
    <cellStyle name="Heading 3 2 5 6" xfId="1421" xr:uid="{00000000-0005-0000-0000-00006B1C0000}"/>
    <cellStyle name="Heading 3 2 5 7" xfId="1422" xr:uid="{00000000-0005-0000-0000-00006C1C0000}"/>
    <cellStyle name="Heading 3 2 6" xfId="1423" xr:uid="{00000000-0005-0000-0000-00006D1C0000}"/>
    <cellStyle name="Heading 3 2 6 2" xfId="1424" xr:uid="{00000000-0005-0000-0000-00006E1C0000}"/>
    <cellStyle name="Heading 3 2 6 2 2" xfId="1425" xr:uid="{00000000-0005-0000-0000-00006F1C0000}"/>
    <cellStyle name="Heading 3 2 6 2 3" xfId="1426" xr:uid="{00000000-0005-0000-0000-0000701C0000}"/>
    <cellStyle name="Heading 3 2 6 3" xfId="1427" xr:uid="{00000000-0005-0000-0000-0000711C0000}"/>
    <cellStyle name="Heading 3 2 6 3 2" xfId="1428" xr:uid="{00000000-0005-0000-0000-0000721C0000}"/>
    <cellStyle name="Heading 3 2 6 3 3" xfId="1429" xr:uid="{00000000-0005-0000-0000-0000731C0000}"/>
    <cellStyle name="Heading 3 2 6 4" xfId="1430" xr:uid="{00000000-0005-0000-0000-0000741C0000}"/>
    <cellStyle name="Heading 3 2 6 4 2" xfId="1431" xr:uid="{00000000-0005-0000-0000-0000751C0000}"/>
    <cellStyle name="Heading 3 2 6 4 3" xfId="1432" xr:uid="{00000000-0005-0000-0000-0000761C0000}"/>
    <cellStyle name="Heading 3 2 6 5" xfId="1433" xr:uid="{00000000-0005-0000-0000-0000771C0000}"/>
    <cellStyle name="Heading 3 2 6 5 2" xfId="1434" xr:uid="{00000000-0005-0000-0000-0000781C0000}"/>
    <cellStyle name="Heading 3 2 6 5 3" xfId="1435" xr:uid="{00000000-0005-0000-0000-0000791C0000}"/>
    <cellStyle name="Heading 3 2 6 6" xfId="1436" xr:uid="{00000000-0005-0000-0000-00007A1C0000}"/>
    <cellStyle name="Heading 3 2 6 7" xfId="1437" xr:uid="{00000000-0005-0000-0000-00007B1C0000}"/>
    <cellStyle name="Heading 3 2 7" xfId="1438" xr:uid="{00000000-0005-0000-0000-00007C1C0000}"/>
    <cellStyle name="Heading 3 2 7 2" xfId="1439" xr:uid="{00000000-0005-0000-0000-00007D1C0000}"/>
    <cellStyle name="Heading 3 2 7 2 2" xfId="1440" xr:uid="{00000000-0005-0000-0000-00007E1C0000}"/>
    <cellStyle name="Heading 3 2 7 2 3" xfId="1441" xr:uid="{00000000-0005-0000-0000-00007F1C0000}"/>
    <cellStyle name="Heading 3 2 7 3" xfId="1442" xr:uid="{00000000-0005-0000-0000-0000801C0000}"/>
    <cellStyle name="Heading 3 2 7 3 2" xfId="1443" xr:uid="{00000000-0005-0000-0000-0000811C0000}"/>
    <cellStyle name="Heading 3 2 7 3 3" xfId="1444" xr:uid="{00000000-0005-0000-0000-0000821C0000}"/>
    <cellStyle name="Heading 3 2 7 4" xfId="1445" xr:uid="{00000000-0005-0000-0000-0000831C0000}"/>
    <cellStyle name="Heading 3 2 7 4 2" xfId="1446" xr:uid="{00000000-0005-0000-0000-0000841C0000}"/>
    <cellStyle name="Heading 3 2 7 4 3" xfId="1447" xr:uid="{00000000-0005-0000-0000-0000851C0000}"/>
    <cellStyle name="Heading 3 2 7 5" xfId="1448" xr:uid="{00000000-0005-0000-0000-0000861C0000}"/>
    <cellStyle name="Heading 3 2 7 5 2" xfId="1449" xr:uid="{00000000-0005-0000-0000-0000871C0000}"/>
    <cellStyle name="Heading 3 2 7 5 3" xfId="1450" xr:uid="{00000000-0005-0000-0000-0000881C0000}"/>
    <cellStyle name="Heading 3 2 7 6" xfId="1451" xr:uid="{00000000-0005-0000-0000-0000891C0000}"/>
    <cellStyle name="Heading 3 2 7 7" xfId="1452" xr:uid="{00000000-0005-0000-0000-00008A1C0000}"/>
    <cellStyle name="Heading 3 2 8" xfId="1453" xr:uid="{00000000-0005-0000-0000-00008B1C0000}"/>
    <cellStyle name="Heading 3 2 8 2" xfId="1454" xr:uid="{00000000-0005-0000-0000-00008C1C0000}"/>
    <cellStyle name="Heading 3 2 8 2 2" xfId="1455" xr:uid="{00000000-0005-0000-0000-00008D1C0000}"/>
    <cellStyle name="Heading 3 2 8 2 3" xfId="1456" xr:uid="{00000000-0005-0000-0000-00008E1C0000}"/>
    <cellStyle name="Heading 3 2 8 3" xfId="1457" xr:uid="{00000000-0005-0000-0000-00008F1C0000}"/>
    <cellStyle name="Heading 3 2 8 3 2" xfId="1458" xr:uid="{00000000-0005-0000-0000-0000901C0000}"/>
    <cellStyle name="Heading 3 2 8 3 3" xfId="1459" xr:uid="{00000000-0005-0000-0000-0000911C0000}"/>
    <cellStyle name="Heading 3 2 8 4" xfId="1460" xr:uid="{00000000-0005-0000-0000-0000921C0000}"/>
    <cellStyle name="Heading 3 2 8 4 2" xfId="1461" xr:uid="{00000000-0005-0000-0000-0000931C0000}"/>
    <cellStyle name="Heading 3 2 8 4 3" xfId="1462" xr:uid="{00000000-0005-0000-0000-0000941C0000}"/>
    <cellStyle name="Heading 3 2 8 5" xfId="1463" xr:uid="{00000000-0005-0000-0000-0000951C0000}"/>
    <cellStyle name="Heading 3 2 8 5 2" xfId="1464" xr:uid="{00000000-0005-0000-0000-0000961C0000}"/>
    <cellStyle name="Heading 3 2 8 5 3" xfId="1465" xr:uid="{00000000-0005-0000-0000-0000971C0000}"/>
    <cellStyle name="Heading 3 2 8 6" xfId="1466" xr:uid="{00000000-0005-0000-0000-0000981C0000}"/>
    <cellStyle name="Heading 3 2 8 7" xfId="1467" xr:uid="{00000000-0005-0000-0000-0000991C0000}"/>
    <cellStyle name="Heading 3 2 9" xfId="1468" xr:uid="{00000000-0005-0000-0000-00009A1C0000}"/>
    <cellStyle name="Heading 3 2 9 2" xfId="1469" xr:uid="{00000000-0005-0000-0000-00009B1C0000}"/>
    <cellStyle name="Heading 3 2 9 2 2" xfId="1470" xr:uid="{00000000-0005-0000-0000-00009C1C0000}"/>
    <cellStyle name="Heading 3 2 9 2 3" xfId="1471" xr:uid="{00000000-0005-0000-0000-00009D1C0000}"/>
    <cellStyle name="Heading 3 2 9 3" xfId="1472" xr:uid="{00000000-0005-0000-0000-00009E1C0000}"/>
    <cellStyle name="Heading 3 2 9 3 2" xfId="1473" xr:uid="{00000000-0005-0000-0000-00009F1C0000}"/>
    <cellStyle name="Heading 3 2 9 3 3" xfId="1474" xr:uid="{00000000-0005-0000-0000-0000A01C0000}"/>
    <cellStyle name="Heading 3 2 9 4" xfId="1475" xr:uid="{00000000-0005-0000-0000-0000A11C0000}"/>
    <cellStyle name="Heading 3 2 9 4 2" xfId="1476" xr:uid="{00000000-0005-0000-0000-0000A21C0000}"/>
    <cellStyle name="Heading 3 2 9 4 3" xfId="1477" xr:uid="{00000000-0005-0000-0000-0000A31C0000}"/>
    <cellStyle name="Heading 3 2 9 5" xfId="1478" xr:uid="{00000000-0005-0000-0000-0000A41C0000}"/>
    <cellStyle name="Heading 3 2 9 5 2" xfId="1479" xr:uid="{00000000-0005-0000-0000-0000A51C0000}"/>
    <cellStyle name="Heading 3 2 9 5 3" xfId="1480" xr:uid="{00000000-0005-0000-0000-0000A61C0000}"/>
    <cellStyle name="Heading 3 2 9 6" xfId="1481" xr:uid="{00000000-0005-0000-0000-0000A71C0000}"/>
    <cellStyle name="Heading 3 2 9 7" xfId="1482" xr:uid="{00000000-0005-0000-0000-0000A81C0000}"/>
    <cellStyle name="Heading 3 2_Abst" xfId="5994" xr:uid="{00000000-0005-0000-0000-0000A91C0000}"/>
    <cellStyle name="Heading 3 20" xfId="5995" xr:uid="{00000000-0005-0000-0000-0000AA1C0000}"/>
    <cellStyle name="Heading 3 21" xfId="5996" xr:uid="{00000000-0005-0000-0000-0000AB1C0000}"/>
    <cellStyle name="Heading 3 22" xfId="5997" xr:uid="{00000000-0005-0000-0000-0000AC1C0000}"/>
    <cellStyle name="Heading 3 23" xfId="5998" xr:uid="{00000000-0005-0000-0000-0000AD1C0000}"/>
    <cellStyle name="Heading 3 24" xfId="5999" xr:uid="{00000000-0005-0000-0000-0000AE1C0000}"/>
    <cellStyle name="Heading 3 25" xfId="6000" xr:uid="{00000000-0005-0000-0000-0000AF1C0000}"/>
    <cellStyle name="Heading 3 26" xfId="6001" xr:uid="{00000000-0005-0000-0000-0000B01C0000}"/>
    <cellStyle name="Heading 3 27" xfId="6002" xr:uid="{00000000-0005-0000-0000-0000B11C0000}"/>
    <cellStyle name="Heading 3 28" xfId="6003" xr:uid="{00000000-0005-0000-0000-0000B21C0000}"/>
    <cellStyle name="Heading 3 29" xfId="6004" xr:uid="{00000000-0005-0000-0000-0000B31C0000}"/>
    <cellStyle name="Heading 3 3" xfId="1483" xr:uid="{00000000-0005-0000-0000-0000B41C0000}"/>
    <cellStyle name="Heading 3 3 2" xfId="1484" xr:uid="{00000000-0005-0000-0000-0000B51C0000}"/>
    <cellStyle name="Heading 3 3 2 2" xfId="1485" xr:uid="{00000000-0005-0000-0000-0000B61C0000}"/>
    <cellStyle name="Heading 3 3 2 2 2" xfId="1486" xr:uid="{00000000-0005-0000-0000-0000B71C0000}"/>
    <cellStyle name="Heading 3 3 2 2 3" xfId="1487" xr:uid="{00000000-0005-0000-0000-0000B81C0000}"/>
    <cellStyle name="Heading 3 3 2 3" xfId="1488" xr:uid="{00000000-0005-0000-0000-0000B91C0000}"/>
    <cellStyle name="Heading 3 3 2 3 2" xfId="1489" xr:uid="{00000000-0005-0000-0000-0000BA1C0000}"/>
    <cellStyle name="Heading 3 3 2 3 3" xfId="1490" xr:uid="{00000000-0005-0000-0000-0000BB1C0000}"/>
    <cellStyle name="Heading 3 3 2 4" xfId="1491" xr:uid="{00000000-0005-0000-0000-0000BC1C0000}"/>
    <cellStyle name="Heading 3 3 2 4 2" xfId="1492" xr:uid="{00000000-0005-0000-0000-0000BD1C0000}"/>
    <cellStyle name="Heading 3 3 2 4 3" xfId="1493" xr:uid="{00000000-0005-0000-0000-0000BE1C0000}"/>
    <cellStyle name="Heading 3 3 2 5" xfId="1494" xr:uid="{00000000-0005-0000-0000-0000BF1C0000}"/>
    <cellStyle name="Heading 3 3 2 5 2" xfId="1495" xr:uid="{00000000-0005-0000-0000-0000C01C0000}"/>
    <cellStyle name="Heading 3 3 2 5 3" xfId="1496" xr:uid="{00000000-0005-0000-0000-0000C11C0000}"/>
    <cellStyle name="Heading 3 3 2 6" xfId="1497" xr:uid="{00000000-0005-0000-0000-0000C21C0000}"/>
    <cellStyle name="Heading 3 3 2 7" xfId="1498" xr:uid="{00000000-0005-0000-0000-0000C31C0000}"/>
    <cellStyle name="Heading 3 3 3" xfId="1499" xr:uid="{00000000-0005-0000-0000-0000C41C0000}"/>
    <cellStyle name="Heading 3 3 3 2" xfId="1500" xr:uid="{00000000-0005-0000-0000-0000C51C0000}"/>
    <cellStyle name="Heading 3 3 3 3" xfId="1501" xr:uid="{00000000-0005-0000-0000-0000C61C0000}"/>
    <cellStyle name="Heading 3 3 4" xfId="1502" xr:uid="{00000000-0005-0000-0000-0000C71C0000}"/>
    <cellStyle name="Heading 3 3 4 2" xfId="1503" xr:uid="{00000000-0005-0000-0000-0000C81C0000}"/>
    <cellStyle name="Heading 3 3 4 3" xfId="1504" xr:uid="{00000000-0005-0000-0000-0000C91C0000}"/>
    <cellStyle name="Heading 3 3 5" xfId="1505" xr:uid="{00000000-0005-0000-0000-0000CA1C0000}"/>
    <cellStyle name="Heading 3 3 5 2" xfId="1506" xr:uid="{00000000-0005-0000-0000-0000CB1C0000}"/>
    <cellStyle name="Heading 3 3 5 3" xfId="1507" xr:uid="{00000000-0005-0000-0000-0000CC1C0000}"/>
    <cellStyle name="Heading 3 3 6" xfId="1508" xr:uid="{00000000-0005-0000-0000-0000CD1C0000}"/>
    <cellStyle name="Heading 3 3 6 2" xfId="1509" xr:uid="{00000000-0005-0000-0000-0000CE1C0000}"/>
    <cellStyle name="Heading 3 3 6 3" xfId="1510" xr:uid="{00000000-0005-0000-0000-0000CF1C0000}"/>
    <cellStyle name="Heading 3 3 7" xfId="1511" xr:uid="{00000000-0005-0000-0000-0000D01C0000}"/>
    <cellStyle name="Heading 3 3 8" xfId="1512" xr:uid="{00000000-0005-0000-0000-0000D11C0000}"/>
    <cellStyle name="Heading 3 3_Abst" xfId="6005" xr:uid="{00000000-0005-0000-0000-0000D21C0000}"/>
    <cellStyle name="Heading 3 30" xfId="6006" xr:uid="{00000000-0005-0000-0000-0000D31C0000}"/>
    <cellStyle name="Heading 3 31" xfId="6007" xr:uid="{00000000-0005-0000-0000-0000D41C0000}"/>
    <cellStyle name="Heading 3 32" xfId="6008" xr:uid="{00000000-0005-0000-0000-0000D51C0000}"/>
    <cellStyle name="Heading 3 33" xfId="6009" xr:uid="{00000000-0005-0000-0000-0000D61C0000}"/>
    <cellStyle name="Heading 3 34" xfId="6010" xr:uid="{00000000-0005-0000-0000-0000D71C0000}"/>
    <cellStyle name="Heading 3 35" xfId="6011" xr:uid="{00000000-0005-0000-0000-0000D81C0000}"/>
    <cellStyle name="Heading 3 36" xfId="6012" xr:uid="{00000000-0005-0000-0000-0000D91C0000}"/>
    <cellStyle name="Heading 3 37" xfId="6013" xr:uid="{00000000-0005-0000-0000-0000DA1C0000}"/>
    <cellStyle name="Heading 3 38" xfId="6014" xr:uid="{00000000-0005-0000-0000-0000DB1C0000}"/>
    <cellStyle name="Heading 3 39" xfId="6015" xr:uid="{00000000-0005-0000-0000-0000DC1C0000}"/>
    <cellStyle name="Heading 3 4" xfId="1513" xr:uid="{00000000-0005-0000-0000-0000DD1C0000}"/>
    <cellStyle name="Heading 3 4 2" xfId="1514" xr:uid="{00000000-0005-0000-0000-0000DE1C0000}"/>
    <cellStyle name="Heading 3 4 2 2" xfId="1515" xr:uid="{00000000-0005-0000-0000-0000DF1C0000}"/>
    <cellStyle name="Heading 3 4 2 2 2" xfId="1516" xr:uid="{00000000-0005-0000-0000-0000E01C0000}"/>
    <cellStyle name="Heading 3 4 2 2 3" xfId="1517" xr:uid="{00000000-0005-0000-0000-0000E11C0000}"/>
    <cellStyle name="Heading 3 4 2 3" xfId="1518" xr:uid="{00000000-0005-0000-0000-0000E21C0000}"/>
    <cellStyle name="Heading 3 4 2 3 2" xfId="1519" xr:uid="{00000000-0005-0000-0000-0000E31C0000}"/>
    <cellStyle name="Heading 3 4 2 3 3" xfId="1520" xr:uid="{00000000-0005-0000-0000-0000E41C0000}"/>
    <cellStyle name="Heading 3 4 2 4" xfId="1521" xr:uid="{00000000-0005-0000-0000-0000E51C0000}"/>
    <cellStyle name="Heading 3 4 2 4 2" xfId="1522" xr:uid="{00000000-0005-0000-0000-0000E61C0000}"/>
    <cellStyle name="Heading 3 4 2 4 3" xfId="1523" xr:uid="{00000000-0005-0000-0000-0000E71C0000}"/>
    <cellStyle name="Heading 3 4 2 5" xfId="1524" xr:uid="{00000000-0005-0000-0000-0000E81C0000}"/>
    <cellStyle name="Heading 3 4 2 5 2" xfId="1525" xr:uid="{00000000-0005-0000-0000-0000E91C0000}"/>
    <cellStyle name="Heading 3 4 2 5 3" xfId="1526" xr:uid="{00000000-0005-0000-0000-0000EA1C0000}"/>
    <cellStyle name="Heading 3 4 2 6" xfId="1527" xr:uid="{00000000-0005-0000-0000-0000EB1C0000}"/>
    <cellStyle name="Heading 3 4 2 7" xfId="1528" xr:uid="{00000000-0005-0000-0000-0000EC1C0000}"/>
    <cellStyle name="Heading 3 4 3" xfId="1529" xr:uid="{00000000-0005-0000-0000-0000ED1C0000}"/>
    <cellStyle name="Heading 3 4 3 2" xfId="1530" xr:uid="{00000000-0005-0000-0000-0000EE1C0000}"/>
    <cellStyle name="Heading 3 4 3 3" xfId="1531" xr:uid="{00000000-0005-0000-0000-0000EF1C0000}"/>
    <cellStyle name="Heading 3 4 4" xfId="1532" xr:uid="{00000000-0005-0000-0000-0000F01C0000}"/>
    <cellStyle name="Heading 3 4 4 2" xfId="1533" xr:uid="{00000000-0005-0000-0000-0000F11C0000}"/>
    <cellStyle name="Heading 3 4 4 3" xfId="1534" xr:uid="{00000000-0005-0000-0000-0000F21C0000}"/>
    <cellStyle name="Heading 3 4 5" xfId="1535" xr:uid="{00000000-0005-0000-0000-0000F31C0000}"/>
    <cellStyle name="Heading 3 4 5 2" xfId="1536" xr:uid="{00000000-0005-0000-0000-0000F41C0000}"/>
    <cellStyle name="Heading 3 4 5 3" xfId="1537" xr:uid="{00000000-0005-0000-0000-0000F51C0000}"/>
    <cellStyle name="Heading 3 4 6" xfId="1538" xr:uid="{00000000-0005-0000-0000-0000F61C0000}"/>
    <cellStyle name="Heading 3 4 6 2" xfId="1539" xr:uid="{00000000-0005-0000-0000-0000F71C0000}"/>
    <cellStyle name="Heading 3 4 6 3" xfId="1540" xr:uid="{00000000-0005-0000-0000-0000F81C0000}"/>
    <cellStyle name="Heading 3 4 7" xfId="1541" xr:uid="{00000000-0005-0000-0000-0000F91C0000}"/>
    <cellStyle name="Heading 3 4 8" xfId="1542" xr:uid="{00000000-0005-0000-0000-0000FA1C0000}"/>
    <cellStyle name="Heading 3 4_Abst" xfId="6016" xr:uid="{00000000-0005-0000-0000-0000FB1C0000}"/>
    <cellStyle name="Heading 3 40" xfId="6017" xr:uid="{00000000-0005-0000-0000-0000FC1C0000}"/>
    <cellStyle name="Heading 3 41" xfId="6018" xr:uid="{00000000-0005-0000-0000-0000FD1C0000}"/>
    <cellStyle name="Heading 3 42" xfId="6019" xr:uid="{00000000-0005-0000-0000-0000FE1C0000}"/>
    <cellStyle name="Heading 3 43" xfId="6020" xr:uid="{00000000-0005-0000-0000-0000FF1C0000}"/>
    <cellStyle name="Heading 3 44" xfId="6021" xr:uid="{00000000-0005-0000-0000-0000001D0000}"/>
    <cellStyle name="Heading 3 45" xfId="6022" xr:uid="{00000000-0005-0000-0000-0000011D0000}"/>
    <cellStyle name="Heading 3 46" xfId="6023" xr:uid="{00000000-0005-0000-0000-0000021D0000}"/>
    <cellStyle name="Heading 3 47" xfId="6024" xr:uid="{00000000-0005-0000-0000-0000031D0000}"/>
    <cellStyle name="Heading 3 48" xfId="6025" xr:uid="{00000000-0005-0000-0000-0000041D0000}"/>
    <cellStyle name="Heading 3 49" xfId="6026" xr:uid="{00000000-0005-0000-0000-0000051D0000}"/>
    <cellStyle name="Heading 3 5" xfId="6027" xr:uid="{00000000-0005-0000-0000-0000061D0000}"/>
    <cellStyle name="Heading 3 50" xfId="6028" xr:uid="{00000000-0005-0000-0000-0000071D0000}"/>
    <cellStyle name="Heading 3 51" xfId="6029" xr:uid="{00000000-0005-0000-0000-0000081D0000}"/>
    <cellStyle name="Heading 3 52" xfId="6030" xr:uid="{00000000-0005-0000-0000-0000091D0000}"/>
    <cellStyle name="Heading 3 53" xfId="6031" xr:uid="{00000000-0005-0000-0000-00000A1D0000}"/>
    <cellStyle name="Heading 3 54" xfId="6032" xr:uid="{00000000-0005-0000-0000-00000B1D0000}"/>
    <cellStyle name="Heading 3 55" xfId="6033" xr:uid="{00000000-0005-0000-0000-00000C1D0000}"/>
    <cellStyle name="Heading 3 56" xfId="6034" xr:uid="{00000000-0005-0000-0000-00000D1D0000}"/>
    <cellStyle name="Heading 3 57" xfId="6035" xr:uid="{00000000-0005-0000-0000-00000E1D0000}"/>
    <cellStyle name="Heading 3 58" xfId="6036" xr:uid="{00000000-0005-0000-0000-00000F1D0000}"/>
    <cellStyle name="Heading 3 6" xfId="6037" xr:uid="{00000000-0005-0000-0000-0000101D0000}"/>
    <cellStyle name="Heading 3 6 2" xfId="6038" xr:uid="{00000000-0005-0000-0000-0000111D0000}"/>
    <cellStyle name="Heading 3 6 3" xfId="6039" xr:uid="{00000000-0005-0000-0000-0000121D0000}"/>
    <cellStyle name="Heading 3 6 4" xfId="6040" xr:uid="{00000000-0005-0000-0000-0000131D0000}"/>
    <cellStyle name="Heading 3 7" xfId="6041" xr:uid="{00000000-0005-0000-0000-0000141D0000}"/>
    <cellStyle name="Heading 3 7 2" xfId="6042" xr:uid="{00000000-0005-0000-0000-0000151D0000}"/>
    <cellStyle name="Heading 3 7 3" xfId="6043" xr:uid="{00000000-0005-0000-0000-0000161D0000}"/>
    <cellStyle name="Heading 3 7 4" xfId="6044" xr:uid="{00000000-0005-0000-0000-0000171D0000}"/>
    <cellStyle name="Heading 3 8" xfId="6045" xr:uid="{00000000-0005-0000-0000-0000181D0000}"/>
    <cellStyle name="Heading 3 8 2" xfId="6046" xr:uid="{00000000-0005-0000-0000-0000191D0000}"/>
    <cellStyle name="Heading 3 8 3" xfId="6047" xr:uid="{00000000-0005-0000-0000-00001A1D0000}"/>
    <cellStyle name="Heading 3 8 4" xfId="6048" xr:uid="{00000000-0005-0000-0000-00001B1D0000}"/>
    <cellStyle name="Heading 3 9" xfId="6049" xr:uid="{00000000-0005-0000-0000-00001C1D0000}"/>
    <cellStyle name="Heading 3 9 2" xfId="6050" xr:uid="{00000000-0005-0000-0000-00001D1D0000}"/>
    <cellStyle name="Heading 3 9 3" xfId="6051" xr:uid="{00000000-0005-0000-0000-00001E1D0000}"/>
    <cellStyle name="Heading 3 9 4" xfId="6052" xr:uid="{00000000-0005-0000-0000-00001F1D0000}"/>
    <cellStyle name="Heading 4 10" xfId="6053" xr:uid="{00000000-0005-0000-0000-0000201D0000}"/>
    <cellStyle name="Heading 4 10 2" xfId="6054" xr:uid="{00000000-0005-0000-0000-0000211D0000}"/>
    <cellStyle name="Heading 4 10 3" xfId="6055" xr:uid="{00000000-0005-0000-0000-0000221D0000}"/>
    <cellStyle name="Heading 4 10 4" xfId="6056" xr:uid="{00000000-0005-0000-0000-0000231D0000}"/>
    <cellStyle name="Heading 4 11" xfId="6057" xr:uid="{00000000-0005-0000-0000-0000241D0000}"/>
    <cellStyle name="Heading 4 12" xfId="6058" xr:uid="{00000000-0005-0000-0000-0000251D0000}"/>
    <cellStyle name="Heading 4 13" xfId="6059" xr:uid="{00000000-0005-0000-0000-0000261D0000}"/>
    <cellStyle name="Heading 4 14" xfId="6060" xr:uid="{00000000-0005-0000-0000-0000271D0000}"/>
    <cellStyle name="Heading 4 15" xfId="6061" xr:uid="{00000000-0005-0000-0000-0000281D0000}"/>
    <cellStyle name="Heading 4 16" xfId="6062" xr:uid="{00000000-0005-0000-0000-0000291D0000}"/>
    <cellStyle name="Heading 4 17" xfId="6063" xr:uid="{00000000-0005-0000-0000-00002A1D0000}"/>
    <cellStyle name="Heading 4 18" xfId="6064" xr:uid="{00000000-0005-0000-0000-00002B1D0000}"/>
    <cellStyle name="Heading 4 19" xfId="6065" xr:uid="{00000000-0005-0000-0000-00002C1D0000}"/>
    <cellStyle name="Heading 4 2" xfId="1543" xr:uid="{00000000-0005-0000-0000-00002D1D0000}"/>
    <cellStyle name="Heading 4 2 10" xfId="1544" xr:uid="{00000000-0005-0000-0000-00002E1D0000}"/>
    <cellStyle name="Heading 4 2 11" xfId="1545" xr:uid="{00000000-0005-0000-0000-00002F1D0000}"/>
    <cellStyle name="Heading 4 2 12" xfId="1546" xr:uid="{00000000-0005-0000-0000-0000301D0000}"/>
    <cellStyle name="Heading 4 2 13" xfId="1547" xr:uid="{00000000-0005-0000-0000-0000311D0000}"/>
    <cellStyle name="Heading 4 2 14" xfId="1548" xr:uid="{00000000-0005-0000-0000-0000321D0000}"/>
    <cellStyle name="Heading 4 2 15" xfId="1549" xr:uid="{00000000-0005-0000-0000-0000331D0000}"/>
    <cellStyle name="Heading 4 2 16" xfId="1550" xr:uid="{00000000-0005-0000-0000-0000341D0000}"/>
    <cellStyle name="Heading 4 2 17" xfId="1551" xr:uid="{00000000-0005-0000-0000-0000351D0000}"/>
    <cellStyle name="Heading 4 2 18" xfId="1552" xr:uid="{00000000-0005-0000-0000-0000361D0000}"/>
    <cellStyle name="Heading 4 2 19" xfId="1553" xr:uid="{00000000-0005-0000-0000-0000371D0000}"/>
    <cellStyle name="Heading 4 2 2" xfId="1554" xr:uid="{00000000-0005-0000-0000-0000381D0000}"/>
    <cellStyle name="Heading 4 2 20" xfId="1555" xr:uid="{00000000-0005-0000-0000-0000391D0000}"/>
    <cellStyle name="Heading 4 2 21" xfId="1556" xr:uid="{00000000-0005-0000-0000-00003A1D0000}"/>
    <cellStyle name="Heading 4 2 22" xfId="1557" xr:uid="{00000000-0005-0000-0000-00003B1D0000}"/>
    <cellStyle name="Heading 4 2 3" xfId="1558" xr:uid="{00000000-0005-0000-0000-00003C1D0000}"/>
    <cellStyle name="Heading 4 2 4" xfId="1559" xr:uid="{00000000-0005-0000-0000-00003D1D0000}"/>
    <cellStyle name="Heading 4 2 5" xfId="1560" xr:uid="{00000000-0005-0000-0000-00003E1D0000}"/>
    <cellStyle name="Heading 4 2 6" xfId="1561" xr:uid="{00000000-0005-0000-0000-00003F1D0000}"/>
    <cellStyle name="Heading 4 2 7" xfId="1562" xr:uid="{00000000-0005-0000-0000-0000401D0000}"/>
    <cellStyle name="Heading 4 2 8" xfId="1563" xr:uid="{00000000-0005-0000-0000-0000411D0000}"/>
    <cellStyle name="Heading 4 2 9" xfId="1564" xr:uid="{00000000-0005-0000-0000-0000421D0000}"/>
    <cellStyle name="Heading 4 20" xfId="6066" xr:uid="{00000000-0005-0000-0000-0000431D0000}"/>
    <cellStyle name="Heading 4 21" xfId="6067" xr:uid="{00000000-0005-0000-0000-0000441D0000}"/>
    <cellStyle name="Heading 4 22" xfId="6068" xr:uid="{00000000-0005-0000-0000-0000451D0000}"/>
    <cellStyle name="Heading 4 23" xfId="6069" xr:uid="{00000000-0005-0000-0000-0000461D0000}"/>
    <cellStyle name="Heading 4 24" xfId="6070" xr:uid="{00000000-0005-0000-0000-0000471D0000}"/>
    <cellStyle name="Heading 4 25" xfId="6071" xr:uid="{00000000-0005-0000-0000-0000481D0000}"/>
    <cellStyle name="Heading 4 26" xfId="6072" xr:uid="{00000000-0005-0000-0000-0000491D0000}"/>
    <cellStyle name="Heading 4 27" xfId="6073" xr:uid="{00000000-0005-0000-0000-00004A1D0000}"/>
    <cellStyle name="Heading 4 28" xfId="6074" xr:uid="{00000000-0005-0000-0000-00004B1D0000}"/>
    <cellStyle name="Heading 4 29" xfId="6075" xr:uid="{00000000-0005-0000-0000-00004C1D0000}"/>
    <cellStyle name="Heading 4 3" xfId="1565" xr:uid="{00000000-0005-0000-0000-00004D1D0000}"/>
    <cellStyle name="Heading 4 3 2" xfId="1566" xr:uid="{00000000-0005-0000-0000-00004E1D0000}"/>
    <cellStyle name="Heading 4 3 3" xfId="6076" xr:uid="{00000000-0005-0000-0000-00004F1D0000}"/>
    <cellStyle name="Heading 4 3 4" xfId="6077" xr:uid="{00000000-0005-0000-0000-0000501D0000}"/>
    <cellStyle name="Heading 4 3 5" xfId="6078" xr:uid="{00000000-0005-0000-0000-0000511D0000}"/>
    <cellStyle name="Heading 4 30" xfId="6079" xr:uid="{00000000-0005-0000-0000-0000521D0000}"/>
    <cellStyle name="Heading 4 31" xfId="6080" xr:uid="{00000000-0005-0000-0000-0000531D0000}"/>
    <cellStyle name="Heading 4 32" xfId="6081" xr:uid="{00000000-0005-0000-0000-0000541D0000}"/>
    <cellStyle name="Heading 4 33" xfId="6082" xr:uid="{00000000-0005-0000-0000-0000551D0000}"/>
    <cellStyle name="Heading 4 34" xfId="6083" xr:uid="{00000000-0005-0000-0000-0000561D0000}"/>
    <cellStyle name="Heading 4 35" xfId="6084" xr:uid="{00000000-0005-0000-0000-0000571D0000}"/>
    <cellStyle name="Heading 4 36" xfId="6085" xr:uid="{00000000-0005-0000-0000-0000581D0000}"/>
    <cellStyle name="Heading 4 37" xfId="6086" xr:uid="{00000000-0005-0000-0000-0000591D0000}"/>
    <cellStyle name="Heading 4 38" xfId="6087" xr:uid="{00000000-0005-0000-0000-00005A1D0000}"/>
    <cellStyle name="Heading 4 39" xfId="6088" xr:uid="{00000000-0005-0000-0000-00005B1D0000}"/>
    <cellStyle name="Heading 4 4" xfId="1567" xr:uid="{00000000-0005-0000-0000-00005C1D0000}"/>
    <cellStyle name="Heading 4 4 2" xfId="1568" xr:uid="{00000000-0005-0000-0000-00005D1D0000}"/>
    <cellStyle name="Heading 4 4 3" xfId="6089" xr:uid="{00000000-0005-0000-0000-00005E1D0000}"/>
    <cellStyle name="Heading 4 4 4" xfId="6090" xr:uid="{00000000-0005-0000-0000-00005F1D0000}"/>
    <cellStyle name="Heading 4 4 5" xfId="6091" xr:uid="{00000000-0005-0000-0000-0000601D0000}"/>
    <cellStyle name="Heading 4 40" xfId="6092" xr:uid="{00000000-0005-0000-0000-0000611D0000}"/>
    <cellStyle name="Heading 4 41" xfId="6093" xr:uid="{00000000-0005-0000-0000-0000621D0000}"/>
    <cellStyle name="Heading 4 42" xfId="6094" xr:uid="{00000000-0005-0000-0000-0000631D0000}"/>
    <cellStyle name="Heading 4 43" xfId="6095" xr:uid="{00000000-0005-0000-0000-0000641D0000}"/>
    <cellStyle name="Heading 4 44" xfId="6096" xr:uid="{00000000-0005-0000-0000-0000651D0000}"/>
    <cellStyle name="Heading 4 45" xfId="6097" xr:uid="{00000000-0005-0000-0000-0000661D0000}"/>
    <cellStyle name="Heading 4 46" xfId="6098" xr:uid="{00000000-0005-0000-0000-0000671D0000}"/>
    <cellStyle name="Heading 4 47" xfId="6099" xr:uid="{00000000-0005-0000-0000-0000681D0000}"/>
    <cellStyle name="Heading 4 48" xfId="6100" xr:uid="{00000000-0005-0000-0000-0000691D0000}"/>
    <cellStyle name="Heading 4 49" xfId="6101" xr:uid="{00000000-0005-0000-0000-00006A1D0000}"/>
    <cellStyle name="Heading 4 5" xfId="6102" xr:uid="{00000000-0005-0000-0000-00006B1D0000}"/>
    <cellStyle name="Heading 4 50" xfId="6103" xr:uid="{00000000-0005-0000-0000-00006C1D0000}"/>
    <cellStyle name="Heading 4 51" xfId="6104" xr:uid="{00000000-0005-0000-0000-00006D1D0000}"/>
    <cellStyle name="Heading 4 52" xfId="6105" xr:uid="{00000000-0005-0000-0000-00006E1D0000}"/>
    <cellStyle name="Heading 4 53" xfId="6106" xr:uid="{00000000-0005-0000-0000-00006F1D0000}"/>
    <cellStyle name="Heading 4 54" xfId="6107" xr:uid="{00000000-0005-0000-0000-0000701D0000}"/>
    <cellStyle name="Heading 4 55" xfId="6108" xr:uid="{00000000-0005-0000-0000-0000711D0000}"/>
    <cellStyle name="Heading 4 56" xfId="6109" xr:uid="{00000000-0005-0000-0000-0000721D0000}"/>
    <cellStyle name="Heading 4 57" xfId="6110" xr:uid="{00000000-0005-0000-0000-0000731D0000}"/>
    <cellStyle name="Heading 4 58" xfId="6111" xr:uid="{00000000-0005-0000-0000-0000741D0000}"/>
    <cellStyle name="Heading 4 6" xfId="6112" xr:uid="{00000000-0005-0000-0000-0000751D0000}"/>
    <cellStyle name="Heading 4 6 2" xfId="6113" xr:uid="{00000000-0005-0000-0000-0000761D0000}"/>
    <cellStyle name="Heading 4 6 3" xfId="6114" xr:uid="{00000000-0005-0000-0000-0000771D0000}"/>
    <cellStyle name="Heading 4 6 4" xfId="6115" xr:uid="{00000000-0005-0000-0000-0000781D0000}"/>
    <cellStyle name="Heading 4 7" xfId="6116" xr:uid="{00000000-0005-0000-0000-0000791D0000}"/>
    <cellStyle name="Heading 4 7 2" xfId="6117" xr:uid="{00000000-0005-0000-0000-00007A1D0000}"/>
    <cellStyle name="Heading 4 7 3" xfId="6118" xr:uid="{00000000-0005-0000-0000-00007B1D0000}"/>
    <cellStyle name="Heading 4 7 4" xfId="6119" xr:uid="{00000000-0005-0000-0000-00007C1D0000}"/>
    <cellStyle name="Heading 4 8" xfId="6120" xr:uid="{00000000-0005-0000-0000-00007D1D0000}"/>
    <cellStyle name="Heading 4 8 2" xfId="6121" xr:uid="{00000000-0005-0000-0000-00007E1D0000}"/>
    <cellStyle name="Heading 4 8 3" xfId="6122" xr:uid="{00000000-0005-0000-0000-00007F1D0000}"/>
    <cellStyle name="Heading 4 8 4" xfId="6123" xr:uid="{00000000-0005-0000-0000-0000801D0000}"/>
    <cellStyle name="Heading 4 9" xfId="6124" xr:uid="{00000000-0005-0000-0000-0000811D0000}"/>
    <cellStyle name="Heading 4 9 2" xfId="6125" xr:uid="{00000000-0005-0000-0000-0000821D0000}"/>
    <cellStyle name="Heading 4 9 3" xfId="6126" xr:uid="{00000000-0005-0000-0000-0000831D0000}"/>
    <cellStyle name="Heading 4 9 4" xfId="6127" xr:uid="{00000000-0005-0000-0000-0000841D0000}"/>
    <cellStyle name="Heading1" xfId="1569" xr:uid="{00000000-0005-0000-0000-0000851D0000}"/>
    <cellStyle name="Heading1 1" xfId="10356" xr:uid="{00000000-0005-0000-0000-0000861D0000}"/>
    <cellStyle name="Heading1 2" xfId="1570" xr:uid="{00000000-0005-0000-0000-0000871D0000}"/>
    <cellStyle name="Heading1 3" xfId="10357" xr:uid="{00000000-0005-0000-0000-0000881D0000}"/>
    <cellStyle name="Heading2" xfId="1571" xr:uid="{00000000-0005-0000-0000-0000891D0000}"/>
    <cellStyle name="Heading2 2" xfId="1572" xr:uid="{00000000-0005-0000-0000-00008A1D0000}"/>
    <cellStyle name="Hyperlink" xfId="10" builtinId="8"/>
    <cellStyle name="Hyperlink 2" xfId="1573" xr:uid="{00000000-0005-0000-0000-00008C1D0000}"/>
    <cellStyle name="Hyperlink 2 2" xfId="1574" xr:uid="{00000000-0005-0000-0000-00008D1D0000}"/>
    <cellStyle name="Hyperlink 2 3" xfId="1575" xr:uid="{00000000-0005-0000-0000-00008E1D0000}"/>
    <cellStyle name="Hyperlink 3" xfId="1576" xr:uid="{00000000-0005-0000-0000-00008F1D0000}"/>
    <cellStyle name="Hyperlink 4" xfId="13346" xr:uid="{00000000-0005-0000-0000-0000901D0000}"/>
    <cellStyle name="Hyperlink 5" xfId="3636" xr:uid="{00000000-0005-0000-0000-0000911D0000}"/>
    <cellStyle name="Input [yellow]" xfId="1577" xr:uid="{00000000-0005-0000-0000-0000921D0000}"/>
    <cellStyle name="Input [yellow] 10" xfId="7877" xr:uid="{00000000-0005-0000-0000-0000931D0000}"/>
    <cellStyle name="Input [yellow] 10 2" xfId="13347" xr:uid="{00000000-0005-0000-0000-0000941D0000}"/>
    <cellStyle name="Input [yellow] 11" xfId="13348" xr:uid="{00000000-0005-0000-0000-0000951D0000}"/>
    <cellStyle name="Input [yellow] 2" xfId="1578" xr:uid="{00000000-0005-0000-0000-0000961D0000}"/>
    <cellStyle name="Input [yellow] 2 10" xfId="13349" xr:uid="{00000000-0005-0000-0000-0000971D0000}"/>
    <cellStyle name="Input [yellow] 2 2" xfId="1579" xr:uid="{00000000-0005-0000-0000-0000981D0000}"/>
    <cellStyle name="Input [yellow] 2 2 2" xfId="13350" xr:uid="{00000000-0005-0000-0000-0000991D0000}"/>
    <cellStyle name="Input [yellow] 2 3" xfId="1580" xr:uid="{00000000-0005-0000-0000-00009A1D0000}"/>
    <cellStyle name="Input [yellow] 2 3 2" xfId="13351" xr:uid="{00000000-0005-0000-0000-00009B1D0000}"/>
    <cellStyle name="Input [yellow] 2 4" xfId="1581" xr:uid="{00000000-0005-0000-0000-00009C1D0000}"/>
    <cellStyle name="Input [yellow] 2 4 2" xfId="13352" xr:uid="{00000000-0005-0000-0000-00009D1D0000}"/>
    <cellStyle name="Input [yellow] 2 5" xfId="7878" xr:uid="{00000000-0005-0000-0000-00009E1D0000}"/>
    <cellStyle name="Input [yellow] 2 5 2" xfId="13353" xr:uid="{00000000-0005-0000-0000-00009F1D0000}"/>
    <cellStyle name="Input [yellow] 2 6" xfId="7879" xr:uid="{00000000-0005-0000-0000-0000A01D0000}"/>
    <cellStyle name="Input [yellow] 2 6 2" xfId="13354" xr:uid="{00000000-0005-0000-0000-0000A11D0000}"/>
    <cellStyle name="Input [yellow] 2 7" xfId="7880" xr:uid="{00000000-0005-0000-0000-0000A21D0000}"/>
    <cellStyle name="Input [yellow] 2 7 2" xfId="13355" xr:uid="{00000000-0005-0000-0000-0000A31D0000}"/>
    <cellStyle name="Input [yellow] 2 8" xfId="7881" xr:uid="{00000000-0005-0000-0000-0000A41D0000}"/>
    <cellStyle name="Input [yellow] 2 8 2" xfId="13356" xr:uid="{00000000-0005-0000-0000-0000A51D0000}"/>
    <cellStyle name="Input [yellow] 2 9" xfId="7882" xr:uid="{00000000-0005-0000-0000-0000A61D0000}"/>
    <cellStyle name="Input [yellow] 2 9 2" xfId="13357" xr:uid="{00000000-0005-0000-0000-0000A71D0000}"/>
    <cellStyle name="Input [yellow] 3" xfId="1582" xr:uid="{00000000-0005-0000-0000-0000A81D0000}"/>
    <cellStyle name="Input [yellow] 3 2" xfId="13358" xr:uid="{00000000-0005-0000-0000-0000A91D0000}"/>
    <cellStyle name="Input [yellow] 4" xfId="1583" xr:uid="{00000000-0005-0000-0000-0000AA1D0000}"/>
    <cellStyle name="Input [yellow] 4 2" xfId="13359" xr:uid="{00000000-0005-0000-0000-0000AB1D0000}"/>
    <cellStyle name="Input [yellow] 5" xfId="1584" xr:uid="{00000000-0005-0000-0000-0000AC1D0000}"/>
    <cellStyle name="Input [yellow] 5 2" xfId="13360" xr:uid="{00000000-0005-0000-0000-0000AD1D0000}"/>
    <cellStyle name="Input [yellow] 6" xfId="7883" xr:uid="{00000000-0005-0000-0000-0000AE1D0000}"/>
    <cellStyle name="Input [yellow] 6 2" xfId="13361" xr:uid="{00000000-0005-0000-0000-0000AF1D0000}"/>
    <cellStyle name="Input [yellow] 7" xfId="7884" xr:uid="{00000000-0005-0000-0000-0000B01D0000}"/>
    <cellStyle name="Input [yellow] 7 2" xfId="13362" xr:uid="{00000000-0005-0000-0000-0000B11D0000}"/>
    <cellStyle name="Input [yellow] 8" xfId="7885" xr:uid="{00000000-0005-0000-0000-0000B21D0000}"/>
    <cellStyle name="Input [yellow] 8 2" xfId="13363" xr:uid="{00000000-0005-0000-0000-0000B31D0000}"/>
    <cellStyle name="Input [yellow] 9" xfId="7886" xr:uid="{00000000-0005-0000-0000-0000B41D0000}"/>
    <cellStyle name="Input [yellow] 9 2" xfId="13364" xr:uid="{00000000-0005-0000-0000-0000B51D0000}"/>
    <cellStyle name="Input 10" xfId="1585" xr:uid="{00000000-0005-0000-0000-0000B61D0000}"/>
    <cellStyle name="Input 10 10" xfId="7887" xr:uid="{00000000-0005-0000-0000-0000B71D0000}"/>
    <cellStyle name="Input 10 10 2" xfId="13365" xr:uid="{00000000-0005-0000-0000-0000B81D0000}"/>
    <cellStyle name="Input 10 10 2 2" xfId="13366" xr:uid="{00000000-0005-0000-0000-0000B91D0000}"/>
    <cellStyle name="Input 10 10 3" xfId="13367" xr:uid="{00000000-0005-0000-0000-0000BA1D0000}"/>
    <cellStyle name="Input 10 10 3 2" xfId="13368" xr:uid="{00000000-0005-0000-0000-0000BB1D0000}"/>
    <cellStyle name="Input 10 10 4" xfId="13369" xr:uid="{00000000-0005-0000-0000-0000BC1D0000}"/>
    <cellStyle name="Input 10 10 5" xfId="13370" xr:uid="{00000000-0005-0000-0000-0000BD1D0000}"/>
    <cellStyle name="Input 10 11" xfId="7888" xr:uid="{00000000-0005-0000-0000-0000BE1D0000}"/>
    <cellStyle name="Input 10 11 2" xfId="13371" xr:uid="{00000000-0005-0000-0000-0000BF1D0000}"/>
    <cellStyle name="Input 10 11 2 2" xfId="13372" xr:uid="{00000000-0005-0000-0000-0000C01D0000}"/>
    <cellStyle name="Input 10 11 3" xfId="13373" xr:uid="{00000000-0005-0000-0000-0000C11D0000}"/>
    <cellStyle name="Input 10 11 3 2" xfId="13374" xr:uid="{00000000-0005-0000-0000-0000C21D0000}"/>
    <cellStyle name="Input 10 11 4" xfId="13375" xr:uid="{00000000-0005-0000-0000-0000C31D0000}"/>
    <cellStyle name="Input 10 11 5" xfId="13376" xr:uid="{00000000-0005-0000-0000-0000C41D0000}"/>
    <cellStyle name="Input 10 12" xfId="7889" xr:uid="{00000000-0005-0000-0000-0000C51D0000}"/>
    <cellStyle name="Input 10 12 2" xfId="13377" xr:uid="{00000000-0005-0000-0000-0000C61D0000}"/>
    <cellStyle name="Input 10 12 2 2" xfId="13378" xr:uid="{00000000-0005-0000-0000-0000C71D0000}"/>
    <cellStyle name="Input 10 12 3" xfId="13379" xr:uid="{00000000-0005-0000-0000-0000C81D0000}"/>
    <cellStyle name="Input 10 12 3 2" xfId="13380" xr:uid="{00000000-0005-0000-0000-0000C91D0000}"/>
    <cellStyle name="Input 10 12 4" xfId="13381" xr:uid="{00000000-0005-0000-0000-0000CA1D0000}"/>
    <cellStyle name="Input 10 12 5" xfId="13382" xr:uid="{00000000-0005-0000-0000-0000CB1D0000}"/>
    <cellStyle name="Input 10 13" xfId="7890" xr:uid="{00000000-0005-0000-0000-0000CC1D0000}"/>
    <cellStyle name="Input 10 13 2" xfId="13383" xr:uid="{00000000-0005-0000-0000-0000CD1D0000}"/>
    <cellStyle name="Input 10 13 2 2" xfId="13384" xr:uid="{00000000-0005-0000-0000-0000CE1D0000}"/>
    <cellStyle name="Input 10 13 3" xfId="13385" xr:uid="{00000000-0005-0000-0000-0000CF1D0000}"/>
    <cellStyle name="Input 10 13 3 2" xfId="13386" xr:uid="{00000000-0005-0000-0000-0000D01D0000}"/>
    <cellStyle name="Input 10 13 4" xfId="13387" xr:uid="{00000000-0005-0000-0000-0000D11D0000}"/>
    <cellStyle name="Input 10 13 5" xfId="13388" xr:uid="{00000000-0005-0000-0000-0000D21D0000}"/>
    <cellStyle name="Input 10 14" xfId="7891" xr:uid="{00000000-0005-0000-0000-0000D31D0000}"/>
    <cellStyle name="Input 10 14 2" xfId="13389" xr:uid="{00000000-0005-0000-0000-0000D41D0000}"/>
    <cellStyle name="Input 10 14 2 2" xfId="13390" xr:uid="{00000000-0005-0000-0000-0000D51D0000}"/>
    <cellStyle name="Input 10 14 3" xfId="13391" xr:uid="{00000000-0005-0000-0000-0000D61D0000}"/>
    <cellStyle name="Input 10 14 3 2" xfId="13392" xr:uid="{00000000-0005-0000-0000-0000D71D0000}"/>
    <cellStyle name="Input 10 14 4" xfId="13393" xr:uid="{00000000-0005-0000-0000-0000D81D0000}"/>
    <cellStyle name="Input 10 14 5" xfId="13394" xr:uid="{00000000-0005-0000-0000-0000D91D0000}"/>
    <cellStyle name="Input 10 15" xfId="13395" xr:uid="{00000000-0005-0000-0000-0000DA1D0000}"/>
    <cellStyle name="Input 10 15 2" xfId="13396" xr:uid="{00000000-0005-0000-0000-0000DB1D0000}"/>
    <cellStyle name="Input 10 2" xfId="1586" xr:uid="{00000000-0005-0000-0000-0000DC1D0000}"/>
    <cellStyle name="Input 10 2 2" xfId="13397" xr:uid="{00000000-0005-0000-0000-0000DD1D0000}"/>
    <cellStyle name="Input 10 2 2 2" xfId="13398" xr:uid="{00000000-0005-0000-0000-0000DE1D0000}"/>
    <cellStyle name="Input 10 3" xfId="1587" xr:uid="{00000000-0005-0000-0000-0000DF1D0000}"/>
    <cellStyle name="Input 10 3 2" xfId="13399" xr:uid="{00000000-0005-0000-0000-0000E01D0000}"/>
    <cellStyle name="Input 10 3 2 2" xfId="13400" xr:uid="{00000000-0005-0000-0000-0000E11D0000}"/>
    <cellStyle name="Input 10 4" xfId="1588" xr:uid="{00000000-0005-0000-0000-0000E21D0000}"/>
    <cellStyle name="Input 10 4 2" xfId="13401" xr:uid="{00000000-0005-0000-0000-0000E31D0000}"/>
    <cellStyle name="Input 10 4 2 2" xfId="13402" xr:uid="{00000000-0005-0000-0000-0000E41D0000}"/>
    <cellStyle name="Input 10 5" xfId="7892" xr:uid="{00000000-0005-0000-0000-0000E51D0000}"/>
    <cellStyle name="Input 10 5 2" xfId="13403" xr:uid="{00000000-0005-0000-0000-0000E61D0000}"/>
    <cellStyle name="Input 10 5 2 2" xfId="13404" xr:uid="{00000000-0005-0000-0000-0000E71D0000}"/>
    <cellStyle name="Input 10 5 3" xfId="13405" xr:uid="{00000000-0005-0000-0000-0000E81D0000}"/>
    <cellStyle name="Input 10 5 3 2" xfId="13406" xr:uid="{00000000-0005-0000-0000-0000E91D0000}"/>
    <cellStyle name="Input 10 5 4" xfId="13407" xr:uid="{00000000-0005-0000-0000-0000EA1D0000}"/>
    <cellStyle name="Input 10 5 5" xfId="13408" xr:uid="{00000000-0005-0000-0000-0000EB1D0000}"/>
    <cellStyle name="Input 10 6" xfId="7893" xr:uid="{00000000-0005-0000-0000-0000EC1D0000}"/>
    <cellStyle name="Input 10 6 2" xfId="13409" xr:uid="{00000000-0005-0000-0000-0000ED1D0000}"/>
    <cellStyle name="Input 10 6 2 2" xfId="13410" xr:uid="{00000000-0005-0000-0000-0000EE1D0000}"/>
    <cellStyle name="Input 10 6 3" xfId="13411" xr:uid="{00000000-0005-0000-0000-0000EF1D0000}"/>
    <cellStyle name="Input 10 6 3 2" xfId="13412" xr:uid="{00000000-0005-0000-0000-0000F01D0000}"/>
    <cellStyle name="Input 10 6 4" xfId="13413" xr:uid="{00000000-0005-0000-0000-0000F11D0000}"/>
    <cellStyle name="Input 10 6 5" xfId="13414" xr:uid="{00000000-0005-0000-0000-0000F21D0000}"/>
    <cellStyle name="Input 10 7" xfId="7894" xr:uid="{00000000-0005-0000-0000-0000F31D0000}"/>
    <cellStyle name="Input 10 7 2" xfId="13415" xr:uid="{00000000-0005-0000-0000-0000F41D0000}"/>
    <cellStyle name="Input 10 7 2 2" xfId="13416" xr:uid="{00000000-0005-0000-0000-0000F51D0000}"/>
    <cellStyle name="Input 10 7 3" xfId="13417" xr:uid="{00000000-0005-0000-0000-0000F61D0000}"/>
    <cellStyle name="Input 10 7 3 2" xfId="13418" xr:uid="{00000000-0005-0000-0000-0000F71D0000}"/>
    <cellStyle name="Input 10 7 4" xfId="13419" xr:uid="{00000000-0005-0000-0000-0000F81D0000}"/>
    <cellStyle name="Input 10 7 5" xfId="13420" xr:uid="{00000000-0005-0000-0000-0000F91D0000}"/>
    <cellStyle name="Input 10 8" xfId="7895" xr:uid="{00000000-0005-0000-0000-0000FA1D0000}"/>
    <cellStyle name="Input 10 8 2" xfId="13421" xr:uid="{00000000-0005-0000-0000-0000FB1D0000}"/>
    <cellStyle name="Input 10 8 2 2" xfId="13422" xr:uid="{00000000-0005-0000-0000-0000FC1D0000}"/>
    <cellStyle name="Input 10 8 3" xfId="13423" xr:uid="{00000000-0005-0000-0000-0000FD1D0000}"/>
    <cellStyle name="Input 10 8 3 2" xfId="13424" xr:uid="{00000000-0005-0000-0000-0000FE1D0000}"/>
    <cellStyle name="Input 10 8 4" xfId="13425" xr:uid="{00000000-0005-0000-0000-0000FF1D0000}"/>
    <cellStyle name="Input 10 8 5" xfId="13426" xr:uid="{00000000-0005-0000-0000-0000001E0000}"/>
    <cellStyle name="Input 10 9" xfId="7896" xr:uid="{00000000-0005-0000-0000-0000011E0000}"/>
    <cellStyle name="Input 10 9 2" xfId="13427" xr:uid="{00000000-0005-0000-0000-0000021E0000}"/>
    <cellStyle name="Input 10 9 2 2" xfId="13428" xr:uid="{00000000-0005-0000-0000-0000031E0000}"/>
    <cellStyle name="Input 10 9 3" xfId="13429" xr:uid="{00000000-0005-0000-0000-0000041E0000}"/>
    <cellStyle name="Input 10 9 3 2" xfId="13430" xr:uid="{00000000-0005-0000-0000-0000051E0000}"/>
    <cellStyle name="Input 10 9 4" xfId="13431" xr:uid="{00000000-0005-0000-0000-0000061E0000}"/>
    <cellStyle name="Input 10 9 5" xfId="13432" xr:uid="{00000000-0005-0000-0000-0000071E0000}"/>
    <cellStyle name="Input 11" xfId="1589" xr:uid="{00000000-0005-0000-0000-0000081E0000}"/>
    <cellStyle name="Input 11 10" xfId="7897" xr:uid="{00000000-0005-0000-0000-0000091E0000}"/>
    <cellStyle name="Input 11 10 2" xfId="13433" xr:uid="{00000000-0005-0000-0000-00000A1E0000}"/>
    <cellStyle name="Input 11 10 2 2" xfId="13434" xr:uid="{00000000-0005-0000-0000-00000B1E0000}"/>
    <cellStyle name="Input 11 10 3" xfId="13435" xr:uid="{00000000-0005-0000-0000-00000C1E0000}"/>
    <cellStyle name="Input 11 10 3 2" xfId="13436" xr:uid="{00000000-0005-0000-0000-00000D1E0000}"/>
    <cellStyle name="Input 11 10 4" xfId="13437" xr:uid="{00000000-0005-0000-0000-00000E1E0000}"/>
    <cellStyle name="Input 11 10 5" xfId="13438" xr:uid="{00000000-0005-0000-0000-00000F1E0000}"/>
    <cellStyle name="Input 11 11" xfId="7898" xr:uid="{00000000-0005-0000-0000-0000101E0000}"/>
    <cellStyle name="Input 11 11 2" xfId="13439" xr:uid="{00000000-0005-0000-0000-0000111E0000}"/>
    <cellStyle name="Input 11 11 2 2" xfId="13440" xr:uid="{00000000-0005-0000-0000-0000121E0000}"/>
    <cellStyle name="Input 11 11 3" xfId="13441" xr:uid="{00000000-0005-0000-0000-0000131E0000}"/>
    <cellStyle name="Input 11 11 3 2" xfId="13442" xr:uid="{00000000-0005-0000-0000-0000141E0000}"/>
    <cellStyle name="Input 11 11 4" xfId="13443" xr:uid="{00000000-0005-0000-0000-0000151E0000}"/>
    <cellStyle name="Input 11 11 5" xfId="13444" xr:uid="{00000000-0005-0000-0000-0000161E0000}"/>
    <cellStyle name="Input 11 12" xfId="7899" xr:uid="{00000000-0005-0000-0000-0000171E0000}"/>
    <cellStyle name="Input 11 12 2" xfId="13445" xr:uid="{00000000-0005-0000-0000-0000181E0000}"/>
    <cellStyle name="Input 11 12 2 2" xfId="13446" xr:uid="{00000000-0005-0000-0000-0000191E0000}"/>
    <cellStyle name="Input 11 12 3" xfId="13447" xr:uid="{00000000-0005-0000-0000-00001A1E0000}"/>
    <cellStyle name="Input 11 12 3 2" xfId="13448" xr:uid="{00000000-0005-0000-0000-00001B1E0000}"/>
    <cellStyle name="Input 11 12 4" xfId="13449" xr:uid="{00000000-0005-0000-0000-00001C1E0000}"/>
    <cellStyle name="Input 11 12 5" xfId="13450" xr:uid="{00000000-0005-0000-0000-00001D1E0000}"/>
    <cellStyle name="Input 11 13" xfId="7900" xr:uid="{00000000-0005-0000-0000-00001E1E0000}"/>
    <cellStyle name="Input 11 13 2" xfId="13451" xr:uid="{00000000-0005-0000-0000-00001F1E0000}"/>
    <cellStyle name="Input 11 13 2 2" xfId="13452" xr:uid="{00000000-0005-0000-0000-0000201E0000}"/>
    <cellStyle name="Input 11 13 3" xfId="13453" xr:uid="{00000000-0005-0000-0000-0000211E0000}"/>
    <cellStyle name="Input 11 13 3 2" xfId="13454" xr:uid="{00000000-0005-0000-0000-0000221E0000}"/>
    <cellStyle name="Input 11 13 4" xfId="13455" xr:uid="{00000000-0005-0000-0000-0000231E0000}"/>
    <cellStyle name="Input 11 13 5" xfId="13456" xr:uid="{00000000-0005-0000-0000-0000241E0000}"/>
    <cellStyle name="Input 11 14" xfId="7901" xr:uid="{00000000-0005-0000-0000-0000251E0000}"/>
    <cellStyle name="Input 11 14 2" xfId="13457" xr:uid="{00000000-0005-0000-0000-0000261E0000}"/>
    <cellStyle name="Input 11 14 2 2" xfId="13458" xr:uid="{00000000-0005-0000-0000-0000271E0000}"/>
    <cellStyle name="Input 11 14 3" xfId="13459" xr:uid="{00000000-0005-0000-0000-0000281E0000}"/>
    <cellStyle name="Input 11 14 3 2" xfId="13460" xr:uid="{00000000-0005-0000-0000-0000291E0000}"/>
    <cellStyle name="Input 11 14 4" xfId="13461" xr:uid="{00000000-0005-0000-0000-00002A1E0000}"/>
    <cellStyle name="Input 11 14 5" xfId="13462" xr:uid="{00000000-0005-0000-0000-00002B1E0000}"/>
    <cellStyle name="Input 11 15" xfId="13463" xr:uid="{00000000-0005-0000-0000-00002C1E0000}"/>
    <cellStyle name="Input 11 15 2" xfId="13464" xr:uid="{00000000-0005-0000-0000-00002D1E0000}"/>
    <cellStyle name="Input 11 2" xfId="1590" xr:uid="{00000000-0005-0000-0000-00002E1E0000}"/>
    <cellStyle name="Input 11 2 2" xfId="13465" xr:uid="{00000000-0005-0000-0000-00002F1E0000}"/>
    <cellStyle name="Input 11 2 2 2" xfId="13466" xr:uid="{00000000-0005-0000-0000-0000301E0000}"/>
    <cellStyle name="Input 11 3" xfId="1591" xr:uid="{00000000-0005-0000-0000-0000311E0000}"/>
    <cellStyle name="Input 11 3 2" xfId="13467" xr:uid="{00000000-0005-0000-0000-0000321E0000}"/>
    <cellStyle name="Input 11 3 2 2" xfId="13468" xr:uid="{00000000-0005-0000-0000-0000331E0000}"/>
    <cellStyle name="Input 11 4" xfId="1592" xr:uid="{00000000-0005-0000-0000-0000341E0000}"/>
    <cellStyle name="Input 11 4 2" xfId="13469" xr:uid="{00000000-0005-0000-0000-0000351E0000}"/>
    <cellStyle name="Input 11 4 2 2" xfId="13470" xr:uid="{00000000-0005-0000-0000-0000361E0000}"/>
    <cellStyle name="Input 11 5" xfId="7902" xr:uid="{00000000-0005-0000-0000-0000371E0000}"/>
    <cellStyle name="Input 11 5 2" xfId="13471" xr:uid="{00000000-0005-0000-0000-0000381E0000}"/>
    <cellStyle name="Input 11 5 2 2" xfId="13472" xr:uid="{00000000-0005-0000-0000-0000391E0000}"/>
    <cellStyle name="Input 11 5 3" xfId="13473" xr:uid="{00000000-0005-0000-0000-00003A1E0000}"/>
    <cellStyle name="Input 11 5 3 2" xfId="13474" xr:uid="{00000000-0005-0000-0000-00003B1E0000}"/>
    <cellStyle name="Input 11 5 4" xfId="13475" xr:uid="{00000000-0005-0000-0000-00003C1E0000}"/>
    <cellStyle name="Input 11 5 5" xfId="13476" xr:uid="{00000000-0005-0000-0000-00003D1E0000}"/>
    <cellStyle name="Input 11 6" xfId="7903" xr:uid="{00000000-0005-0000-0000-00003E1E0000}"/>
    <cellStyle name="Input 11 6 2" xfId="13477" xr:uid="{00000000-0005-0000-0000-00003F1E0000}"/>
    <cellStyle name="Input 11 6 2 2" xfId="13478" xr:uid="{00000000-0005-0000-0000-0000401E0000}"/>
    <cellStyle name="Input 11 6 3" xfId="13479" xr:uid="{00000000-0005-0000-0000-0000411E0000}"/>
    <cellStyle name="Input 11 6 3 2" xfId="13480" xr:uid="{00000000-0005-0000-0000-0000421E0000}"/>
    <cellStyle name="Input 11 6 4" xfId="13481" xr:uid="{00000000-0005-0000-0000-0000431E0000}"/>
    <cellStyle name="Input 11 6 5" xfId="13482" xr:uid="{00000000-0005-0000-0000-0000441E0000}"/>
    <cellStyle name="Input 11 7" xfId="7904" xr:uid="{00000000-0005-0000-0000-0000451E0000}"/>
    <cellStyle name="Input 11 7 2" xfId="13483" xr:uid="{00000000-0005-0000-0000-0000461E0000}"/>
    <cellStyle name="Input 11 7 2 2" xfId="13484" xr:uid="{00000000-0005-0000-0000-0000471E0000}"/>
    <cellStyle name="Input 11 7 3" xfId="13485" xr:uid="{00000000-0005-0000-0000-0000481E0000}"/>
    <cellStyle name="Input 11 7 3 2" xfId="13486" xr:uid="{00000000-0005-0000-0000-0000491E0000}"/>
    <cellStyle name="Input 11 7 4" xfId="13487" xr:uid="{00000000-0005-0000-0000-00004A1E0000}"/>
    <cellStyle name="Input 11 7 5" xfId="13488" xr:uid="{00000000-0005-0000-0000-00004B1E0000}"/>
    <cellStyle name="Input 11 8" xfId="7905" xr:uid="{00000000-0005-0000-0000-00004C1E0000}"/>
    <cellStyle name="Input 11 8 2" xfId="13489" xr:uid="{00000000-0005-0000-0000-00004D1E0000}"/>
    <cellStyle name="Input 11 8 2 2" xfId="13490" xr:uid="{00000000-0005-0000-0000-00004E1E0000}"/>
    <cellStyle name="Input 11 8 3" xfId="13491" xr:uid="{00000000-0005-0000-0000-00004F1E0000}"/>
    <cellStyle name="Input 11 8 3 2" xfId="13492" xr:uid="{00000000-0005-0000-0000-0000501E0000}"/>
    <cellStyle name="Input 11 8 4" xfId="13493" xr:uid="{00000000-0005-0000-0000-0000511E0000}"/>
    <cellStyle name="Input 11 8 5" xfId="13494" xr:uid="{00000000-0005-0000-0000-0000521E0000}"/>
    <cellStyle name="Input 11 9" xfId="7906" xr:uid="{00000000-0005-0000-0000-0000531E0000}"/>
    <cellStyle name="Input 11 9 2" xfId="13495" xr:uid="{00000000-0005-0000-0000-0000541E0000}"/>
    <cellStyle name="Input 11 9 2 2" xfId="13496" xr:uid="{00000000-0005-0000-0000-0000551E0000}"/>
    <cellStyle name="Input 11 9 3" xfId="13497" xr:uid="{00000000-0005-0000-0000-0000561E0000}"/>
    <cellStyle name="Input 11 9 3 2" xfId="13498" xr:uid="{00000000-0005-0000-0000-0000571E0000}"/>
    <cellStyle name="Input 11 9 4" xfId="13499" xr:uid="{00000000-0005-0000-0000-0000581E0000}"/>
    <cellStyle name="Input 11 9 5" xfId="13500" xr:uid="{00000000-0005-0000-0000-0000591E0000}"/>
    <cellStyle name="Input 12" xfId="1593" xr:uid="{00000000-0005-0000-0000-00005A1E0000}"/>
    <cellStyle name="Input 12 10" xfId="7907" xr:uid="{00000000-0005-0000-0000-00005B1E0000}"/>
    <cellStyle name="Input 12 10 2" xfId="13501" xr:uid="{00000000-0005-0000-0000-00005C1E0000}"/>
    <cellStyle name="Input 12 10 2 2" xfId="13502" xr:uid="{00000000-0005-0000-0000-00005D1E0000}"/>
    <cellStyle name="Input 12 10 3" xfId="13503" xr:uid="{00000000-0005-0000-0000-00005E1E0000}"/>
    <cellStyle name="Input 12 10 3 2" xfId="13504" xr:uid="{00000000-0005-0000-0000-00005F1E0000}"/>
    <cellStyle name="Input 12 10 4" xfId="13505" xr:uid="{00000000-0005-0000-0000-0000601E0000}"/>
    <cellStyle name="Input 12 10 5" xfId="13506" xr:uid="{00000000-0005-0000-0000-0000611E0000}"/>
    <cellStyle name="Input 12 11" xfId="7908" xr:uid="{00000000-0005-0000-0000-0000621E0000}"/>
    <cellStyle name="Input 12 11 2" xfId="13507" xr:uid="{00000000-0005-0000-0000-0000631E0000}"/>
    <cellStyle name="Input 12 11 2 2" xfId="13508" xr:uid="{00000000-0005-0000-0000-0000641E0000}"/>
    <cellStyle name="Input 12 11 3" xfId="13509" xr:uid="{00000000-0005-0000-0000-0000651E0000}"/>
    <cellStyle name="Input 12 11 3 2" xfId="13510" xr:uid="{00000000-0005-0000-0000-0000661E0000}"/>
    <cellStyle name="Input 12 11 4" xfId="13511" xr:uid="{00000000-0005-0000-0000-0000671E0000}"/>
    <cellStyle name="Input 12 11 5" xfId="13512" xr:uid="{00000000-0005-0000-0000-0000681E0000}"/>
    <cellStyle name="Input 12 12" xfId="7909" xr:uid="{00000000-0005-0000-0000-0000691E0000}"/>
    <cellStyle name="Input 12 12 2" xfId="13513" xr:uid="{00000000-0005-0000-0000-00006A1E0000}"/>
    <cellStyle name="Input 12 12 2 2" xfId="13514" xr:uid="{00000000-0005-0000-0000-00006B1E0000}"/>
    <cellStyle name="Input 12 12 3" xfId="13515" xr:uid="{00000000-0005-0000-0000-00006C1E0000}"/>
    <cellStyle name="Input 12 12 3 2" xfId="13516" xr:uid="{00000000-0005-0000-0000-00006D1E0000}"/>
    <cellStyle name="Input 12 12 4" xfId="13517" xr:uid="{00000000-0005-0000-0000-00006E1E0000}"/>
    <cellStyle name="Input 12 12 5" xfId="13518" xr:uid="{00000000-0005-0000-0000-00006F1E0000}"/>
    <cellStyle name="Input 12 13" xfId="7910" xr:uid="{00000000-0005-0000-0000-0000701E0000}"/>
    <cellStyle name="Input 12 13 2" xfId="13519" xr:uid="{00000000-0005-0000-0000-0000711E0000}"/>
    <cellStyle name="Input 12 13 2 2" xfId="13520" xr:uid="{00000000-0005-0000-0000-0000721E0000}"/>
    <cellStyle name="Input 12 13 3" xfId="13521" xr:uid="{00000000-0005-0000-0000-0000731E0000}"/>
    <cellStyle name="Input 12 13 3 2" xfId="13522" xr:uid="{00000000-0005-0000-0000-0000741E0000}"/>
    <cellStyle name="Input 12 13 4" xfId="13523" xr:uid="{00000000-0005-0000-0000-0000751E0000}"/>
    <cellStyle name="Input 12 13 5" xfId="13524" xr:uid="{00000000-0005-0000-0000-0000761E0000}"/>
    <cellStyle name="Input 12 14" xfId="7911" xr:uid="{00000000-0005-0000-0000-0000771E0000}"/>
    <cellStyle name="Input 12 14 2" xfId="13525" xr:uid="{00000000-0005-0000-0000-0000781E0000}"/>
    <cellStyle name="Input 12 14 2 2" xfId="13526" xr:uid="{00000000-0005-0000-0000-0000791E0000}"/>
    <cellStyle name="Input 12 14 3" xfId="13527" xr:uid="{00000000-0005-0000-0000-00007A1E0000}"/>
    <cellStyle name="Input 12 14 3 2" xfId="13528" xr:uid="{00000000-0005-0000-0000-00007B1E0000}"/>
    <cellStyle name="Input 12 14 4" xfId="13529" xr:uid="{00000000-0005-0000-0000-00007C1E0000}"/>
    <cellStyle name="Input 12 14 5" xfId="13530" xr:uid="{00000000-0005-0000-0000-00007D1E0000}"/>
    <cellStyle name="Input 12 15" xfId="13531" xr:uid="{00000000-0005-0000-0000-00007E1E0000}"/>
    <cellStyle name="Input 12 15 2" xfId="13532" xr:uid="{00000000-0005-0000-0000-00007F1E0000}"/>
    <cellStyle name="Input 12 2" xfId="1594" xr:uid="{00000000-0005-0000-0000-0000801E0000}"/>
    <cellStyle name="Input 12 2 2" xfId="13533" xr:uid="{00000000-0005-0000-0000-0000811E0000}"/>
    <cellStyle name="Input 12 2 2 2" xfId="13534" xr:uid="{00000000-0005-0000-0000-0000821E0000}"/>
    <cellStyle name="Input 12 3" xfId="1595" xr:uid="{00000000-0005-0000-0000-0000831E0000}"/>
    <cellStyle name="Input 12 3 2" xfId="13535" xr:uid="{00000000-0005-0000-0000-0000841E0000}"/>
    <cellStyle name="Input 12 3 2 2" xfId="13536" xr:uid="{00000000-0005-0000-0000-0000851E0000}"/>
    <cellStyle name="Input 12 4" xfId="1596" xr:uid="{00000000-0005-0000-0000-0000861E0000}"/>
    <cellStyle name="Input 12 4 2" xfId="13537" xr:uid="{00000000-0005-0000-0000-0000871E0000}"/>
    <cellStyle name="Input 12 4 2 2" xfId="13538" xr:uid="{00000000-0005-0000-0000-0000881E0000}"/>
    <cellStyle name="Input 12 5" xfId="7912" xr:uid="{00000000-0005-0000-0000-0000891E0000}"/>
    <cellStyle name="Input 12 5 2" xfId="13539" xr:uid="{00000000-0005-0000-0000-00008A1E0000}"/>
    <cellStyle name="Input 12 5 2 2" xfId="13540" xr:uid="{00000000-0005-0000-0000-00008B1E0000}"/>
    <cellStyle name="Input 12 5 3" xfId="13541" xr:uid="{00000000-0005-0000-0000-00008C1E0000}"/>
    <cellStyle name="Input 12 5 3 2" xfId="13542" xr:uid="{00000000-0005-0000-0000-00008D1E0000}"/>
    <cellStyle name="Input 12 5 4" xfId="13543" xr:uid="{00000000-0005-0000-0000-00008E1E0000}"/>
    <cellStyle name="Input 12 5 5" xfId="13544" xr:uid="{00000000-0005-0000-0000-00008F1E0000}"/>
    <cellStyle name="Input 12 6" xfId="7913" xr:uid="{00000000-0005-0000-0000-0000901E0000}"/>
    <cellStyle name="Input 12 6 2" xfId="13545" xr:uid="{00000000-0005-0000-0000-0000911E0000}"/>
    <cellStyle name="Input 12 6 2 2" xfId="13546" xr:uid="{00000000-0005-0000-0000-0000921E0000}"/>
    <cellStyle name="Input 12 6 3" xfId="13547" xr:uid="{00000000-0005-0000-0000-0000931E0000}"/>
    <cellStyle name="Input 12 6 3 2" xfId="13548" xr:uid="{00000000-0005-0000-0000-0000941E0000}"/>
    <cellStyle name="Input 12 6 4" xfId="13549" xr:uid="{00000000-0005-0000-0000-0000951E0000}"/>
    <cellStyle name="Input 12 6 5" xfId="13550" xr:uid="{00000000-0005-0000-0000-0000961E0000}"/>
    <cellStyle name="Input 12 7" xfId="7914" xr:uid="{00000000-0005-0000-0000-0000971E0000}"/>
    <cellStyle name="Input 12 7 2" xfId="13551" xr:uid="{00000000-0005-0000-0000-0000981E0000}"/>
    <cellStyle name="Input 12 7 2 2" xfId="13552" xr:uid="{00000000-0005-0000-0000-0000991E0000}"/>
    <cellStyle name="Input 12 7 3" xfId="13553" xr:uid="{00000000-0005-0000-0000-00009A1E0000}"/>
    <cellStyle name="Input 12 7 3 2" xfId="13554" xr:uid="{00000000-0005-0000-0000-00009B1E0000}"/>
    <cellStyle name="Input 12 7 4" xfId="13555" xr:uid="{00000000-0005-0000-0000-00009C1E0000}"/>
    <cellStyle name="Input 12 7 5" xfId="13556" xr:uid="{00000000-0005-0000-0000-00009D1E0000}"/>
    <cellStyle name="Input 12 8" xfId="7915" xr:uid="{00000000-0005-0000-0000-00009E1E0000}"/>
    <cellStyle name="Input 12 8 2" xfId="13557" xr:uid="{00000000-0005-0000-0000-00009F1E0000}"/>
    <cellStyle name="Input 12 8 2 2" xfId="13558" xr:uid="{00000000-0005-0000-0000-0000A01E0000}"/>
    <cellStyle name="Input 12 8 3" xfId="13559" xr:uid="{00000000-0005-0000-0000-0000A11E0000}"/>
    <cellStyle name="Input 12 8 3 2" xfId="13560" xr:uid="{00000000-0005-0000-0000-0000A21E0000}"/>
    <cellStyle name="Input 12 8 4" xfId="13561" xr:uid="{00000000-0005-0000-0000-0000A31E0000}"/>
    <cellStyle name="Input 12 8 5" xfId="13562" xr:uid="{00000000-0005-0000-0000-0000A41E0000}"/>
    <cellStyle name="Input 12 9" xfId="7916" xr:uid="{00000000-0005-0000-0000-0000A51E0000}"/>
    <cellStyle name="Input 12 9 2" xfId="13563" xr:uid="{00000000-0005-0000-0000-0000A61E0000}"/>
    <cellStyle name="Input 12 9 2 2" xfId="13564" xr:uid="{00000000-0005-0000-0000-0000A71E0000}"/>
    <cellStyle name="Input 12 9 3" xfId="13565" xr:uid="{00000000-0005-0000-0000-0000A81E0000}"/>
    <cellStyle name="Input 12 9 3 2" xfId="13566" xr:uid="{00000000-0005-0000-0000-0000A91E0000}"/>
    <cellStyle name="Input 12 9 4" xfId="13567" xr:uid="{00000000-0005-0000-0000-0000AA1E0000}"/>
    <cellStyle name="Input 12 9 5" xfId="13568" xr:uid="{00000000-0005-0000-0000-0000AB1E0000}"/>
    <cellStyle name="Input 13" xfId="3621" xr:uid="{00000000-0005-0000-0000-0000AC1E0000}"/>
    <cellStyle name="Input 14" xfId="6128" xr:uid="{00000000-0005-0000-0000-0000AD1E0000}"/>
    <cellStyle name="Input 14 2" xfId="13569" xr:uid="{00000000-0005-0000-0000-0000AE1E0000}"/>
    <cellStyle name="Input 14 2 2" xfId="13570" xr:uid="{00000000-0005-0000-0000-0000AF1E0000}"/>
    <cellStyle name="Input 14 3" xfId="13571" xr:uid="{00000000-0005-0000-0000-0000B01E0000}"/>
    <cellStyle name="Input 14 3 2" xfId="13572" xr:uid="{00000000-0005-0000-0000-0000B11E0000}"/>
    <cellStyle name="Input 14 4" xfId="13573" xr:uid="{00000000-0005-0000-0000-0000B21E0000}"/>
    <cellStyle name="Input 14 5" xfId="13574" xr:uid="{00000000-0005-0000-0000-0000B31E0000}"/>
    <cellStyle name="Input 15" xfId="6129" xr:uid="{00000000-0005-0000-0000-0000B41E0000}"/>
    <cellStyle name="Input 15 2" xfId="13575" xr:uid="{00000000-0005-0000-0000-0000B51E0000}"/>
    <cellStyle name="Input 15 2 2" xfId="13576" xr:uid="{00000000-0005-0000-0000-0000B61E0000}"/>
    <cellStyle name="Input 15 3" xfId="13577" xr:uid="{00000000-0005-0000-0000-0000B71E0000}"/>
    <cellStyle name="Input 15 3 2" xfId="13578" xr:uid="{00000000-0005-0000-0000-0000B81E0000}"/>
    <cellStyle name="Input 15 4" xfId="13579" xr:uid="{00000000-0005-0000-0000-0000B91E0000}"/>
    <cellStyle name="Input 15 5" xfId="13580" xr:uid="{00000000-0005-0000-0000-0000BA1E0000}"/>
    <cellStyle name="Input 16" xfId="6130" xr:uid="{00000000-0005-0000-0000-0000BB1E0000}"/>
    <cellStyle name="Input 16 2" xfId="13581" xr:uid="{00000000-0005-0000-0000-0000BC1E0000}"/>
    <cellStyle name="Input 16 2 2" xfId="13582" xr:uid="{00000000-0005-0000-0000-0000BD1E0000}"/>
    <cellStyle name="Input 16 3" xfId="13583" xr:uid="{00000000-0005-0000-0000-0000BE1E0000}"/>
    <cellStyle name="Input 16 3 2" xfId="13584" xr:uid="{00000000-0005-0000-0000-0000BF1E0000}"/>
    <cellStyle name="Input 16 4" xfId="13585" xr:uid="{00000000-0005-0000-0000-0000C01E0000}"/>
    <cellStyle name="Input 16 5" xfId="13586" xr:uid="{00000000-0005-0000-0000-0000C11E0000}"/>
    <cellStyle name="Input 17" xfId="6131" xr:uid="{00000000-0005-0000-0000-0000C21E0000}"/>
    <cellStyle name="Input 17 2" xfId="13587" xr:uid="{00000000-0005-0000-0000-0000C31E0000}"/>
    <cellStyle name="Input 17 2 2" xfId="13588" xr:uid="{00000000-0005-0000-0000-0000C41E0000}"/>
    <cellStyle name="Input 17 3" xfId="13589" xr:uid="{00000000-0005-0000-0000-0000C51E0000}"/>
    <cellStyle name="Input 17 3 2" xfId="13590" xr:uid="{00000000-0005-0000-0000-0000C61E0000}"/>
    <cellStyle name="Input 17 4" xfId="13591" xr:uid="{00000000-0005-0000-0000-0000C71E0000}"/>
    <cellStyle name="Input 17 5" xfId="13592" xr:uid="{00000000-0005-0000-0000-0000C81E0000}"/>
    <cellStyle name="Input 18" xfId="6132" xr:uid="{00000000-0005-0000-0000-0000C91E0000}"/>
    <cellStyle name="Input 18 2" xfId="13593" xr:uid="{00000000-0005-0000-0000-0000CA1E0000}"/>
    <cellStyle name="Input 18 2 2" xfId="13594" xr:uid="{00000000-0005-0000-0000-0000CB1E0000}"/>
    <cellStyle name="Input 18 3" xfId="13595" xr:uid="{00000000-0005-0000-0000-0000CC1E0000}"/>
    <cellStyle name="Input 18 3 2" xfId="13596" xr:uid="{00000000-0005-0000-0000-0000CD1E0000}"/>
    <cellStyle name="Input 18 4" xfId="13597" xr:uid="{00000000-0005-0000-0000-0000CE1E0000}"/>
    <cellStyle name="Input 18 5" xfId="13598" xr:uid="{00000000-0005-0000-0000-0000CF1E0000}"/>
    <cellStyle name="Input 19" xfId="6133" xr:uid="{00000000-0005-0000-0000-0000D01E0000}"/>
    <cellStyle name="Input 19 2" xfId="13599" xr:uid="{00000000-0005-0000-0000-0000D11E0000}"/>
    <cellStyle name="Input 19 2 2" xfId="13600" xr:uid="{00000000-0005-0000-0000-0000D21E0000}"/>
    <cellStyle name="Input 19 3" xfId="13601" xr:uid="{00000000-0005-0000-0000-0000D31E0000}"/>
    <cellStyle name="Input 19 3 2" xfId="13602" xr:uid="{00000000-0005-0000-0000-0000D41E0000}"/>
    <cellStyle name="Input 19 4" xfId="13603" xr:uid="{00000000-0005-0000-0000-0000D51E0000}"/>
    <cellStyle name="Input 19 5" xfId="13604" xr:uid="{00000000-0005-0000-0000-0000D61E0000}"/>
    <cellStyle name="Input 2" xfId="1597" xr:uid="{00000000-0005-0000-0000-0000D71E0000}"/>
    <cellStyle name="Input 2 10" xfId="1598" xr:uid="{00000000-0005-0000-0000-0000D81E0000}"/>
    <cellStyle name="Input 2 10 10" xfId="7917" xr:uid="{00000000-0005-0000-0000-0000D91E0000}"/>
    <cellStyle name="Input 2 10 10 2" xfId="13605" xr:uid="{00000000-0005-0000-0000-0000DA1E0000}"/>
    <cellStyle name="Input 2 10 10 2 2" xfId="13606" xr:uid="{00000000-0005-0000-0000-0000DB1E0000}"/>
    <cellStyle name="Input 2 10 10 3" xfId="13607" xr:uid="{00000000-0005-0000-0000-0000DC1E0000}"/>
    <cellStyle name="Input 2 10 10 3 2" xfId="13608" xr:uid="{00000000-0005-0000-0000-0000DD1E0000}"/>
    <cellStyle name="Input 2 10 10 4" xfId="13609" xr:uid="{00000000-0005-0000-0000-0000DE1E0000}"/>
    <cellStyle name="Input 2 10 10 5" xfId="13610" xr:uid="{00000000-0005-0000-0000-0000DF1E0000}"/>
    <cellStyle name="Input 2 10 11" xfId="7918" xr:uid="{00000000-0005-0000-0000-0000E01E0000}"/>
    <cellStyle name="Input 2 10 11 2" xfId="13611" xr:uid="{00000000-0005-0000-0000-0000E11E0000}"/>
    <cellStyle name="Input 2 10 11 2 2" xfId="13612" xr:uid="{00000000-0005-0000-0000-0000E21E0000}"/>
    <cellStyle name="Input 2 10 11 3" xfId="13613" xr:uid="{00000000-0005-0000-0000-0000E31E0000}"/>
    <cellStyle name="Input 2 10 11 3 2" xfId="13614" xr:uid="{00000000-0005-0000-0000-0000E41E0000}"/>
    <cellStyle name="Input 2 10 11 4" xfId="13615" xr:uid="{00000000-0005-0000-0000-0000E51E0000}"/>
    <cellStyle name="Input 2 10 11 5" xfId="13616" xr:uid="{00000000-0005-0000-0000-0000E61E0000}"/>
    <cellStyle name="Input 2 10 12" xfId="7919" xr:uid="{00000000-0005-0000-0000-0000E71E0000}"/>
    <cellStyle name="Input 2 10 12 2" xfId="13617" xr:uid="{00000000-0005-0000-0000-0000E81E0000}"/>
    <cellStyle name="Input 2 10 12 2 2" xfId="13618" xr:uid="{00000000-0005-0000-0000-0000E91E0000}"/>
    <cellStyle name="Input 2 10 12 3" xfId="13619" xr:uid="{00000000-0005-0000-0000-0000EA1E0000}"/>
    <cellStyle name="Input 2 10 12 3 2" xfId="13620" xr:uid="{00000000-0005-0000-0000-0000EB1E0000}"/>
    <cellStyle name="Input 2 10 12 4" xfId="13621" xr:uid="{00000000-0005-0000-0000-0000EC1E0000}"/>
    <cellStyle name="Input 2 10 12 5" xfId="13622" xr:uid="{00000000-0005-0000-0000-0000ED1E0000}"/>
    <cellStyle name="Input 2 10 13" xfId="7920" xr:uid="{00000000-0005-0000-0000-0000EE1E0000}"/>
    <cellStyle name="Input 2 10 13 2" xfId="13623" xr:uid="{00000000-0005-0000-0000-0000EF1E0000}"/>
    <cellStyle name="Input 2 10 13 2 2" xfId="13624" xr:uid="{00000000-0005-0000-0000-0000F01E0000}"/>
    <cellStyle name="Input 2 10 13 3" xfId="13625" xr:uid="{00000000-0005-0000-0000-0000F11E0000}"/>
    <cellStyle name="Input 2 10 13 3 2" xfId="13626" xr:uid="{00000000-0005-0000-0000-0000F21E0000}"/>
    <cellStyle name="Input 2 10 13 4" xfId="13627" xr:uid="{00000000-0005-0000-0000-0000F31E0000}"/>
    <cellStyle name="Input 2 10 13 5" xfId="13628" xr:uid="{00000000-0005-0000-0000-0000F41E0000}"/>
    <cellStyle name="Input 2 10 14" xfId="7921" xr:uid="{00000000-0005-0000-0000-0000F51E0000}"/>
    <cellStyle name="Input 2 10 14 2" xfId="13629" xr:uid="{00000000-0005-0000-0000-0000F61E0000}"/>
    <cellStyle name="Input 2 10 14 2 2" xfId="13630" xr:uid="{00000000-0005-0000-0000-0000F71E0000}"/>
    <cellStyle name="Input 2 10 14 3" xfId="13631" xr:uid="{00000000-0005-0000-0000-0000F81E0000}"/>
    <cellStyle name="Input 2 10 14 3 2" xfId="13632" xr:uid="{00000000-0005-0000-0000-0000F91E0000}"/>
    <cellStyle name="Input 2 10 14 4" xfId="13633" xr:uid="{00000000-0005-0000-0000-0000FA1E0000}"/>
    <cellStyle name="Input 2 10 14 5" xfId="13634" xr:uid="{00000000-0005-0000-0000-0000FB1E0000}"/>
    <cellStyle name="Input 2 10 15" xfId="7922" xr:uid="{00000000-0005-0000-0000-0000FC1E0000}"/>
    <cellStyle name="Input 2 10 15 2" xfId="13635" xr:uid="{00000000-0005-0000-0000-0000FD1E0000}"/>
    <cellStyle name="Input 2 10 15 2 2" xfId="13636" xr:uid="{00000000-0005-0000-0000-0000FE1E0000}"/>
    <cellStyle name="Input 2 10 15 3" xfId="13637" xr:uid="{00000000-0005-0000-0000-0000FF1E0000}"/>
    <cellStyle name="Input 2 10 15 3 2" xfId="13638" xr:uid="{00000000-0005-0000-0000-0000001F0000}"/>
    <cellStyle name="Input 2 10 15 4" xfId="13639" xr:uid="{00000000-0005-0000-0000-0000011F0000}"/>
    <cellStyle name="Input 2 10 15 5" xfId="13640" xr:uid="{00000000-0005-0000-0000-0000021F0000}"/>
    <cellStyle name="Input 2 10 16" xfId="13641" xr:uid="{00000000-0005-0000-0000-0000031F0000}"/>
    <cellStyle name="Input 2 10 16 2" xfId="13642" xr:uid="{00000000-0005-0000-0000-0000041F0000}"/>
    <cellStyle name="Input 2 10 2" xfId="1599" xr:uid="{00000000-0005-0000-0000-0000051F0000}"/>
    <cellStyle name="Input 2 10 2 10" xfId="7923" xr:uid="{00000000-0005-0000-0000-0000061F0000}"/>
    <cellStyle name="Input 2 10 2 10 2" xfId="13643" xr:uid="{00000000-0005-0000-0000-0000071F0000}"/>
    <cellStyle name="Input 2 10 2 10 2 2" xfId="13644" xr:uid="{00000000-0005-0000-0000-0000081F0000}"/>
    <cellStyle name="Input 2 10 2 10 3" xfId="13645" xr:uid="{00000000-0005-0000-0000-0000091F0000}"/>
    <cellStyle name="Input 2 10 2 10 3 2" xfId="13646" xr:uid="{00000000-0005-0000-0000-00000A1F0000}"/>
    <cellStyle name="Input 2 10 2 10 4" xfId="13647" xr:uid="{00000000-0005-0000-0000-00000B1F0000}"/>
    <cellStyle name="Input 2 10 2 10 5" xfId="13648" xr:uid="{00000000-0005-0000-0000-00000C1F0000}"/>
    <cellStyle name="Input 2 10 2 11" xfId="7924" xr:uid="{00000000-0005-0000-0000-00000D1F0000}"/>
    <cellStyle name="Input 2 10 2 11 2" xfId="13649" xr:uid="{00000000-0005-0000-0000-00000E1F0000}"/>
    <cellStyle name="Input 2 10 2 11 2 2" xfId="13650" xr:uid="{00000000-0005-0000-0000-00000F1F0000}"/>
    <cellStyle name="Input 2 10 2 11 3" xfId="13651" xr:uid="{00000000-0005-0000-0000-0000101F0000}"/>
    <cellStyle name="Input 2 10 2 11 3 2" xfId="13652" xr:uid="{00000000-0005-0000-0000-0000111F0000}"/>
    <cellStyle name="Input 2 10 2 11 4" xfId="13653" xr:uid="{00000000-0005-0000-0000-0000121F0000}"/>
    <cellStyle name="Input 2 10 2 11 5" xfId="13654" xr:uid="{00000000-0005-0000-0000-0000131F0000}"/>
    <cellStyle name="Input 2 10 2 12" xfId="7925" xr:uid="{00000000-0005-0000-0000-0000141F0000}"/>
    <cellStyle name="Input 2 10 2 12 2" xfId="13655" xr:uid="{00000000-0005-0000-0000-0000151F0000}"/>
    <cellStyle name="Input 2 10 2 12 2 2" xfId="13656" xr:uid="{00000000-0005-0000-0000-0000161F0000}"/>
    <cellStyle name="Input 2 10 2 12 3" xfId="13657" xr:uid="{00000000-0005-0000-0000-0000171F0000}"/>
    <cellStyle name="Input 2 10 2 12 3 2" xfId="13658" xr:uid="{00000000-0005-0000-0000-0000181F0000}"/>
    <cellStyle name="Input 2 10 2 12 4" xfId="13659" xr:uid="{00000000-0005-0000-0000-0000191F0000}"/>
    <cellStyle name="Input 2 10 2 12 5" xfId="13660" xr:uid="{00000000-0005-0000-0000-00001A1F0000}"/>
    <cellStyle name="Input 2 10 2 13" xfId="7926" xr:uid="{00000000-0005-0000-0000-00001B1F0000}"/>
    <cellStyle name="Input 2 10 2 13 2" xfId="13661" xr:uid="{00000000-0005-0000-0000-00001C1F0000}"/>
    <cellStyle name="Input 2 10 2 13 2 2" xfId="13662" xr:uid="{00000000-0005-0000-0000-00001D1F0000}"/>
    <cellStyle name="Input 2 10 2 13 3" xfId="13663" xr:uid="{00000000-0005-0000-0000-00001E1F0000}"/>
    <cellStyle name="Input 2 10 2 13 3 2" xfId="13664" xr:uid="{00000000-0005-0000-0000-00001F1F0000}"/>
    <cellStyle name="Input 2 10 2 13 4" xfId="13665" xr:uid="{00000000-0005-0000-0000-0000201F0000}"/>
    <cellStyle name="Input 2 10 2 13 5" xfId="13666" xr:uid="{00000000-0005-0000-0000-0000211F0000}"/>
    <cellStyle name="Input 2 10 2 14" xfId="7927" xr:uid="{00000000-0005-0000-0000-0000221F0000}"/>
    <cellStyle name="Input 2 10 2 14 2" xfId="13667" xr:uid="{00000000-0005-0000-0000-0000231F0000}"/>
    <cellStyle name="Input 2 10 2 14 2 2" xfId="13668" xr:uid="{00000000-0005-0000-0000-0000241F0000}"/>
    <cellStyle name="Input 2 10 2 14 3" xfId="13669" xr:uid="{00000000-0005-0000-0000-0000251F0000}"/>
    <cellStyle name="Input 2 10 2 14 3 2" xfId="13670" xr:uid="{00000000-0005-0000-0000-0000261F0000}"/>
    <cellStyle name="Input 2 10 2 14 4" xfId="13671" xr:uid="{00000000-0005-0000-0000-0000271F0000}"/>
    <cellStyle name="Input 2 10 2 14 5" xfId="13672" xr:uid="{00000000-0005-0000-0000-0000281F0000}"/>
    <cellStyle name="Input 2 10 2 15" xfId="13673" xr:uid="{00000000-0005-0000-0000-0000291F0000}"/>
    <cellStyle name="Input 2 10 2 15 2" xfId="13674" xr:uid="{00000000-0005-0000-0000-00002A1F0000}"/>
    <cellStyle name="Input 2 10 2 2" xfId="1600" xr:uid="{00000000-0005-0000-0000-00002B1F0000}"/>
    <cellStyle name="Input 2 10 2 2 2" xfId="13675" xr:uid="{00000000-0005-0000-0000-00002C1F0000}"/>
    <cellStyle name="Input 2 10 2 2 2 2" xfId="13676" xr:uid="{00000000-0005-0000-0000-00002D1F0000}"/>
    <cellStyle name="Input 2 10 2 3" xfId="1601" xr:uid="{00000000-0005-0000-0000-00002E1F0000}"/>
    <cellStyle name="Input 2 10 2 3 2" xfId="13677" xr:uid="{00000000-0005-0000-0000-00002F1F0000}"/>
    <cellStyle name="Input 2 10 2 3 2 2" xfId="13678" xr:uid="{00000000-0005-0000-0000-0000301F0000}"/>
    <cellStyle name="Input 2 10 2 4" xfId="1602" xr:uid="{00000000-0005-0000-0000-0000311F0000}"/>
    <cellStyle name="Input 2 10 2 4 2" xfId="13679" xr:uid="{00000000-0005-0000-0000-0000321F0000}"/>
    <cellStyle name="Input 2 10 2 4 2 2" xfId="13680" xr:uid="{00000000-0005-0000-0000-0000331F0000}"/>
    <cellStyle name="Input 2 10 2 5" xfId="7928" xr:uid="{00000000-0005-0000-0000-0000341F0000}"/>
    <cellStyle name="Input 2 10 2 5 2" xfId="13681" xr:uid="{00000000-0005-0000-0000-0000351F0000}"/>
    <cellStyle name="Input 2 10 2 5 2 2" xfId="13682" xr:uid="{00000000-0005-0000-0000-0000361F0000}"/>
    <cellStyle name="Input 2 10 2 5 3" xfId="13683" xr:uid="{00000000-0005-0000-0000-0000371F0000}"/>
    <cellStyle name="Input 2 10 2 5 3 2" xfId="13684" xr:uid="{00000000-0005-0000-0000-0000381F0000}"/>
    <cellStyle name="Input 2 10 2 5 4" xfId="13685" xr:uid="{00000000-0005-0000-0000-0000391F0000}"/>
    <cellStyle name="Input 2 10 2 5 5" xfId="13686" xr:uid="{00000000-0005-0000-0000-00003A1F0000}"/>
    <cellStyle name="Input 2 10 2 6" xfId="7929" xr:uid="{00000000-0005-0000-0000-00003B1F0000}"/>
    <cellStyle name="Input 2 10 2 6 2" xfId="13687" xr:uid="{00000000-0005-0000-0000-00003C1F0000}"/>
    <cellStyle name="Input 2 10 2 6 2 2" xfId="13688" xr:uid="{00000000-0005-0000-0000-00003D1F0000}"/>
    <cellStyle name="Input 2 10 2 6 3" xfId="13689" xr:uid="{00000000-0005-0000-0000-00003E1F0000}"/>
    <cellStyle name="Input 2 10 2 6 3 2" xfId="13690" xr:uid="{00000000-0005-0000-0000-00003F1F0000}"/>
    <cellStyle name="Input 2 10 2 6 4" xfId="13691" xr:uid="{00000000-0005-0000-0000-0000401F0000}"/>
    <cellStyle name="Input 2 10 2 6 5" xfId="13692" xr:uid="{00000000-0005-0000-0000-0000411F0000}"/>
    <cellStyle name="Input 2 10 2 7" xfId="7930" xr:uid="{00000000-0005-0000-0000-0000421F0000}"/>
    <cellStyle name="Input 2 10 2 7 2" xfId="13693" xr:uid="{00000000-0005-0000-0000-0000431F0000}"/>
    <cellStyle name="Input 2 10 2 7 2 2" xfId="13694" xr:uid="{00000000-0005-0000-0000-0000441F0000}"/>
    <cellStyle name="Input 2 10 2 7 3" xfId="13695" xr:uid="{00000000-0005-0000-0000-0000451F0000}"/>
    <cellStyle name="Input 2 10 2 7 3 2" xfId="13696" xr:uid="{00000000-0005-0000-0000-0000461F0000}"/>
    <cellStyle name="Input 2 10 2 7 4" xfId="13697" xr:uid="{00000000-0005-0000-0000-0000471F0000}"/>
    <cellStyle name="Input 2 10 2 7 5" xfId="13698" xr:uid="{00000000-0005-0000-0000-0000481F0000}"/>
    <cellStyle name="Input 2 10 2 8" xfId="7931" xr:uid="{00000000-0005-0000-0000-0000491F0000}"/>
    <cellStyle name="Input 2 10 2 8 2" xfId="13699" xr:uid="{00000000-0005-0000-0000-00004A1F0000}"/>
    <cellStyle name="Input 2 10 2 8 2 2" xfId="13700" xr:uid="{00000000-0005-0000-0000-00004B1F0000}"/>
    <cellStyle name="Input 2 10 2 8 3" xfId="13701" xr:uid="{00000000-0005-0000-0000-00004C1F0000}"/>
    <cellStyle name="Input 2 10 2 8 3 2" xfId="13702" xr:uid="{00000000-0005-0000-0000-00004D1F0000}"/>
    <cellStyle name="Input 2 10 2 8 4" xfId="13703" xr:uid="{00000000-0005-0000-0000-00004E1F0000}"/>
    <cellStyle name="Input 2 10 2 8 5" xfId="13704" xr:uid="{00000000-0005-0000-0000-00004F1F0000}"/>
    <cellStyle name="Input 2 10 2 9" xfId="7932" xr:uid="{00000000-0005-0000-0000-0000501F0000}"/>
    <cellStyle name="Input 2 10 2 9 2" xfId="13705" xr:uid="{00000000-0005-0000-0000-0000511F0000}"/>
    <cellStyle name="Input 2 10 2 9 2 2" xfId="13706" xr:uid="{00000000-0005-0000-0000-0000521F0000}"/>
    <cellStyle name="Input 2 10 2 9 3" xfId="13707" xr:uid="{00000000-0005-0000-0000-0000531F0000}"/>
    <cellStyle name="Input 2 10 2 9 3 2" xfId="13708" xr:uid="{00000000-0005-0000-0000-0000541F0000}"/>
    <cellStyle name="Input 2 10 2 9 4" xfId="13709" xr:uid="{00000000-0005-0000-0000-0000551F0000}"/>
    <cellStyle name="Input 2 10 2 9 5" xfId="13710" xr:uid="{00000000-0005-0000-0000-0000561F0000}"/>
    <cellStyle name="Input 2 10 3" xfId="1603" xr:uid="{00000000-0005-0000-0000-0000571F0000}"/>
    <cellStyle name="Input 2 10 3 2" xfId="13711" xr:uid="{00000000-0005-0000-0000-0000581F0000}"/>
    <cellStyle name="Input 2 10 3 2 2" xfId="13712" xr:uid="{00000000-0005-0000-0000-0000591F0000}"/>
    <cellStyle name="Input 2 10 4" xfId="1604" xr:uid="{00000000-0005-0000-0000-00005A1F0000}"/>
    <cellStyle name="Input 2 10 4 2" xfId="13713" xr:uid="{00000000-0005-0000-0000-00005B1F0000}"/>
    <cellStyle name="Input 2 10 4 2 2" xfId="13714" xr:uid="{00000000-0005-0000-0000-00005C1F0000}"/>
    <cellStyle name="Input 2 10 5" xfId="1605" xr:uid="{00000000-0005-0000-0000-00005D1F0000}"/>
    <cellStyle name="Input 2 10 5 2" xfId="13715" xr:uid="{00000000-0005-0000-0000-00005E1F0000}"/>
    <cellStyle name="Input 2 10 5 2 2" xfId="13716" xr:uid="{00000000-0005-0000-0000-00005F1F0000}"/>
    <cellStyle name="Input 2 10 6" xfId="7933" xr:uid="{00000000-0005-0000-0000-0000601F0000}"/>
    <cellStyle name="Input 2 10 6 2" xfId="13717" xr:uid="{00000000-0005-0000-0000-0000611F0000}"/>
    <cellStyle name="Input 2 10 6 2 2" xfId="13718" xr:uid="{00000000-0005-0000-0000-0000621F0000}"/>
    <cellStyle name="Input 2 10 6 3" xfId="13719" xr:uid="{00000000-0005-0000-0000-0000631F0000}"/>
    <cellStyle name="Input 2 10 6 3 2" xfId="13720" xr:uid="{00000000-0005-0000-0000-0000641F0000}"/>
    <cellStyle name="Input 2 10 6 4" xfId="13721" xr:uid="{00000000-0005-0000-0000-0000651F0000}"/>
    <cellStyle name="Input 2 10 6 5" xfId="13722" xr:uid="{00000000-0005-0000-0000-0000661F0000}"/>
    <cellStyle name="Input 2 10 7" xfId="7934" xr:uid="{00000000-0005-0000-0000-0000671F0000}"/>
    <cellStyle name="Input 2 10 7 2" xfId="13723" xr:uid="{00000000-0005-0000-0000-0000681F0000}"/>
    <cellStyle name="Input 2 10 7 2 2" xfId="13724" xr:uid="{00000000-0005-0000-0000-0000691F0000}"/>
    <cellStyle name="Input 2 10 7 3" xfId="13725" xr:uid="{00000000-0005-0000-0000-00006A1F0000}"/>
    <cellStyle name="Input 2 10 7 3 2" xfId="13726" xr:uid="{00000000-0005-0000-0000-00006B1F0000}"/>
    <cellStyle name="Input 2 10 7 4" xfId="13727" xr:uid="{00000000-0005-0000-0000-00006C1F0000}"/>
    <cellStyle name="Input 2 10 7 5" xfId="13728" xr:uid="{00000000-0005-0000-0000-00006D1F0000}"/>
    <cellStyle name="Input 2 10 8" xfId="7935" xr:uid="{00000000-0005-0000-0000-00006E1F0000}"/>
    <cellStyle name="Input 2 10 8 2" xfId="13729" xr:uid="{00000000-0005-0000-0000-00006F1F0000}"/>
    <cellStyle name="Input 2 10 8 2 2" xfId="13730" xr:uid="{00000000-0005-0000-0000-0000701F0000}"/>
    <cellStyle name="Input 2 10 8 3" xfId="13731" xr:uid="{00000000-0005-0000-0000-0000711F0000}"/>
    <cellStyle name="Input 2 10 8 3 2" xfId="13732" xr:uid="{00000000-0005-0000-0000-0000721F0000}"/>
    <cellStyle name="Input 2 10 8 4" xfId="13733" xr:uid="{00000000-0005-0000-0000-0000731F0000}"/>
    <cellStyle name="Input 2 10 8 5" xfId="13734" xr:uid="{00000000-0005-0000-0000-0000741F0000}"/>
    <cellStyle name="Input 2 10 9" xfId="7936" xr:uid="{00000000-0005-0000-0000-0000751F0000}"/>
    <cellStyle name="Input 2 10 9 2" xfId="13735" xr:uid="{00000000-0005-0000-0000-0000761F0000}"/>
    <cellStyle name="Input 2 10 9 2 2" xfId="13736" xr:uid="{00000000-0005-0000-0000-0000771F0000}"/>
    <cellStyle name="Input 2 10 9 3" xfId="13737" xr:uid="{00000000-0005-0000-0000-0000781F0000}"/>
    <cellStyle name="Input 2 10 9 3 2" xfId="13738" xr:uid="{00000000-0005-0000-0000-0000791F0000}"/>
    <cellStyle name="Input 2 10 9 4" xfId="13739" xr:uid="{00000000-0005-0000-0000-00007A1F0000}"/>
    <cellStyle name="Input 2 10 9 5" xfId="13740" xr:uid="{00000000-0005-0000-0000-00007B1F0000}"/>
    <cellStyle name="Input 2 11" xfId="1606" xr:uid="{00000000-0005-0000-0000-00007C1F0000}"/>
    <cellStyle name="Input 2 11 10" xfId="7937" xr:uid="{00000000-0005-0000-0000-00007D1F0000}"/>
    <cellStyle name="Input 2 11 10 2" xfId="13741" xr:uid="{00000000-0005-0000-0000-00007E1F0000}"/>
    <cellStyle name="Input 2 11 10 2 2" xfId="13742" xr:uid="{00000000-0005-0000-0000-00007F1F0000}"/>
    <cellStyle name="Input 2 11 10 3" xfId="13743" xr:uid="{00000000-0005-0000-0000-0000801F0000}"/>
    <cellStyle name="Input 2 11 10 3 2" xfId="13744" xr:uid="{00000000-0005-0000-0000-0000811F0000}"/>
    <cellStyle name="Input 2 11 10 4" xfId="13745" xr:uid="{00000000-0005-0000-0000-0000821F0000}"/>
    <cellStyle name="Input 2 11 10 5" xfId="13746" xr:uid="{00000000-0005-0000-0000-0000831F0000}"/>
    <cellStyle name="Input 2 11 11" xfId="7938" xr:uid="{00000000-0005-0000-0000-0000841F0000}"/>
    <cellStyle name="Input 2 11 11 2" xfId="13747" xr:uid="{00000000-0005-0000-0000-0000851F0000}"/>
    <cellStyle name="Input 2 11 11 2 2" xfId="13748" xr:uid="{00000000-0005-0000-0000-0000861F0000}"/>
    <cellStyle name="Input 2 11 11 3" xfId="13749" xr:uid="{00000000-0005-0000-0000-0000871F0000}"/>
    <cellStyle name="Input 2 11 11 3 2" xfId="13750" xr:uid="{00000000-0005-0000-0000-0000881F0000}"/>
    <cellStyle name="Input 2 11 11 4" xfId="13751" xr:uid="{00000000-0005-0000-0000-0000891F0000}"/>
    <cellStyle name="Input 2 11 11 5" xfId="13752" xr:uid="{00000000-0005-0000-0000-00008A1F0000}"/>
    <cellStyle name="Input 2 11 12" xfId="7939" xr:uid="{00000000-0005-0000-0000-00008B1F0000}"/>
    <cellStyle name="Input 2 11 12 2" xfId="13753" xr:uid="{00000000-0005-0000-0000-00008C1F0000}"/>
    <cellStyle name="Input 2 11 12 2 2" xfId="13754" xr:uid="{00000000-0005-0000-0000-00008D1F0000}"/>
    <cellStyle name="Input 2 11 12 3" xfId="13755" xr:uid="{00000000-0005-0000-0000-00008E1F0000}"/>
    <cellStyle name="Input 2 11 12 3 2" xfId="13756" xr:uid="{00000000-0005-0000-0000-00008F1F0000}"/>
    <cellStyle name="Input 2 11 12 4" xfId="13757" xr:uid="{00000000-0005-0000-0000-0000901F0000}"/>
    <cellStyle name="Input 2 11 12 5" xfId="13758" xr:uid="{00000000-0005-0000-0000-0000911F0000}"/>
    <cellStyle name="Input 2 11 13" xfId="7940" xr:uid="{00000000-0005-0000-0000-0000921F0000}"/>
    <cellStyle name="Input 2 11 13 2" xfId="13759" xr:uid="{00000000-0005-0000-0000-0000931F0000}"/>
    <cellStyle name="Input 2 11 13 2 2" xfId="13760" xr:uid="{00000000-0005-0000-0000-0000941F0000}"/>
    <cellStyle name="Input 2 11 13 3" xfId="13761" xr:uid="{00000000-0005-0000-0000-0000951F0000}"/>
    <cellStyle name="Input 2 11 13 3 2" xfId="13762" xr:uid="{00000000-0005-0000-0000-0000961F0000}"/>
    <cellStyle name="Input 2 11 13 4" xfId="13763" xr:uid="{00000000-0005-0000-0000-0000971F0000}"/>
    <cellStyle name="Input 2 11 13 5" xfId="13764" xr:uid="{00000000-0005-0000-0000-0000981F0000}"/>
    <cellStyle name="Input 2 11 14" xfId="7941" xr:uid="{00000000-0005-0000-0000-0000991F0000}"/>
    <cellStyle name="Input 2 11 14 2" xfId="13765" xr:uid="{00000000-0005-0000-0000-00009A1F0000}"/>
    <cellStyle name="Input 2 11 14 2 2" xfId="13766" xr:uid="{00000000-0005-0000-0000-00009B1F0000}"/>
    <cellStyle name="Input 2 11 14 3" xfId="13767" xr:uid="{00000000-0005-0000-0000-00009C1F0000}"/>
    <cellStyle name="Input 2 11 14 3 2" xfId="13768" xr:uid="{00000000-0005-0000-0000-00009D1F0000}"/>
    <cellStyle name="Input 2 11 14 4" xfId="13769" xr:uid="{00000000-0005-0000-0000-00009E1F0000}"/>
    <cellStyle name="Input 2 11 14 5" xfId="13770" xr:uid="{00000000-0005-0000-0000-00009F1F0000}"/>
    <cellStyle name="Input 2 11 15" xfId="7942" xr:uid="{00000000-0005-0000-0000-0000A01F0000}"/>
    <cellStyle name="Input 2 11 15 2" xfId="13771" xr:uid="{00000000-0005-0000-0000-0000A11F0000}"/>
    <cellStyle name="Input 2 11 15 2 2" xfId="13772" xr:uid="{00000000-0005-0000-0000-0000A21F0000}"/>
    <cellStyle name="Input 2 11 15 3" xfId="13773" xr:uid="{00000000-0005-0000-0000-0000A31F0000}"/>
    <cellStyle name="Input 2 11 15 3 2" xfId="13774" xr:uid="{00000000-0005-0000-0000-0000A41F0000}"/>
    <cellStyle name="Input 2 11 15 4" xfId="13775" xr:uid="{00000000-0005-0000-0000-0000A51F0000}"/>
    <cellStyle name="Input 2 11 15 5" xfId="13776" xr:uid="{00000000-0005-0000-0000-0000A61F0000}"/>
    <cellStyle name="Input 2 11 16" xfId="13777" xr:uid="{00000000-0005-0000-0000-0000A71F0000}"/>
    <cellStyle name="Input 2 11 16 2" xfId="13778" xr:uid="{00000000-0005-0000-0000-0000A81F0000}"/>
    <cellStyle name="Input 2 11 2" xfId="1607" xr:uid="{00000000-0005-0000-0000-0000A91F0000}"/>
    <cellStyle name="Input 2 11 2 10" xfId="7943" xr:uid="{00000000-0005-0000-0000-0000AA1F0000}"/>
    <cellStyle name="Input 2 11 2 10 2" xfId="13779" xr:uid="{00000000-0005-0000-0000-0000AB1F0000}"/>
    <cellStyle name="Input 2 11 2 10 2 2" xfId="13780" xr:uid="{00000000-0005-0000-0000-0000AC1F0000}"/>
    <cellStyle name="Input 2 11 2 10 3" xfId="13781" xr:uid="{00000000-0005-0000-0000-0000AD1F0000}"/>
    <cellStyle name="Input 2 11 2 10 3 2" xfId="13782" xr:uid="{00000000-0005-0000-0000-0000AE1F0000}"/>
    <cellStyle name="Input 2 11 2 10 4" xfId="13783" xr:uid="{00000000-0005-0000-0000-0000AF1F0000}"/>
    <cellStyle name="Input 2 11 2 10 5" xfId="13784" xr:uid="{00000000-0005-0000-0000-0000B01F0000}"/>
    <cellStyle name="Input 2 11 2 11" xfId="7944" xr:uid="{00000000-0005-0000-0000-0000B11F0000}"/>
    <cellStyle name="Input 2 11 2 11 2" xfId="13785" xr:uid="{00000000-0005-0000-0000-0000B21F0000}"/>
    <cellStyle name="Input 2 11 2 11 2 2" xfId="13786" xr:uid="{00000000-0005-0000-0000-0000B31F0000}"/>
    <cellStyle name="Input 2 11 2 11 3" xfId="13787" xr:uid="{00000000-0005-0000-0000-0000B41F0000}"/>
    <cellStyle name="Input 2 11 2 11 3 2" xfId="13788" xr:uid="{00000000-0005-0000-0000-0000B51F0000}"/>
    <cellStyle name="Input 2 11 2 11 4" xfId="13789" xr:uid="{00000000-0005-0000-0000-0000B61F0000}"/>
    <cellStyle name="Input 2 11 2 11 5" xfId="13790" xr:uid="{00000000-0005-0000-0000-0000B71F0000}"/>
    <cellStyle name="Input 2 11 2 12" xfId="7945" xr:uid="{00000000-0005-0000-0000-0000B81F0000}"/>
    <cellStyle name="Input 2 11 2 12 2" xfId="13791" xr:uid="{00000000-0005-0000-0000-0000B91F0000}"/>
    <cellStyle name="Input 2 11 2 12 2 2" xfId="13792" xr:uid="{00000000-0005-0000-0000-0000BA1F0000}"/>
    <cellStyle name="Input 2 11 2 12 3" xfId="13793" xr:uid="{00000000-0005-0000-0000-0000BB1F0000}"/>
    <cellStyle name="Input 2 11 2 12 3 2" xfId="13794" xr:uid="{00000000-0005-0000-0000-0000BC1F0000}"/>
    <cellStyle name="Input 2 11 2 12 4" xfId="13795" xr:uid="{00000000-0005-0000-0000-0000BD1F0000}"/>
    <cellStyle name="Input 2 11 2 12 5" xfId="13796" xr:uid="{00000000-0005-0000-0000-0000BE1F0000}"/>
    <cellStyle name="Input 2 11 2 13" xfId="7946" xr:uid="{00000000-0005-0000-0000-0000BF1F0000}"/>
    <cellStyle name="Input 2 11 2 13 2" xfId="13797" xr:uid="{00000000-0005-0000-0000-0000C01F0000}"/>
    <cellStyle name="Input 2 11 2 13 2 2" xfId="13798" xr:uid="{00000000-0005-0000-0000-0000C11F0000}"/>
    <cellStyle name="Input 2 11 2 13 3" xfId="13799" xr:uid="{00000000-0005-0000-0000-0000C21F0000}"/>
    <cellStyle name="Input 2 11 2 13 3 2" xfId="13800" xr:uid="{00000000-0005-0000-0000-0000C31F0000}"/>
    <cellStyle name="Input 2 11 2 13 4" xfId="13801" xr:uid="{00000000-0005-0000-0000-0000C41F0000}"/>
    <cellStyle name="Input 2 11 2 13 5" xfId="13802" xr:uid="{00000000-0005-0000-0000-0000C51F0000}"/>
    <cellStyle name="Input 2 11 2 14" xfId="7947" xr:uid="{00000000-0005-0000-0000-0000C61F0000}"/>
    <cellStyle name="Input 2 11 2 14 2" xfId="13803" xr:uid="{00000000-0005-0000-0000-0000C71F0000}"/>
    <cellStyle name="Input 2 11 2 14 2 2" xfId="13804" xr:uid="{00000000-0005-0000-0000-0000C81F0000}"/>
    <cellStyle name="Input 2 11 2 14 3" xfId="13805" xr:uid="{00000000-0005-0000-0000-0000C91F0000}"/>
    <cellStyle name="Input 2 11 2 14 3 2" xfId="13806" xr:uid="{00000000-0005-0000-0000-0000CA1F0000}"/>
    <cellStyle name="Input 2 11 2 14 4" xfId="13807" xr:uid="{00000000-0005-0000-0000-0000CB1F0000}"/>
    <cellStyle name="Input 2 11 2 14 5" xfId="13808" xr:uid="{00000000-0005-0000-0000-0000CC1F0000}"/>
    <cellStyle name="Input 2 11 2 15" xfId="13809" xr:uid="{00000000-0005-0000-0000-0000CD1F0000}"/>
    <cellStyle name="Input 2 11 2 15 2" xfId="13810" xr:uid="{00000000-0005-0000-0000-0000CE1F0000}"/>
    <cellStyle name="Input 2 11 2 2" xfId="1608" xr:uid="{00000000-0005-0000-0000-0000CF1F0000}"/>
    <cellStyle name="Input 2 11 2 2 2" xfId="13811" xr:uid="{00000000-0005-0000-0000-0000D01F0000}"/>
    <cellStyle name="Input 2 11 2 2 2 2" xfId="13812" xr:uid="{00000000-0005-0000-0000-0000D11F0000}"/>
    <cellStyle name="Input 2 11 2 3" xfId="1609" xr:uid="{00000000-0005-0000-0000-0000D21F0000}"/>
    <cellStyle name="Input 2 11 2 3 2" xfId="13813" xr:uid="{00000000-0005-0000-0000-0000D31F0000}"/>
    <cellStyle name="Input 2 11 2 3 2 2" xfId="13814" xr:uid="{00000000-0005-0000-0000-0000D41F0000}"/>
    <cellStyle name="Input 2 11 2 4" xfId="1610" xr:uid="{00000000-0005-0000-0000-0000D51F0000}"/>
    <cellStyle name="Input 2 11 2 4 2" xfId="13815" xr:uid="{00000000-0005-0000-0000-0000D61F0000}"/>
    <cellStyle name="Input 2 11 2 4 2 2" xfId="13816" xr:uid="{00000000-0005-0000-0000-0000D71F0000}"/>
    <cellStyle name="Input 2 11 2 5" xfId="7948" xr:uid="{00000000-0005-0000-0000-0000D81F0000}"/>
    <cellStyle name="Input 2 11 2 5 2" xfId="13817" xr:uid="{00000000-0005-0000-0000-0000D91F0000}"/>
    <cellStyle name="Input 2 11 2 5 2 2" xfId="13818" xr:uid="{00000000-0005-0000-0000-0000DA1F0000}"/>
    <cellStyle name="Input 2 11 2 5 3" xfId="13819" xr:uid="{00000000-0005-0000-0000-0000DB1F0000}"/>
    <cellStyle name="Input 2 11 2 5 3 2" xfId="13820" xr:uid="{00000000-0005-0000-0000-0000DC1F0000}"/>
    <cellStyle name="Input 2 11 2 5 4" xfId="13821" xr:uid="{00000000-0005-0000-0000-0000DD1F0000}"/>
    <cellStyle name="Input 2 11 2 5 5" xfId="13822" xr:uid="{00000000-0005-0000-0000-0000DE1F0000}"/>
    <cellStyle name="Input 2 11 2 6" xfId="7949" xr:uid="{00000000-0005-0000-0000-0000DF1F0000}"/>
    <cellStyle name="Input 2 11 2 6 2" xfId="13823" xr:uid="{00000000-0005-0000-0000-0000E01F0000}"/>
    <cellStyle name="Input 2 11 2 6 2 2" xfId="13824" xr:uid="{00000000-0005-0000-0000-0000E11F0000}"/>
    <cellStyle name="Input 2 11 2 6 3" xfId="13825" xr:uid="{00000000-0005-0000-0000-0000E21F0000}"/>
    <cellStyle name="Input 2 11 2 6 3 2" xfId="13826" xr:uid="{00000000-0005-0000-0000-0000E31F0000}"/>
    <cellStyle name="Input 2 11 2 6 4" xfId="13827" xr:uid="{00000000-0005-0000-0000-0000E41F0000}"/>
    <cellStyle name="Input 2 11 2 6 5" xfId="13828" xr:uid="{00000000-0005-0000-0000-0000E51F0000}"/>
    <cellStyle name="Input 2 11 2 7" xfId="7950" xr:uid="{00000000-0005-0000-0000-0000E61F0000}"/>
    <cellStyle name="Input 2 11 2 7 2" xfId="13829" xr:uid="{00000000-0005-0000-0000-0000E71F0000}"/>
    <cellStyle name="Input 2 11 2 7 2 2" xfId="13830" xr:uid="{00000000-0005-0000-0000-0000E81F0000}"/>
    <cellStyle name="Input 2 11 2 7 3" xfId="13831" xr:uid="{00000000-0005-0000-0000-0000E91F0000}"/>
    <cellStyle name="Input 2 11 2 7 3 2" xfId="13832" xr:uid="{00000000-0005-0000-0000-0000EA1F0000}"/>
    <cellStyle name="Input 2 11 2 7 4" xfId="13833" xr:uid="{00000000-0005-0000-0000-0000EB1F0000}"/>
    <cellStyle name="Input 2 11 2 7 5" xfId="13834" xr:uid="{00000000-0005-0000-0000-0000EC1F0000}"/>
    <cellStyle name="Input 2 11 2 8" xfId="7951" xr:uid="{00000000-0005-0000-0000-0000ED1F0000}"/>
    <cellStyle name="Input 2 11 2 8 2" xfId="13835" xr:uid="{00000000-0005-0000-0000-0000EE1F0000}"/>
    <cellStyle name="Input 2 11 2 8 2 2" xfId="13836" xr:uid="{00000000-0005-0000-0000-0000EF1F0000}"/>
    <cellStyle name="Input 2 11 2 8 3" xfId="13837" xr:uid="{00000000-0005-0000-0000-0000F01F0000}"/>
    <cellStyle name="Input 2 11 2 8 3 2" xfId="13838" xr:uid="{00000000-0005-0000-0000-0000F11F0000}"/>
    <cellStyle name="Input 2 11 2 8 4" xfId="13839" xr:uid="{00000000-0005-0000-0000-0000F21F0000}"/>
    <cellStyle name="Input 2 11 2 8 5" xfId="13840" xr:uid="{00000000-0005-0000-0000-0000F31F0000}"/>
    <cellStyle name="Input 2 11 2 9" xfId="7952" xr:uid="{00000000-0005-0000-0000-0000F41F0000}"/>
    <cellStyle name="Input 2 11 2 9 2" xfId="13841" xr:uid="{00000000-0005-0000-0000-0000F51F0000}"/>
    <cellStyle name="Input 2 11 2 9 2 2" xfId="13842" xr:uid="{00000000-0005-0000-0000-0000F61F0000}"/>
    <cellStyle name="Input 2 11 2 9 3" xfId="13843" xr:uid="{00000000-0005-0000-0000-0000F71F0000}"/>
    <cellStyle name="Input 2 11 2 9 3 2" xfId="13844" xr:uid="{00000000-0005-0000-0000-0000F81F0000}"/>
    <cellStyle name="Input 2 11 2 9 4" xfId="13845" xr:uid="{00000000-0005-0000-0000-0000F91F0000}"/>
    <cellStyle name="Input 2 11 2 9 5" xfId="13846" xr:uid="{00000000-0005-0000-0000-0000FA1F0000}"/>
    <cellStyle name="Input 2 11 3" xfId="1611" xr:uid="{00000000-0005-0000-0000-0000FB1F0000}"/>
    <cellStyle name="Input 2 11 3 2" xfId="13847" xr:uid="{00000000-0005-0000-0000-0000FC1F0000}"/>
    <cellStyle name="Input 2 11 3 2 2" xfId="13848" xr:uid="{00000000-0005-0000-0000-0000FD1F0000}"/>
    <cellStyle name="Input 2 11 4" xfId="1612" xr:uid="{00000000-0005-0000-0000-0000FE1F0000}"/>
    <cellStyle name="Input 2 11 4 2" xfId="13849" xr:uid="{00000000-0005-0000-0000-0000FF1F0000}"/>
    <cellStyle name="Input 2 11 4 2 2" xfId="13850" xr:uid="{00000000-0005-0000-0000-000000200000}"/>
    <cellStyle name="Input 2 11 5" xfId="1613" xr:uid="{00000000-0005-0000-0000-000001200000}"/>
    <cellStyle name="Input 2 11 5 2" xfId="13851" xr:uid="{00000000-0005-0000-0000-000002200000}"/>
    <cellStyle name="Input 2 11 5 2 2" xfId="13852" xr:uid="{00000000-0005-0000-0000-000003200000}"/>
    <cellStyle name="Input 2 11 6" xfId="7953" xr:uid="{00000000-0005-0000-0000-000004200000}"/>
    <cellStyle name="Input 2 11 6 2" xfId="13853" xr:uid="{00000000-0005-0000-0000-000005200000}"/>
    <cellStyle name="Input 2 11 6 2 2" xfId="13854" xr:uid="{00000000-0005-0000-0000-000006200000}"/>
    <cellStyle name="Input 2 11 6 3" xfId="13855" xr:uid="{00000000-0005-0000-0000-000007200000}"/>
    <cellStyle name="Input 2 11 6 3 2" xfId="13856" xr:uid="{00000000-0005-0000-0000-000008200000}"/>
    <cellStyle name="Input 2 11 6 4" xfId="13857" xr:uid="{00000000-0005-0000-0000-000009200000}"/>
    <cellStyle name="Input 2 11 6 5" xfId="13858" xr:uid="{00000000-0005-0000-0000-00000A200000}"/>
    <cellStyle name="Input 2 11 7" xfId="7954" xr:uid="{00000000-0005-0000-0000-00000B200000}"/>
    <cellStyle name="Input 2 11 7 2" xfId="13859" xr:uid="{00000000-0005-0000-0000-00000C200000}"/>
    <cellStyle name="Input 2 11 7 2 2" xfId="13860" xr:uid="{00000000-0005-0000-0000-00000D200000}"/>
    <cellStyle name="Input 2 11 7 3" xfId="13861" xr:uid="{00000000-0005-0000-0000-00000E200000}"/>
    <cellStyle name="Input 2 11 7 3 2" xfId="13862" xr:uid="{00000000-0005-0000-0000-00000F200000}"/>
    <cellStyle name="Input 2 11 7 4" xfId="13863" xr:uid="{00000000-0005-0000-0000-000010200000}"/>
    <cellStyle name="Input 2 11 7 5" xfId="13864" xr:uid="{00000000-0005-0000-0000-000011200000}"/>
    <cellStyle name="Input 2 11 8" xfId="7955" xr:uid="{00000000-0005-0000-0000-000012200000}"/>
    <cellStyle name="Input 2 11 8 2" xfId="13865" xr:uid="{00000000-0005-0000-0000-000013200000}"/>
    <cellStyle name="Input 2 11 8 2 2" xfId="13866" xr:uid="{00000000-0005-0000-0000-000014200000}"/>
    <cellStyle name="Input 2 11 8 3" xfId="13867" xr:uid="{00000000-0005-0000-0000-000015200000}"/>
    <cellStyle name="Input 2 11 8 3 2" xfId="13868" xr:uid="{00000000-0005-0000-0000-000016200000}"/>
    <cellStyle name="Input 2 11 8 4" xfId="13869" xr:uid="{00000000-0005-0000-0000-000017200000}"/>
    <cellStyle name="Input 2 11 8 5" xfId="13870" xr:uid="{00000000-0005-0000-0000-000018200000}"/>
    <cellStyle name="Input 2 11 9" xfId="7956" xr:uid="{00000000-0005-0000-0000-000019200000}"/>
    <cellStyle name="Input 2 11 9 2" xfId="13871" xr:uid="{00000000-0005-0000-0000-00001A200000}"/>
    <cellStyle name="Input 2 11 9 2 2" xfId="13872" xr:uid="{00000000-0005-0000-0000-00001B200000}"/>
    <cellStyle name="Input 2 11 9 3" xfId="13873" xr:uid="{00000000-0005-0000-0000-00001C200000}"/>
    <cellStyle name="Input 2 11 9 3 2" xfId="13874" xr:uid="{00000000-0005-0000-0000-00001D200000}"/>
    <cellStyle name="Input 2 11 9 4" xfId="13875" xr:uid="{00000000-0005-0000-0000-00001E200000}"/>
    <cellStyle name="Input 2 11 9 5" xfId="13876" xr:uid="{00000000-0005-0000-0000-00001F200000}"/>
    <cellStyle name="Input 2 12" xfId="1614" xr:uid="{00000000-0005-0000-0000-000020200000}"/>
    <cellStyle name="Input 2 12 10" xfId="7957" xr:uid="{00000000-0005-0000-0000-000021200000}"/>
    <cellStyle name="Input 2 12 10 2" xfId="13877" xr:uid="{00000000-0005-0000-0000-000022200000}"/>
    <cellStyle name="Input 2 12 10 2 2" xfId="13878" xr:uid="{00000000-0005-0000-0000-000023200000}"/>
    <cellStyle name="Input 2 12 10 3" xfId="13879" xr:uid="{00000000-0005-0000-0000-000024200000}"/>
    <cellStyle name="Input 2 12 10 3 2" xfId="13880" xr:uid="{00000000-0005-0000-0000-000025200000}"/>
    <cellStyle name="Input 2 12 10 4" xfId="13881" xr:uid="{00000000-0005-0000-0000-000026200000}"/>
    <cellStyle name="Input 2 12 10 5" xfId="13882" xr:uid="{00000000-0005-0000-0000-000027200000}"/>
    <cellStyle name="Input 2 12 11" xfId="7958" xr:uid="{00000000-0005-0000-0000-000028200000}"/>
    <cellStyle name="Input 2 12 11 2" xfId="13883" xr:uid="{00000000-0005-0000-0000-000029200000}"/>
    <cellStyle name="Input 2 12 11 2 2" xfId="13884" xr:uid="{00000000-0005-0000-0000-00002A200000}"/>
    <cellStyle name="Input 2 12 11 3" xfId="13885" xr:uid="{00000000-0005-0000-0000-00002B200000}"/>
    <cellStyle name="Input 2 12 11 3 2" xfId="13886" xr:uid="{00000000-0005-0000-0000-00002C200000}"/>
    <cellStyle name="Input 2 12 11 4" xfId="13887" xr:uid="{00000000-0005-0000-0000-00002D200000}"/>
    <cellStyle name="Input 2 12 11 5" xfId="13888" xr:uid="{00000000-0005-0000-0000-00002E200000}"/>
    <cellStyle name="Input 2 12 12" xfId="7959" xr:uid="{00000000-0005-0000-0000-00002F200000}"/>
    <cellStyle name="Input 2 12 12 2" xfId="13889" xr:uid="{00000000-0005-0000-0000-000030200000}"/>
    <cellStyle name="Input 2 12 12 2 2" xfId="13890" xr:uid="{00000000-0005-0000-0000-000031200000}"/>
    <cellStyle name="Input 2 12 12 3" xfId="13891" xr:uid="{00000000-0005-0000-0000-000032200000}"/>
    <cellStyle name="Input 2 12 12 3 2" xfId="13892" xr:uid="{00000000-0005-0000-0000-000033200000}"/>
    <cellStyle name="Input 2 12 12 4" xfId="13893" xr:uid="{00000000-0005-0000-0000-000034200000}"/>
    <cellStyle name="Input 2 12 12 5" xfId="13894" xr:uid="{00000000-0005-0000-0000-000035200000}"/>
    <cellStyle name="Input 2 12 13" xfId="7960" xr:uid="{00000000-0005-0000-0000-000036200000}"/>
    <cellStyle name="Input 2 12 13 2" xfId="13895" xr:uid="{00000000-0005-0000-0000-000037200000}"/>
    <cellStyle name="Input 2 12 13 2 2" xfId="13896" xr:uid="{00000000-0005-0000-0000-000038200000}"/>
    <cellStyle name="Input 2 12 13 3" xfId="13897" xr:uid="{00000000-0005-0000-0000-000039200000}"/>
    <cellStyle name="Input 2 12 13 3 2" xfId="13898" xr:uid="{00000000-0005-0000-0000-00003A200000}"/>
    <cellStyle name="Input 2 12 13 4" xfId="13899" xr:uid="{00000000-0005-0000-0000-00003B200000}"/>
    <cellStyle name="Input 2 12 13 5" xfId="13900" xr:uid="{00000000-0005-0000-0000-00003C200000}"/>
    <cellStyle name="Input 2 12 14" xfId="7961" xr:uid="{00000000-0005-0000-0000-00003D200000}"/>
    <cellStyle name="Input 2 12 14 2" xfId="13901" xr:uid="{00000000-0005-0000-0000-00003E200000}"/>
    <cellStyle name="Input 2 12 14 2 2" xfId="13902" xr:uid="{00000000-0005-0000-0000-00003F200000}"/>
    <cellStyle name="Input 2 12 14 3" xfId="13903" xr:uid="{00000000-0005-0000-0000-000040200000}"/>
    <cellStyle name="Input 2 12 14 3 2" xfId="13904" xr:uid="{00000000-0005-0000-0000-000041200000}"/>
    <cellStyle name="Input 2 12 14 4" xfId="13905" xr:uid="{00000000-0005-0000-0000-000042200000}"/>
    <cellStyle name="Input 2 12 14 5" xfId="13906" xr:uid="{00000000-0005-0000-0000-000043200000}"/>
    <cellStyle name="Input 2 12 15" xfId="7962" xr:uid="{00000000-0005-0000-0000-000044200000}"/>
    <cellStyle name="Input 2 12 15 2" xfId="13907" xr:uid="{00000000-0005-0000-0000-000045200000}"/>
    <cellStyle name="Input 2 12 15 2 2" xfId="13908" xr:uid="{00000000-0005-0000-0000-000046200000}"/>
    <cellStyle name="Input 2 12 15 3" xfId="13909" xr:uid="{00000000-0005-0000-0000-000047200000}"/>
    <cellStyle name="Input 2 12 15 3 2" xfId="13910" xr:uid="{00000000-0005-0000-0000-000048200000}"/>
    <cellStyle name="Input 2 12 15 4" xfId="13911" xr:uid="{00000000-0005-0000-0000-000049200000}"/>
    <cellStyle name="Input 2 12 15 5" xfId="13912" xr:uid="{00000000-0005-0000-0000-00004A200000}"/>
    <cellStyle name="Input 2 12 16" xfId="13913" xr:uid="{00000000-0005-0000-0000-00004B200000}"/>
    <cellStyle name="Input 2 12 16 2" xfId="13914" xr:uid="{00000000-0005-0000-0000-00004C200000}"/>
    <cellStyle name="Input 2 12 2" xfId="1615" xr:uid="{00000000-0005-0000-0000-00004D200000}"/>
    <cellStyle name="Input 2 12 2 10" xfId="7963" xr:uid="{00000000-0005-0000-0000-00004E200000}"/>
    <cellStyle name="Input 2 12 2 10 2" xfId="13915" xr:uid="{00000000-0005-0000-0000-00004F200000}"/>
    <cellStyle name="Input 2 12 2 10 2 2" xfId="13916" xr:uid="{00000000-0005-0000-0000-000050200000}"/>
    <cellStyle name="Input 2 12 2 10 3" xfId="13917" xr:uid="{00000000-0005-0000-0000-000051200000}"/>
    <cellStyle name="Input 2 12 2 10 3 2" xfId="13918" xr:uid="{00000000-0005-0000-0000-000052200000}"/>
    <cellStyle name="Input 2 12 2 10 4" xfId="13919" xr:uid="{00000000-0005-0000-0000-000053200000}"/>
    <cellStyle name="Input 2 12 2 10 5" xfId="13920" xr:uid="{00000000-0005-0000-0000-000054200000}"/>
    <cellStyle name="Input 2 12 2 11" xfId="7964" xr:uid="{00000000-0005-0000-0000-000055200000}"/>
    <cellStyle name="Input 2 12 2 11 2" xfId="13921" xr:uid="{00000000-0005-0000-0000-000056200000}"/>
    <cellStyle name="Input 2 12 2 11 2 2" xfId="13922" xr:uid="{00000000-0005-0000-0000-000057200000}"/>
    <cellStyle name="Input 2 12 2 11 3" xfId="13923" xr:uid="{00000000-0005-0000-0000-000058200000}"/>
    <cellStyle name="Input 2 12 2 11 3 2" xfId="13924" xr:uid="{00000000-0005-0000-0000-000059200000}"/>
    <cellStyle name="Input 2 12 2 11 4" xfId="13925" xr:uid="{00000000-0005-0000-0000-00005A200000}"/>
    <cellStyle name="Input 2 12 2 11 5" xfId="13926" xr:uid="{00000000-0005-0000-0000-00005B200000}"/>
    <cellStyle name="Input 2 12 2 12" xfId="7965" xr:uid="{00000000-0005-0000-0000-00005C200000}"/>
    <cellStyle name="Input 2 12 2 12 2" xfId="13927" xr:uid="{00000000-0005-0000-0000-00005D200000}"/>
    <cellStyle name="Input 2 12 2 12 2 2" xfId="13928" xr:uid="{00000000-0005-0000-0000-00005E200000}"/>
    <cellStyle name="Input 2 12 2 12 3" xfId="13929" xr:uid="{00000000-0005-0000-0000-00005F200000}"/>
    <cellStyle name="Input 2 12 2 12 3 2" xfId="13930" xr:uid="{00000000-0005-0000-0000-000060200000}"/>
    <cellStyle name="Input 2 12 2 12 4" xfId="13931" xr:uid="{00000000-0005-0000-0000-000061200000}"/>
    <cellStyle name="Input 2 12 2 12 5" xfId="13932" xr:uid="{00000000-0005-0000-0000-000062200000}"/>
    <cellStyle name="Input 2 12 2 13" xfId="7966" xr:uid="{00000000-0005-0000-0000-000063200000}"/>
    <cellStyle name="Input 2 12 2 13 2" xfId="13933" xr:uid="{00000000-0005-0000-0000-000064200000}"/>
    <cellStyle name="Input 2 12 2 13 2 2" xfId="13934" xr:uid="{00000000-0005-0000-0000-000065200000}"/>
    <cellStyle name="Input 2 12 2 13 3" xfId="13935" xr:uid="{00000000-0005-0000-0000-000066200000}"/>
    <cellStyle name="Input 2 12 2 13 3 2" xfId="13936" xr:uid="{00000000-0005-0000-0000-000067200000}"/>
    <cellStyle name="Input 2 12 2 13 4" xfId="13937" xr:uid="{00000000-0005-0000-0000-000068200000}"/>
    <cellStyle name="Input 2 12 2 13 5" xfId="13938" xr:uid="{00000000-0005-0000-0000-000069200000}"/>
    <cellStyle name="Input 2 12 2 14" xfId="7967" xr:uid="{00000000-0005-0000-0000-00006A200000}"/>
    <cellStyle name="Input 2 12 2 14 2" xfId="13939" xr:uid="{00000000-0005-0000-0000-00006B200000}"/>
    <cellStyle name="Input 2 12 2 14 2 2" xfId="13940" xr:uid="{00000000-0005-0000-0000-00006C200000}"/>
    <cellStyle name="Input 2 12 2 14 3" xfId="13941" xr:uid="{00000000-0005-0000-0000-00006D200000}"/>
    <cellStyle name="Input 2 12 2 14 3 2" xfId="13942" xr:uid="{00000000-0005-0000-0000-00006E200000}"/>
    <cellStyle name="Input 2 12 2 14 4" xfId="13943" xr:uid="{00000000-0005-0000-0000-00006F200000}"/>
    <cellStyle name="Input 2 12 2 14 5" xfId="13944" xr:uid="{00000000-0005-0000-0000-000070200000}"/>
    <cellStyle name="Input 2 12 2 15" xfId="13945" xr:uid="{00000000-0005-0000-0000-000071200000}"/>
    <cellStyle name="Input 2 12 2 15 2" xfId="13946" xr:uid="{00000000-0005-0000-0000-000072200000}"/>
    <cellStyle name="Input 2 12 2 2" xfId="1616" xr:uid="{00000000-0005-0000-0000-000073200000}"/>
    <cellStyle name="Input 2 12 2 2 2" xfId="13947" xr:uid="{00000000-0005-0000-0000-000074200000}"/>
    <cellStyle name="Input 2 12 2 2 2 2" xfId="13948" xr:uid="{00000000-0005-0000-0000-000075200000}"/>
    <cellStyle name="Input 2 12 2 3" xfId="1617" xr:uid="{00000000-0005-0000-0000-000076200000}"/>
    <cellStyle name="Input 2 12 2 3 2" xfId="13949" xr:uid="{00000000-0005-0000-0000-000077200000}"/>
    <cellStyle name="Input 2 12 2 3 2 2" xfId="13950" xr:uid="{00000000-0005-0000-0000-000078200000}"/>
    <cellStyle name="Input 2 12 2 4" xfId="1618" xr:uid="{00000000-0005-0000-0000-000079200000}"/>
    <cellStyle name="Input 2 12 2 4 2" xfId="13951" xr:uid="{00000000-0005-0000-0000-00007A200000}"/>
    <cellStyle name="Input 2 12 2 4 2 2" xfId="13952" xr:uid="{00000000-0005-0000-0000-00007B200000}"/>
    <cellStyle name="Input 2 12 2 5" xfId="7968" xr:uid="{00000000-0005-0000-0000-00007C200000}"/>
    <cellStyle name="Input 2 12 2 5 2" xfId="13953" xr:uid="{00000000-0005-0000-0000-00007D200000}"/>
    <cellStyle name="Input 2 12 2 5 2 2" xfId="13954" xr:uid="{00000000-0005-0000-0000-00007E200000}"/>
    <cellStyle name="Input 2 12 2 5 3" xfId="13955" xr:uid="{00000000-0005-0000-0000-00007F200000}"/>
    <cellStyle name="Input 2 12 2 5 3 2" xfId="13956" xr:uid="{00000000-0005-0000-0000-000080200000}"/>
    <cellStyle name="Input 2 12 2 5 4" xfId="13957" xr:uid="{00000000-0005-0000-0000-000081200000}"/>
    <cellStyle name="Input 2 12 2 5 5" xfId="13958" xr:uid="{00000000-0005-0000-0000-000082200000}"/>
    <cellStyle name="Input 2 12 2 6" xfId="7969" xr:uid="{00000000-0005-0000-0000-000083200000}"/>
    <cellStyle name="Input 2 12 2 6 2" xfId="13959" xr:uid="{00000000-0005-0000-0000-000084200000}"/>
    <cellStyle name="Input 2 12 2 6 2 2" xfId="13960" xr:uid="{00000000-0005-0000-0000-000085200000}"/>
    <cellStyle name="Input 2 12 2 6 3" xfId="13961" xr:uid="{00000000-0005-0000-0000-000086200000}"/>
    <cellStyle name="Input 2 12 2 6 3 2" xfId="13962" xr:uid="{00000000-0005-0000-0000-000087200000}"/>
    <cellStyle name="Input 2 12 2 6 4" xfId="13963" xr:uid="{00000000-0005-0000-0000-000088200000}"/>
    <cellStyle name="Input 2 12 2 6 5" xfId="13964" xr:uid="{00000000-0005-0000-0000-000089200000}"/>
    <cellStyle name="Input 2 12 2 7" xfId="7970" xr:uid="{00000000-0005-0000-0000-00008A200000}"/>
    <cellStyle name="Input 2 12 2 7 2" xfId="13965" xr:uid="{00000000-0005-0000-0000-00008B200000}"/>
    <cellStyle name="Input 2 12 2 7 2 2" xfId="13966" xr:uid="{00000000-0005-0000-0000-00008C200000}"/>
    <cellStyle name="Input 2 12 2 7 3" xfId="13967" xr:uid="{00000000-0005-0000-0000-00008D200000}"/>
    <cellStyle name="Input 2 12 2 7 3 2" xfId="13968" xr:uid="{00000000-0005-0000-0000-00008E200000}"/>
    <cellStyle name="Input 2 12 2 7 4" xfId="13969" xr:uid="{00000000-0005-0000-0000-00008F200000}"/>
    <cellStyle name="Input 2 12 2 7 5" xfId="13970" xr:uid="{00000000-0005-0000-0000-000090200000}"/>
    <cellStyle name="Input 2 12 2 8" xfId="7971" xr:uid="{00000000-0005-0000-0000-000091200000}"/>
    <cellStyle name="Input 2 12 2 8 2" xfId="13971" xr:uid="{00000000-0005-0000-0000-000092200000}"/>
    <cellStyle name="Input 2 12 2 8 2 2" xfId="13972" xr:uid="{00000000-0005-0000-0000-000093200000}"/>
    <cellStyle name="Input 2 12 2 8 3" xfId="13973" xr:uid="{00000000-0005-0000-0000-000094200000}"/>
    <cellStyle name="Input 2 12 2 8 3 2" xfId="13974" xr:uid="{00000000-0005-0000-0000-000095200000}"/>
    <cellStyle name="Input 2 12 2 8 4" xfId="13975" xr:uid="{00000000-0005-0000-0000-000096200000}"/>
    <cellStyle name="Input 2 12 2 8 5" xfId="13976" xr:uid="{00000000-0005-0000-0000-000097200000}"/>
    <cellStyle name="Input 2 12 2 9" xfId="7972" xr:uid="{00000000-0005-0000-0000-000098200000}"/>
    <cellStyle name="Input 2 12 2 9 2" xfId="13977" xr:uid="{00000000-0005-0000-0000-000099200000}"/>
    <cellStyle name="Input 2 12 2 9 2 2" xfId="13978" xr:uid="{00000000-0005-0000-0000-00009A200000}"/>
    <cellStyle name="Input 2 12 2 9 3" xfId="13979" xr:uid="{00000000-0005-0000-0000-00009B200000}"/>
    <cellStyle name="Input 2 12 2 9 3 2" xfId="13980" xr:uid="{00000000-0005-0000-0000-00009C200000}"/>
    <cellStyle name="Input 2 12 2 9 4" xfId="13981" xr:uid="{00000000-0005-0000-0000-00009D200000}"/>
    <cellStyle name="Input 2 12 2 9 5" xfId="13982" xr:uid="{00000000-0005-0000-0000-00009E200000}"/>
    <cellStyle name="Input 2 12 3" xfId="1619" xr:uid="{00000000-0005-0000-0000-00009F200000}"/>
    <cellStyle name="Input 2 12 3 2" xfId="13983" xr:uid="{00000000-0005-0000-0000-0000A0200000}"/>
    <cellStyle name="Input 2 12 3 2 2" xfId="13984" xr:uid="{00000000-0005-0000-0000-0000A1200000}"/>
    <cellStyle name="Input 2 12 4" xfId="1620" xr:uid="{00000000-0005-0000-0000-0000A2200000}"/>
    <cellStyle name="Input 2 12 4 2" xfId="13985" xr:uid="{00000000-0005-0000-0000-0000A3200000}"/>
    <cellStyle name="Input 2 12 4 2 2" xfId="13986" xr:uid="{00000000-0005-0000-0000-0000A4200000}"/>
    <cellStyle name="Input 2 12 5" xfId="1621" xr:uid="{00000000-0005-0000-0000-0000A5200000}"/>
    <cellStyle name="Input 2 12 5 2" xfId="13987" xr:uid="{00000000-0005-0000-0000-0000A6200000}"/>
    <cellStyle name="Input 2 12 5 2 2" xfId="13988" xr:uid="{00000000-0005-0000-0000-0000A7200000}"/>
    <cellStyle name="Input 2 12 6" xfId="7973" xr:uid="{00000000-0005-0000-0000-0000A8200000}"/>
    <cellStyle name="Input 2 12 6 2" xfId="13989" xr:uid="{00000000-0005-0000-0000-0000A9200000}"/>
    <cellStyle name="Input 2 12 6 2 2" xfId="13990" xr:uid="{00000000-0005-0000-0000-0000AA200000}"/>
    <cellStyle name="Input 2 12 6 3" xfId="13991" xr:uid="{00000000-0005-0000-0000-0000AB200000}"/>
    <cellStyle name="Input 2 12 6 3 2" xfId="13992" xr:uid="{00000000-0005-0000-0000-0000AC200000}"/>
    <cellStyle name="Input 2 12 6 4" xfId="13993" xr:uid="{00000000-0005-0000-0000-0000AD200000}"/>
    <cellStyle name="Input 2 12 6 5" xfId="13994" xr:uid="{00000000-0005-0000-0000-0000AE200000}"/>
    <cellStyle name="Input 2 12 7" xfId="7974" xr:uid="{00000000-0005-0000-0000-0000AF200000}"/>
    <cellStyle name="Input 2 12 7 2" xfId="13995" xr:uid="{00000000-0005-0000-0000-0000B0200000}"/>
    <cellStyle name="Input 2 12 7 2 2" xfId="13996" xr:uid="{00000000-0005-0000-0000-0000B1200000}"/>
    <cellStyle name="Input 2 12 7 3" xfId="13997" xr:uid="{00000000-0005-0000-0000-0000B2200000}"/>
    <cellStyle name="Input 2 12 7 3 2" xfId="13998" xr:uid="{00000000-0005-0000-0000-0000B3200000}"/>
    <cellStyle name="Input 2 12 7 4" xfId="13999" xr:uid="{00000000-0005-0000-0000-0000B4200000}"/>
    <cellStyle name="Input 2 12 7 5" xfId="14000" xr:uid="{00000000-0005-0000-0000-0000B5200000}"/>
    <cellStyle name="Input 2 12 8" xfId="7975" xr:uid="{00000000-0005-0000-0000-0000B6200000}"/>
    <cellStyle name="Input 2 12 8 2" xfId="14001" xr:uid="{00000000-0005-0000-0000-0000B7200000}"/>
    <cellStyle name="Input 2 12 8 2 2" xfId="14002" xr:uid="{00000000-0005-0000-0000-0000B8200000}"/>
    <cellStyle name="Input 2 12 8 3" xfId="14003" xr:uid="{00000000-0005-0000-0000-0000B9200000}"/>
    <cellStyle name="Input 2 12 8 3 2" xfId="14004" xr:uid="{00000000-0005-0000-0000-0000BA200000}"/>
    <cellStyle name="Input 2 12 8 4" xfId="14005" xr:uid="{00000000-0005-0000-0000-0000BB200000}"/>
    <cellStyle name="Input 2 12 8 5" xfId="14006" xr:uid="{00000000-0005-0000-0000-0000BC200000}"/>
    <cellStyle name="Input 2 12 9" xfId="7976" xr:uid="{00000000-0005-0000-0000-0000BD200000}"/>
    <cellStyle name="Input 2 12 9 2" xfId="14007" xr:uid="{00000000-0005-0000-0000-0000BE200000}"/>
    <cellStyle name="Input 2 12 9 2 2" xfId="14008" xr:uid="{00000000-0005-0000-0000-0000BF200000}"/>
    <cellStyle name="Input 2 12 9 3" xfId="14009" xr:uid="{00000000-0005-0000-0000-0000C0200000}"/>
    <cellStyle name="Input 2 12 9 3 2" xfId="14010" xr:uid="{00000000-0005-0000-0000-0000C1200000}"/>
    <cellStyle name="Input 2 12 9 4" xfId="14011" xr:uid="{00000000-0005-0000-0000-0000C2200000}"/>
    <cellStyle name="Input 2 12 9 5" xfId="14012" xr:uid="{00000000-0005-0000-0000-0000C3200000}"/>
    <cellStyle name="Input 2 13" xfId="1622" xr:uid="{00000000-0005-0000-0000-0000C4200000}"/>
    <cellStyle name="Input 2 13 10" xfId="7977" xr:uid="{00000000-0005-0000-0000-0000C5200000}"/>
    <cellStyle name="Input 2 13 10 2" xfId="14013" xr:uid="{00000000-0005-0000-0000-0000C6200000}"/>
    <cellStyle name="Input 2 13 10 2 2" xfId="14014" xr:uid="{00000000-0005-0000-0000-0000C7200000}"/>
    <cellStyle name="Input 2 13 10 3" xfId="14015" xr:uid="{00000000-0005-0000-0000-0000C8200000}"/>
    <cellStyle name="Input 2 13 10 3 2" xfId="14016" xr:uid="{00000000-0005-0000-0000-0000C9200000}"/>
    <cellStyle name="Input 2 13 10 4" xfId="14017" xr:uid="{00000000-0005-0000-0000-0000CA200000}"/>
    <cellStyle name="Input 2 13 10 5" xfId="14018" xr:uid="{00000000-0005-0000-0000-0000CB200000}"/>
    <cellStyle name="Input 2 13 11" xfId="7978" xr:uid="{00000000-0005-0000-0000-0000CC200000}"/>
    <cellStyle name="Input 2 13 11 2" xfId="14019" xr:uid="{00000000-0005-0000-0000-0000CD200000}"/>
    <cellStyle name="Input 2 13 11 2 2" xfId="14020" xr:uid="{00000000-0005-0000-0000-0000CE200000}"/>
    <cellStyle name="Input 2 13 11 3" xfId="14021" xr:uid="{00000000-0005-0000-0000-0000CF200000}"/>
    <cellStyle name="Input 2 13 11 3 2" xfId="14022" xr:uid="{00000000-0005-0000-0000-0000D0200000}"/>
    <cellStyle name="Input 2 13 11 4" xfId="14023" xr:uid="{00000000-0005-0000-0000-0000D1200000}"/>
    <cellStyle name="Input 2 13 11 5" xfId="14024" xr:uid="{00000000-0005-0000-0000-0000D2200000}"/>
    <cellStyle name="Input 2 13 12" xfId="7979" xr:uid="{00000000-0005-0000-0000-0000D3200000}"/>
    <cellStyle name="Input 2 13 12 2" xfId="14025" xr:uid="{00000000-0005-0000-0000-0000D4200000}"/>
    <cellStyle name="Input 2 13 12 2 2" xfId="14026" xr:uid="{00000000-0005-0000-0000-0000D5200000}"/>
    <cellStyle name="Input 2 13 12 3" xfId="14027" xr:uid="{00000000-0005-0000-0000-0000D6200000}"/>
    <cellStyle name="Input 2 13 12 3 2" xfId="14028" xr:uid="{00000000-0005-0000-0000-0000D7200000}"/>
    <cellStyle name="Input 2 13 12 4" xfId="14029" xr:uid="{00000000-0005-0000-0000-0000D8200000}"/>
    <cellStyle name="Input 2 13 12 5" xfId="14030" xr:uid="{00000000-0005-0000-0000-0000D9200000}"/>
    <cellStyle name="Input 2 13 13" xfId="7980" xr:uid="{00000000-0005-0000-0000-0000DA200000}"/>
    <cellStyle name="Input 2 13 13 2" xfId="14031" xr:uid="{00000000-0005-0000-0000-0000DB200000}"/>
    <cellStyle name="Input 2 13 13 2 2" xfId="14032" xr:uid="{00000000-0005-0000-0000-0000DC200000}"/>
    <cellStyle name="Input 2 13 13 3" xfId="14033" xr:uid="{00000000-0005-0000-0000-0000DD200000}"/>
    <cellStyle name="Input 2 13 13 3 2" xfId="14034" xr:uid="{00000000-0005-0000-0000-0000DE200000}"/>
    <cellStyle name="Input 2 13 13 4" xfId="14035" xr:uid="{00000000-0005-0000-0000-0000DF200000}"/>
    <cellStyle name="Input 2 13 13 5" xfId="14036" xr:uid="{00000000-0005-0000-0000-0000E0200000}"/>
    <cellStyle name="Input 2 13 14" xfId="7981" xr:uid="{00000000-0005-0000-0000-0000E1200000}"/>
    <cellStyle name="Input 2 13 14 2" xfId="14037" xr:uid="{00000000-0005-0000-0000-0000E2200000}"/>
    <cellStyle name="Input 2 13 14 2 2" xfId="14038" xr:uid="{00000000-0005-0000-0000-0000E3200000}"/>
    <cellStyle name="Input 2 13 14 3" xfId="14039" xr:uid="{00000000-0005-0000-0000-0000E4200000}"/>
    <cellStyle name="Input 2 13 14 3 2" xfId="14040" xr:uid="{00000000-0005-0000-0000-0000E5200000}"/>
    <cellStyle name="Input 2 13 14 4" xfId="14041" xr:uid="{00000000-0005-0000-0000-0000E6200000}"/>
    <cellStyle name="Input 2 13 14 5" xfId="14042" xr:uid="{00000000-0005-0000-0000-0000E7200000}"/>
    <cellStyle name="Input 2 13 15" xfId="7982" xr:uid="{00000000-0005-0000-0000-0000E8200000}"/>
    <cellStyle name="Input 2 13 15 2" xfId="14043" xr:uid="{00000000-0005-0000-0000-0000E9200000}"/>
    <cellStyle name="Input 2 13 15 2 2" xfId="14044" xr:uid="{00000000-0005-0000-0000-0000EA200000}"/>
    <cellStyle name="Input 2 13 15 3" xfId="14045" xr:uid="{00000000-0005-0000-0000-0000EB200000}"/>
    <cellStyle name="Input 2 13 15 3 2" xfId="14046" xr:uid="{00000000-0005-0000-0000-0000EC200000}"/>
    <cellStyle name="Input 2 13 15 4" xfId="14047" xr:uid="{00000000-0005-0000-0000-0000ED200000}"/>
    <cellStyle name="Input 2 13 15 5" xfId="14048" xr:uid="{00000000-0005-0000-0000-0000EE200000}"/>
    <cellStyle name="Input 2 13 16" xfId="14049" xr:uid="{00000000-0005-0000-0000-0000EF200000}"/>
    <cellStyle name="Input 2 13 16 2" xfId="14050" xr:uid="{00000000-0005-0000-0000-0000F0200000}"/>
    <cellStyle name="Input 2 13 2" xfId="1623" xr:uid="{00000000-0005-0000-0000-0000F1200000}"/>
    <cellStyle name="Input 2 13 2 10" xfId="7983" xr:uid="{00000000-0005-0000-0000-0000F2200000}"/>
    <cellStyle name="Input 2 13 2 10 2" xfId="14051" xr:uid="{00000000-0005-0000-0000-0000F3200000}"/>
    <cellStyle name="Input 2 13 2 10 2 2" xfId="14052" xr:uid="{00000000-0005-0000-0000-0000F4200000}"/>
    <cellStyle name="Input 2 13 2 10 3" xfId="14053" xr:uid="{00000000-0005-0000-0000-0000F5200000}"/>
    <cellStyle name="Input 2 13 2 10 3 2" xfId="14054" xr:uid="{00000000-0005-0000-0000-0000F6200000}"/>
    <cellStyle name="Input 2 13 2 10 4" xfId="14055" xr:uid="{00000000-0005-0000-0000-0000F7200000}"/>
    <cellStyle name="Input 2 13 2 10 5" xfId="14056" xr:uid="{00000000-0005-0000-0000-0000F8200000}"/>
    <cellStyle name="Input 2 13 2 11" xfId="7984" xr:uid="{00000000-0005-0000-0000-0000F9200000}"/>
    <cellStyle name="Input 2 13 2 11 2" xfId="14057" xr:uid="{00000000-0005-0000-0000-0000FA200000}"/>
    <cellStyle name="Input 2 13 2 11 2 2" xfId="14058" xr:uid="{00000000-0005-0000-0000-0000FB200000}"/>
    <cellStyle name="Input 2 13 2 11 3" xfId="14059" xr:uid="{00000000-0005-0000-0000-0000FC200000}"/>
    <cellStyle name="Input 2 13 2 11 3 2" xfId="14060" xr:uid="{00000000-0005-0000-0000-0000FD200000}"/>
    <cellStyle name="Input 2 13 2 11 4" xfId="14061" xr:uid="{00000000-0005-0000-0000-0000FE200000}"/>
    <cellStyle name="Input 2 13 2 11 5" xfId="14062" xr:uid="{00000000-0005-0000-0000-0000FF200000}"/>
    <cellStyle name="Input 2 13 2 12" xfId="7985" xr:uid="{00000000-0005-0000-0000-000000210000}"/>
    <cellStyle name="Input 2 13 2 12 2" xfId="14063" xr:uid="{00000000-0005-0000-0000-000001210000}"/>
    <cellStyle name="Input 2 13 2 12 2 2" xfId="14064" xr:uid="{00000000-0005-0000-0000-000002210000}"/>
    <cellStyle name="Input 2 13 2 12 3" xfId="14065" xr:uid="{00000000-0005-0000-0000-000003210000}"/>
    <cellStyle name="Input 2 13 2 12 3 2" xfId="14066" xr:uid="{00000000-0005-0000-0000-000004210000}"/>
    <cellStyle name="Input 2 13 2 12 4" xfId="14067" xr:uid="{00000000-0005-0000-0000-000005210000}"/>
    <cellStyle name="Input 2 13 2 12 5" xfId="14068" xr:uid="{00000000-0005-0000-0000-000006210000}"/>
    <cellStyle name="Input 2 13 2 13" xfId="7986" xr:uid="{00000000-0005-0000-0000-000007210000}"/>
    <cellStyle name="Input 2 13 2 13 2" xfId="14069" xr:uid="{00000000-0005-0000-0000-000008210000}"/>
    <cellStyle name="Input 2 13 2 13 2 2" xfId="14070" xr:uid="{00000000-0005-0000-0000-000009210000}"/>
    <cellStyle name="Input 2 13 2 13 3" xfId="14071" xr:uid="{00000000-0005-0000-0000-00000A210000}"/>
    <cellStyle name="Input 2 13 2 13 3 2" xfId="14072" xr:uid="{00000000-0005-0000-0000-00000B210000}"/>
    <cellStyle name="Input 2 13 2 13 4" xfId="14073" xr:uid="{00000000-0005-0000-0000-00000C210000}"/>
    <cellStyle name="Input 2 13 2 13 5" xfId="14074" xr:uid="{00000000-0005-0000-0000-00000D210000}"/>
    <cellStyle name="Input 2 13 2 14" xfId="7987" xr:uid="{00000000-0005-0000-0000-00000E210000}"/>
    <cellStyle name="Input 2 13 2 14 2" xfId="14075" xr:uid="{00000000-0005-0000-0000-00000F210000}"/>
    <cellStyle name="Input 2 13 2 14 2 2" xfId="14076" xr:uid="{00000000-0005-0000-0000-000010210000}"/>
    <cellStyle name="Input 2 13 2 14 3" xfId="14077" xr:uid="{00000000-0005-0000-0000-000011210000}"/>
    <cellStyle name="Input 2 13 2 14 3 2" xfId="14078" xr:uid="{00000000-0005-0000-0000-000012210000}"/>
    <cellStyle name="Input 2 13 2 14 4" xfId="14079" xr:uid="{00000000-0005-0000-0000-000013210000}"/>
    <cellStyle name="Input 2 13 2 14 5" xfId="14080" xr:uid="{00000000-0005-0000-0000-000014210000}"/>
    <cellStyle name="Input 2 13 2 15" xfId="14081" xr:uid="{00000000-0005-0000-0000-000015210000}"/>
    <cellStyle name="Input 2 13 2 15 2" xfId="14082" xr:uid="{00000000-0005-0000-0000-000016210000}"/>
    <cellStyle name="Input 2 13 2 2" xfId="1624" xr:uid="{00000000-0005-0000-0000-000017210000}"/>
    <cellStyle name="Input 2 13 2 2 2" xfId="14083" xr:uid="{00000000-0005-0000-0000-000018210000}"/>
    <cellStyle name="Input 2 13 2 2 2 2" xfId="14084" xr:uid="{00000000-0005-0000-0000-000019210000}"/>
    <cellStyle name="Input 2 13 2 3" xfId="1625" xr:uid="{00000000-0005-0000-0000-00001A210000}"/>
    <cellStyle name="Input 2 13 2 3 2" xfId="14085" xr:uid="{00000000-0005-0000-0000-00001B210000}"/>
    <cellStyle name="Input 2 13 2 3 2 2" xfId="14086" xr:uid="{00000000-0005-0000-0000-00001C210000}"/>
    <cellStyle name="Input 2 13 2 4" xfId="1626" xr:uid="{00000000-0005-0000-0000-00001D210000}"/>
    <cellStyle name="Input 2 13 2 4 2" xfId="14087" xr:uid="{00000000-0005-0000-0000-00001E210000}"/>
    <cellStyle name="Input 2 13 2 4 2 2" xfId="14088" xr:uid="{00000000-0005-0000-0000-00001F210000}"/>
    <cellStyle name="Input 2 13 2 5" xfId="7988" xr:uid="{00000000-0005-0000-0000-000020210000}"/>
    <cellStyle name="Input 2 13 2 5 2" xfId="14089" xr:uid="{00000000-0005-0000-0000-000021210000}"/>
    <cellStyle name="Input 2 13 2 5 2 2" xfId="14090" xr:uid="{00000000-0005-0000-0000-000022210000}"/>
    <cellStyle name="Input 2 13 2 5 3" xfId="14091" xr:uid="{00000000-0005-0000-0000-000023210000}"/>
    <cellStyle name="Input 2 13 2 5 3 2" xfId="14092" xr:uid="{00000000-0005-0000-0000-000024210000}"/>
    <cellStyle name="Input 2 13 2 5 4" xfId="14093" xr:uid="{00000000-0005-0000-0000-000025210000}"/>
    <cellStyle name="Input 2 13 2 5 5" xfId="14094" xr:uid="{00000000-0005-0000-0000-000026210000}"/>
    <cellStyle name="Input 2 13 2 6" xfId="7989" xr:uid="{00000000-0005-0000-0000-000027210000}"/>
    <cellStyle name="Input 2 13 2 6 2" xfId="14095" xr:uid="{00000000-0005-0000-0000-000028210000}"/>
    <cellStyle name="Input 2 13 2 6 2 2" xfId="14096" xr:uid="{00000000-0005-0000-0000-000029210000}"/>
    <cellStyle name="Input 2 13 2 6 3" xfId="14097" xr:uid="{00000000-0005-0000-0000-00002A210000}"/>
    <cellStyle name="Input 2 13 2 6 3 2" xfId="14098" xr:uid="{00000000-0005-0000-0000-00002B210000}"/>
    <cellStyle name="Input 2 13 2 6 4" xfId="14099" xr:uid="{00000000-0005-0000-0000-00002C210000}"/>
    <cellStyle name="Input 2 13 2 6 5" xfId="14100" xr:uid="{00000000-0005-0000-0000-00002D210000}"/>
    <cellStyle name="Input 2 13 2 7" xfId="7990" xr:uid="{00000000-0005-0000-0000-00002E210000}"/>
    <cellStyle name="Input 2 13 2 7 2" xfId="14101" xr:uid="{00000000-0005-0000-0000-00002F210000}"/>
    <cellStyle name="Input 2 13 2 7 2 2" xfId="14102" xr:uid="{00000000-0005-0000-0000-000030210000}"/>
    <cellStyle name="Input 2 13 2 7 3" xfId="14103" xr:uid="{00000000-0005-0000-0000-000031210000}"/>
    <cellStyle name="Input 2 13 2 7 3 2" xfId="14104" xr:uid="{00000000-0005-0000-0000-000032210000}"/>
    <cellStyle name="Input 2 13 2 7 4" xfId="14105" xr:uid="{00000000-0005-0000-0000-000033210000}"/>
    <cellStyle name="Input 2 13 2 7 5" xfId="14106" xr:uid="{00000000-0005-0000-0000-000034210000}"/>
    <cellStyle name="Input 2 13 2 8" xfId="7991" xr:uid="{00000000-0005-0000-0000-000035210000}"/>
    <cellStyle name="Input 2 13 2 8 2" xfId="14107" xr:uid="{00000000-0005-0000-0000-000036210000}"/>
    <cellStyle name="Input 2 13 2 8 2 2" xfId="14108" xr:uid="{00000000-0005-0000-0000-000037210000}"/>
    <cellStyle name="Input 2 13 2 8 3" xfId="14109" xr:uid="{00000000-0005-0000-0000-000038210000}"/>
    <cellStyle name="Input 2 13 2 8 3 2" xfId="14110" xr:uid="{00000000-0005-0000-0000-000039210000}"/>
    <cellStyle name="Input 2 13 2 8 4" xfId="14111" xr:uid="{00000000-0005-0000-0000-00003A210000}"/>
    <cellStyle name="Input 2 13 2 8 5" xfId="14112" xr:uid="{00000000-0005-0000-0000-00003B210000}"/>
    <cellStyle name="Input 2 13 2 9" xfId="7992" xr:uid="{00000000-0005-0000-0000-00003C210000}"/>
    <cellStyle name="Input 2 13 2 9 2" xfId="14113" xr:uid="{00000000-0005-0000-0000-00003D210000}"/>
    <cellStyle name="Input 2 13 2 9 2 2" xfId="14114" xr:uid="{00000000-0005-0000-0000-00003E210000}"/>
    <cellStyle name="Input 2 13 2 9 3" xfId="14115" xr:uid="{00000000-0005-0000-0000-00003F210000}"/>
    <cellStyle name="Input 2 13 2 9 3 2" xfId="14116" xr:uid="{00000000-0005-0000-0000-000040210000}"/>
    <cellStyle name="Input 2 13 2 9 4" xfId="14117" xr:uid="{00000000-0005-0000-0000-000041210000}"/>
    <cellStyle name="Input 2 13 2 9 5" xfId="14118" xr:uid="{00000000-0005-0000-0000-000042210000}"/>
    <cellStyle name="Input 2 13 3" xfId="1627" xr:uid="{00000000-0005-0000-0000-000043210000}"/>
    <cellStyle name="Input 2 13 3 2" xfId="14119" xr:uid="{00000000-0005-0000-0000-000044210000}"/>
    <cellStyle name="Input 2 13 3 2 2" xfId="14120" xr:uid="{00000000-0005-0000-0000-000045210000}"/>
    <cellStyle name="Input 2 13 4" xfId="1628" xr:uid="{00000000-0005-0000-0000-000046210000}"/>
    <cellStyle name="Input 2 13 4 2" xfId="14121" xr:uid="{00000000-0005-0000-0000-000047210000}"/>
    <cellStyle name="Input 2 13 4 2 2" xfId="14122" xr:uid="{00000000-0005-0000-0000-000048210000}"/>
    <cellStyle name="Input 2 13 5" xfId="1629" xr:uid="{00000000-0005-0000-0000-000049210000}"/>
    <cellStyle name="Input 2 13 5 2" xfId="14123" xr:uid="{00000000-0005-0000-0000-00004A210000}"/>
    <cellStyle name="Input 2 13 5 2 2" xfId="14124" xr:uid="{00000000-0005-0000-0000-00004B210000}"/>
    <cellStyle name="Input 2 13 6" xfId="7993" xr:uid="{00000000-0005-0000-0000-00004C210000}"/>
    <cellStyle name="Input 2 13 6 2" xfId="14125" xr:uid="{00000000-0005-0000-0000-00004D210000}"/>
    <cellStyle name="Input 2 13 6 2 2" xfId="14126" xr:uid="{00000000-0005-0000-0000-00004E210000}"/>
    <cellStyle name="Input 2 13 6 3" xfId="14127" xr:uid="{00000000-0005-0000-0000-00004F210000}"/>
    <cellStyle name="Input 2 13 6 3 2" xfId="14128" xr:uid="{00000000-0005-0000-0000-000050210000}"/>
    <cellStyle name="Input 2 13 6 4" xfId="14129" xr:uid="{00000000-0005-0000-0000-000051210000}"/>
    <cellStyle name="Input 2 13 6 5" xfId="14130" xr:uid="{00000000-0005-0000-0000-000052210000}"/>
    <cellStyle name="Input 2 13 7" xfId="7994" xr:uid="{00000000-0005-0000-0000-000053210000}"/>
    <cellStyle name="Input 2 13 7 2" xfId="14131" xr:uid="{00000000-0005-0000-0000-000054210000}"/>
    <cellStyle name="Input 2 13 7 2 2" xfId="14132" xr:uid="{00000000-0005-0000-0000-000055210000}"/>
    <cellStyle name="Input 2 13 7 3" xfId="14133" xr:uid="{00000000-0005-0000-0000-000056210000}"/>
    <cellStyle name="Input 2 13 7 3 2" xfId="14134" xr:uid="{00000000-0005-0000-0000-000057210000}"/>
    <cellStyle name="Input 2 13 7 4" xfId="14135" xr:uid="{00000000-0005-0000-0000-000058210000}"/>
    <cellStyle name="Input 2 13 7 5" xfId="14136" xr:uid="{00000000-0005-0000-0000-000059210000}"/>
    <cellStyle name="Input 2 13 8" xfId="7995" xr:uid="{00000000-0005-0000-0000-00005A210000}"/>
    <cellStyle name="Input 2 13 8 2" xfId="14137" xr:uid="{00000000-0005-0000-0000-00005B210000}"/>
    <cellStyle name="Input 2 13 8 2 2" xfId="14138" xr:uid="{00000000-0005-0000-0000-00005C210000}"/>
    <cellStyle name="Input 2 13 8 3" xfId="14139" xr:uid="{00000000-0005-0000-0000-00005D210000}"/>
    <cellStyle name="Input 2 13 8 3 2" xfId="14140" xr:uid="{00000000-0005-0000-0000-00005E210000}"/>
    <cellStyle name="Input 2 13 8 4" xfId="14141" xr:uid="{00000000-0005-0000-0000-00005F210000}"/>
    <cellStyle name="Input 2 13 8 5" xfId="14142" xr:uid="{00000000-0005-0000-0000-000060210000}"/>
    <cellStyle name="Input 2 13 9" xfId="7996" xr:uid="{00000000-0005-0000-0000-000061210000}"/>
    <cellStyle name="Input 2 13 9 2" xfId="14143" xr:uid="{00000000-0005-0000-0000-000062210000}"/>
    <cellStyle name="Input 2 13 9 2 2" xfId="14144" xr:uid="{00000000-0005-0000-0000-000063210000}"/>
    <cellStyle name="Input 2 13 9 3" xfId="14145" xr:uid="{00000000-0005-0000-0000-000064210000}"/>
    <cellStyle name="Input 2 13 9 3 2" xfId="14146" xr:uid="{00000000-0005-0000-0000-000065210000}"/>
    <cellStyle name="Input 2 13 9 4" xfId="14147" xr:uid="{00000000-0005-0000-0000-000066210000}"/>
    <cellStyle name="Input 2 13 9 5" xfId="14148" xr:uid="{00000000-0005-0000-0000-000067210000}"/>
    <cellStyle name="Input 2 14" xfId="1630" xr:uid="{00000000-0005-0000-0000-000068210000}"/>
    <cellStyle name="Input 2 14 10" xfId="7997" xr:uid="{00000000-0005-0000-0000-000069210000}"/>
    <cellStyle name="Input 2 14 10 2" xfId="14149" xr:uid="{00000000-0005-0000-0000-00006A210000}"/>
    <cellStyle name="Input 2 14 10 2 2" xfId="14150" xr:uid="{00000000-0005-0000-0000-00006B210000}"/>
    <cellStyle name="Input 2 14 10 3" xfId="14151" xr:uid="{00000000-0005-0000-0000-00006C210000}"/>
    <cellStyle name="Input 2 14 10 3 2" xfId="14152" xr:uid="{00000000-0005-0000-0000-00006D210000}"/>
    <cellStyle name="Input 2 14 10 4" xfId="14153" xr:uid="{00000000-0005-0000-0000-00006E210000}"/>
    <cellStyle name="Input 2 14 10 5" xfId="14154" xr:uid="{00000000-0005-0000-0000-00006F210000}"/>
    <cellStyle name="Input 2 14 11" xfId="7998" xr:uid="{00000000-0005-0000-0000-000070210000}"/>
    <cellStyle name="Input 2 14 11 2" xfId="14155" xr:uid="{00000000-0005-0000-0000-000071210000}"/>
    <cellStyle name="Input 2 14 11 2 2" xfId="14156" xr:uid="{00000000-0005-0000-0000-000072210000}"/>
    <cellStyle name="Input 2 14 11 3" xfId="14157" xr:uid="{00000000-0005-0000-0000-000073210000}"/>
    <cellStyle name="Input 2 14 11 3 2" xfId="14158" xr:uid="{00000000-0005-0000-0000-000074210000}"/>
    <cellStyle name="Input 2 14 11 4" xfId="14159" xr:uid="{00000000-0005-0000-0000-000075210000}"/>
    <cellStyle name="Input 2 14 11 5" xfId="14160" xr:uid="{00000000-0005-0000-0000-000076210000}"/>
    <cellStyle name="Input 2 14 12" xfId="7999" xr:uid="{00000000-0005-0000-0000-000077210000}"/>
    <cellStyle name="Input 2 14 12 2" xfId="14161" xr:uid="{00000000-0005-0000-0000-000078210000}"/>
    <cellStyle name="Input 2 14 12 2 2" xfId="14162" xr:uid="{00000000-0005-0000-0000-000079210000}"/>
    <cellStyle name="Input 2 14 12 3" xfId="14163" xr:uid="{00000000-0005-0000-0000-00007A210000}"/>
    <cellStyle name="Input 2 14 12 3 2" xfId="14164" xr:uid="{00000000-0005-0000-0000-00007B210000}"/>
    <cellStyle name="Input 2 14 12 4" xfId="14165" xr:uid="{00000000-0005-0000-0000-00007C210000}"/>
    <cellStyle name="Input 2 14 12 5" xfId="14166" xr:uid="{00000000-0005-0000-0000-00007D210000}"/>
    <cellStyle name="Input 2 14 13" xfId="8000" xr:uid="{00000000-0005-0000-0000-00007E210000}"/>
    <cellStyle name="Input 2 14 13 2" xfId="14167" xr:uid="{00000000-0005-0000-0000-00007F210000}"/>
    <cellStyle name="Input 2 14 13 2 2" xfId="14168" xr:uid="{00000000-0005-0000-0000-000080210000}"/>
    <cellStyle name="Input 2 14 13 3" xfId="14169" xr:uid="{00000000-0005-0000-0000-000081210000}"/>
    <cellStyle name="Input 2 14 13 3 2" xfId="14170" xr:uid="{00000000-0005-0000-0000-000082210000}"/>
    <cellStyle name="Input 2 14 13 4" xfId="14171" xr:uid="{00000000-0005-0000-0000-000083210000}"/>
    <cellStyle name="Input 2 14 13 5" xfId="14172" xr:uid="{00000000-0005-0000-0000-000084210000}"/>
    <cellStyle name="Input 2 14 14" xfId="8001" xr:uid="{00000000-0005-0000-0000-000085210000}"/>
    <cellStyle name="Input 2 14 14 2" xfId="14173" xr:uid="{00000000-0005-0000-0000-000086210000}"/>
    <cellStyle name="Input 2 14 14 2 2" xfId="14174" xr:uid="{00000000-0005-0000-0000-000087210000}"/>
    <cellStyle name="Input 2 14 14 3" xfId="14175" xr:uid="{00000000-0005-0000-0000-000088210000}"/>
    <cellStyle name="Input 2 14 14 3 2" xfId="14176" xr:uid="{00000000-0005-0000-0000-000089210000}"/>
    <cellStyle name="Input 2 14 14 4" xfId="14177" xr:uid="{00000000-0005-0000-0000-00008A210000}"/>
    <cellStyle name="Input 2 14 14 5" xfId="14178" xr:uid="{00000000-0005-0000-0000-00008B210000}"/>
    <cellStyle name="Input 2 14 15" xfId="8002" xr:uid="{00000000-0005-0000-0000-00008C210000}"/>
    <cellStyle name="Input 2 14 15 2" xfId="14179" xr:uid="{00000000-0005-0000-0000-00008D210000}"/>
    <cellStyle name="Input 2 14 15 2 2" xfId="14180" xr:uid="{00000000-0005-0000-0000-00008E210000}"/>
    <cellStyle name="Input 2 14 15 3" xfId="14181" xr:uid="{00000000-0005-0000-0000-00008F210000}"/>
    <cellStyle name="Input 2 14 15 3 2" xfId="14182" xr:uid="{00000000-0005-0000-0000-000090210000}"/>
    <cellStyle name="Input 2 14 15 4" xfId="14183" xr:uid="{00000000-0005-0000-0000-000091210000}"/>
    <cellStyle name="Input 2 14 15 5" xfId="14184" xr:uid="{00000000-0005-0000-0000-000092210000}"/>
    <cellStyle name="Input 2 14 16" xfId="14185" xr:uid="{00000000-0005-0000-0000-000093210000}"/>
    <cellStyle name="Input 2 14 16 2" xfId="14186" xr:uid="{00000000-0005-0000-0000-000094210000}"/>
    <cellStyle name="Input 2 14 2" xfId="1631" xr:uid="{00000000-0005-0000-0000-000095210000}"/>
    <cellStyle name="Input 2 14 2 10" xfId="8003" xr:uid="{00000000-0005-0000-0000-000096210000}"/>
    <cellStyle name="Input 2 14 2 10 2" xfId="14187" xr:uid="{00000000-0005-0000-0000-000097210000}"/>
    <cellStyle name="Input 2 14 2 10 2 2" xfId="14188" xr:uid="{00000000-0005-0000-0000-000098210000}"/>
    <cellStyle name="Input 2 14 2 10 3" xfId="14189" xr:uid="{00000000-0005-0000-0000-000099210000}"/>
    <cellStyle name="Input 2 14 2 10 3 2" xfId="14190" xr:uid="{00000000-0005-0000-0000-00009A210000}"/>
    <cellStyle name="Input 2 14 2 10 4" xfId="14191" xr:uid="{00000000-0005-0000-0000-00009B210000}"/>
    <cellStyle name="Input 2 14 2 10 5" xfId="14192" xr:uid="{00000000-0005-0000-0000-00009C210000}"/>
    <cellStyle name="Input 2 14 2 11" xfId="8004" xr:uid="{00000000-0005-0000-0000-00009D210000}"/>
    <cellStyle name="Input 2 14 2 11 2" xfId="14193" xr:uid="{00000000-0005-0000-0000-00009E210000}"/>
    <cellStyle name="Input 2 14 2 11 2 2" xfId="14194" xr:uid="{00000000-0005-0000-0000-00009F210000}"/>
    <cellStyle name="Input 2 14 2 11 3" xfId="14195" xr:uid="{00000000-0005-0000-0000-0000A0210000}"/>
    <cellStyle name="Input 2 14 2 11 3 2" xfId="14196" xr:uid="{00000000-0005-0000-0000-0000A1210000}"/>
    <cellStyle name="Input 2 14 2 11 4" xfId="14197" xr:uid="{00000000-0005-0000-0000-0000A2210000}"/>
    <cellStyle name="Input 2 14 2 11 5" xfId="14198" xr:uid="{00000000-0005-0000-0000-0000A3210000}"/>
    <cellStyle name="Input 2 14 2 12" xfId="8005" xr:uid="{00000000-0005-0000-0000-0000A4210000}"/>
    <cellStyle name="Input 2 14 2 12 2" xfId="14199" xr:uid="{00000000-0005-0000-0000-0000A5210000}"/>
    <cellStyle name="Input 2 14 2 12 2 2" xfId="14200" xr:uid="{00000000-0005-0000-0000-0000A6210000}"/>
    <cellStyle name="Input 2 14 2 12 3" xfId="14201" xr:uid="{00000000-0005-0000-0000-0000A7210000}"/>
    <cellStyle name="Input 2 14 2 12 3 2" xfId="14202" xr:uid="{00000000-0005-0000-0000-0000A8210000}"/>
    <cellStyle name="Input 2 14 2 12 4" xfId="14203" xr:uid="{00000000-0005-0000-0000-0000A9210000}"/>
    <cellStyle name="Input 2 14 2 12 5" xfId="14204" xr:uid="{00000000-0005-0000-0000-0000AA210000}"/>
    <cellStyle name="Input 2 14 2 13" xfId="8006" xr:uid="{00000000-0005-0000-0000-0000AB210000}"/>
    <cellStyle name="Input 2 14 2 13 2" xfId="14205" xr:uid="{00000000-0005-0000-0000-0000AC210000}"/>
    <cellStyle name="Input 2 14 2 13 2 2" xfId="14206" xr:uid="{00000000-0005-0000-0000-0000AD210000}"/>
    <cellStyle name="Input 2 14 2 13 3" xfId="14207" xr:uid="{00000000-0005-0000-0000-0000AE210000}"/>
    <cellStyle name="Input 2 14 2 13 3 2" xfId="14208" xr:uid="{00000000-0005-0000-0000-0000AF210000}"/>
    <cellStyle name="Input 2 14 2 13 4" xfId="14209" xr:uid="{00000000-0005-0000-0000-0000B0210000}"/>
    <cellStyle name="Input 2 14 2 13 5" xfId="14210" xr:uid="{00000000-0005-0000-0000-0000B1210000}"/>
    <cellStyle name="Input 2 14 2 14" xfId="8007" xr:uid="{00000000-0005-0000-0000-0000B2210000}"/>
    <cellStyle name="Input 2 14 2 14 2" xfId="14211" xr:uid="{00000000-0005-0000-0000-0000B3210000}"/>
    <cellStyle name="Input 2 14 2 14 2 2" xfId="14212" xr:uid="{00000000-0005-0000-0000-0000B4210000}"/>
    <cellStyle name="Input 2 14 2 14 3" xfId="14213" xr:uid="{00000000-0005-0000-0000-0000B5210000}"/>
    <cellStyle name="Input 2 14 2 14 3 2" xfId="14214" xr:uid="{00000000-0005-0000-0000-0000B6210000}"/>
    <cellStyle name="Input 2 14 2 14 4" xfId="14215" xr:uid="{00000000-0005-0000-0000-0000B7210000}"/>
    <cellStyle name="Input 2 14 2 14 5" xfId="14216" xr:uid="{00000000-0005-0000-0000-0000B8210000}"/>
    <cellStyle name="Input 2 14 2 15" xfId="14217" xr:uid="{00000000-0005-0000-0000-0000B9210000}"/>
    <cellStyle name="Input 2 14 2 15 2" xfId="14218" xr:uid="{00000000-0005-0000-0000-0000BA210000}"/>
    <cellStyle name="Input 2 14 2 2" xfId="1632" xr:uid="{00000000-0005-0000-0000-0000BB210000}"/>
    <cellStyle name="Input 2 14 2 2 2" xfId="14219" xr:uid="{00000000-0005-0000-0000-0000BC210000}"/>
    <cellStyle name="Input 2 14 2 2 2 2" xfId="14220" xr:uid="{00000000-0005-0000-0000-0000BD210000}"/>
    <cellStyle name="Input 2 14 2 3" xfId="1633" xr:uid="{00000000-0005-0000-0000-0000BE210000}"/>
    <cellStyle name="Input 2 14 2 3 2" xfId="14221" xr:uid="{00000000-0005-0000-0000-0000BF210000}"/>
    <cellStyle name="Input 2 14 2 3 2 2" xfId="14222" xr:uid="{00000000-0005-0000-0000-0000C0210000}"/>
    <cellStyle name="Input 2 14 2 4" xfId="1634" xr:uid="{00000000-0005-0000-0000-0000C1210000}"/>
    <cellStyle name="Input 2 14 2 4 2" xfId="14223" xr:uid="{00000000-0005-0000-0000-0000C2210000}"/>
    <cellStyle name="Input 2 14 2 4 2 2" xfId="14224" xr:uid="{00000000-0005-0000-0000-0000C3210000}"/>
    <cellStyle name="Input 2 14 2 5" xfId="8008" xr:uid="{00000000-0005-0000-0000-0000C4210000}"/>
    <cellStyle name="Input 2 14 2 5 2" xfId="14225" xr:uid="{00000000-0005-0000-0000-0000C5210000}"/>
    <cellStyle name="Input 2 14 2 5 2 2" xfId="14226" xr:uid="{00000000-0005-0000-0000-0000C6210000}"/>
    <cellStyle name="Input 2 14 2 5 3" xfId="14227" xr:uid="{00000000-0005-0000-0000-0000C7210000}"/>
    <cellStyle name="Input 2 14 2 5 3 2" xfId="14228" xr:uid="{00000000-0005-0000-0000-0000C8210000}"/>
    <cellStyle name="Input 2 14 2 5 4" xfId="14229" xr:uid="{00000000-0005-0000-0000-0000C9210000}"/>
    <cellStyle name="Input 2 14 2 5 5" xfId="14230" xr:uid="{00000000-0005-0000-0000-0000CA210000}"/>
    <cellStyle name="Input 2 14 2 6" xfId="8009" xr:uid="{00000000-0005-0000-0000-0000CB210000}"/>
    <cellStyle name="Input 2 14 2 6 2" xfId="14231" xr:uid="{00000000-0005-0000-0000-0000CC210000}"/>
    <cellStyle name="Input 2 14 2 6 2 2" xfId="14232" xr:uid="{00000000-0005-0000-0000-0000CD210000}"/>
    <cellStyle name="Input 2 14 2 6 3" xfId="14233" xr:uid="{00000000-0005-0000-0000-0000CE210000}"/>
    <cellStyle name="Input 2 14 2 6 3 2" xfId="14234" xr:uid="{00000000-0005-0000-0000-0000CF210000}"/>
    <cellStyle name="Input 2 14 2 6 4" xfId="14235" xr:uid="{00000000-0005-0000-0000-0000D0210000}"/>
    <cellStyle name="Input 2 14 2 6 5" xfId="14236" xr:uid="{00000000-0005-0000-0000-0000D1210000}"/>
    <cellStyle name="Input 2 14 2 7" xfId="8010" xr:uid="{00000000-0005-0000-0000-0000D2210000}"/>
    <cellStyle name="Input 2 14 2 7 2" xfId="14237" xr:uid="{00000000-0005-0000-0000-0000D3210000}"/>
    <cellStyle name="Input 2 14 2 7 2 2" xfId="14238" xr:uid="{00000000-0005-0000-0000-0000D4210000}"/>
    <cellStyle name="Input 2 14 2 7 3" xfId="14239" xr:uid="{00000000-0005-0000-0000-0000D5210000}"/>
    <cellStyle name="Input 2 14 2 7 3 2" xfId="14240" xr:uid="{00000000-0005-0000-0000-0000D6210000}"/>
    <cellStyle name="Input 2 14 2 7 4" xfId="14241" xr:uid="{00000000-0005-0000-0000-0000D7210000}"/>
    <cellStyle name="Input 2 14 2 7 5" xfId="14242" xr:uid="{00000000-0005-0000-0000-0000D8210000}"/>
    <cellStyle name="Input 2 14 2 8" xfId="8011" xr:uid="{00000000-0005-0000-0000-0000D9210000}"/>
    <cellStyle name="Input 2 14 2 8 2" xfId="14243" xr:uid="{00000000-0005-0000-0000-0000DA210000}"/>
    <cellStyle name="Input 2 14 2 8 2 2" xfId="14244" xr:uid="{00000000-0005-0000-0000-0000DB210000}"/>
    <cellStyle name="Input 2 14 2 8 3" xfId="14245" xr:uid="{00000000-0005-0000-0000-0000DC210000}"/>
    <cellStyle name="Input 2 14 2 8 3 2" xfId="14246" xr:uid="{00000000-0005-0000-0000-0000DD210000}"/>
    <cellStyle name="Input 2 14 2 8 4" xfId="14247" xr:uid="{00000000-0005-0000-0000-0000DE210000}"/>
    <cellStyle name="Input 2 14 2 8 5" xfId="14248" xr:uid="{00000000-0005-0000-0000-0000DF210000}"/>
    <cellStyle name="Input 2 14 2 9" xfId="8012" xr:uid="{00000000-0005-0000-0000-0000E0210000}"/>
    <cellStyle name="Input 2 14 2 9 2" xfId="14249" xr:uid="{00000000-0005-0000-0000-0000E1210000}"/>
    <cellStyle name="Input 2 14 2 9 2 2" xfId="14250" xr:uid="{00000000-0005-0000-0000-0000E2210000}"/>
    <cellStyle name="Input 2 14 2 9 3" xfId="14251" xr:uid="{00000000-0005-0000-0000-0000E3210000}"/>
    <cellStyle name="Input 2 14 2 9 3 2" xfId="14252" xr:uid="{00000000-0005-0000-0000-0000E4210000}"/>
    <cellStyle name="Input 2 14 2 9 4" xfId="14253" xr:uid="{00000000-0005-0000-0000-0000E5210000}"/>
    <cellStyle name="Input 2 14 2 9 5" xfId="14254" xr:uid="{00000000-0005-0000-0000-0000E6210000}"/>
    <cellStyle name="Input 2 14 3" xfId="1635" xr:uid="{00000000-0005-0000-0000-0000E7210000}"/>
    <cellStyle name="Input 2 14 3 2" xfId="14255" xr:uid="{00000000-0005-0000-0000-0000E8210000}"/>
    <cellStyle name="Input 2 14 3 2 2" xfId="14256" xr:uid="{00000000-0005-0000-0000-0000E9210000}"/>
    <cellStyle name="Input 2 14 4" xfId="1636" xr:uid="{00000000-0005-0000-0000-0000EA210000}"/>
    <cellStyle name="Input 2 14 4 2" xfId="14257" xr:uid="{00000000-0005-0000-0000-0000EB210000}"/>
    <cellStyle name="Input 2 14 4 2 2" xfId="14258" xr:uid="{00000000-0005-0000-0000-0000EC210000}"/>
    <cellStyle name="Input 2 14 5" xfId="1637" xr:uid="{00000000-0005-0000-0000-0000ED210000}"/>
    <cellStyle name="Input 2 14 5 2" xfId="14259" xr:uid="{00000000-0005-0000-0000-0000EE210000}"/>
    <cellStyle name="Input 2 14 5 2 2" xfId="14260" xr:uid="{00000000-0005-0000-0000-0000EF210000}"/>
    <cellStyle name="Input 2 14 6" xfId="8013" xr:uid="{00000000-0005-0000-0000-0000F0210000}"/>
    <cellStyle name="Input 2 14 6 2" xfId="14261" xr:uid="{00000000-0005-0000-0000-0000F1210000}"/>
    <cellStyle name="Input 2 14 6 2 2" xfId="14262" xr:uid="{00000000-0005-0000-0000-0000F2210000}"/>
    <cellStyle name="Input 2 14 6 3" xfId="14263" xr:uid="{00000000-0005-0000-0000-0000F3210000}"/>
    <cellStyle name="Input 2 14 6 3 2" xfId="14264" xr:uid="{00000000-0005-0000-0000-0000F4210000}"/>
    <cellStyle name="Input 2 14 6 4" xfId="14265" xr:uid="{00000000-0005-0000-0000-0000F5210000}"/>
    <cellStyle name="Input 2 14 6 5" xfId="14266" xr:uid="{00000000-0005-0000-0000-0000F6210000}"/>
    <cellStyle name="Input 2 14 7" xfId="8014" xr:uid="{00000000-0005-0000-0000-0000F7210000}"/>
    <cellStyle name="Input 2 14 7 2" xfId="14267" xr:uid="{00000000-0005-0000-0000-0000F8210000}"/>
    <cellStyle name="Input 2 14 7 2 2" xfId="14268" xr:uid="{00000000-0005-0000-0000-0000F9210000}"/>
    <cellStyle name="Input 2 14 7 3" xfId="14269" xr:uid="{00000000-0005-0000-0000-0000FA210000}"/>
    <cellStyle name="Input 2 14 7 3 2" xfId="14270" xr:uid="{00000000-0005-0000-0000-0000FB210000}"/>
    <cellStyle name="Input 2 14 7 4" xfId="14271" xr:uid="{00000000-0005-0000-0000-0000FC210000}"/>
    <cellStyle name="Input 2 14 7 5" xfId="14272" xr:uid="{00000000-0005-0000-0000-0000FD210000}"/>
    <cellStyle name="Input 2 14 8" xfId="8015" xr:uid="{00000000-0005-0000-0000-0000FE210000}"/>
    <cellStyle name="Input 2 14 8 2" xfId="14273" xr:uid="{00000000-0005-0000-0000-0000FF210000}"/>
    <cellStyle name="Input 2 14 8 2 2" xfId="14274" xr:uid="{00000000-0005-0000-0000-000000220000}"/>
    <cellStyle name="Input 2 14 8 3" xfId="14275" xr:uid="{00000000-0005-0000-0000-000001220000}"/>
    <cellStyle name="Input 2 14 8 3 2" xfId="14276" xr:uid="{00000000-0005-0000-0000-000002220000}"/>
    <cellStyle name="Input 2 14 8 4" xfId="14277" xr:uid="{00000000-0005-0000-0000-000003220000}"/>
    <cellStyle name="Input 2 14 8 5" xfId="14278" xr:uid="{00000000-0005-0000-0000-000004220000}"/>
    <cellStyle name="Input 2 14 9" xfId="8016" xr:uid="{00000000-0005-0000-0000-000005220000}"/>
    <cellStyle name="Input 2 14 9 2" xfId="14279" xr:uid="{00000000-0005-0000-0000-000006220000}"/>
    <cellStyle name="Input 2 14 9 2 2" xfId="14280" xr:uid="{00000000-0005-0000-0000-000007220000}"/>
    <cellStyle name="Input 2 14 9 3" xfId="14281" xr:uid="{00000000-0005-0000-0000-000008220000}"/>
    <cellStyle name="Input 2 14 9 3 2" xfId="14282" xr:uid="{00000000-0005-0000-0000-000009220000}"/>
    <cellStyle name="Input 2 14 9 4" xfId="14283" xr:uid="{00000000-0005-0000-0000-00000A220000}"/>
    <cellStyle name="Input 2 14 9 5" xfId="14284" xr:uid="{00000000-0005-0000-0000-00000B220000}"/>
    <cellStyle name="Input 2 15" xfId="1638" xr:uid="{00000000-0005-0000-0000-00000C220000}"/>
    <cellStyle name="Input 2 15 10" xfId="8017" xr:uid="{00000000-0005-0000-0000-00000D220000}"/>
    <cellStyle name="Input 2 15 10 2" xfId="14285" xr:uid="{00000000-0005-0000-0000-00000E220000}"/>
    <cellStyle name="Input 2 15 10 2 2" xfId="14286" xr:uid="{00000000-0005-0000-0000-00000F220000}"/>
    <cellStyle name="Input 2 15 10 3" xfId="14287" xr:uid="{00000000-0005-0000-0000-000010220000}"/>
    <cellStyle name="Input 2 15 10 3 2" xfId="14288" xr:uid="{00000000-0005-0000-0000-000011220000}"/>
    <cellStyle name="Input 2 15 10 4" xfId="14289" xr:uid="{00000000-0005-0000-0000-000012220000}"/>
    <cellStyle name="Input 2 15 10 5" xfId="14290" xr:uid="{00000000-0005-0000-0000-000013220000}"/>
    <cellStyle name="Input 2 15 11" xfId="8018" xr:uid="{00000000-0005-0000-0000-000014220000}"/>
    <cellStyle name="Input 2 15 11 2" xfId="14291" xr:uid="{00000000-0005-0000-0000-000015220000}"/>
    <cellStyle name="Input 2 15 11 2 2" xfId="14292" xr:uid="{00000000-0005-0000-0000-000016220000}"/>
    <cellStyle name="Input 2 15 11 3" xfId="14293" xr:uid="{00000000-0005-0000-0000-000017220000}"/>
    <cellStyle name="Input 2 15 11 3 2" xfId="14294" xr:uid="{00000000-0005-0000-0000-000018220000}"/>
    <cellStyle name="Input 2 15 11 4" xfId="14295" xr:uid="{00000000-0005-0000-0000-000019220000}"/>
    <cellStyle name="Input 2 15 11 5" xfId="14296" xr:uid="{00000000-0005-0000-0000-00001A220000}"/>
    <cellStyle name="Input 2 15 12" xfId="8019" xr:uid="{00000000-0005-0000-0000-00001B220000}"/>
    <cellStyle name="Input 2 15 12 2" xfId="14297" xr:uid="{00000000-0005-0000-0000-00001C220000}"/>
    <cellStyle name="Input 2 15 12 2 2" xfId="14298" xr:uid="{00000000-0005-0000-0000-00001D220000}"/>
    <cellStyle name="Input 2 15 12 3" xfId="14299" xr:uid="{00000000-0005-0000-0000-00001E220000}"/>
    <cellStyle name="Input 2 15 12 3 2" xfId="14300" xr:uid="{00000000-0005-0000-0000-00001F220000}"/>
    <cellStyle name="Input 2 15 12 4" xfId="14301" xr:uid="{00000000-0005-0000-0000-000020220000}"/>
    <cellStyle name="Input 2 15 12 5" xfId="14302" xr:uid="{00000000-0005-0000-0000-000021220000}"/>
    <cellStyle name="Input 2 15 13" xfId="8020" xr:uid="{00000000-0005-0000-0000-000022220000}"/>
    <cellStyle name="Input 2 15 13 2" xfId="14303" xr:uid="{00000000-0005-0000-0000-000023220000}"/>
    <cellStyle name="Input 2 15 13 2 2" xfId="14304" xr:uid="{00000000-0005-0000-0000-000024220000}"/>
    <cellStyle name="Input 2 15 13 3" xfId="14305" xr:uid="{00000000-0005-0000-0000-000025220000}"/>
    <cellStyle name="Input 2 15 13 3 2" xfId="14306" xr:uid="{00000000-0005-0000-0000-000026220000}"/>
    <cellStyle name="Input 2 15 13 4" xfId="14307" xr:uid="{00000000-0005-0000-0000-000027220000}"/>
    <cellStyle name="Input 2 15 13 5" xfId="14308" xr:uid="{00000000-0005-0000-0000-000028220000}"/>
    <cellStyle name="Input 2 15 14" xfId="8021" xr:uid="{00000000-0005-0000-0000-000029220000}"/>
    <cellStyle name="Input 2 15 14 2" xfId="14309" xr:uid="{00000000-0005-0000-0000-00002A220000}"/>
    <cellStyle name="Input 2 15 14 2 2" xfId="14310" xr:uid="{00000000-0005-0000-0000-00002B220000}"/>
    <cellStyle name="Input 2 15 14 3" xfId="14311" xr:uid="{00000000-0005-0000-0000-00002C220000}"/>
    <cellStyle name="Input 2 15 14 3 2" xfId="14312" xr:uid="{00000000-0005-0000-0000-00002D220000}"/>
    <cellStyle name="Input 2 15 14 4" xfId="14313" xr:uid="{00000000-0005-0000-0000-00002E220000}"/>
    <cellStyle name="Input 2 15 14 5" xfId="14314" xr:uid="{00000000-0005-0000-0000-00002F220000}"/>
    <cellStyle name="Input 2 15 15" xfId="8022" xr:uid="{00000000-0005-0000-0000-000030220000}"/>
    <cellStyle name="Input 2 15 15 2" xfId="14315" xr:uid="{00000000-0005-0000-0000-000031220000}"/>
    <cellStyle name="Input 2 15 15 2 2" xfId="14316" xr:uid="{00000000-0005-0000-0000-000032220000}"/>
    <cellStyle name="Input 2 15 15 3" xfId="14317" xr:uid="{00000000-0005-0000-0000-000033220000}"/>
    <cellStyle name="Input 2 15 15 3 2" xfId="14318" xr:uid="{00000000-0005-0000-0000-000034220000}"/>
    <cellStyle name="Input 2 15 15 4" xfId="14319" xr:uid="{00000000-0005-0000-0000-000035220000}"/>
    <cellStyle name="Input 2 15 15 5" xfId="14320" xr:uid="{00000000-0005-0000-0000-000036220000}"/>
    <cellStyle name="Input 2 15 16" xfId="14321" xr:uid="{00000000-0005-0000-0000-000037220000}"/>
    <cellStyle name="Input 2 15 16 2" xfId="14322" xr:uid="{00000000-0005-0000-0000-000038220000}"/>
    <cellStyle name="Input 2 15 2" xfId="1639" xr:uid="{00000000-0005-0000-0000-000039220000}"/>
    <cellStyle name="Input 2 15 2 10" xfId="8023" xr:uid="{00000000-0005-0000-0000-00003A220000}"/>
    <cellStyle name="Input 2 15 2 10 2" xfId="14323" xr:uid="{00000000-0005-0000-0000-00003B220000}"/>
    <cellStyle name="Input 2 15 2 10 2 2" xfId="14324" xr:uid="{00000000-0005-0000-0000-00003C220000}"/>
    <cellStyle name="Input 2 15 2 10 3" xfId="14325" xr:uid="{00000000-0005-0000-0000-00003D220000}"/>
    <cellStyle name="Input 2 15 2 10 3 2" xfId="14326" xr:uid="{00000000-0005-0000-0000-00003E220000}"/>
    <cellStyle name="Input 2 15 2 10 4" xfId="14327" xr:uid="{00000000-0005-0000-0000-00003F220000}"/>
    <cellStyle name="Input 2 15 2 10 5" xfId="14328" xr:uid="{00000000-0005-0000-0000-000040220000}"/>
    <cellStyle name="Input 2 15 2 11" xfId="8024" xr:uid="{00000000-0005-0000-0000-000041220000}"/>
    <cellStyle name="Input 2 15 2 11 2" xfId="14329" xr:uid="{00000000-0005-0000-0000-000042220000}"/>
    <cellStyle name="Input 2 15 2 11 2 2" xfId="14330" xr:uid="{00000000-0005-0000-0000-000043220000}"/>
    <cellStyle name="Input 2 15 2 11 3" xfId="14331" xr:uid="{00000000-0005-0000-0000-000044220000}"/>
    <cellStyle name="Input 2 15 2 11 3 2" xfId="14332" xr:uid="{00000000-0005-0000-0000-000045220000}"/>
    <cellStyle name="Input 2 15 2 11 4" xfId="14333" xr:uid="{00000000-0005-0000-0000-000046220000}"/>
    <cellStyle name="Input 2 15 2 11 5" xfId="14334" xr:uid="{00000000-0005-0000-0000-000047220000}"/>
    <cellStyle name="Input 2 15 2 12" xfId="8025" xr:uid="{00000000-0005-0000-0000-000048220000}"/>
    <cellStyle name="Input 2 15 2 12 2" xfId="14335" xr:uid="{00000000-0005-0000-0000-000049220000}"/>
    <cellStyle name="Input 2 15 2 12 2 2" xfId="14336" xr:uid="{00000000-0005-0000-0000-00004A220000}"/>
    <cellStyle name="Input 2 15 2 12 3" xfId="14337" xr:uid="{00000000-0005-0000-0000-00004B220000}"/>
    <cellStyle name="Input 2 15 2 12 3 2" xfId="14338" xr:uid="{00000000-0005-0000-0000-00004C220000}"/>
    <cellStyle name="Input 2 15 2 12 4" xfId="14339" xr:uid="{00000000-0005-0000-0000-00004D220000}"/>
    <cellStyle name="Input 2 15 2 12 5" xfId="14340" xr:uid="{00000000-0005-0000-0000-00004E220000}"/>
    <cellStyle name="Input 2 15 2 13" xfId="8026" xr:uid="{00000000-0005-0000-0000-00004F220000}"/>
    <cellStyle name="Input 2 15 2 13 2" xfId="14341" xr:uid="{00000000-0005-0000-0000-000050220000}"/>
    <cellStyle name="Input 2 15 2 13 2 2" xfId="14342" xr:uid="{00000000-0005-0000-0000-000051220000}"/>
    <cellStyle name="Input 2 15 2 13 3" xfId="14343" xr:uid="{00000000-0005-0000-0000-000052220000}"/>
    <cellStyle name="Input 2 15 2 13 3 2" xfId="14344" xr:uid="{00000000-0005-0000-0000-000053220000}"/>
    <cellStyle name="Input 2 15 2 13 4" xfId="14345" xr:uid="{00000000-0005-0000-0000-000054220000}"/>
    <cellStyle name="Input 2 15 2 13 5" xfId="14346" xr:uid="{00000000-0005-0000-0000-000055220000}"/>
    <cellStyle name="Input 2 15 2 14" xfId="8027" xr:uid="{00000000-0005-0000-0000-000056220000}"/>
    <cellStyle name="Input 2 15 2 14 2" xfId="14347" xr:uid="{00000000-0005-0000-0000-000057220000}"/>
    <cellStyle name="Input 2 15 2 14 2 2" xfId="14348" xr:uid="{00000000-0005-0000-0000-000058220000}"/>
    <cellStyle name="Input 2 15 2 14 3" xfId="14349" xr:uid="{00000000-0005-0000-0000-000059220000}"/>
    <cellStyle name="Input 2 15 2 14 3 2" xfId="14350" xr:uid="{00000000-0005-0000-0000-00005A220000}"/>
    <cellStyle name="Input 2 15 2 14 4" xfId="14351" xr:uid="{00000000-0005-0000-0000-00005B220000}"/>
    <cellStyle name="Input 2 15 2 14 5" xfId="14352" xr:uid="{00000000-0005-0000-0000-00005C220000}"/>
    <cellStyle name="Input 2 15 2 15" xfId="14353" xr:uid="{00000000-0005-0000-0000-00005D220000}"/>
    <cellStyle name="Input 2 15 2 15 2" xfId="14354" xr:uid="{00000000-0005-0000-0000-00005E220000}"/>
    <cellStyle name="Input 2 15 2 2" xfId="1640" xr:uid="{00000000-0005-0000-0000-00005F220000}"/>
    <cellStyle name="Input 2 15 2 2 2" xfId="14355" xr:uid="{00000000-0005-0000-0000-000060220000}"/>
    <cellStyle name="Input 2 15 2 2 2 2" xfId="14356" xr:uid="{00000000-0005-0000-0000-000061220000}"/>
    <cellStyle name="Input 2 15 2 3" xfId="1641" xr:uid="{00000000-0005-0000-0000-000062220000}"/>
    <cellStyle name="Input 2 15 2 3 2" xfId="14357" xr:uid="{00000000-0005-0000-0000-000063220000}"/>
    <cellStyle name="Input 2 15 2 3 2 2" xfId="14358" xr:uid="{00000000-0005-0000-0000-000064220000}"/>
    <cellStyle name="Input 2 15 2 4" xfId="1642" xr:uid="{00000000-0005-0000-0000-000065220000}"/>
    <cellStyle name="Input 2 15 2 4 2" xfId="14359" xr:uid="{00000000-0005-0000-0000-000066220000}"/>
    <cellStyle name="Input 2 15 2 4 2 2" xfId="14360" xr:uid="{00000000-0005-0000-0000-000067220000}"/>
    <cellStyle name="Input 2 15 2 5" xfId="8028" xr:uid="{00000000-0005-0000-0000-000068220000}"/>
    <cellStyle name="Input 2 15 2 5 2" xfId="14361" xr:uid="{00000000-0005-0000-0000-000069220000}"/>
    <cellStyle name="Input 2 15 2 5 2 2" xfId="14362" xr:uid="{00000000-0005-0000-0000-00006A220000}"/>
    <cellStyle name="Input 2 15 2 5 3" xfId="14363" xr:uid="{00000000-0005-0000-0000-00006B220000}"/>
    <cellStyle name="Input 2 15 2 5 3 2" xfId="14364" xr:uid="{00000000-0005-0000-0000-00006C220000}"/>
    <cellStyle name="Input 2 15 2 5 4" xfId="14365" xr:uid="{00000000-0005-0000-0000-00006D220000}"/>
    <cellStyle name="Input 2 15 2 5 5" xfId="14366" xr:uid="{00000000-0005-0000-0000-00006E220000}"/>
    <cellStyle name="Input 2 15 2 6" xfId="8029" xr:uid="{00000000-0005-0000-0000-00006F220000}"/>
    <cellStyle name="Input 2 15 2 6 2" xfId="14367" xr:uid="{00000000-0005-0000-0000-000070220000}"/>
    <cellStyle name="Input 2 15 2 6 2 2" xfId="14368" xr:uid="{00000000-0005-0000-0000-000071220000}"/>
    <cellStyle name="Input 2 15 2 6 3" xfId="14369" xr:uid="{00000000-0005-0000-0000-000072220000}"/>
    <cellStyle name="Input 2 15 2 6 3 2" xfId="14370" xr:uid="{00000000-0005-0000-0000-000073220000}"/>
    <cellStyle name="Input 2 15 2 6 4" xfId="14371" xr:uid="{00000000-0005-0000-0000-000074220000}"/>
    <cellStyle name="Input 2 15 2 6 5" xfId="14372" xr:uid="{00000000-0005-0000-0000-000075220000}"/>
    <cellStyle name="Input 2 15 2 7" xfId="8030" xr:uid="{00000000-0005-0000-0000-000076220000}"/>
    <cellStyle name="Input 2 15 2 7 2" xfId="14373" xr:uid="{00000000-0005-0000-0000-000077220000}"/>
    <cellStyle name="Input 2 15 2 7 2 2" xfId="14374" xr:uid="{00000000-0005-0000-0000-000078220000}"/>
    <cellStyle name="Input 2 15 2 7 3" xfId="14375" xr:uid="{00000000-0005-0000-0000-000079220000}"/>
    <cellStyle name="Input 2 15 2 7 3 2" xfId="14376" xr:uid="{00000000-0005-0000-0000-00007A220000}"/>
    <cellStyle name="Input 2 15 2 7 4" xfId="14377" xr:uid="{00000000-0005-0000-0000-00007B220000}"/>
    <cellStyle name="Input 2 15 2 7 5" xfId="14378" xr:uid="{00000000-0005-0000-0000-00007C220000}"/>
    <cellStyle name="Input 2 15 2 8" xfId="8031" xr:uid="{00000000-0005-0000-0000-00007D220000}"/>
    <cellStyle name="Input 2 15 2 8 2" xfId="14379" xr:uid="{00000000-0005-0000-0000-00007E220000}"/>
    <cellStyle name="Input 2 15 2 8 2 2" xfId="14380" xr:uid="{00000000-0005-0000-0000-00007F220000}"/>
    <cellStyle name="Input 2 15 2 8 3" xfId="14381" xr:uid="{00000000-0005-0000-0000-000080220000}"/>
    <cellStyle name="Input 2 15 2 8 3 2" xfId="14382" xr:uid="{00000000-0005-0000-0000-000081220000}"/>
    <cellStyle name="Input 2 15 2 8 4" xfId="14383" xr:uid="{00000000-0005-0000-0000-000082220000}"/>
    <cellStyle name="Input 2 15 2 8 5" xfId="14384" xr:uid="{00000000-0005-0000-0000-000083220000}"/>
    <cellStyle name="Input 2 15 2 9" xfId="8032" xr:uid="{00000000-0005-0000-0000-000084220000}"/>
    <cellStyle name="Input 2 15 2 9 2" xfId="14385" xr:uid="{00000000-0005-0000-0000-000085220000}"/>
    <cellStyle name="Input 2 15 2 9 2 2" xfId="14386" xr:uid="{00000000-0005-0000-0000-000086220000}"/>
    <cellStyle name="Input 2 15 2 9 3" xfId="14387" xr:uid="{00000000-0005-0000-0000-000087220000}"/>
    <cellStyle name="Input 2 15 2 9 3 2" xfId="14388" xr:uid="{00000000-0005-0000-0000-000088220000}"/>
    <cellStyle name="Input 2 15 2 9 4" xfId="14389" xr:uid="{00000000-0005-0000-0000-000089220000}"/>
    <cellStyle name="Input 2 15 2 9 5" xfId="14390" xr:uid="{00000000-0005-0000-0000-00008A220000}"/>
    <cellStyle name="Input 2 15 3" xfId="1643" xr:uid="{00000000-0005-0000-0000-00008B220000}"/>
    <cellStyle name="Input 2 15 3 2" xfId="14391" xr:uid="{00000000-0005-0000-0000-00008C220000}"/>
    <cellStyle name="Input 2 15 3 2 2" xfId="14392" xr:uid="{00000000-0005-0000-0000-00008D220000}"/>
    <cellStyle name="Input 2 15 4" xfId="1644" xr:uid="{00000000-0005-0000-0000-00008E220000}"/>
    <cellStyle name="Input 2 15 4 2" xfId="14393" xr:uid="{00000000-0005-0000-0000-00008F220000}"/>
    <cellStyle name="Input 2 15 4 2 2" xfId="14394" xr:uid="{00000000-0005-0000-0000-000090220000}"/>
    <cellStyle name="Input 2 15 5" xfId="1645" xr:uid="{00000000-0005-0000-0000-000091220000}"/>
    <cellStyle name="Input 2 15 5 2" xfId="14395" xr:uid="{00000000-0005-0000-0000-000092220000}"/>
    <cellStyle name="Input 2 15 5 2 2" xfId="14396" xr:uid="{00000000-0005-0000-0000-000093220000}"/>
    <cellStyle name="Input 2 15 6" xfId="8033" xr:uid="{00000000-0005-0000-0000-000094220000}"/>
    <cellStyle name="Input 2 15 6 2" xfId="14397" xr:uid="{00000000-0005-0000-0000-000095220000}"/>
    <cellStyle name="Input 2 15 6 2 2" xfId="14398" xr:uid="{00000000-0005-0000-0000-000096220000}"/>
    <cellStyle name="Input 2 15 6 3" xfId="14399" xr:uid="{00000000-0005-0000-0000-000097220000}"/>
    <cellStyle name="Input 2 15 6 3 2" xfId="14400" xr:uid="{00000000-0005-0000-0000-000098220000}"/>
    <cellStyle name="Input 2 15 6 4" xfId="14401" xr:uid="{00000000-0005-0000-0000-000099220000}"/>
    <cellStyle name="Input 2 15 6 5" xfId="14402" xr:uid="{00000000-0005-0000-0000-00009A220000}"/>
    <cellStyle name="Input 2 15 7" xfId="8034" xr:uid="{00000000-0005-0000-0000-00009B220000}"/>
    <cellStyle name="Input 2 15 7 2" xfId="14403" xr:uid="{00000000-0005-0000-0000-00009C220000}"/>
    <cellStyle name="Input 2 15 7 2 2" xfId="14404" xr:uid="{00000000-0005-0000-0000-00009D220000}"/>
    <cellStyle name="Input 2 15 7 3" xfId="14405" xr:uid="{00000000-0005-0000-0000-00009E220000}"/>
    <cellStyle name="Input 2 15 7 3 2" xfId="14406" xr:uid="{00000000-0005-0000-0000-00009F220000}"/>
    <cellStyle name="Input 2 15 7 4" xfId="14407" xr:uid="{00000000-0005-0000-0000-0000A0220000}"/>
    <cellStyle name="Input 2 15 7 5" xfId="14408" xr:uid="{00000000-0005-0000-0000-0000A1220000}"/>
    <cellStyle name="Input 2 15 8" xfId="8035" xr:uid="{00000000-0005-0000-0000-0000A2220000}"/>
    <cellStyle name="Input 2 15 8 2" xfId="14409" xr:uid="{00000000-0005-0000-0000-0000A3220000}"/>
    <cellStyle name="Input 2 15 8 2 2" xfId="14410" xr:uid="{00000000-0005-0000-0000-0000A4220000}"/>
    <cellStyle name="Input 2 15 8 3" xfId="14411" xr:uid="{00000000-0005-0000-0000-0000A5220000}"/>
    <cellStyle name="Input 2 15 8 3 2" xfId="14412" xr:uid="{00000000-0005-0000-0000-0000A6220000}"/>
    <cellStyle name="Input 2 15 8 4" xfId="14413" xr:uid="{00000000-0005-0000-0000-0000A7220000}"/>
    <cellStyle name="Input 2 15 8 5" xfId="14414" xr:uid="{00000000-0005-0000-0000-0000A8220000}"/>
    <cellStyle name="Input 2 15 9" xfId="8036" xr:uid="{00000000-0005-0000-0000-0000A9220000}"/>
    <cellStyle name="Input 2 15 9 2" xfId="14415" xr:uid="{00000000-0005-0000-0000-0000AA220000}"/>
    <cellStyle name="Input 2 15 9 2 2" xfId="14416" xr:uid="{00000000-0005-0000-0000-0000AB220000}"/>
    <cellStyle name="Input 2 15 9 3" xfId="14417" xr:uid="{00000000-0005-0000-0000-0000AC220000}"/>
    <cellStyle name="Input 2 15 9 3 2" xfId="14418" xr:uid="{00000000-0005-0000-0000-0000AD220000}"/>
    <cellStyle name="Input 2 15 9 4" xfId="14419" xr:uid="{00000000-0005-0000-0000-0000AE220000}"/>
    <cellStyle name="Input 2 15 9 5" xfId="14420" xr:uid="{00000000-0005-0000-0000-0000AF220000}"/>
    <cellStyle name="Input 2 16" xfId="1646" xr:uid="{00000000-0005-0000-0000-0000B0220000}"/>
    <cellStyle name="Input 2 16 10" xfId="8037" xr:uid="{00000000-0005-0000-0000-0000B1220000}"/>
    <cellStyle name="Input 2 16 10 2" xfId="14421" xr:uid="{00000000-0005-0000-0000-0000B2220000}"/>
    <cellStyle name="Input 2 16 10 2 2" xfId="14422" xr:uid="{00000000-0005-0000-0000-0000B3220000}"/>
    <cellStyle name="Input 2 16 10 3" xfId="14423" xr:uid="{00000000-0005-0000-0000-0000B4220000}"/>
    <cellStyle name="Input 2 16 10 3 2" xfId="14424" xr:uid="{00000000-0005-0000-0000-0000B5220000}"/>
    <cellStyle name="Input 2 16 10 4" xfId="14425" xr:uid="{00000000-0005-0000-0000-0000B6220000}"/>
    <cellStyle name="Input 2 16 10 5" xfId="14426" xr:uid="{00000000-0005-0000-0000-0000B7220000}"/>
    <cellStyle name="Input 2 16 11" xfId="8038" xr:uid="{00000000-0005-0000-0000-0000B8220000}"/>
    <cellStyle name="Input 2 16 11 2" xfId="14427" xr:uid="{00000000-0005-0000-0000-0000B9220000}"/>
    <cellStyle name="Input 2 16 11 2 2" xfId="14428" xr:uid="{00000000-0005-0000-0000-0000BA220000}"/>
    <cellStyle name="Input 2 16 11 3" xfId="14429" xr:uid="{00000000-0005-0000-0000-0000BB220000}"/>
    <cellStyle name="Input 2 16 11 3 2" xfId="14430" xr:uid="{00000000-0005-0000-0000-0000BC220000}"/>
    <cellStyle name="Input 2 16 11 4" xfId="14431" xr:uid="{00000000-0005-0000-0000-0000BD220000}"/>
    <cellStyle name="Input 2 16 11 5" xfId="14432" xr:uid="{00000000-0005-0000-0000-0000BE220000}"/>
    <cellStyle name="Input 2 16 12" xfId="8039" xr:uid="{00000000-0005-0000-0000-0000BF220000}"/>
    <cellStyle name="Input 2 16 12 2" xfId="14433" xr:uid="{00000000-0005-0000-0000-0000C0220000}"/>
    <cellStyle name="Input 2 16 12 2 2" xfId="14434" xr:uid="{00000000-0005-0000-0000-0000C1220000}"/>
    <cellStyle name="Input 2 16 12 3" xfId="14435" xr:uid="{00000000-0005-0000-0000-0000C2220000}"/>
    <cellStyle name="Input 2 16 12 3 2" xfId="14436" xr:uid="{00000000-0005-0000-0000-0000C3220000}"/>
    <cellStyle name="Input 2 16 12 4" xfId="14437" xr:uid="{00000000-0005-0000-0000-0000C4220000}"/>
    <cellStyle name="Input 2 16 12 5" xfId="14438" xr:uid="{00000000-0005-0000-0000-0000C5220000}"/>
    <cellStyle name="Input 2 16 13" xfId="8040" xr:uid="{00000000-0005-0000-0000-0000C6220000}"/>
    <cellStyle name="Input 2 16 13 2" xfId="14439" xr:uid="{00000000-0005-0000-0000-0000C7220000}"/>
    <cellStyle name="Input 2 16 13 2 2" xfId="14440" xr:uid="{00000000-0005-0000-0000-0000C8220000}"/>
    <cellStyle name="Input 2 16 13 3" xfId="14441" xr:uid="{00000000-0005-0000-0000-0000C9220000}"/>
    <cellStyle name="Input 2 16 13 3 2" xfId="14442" xr:uid="{00000000-0005-0000-0000-0000CA220000}"/>
    <cellStyle name="Input 2 16 13 4" xfId="14443" xr:uid="{00000000-0005-0000-0000-0000CB220000}"/>
    <cellStyle name="Input 2 16 13 5" xfId="14444" xr:uid="{00000000-0005-0000-0000-0000CC220000}"/>
    <cellStyle name="Input 2 16 14" xfId="8041" xr:uid="{00000000-0005-0000-0000-0000CD220000}"/>
    <cellStyle name="Input 2 16 14 2" xfId="14445" xr:uid="{00000000-0005-0000-0000-0000CE220000}"/>
    <cellStyle name="Input 2 16 14 2 2" xfId="14446" xr:uid="{00000000-0005-0000-0000-0000CF220000}"/>
    <cellStyle name="Input 2 16 14 3" xfId="14447" xr:uid="{00000000-0005-0000-0000-0000D0220000}"/>
    <cellStyle name="Input 2 16 14 3 2" xfId="14448" xr:uid="{00000000-0005-0000-0000-0000D1220000}"/>
    <cellStyle name="Input 2 16 14 4" xfId="14449" xr:uid="{00000000-0005-0000-0000-0000D2220000}"/>
    <cellStyle name="Input 2 16 14 5" xfId="14450" xr:uid="{00000000-0005-0000-0000-0000D3220000}"/>
    <cellStyle name="Input 2 16 15" xfId="8042" xr:uid="{00000000-0005-0000-0000-0000D4220000}"/>
    <cellStyle name="Input 2 16 15 2" xfId="14451" xr:uid="{00000000-0005-0000-0000-0000D5220000}"/>
    <cellStyle name="Input 2 16 15 2 2" xfId="14452" xr:uid="{00000000-0005-0000-0000-0000D6220000}"/>
    <cellStyle name="Input 2 16 15 3" xfId="14453" xr:uid="{00000000-0005-0000-0000-0000D7220000}"/>
    <cellStyle name="Input 2 16 15 3 2" xfId="14454" xr:uid="{00000000-0005-0000-0000-0000D8220000}"/>
    <cellStyle name="Input 2 16 15 4" xfId="14455" xr:uid="{00000000-0005-0000-0000-0000D9220000}"/>
    <cellStyle name="Input 2 16 15 5" xfId="14456" xr:uid="{00000000-0005-0000-0000-0000DA220000}"/>
    <cellStyle name="Input 2 16 16" xfId="14457" xr:uid="{00000000-0005-0000-0000-0000DB220000}"/>
    <cellStyle name="Input 2 16 16 2" xfId="14458" xr:uid="{00000000-0005-0000-0000-0000DC220000}"/>
    <cellStyle name="Input 2 16 2" xfId="1647" xr:uid="{00000000-0005-0000-0000-0000DD220000}"/>
    <cellStyle name="Input 2 16 2 10" xfId="8043" xr:uid="{00000000-0005-0000-0000-0000DE220000}"/>
    <cellStyle name="Input 2 16 2 10 2" xfId="14459" xr:uid="{00000000-0005-0000-0000-0000DF220000}"/>
    <cellStyle name="Input 2 16 2 10 2 2" xfId="14460" xr:uid="{00000000-0005-0000-0000-0000E0220000}"/>
    <cellStyle name="Input 2 16 2 10 3" xfId="14461" xr:uid="{00000000-0005-0000-0000-0000E1220000}"/>
    <cellStyle name="Input 2 16 2 10 3 2" xfId="14462" xr:uid="{00000000-0005-0000-0000-0000E2220000}"/>
    <cellStyle name="Input 2 16 2 10 4" xfId="14463" xr:uid="{00000000-0005-0000-0000-0000E3220000}"/>
    <cellStyle name="Input 2 16 2 10 5" xfId="14464" xr:uid="{00000000-0005-0000-0000-0000E4220000}"/>
    <cellStyle name="Input 2 16 2 11" xfId="8044" xr:uid="{00000000-0005-0000-0000-0000E5220000}"/>
    <cellStyle name="Input 2 16 2 11 2" xfId="14465" xr:uid="{00000000-0005-0000-0000-0000E6220000}"/>
    <cellStyle name="Input 2 16 2 11 2 2" xfId="14466" xr:uid="{00000000-0005-0000-0000-0000E7220000}"/>
    <cellStyle name="Input 2 16 2 11 3" xfId="14467" xr:uid="{00000000-0005-0000-0000-0000E8220000}"/>
    <cellStyle name="Input 2 16 2 11 3 2" xfId="14468" xr:uid="{00000000-0005-0000-0000-0000E9220000}"/>
    <cellStyle name="Input 2 16 2 11 4" xfId="14469" xr:uid="{00000000-0005-0000-0000-0000EA220000}"/>
    <cellStyle name="Input 2 16 2 11 5" xfId="14470" xr:uid="{00000000-0005-0000-0000-0000EB220000}"/>
    <cellStyle name="Input 2 16 2 12" xfId="8045" xr:uid="{00000000-0005-0000-0000-0000EC220000}"/>
    <cellStyle name="Input 2 16 2 12 2" xfId="14471" xr:uid="{00000000-0005-0000-0000-0000ED220000}"/>
    <cellStyle name="Input 2 16 2 12 2 2" xfId="14472" xr:uid="{00000000-0005-0000-0000-0000EE220000}"/>
    <cellStyle name="Input 2 16 2 12 3" xfId="14473" xr:uid="{00000000-0005-0000-0000-0000EF220000}"/>
    <cellStyle name="Input 2 16 2 12 3 2" xfId="14474" xr:uid="{00000000-0005-0000-0000-0000F0220000}"/>
    <cellStyle name="Input 2 16 2 12 4" xfId="14475" xr:uid="{00000000-0005-0000-0000-0000F1220000}"/>
    <cellStyle name="Input 2 16 2 12 5" xfId="14476" xr:uid="{00000000-0005-0000-0000-0000F2220000}"/>
    <cellStyle name="Input 2 16 2 13" xfId="8046" xr:uid="{00000000-0005-0000-0000-0000F3220000}"/>
    <cellStyle name="Input 2 16 2 13 2" xfId="14477" xr:uid="{00000000-0005-0000-0000-0000F4220000}"/>
    <cellStyle name="Input 2 16 2 13 2 2" xfId="14478" xr:uid="{00000000-0005-0000-0000-0000F5220000}"/>
    <cellStyle name="Input 2 16 2 13 3" xfId="14479" xr:uid="{00000000-0005-0000-0000-0000F6220000}"/>
    <cellStyle name="Input 2 16 2 13 3 2" xfId="14480" xr:uid="{00000000-0005-0000-0000-0000F7220000}"/>
    <cellStyle name="Input 2 16 2 13 4" xfId="14481" xr:uid="{00000000-0005-0000-0000-0000F8220000}"/>
    <cellStyle name="Input 2 16 2 13 5" xfId="14482" xr:uid="{00000000-0005-0000-0000-0000F9220000}"/>
    <cellStyle name="Input 2 16 2 14" xfId="8047" xr:uid="{00000000-0005-0000-0000-0000FA220000}"/>
    <cellStyle name="Input 2 16 2 14 2" xfId="14483" xr:uid="{00000000-0005-0000-0000-0000FB220000}"/>
    <cellStyle name="Input 2 16 2 14 2 2" xfId="14484" xr:uid="{00000000-0005-0000-0000-0000FC220000}"/>
    <cellStyle name="Input 2 16 2 14 3" xfId="14485" xr:uid="{00000000-0005-0000-0000-0000FD220000}"/>
    <cellStyle name="Input 2 16 2 14 3 2" xfId="14486" xr:uid="{00000000-0005-0000-0000-0000FE220000}"/>
    <cellStyle name="Input 2 16 2 14 4" xfId="14487" xr:uid="{00000000-0005-0000-0000-0000FF220000}"/>
    <cellStyle name="Input 2 16 2 14 5" xfId="14488" xr:uid="{00000000-0005-0000-0000-000000230000}"/>
    <cellStyle name="Input 2 16 2 15" xfId="14489" xr:uid="{00000000-0005-0000-0000-000001230000}"/>
    <cellStyle name="Input 2 16 2 15 2" xfId="14490" xr:uid="{00000000-0005-0000-0000-000002230000}"/>
    <cellStyle name="Input 2 16 2 2" xfId="1648" xr:uid="{00000000-0005-0000-0000-000003230000}"/>
    <cellStyle name="Input 2 16 2 2 2" xfId="14491" xr:uid="{00000000-0005-0000-0000-000004230000}"/>
    <cellStyle name="Input 2 16 2 2 2 2" xfId="14492" xr:uid="{00000000-0005-0000-0000-000005230000}"/>
    <cellStyle name="Input 2 16 2 3" xfId="1649" xr:uid="{00000000-0005-0000-0000-000006230000}"/>
    <cellStyle name="Input 2 16 2 3 2" xfId="14493" xr:uid="{00000000-0005-0000-0000-000007230000}"/>
    <cellStyle name="Input 2 16 2 3 2 2" xfId="14494" xr:uid="{00000000-0005-0000-0000-000008230000}"/>
    <cellStyle name="Input 2 16 2 4" xfId="1650" xr:uid="{00000000-0005-0000-0000-000009230000}"/>
    <cellStyle name="Input 2 16 2 4 2" xfId="14495" xr:uid="{00000000-0005-0000-0000-00000A230000}"/>
    <cellStyle name="Input 2 16 2 4 2 2" xfId="14496" xr:uid="{00000000-0005-0000-0000-00000B230000}"/>
    <cellStyle name="Input 2 16 2 5" xfId="8048" xr:uid="{00000000-0005-0000-0000-00000C230000}"/>
    <cellStyle name="Input 2 16 2 5 2" xfId="14497" xr:uid="{00000000-0005-0000-0000-00000D230000}"/>
    <cellStyle name="Input 2 16 2 5 2 2" xfId="14498" xr:uid="{00000000-0005-0000-0000-00000E230000}"/>
    <cellStyle name="Input 2 16 2 5 3" xfId="14499" xr:uid="{00000000-0005-0000-0000-00000F230000}"/>
    <cellStyle name="Input 2 16 2 5 3 2" xfId="14500" xr:uid="{00000000-0005-0000-0000-000010230000}"/>
    <cellStyle name="Input 2 16 2 5 4" xfId="14501" xr:uid="{00000000-0005-0000-0000-000011230000}"/>
    <cellStyle name="Input 2 16 2 5 5" xfId="14502" xr:uid="{00000000-0005-0000-0000-000012230000}"/>
    <cellStyle name="Input 2 16 2 6" xfId="8049" xr:uid="{00000000-0005-0000-0000-000013230000}"/>
    <cellStyle name="Input 2 16 2 6 2" xfId="14503" xr:uid="{00000000-0005-0000-0000-000014230000}"/>
    <cellStyle name="Input 2 16 2 6 2 2" xfId="14504" xr:uid="{00000000-0005-0000-0000-000015230000}"/>
    <cellStyle name="Input 2 16 2 6 3" xfId="14505" xr:uid="{00000000-0005-0000-0000-000016230000}"/>
    <cellStyle name="Input 2 16 2 6 3 2" xfId="14506" xr:uid="{00000000-0005-0000-0000-000017230000}"/>
    <cellStyle name="Input 2 16 2 6 4" xfId="14507" xr:uid="{00000000-0005-0000-0000-000018230000}"/>
    <cellStyle name="Input 2 16 2 6 5" xfId="14508" xr:uid="{00000000-0005-0000-0000-000019230000}"/>
    <cellStyle name="Input 2 16 2 7" xfId="8050" xr:uid="{00000000-0005-0000-0000-00001A230000}"/>
    <cellStyle name="Input 2 16 2 7 2" xfId="14509" xr:uid="{00000000-0005-0000-0000-00001B230000}"/>
    <cellStyle name="Input 2 16 2 7 2 2" xfId="14510" xr:uid="{00000000-0005-0000-0000-00001C230000}"/>
    <cellStyle name="Input 2 16 2 7 3" xfId="14511" xr:uid="{00000000-0005-0000-0000-00001D230000}"/>
    <cellStyle name="Input 2 16 2 7 3 2" xfId="14512" xr:uid="{00000000-0005-0000-0000-00001E230000}"/>
    <cellStyle name="Input 2 16 2 7 4" xfId="14513" xr:uid="{00000000-0005-0000-0000-00001F230000}"/>
    <cellStyle name="Input 2 16 2 7 5" xfId="14514" xr:uid="{00000000-0005-0000-0000-000020230000}"/>
    <cellStyle name="Input 2 16 2 8" xfId="8051" xr:uid="{00000000-0005-0000-0000-000021230000}"/>
    <cellStyle name="Input 2 16 2 8 2" xfId="14515" xr:uid="{00000000-0005-0000-0000-000022230000}"/>
    <cellStyle name="Input 2 16 2 8 2 2" xfId="14516" xr:uid="{00000000-0005-0000-0000-000023230000}"/>
    <cellStyle name="Input 2 16 2 8 3" xfId="14517" xr:uid="{00000000-0005-0000-0000-000024230000}"/>
    <cellStyle name="Input 2 16 2 8 3 2" xfId="14518" xr:uid="{00000000-0005-0000-0000-000025230000}"/>
    <cellStyle name="Input 2 16 2 8 4" xfId="14519" xr:uid="{00000000-0005-0000-0000-000026230000}"/>
    <cellStyle name="Input 2 16 2 8 5" xfId="14520" xr:uid="{00000000-0005-0000-0000-000027230000}"/>
    <cellStyle name="Input 2 16 2 9" xfId="8052" xr:uid="{00000000-0005-0000-0000-000028230000}"/>
    <cellStyle name="Input 2 16 2 9 2" xfId="14521" xr:uid="{00000000-0005-0000-0000-000029230000}"/>
    <cellStyle name="Input 2 16 2 9 2 2" xfId="14522" xr:uid="{00000000-0005-0000-0000-00002A230000}"/>
    <cellStyle name="Input 2 16 2 9 3" xfId="14523" xr:uid="{00000000-0005-0000-0000-00002B230000}"/>
    <cellStyle name="Input 2 16 2 9 3 2" xfId="14524" xr:uid="{00000000-0005-0000-0000-00002C230000}"/>
    <cellStyle name="Input 2 16 2 9 4" xfId="14525" xr:uid="{00000000-0005-0000-0000-00002D230000}"/>
    <cellStyle name="Input 2 16 2 9 5" xfId="14526" xr:uid="{00000000-0005-0000-0000-00002E230000}"/>
    <cellStyle name="Input 2 16 3" xfId="1651" xr:uid="{00000000-0005-0000-0000-00002F230000}"/>
    <cellStyle name="Input 2 16 3 2" xfId="14527" xr:uid="{00000000-0005-0000-0000-000030230000}"/>
    <cellStyle name="Input 2 16 3 2 2" xfId="14528" xr:uid="{00000000-0005-0000-0000-000031230000}"/>
    <cellStyle name="Input 2 16 4" xfId="1652" xr:uid="{00000000-0005-0000-0000-000032230000}"/>
    <cellStyle name="Input 2 16 4 2" xfId="14529" xr:uid="{00000000-0005-0000-0000-000033230000}"/>
    <cellStyle name="Input 2 16 4 2 2" xfId="14530" xr:uid="{00000000-0005-0000-0000-000034230000}"/>
    <cellStyle name="Input 2 16 5" xfId="1653" xr:uid="{00000000-0005-0000-0000-000035230000}"/>
    <cellStyle name="Input 2 16 5 2" xfId="14531" xr:uid="{00000000-0005-0000-0000-000036230000}"/>
    <cellStyle name="Input 2 16 5 2 2" xfId="14532" xr:uid="{00000000-0005-0000-0000-000037230000}"/>
    <cellStyle name="Input 2 16 6" xfId="8053" xr:uid="{00000000-0005-0000-0000-000038230000}"/>
    <cellStyle name="Input 2 16 6 2" xfId="14533" xr:uid="{00000000-0005-0000-0000-000039230000}"/>
    <cellStyle name="Input 2 16 6 2 2" xfId="14534" xr:uid="{00000000-0005-0000-0000-00003A230000}"/>
    <cellStyle name="Input 2 16 6 3" xfId="14535" xr:uid="{00000000-0005-0000-0000-00003B230000}"/>
    <cellStyle name="Input 2 16 6 3 2" xfId="14536" xr:uid="{00000000-0005-0000-0000-00003C230000}"/>
    <cellStyle name="Input 2 16 6 4" xfId="14537" xr:uid="{00000000-0005-0000-0000-00003D230000}"/>
    <cellStyle name="Input 2 16 6 5" xfId="14538" xr:uid="{00000000-0005-0000-0000-00003E230000}"/>
    <cellStyle name="Input 2 16 7" xfId="8054" xr:uid="{00000000-0005-0000-0000-00003F230000}"/>
    <cellStyle name="Input 2 16 7 2" xfId="14539" xr:uid="{00000000-0005-0000-0000-000040230000}"/>
    <cellStyle name="Input 2 16 7 2 2" xfId="14540" xr:uid="{00000000-0005-0000-0000-000041230000}"/>
    <cellStyle name="Input 2 16 7 3" xfId="14541" xr:uid="{00000000-0005-0000-0000-000042230000}"/>
    <cellStyle name="Input 2 16 7 3 2" xfId="14542" xr:uid="{00000000-0005-0000-0000-000043230000}"/>
    <cellStyle name="Input 2 16 7 4" xfId="14543" xr:uid="{00000000-0005-0000-0000-000044230000}"/>
    <cellStyle name="Input 2 16 7 5" xfId="14544" xr:uid="{00000000-0005-0000-0000-000045230000}"/>
    <cellStyle name="Input 2 16 8" xfId="8055" xr:uid="{00000000-0005-0000-0000-000046230000}"/>
    <cellStyle name="Input 2 16 8 2" xfId="14545" xr:uid="{00000000-0005-0000-0000-000047230000}"/>
    <cellStyle name="Input 2 16 8 2 2" xfId="14546" xr:uid="{00000000-0005-0000-0000-000048230000}"/>
    <cellStyle name="Input 2 16 8 3" xfId="14547" xr:uid="{00000000-0005-0000-0000-000049230000}"/>
    <cellStyle name="Input 2 16 8 3 2" xfId="14548" xr:uid="{00000000-0005-0000-0000-00004A230000}"/>
    <cellStyle name="Input 2 16 8 4" xfId="14549" xr:uid="{00000000-0005-0000-0000-00004B230000}"/>
    <cellStyle name="Input 2 16 8 5" xfId="14550" xr:uid="{00000000-0005-0000-0000-00004C230000}"/>
    <cellStyle name="Input 2 16 9" xfId="8056" xr:uid="{00000000-0005-0000-0000-00004D230000}"/>
    <cellStyle name="Input 2 16 9 2" xfId="14551" xr:uid="{00000000-0005-0000-0000-00004E230000}"/>
    <cellStyle name="Input 2 16 9 2 2" xfId="14552" xr:uid="{00000000-0005-0000-0000-00004F230000}"/>
    <cellStyle name="Input 2 16 9 3" xfId="14553" xr:uid="{00000000-0005-0000-0000-000050230000}"/>
    <cellStyle name="Input 2 16 9 3 2" xfId="14554" xr:uid="{00000000-0005-0000-0000-000051230000}"/>
    <cellStyle name="Input 2 16 9 4" xfId="14555" xr:uid="{00000000-0005-0000-0000-000052230000}"/>
    <cellStyle name="Input 2 16 9 5" xfId="14556" xr:uid="{00000000-0005-0000-0000-000053230000}"/>
    <cellStyle name="Input 2 17" xfId="1654" xr:uid="{00000000-0005-0000-0000-000054230000}"/>
    <cellStyle name="Input 2 17 10" xfId="8057" xr:uid="{00000000-0005-0000-0000-000055230000}"/>
    <cellStyle name="Input 2 17 10 2" xfId="14557" xr:uid="{00000000-0005-0000-0000-000056230000}"/>
    <cellStyle name="Input 2 17 10 2 2" xfId="14558" xr:uid="{00000000-0005-0000-0000-000057230000}"/>
    <cellStyle name="Input 2 17 10 3" xfId="14559" xr:uid="{00000000-0005-0000-0000-000058230000}"/>
    <cellStyle name="Input 2 17 10 3 2" xfId="14560" xr:uid="{00000000-0005-0000-0000-000059230000}"/>
    <cellStyle name="Input 2 17 10 4" xfId="14561" xr:uid="{00000000-0005-0000-0000-00005A230000}"/>
    <cellStyle name="Input 2 17 10 5" xfId="14562" xr:uid="{00000000-0005-0000-0000-00005B230000}"/>
    <cellStyle name="Input 2 17 11" xfId="8058" xr:uid="{00000000-0005-0000-0000-00005C230000}"/>
    <cellStyle name="Input 2 17 11 2" xfId="14563" xr:uid="{00000000-0005-0000-0000-00005D230000}"/>
    <cellStyle name="Input 2 17 11 2 2" xfId="14564" xr:uid="{00000000-0005-0000-0000-00005E230000}"/>
    <cellStyle name="Input 2 17 11 3" xfId="14565" xr:uid="{00000000-0005-0000-0000-00005F230000}"/>
    <cellStyle name="Input 2 17 11 3 2" xfId="14566" xr:uid="{00000000-0005-0000-0000-000060230000}"/>
    <cellStyle name="Input 2 17 11 4" xfId="14567" xr:uid="{00000000-0005-0000-0000-000061230000}"/>
    <cellStyle name="Input 2 17 11 5" xfId="14568" xr:uid="{00000000-0005-0000-0000-000062230000}"/>
    <cellStyle name="Input 2 17 12" xfId="8059" xr:uid="{00000000-0005-0000-0000-000063230000}"/>
    <cellStyle name="Input 2 17 12 2" xfId="14569" xr:uid="{00000000-0005-0000-0000-000064230000}"/>
    <cellStyle name="Input 2 17 12 2 2" xfId="14570" xr:uid="{00000000-0005-0000-0000-000065230000}"/>
    <cellStyle name="Input 2 17 12 3" xfId="14571" xr:uid="{00000000-0005-0000-0000-000066230000}"/>
    <cellStyle name="Input 2 17 12 3 2" xfId="14572" xr:uid="{00000000-0005-0000-0000-000067230000}"/>
    <cellStyle name="Input 2 17 12 4" xfId="14573" xr:uid="{00000000-0005-0000-0000-000068230000}"/>
    <cellStyle name="Input 2 17 12 5" xfId="14574" xr:uid="{00000000-0005-0000-0000-000069230000}"/>
    <cellStyle name="Input 2 17 13" xfId="8060" xr:uid="{00000000-0005-0000-0000-00006A230000}"/>
    <cellStyle name="Input 2 17 13 2" xfId="14575" xr:uid="{00000000-0005-0000-0000-00006B230000}"/>
    <cellStyle name="Input 2 17 13 2 2" xfId="14576" xr:uid="{00000000-0005-0000-0000-00006C230000}"/>
    <cellStyle name="Input 2 17 13 3" xfId="14577" xr:uid="{00000000-0005-0000-0000-00006D230000}"/>
    <cellStyle name="Input 2 17 13 3 2" xfId="14578" xr:uid="{00000000-0005-0000-0000-00006E230000}"/>
    <cellStyle name="Input 2 17 13 4" xfId="14579" xr:uid="{00000000-0005-0000-0000-00006F230000}"/>
    <cellStyle name="Input 2 17 13 5" xfId="14580" xr:uid="{00000000-0005-0000-0000-000070230000}"/>
    <cellStyle name="Input 2 17 14" xfId="8061" xr:uid="{00000000-0005-0000-0000-000071230000}"/>
    <cellStyle name="Input 2 17 14 2" xfId="14581" xr:uid="{00000000-0005-0000-0000-000072230000}"/>
    <cellStyle name="Input 2 17 14 2 2" xfId="14582" xr:uid="{00000000-0005-0000-0000-000073230000}"/>
    <cellStyle name="Input 2 17 14 3" xfId="14583" xr:uid="{00000000-0005-0000-0000-000074230000}"/>
    <cellStyle name="Input 2 17 14 3 2" xfId="14584" xr:uid="{00000000-0005-0000-0000-000075230000}"/>
    <cellStyle name="Input 2 17 14 4" xfId="14585" xr:uid="{00000000-0005-0000-0000-000076230000}"/>
    <cellStyle name="Input 2 17 14 5" xfId="14586" xr:uid="{00000000-0005-0000-0000-000077230000}"/>
    <cellStyle name="Input 2 17 15" xfId="8062" xr:uid="{00000000-0005-0000-0000-000078230000}"/>
    <cellStyle name="Input 2 17 15 2" xfId="14587" xr:uid="{00000000-0005-0000-0000-000079230000}"/>
    <cellStyle name="Input 2 17 15 2 2" xfId="14588" xr:uid="{00000000-0005-0000-0000-00007A230000}"/>
    <cellStyle name="Input 2 17 15 3" xfId="14589" xr:uid="{00000000-0005-0000-0000-00007B230000}"/>
    <cellStyle name="Input 2 17 15 3 2" xfId="14590" xr:uid="{00000000-0005-0000-0000-00007C230000}"/>
    <cellStyle name="Input 2 17 15 4" xfId="14591" xr:uid="{00000000-0005-0000-0000-00007D230000}"/>
    <cellStyle name="Input 2 17 15 5" xfId="14592" xr:uid="{00000000-0005-0000-0000-00007E230000}"/>
    <cellStyle name="Input 2 17 16" xfId="14593" xr:uid="{00000000-0005-0000-0000-00007F230000}"/>
    <cellStyle name="Input 2 17 16 2" xfId="14594" xr:uid="{00000000-0005-0000-0000-000080230000}"/>
    <cellStyle name="Input 2 17 2" xfId="1655" xr:uid="{00000000-0005-0000-0000-000081230000}"/>
    <cellStyle name="Input 2 17 2 10" xfId="8063" xr:uid="{00000000-0005-0000-0000-000082230000}"/>
    <cellStyle name="Input 2 17 2 10 2" xfId="14595" xr:uid="{00000000-0005-0000-0000-000083230000}"/>
    <cellStyle name="Input 2 17 2 10 2 2" xfId="14596" xr:uid="{00000000-0005-0000-0000-000084230000}"/>
    <cellStyle name="Input 2 17 2 10 3" xfId="14597" xr:uid="{00000000-0005-0000-0000-000085230000}"/>
    <cellStyle name="Input 2 17 2 10 3 2" xfId="14598" xr:uid="{00000000-0005-0000-0000-000086230000}"/>
    <cellStyle name="Input 2 17 2 10 4" xfId="14599" xr:uid="{00000000-0005-0000-0000-000087230000}"/>
    <cellStyle name="Input 2 17 2 10 5" xfId="14600" xr:uid="{00000000-0005-0000-0000-000088230000}"/>
    <cellStyle name="Input 2 17 2 11" xfId="8064" xr:uid="{00000000-0005-0000-0000-000089230000}"/>
    <cellStyle name="Input 2 17 2 11 2" xfId="14601" xr:uid="{00000000-0005-0000-0000-00008A230000}"/>
    <cellStyle name="Input 2 17 2 11 2 2" xfId="14602" xr:uid="{00000000-0005-0000-0000-00008B230000}"/>
    <cellStyle name="Input 2 17 2 11 3" xfId="14603" xr:uid="{00000000-0005-0000-0000-00008C230000}"/>
    <cellStyle name="Input 2 17 2 11 3 2" xfId="14604" xr:uid="{00000000-0005-0000-0000-00008D230000}"/>
    <cellStyle name="Input 2 17 2 11 4" xfId="14605" xr:uid="{00000000-0005-0000-0000-00008E230000}"/>
    <cellStyle name="Input 2 17 2 11 5" xfId="14606" xr:uid="{00000000-0005-0000-0000-00008F230000}"/>
    <cellStyle name="Input 2 17 2 12" xfId="8065" xr:uid="{00000000-0005-0000-0000-000090230000}"/>
    <cellStyle name="Input 2 17 2 12 2" xfId="14607" xr:uid="{00000000-0005-0000-0000-000091230000}"/>
    <cellStyle name="Input 2 17 2 12 2 2" xfId="14608" xr:uid="{00000000-0005-0000-0000-000092230000}"/>
    <cellStyle name="Input 2 17 2 12 3" xfId="14609" xr:uid="{00000000-0005-0000-0000-000093230000}"/>
    <cellStyle name="Input 2 17 2 12 3 2" xfId="14610" xr:uid="{00000000-0005-0000-0000-000094230000}"/>
    <cellStyle name="Input 2 17 2 12 4" xfId="14611" xr:uid="{00000000-0005-0000-0000-000095230000}"/>
    <cellStyle name="Input 2 17 2 12 5" xfId="14612" xr:uid="{00000000-0005-0000-0000-000096230000}"/>
    <cellStyle name="Input 2 17 2 13" xfId="8066" xr:uid="{00000000-0005-0000-0000-000097230000}"/>
    <cellStyle name="Input 2 17 2 13 2" xfId="14613" xr:uid="{00000000-0005-0000-0000-000098230000}"/>
    <cellStyle name="Input 2 17 2 13 2 2" xfId="14614" xr:uid="{00000000-0005-0000-0000-000099230000}"/>
    <cellStyle name="Input 2 17 2 13 3" xfId="14615" xr:uid="{00000000-0005-0000-0000-00009A230000}"/>
    <cellStyle name="Input 2 17 2 13 3 2" xfId="14616" xr:uid="{00000000-0005-0000-0000-00009B230000}"/>
    <cellStyle name="Input 2 17 2 13 4" xfId="14617" xr:uid="{00000000-0005-0000-0000-00009C230000}"/>
    <cellStyle name="Input 2 17 2 13 5" xfId="14618" xr:uid="{00000000-0005-0000-0000-00009D230000}"/>
    <cellStyle name="Input 2 17 2 14" xfId="8067" xr:uid="{00000000-0005-0000-0000-00009E230000}"/>
    <cellStyle name="Input 2 17 2 14 2" xfId="14619" xr:uid="{00000000-0005-0000-0000-00009F230000}"/>
    <cellStyle name="Input 2 17 2 14 2 2" xfId="14620" xr:uid="{00000000-0005-0000-0000-0000A0230000}"/>
    <cellStyle name="Input 2 17 2 14 3" xfId="14621" xr:uid="{00000000-0005-0000-0000-0000A1230000}"/>
    <cellStyle name="Input 2 17 2 14 3 2" xfId="14622" xr:uid="{00000000-0005-0000-0000-0000A2230000}"/>
    <cellStyle name="Input 2 17 2 14 4" xfId="14623" xr:uid="{00000000-0005-0000-0000-0000A3230000}"/>
    <cellStyle name="Input 2 17 2 14 5" xfId="14624" xr:uid="{00000000-0005-0000-0000-0000A4230000}"/>
    <cellStyle name="Input 2 17 2 15" xfId="14625" xr:uid="{00000000-0005-0000-0000-0000A5230000}"/>
    <cellStyle name="Input 2 17 2 15 2" xfId="14626" xr:uid="{00000000-0005-0000-0000-0000A6230000}"/>
    <cellStyle name="Input 2 17 2 2" xfId="1656" xr:uid="{00000000-0005-0000-0000-0000A7230000}"/>
    <cellStyle name="Input 2 17 2 2 2" xfId="14627" xr:uid="{00000000-0005-0000-0000-0000A8230000}"/>
    <cellStyle name="Input 2 17 2 2 2 2" xfId="14628" xr:uid="{00000000-0005-0000-0000-0000A9230000}"/>
    <cellStyle name="Input 2 17 2 3" xfId="1657" xr:uid="{00000000-0005-0000-0000-0000AA230000}"/>
    <cellStyle name="Input 2 17 2 3 2" xfId="14629" xr:uid="{00000000-0005-0000-0000-0000AB230000}"/>
    <cellStyle name="Input 2 17 2 3 2 2" xfId="14630" xr:uid="{00000000-0005-0000-0000-0000AC230000}"/>
    <cellStyle name="Input 2 17 2 4" xfId="1658" xr:uid="{00000000-0005-0000-0000-0000AD230000}"/>
    <cellStyle name="Input 2 17 2 4 2" xfId="14631" xr:uid="{00000000-0005-0000-0000-0000AE230000}"/>
    <cellStyle name="Input 2 17 2 4 2 2" xfId="14632" xr:uid="{00000000-0005-0000-0000-0000AF230000}"/>
    <cellStyle name="Input 2 17 2 5" xfId="8068" xr:uid="{00000000-0005-0000-0000-0000B0230000}"/>
    <cellStyle name="Input 2 17 2 5 2" xfId="14633" xr:uid="{00000000-0005-0000-0000-0000B1230000}"/>
    <cellStyle name="Input 2 17 2 5 2 2" xfId="14634" xr:uid="{00000000-0005-0000-0000-0000B2230000}"/>
    <cellStyle name="Input 2 17 2 5 3" xfId="14635" xr:uid="{00000000-0005-0000-0000-0000B3230000}"/>
    <cellStyle name="Input 2 17 2 5 3 2" xfId="14636" xr:uid="{00000000-0005-0000-0000-0000B4230000}"/>
    <cellStyle name="Input 2 17 2 5 4" xfId="14637" xr:uid="{00000000-0005-0000-0000-0000B5230000}"/>
    <cellStyle name="Input 2 17 2 5 5" xfId="14638" xr:uid="{00000000-0005-0000-0000-0000B6230000}"/>
    <cellStyle name="Input 2 17 2 6" xfId="8069" xr:uid="{00000000-0005-0000-0000-0000B7230000}"/>
    <cellStyle name="Input 2 17 2 6 2" xfId="14639" xr:uid="{00000000-0005-0000-0000-0000B8230000}"/>
    <cellStyle name="Input 2 17 2 6 2 2" xfId="14640" xr:uid="{00000000-0005-0000-0000-0000B9230000}"/>
    <cellStyle name="Input 2 17 2 6 3" xfId="14641" xr:uid="{00000000-0005-0000-0000-0000BA230000}"/>
    <cellStyle name="Input 2 17 2 6 3 2" xfId="14642" xr:uid="{00000000-0005-0000-0000-0000BB230000}"/>
    <cellStyle name="Input 2 17 2 6 4" xfId="14643" xr:uid="{00000000-0005-0000-0000-0000BC230000}"/>
    <cellStyle name="Input 2 17 2 6 5" xfId="14644" xr:uid="{00000000-0005-0000-0000-0000BD230000}"/>
    <cellStyle name="Input 2 17 2 7" xfId="8070" xr:uid="{00000000-0005-0000-0000-0000BE230000}"/>
    <cellStyle name="Input 2 17 2 7 2" xfId="14645" xr:uid="{00000000-0005-0000-0000-0000BF230000}"/>
    <cellStyle name="Input 2 17 2 7 2 2" xfId="14646" xr:uid="{00000000-0005-0000-0000-0000C0230000}"/>
    <cellStyle name="Input 2 17 2 7 3" xfId="14647" xr:uid="{00000000-0005-0000-0000-0000C1230000}"/>
    <cellStyle name="Input 2 17 2 7 3 2" xfId="14648" xr:uid="{00000000-0005-0000-0000-0000C2230000}"/>
    <cellStyle name="Input 2 17 2 7 4" xfId="14649" xr:uid="{00000000-0005-0000-0000-0000C3230000}"/>
    <cellStyle name="Input 2 17 2 7 5" xfId="14650" xr:uid="{00000000-0005-0000-0000-0000C4230000}"/>
    <cellStyle name="Input 2 17 2 8" xfId="8071" xr:uid="{00000000-0005-0000-0000-0000C5230000}"/>
    <cellStyle name="Input 2 17 2 8 2" xfId="14651" xr:uid="{00000000-0005-0000-0000-0000C6230000}"/>
    <cellStyle name="Input 2 17 2 8 2 2" xfId="14652" xr:uid="{00000000-0005-0000-0000-0000C7230000}"/>
    <cellStyle name="Input 2 17 2 8 3" xfId="14653" xr:uid="{00000000-0005-0000-0000-0000C8230000}"/>
    <cellStyle name="Input 2 17 2 8 3 2" xfId="14654" xr:uid="{00000000-0005-0000-0000-0000C9230000}"/>
    <cellStyle name="Input 2 17 2 8 4" xfId="14655" xr:uid="{00000000-0005-0000-0000-0000CA230000}"/>
    <cellStyle name="Input 2 17 2 8 5" xfId="14656" xr:uid="{00000000-0005-0000-0000-0000CB230000}"/>
    <cellStyle name="Input 2 17 2 9" xfId="8072" xr:uid="{00000000-0005-0000-0000-0000CC230000}"/>
    <cellStyle name="Input 2 17 2 9 2" xfId="14657" xr:uid="{00000000-0005-0000-0000-0000CD230000}"/>
    <cellStyle name="Input 2 17 2 9 2 2" xfId="14658" xr:uid="{00000000-0005-0000-0000-0000CE230000}"/>
    <cellStyle name="Input 2 17 2 9 3" xfId="14659" xr:uid="{00000000-0005-0000-0000-0000CF230000}"/>
    <cellStyle name="Input 2 17 2 9 3 2" xfId="14660" xr:uid="{00000000-0005-0000-0000-0000D0230000}"/>
    <cellStyle name="Input 2 17 2 9 4" xfId="14661" xr:uid="{00000000-0005-0000-0000-0000D1230000}"/>
    <cellStyle name="Input 2 17 2 9 5" xfId="14662" xr:uid="{00000000-0005-0000-0000-0000D2230000}"/>
    <cellStyle name="Input 2 17 3" xfId="1659" xr:uid="{00000000-0005-0000-0000-0000D3230000}"/>
    <cellStyle name="Input 2 17 3 2" xfId="14663" xr:uid="{00000000-0005-0000-0000-0000D4230000}"/>
    <cellStyle name="Input 2 17 3 2 2" xfId="14664" xr:uid="{00000000-0005-0000-0000-0000D5230000}"/>
    <cellStyle name="Input 2 17 4" xfId="1660" xr:uid="{00000000-0005-0000-0000-0000D6230000}"/>
    <cellStyle name="Input 2 17 4 2" xfId="14665" xr:uid="{00000000-0005-0000-0000-0000D7230000}"/>
    <cellStyle name="Input 2 17 4 2 2" xfId="14666" xr:uid="{00000000-0005-0000-0000-0000D8230000}"/>
    <cellStyle name="Input 2 17 5" xfId="1661" xr:uid="{00000000-0005-0000-0000-0000D9230000}"/>
    <cellStyle name="Input 2 17 5 2" xfId="14667" xr:uid="{00000000-0005-0000-0000-0000DA230000}"/>
    <cellStyle name="Input 2 17 5 2 2" xfId="14668" xr:uid="{00000000-0005-0000-0000-0000DB230000}"/>
    <cellStyle name="Input 2 17 6" xfId="8073" xr:uid="{00000000-0005-0000-0000-0000DC230000}"/>
    <cellStyle name="Input 2 17 6 2" xfId="14669" xr:uid="{00000000-0005-0000-0000-0000DD230000}"/>
    <cellStyle name="Input 2 17 6 2 2" xfId="14670" xr:uid="{00000000-0005-0000-0000-0000DE230000}"/>
    <cellStyle name="Input 2 17 6 3" xfId="14671" xr:uid="{00000000-0005-0000-0000-0000DF230000}"/>
    <cellStyle name="Input 2 17 6 3 2" xfId="14672" xr:uid="{00000000-0005-0000-0000-0000E0230000}"/>
    <cellStyle name="Input 2 17 6 4" xfId="14673" xr:uid="{00000000-0005-0000-0000-0000E1230000}"/>
    <cellStyle name="Input 2 17 6 5" xfId="14674" xr:uid="{00000000-0005-0000-0000-0000E2230000}"/>
    <cellStyle name="Input 2 17 7" xfId="8074" xr:uid="{00000000-0005-0000-0000-0000E3230000}"/>
    <cellStyle name="Input 2 17 7 2" xfId="14675" xr:uid="{00000000-0005-0000-0000-0000E4230000}"/>
    <cellStyle name="Input 2 17 7 2 2" xfId="14676" xr:uid="{00000000-0005-0000-0000-0000E5230000}"/>
    <cellStyle name="Input 2 17 7 3" xfId="14677" xr:uid="{00000000-0005-0000-0000-0000E6230000}"/>
    <cellStyle name="Input 2 17 7 3 2" xfId="14678" xr:uid="{00000000-0005-0000-0000-0000E7230000}"/>
    <cellStyle name="Input 2 17 7 4" xfId="14679" xr:uid="{00000000-0005-0000-0000-0000E8230000}"/>
    <cellStyle name="Input 2 17 7 5" xfId="14680" xr:uid="{00000000-0005-0000-0000-0000E9230000}"/>
    <cellStyle name="Input 2 17 8" xfId="8075" xr:uid="{00000000-0005-0000-0000-0000EA230000}"/>
    <cellStyle name="Input 2 17 8 2" xfId="14681" xr:uid="{00000000-0005-0000-0000-0000EB230000}"/>
    <cellStyle name="Input 2 17 8 2 2" xfId="14682" xr:uid="{00000000-0005-0000-0000-0000EC230000}"/>
    <cellStyle name="Input 2 17 8 3" xfId="14683" xr:uid="{00000000-0005-0000-0000-0000ED230000}"/>
    <cellStyle name="Input 2 17 8 3 2" xfId="14684" xr:uid="{00000000-0005-0000-0000-0000EE230000}"/>
    <cellStyle name="Input 2 17 8 4" xfId="14685" xr:uid="{00000000-0005-0000-0000-0000EF230000}"/>
    <cellStyle name="Input 2 17 8 5" xfId="14686" xr:uid="{00000000-0005-0000-0000-0000F0230000}"/>
    <cellStyle name="Input 2 17 9" xfId="8076" xr:uid="{00000000-0005-0000-0000-0000F1230000}"/>
    <cellStyle name="Input 2 17 9 2" xfId="14687" xr:uid="{00000000-0005-0000-0000-0000F2230000}"/>
    <cellStyle name="Input 2 17 9 2 2" xfId="14688" xr:uid="{00000000-0005-0000-0000-0000F3230000}"/>
    <cellStyle name="Input 2 17 9 3" xfId="14689" xr:uid="{00000000-0005-0000-0000-0000F4230000}"/>
    <cellStyle name="Input 2 17 9 3 2" xfId="14690" xr:uid="{00000000-0005-0000-0000-0000F5230000}"/>
    <cellStyle name="Input 2 17 9 4" xfId="14691" xr:uid="{00000000-0005-0000-0000-0000F6230000}"/>
    <cellStyle name="Input 2 17 9 5" xfId="14692" xr:uid="{00000000-0005-0000-0000-0000F7230000}"/>
    <cellStyle name="Input 2 18" xfId="1662" xr:uid="{00000000-0005-0000-0000-0000F8230000}"/>
    <cellStyle name="Input 2 18 10" xfId="8077" xr:uid="{00000000-0005-0000-0000-0000F9230000}"/>
    <cellStyle name="Input 2 18 10 2" xfId="14693" xr:uid="{00000000-0005-0000-0000-0000FA230000}"/>
    <cellStyle name="Input 2 18 10 2 2" xfId="14694" xr:uid="{00000000-0005-0000-0000-0000FB230000}"/>
    <cellStyle name="Input 2 18 10 3" xfId="14695" xr:uid="{00000000-0005-0000-0000-0000FC230000}"/>
    <cellStyle name="Input 2 18 10 3 2" xfId="14696" xr:uid="{00000000-0005-0000-0000-0000FD230000}"/>
    <cellStyle name="Input 2 18 10 4" xfId="14697" xr:uid="{00000000-0005-0000-0000-0000FE230000}"/>
    <cellStyle name="Input 2 18 10 5" xfId="14698" xr:uid="{00000000-0005-0000-0000-0000FF230000}"/>
    <cellStyle name="Input 2 18 11" xfId="8078" xr:uid="{00000000-0005-0000-0000-000000240000}"/>
    <cellStyle name="Input 2 18 11 2" xfId="14699" xr:uid="{00000000-0005-0000-0000-000001240000}"/>
    <cellStyle name="Input 2 18 11 2 2" xfId="14700" xr:uid="{00000000-0005-0000-0000-000002240000}"/>
    <cellStyle name="Input 2 18 11 3" xfId="14701" xr:uid="{00000000-0005-0000-0000-000003240000}"/>
    <cellStyle name="Input 2 18 11 3 2" xfId="14702" xr:uid="{00000000-0005-0000-0000-000004240000}"/>
    <cellStyle name="Input 2 18 11 4" xfId="14703" xr:uid="{00000000-0005-0000-0000-000005240000}"/>
    <cellStyle name="Input 2 18 11 5" xfId="14704" xr:uid="{00000000-0005-0000-0000-000006240000}"/>
    <cellStyle name="Input 2 18 12" xfId="8079" xr:uid="{00000000-0005-0000-0000-000007240000}"/>
    <cellStyle name="Input 2 18 12 2" xfId="14705" xr:uid="{00000000-0005-0000-0000-000008240000}"/>
    <cellStyle name="Input 2 18 12 2 2" xfId="14706" xr:uid="{00000000-0005-0000-0000-000009240000}"/>
    <cellStyle name="Input 2 18 12 3" xfId="14707" xr:uid="{00000000-0005-0000-0000-00000A240000}"/>
    <cellStyle name="Input 2 18 12 3 2" xfId="14708" xr:uid="{00000000-0005-0000-0000-00000B240000}"/>
    <cellStyle name="Input 2 18 12 4" xfId="14709" xr:uid="{00000000-0005-0000-0000-00000C240000}"/>
    <cellStyle name="Input 2 18 12 5" xfId="14710" xr:uid="{00000000-0005-0000-0000-00000D240000}"/>
    <cellStyle name="Input 2 18 13" xfId="8080" xr:uid="{00000000-0005-0000-0000-00000E240000}"/>
    <cellStyle name="Input 2 18 13 2" xfId="14711" xr:uid="{00000000-0005-0000-0000-00000F240000}"/>
    <cellStyle name="Input 2 18 13 2 2" xfId="14712" xr:uid="{00000000-0005-0000-0000-000010240000}"/>
    <cellStyle name="Input 2 18 13 3" xfId="14713" xr:uid="{00000000-0005-0000-0000-000011240000}"/>
    <cellStyle name="Input 2 18 13 3 2" xfId="14714" xr:uid="{00000000-0005-0000-0000-000012240000}"/>
    <cellStyle name="Input 2 18 13 4" xfId="14715" xr:uid="{00000000-0005-0000-0000-000013240000}"/>
    <cellStyle name="Input 2 18 13 5" xfId="14716" xr:uid="{00000000-0005-0000-0000-000014240000}"/>
    <cellStyle name="Input 2 18 14" xfId="8081" xr:uid="{00000000-0005-0000-0000-000015240000}"/>
    <cellStyle name="Input 2 18 14 2" xfId="14717" xr:uid="{00000000-0005-0000-0000-000016240000}"/>
    <cellStyle name="Input 2 18 14 2 2" xfId="14718" xr:uid="{00000000-0005-0000-0000-000017240000}"/>
    <cellStyle name="Input 2 18 14 3" xfId="14719" xr:uid="{00000000-0005-0000-0000-000018240000}"/>
    <cellStyle name="Input 2 18 14 3 2" xfId="14720" xr:uid="{00000000-0005-0000-0000-000019240000}"/>
    <cellStyle name="Input 2 18 14 4" xfId="14721" xr:uid="{00000000-0005-0000-0000-00001A240000}"/>
    <cellStyle name="Input 2 18 14 5" xfId="14722" xr:uid="{00000000-0005-0000-0000-00001B240000}"/>
    <cellStyle name="Input 2 18 15" xfId="8082" xr:uid="{00000000-0005-0000-0000-00001C240000}"/>
    <cellStyle name="Input 2 18 15 2" xfId="14723" xr:uid="{00000000-0005-0000-0000-00001D240000}"/>
    <cellStyle name="Input 2 18 15 2 2" xfId="14724" xr:uid="{00000000-0005-0000-0000-00001E240000}"/>
    <cellStyle name="Input 2 18 15 3" xfId="14725" xr:uid="{00000000-0005-0000-0000-00001F240000}"/>
    <cellStyle name="Input 2 18 15 3 2" xfId="14726" xr:uid="{00000000-0005-0000-0000-000020240000}"/>
    <cellStyle name="Input 2 18 15 4" xfId="14727" xr:uid="{00000000-0005-0000-0000-000021240000}"/>
    <cellStyle name="Input 2 18 15 5" xfId="14728" xr:uid="{00000000-0005-0000-0000-000022240000}"/>
    <cellStyle name="Input 2 18 16" xfId="14729" xr:uid="{00000000-0005-0000-0000-000023240000}"/>
    <cellStyle name="Input 2 18 16 2" xfId="14730" xr:uid="{00000000-0005-0000-0000-000024240000}"/>
    <cellStyle name="Input 2 18 2" xfId="1663" xr:uid="{00000000-0005-0000-0000-000025240000}"/>
    <cellStyle name="Input 2 18 2 10" xfId="8083" xr:uid="{00000000-0005-0000-0000-000026240000}"/>
    <cellStyle name="Input 2 18 2 10 2" xfId="14731" xr:uid="{00000000-0005-0000-0000-000027240000}"/>
    <cellStyle name="Input 2 18 2 10 2 2" xfId="14732" xr:uid="{00000000-0005-0000-0000-000028240000}"/>
    <cellStyle name="Input 2 18 2 10 3" xfId="14733" xr:uid="{00000000-0005-0000-0000-000029240000}"/>
    <cellStyle name="Input 2 18 2 10 3 2" xfId="14734" xr:uid="{00000000-0005-0000-0000-00002A240000}"/>
    <cellStyle name="Input 2 18 2 10 4" xfId="14735" xr:uid="{00000000-0005-0000-0000-00002B240000}"/>
    <cellStyle name="Input 2 18 2 10 5" xfId="14736" xr:uid="{00000000-0005-0000-0000-00002C240000}"/>
    <cellStyle name="Input 2 18 2 11" xfId="8084" xr:uid="{00000000-0005-0000-0000-00002D240000}"/>
    <cellStyle name="Input 2 18 2 11 2" xfId="14737" xr:uid="{00000000-0005-0000-0000-00002E240000}"/>
    <cellStyle name="Input 2 18 2 11 2 2" xfId="14738" xr:uid="{00000000-0005-0000-0000-00002F240000}"/>
    <cellStyle name="Input 2 18 2 11 3" xfId="14739" xr:uid="{00000000-0005-0000-0000-000030240000}"/>
    <cellStyle name="Input 2 18 2 11 3 2" xfId="14740" xr:uid="{00000000-0005-0000-0000-000031240000}"/>
    <cellStyle name="Input 2 18 2 11 4" xfId="14741" xr:uid="{00000000-0005-0000-0000-000032240000}"/>
    <cellStyle name="Input 2 18 2 11 5" xfId="14742" xr:uid="{00000000-0005-0000-0000-000033240000}"/>
    <cellStyle name="Input 2 18 2 12" xfId="8085" xr:uid="{00000000-0005-0000-0000-000034240000}"/>
    <cellStyle name="Input 2 18 2 12 2" xfId="14743" xr:uid="{00000000-0005-0000-0000-000035240000}"/>
    <cellStyle name="Input 2 18 2 12 2 2" xfId="14744" xr:uid="{00000000-0005-0000-0000-000036240000}"/>
    <cellStyle name="Input 2 18 2 12 3" xfId="14745" xr:uid="{00000000-0005-0000-0000-000037240000}"/>
    <cellStyle name="Input 2 18 2 12 3 2" xfId="14746" xr:uid="{00000000-0005-0000-0000-000038240000}"/>
    <cellStyle name="Input 2 18 2 12 4" xfId="14747" xr:uid="{00000000-0005-0000-0000-000039240000}"/>
    <cellStyle name="Input 2 18 2 12 5" xfId="14748" xr:uid="{00000000-0005-0000-0000-00003A240000}"/>
    <cellStyle name="Input 2 18 2 13" xfId="8086" xr:uid="{00000000-0005-0000-0000-00003B240000}"/>
    <cellStyle name="Input 2 18 2 13 2" xfId="14749" xr:uid="{00000000-0005-0000-0000-00003C240000}"/>
    <cellStyle name="Input 2 18 2 13 2 2" xfId="14750" xr:uid="{00000000-0005-0000-0000-00003D240000}"/>
    <cellStyle name="Input 2 18 2 13 3" xfId="14751" xr:uid="{00000000-0005-0000-0000-00003E240000}"/>
    <cellStyle name="Input 2 18 2 13 3 2" xfId="14752" xr:uid="{00000000-0005-0000-0000-00003F240000}"/>
    <cellStyle name="Input 2 18 2 13 4" xfId="14753" xr:uid="{00000000-0005-0000-0000-000040240000}"/>
    <cellStyle name="Input 2 18 2 13 5" xfId="14754" xr:uid="{00000000-0005-0000-0000-000041240000}"/>
    <cellStyle name="Input 2 18 2 14" xfId="8087" xr:uid="{00000000-0005-0000-0000-000042240000}"/>
    <cellStyle name="Input 2 18 2 14 2" xfId="14755" xr:uid="{00000000-0005-0000-0000-000043240000}"/>
    <cellStyle name="Input 2 18 2 14 2 2" xfId="14756" xr:uid="{00000000-0005-0000-0000-000044240000}"/>
    <cellStyle name="Input 2 18 2 14 3" xfId="14757" xr:uid="{00000000-0005-0000-0000-000045240000}"/>
    <cellStyle name="Input 2 18 2 14 3 2" xfId="14758" xr:uid="{00000000-0005-0000-0000-000046240000}"/>
    <cellStyle name="Input 2 18 2 14 4" xfId="14759" xr:uid="{00000000-0005-0000-0000-000047240000}"/>
    <cellStyle name="Input 2 18 2 14 5" xfId="14760" xr:uid="{00000000-0005-0000-0000-000048240000}"/>
    <cellStyle name="Input 2 18 2 15" xfId="14761" xr:uid="{00000000-0005-0000-0000-000049240000}"/>
    <cellStyle name="Input 2 18 2 15 2" xfId="14762" xr:uid="{00000000-0005-0000-0000-00004A240000}"/>
    <cellStyle name="Input 2 18 2 2" xfId="1664" xr:uid="{00000000-0005-0000-0000-00004B240000}"/>
    <cellStyle name="Input 2 18 2 2 2" xfId="14763" xr:uid="{00000000-0005-0000-0000-00004C240000}"/>
    <cellStyle name="Input 2 18 2 2 2 2" xfId="14764" xr:uid="{00000000-0005-0000-0000-00004D240000}"/>
    <cellStyle name="Input 2 18 2 3" xfId="1665" xr:uid="{00000000-0005-0000-0000-00004E240000}"/>
    <cellStyle name="Input 2 18 2 3 2" xfId="14765" xr:uid="{00000000-0005-0000-0000-00004F240000}"/>
    <cellStyle name="Input 2 18 2 3 2 2" xfId="14766" xr:uid="{00000000-0005-0000-0000-000050240000}"/>
    <cellStyle name="Input 2 18 2 4" xfId="1666" xr:uid="{00000000-0005-0000-0000-000051240000}"/>
    <cellStyle name="Input 2 18 2 4 2" xfId="14767" xr:uid="{00000000-0005-0000-0000-000052240000}"/>
    <cellStyle name="Input 2 18 2 4 2 2" xfId="14768" xr:uid="{00000000-0005-0000-0000-000053240000}"/>
    <cellStyle name="Input 2 18 2 5" xfId="8088" xr:uid="{00000000-0005-0000-0000-000054240000}"/>
    <cellStyle name="Input 2 18 2 5 2" xfId="14769" xr:uid="{00000000-0005-0000-0000-000055240000}"/>
    <cellStyle name="Input 2 18 2 5 2 2" xfId="14770" xr:uid="{00000000-0005-0000-0000-000056240000}"/>
    <cellStyle name="Input 2 18 2 5 3" xfId="14771" xr:uid="{00000000-0005-0000-0000-000057240000}"/>
    <cellStyle name="Input 2 18 2 5 3 2" xfId="14772" xr:uid="{00000000-0005-0000-0000-000058240000}"/>
    <cellStyle name="Input 2 18 2 5 4" xfId="14773" xr:uid="{00000000-0005-0000-0000-000059240000}"/>
    <cellStyle name="Input 2 18 2 5 5" xfId="14774" xr:uid="{00000000-0005-0000-0000-00005A240000}"/>
    <cellStyle name="Input 2 18 2 6" xfId="8089" xr:uid="{00000000-0005-0000-0000-00005B240000}"/>
    <cellStyle name="Input 2 18 2 6 2" xfId="14775" xr:uid="{00000000-0005-0000-0000-00005C240000}"/>
    <cellStyle name="Input 2 18 2 6 2 2" xfId="14776" xr:uid="{00000000-0005-0000-0000-00005D240000}"/>
    <cellStyle name="Input 2 18 2 6 3" xfId="14777" xr:uid="{00000000-0005-0000-0000-00005E240000}"/>
    <cellStyle name="Input 2 18 2 6 3 2" xfId="14778" xr:uid="{00000000-0005-0000-0000-00005F240000}"/>
    <cellStyle name="Input 2 18 2 6 4" xfId="14779" xr:uid="{00000000-0005-0000-0000-000060240000}"/>
    <cellStyle name="Input 2 18 2 6 5" xfId="14780" xr:uid="{00000000-0005-0000-0000-000061240000}"/>
    <cellStyle name="Input 2 18 2 7" xfId="8090" xr:uid="{00000000-0005-0000-0000-000062240000}"/>
    <cellStyle name="Input 2 18 2 7 2" xfId="14781" xr:uid="{00000000-0005-0000-0000-000063240000}"/>
    <cellStyle name="Input 2 18 2 7 2 2" xfId="14782" xr:uid="{00000000-0005-0000-0000-000064240000}"/>
    <cellStyle name="Input 2 18 2 7 3" xfId="14783" xr:uid="{00000000-0005-0000-0000-000065240000}"/>
    <cellStyle name="Input 2 18 2 7 3 2" xfId="14784" xr:uid="{00000000-0005-0000-0000-000066240000}"/>
    <cellStyle name="Input 2 18 2 7 4" xfId="14785" xr:uid="{00000000-0005-0000-0000-000067240000}"/>
    <cellStyle name="Input 2 18 2 7 5" xfId="14786" xr:uid="{00000000-0005-0000-0000-000068240000}"/>
    <cellStyle name="Input 2 18 2 8" xfId="8091" xr:uid="{00000000-0005-0000-0000-000069240000}"/>
    <cellStyle name="Input 2 18 2 8 2" xfId="14787" xr:uid="{00000000-0005-0000-0000-00006A240000}"/>
    <cellStyle name="Input 2 18 2 8 2 2" xfId="14788" xr:uid="{00000000-0005-0000-0000-00006B240000}"/>
    <cellStyle name="Input 2 18 2 8 3" xfId="14789" xr:uid="{00000000-0005-0000-0000-00006C240000}"/>
    <cellStyle name="Input 2 18 2 8 3 2" xfId="14790" xr:uid="{00000000-0005-0000-0000-00006D240000}"/>
    <cellStyle name="Input 2 18 2 8 4" xfId="14791" xr:uid="{00000000-0005-0000-0000-00006E240000}"/>
    <cellStyle name="Input 2 18 2 8 5" xfId="14792" xr:uid="{00000000-0005-0000-0000-00006F240000}"/>
    <cellStyle name="Input 2 18 2 9" xfId="8092" xr:uid="{00000000-0005-0000-0000-000070240000}"/>
    <cellStyle name="Input 2 18 2 9 2" xfId="14793" xr:uid="{00000000-0005-0000-0000-000071240000}"/>
    <cellStyle name="Input 2 18 2 9 2 2" xfId="14794" xr:uid="{00000000-0005-0000-0000-000072240000}"/>
    <cellStyle name="Input 2 18 2 9 3" xfId="14795" xr:uid="{00000000-0005-0000-0000-000073240000}"/>
    <cellStyle name="Input 2 18 2 9 3 2" xfId="14796" xr:uid="{00000000-0005-0000-0000-000074240000}"/>
    <cellStyle name="Input 2 18 2 9 4" xfId="14797" xr:uid="{00000000-0005-0000-0000-000075240000}"/>
    <cellStyle name="Input 2 18 2 9 5" xfId="14798" xr:uid="{00000000-0005-0000-0000-000076240000}"/>
    <cellStyle name="Input 2 18 3" xfId="1667" xr:uid="{00000000-0005-0000-0000-000077240000}"/>
    <cellStyle name="Input 2 18 3 2" xfId="14799" xr:uid="{00000000-0005-0000-0000-000078240000}"/>
    <cellStyle name="Input 2 18 3 2 2" xfId="14800" xr:uid="{00000000-0005-0000-0000-000079240000}"/>
    <cellStyle name="Input 2 18 4" xfId="1668" xr:uid="{00000000-0005-0000-0000-00007A240000}"/>
    <cellStyle name="Input 2 18 4 2" xfId="14801" xr:uid="{00000000-0005-0000-0000-00007B240000}"/>
    <cellStyle name="Input 2 18 4 2 2" xfId="14802" xr:uid="{00000000-0005-0000-0000-00007C240000}"/>
    <cellStyle name="Input 2 18 5" xfId="1669" xr:uid="{00000000-0005-0000-0000-00007D240000}"/>
    <cellStyle name="Input 2 18 5 2" xfId="14803" xr:uid="{00000000-0005-0000-0000-00007E240000}"/>
    <cellStyle name="Input 2 18 5 2 2" xfId="14804" xr:uid="{00000000-0005-0000-0000-00007F240000}"/>
    <cellStyle name="Input 2 18 6" xfId="8093" xr:uid="{00000000-0005-0000-0000-000080240000}"/>
    <cellStyle name="Input 2 18 6 2" xfId="14805" xr:uid="{00000000-0005-0000-0000-000081240000}"/>
    <cellStyle name="Input 2 18 6 2 2" xfId="14806" xr:uid="{00000000-0005-0000-0000-000082240000}"/>
    <cellStyle name="Input 2 18 6 3" xfId="14807" xr:uid="{00000000-0005-0000-0000-000083240000}"/>
    <cellStyle name="Input 2 18 6 3 2" xfId="14808" xr:uid="{00000000-0005-0000-0000-000084240000}"/>
    <cellStyle name="Input 2 18 6 4" xfId="14809" xr:uid="{00000000-0005-0000-0000-000085240000}"/>
    <cellStyle name="Input 2 18 6 5" xfId="14810" xr:uid="{00000000-0005-0000-0000-000086240000}"/>
    <cellStyle name="Input 2 18 7" xfId="8094" xr:uid="{00000000-0005-0000-0000-000087240000}"/>
    <cellStyle name="Input 2 18 7 2" xfId="14811" xr:uid="{00000000-0005-0000-0000-000088240000}"/>
    <cellStyle name="Input 2 18 7 2 2" xfId="14812" xr:uid="{00000000-0005-0000-0000-000089240000}"/>
    <cellStyle name="Input 2 18 7 3" xfId="14813" xr:uid="{00000000-0005-0000-0000-00008A240000}"/>
    <cellStyle name="Input 2 18 7 3 2" xfId="14814" xr:uid="{00000000-0005-0000-0000-00008B240000}"/>
    <cellStyle name="Input 2 18 7 4" xfId="14815" xr:uid="{00000000-0005-0000-0000-00008C240000}"/>
    <cellStyle name="Input 2 18 7 5" xfId="14816" xr:uid="{00000000-0005-0000-0000-00008D240000}"/>
    <cellStyle name="Input 2 18 8" xfId="8095" xr:uid="{00000000-0005-0000-0000-00008E240000}"/>
    <cellStyle name="Input 2 18 8 2" xfId="14817" xr:uid="{00000000-0005-0000-0000-00008F240000}"/>
    <cellStyle name="Input 2 18 8 2 2" xfId="14818" xr:uid="{00000000-0005-0000-0000-000090240000}"/>
    <cellStyle name="Input 2 18 8 3" xfId="14819" xr:uid="{00000000-0005-0000-0000-000091240000}"/>
    <cellStyle name="Input 2 18 8 3 2" xfId="14820" xr:uid="{00000000-0005-0000-0000-000092240000}"/>
    <cellStyle name="Input 2 18 8 4" xfId="14821" xr:uid="{00000000-0005-0000-0000-000093240000}"/>
    <cellStyle name="Input 2 18 8 5" xfId="14822" xr:uid="{00000000-0005-0000-0000-000094240000}"/>
    <cellStyle name="Input 2 18 9" xfId="8096" xr:uid="{00000000-0005-0000-0000-000095240000}"/>
    <cellStyle name="Input 2 18 9 2" xfId="14823" xr:uid="{00000000-0005-0000-0000-000096240000}"/>
    <cellStyle name="Input 2 18 9 2 2" xfId="14824" xr:uid="{00000000-0005-0000-0000-000097240000}"/>
    <cellStyle name="Input 2 18 9 3" xfId="14825" xr:uid="{00000000-0005-0000-0000-000098240000}"/>
    <cellStyle name="Input 2 18 9 3 2" xfId="14826" xr:uid="{00000000-0005-0000-0000-000099240000}"/>
    <cellStyle name="Input 2 18 9 4" xfId="14827" xr:uid="{00000000-0005-0000-0000-00009A240000}"/>
    <cellStyle name="Input 2 18 9 5" xfId="14828" xr:uid="{00000000-0005-0000-0000-00009B240000}"/>
    <cellStyle name="Input 2 19" xfId="1670" xr:uid="{00000000-0005-0000-0000-00009C240000}"/>
    <cellStyle name="Input 2 19 10" xfId="8097" xr:uid="{00000000-0005-0000-0000-00009D240000}"/>
    <cellStyle name="Input 2 19 10 2" xfId="14829" xr:uid="{00000000-0005-0000-0000-00009E240000}"/>
    <cellStyle name="Input 2 19 10 2 2" xfId="14830" xr:uid="{00000000-0005-0000-0000-00009F240000}"/>
    <cellStyle name="Input 2 19 10 3" xfId="14831" xr:uid="{00000000-0005-0000-0000-0000A0240000}"/>
    <cellStyle name="Input 2 19 10 3 2" xfId="14832" xr:uid="{00000000-0005-0000-0000-0000A1240000}"/>
    <cellStyle name="Input 2 19 10 4" xfId="14833" xr:uid="{00000000-0005-0000-0000-0000A2240000}"/>
    <cellStyle name="Input 2 19 10 5" xfId="14834" xr:uid="{00000000-0005-0000-0000-0000A3240000}"/>
    <cellStyle name="Input 2 19 11" xfId="8098" xr:uid="{00000000-0005-0000-0000-0000A4240000}"/>
    <cellStyle name="Input 2 19 11 2" xfId="14835" xr:uid="{00000000-0005-0000-0000-0000A5240000}"/>
    <cellStyle name="Input 2 19 11 2 2" xfId="14836" xr:uid="{00000000-0005-0000-0000-0000A6240000}"/>
    <cellStyle name="Input 2 19 11 3" xfId="14837" xr:uid="{00000000-0005-0000-0000-0000A7240000}"/>
    <cellStyle name="Input 2 19 11 3 2" xfId="14838" xr:uid="{00000000-0005-0000-0000-0000A8240000}"/>
    <cellStyle name="Input 2 19 11 4" xfId="14839" xr:uid="{00000000-0005-0000-0000-0000A9240000}"/>
    <cellStyle name="Input 2 19 11 5" xfId="14840" xr:uid="{00000000-0005-0000-0000-0000AA240000}"/>
    <cellStyle name="Input 2 19 12" xfId="8099" xr:uid="{00000000-0005-0000-0000-0000AB240000}"/>
    <cellStyle name="Input 2 19 12 2" xfId="14841" xr:uid="{00000000-0005-0000-0000-0000AC240000}"/>
    <cellStyle name="Input 2 19 12 2 2" xfId="14842" xr:uid="{00000000-0005-0000-0000-0000AD240000}"/>
    <cellStyle name="Input 2 19 12 3" xfId="14843" xr:uid="{00000000-0005-0000-0000-0000AE240000}"/>
    <cellStyle name="Input 2 19 12 3 2" xfId="14844" xr:uid="{00000000-0005-0000-0000-0000AF240000}"/>
    <cellStyle name="Input 2 19 12 4" xfId="14845" xr:uid="{00000000-0005-0000-0000-0000B0240000}"/>
    <cellStyle name="Input 2 19 12 5" xfId="14846" xr:uid="{00000000-0005-0000-0000-0000B1240000}"/>
    <cellStyle name="Input 2 19 13" xfId="8100" xr:uid="{00000000-0005-0000-0000-0000B2240000}"/>
    <cellStyle name="Input 2 19 13 2" xfId="14847" xr:uid="{00000000-0005-0000-0000-0000B3240000}"/>
    <cellStyle name="Input 2 19 13 2 2" xfId="14848" xr:uid="{00000000-0005-0000-0000-0000B4240000}"/>
    <cellStyle name="Input 2 19 13 3" xfId="14849" xr:uid="{00000000-0005-0000-0000-0000B5240000}"/>
    <cellStyle name="Input 2 19 13 3 2" xfId="14850" xr:uid="{00000000-0005-0000-0000-0000B6240000}"/>
    <cellStyle name="Input 2 19 13 4" xfId="14851" xr:uid="{00000000-0005-0000-0000-0000B7240000}"/>
    <cellStyle name="Input 2 19 13 5" xfId="14852" xr:uid="{00000000-0005-0000-0000-0000B8240000}"/>
    <cellStyle name="Input 2 19 14" xfId="8101" xr:uid="{00000000-0005-0000-0000-0000B9240000}"/>
    <cellStyle name="Input 2 19 14 2" xfId="14853" xr:uid="{00000000-0005-0000-0000-0000BA240000}"/>
    <cellStyle name="Input 2 19 14 2 2" xfId="14854" xr:uid="{00000000-0005-0000-0000-0000BB240000}"/>
    <cellStyle name="Input 2 19 14 3" xfId="14855" xr:uid="{00000000-0005-0000-0000-0000BC240000}"/>
    <cellStyle name="Input 2 19 14 3 2" xfId="14856" xr:uid="{00000000-0005-0000-0000-0000BD240000}"/>
    <cellStyle name="Input 2 19 14 4" xfId="14857" xr:uid="{00000000-0005-0000-0000-0000BE240000}"/>
    <cellStyle name="Input 2 19 14 5" xfId="14858" xr:uid="{00000000-0005-0000-0000-0000BF240000}"/>
    <cellStyle name="Input 2 19 15" xfId="8102" xr:uid="{00000000-0005-0000-0000-0000C0240000}"/>
    <cellStyle name="Input 2 19 15 2" xfId="14859" xr:uid="{00000000-0005-0000-0000-0000C1240000}"/>
    <cellStyle name="Input 2 19 15 2 2" xfId="14860" xr:uid="{00000000-0005-0000-0000-0000C2240000}"/>
    <cellStyle name="Input 2 19 15 3" xfId="14861" xr:uid="{00000000-0005-0000-0000-0000C3240000}"/>
    <cellStyle name="Input 2 19 15 3 2" xfId="14862" xr:uid="{00000000-0005-0000-0000-0000C4240000}"/>
    <cellStyle name="Input 2 19 15 4" xfId="14863" xr:uid="{00000000-0005-0000-0000-0000C5240000}"/>
    <cellStyle name="Input 2 19 15 5" xfId="14864" xr:uid="{00000000-0005-0000-0000-0000C6240000}"/>
    <cellStyle name="Input 2 19 16" xfId="14865" xr:uid="{00000000-0005-0000-0000-0000C7240000}"/>
    <cellStyle name="Input 2 19 16 2" xfId="14866" xr:uid="{00000000-0005-0000-0000-0000C8240000}"/>
    <cellStyle name="Input 2 19 2" xfId="1671" xr:uid="{00000000-0005-0000-0000-0000C9240000}"/>
    <cellStyle name="Input 2 19 2 10" xfId="8103" xr:uid="{00000000-0005-0000-0000-0000CA240000}"/>
    <cellStyle name="Input 2 19 2 10 2" xfId="14867" xr:uid="{00000000-0005-0000-0000-0000CB240000}"/>
    <cellStyle name="Input 2 19 2 10 2 2" xfId="14868" xr:uid="{00000000-0005-0000-0000-0000CC240000}"/>
    <cellStyle name="Input 2 19 2 10 3" xfId="14869" xr:uid="{00000000-0005-0000-0000-0000CD240000}"/>
    <cellStyle name="Input 2 19 2 10 3 2" xfId="14870" xr:uid="{00000000-0005-0000-0000-0000CE240000}"/>
    <cellStyle name="Input 2 19 2 10 4" xfId="14871" xr:uid="{00000000-0005-0000-0000-0000CF240000}"/>
    <cellStyle name="Input 2 19 2 10 5" xfId="14872" xr:uid="{00000000-0005-0000-0000-0000D0240000}"/>
    <cellStyle name="Input 2 19 2 11" xfId="8104" xr:uid="{00000000-0005-0000-0000-0000D1240000}"/>
    <cellStyle name="Input 2 19 2 11 2" xfId="14873" xr:uid="{00000000-0005-0000-0000-0000D2240000}"/>
    <cellStyle name="Input 2 19 2 11 2 2" xfId="14874" xr:uid="{00000000-0005-0000-0000-0000D3240000}"/>
    <cellStyle name="Input 2 19 2 11 3" xfId="14875" xr:uid="{00000000-0005-0000-0000-0000D4240000}"/>
    <cellStyle name="Input 2 19 2 11 3 2" xfId="14876" xr:uid="{00000000-0005-0000-0000-0000D5240000}"/>
    <cellStyle name="Input 2 19 2 11 4" xfId="14877" xr:uid="{00000000-0005-0000-0000-0000D6240000}"/>
    <cellStyle name="Input 2 19 2 11 5" xfId="14878" xr:uid="{00000000-0005-0000-0000-0000D7240000}"/>
    <cellStyle name="Input 2 19 2 12" xfId="8105" xr:uid="{00000000-0005-0000-0000-0000D8240000}"/>
    <cellStyle name="Input 2 19 2 12 2" xfId="14879" xr:uid="{00000000-0005-0000-0000-0000D9240000}"/>
    <cellStyle name="Input 2 19 2 12 2 2" xfId="14880" xr:uid="{00000000-0005-0000-0000-0000DA240000}"/>
    <cellStyle name="Input 2 19 2 12 3" xfId="14881" xr:uid="{00000000-0005-0000-0000-0000DB240000}"/>
    <cellStyle name="Input 2 19 2 12 3 2" xfId="14882" xr:uid="{00000000-0005-0000-0000-0000DC240000}"/>
    <cellStyle name="Input 2 19 2 12 4" xfId="14883" xr:uid="{00000000-0005-0000-0000-0000DD240000}"/>
    <cellStyle name="Input 2 19 2 12 5" xfId="14884" xr:uid="{00000000-0005-0000-0000-0000DE240000}"/>
    <cellStyle name="Input 2 19 2 13" xfId="8106" xr:uid="{00000000-0005-0000-0000-0000DF240000}"/>
    <cellStyle name="Input 2 19 2 13 2" xfId="14885" xr:uid="{00000000-0005-0000-0000-0000E0240000}"/>
    <cellStyle name="Input 2 19 2 13 2 2" xfId="14886" xr:uid="{00000000-0005-0000-0000-0000E1240000}"/>
    <cellStyle name="Input 2 19 2 13 3" xfId="14887" xr:uid="{00000000-0005-0000-0000-0000E2240000}"/>
    <cellStyle name="Input 2 19 2 13 3 2" xfId="14888" xr:uid="{00000000-0005-0000-0000-0000E3240000}"/>
    <cellStyle name="Input 2 19 2 13 4" xfId="14889" xr:uid="{00000000-0005-0000-0000-0000E4240000}"/>
    <cellStyle name="Input 2 19 2 13 5" xfId="14890" xr:uid="{00000000-0005-0000-0000-0000E5240000}"/>
    <cellStyle name="Input 2 19 2 14" xfId="8107" xr:uid="{00000000-0005-0000-0000-0000E6240000}"/>
    <cellStyle name="Input 2 19 2 14 2" xfId="14891" xr:uid="{00000000-0005-0000-0000-0000E7240000}"/>
    <cellStyle name="Input 2 19 2 14 2 2" xfId="14892" xr:uid="{00000000-0005-0000-0000-0000E8240000}"/>
    <cellStyle name="Input 2 19 2 14 3" xfId="14893" xr:uid="{00000000-0005-0000-0000-0000E9240000}"/>
    <cellStyle name="Input 2 19 2 14 3 2" xfId="14894" xr:uid="{00000000-0005-0000-0000-0000EA240000}"/>
    <cellStyle name="Input 2 19 2 14 4" xfId="14895" xr:uid="{00000000-0005-0000-0000-0000EB240000}"/>
    <cellStyle name="Input 2 19 2 14 5" xfId="14896" xr:uid="{00000000-0005-0000-0000-0000EC240000}"/>
    <cellStyle name="Input 2 19 2 15" xfId="14897" xr:uid="{00000000-0005-0000-0000-0000ED240000}"/>
    <cellStyle name="Input 2 19 2 15 2" xfId="14898" xr:uid="{00000000-0005-0000-0000-0000EE240000}"/>
    <cellStyle name="Input 2 19 2 2" xfId="1672" xr:uid="{00000000-0005-0000-0000-0000EF240000}"/>
    <cellStyle name="Input 2 19 2 2 2" xfId="14899" xr:uid="{00000000-0005-0000-0000-0000F0240000}"/>
    <cellStyle name="Input 2 19 2 2 2 2" xfId="14900" xr:uid="{00000000-0005-0000-0000-0000F1240000}"/>
    <cellStyle name="Input 2 19 2 3" xfId="1673" xr:uid="{00000000-0005-0000-0000-0000F2240000}"/>
    <cellStyle name="Input 2 19 2 3 2" xfId="14901" xr:uid="{00000000-0005-0000-0000-0000F3240000}"/>
    <cellStyle name="Input 2 19 2 3 2 2" xfId="14902" xr:uid="{00000000-0005-0000-0000-0000F4240000}"/>
    <cellStyle name="Input 2 19 2 4" xfId="1674" xr:uid="{00000000-0005-0000-0000-0000F5240000}"/>
    <cellStyle name="Input 2 19 2 4 2" xfId="14903" xr:uid="{00000000-0005-0000-0000-0000F6240000}"/>
    <cellStyle name="Input 2 19 2 4 2 2" xfId="14904" xr:uid="{00000000-0005-0000-0000-0000F7240000}"/>
    <cellStyle name="Input 2 19 2 5" xfId="8108" xr:uid="{00000000-0005-0000-0000-0000F8240000}"/>
    <cellStyle name="Input 2 19 2 5 2" xfId="14905" xr:uid="{00000000-0005-0000-0000-0000F9240000}"/>
    <cellStyle name="Input 2 19 2 5 2 2" xfId="14906" xr:uid="{00000000-0005-0000-0000-0000FA240000}"/>
    <cellStyle name="Input 2 19 2 5 3" xfId="14907" xr:uid="{00000000-0005-0000-0000-0000FB240000}"/>
    <cellStyle name="Input 2 19 2 5 3 2" xfId="14908" xr:uid="{00000000-0005-0000-0000-0000FC240000}"/>
    <cellStyle name="Input 2 19 2 5 4" xfId="14909" xr:uid="{00000000-0005-0000-0000-0000FD240000}"/>
    <cellStyle name="Input 2 19 2 5 5" xfId="14910" xr:uid="{00000000-0005-0000-0000-0000FE240000}"/>
    <cellStyle name="Input 2 19 2 6" xfId="8109" xr:uid="{00000000-0005-0000-0000-0000FF240000}"/>
    <cellStyle name="Input 2 19 2 6 2" xfId="14911" xr:uid="{00000000-0005-0000-0000-000000250000}"/>
    <cellStyle name="Input 2 19 2 6 2 2" xfId="14912" xr:uid="{00000000-0005-0000-0000-000001250000}"/>
    <cellStyle name="Input 2 19 2 6 3" xfId="14913" xr:uid="{00000000-0005-0000-0000-000002250000}"/>
    <cellStyle name="Input 2 19 2 6 3 2" xfId="14914" xr:uid="{00000000-0005-0000-0000-000003250000}"/>
    <cellStyle name="Input 2 19 2 6 4" xfId="14915" xr:uid="{00000000-0005-0000-0000-000004250000}"/>
    <cellStyle name="Input 2 19 2 6 5" xfId="14916" xr:uid="{00000000-0005-0000-0000-000005250000}"/>
    <cellStyle name="Input 2 19 2 7" xfId="8110" xr:uid="{00000000-0005-0000-0000-000006250000}"/>
    <cellStyle name="Input 2 19 2 7 2" xfId="14917" xr:uid="{00000000-0005-0000-0000-000007250000}"/>
    <cellStyle name="Input 2 19 2 7 2 2" xfId="14918" xr:uid="{00000000-0005-0000-0000-000008250000}"/>
    <cellStyle name="Input 2 19 2 7 3" xfId="14919" xr:uid="{00000000-0005-0000-0000-000009250000}"/>
    <cellStyle name="Input 2 19 2 7 3 2" xfId="14920" xr:uid="{00000000-0005-0000-0000-00000A250000}"/>
    <cellStyle name="Input 2 19 2 7 4" xfId="14921" xr:uid="{00000000-0005-0000-0000-00000B250000}"/>
    <cellStyle name="Input 2 19 2 7 5" xfId="14922" xr:uid="{00000000-0005-0000-0000-00000C250000}"/>
    <cellStyle name="Input 2 19 2 8" xfId="8111" xr:uid="{00000000-0005-0000-0000-00000D250000}"/>
    <cellStyle name="Input 2 19 2 8 2" xfId="14923" xr:uid="{00000000-0005-0000-0000-00000E250000}"/>
    <cellStyle name="Input 2 19 2 8 2 2" xfId="14924" xr:uid="{00000000-0005-0000-0000-00000F250000}"/>
    <cellStyle name="Input 2 19 2 8 3" xfId="14925" xr:uid="{00000000-0005-0000-0000-000010250000}"/>
    <cellStyle name="Input 2 19 2 8 3 2" xfId="14926" xr:uid="{00000000-0005-0000-0000-000011250000}"/>
    <cellStyle name="Input 2 19 2 8 4" xfId="14927" xr:uid="{00000000-0005-0000-0000-000012250000}"/>
    <cellStyle name="Input 2 19 2 8 5" xfId="14928" xr:uid="{00000000-0005-0000-0000-000013250000}"/>
    <cellStyle name="Input 2 19 2 9" xfId="8112" xr:uid="{00000000-0005-0000-0000-000014250000}"/>
    <cellStyle name="Input 2 19 2 9 2" xfId="14929" xr:uid="{00000000-0005-0000-0000-000015250000}"/>
    <cellStyle name="Input 2 19 2 9 2 2" xfId="14930" xr:uid="{00000000-0005-0000-0000-000016250000}"/>
    <cellStyle name="Input 2 19 2 9 3" xfId="14931" xr:uid="{00000000-0005-0000-0000-000017250000}"/>
    <cellStyle name="Input 2 19 2 9 3 2" xfId="14932" xr:uid="{00000000-0005-0000-0000-000018250000}"/>
    <cellStyle name="Input 2 19 2 9 4" xfId="14933" xr:uid="{00000000-0005-0000-0000-000019250000}"/>
    <cellStyle name="Input 2 19 2 9 5" xfId="14934" xr:uid="{00000000-0005-0000-0000-00001A250000}"/>
    <cellStyle name="Input 2 19 3" xfId="1675" xr:uid="{00000000-0005-0000-0000-00001B250000}"/>
    <cellStyle name="Input 2 19 3 2" xfId="14935" xr:uid="{00000000-0005-0000-0000-00001C250000}"/>
    <cellStyle name="Input 2 19 3 2 2" xfId="14936" xr:uid="{00000000-0005-0000-0000-00001D250000}"/>
    <cellStyle name="Input 2 19 4" xfId="1676" xr:uid="{00000000-0005-0000-0000-00001E250000}"/>
    <cellStyle name="Input 2 19 4 2" xfId="14937" xr:uid="{00000000-0005-0000-0000-00001F250000}"/>
    <cellStyle name="Input 2 19 4 2 2" xfId="14938" xr:uid="{00000000-0005-0000-0000-000020250000}"/>
    <cellStyle name="Input 2 19 5" xfId="1677" xr:uid="{00000000-0005-0000-0000-000021250000}"/>
    <cellStyle name="Input 2 19 5 2" xfId="14939" xr:uid="{00000000-0005-0000-0000-000022250000}"/>
    <cellStyle name="Input 2 19 5 2 2" xfId="14940" xr:uid="{00000000-0005-0000-0000-000023250000}"/>
    <cellStyle name="Input 2 19 6" xfId="8113" xr:uid="{00000000-0005-0000-0000-000024250000}"/>
    <cellStyle name="Input 2 19 6 2" xfId="14941" xr:uid="{00000000-0005-0000-0000-000025250000}"/>
    <cellStyle name="Input 2 19 6 2 2" xfId="14942" xr:uid="{00000000-0005-0000-0000-000026250000}"/>
    <cellStyle name="Input 2 19 6 3" xfId="14943" xr:uid="{00000000-0005-0000-0000-000027250000}"/>
    <cellStyle name="Input 2 19 6 3 2" xfId="14944" xr:uid="{00000000-0005-0000-0000-000028250000}"/>
    <cellStyle name="Input 2 19 6 4" xfId="14945" xr:uid="{00000000-0005-0000-0000-000029250000}"/>
    <cellStyle name="Input 2 19 6 5" xfId="14946" xr:uid="{00000000-0005-0000-0000-00002A250000}"/>
    <cellStyle name="Input 2 19 7" xfId="8114" xr:uid="{00000000-0005-0000-0000-00002B250000}"/>
    <cellStyle name="Input 2 19 7 2" xfId="14947" xr:uid="{00000000-0005-0000-0000-00002C250000}"/>
    <cellStyle name="Input 2 19 7 2 2" xfId="14948" xr:uid="{00000000-0005-0000-0000-00002D250000}"/>
    <cellStyle name="Input 2 19 7 3" xfId="14949" xr:uid="{00000000-0005-0000-0000-00002E250000}"/>
    <cellStyle name="Input 2 19 7 3 2" xfId="14950" xr:uid="{00000000-0005-0000-0000-00002F250000}"/>
    <cellStyle name="Input 2 19 7 4" xfId="14951" xr:uid="{00000000-0005-0000-0000-000030250000}"/>
    <cellStyle name="Input 2 19 7 5" xfId="14952" xr:uid="{00000000-0005-0000-0000-000031250000}"/>
    <cellStyle name="Input 2 19 8" xfId="8115" xr:uid="{00000000-0005-0000-0000-000032250000}"/>
    <cellStyle name="Input 2 19 8 2" xfId="14953" xr:uid="{00000000-0005-0000-0000-000033250000}"/>
    <cellStyle name="Input 2 19 8 2 2" xfId="14954" xr:uid="{00000000-0005-0000-0000-000034250000}"/>
    <cellStyle name="Input 2 19 8 3" xfId="14955" xr:uid="{00000000-0005-0000-0000-000035250000}"/>
    <cellStyle name="Input 2 19 8 3 2" xfId="14956" xr:uid="{00000000-0005-0000-0000-000036250000}"/>
    <cellStyle name="Input 2 19 8 4" xfId="14957" xr:uid="{00000000-0005-0000-0000-000037250000}"/>
    <cellStyle name="Input 2 19 8 5" xfId="14958" xr:uid="{00000000-0005-0000-0000-000038250000}"/>
    <cellStyle name="Input 2 19 9" xfId="8116" xr:uid="{00000000-0005-0000-0000-000039250000}"/>
    <cellStyle name="Input 2 19 9 2" xfId="14959" xr:uid="{00000000-0005-0000-0000-00003A250000}"/>
    <cellStyle name="Input 2 19 9 2 2" xfId="14960" xr:uid="{00000000-0005-0000-0000-00003B250000}"/>
    <cellStyle name="Input 2 19 9 3" xfId="14961" xr:uid="{00000000-0005-0000-0000-00003C250000}"/>
    <cellStyle name="Input 2 19 9 3 2" xfId="14962" xr:uid="{00000000-0005-0000-0000-00003D250000}"/>
    <cellStyle name="Input 2 19 9 4" xfId="14963" xr:uid="{00000000-0005-0000-0000-00003E250000}"/>
    <cellStyle name="Input 2 19 9 5" xfId="14964" xr:uid="{00000000-0005-0000-0000-00003F250000}"/>
    <cellStyle name="Input 2 2" xfId="1678" xr:uid="{00000000-0005-0000-0000-000040250000}"/>
    <cellStyle name="Input 2 2 10" xfId="8117" xr:uid="{00000000-0005-0000-0000-000041250000}"/>
    <cellStyle name="Input 2 2 10 2" xfId="14965" xr:uid="{00000000-0005-0000-0000-000042250000}"/>
    <cellStyle name="Input 2 2 10 2 2" xfId="14966" xr:uid="{00000000-0005-0000-0000-000043250000}"/>
    <cellStyle name="Input 2 2 10 3" xfId="14967" xr:uid="{00000000-0005-0000-0000-000044250000}"/>
    <cellStyle name="Input 2 2 10 3 2" xfId="14968" xr:uid="{00000000-0005-0000-0000-000045250000}"/>
    <cellStyle name="Input 2 2 10 4" xfId="14969" xr:uid="{00000000-0005-0000-0000-000046250000}"/>
    <cellStyle name="Input 2 2 10 5" xfId="14970" xr:uid="{00000000-0005-0000-0000-000047250000}"/>
    <cellStyle name="Input 2 2 11" xfId="8118" xr:uid="{00000000-0005-0000-0000-000048250000}"/>
    <cellStyle name="Input 2 2 11 2" xfId="14971" xr:uid="{00000000-0005-0000-0000-000049250000}"/>
    <cellStyle name="Input 2 2 11 2 2" xfId="14972" xr:uid="{00000000-0005-0000-0000-00004A250000}"/>
    <cellStyle name="Input 2 2 11 3" xfId="14973" xr:uid="{00000000-0005-0000-0000-00004B250000}"/>
    <cellStyle name="Input 2 2 11 3 2" xfId="14974" xr:uid="{00000000-0005-0000-0000-00004C250000}"/>
    <cellStyle name="Input 2 2 11 4" xfId="14975" xr:uid="{00000000-0005-0000-0000-00004D250000}"/>
    <cellStyle name="Input 2 2 11 5" xfId="14976" xr:uid="{00000000-0005-0000-0000-00004E250000}"/>
    <cellStyle name="Input 2 2 12" xfId="8119" xr:uid="{00000000-0005-0000-0000-00004F250000}"/>
    <cellStyle name="Input 2 2 12 2" xfId="14977" xr:uid="{00000000-0005-0000-0000-000050250000}"/>
    <cellStyle name="Input 2 2 12 2 2" xfId="14978" xr:uid="{00000000-0005-0000-0000-000051250000}"/>
    <cellStyle name="Input 2 2 12 3" xfId="14979" xr:uid="{00000000-0005-0000-0000-000052250000}"/>
    <cellStyle name="Input 2 2 12 3 2" xfId="14980" xr:uid="{00000000-0005-0000-0000-000053250000}"/>
    <cellStyle name="Input 2 2 12 4" xfId="14981" xr:uid="{00000000-0005-0000-0000-000054250000}"/>
    <cellStyle name="Input 2 2 12 5" xfId="14982" xr:uid="{00000000-0005-0000-0000-000055250000}"/>
    <cellStyle name="Input 2 2 13" xfId="8120" xr:uid="{00000000-0005-0000-0000-000056250000}"/>
    <cellStyle name="Input 2 2 13 2" xfId="14983" xr:uid="{00000000-0005-0000-0000-000057250000}"/>
    <cellStyle name="Input 2 2 13 2 2" xfId="14984" xr:uid="{00000000-0005-0000-0000-000058250000}"/>
    <cellStyle name="Input 2 2 13 3" xfId="14985" xr:uid="{00000000-0005-0000-0000-000059250000}"/>
    <cellStyle name="Input 2 2 13 3 2" xfId="14986" xr:uid="{00000000-0005-0000-0000-00005A250000}"/>
    <cellStyle name="Input 2 2 13 4" xfId="14987" xr:uid="{00000000-0005-0000-0000-00005B250000}"/>
    <cellStyle name="Input 2 2 13 5" xfId="14988" xr:uid="{00000000-0005-0000-0000-00005C250000}"/>
    <cellStyle name="Input 2 2 14" xfId="8121" xr:uid="{00000000-0005-0000-0000-00005D250000}"/>
    <cellStyle name="Input 2 2 14 2" xfId="14989" xr:uid="{00000000-0005-0000-0000-00005E250000}"/>
    <cellStyle name="Input 2 2 14 2 2" xfId="14990" xr:uid="{00000000-0005-0000-0000-00005F250000}"/>
    <cellStyle name="Input 2 2 14 3" xfId="14991" xr:uid="{00000000-0005-0000-0000-000060250000}"/>
    <cellStyle name="Input 2 2 14 3 2" xfId="14992" xr:uid="{00000000-0005-0000-0000-000061250000}"/>
    <cellStyle name="Input 2 2 14 4" xfId="14993" xr:uid="{00000000-0005-0000-0000-000062250000}"/>
    <cellStyle name="Input 2 2 14 5" xfId="14994" xr:uid="{00000000-0005-0000-0000-000063250000}"/>
    <cellStyle name="Input 2 2 15" xfId="8122" xr:uid="{00000000-0005-0000-0000-000064250000}"/>
    <cellStyle name="Input 2 2 15 2" xfId="14995" xr:uid="{00000000-0005-0000-0000-000065250000}"/>
    <cellStyle name="Input 2 2 15 2 2" xfId="14996" xr:uid="{00000000-0005-0000-0000-000066250000}"/>
    <cellStyle name="Input 2 2 15 3" xfId="14997" xr:uid="{00000000-0005-0000-0000-000067250000}"/>
    <cellStyle name="Input 2 2 15 3 2" xfId="14998" xr:uid="{00000000-0005-0000-0000-000068250000}"/>
    <cellStyle name="Input 2 2 15 4" xfId="14999" xr:uid="{00000000-0005-0000-0000-000069250000}"/>
    <cellStyle name="Input 2 2 15 5" xfId="15000" xr:uid="{00000000-0005-0000-0000-00006A250000}"/>
    <cellStyle name="Input 2 2 16" xfId="15001" xr:uid="{00000000-0005-0000-0000-00006B250000}"/>
    <cellStyle name="Input 2 2 16 2" xfId="15002" xr:uid="{00000000-0005-0000-0000-00006C250000}"/>
    <cellStyle name="Input 2 2 2" xfId="1679" xr:uid="{00000000-0005-0000-0000-00006D250000}"/>
    <cellStyle name="Input 2 2 2 10" xfId="8123" xr:uid="{00000000-0005-0000-0000-00006E250000}"/>
    <cellStyle name="Input 2 2 2 10 2" xfId="15003" xr:uid="{00000000-0005-0000-0000-00006F250000}"/>
    <cellStyle name="Input 2 2 2 10 2 2" xfId="15004" xr:uid="{00000000-0005-0000-0000-000070250000}"/>
    <cellStyle name="Input 2 2 2 10 3" xfId="15005" xr:uid="{00000000-0005-0000-0000-000071250000}"/>
    <cellStyle name="Input 2 2 2 10 3 2" xfId="15006" xr:uid="{00000000-0005-0000-0000-000072250000}"/>
    <cellStyle name="Input 2 2 2 10 4" xfId="15007" xr:uid="{00000000-0005-0000-0000-000073250000}"/>
    <cellStyle name="Input 2 2 2 10 5" xfId="15008" xr:uid="{00000000-0005-0000-0000-000074250000}"/>
    <cellStyle name="Input 2 2 2 11" xfId="8124" xr:uid="{00000000-0005-0000-0000-000075250000}"/>
    <cellStyle name="Input 2 2 2 11 2" xfId="15009" xr:uid="{00000000-0005-0000-0000-000076250000}"/>
    <cellStyle name="Input 2 2 2 11 2 2" xfId="15010" xr:uid="{00000000-0005-0000-0000-000077250000}"/>
    <cellStyle name="Input 2 2 2 11 3" xfId="15011" xr:uid="{00000000-0005-0000-0000-000078250000}"/>
    <cellStyle name="Input 2 2 2 11 3 2" xfId="15012" xr:uid="{00000000-0005-0000-0000-000079250000}"/>
    <cellStyle name="Input 2 2 2 11 4" xfId="15013" xr:uid="{00000000-0005-0000-0000-00007A250000}"/>
    <cellStyle name="Input 2 2 2 11 5" xfId="15014" xr:uid="{00000000-0005-0000-0000-00007B250000}"/>
    <cellStyle name="Input 2 2 2 12" xfId="8125" xr:uid="{00000000-0005-0000-0000-00007C250000}"/>
    <cellStyle name="Input 2 2 2 12 2" xfId="15015" xr:uid="{00000000-0005-0000-0000-00007D250000}"/>
    <cellStyle name="Input 2 2 2 12 2 2" xfId="15016" xr:uid="{00000000-0005-0000-0000-00007E250000}"/>
    <cellStyle name="Input 2 2 2 12 3" xfId="15017" xr:uid="{00000000-0005-0000-0000-00007F250000}"/>
    <cellStyle name="Input 2 2 2 12 3 2" xfId="15018" xr:uid="{00000000-0005-0000-0000-000080250000}"/>
    <cellStyle name="Input 2 2 2 12 4" xfId="15019" xr:uid="{00000000-0005-0000-0000-000081250000}"/>
    <cellStyle name="Input 2 2 2 12 5" xfId="15020" xr:uid="{00000000-0005-0000-0000-000082250000}"/>
    <cellStyle name="Input 2 2 2 13" xfId="8126" xr:uid="{00000000-0005-0000-0000-000083250000}"/>
    <cellStyle name="Input 2 2 2 13 2" xfId="15021" xr:uid="{00000000-0005-0000-0000-000084250000}"/>
    <cellStyle name="Input 2 2 2 13 2 2" xfId="15022" xr:uid="{00000000-0005-0000-0000-000085250000}"/>
    <cellStyle name="Input 2 2 2 13 3" xfId="15023" xr:uid="{00000000-0005-0000-0000-000086250000}"/>
    <cellStyle name="Input 2 2 2 13 3 2" xfId="15024" xr:uid="{00000000-0005-0000-0000-000087250000}"/>
    <cellStyle name="Input 2 2 2 13 4" xfId="15025" xr:uid="{00000000-0005-0000-0000-000088250000}"/>
    <cellStyle name="Input 2 2 2 13 5" xfId="15026" xr:uid="{00000000-0005-0000-0000-000089250000}"/>
    <cellStyle name="Input 2 2 2 14" xfId="8127" xr:uid="{00000000-0005-0000-0000-00008A250000}"/>
    <cellStyle name="Input 2 2 2 14 2" xfId="15027" xr:uid="{00000000-0005-0000-0000-00008B250000}"/>
    <cellStyle name="Input 2 2 2 14 2 2" xfId="15028" xr:uid="{00000000-0005-0000-0000-00008C250000}"/>
    <cellStyle name="Input 2 2 2 14 3" xfId="15029" xr:uid="{00000000-0005-0000-0000-00008D250000}"/>
    <cellStyle name="Input 2 2 2 14 3 2" xfId="15030" xr:uid="{00000000-0005-0000-0000-00008E250000}"/>
    <cellStyle name="Input 2 2 2 14 4" xfId="15031" xr:uid="{00000000-0005-0000-0000-00008F250000}"/>
    <cellStyle name="Input 2 2 2 14 5" xfId="15032" xr:uid="{00000000-0005-0000-0000-000090250000}"/>
    <cellStyle name="Input 2 2 2 15" xfId="15033" xr:uid="{00000000-0005-0000-0000-000091250000}"/>
    <cellStyle name="Input 2 2 2 15 2" xfId="15034" xr:uid="{00000000-0005-0000-0000-000092250000}"/>
    <cellStyle name="Input 2 2 2 2" xfId="1680" xr:uid="{00000000-0005-0000-0000-000093250000}"/>
    <cellStyle name="Input 2 2 2 2 2" xfId="15035" xr:uid="{00000000-0005-0000-0000-000094250000}"/>
    <cellStyle name="Input 2 2 2 2 2 2" xfId="15036" xr:uid="{00000000-0005-0000-0000-000095250000}"/>
    <cellStyle name="Input 2 2 2 3" xfId="1681" xr:uid="{00000000-0005-0000-0000-000096250000}"/>
    <cellStyle name="Input 2 2 2 3 2" xfId="15037" xr:uid="{00000000-0005-0000-0000-000097250000}"/>
    <cellStyle name="Input 2 2 2 3 2 2" xfId="15038" xr:uid="{00000000-0005-0000-0000-000098250000}"/>
    <cellStyle name="Input 2 2 2 4" xfId="1682" xr:uid="{00000000-0005-0000-0000-000099250000}"/>
    <cellStyle name="Input 2 2 2 4 2" xfId="15039" xr:uid="{00000000-0005-0000-0000-00009A250000}"/>
    <cellStyle name="Input 2 2 2 4 2 2" xfId="15040" xr:uid="{00000000-0005-0000-0000-00009B250000}"/>
    <cellStyle name="Input 2 2 2 5" xfId="8128" xr:uid="{00000000-0005-0000-0000-00009C250000}"/>
    <cellStyle name="Input 2 2 2 5 2" xfId="15041" xr:uid="{00000000-0005-0000-0000-00009D250000}"/>
    <cellStyle name="Input 2 2 2 5 2 2" xfId="15042" xr:uid="{00000000-0005-0000-0000-00009E250000}"/>
    <cellStyle name="Input 2 2 2 5 3" xfId="15043" xr:uid="{00000000-0005-0000-0000-00009F250000}"/>
    <cellStyle name="Input 2 2 2 5 3 2" xfId="15044" xr:uid="{00000000-0005-0000-0000-0000A0250000}"/>
    <cellStyle name="Input 2 2 2 5 4" xfId="15045" xr:uid="{00000000-0005-0000-0000-0000A1250000}"/>
    <cellStyle name="Input 2 2 2 5 5" xfId="15046" xr:uid="{00000000-0005-0000-0000-0000A2250000}"/>
    <cellStyle name="Input 2 2 2 6" xfId="8129" xr:uid="{00000000-0005-0000-0000-0000A3250000}"/>
    <cellStyle name="Input 2 2 2 6 2" xfId="15047" xr:uid="{00000000-0005-0000-0000-0000A4250000}"/>
    <cellStyle name="Input 2 2 2 6 2 2" xfId="15048" xr:uid="{00000000-0005-0000-0000-0000A5250000}"/>
    <cellStyle name="Input 2 2 2 6 3" xfId="15049" xr:uid="{00000000-0005-0000-0000-0000A6250000}"/>
    <cellStyle name="Input 2 2 2 6 3 2" xfId="15050" xr:uid="{00000000-0005-0000-0000-0000A7250000}"/>
    <cellStyle name="Input 2 2 2 6 4" xfId="15051" xr:uid="{00000000-0005-0000-0000-0000A8250000}"/>
    <cellStyle name="Input 2 2 2 6 5" xfId="15052" xr:uid="{00000000-0005-0000-0000-0000A9250000}"/>
    <cellStyle name="Input 2 2 2 7" xfId="8130" xr:uid="{00000000-0005-0000-0000-0000AA250000}"/>
    <cellStyle name="Input 2 2 2 7 2" xfId="15053" xr:uid="{00000000-0005-0000-0000-0000AB250000}"/>
    <cellStyle name="Input 2 2 2 7 2 2" xfId="15054" xr:uid="{00000000-0005-0000-0000-0000AC250000}"/>
    <cellStyle name="Input 2 2 2 7 3" xfId="15055" xr:uid="{00000000-0005-0000-0000-0000AD250000}"/>
    <cellStyle name="Input 2 2 2 7 3 2" xfId="15056" xr:uid="{00000000-0005-0000-0000-0000AE250000}"/>
    <cellStyle name="Input 2 2 2 7 4" xfId="15057" xr:uid="{00000000-0005-0000-0000-0000AF250000}"/>
    <cellStyle name="Input 2 2 2 7 5" xfId="15058" xr:uid="{00000000-0005-0000-0000-0000B0250000}"/>
    <cellStyle name="Input 2 2 2 8" xfId="8131" xr:uid="{00000000-0005-0000-0000-0000B1250000}"/>
    <cellStyle name="Input 2 2 2 8 2" xfId="15059" xr:uid="{00000000-0005-0000-0000-0000B2250000}"/>
    <cellStyle name="Input 2 2 2 8 2 2" xfId="15060" xr:uid="{00000000-0005-0000-0000-0000B3250000}"/>
    <cellStyle name="Input 2 2 2 8 3" xfId="15061" xr:uid="{00000000-0005-0000-0000-0000B4250000}"/>
    <cellStyle name="Input 2 2 2 8 3 2" xfId="15062" xr:uid="{00000000-0005-0000-0000-0000B5250000}"/>
    <cellStyle name="Input 2 2 2 8 4" xfId="15063" xr:uid="{00000000-0005-0000-0000-0000B6250000}"/>
    <cellStyle name="Input 2 2 2 8 5" xfId="15064" xr:uid="{00000000-0005-0000-0000-0000B7250000}"/>
    <cellStyle name="Input 2 2 2 9" xfId="8132" xr:uid="{00000000-0005-0000-0000-0000B8250000}"/>
    <cellStyle name="Input 2 2 2 9 2" xfId="15065" xr:uid="{00000000-0005-0000-0000-0000B9250000}"/>
    <cellStyle name="Input 2 2 2 9 2 2" xfId="15066" xr:uid="{00000000-0005-0000-0000-0000BA250000}"/>
    <cellStyle name="Input 2 2 2 9 3" xfId="15067" xr:uid="{00000000-0005-0000-0000-0000BB250000}"/>
    <cellStyle name="Input 2 2 2 9 3 2" xfId="15068" xr:uid="{00000000-0005-0000-0000-0000BC250000}"/>
    <cellStyle name="Input 2 2 2 9 4" xfId="15069" xr:uid="{00000000-0005-0000-0000-0000BD250000}"/>
    <cellStyle name="Input 2 2 2 9 5" xfId="15070" xr:uid="{00000000-0005-0000-0000-0000BE250000}"/>
    <cellStyle name="Input 2 2 3" xfId="1683" xr:uid="{00000000-0005-0000-0000-0000BF250000}"/>
    <cellStyle name="Input 2 2 3 2" xfId="15071" xr:uid="{00000000-0005-0000-0000-0000C0250000}"/>
    <cellStyle name="Input 2 2 3 2 2" xfId="15072" xr:uid="{00000000-0005-0000-0000-0000C1250000}"/>
    <cellStyle name="Input 2 2 4" xfId="1684" xr:uid="{00000000-0005-0000-0000-0000C2250000}"/>
    <cellStyle name="Input 2 2 4 2" xfId="15073" xr:uid="{00000000-0005-0000-0000-0000C3250000}"/>
    <cellStyle name="Input 2 2 4 2 2" xfId="15074" xr:uid="{00000000-0005-0000-0000-0000C4250000}"/>
    <cellStyle name="Input 2 2 5" xfId="1685" xr:uid="{00000000-0005-0000-0000-0000C5250000}"/>
    <cellStyle name="Input 2 2 5 2" xfId="15075" xr:uid="{00000000-0005-0000-0000-0000C6250000}"/>
    <cellStyle name="Input 2 2 5 2 2" xfId="15076" xr:uid="{00000000-0005-0000-0000-0000C7250000}"/>
    <cellStyle name="Input 2 2 6" xfId="8133" xr:uid="{00000000-0005-0000-0000-0000C8250000}"/>
    <cellStyle name="Input 2 2 6 2" xfId="15077" xr:uid="{00000000-0005-0000-0000-0000C9250000}"/>
    <cellStyle name="Input 2 2 6 2 2" xfId="15078" xr:uid="{00000000-0005-0000-0000-0000CA250000}"/>
    <cellStyle name="Input 2 2 6 3" xfId="15079" xr:uid="{00000000-0005-0000-0000-0000CB250000}"/>
    <cellStyle name="Input 2 2 6 3 2" xfId="15080" xr:uid="{00000000-0005-0000-0000-0000CC250000}"/>
    <cellStyle name="Input 2 2 6 4" xfId="15081" xr:uid="{00000000-0005-0000-0000-0000CD250000}"/>
    <cellStyle name="Input 2 2 6 5" xfId="15082" xr:uid="{00000000-0005-0000-0000-0000CE250000}"/>
    <cellStyle name="Input 2 2 7" xfId="8134" xr:uid="{00000000-0005-0000-0000-0000CF250000}"/>
    <cellStyle name="Input 2 2 7 2" xfId="15083" xr:uid="{00000000-0005-0000-0000-0000D0250000}"/>
    <cellStyle name="Input 2 2 7 2 2" xfId="15084" xr:uid="{00000000-0005-0000-0000-0000D1250000}"/>
    <cellStyle name="Input 2 2 7 3" xfId="15085" xr:uid="{00000000-0005-0000-0000-0000D2250000}"/>
    <cellStyle name="Input 2 2 7 3 2" xfId="15086" xr:uid="{00000000-0005-0000-0000-0000D3250000}"/>
    <cellStyle name="Input 2 2 7 4" xfId="15087" xr:uid="{00000000-0005-0000-0000-0000D4250000}"/>
    <cellStyle name="Input 2 2 7 5" xfId="15088" xr:uid="{00000000-0005-0000-0000-0000D5250000}"/>
    <cellStyle name="Input 2 2 8" xfId="8135" xr:uid="{00000000-0005-0000-0000-0000D6250000}"/>
    <cellStyle name="Input 2 2 8 2" xfId="15089" xr:uid="{00000000-0005-0000-0000-0000D7250000}"/>
    <cellStyle name="Input 2 2 8 2 2" xfId="15090" xr:uid="{00000000-0005-0000-0000-0000D8250000}"/>
    <cellStyle name="Input 2 2 8 3" xfId="15091" xr:uid="{00000000-0005-0000-0000-0000D9250000}"/>
    <cellStyle name="Input 2 2 8 3 2" xfId="15092" xr:uid="{00000000-0005-0000-0000-0000DA250000}"/>
    <cellStyle name="Input 2 2 8 4" xfId="15093" xr:uid="{00000000-0005-0000-0000-0000DB250000}"/>
    <cellStyle name="Input 2 2 8 5" xfId="15094" xr:uid="{00000000-0005-0000-0000-0000DC250000}"/>
    <cellStyle name="Input 2 2 9" xfId="8136" xr:uid="{00000000-0005-0000-0000-0000DD250000}"/>
    <cellStyle name="Input 2 2 9 2" xfId="15095" xr:uid="{00000000-0005-0000-0000-0000DE250000}"/>
    <cellStyle name="Input 2 2 9 2 2" xfId="15096" xr:uid="{00000000-0005-0000-0000-0000DF250000}"/>
    <cellStyle name="Input 2 2 9 3" xfId="15097" xr:uid="{00000000-0005-0000-0000-0000E0250000}"/>
    <cellStyle name="Input 2 2 9 3 2" xfId="15098" xr:uid="{00000000-0005-0000-0000-0000E1250000}"/>
    <cellStyle name="Input 2 2 9 4" xfId="15099" xr:uid="{00000000-0005-0000-0000-0000E2250000}"/>
    <cellStyle name="Input 2 2 9 5" xfId="15100" xr:uid="{00000000-0005-0000-0000-0000E3250000}"/>
    <cellStyle name="Input 2 20" xfId="1686" xr:uid="{00000000-0005-0000-0000-0000E4250000}"/>
    <cellStyle name="Input 2 20 10" xfId="8137" xr:uid="{00000000-0005-0000-0000-0000E5250000}"/>
    <cellStyle name="Input 2 20 10 2" xfId="15101" xr:uid="{00000000-0005-0000-0000-0000E6250000}"/>
    <cellStyle name="Input 2 20 10 2 2" xfId="15102" xr:uid="{00000000-0005-0000-0000-0000E7250000}"/>
    <cellStyle name="Input 2 20 10 3" xfId="15103" xr:uid="{00000000-0005-0000-0000-0000E8250000}"/>
    <cellStyle name="Input 2 20 10 3 2" xfId="15104" xr:uid="{00000000-0005-0000-0000-0000E9250000}"/>
    <cellStyle name="Input 2 20 10 4" xfId="15105" xr:uid="{00000000-0005-0000-0000-0000EA250000}"/>
    <cellStyle name="Input 2 20 10 5" xfId="15106" xr:uid="{00000000-0005-0000-0000-0000EB250000}"/>
    <cellStyle name="Input 2 20 11" xfId="8138" xr:uid="{00000000-0005-0000-0000-0000EC250000}"/>
    <cellStyle name="Input 2 20 11 2" xfId="15107" xr:uid="{00000000-0005-0000-0000-0000ED250000}"/>
    <cellStyle name="Input 2 20 11 2 2" xfId="15108" xr:uid="{00000000-0005-0000-0000-0000EE250000}"/>
    <cellStyle name="Input 2 20 11 3" xfId="15109" xr:uid="{00000000-0005-0000-0000-0000EF250000}"/>
    <cellStyle name="Input 2 20 11 3 2" xfId="15110" xr:uid="{00000000-0005-0000-0000-0000F0250000}"/>
    <cellStyle name="Input 2 20 11 4" xfId="15111" xr:uid="{00000000-0005-0000-0000-0000F1250000}"/>
    <cellStyle name="Input 2 20 11 5" xfId="15112" xr:uid="{00000000-0005-0000-0000-0000F2250000}"/>
    <cellStyle name="Input 2 20 12" xfId="8139" xr:uid="{00000000-0005-0000-0000-0000F3250000}"/>
    <cellStyle name="Input 2 20 12 2" xfId="15113" xr:uid="{00000000-0005-0000-0000-0000F4250000}"/>
    <cellStyle name="Input 2 20 12 2 2" xfId="15114" xr:uid="{00000000-0005-0000-0000-0000F5250000}"/>
    <cellStyle name="Input 2 20 12 3" xfId="15115" xr:uid="{00000000-0005-0000-0000-0000F6250000}"/>
    <cellStyle name="Input 2 20 12 3 2" xfId="15116" xr:uid="{00000000-0005-0000-0000-0000F7250000}"/>
    <cellStyle name="Input 2 20 12 4" xfId="15117" xr:uid="{00000000-0005-0000-0000-0000F8250000}"/>
    <cellStyle name="Input 2 20 12 5" xfId="15118" xr:uid="{00000000-0005-0000-0000-0000F9250000}"/>
    <cellStyle name="Input 2 20 13" xfId="8140" xr:uid="{00000000-0005-0000-0000-0000FA250000}"/>
    <cellStyle name="Input 2 20 13 2" xfId="15119" xr:uid="{00000000-0005-0000-0000-0000FB250000}"/>
    <cellStyle name="Input 2 20 13 2 2" xfId="15120" xr:uid="{00000000-0005-0000-0000-0000FC250000}"/>
    <cellStyle name="Input 2 20 13 3" xfId="15121" xr:uid="{00000000-0005-0000-0000-0000FD250000}"/>
    <cellStyle name="Input 2 20 13 3 2" xfId="15122" xr:uid="{00000000-0005-0000-0000-0000FE250000}"/>
    <cellStyle name="Input 2 20 13 4" xfId="15123" xr:uid="{00000000-0005-0000-0000-0000FF250000}"/>
    <cellStyle name="Input 2 20 13 5" xfId="15124" xr:uid="{00000000-0005-0000-0000-000000260000}"/>
    <cellStyle name="Input 2 20 14" xfId="8141" xr:uid="{00000000-0005-0000-0000-000001260000}"/>
    <cellStyle name="Input 2 20 14 2" xfId="15125" xr:uid="{00000000-0005-0000-0000-000002260000}"/>
    <cellStyle name="Input 2 20 14 2 2" xfId="15126" xr:uid="{00000000-0005-0000-0000-000003260000}"/>
    <cellStyle name="Input 2 20 14 3" xfId="15127" xr:uid="{00000000-0005-0000-0000-000004260000}"/>
    <cellStyle name="Input 2 20 14 3 2" xfId="15128" xr:uid="{00000000-0005-0000-0000-000005260000}"/>
    <cellStyle name="Input 2 20 14 4" xfId="15129" xr:uid="{00000000-0005-0000-0000-000006260000}"/>
    <cellStyle name="Input 2 20 14 5" xfId="15130" xr:uid="{00000000-0005-0000-0000-000007260000}"/>
    <cellStyle name="Input 2 20 15" xfId="8142" xr:uid="{00000000-0005-0000-0000-000008260000}"/>
    <cellStyle name="Input 2 20 15 2" xfId="15131" xr:uid="{00000000-0005-0000-0000-000009260000}"/>
    <cellStyle name="Input 2 20 15 2 2" xfId="15132" xr:uid="{00000000-0005-0000-0000-00000A260000}"/>
    <cellStyle name="Input 2 20 15 3" xfId="15133" xr:uid="{00000000-0005-0000-0000-00000B260000}"/>
    <cellStyle name="Input 2 20 15 3 2" xfId="15134" xr:uid="{00000000-0005-0000-0000-00000C260000}"/>
    <cellStyle name="Input 2 20 15 4" xfId="15135" xr:uid="{00000000-0005-0000-0000-00000D260000}"/>
    <cellStyle name="Input 2 20 15 5" xfId="15136" xr:uid="{00000000-0005-0000-0000-00000E260000}"/>
    <cellStyle name="Input 2 20 16" xfId="15137" xr:uid="{00000000-0005-0000-0000-00000F260000}"/>
    <cellStyle name="Input 2 20 16 2" xfId="15138" xr:uid="{00000000-0005-0000-0000-000010260000}"/>
    <cellStyle name="Input 2 20 2" xfId="1687" xr:uid="{00000000-0005-0000-0000-000011260000}"/>
    <cellStyle name="Input 2 20 2 10" xfId="8143" xr:uid="{00000000-0005-0000-0000-000012260000}"/>
    <cellStyle name="Input 2 20 2 10 2" xfId="15139" xr:uid="{00000000-0005-0000-0000-000013260000}"/>
    <cellStyle name="Input 2 20 2 10 2 2" xfId="15140" xr:uid="{00000000-0005-0000-0000-000014260000}"/>
    <cellStyle name="Input 2 20 2 10 3" xfId="15141" xr:uid="{00000000-0005-0000-0000-000015260000}"/>
    <cellStyle name="Input 2 20 2 10 3 2" xfId="15142" xr:uid="{00000000-0005-0000-0000-000016260000}"/>
    <cellStyle name="Input 2 20 2 10 4" xfId="15143" xr:uid="{00000000-0005-0000-0000-000017260000}"/>
    <cellStyle name="Input 2 20 2 10 5" xfId="15144" xr:uid="{00000000-0005-0000-0000-000018260000}"/>
    <cellStyle name="Input 2 20 2 11" xfId="8144" xr:uid="{00000000-0005-0000-0000-000019260000}"/>
    <cellStyle name="Input 2 20 2 11 2" xfId="15145" xr:uid="{00000000-0005-0000-0000-00001A260000}"/>
    <cellStyle name="Input 2 20 2 11 2 2" xfId="15146" xr:uid="{00000000-0005-0000-0000-00001B260000}"/>
    <cellStyle name="Input 2 20 2 11 3" xfId="15147" xr:uid="{00000000-0005-0000-0000-00001C260000}"/>
    <cellStyle name="Input 2 20 2 11 3 2" xfId="15148" xr:uid="{00000000-0005-0000-0000-00001D260000}"/>
    <cellStyle name="Input 2 20 2 11 4" xfId="15149" xr:uid="{00000000-0005-0000-0000-00001E260000}"/>
    <cellStyle name="Input 2 20 2 11 5" xfId="15150" xr:uid="{00000000-0005-0000-0000-00001F260000}"/>
    <cellStyle name="Input 2 20 2 12" xfId="8145" xr:uid="{00000000-0005-0000-0000-000020260000}"/>
    <cellStyle name="Input 2 20 2 12 2" xfId="15151" xr:uid="{00000000-0005-0000-0000-000021260000}"/>
    <cellStyle name="Input 2 20 2 12 2 2" xfId="15152" xr:uid="{00000000-0005-0000-0000-000022260000}"/>
    <cellStyle name="Input 2 20 2 12 3" xfId="15153" xr:uid="{00000000-0005-0000-0000-000023260000}"/>
    <cellStyle name="Input 2 20 2 12 3 2" xfId="15154" xr:uid="{00000000-0005-0000-0000-000024260000}"/>
    <cellStyle name="Input 2 20 2 12 4" xfId="15155" xr:uid="{00000000-0005-0000-0000-000025260000}"/>
    <cellStyle name="Input 2 20 2 12 5" xfId="15156" xr:uid="{00000000-0005-0000-0000-000026260000}"/>
    <cellStyle name="Input 2 20 2 13" xfId="8146" xr:uid="{00000000-0005-0000-0000-000027260000}"/>
    <cellStyle name="Input 2 20 2 13 2" xfId="15157" xr:uid="{00000000-0005-0000-0000-000028260000}"/>
    <cellStyle name="Input 2 20 2 13 2 2" xfId="15158" xr:uid="{00000000-0005-0000-0000-000029260000}"/>
    <cellStyle name="Input 2 20 2 13 3" xfId="15159" xr:uid="{00000000-0005-0000-0000-00002A260000}"/>
    <cellStyle name="Input 2 20 2 13 3 2" xfId="15160" xr:uid="{00000000-0005-0000-0000-00002B260000}"/>
    <cellStyle name="Input 2 20 2 13 4" xfId="15161" xr:uid="{00000000-0005-0000-0000-00002C260000}"/>
    <cellStyle name="Input 2 20 2 13 5" xfId="15162" xr:uid="{00000000-0005-0000-0000-00002D260000}"/>
    <cellStyle name="Input 2 20 2 14" xfId="8147" xr:uid="{00000000-0005-0000-0000-00002E260000}"/>
    <cellStyle name="Input 2 20 2 14 2" xfId="15163" xr:uid="{00000000-0005-0000-0000-00002F260000}"/>
    <cellStyle name="Input 2 20 2 14 2 2" xfId="15164" xr:uid="{00000000-0005-0000-0000-000030260000}"/>
    <cellStyle name="Input 2 20 2 14 3" xfId="15165" xr:uid="{00000000-0005-0000-0000-000031260000}"/>
    <cellStyle name="Input 2 20 2 14 3 2" xfId="15166" xr:uid="{00000000-0005-0000-0000-000032260000}"/>
    <cellStyle name="Input 2 20 2 14 4" xfId="15167" xr:uid="{00000000-0005-0000-0000-000033260000}"/>
    <cellStyle name="Input 2 20 2 14 5" xfId="15168" xr:uid="{00000000-0005-0000-0000-000034260000}"/>
    <cellStyle name="Input 2 20 2 15" xfId="15169" xr:uid="{00000000-0005-0000-0000-000035260000}"/>
    <cellStyle name="Input 2 20 2 15 2" xfId="15170" xr:uid="{00000000-0005-0000-0000-000036260000}"/>
    <cellStyle name="Input 2 20 2 2" xfId="1688" xr:uid="{00000000-0005-0000-0000-000037260000}"/>
    <cellStyle name="Input 2 20 2 2 2" xfId="15171" xr:uid="{00000000-0005-0000-0000-000038260000}"/>
    <cellStyle name="Input 2 20 2 2 2 2" xfId="15172" xr:uid="{00000000-0005-0000-0000-000039260000}"/>
    <cellStyle name="Input 2 20 2 3" xfId="1689" xr:uid="{00000000-0005-0000-0000-00003A260000}"/>
    <cellStyle name="Input 2 20 2 3 2" xfId="15173" xr:uid="{00000000-0005-0000-0000-00003B260000}"/>
    <cellStyle name="Input 2 20 2 3 2 2" xfId="15174" xr:uid="{00000000-0005-0000-0000-00003C260000}"/>
    <cellStyle name="Input 2 20 2 4" xfId="1690" xr:uid="{00000000-0005-0000-0000-00003D260000}"/>
    <cellStyle name="Input 2 20 2 4 2" xfId="15175" xr:uid="{00000000-0005-0000-0000-00003E260000}"/>
    <cellStyle name="Input 2 20 2 4 2 2" xfId="15176" xr:uid="{00000000-0005-0000-0000-00003F260000}"/>
    <cellStyle name="Input 2 20 2 5" xfId="8148" xr:uid="{00000000-0005-0000-0000-000040260000}"/>
    <cellStyle name="Input 2 20 2 5 2" xfId="15177" xr:uid="{00000000-0005-0000-0000-000041260000}"/>
    <cellStyle name="Input 2 20 2 5 2 2" xfId="15178" xr:uid="{00000000-0005-0000-0000-000042260000}"/>
    <cellStyle name="Input 2 20 2 5 3" xfId="15179" xr:uid="{00000000-0005-0000-0000-000043260000}"/>
    <cellStyle name="Input 2 20 2 5 3 2" xfId="15180" xr:uid="{00000000-0005-0000-0000-000044260000}"/>
    <cellStyle name="Input 2 20 2 5 4" xfId="15181" xr:uid="{00000000-0005-0000-0000-000045260000}"/>
    <cellStyle name="Input 2 20 2 5 5" xfId="15182" xr:uid="{00000000-0005-0000-0000-000046260000}"/>
    <cellStyle name="Input 2 20 2 6" xfId="8149" xr:uid="{00000000-0005-0000-0000-000047260000}"/>
    <cellStyle name="Input 2 20 2 6 2" xfId="15183" xr:uid="{00000000-0005-0000-0000-000048260000}"/>
    <cellStyle name="Input 2 20 2 6 2 2" xfId="15184" xr:uid="{00000000-0005-0000-0000-000049260000}"/>
    <cellStyle name="Input 2 20 2 6 3" xfId="15185" xr:uid="{00000000-0005-0000-0000-00004A260000}"/>
    <cellStyle name="Input 2 20 2 6 3 2" xfId="15186" xr:uid="{00000000-0005-0000-0000-00004B260000}"/>
    <cellStyle name="Input 2 20 2 6 4" xfId="15187" xr:uid="{00000000-0005-0000-0000-00004C260000}"/>
    <cellStyle name="Input 2 20 2 6 5" xfId="15188" xr:uid="{00000000-0005-0000-0000-00004D260000}"/>
    <cellStyle name="Input 2 20 2 7" xfId="8150" xr:uid="{00000000-0005-0000-0000-00004E260000}"/>
    <cellStyle name="Input 2 20 2 7 2" xfId="15189" xr:uid="{00000000-0005-0000-0000-00004F260000}"/>
    <cellStyle name="Input 2 20 2 7 2 2" xfId="15190" xr:uid="{00000000-0005-0000-0000-000050260000}"/>
    <cellStyle name="Input 2 20 2 7 3" xfId="15191" xr:uid="{00000000-0005-0000-0000-000051260000}"/>
    <cellStyle name="Input 2 20 2 7 3 2" xfId="15192" xr:uid="{00000000-0005-0000-0000-000052260000}"/>
    <cellStyle name="Input 2 20 2 7 4" xfId="15193" xr:uid="{00000000-0005-0000-0000-000053260000}"/>
    <cellStyle name="Input 2 20 2 7 5" xfId="15194" xr:uid="{00000000-0005-0000-0000-000054260000}"/>
    <cellStyle name="Input 2 20 2 8" xfId="8151" xr:uid="{00000000-0005-0000-0000-000055260000}"/>
    <cellStyle name="Input 2 20 2 8 2" xfId="15195" xr:uid="{00000000-0005-0000-0000-000056260000}"/>
    <cellStyle name="Input 2 20 2 8 2 2" xfId="15196" xr:uid="{00000000-0005-0000-0000-000057260000}"/>
    <cellStyle name="Input 2 20 2 8 3" xfId="15197" xr:uid="{00000000-0005-0000-0000-000058260000}"/>
    <cellStyle name="Input 2 20 2 8 3 2" xfId="15198" xr:uid="{00000000-0005-0000-0000-000059260000}"/>
    <cellStyle name="Input 2 20 2 8 4" xfId="15199" xr:uid="{00000000-0005-0000-0000-00005A260000}"/>
    <cellStyle name="Input 2 20 2 8 5" xfId="15200" xr:uid="{00000000-0005-0000-0000-00005B260000}"/>
    <cellStyle name="Input 2 20 2 9" xfId="8152" xr:uid="{00000000-0005-0000-0000-00005C260000}"/>
    <cellStyle name="Input 2 20 2 9 2" xfId="15201" xr:uid="{00000000-0005-0000-0000-00005D260000}"/>
    <cellStyle name="Input 2 20 2 9 2 2" xfId="15202" xr:uid="{00000000-0005-0000-0000-00005E260000}"/>
    <cellStyle name="Input 2 20 2 9 3" xfId="15203" xr:uid="{00000000-0005-0000-0000-00005F260000}"/>
    <cellStyle name="Input 2 20 2 9 3 2" xfId="15204" xr:uid="{00000000-0005-0000-0000-000060260000}"/>
    <cellStyle name="Input 2 20 2 9 4" xfId="15205" xr:uid="{00000000-0005-0000-0000-000061260000}"/>
    <cellStyle name="Input 2 20 2 9 5" xfId="15206" xr:uid="{00000000-0005-0000-0000-000062260000}"/>
    <cellStyle name="Input 2 20 3" xfId="1691" xr:uid="{00000000-0005-0000-0000-000063260000}"/>
    <cellStyle name="Input 2 20 3 2" xfId="15207" xr:uid="{00000000-0005-0000-0000-000064260000}"/>
    <cellStyle name="Input 2 20 3 2 2" xfId="15208" xr:uid="{00000000-0005-0000-0000-000065260000}"/>
    <cellStyle name="Input 2 20 4" xfId="1692" xr:uid="{00000000-0005-0000-0000-000066260000}"/>
    <cellStyle name="Input 2 20 4 2" xfId="15209" xr:uid="{00000000-0005-0000-0000-000067260000}"/>
    <cellStyle name="Input 2 20 4 2 2" xfId="15210" xr:uid="{00000000-0005-0000-0000-000068260000}"/>
    <cellStyle name="Input 2 20 5" xfId="1693" xr:uid="{00000000-0005-0000-0000-000069260000}"/>
    <cellStyle name="Input 2 20 5 2" xfId="15211" xr:uid="{00000000-0005-0000-0000-00006A260000}"/>
    <cellStyle name="Input 2 20 5 2 2" xfId="15212" xr:uid="{00000000-0005-0000-0000-00006B260000}"/>
    <cellStyle name="Input 2 20 6" xfId="8153" xr:uid="{00000000-0005-0000-0000-00006C260000}"/>
    <cellStyle name="Input 2 20 6 2" xfId="15213" xr:uid="{00000000-0005-0000-0000-00006D260000}"/>
    <cellStyle name="Input 2 20 6 2 2" xfId="15214" xr:uid="{00000000-0005-0000-0000-00006E260000}"/>
    <cellStyle name="Input 2 20 6 3" xfId="15215" xr:uid="{00000000-0005-0000-0000-00006F260000}"/>
    <cellStyle name="Input 2 20 6 3 2" xfId="15216" xr:uid="{00000000-0005-0000-0000-000070260000}"/>
    <cellStyle name="Input 2 20 6 4" xfId="15217" xr:uid="{00000000-0005-0000-0000-000071260000}"/>
    <cellStyle name="Input 2 20 6 5" xfId="15218" xr:uid="{00000000-0005-0000-0000-000072260000}"/>
    <cellStyle name="Input 2 20 7" xfId="8154" xr:uid="{00000000-0005-0000-0000-000073260000}"/>
    <cellStyle name="Input 2 20 7 2" xfId="15219" xr:uid="{00000000-0005-0000-0000-000074260000}"/>
    <cellStyle name="Input 2 20 7 2 2" xfId="15220" xr:uid="{00000000-0005-0000-0000-000075260000}"/>
    <cellStyle name="Input 2 20 7 3" xfId="15221" xr:uid="{00000000-0005-0000-0000-000076260000}"/>
    <cellStyle name="Input 2 20 7 3 2" xfId="15222" xr:uid="{00000000-0005-0000-0000-000077260000}"/>
    <cellStyle name="Input 2 20 7 4" xfId="15223" xr:uid="{00000000-0005-0000-0000-000078260000}"/>
    <cellStyle name="Input 2 20 7 5" xfId="15224" xr:uid="{00000000-0005-0000-0000-000079260000}"/>
    <cellStyle name="Input 2 20 8" xfId="8155" xr:uid="{00000000-0005-0000-0000-00007A260000}"/>
    <cellStyle name="Input 2 20 8 2" xfId="15225" xr:uid="{00000000-0005-0000-0000-00007B260000}"/>
    <cellStyle name="Input 2 20 8 2 2" xfId="15226" xr:uid="{00000000-0005-0000-0000-00007C260000}"/>
    <cellStyle name="Input 2 20 8 3" xfId="15227" xr:uid="{00000000-0005-0000-0000-00007D260000}"/>
    <cellStyle name="Input 2 20 8 3 2" xfId="15228" xr:uid="{00000000-0005-0000-0000-00007E260000}"/>
    <cellStyle name="Input 2 20 8 4" xfId="15229" xr:uid="{00000000-0005-0000-0000-00007F260000}"/>
    <cellStyle name="Input 2 20 8 5" xfId="15230" xr:uid="{00000000-0005-0000-0000-000080260000}"/>
    <cellStyle name="Input 2 20 9" xfId="8156" xr:uid="{00000000-0005-0000-0000-000081260000}"/>
    <cellStyle name="Input 2 20 9 2" xfId="15231" xr:uid="{00000000-0005-0000-0000-000082260000}"/>
    <cellStyle name="Input 2 20 9 2 2" xfId="15232" xr:uid="{00000000-0005-0000-0000-000083260000}"/>
    <cellStyle name="Input 2 20 9 3" xfId="15233" xr:uid="{00000000-0005-0000-0000-000084260000}"/>
    <cellStyle name="Input 2 20 9 3 2" xfId="15234" xr:uid="{00000000-0005-0000-0000-000085260000}"/>
    <cellStyle name="Input 2 20 9 4" xfId="15235" xr:uid="{00000000-0005-0000-0000-000086260000}"/>
    <cellStyle name="Input 2 20 9 5" xfId="15236" xr:uid="{00000000-0005-0000-0000-000087260000}"/>
    <cellStyle name="Input 2 21" xfId="1694" xr:uid="{00000000-0005-0000-0000-000088260000}"/>
    <cellStyle name="Input 2 21 10" xfId="8157" xr:uid="{00000000-0005-0000-0000-000089260000}"/>
    <cellStyle name="Input 2 21 10 2" xfId="15237" xr:uid="{00000000-0005-0000-0000-00008A260000}"/>
    <cellStyle name="Input 2 21 10 2 2" xfId="15238" xr:uid="{00000000-0005-0000-0000-00008B260000}"/>
    <cellStyle name="Input 2 21 10 3" xfId="15239" xr:uid="{00000000-0005-0000-0000-00008C260000}"/>
    <cellStyle name="Input 2 21 10 3 2" xfId="15240" xr:uid="{00000000-0005-0000-0000-00008D260000}"/>
    <cellStyle name="Input 2 21 10 4" xfId="15241" xr:uid="{00000000-0005-0000-0000-00008E260000}"/>
    <cellStyle name="Input 2 21 10 5" xfId="15242" xr:uid="{00000000-0005-0000-0000-00008F260000}"/>
    <cellStyle name="Input 2 21 11" xfId="8158" xr:uid="{00000000-0005-0000-0000-000090260000}"/>
    <cellStyle name="Input 2 21 11 2" xfId="15243" xr:uid="{00000000-0005-0000-0000-000091260000}"/>
    <cellStyle name="Input 2 21 11 2 2" xfId="15244" xr:uid="{00000000-0005-0000-0000-000092260000}"/>
    <cellStyle name="Input 2 21 11 3" xfId="15245" xr:uid="{00000000-0005-0000-0000-000093260000}"/>
    <cellStyle name="Input 2 21 11 3 2" xfId="15246" xr:uid="{00000000-0005-0000-0000-000094260000}"/>
    <cellStyle name="Input 2 21 11 4" xfId="15247" xr:uid="{00000000-0005-0000-0000-000095260000}"/>
    <cellStyle name="Input 2 21 11 5" xfId="15248" xr:uid="{00000000-0005-0000-0000-000096260000}"/>
    <cellStyle name="Input 2 21 12" xfId="8159" xr:uid="{00000000-0005-0000-0000-000097260000}"/>
    <cellStyle name="Input 2 21 12 2" xfId="15249" xr:uid="{00000000-0005-0000-0000-000098260000}"/>
    <cellStyle name="Input 2 21 12 2 2" xfId="15250" xr:uid="{00000000-0005-0000-0000-000099260000}"/>
    <cellStyle name="Input 2 21 12 3" xfId="15251" xr:uid="{00000000-0005-0000-0000-00009A260000}"/>
    <cellStyle name="Input 2 21 12 3 2" xfId="15252" xr:uid="{00000000-0005-0000-0000-00009B260000}"/>
    <cellStyle name="Input 2 21 12 4" xfId="15253" xr:uid="{00000000-0005-0000-0000-00009C260000}"/>
    <cellStyle name="Input 2 21 12 5" xfId="15254" xr:uid="{00000000-0005-0000-0000-00009D260000}"/>
    <cellStyle name="Input 2 21 13" xfId="8160" xr:uid="{00000000-0005-0000-0000-00009E260000}"/>
    <cellStyle name="Input 2 21 13 2" xfId="15255" xr:uid="{00000000-0005-0000-0000-00009F260000}"/>
    <cellStyle name="Input 2 21 13 2 2" xfId="15256" xr:uid="{00000000-0005-0000-0000-0000A0260000}"/>
    <cellStyle name="Input 2 21 13 3" xfId="15257" xr:uid="{00000000-0005-0000-0000-0000A1260000}"/>
    <cellStyle name="Input 2 21 13 3 2" xfId="15258" xr:uid="{00000000-0005-0000-0000-0000A2260000}"/>
    <cellStyle name="Input 2 21 13 4" xfId="15259" xr:uid="{00000000-0005-0000-0000-0000A3260000}"/>
    <cellStyle name="Input 2 21 13 5" xfId="15260" xr:uid="{00000000-0005-0000-0000-0000A4260000}"/>
    <cellStyle name="Input 2 21 14" xfId="8161" xr:uid="{00000000-0005-0000-0000-0000A5260000}"/>
    <cellStyle name="Input 2 21 14 2" xfId="15261" xr:uid="{00000000-0005-0000-0000-0000A6260000}"/>
    <cellStyle name="Input 2 21 14 2 2" xfId="15262" xr:uid="{00000000-0005-0000-0000-0000A7260000}"/>
    <cellStyle name="Input 2 21 14 3" xfId="15263" xr:uid="{00000000-0005-0000-0000-0000A8260000}"/>
    <cellStyle name="Input 2 21 14 3 2" xfId="15264" xr:uid="{00000000-0005-0000-0000-0000A9260000}"/>
    <cellStyle name="Input 2 21 14 4" xfId="15265" xr:uid="{00000000-0005-0000-0000-0000AA260000}"/>
    <cellStyle name="Input 2 21 14 5" xfId="15266" xr:uid="{00000000-0005-0000-0000-0000AB260000}"/>
    <cellStyle name="Input 2 21 15" xfId="8162" xr:uid="{00000000-0005-0000-0000-0000AC260000}"/>
    <cellStyle name="Input 2 21 15 2" xfId="15267" xr:uid="{00000000-0005-0000-0000-0000AD260000}"/>
    <cellStyle name="Input 2 21 15 2 2" xfId="15268" xr:uid="{00000000-0005-0000-0000-0000AE260000}"/>
    <cellStyle name="Input 2 21 15 3" xfId="15269" xr:uid="{00000000-0005-0000-0000-0000AF260000}"/>
    <cellStyle name="Input 2 21 15 3 2" xfId="15270" xr:uid="{00000000-0005-0000-0000-0000B0260000}"/>
    <cellStyle name="Input 2 21 15 4" xfId="15271" xr:uid="{00000000-0005-0000-0000-0000B1260000}"/>
    <cellStyle name="Input 2 21 15 5" xfId="15272" xr:uid="{00000000-0005-0000-0000-0000B2260000}"/>
    <cellStyle name="Input 2 21 16" xfId="15273" xr:uid="{00000000-0005-0000-0000-0000B3260000}"/>
    <cellStyle name="Input 2 21 16 2" xfId="15274" xr:uid="{00000000-0005-0000-0000-0000B4260000}"/>
    <cellStyle name="Input 2 21 2" xfId="1695" xr:uid="{00000000-0005-0000-0000-0000B5260000}"/>
    <cellStyle name="Input 2 21 2 10" xfId="8163" xr:uid="{00000000-0005-0000-0000-0000B6260000}"/>
    <cellStyle name="Input 2 21 2 10 2" xfId="15275" xr:uid="{00000000-0005-0000-0000-0000B7260000}"/>
    <cellStyle name="Input 2 21 2 10 2 2" xfId="15276" xr:uid="{00000000-0005-0000-0000-0000B8260000}"/>
    <cellStyle name="Input 2 21 2 10 3" xfId="15277" xr:uid="{00000000-0005-0000-0000-0000B9260000}"/>
    <cellStyle name="Input 2 21 2 10 3 2" xfId="15278" xr:uid="{00000000-0005-0000-0000-0000BA260000}"/>
    <cellStyle name="Input 2 21 2 10 4" xfId="15279" xr:uid="{00000000-0005-0000-0000-0000BB260000}"/>
    <cellStyle name="Input 2 21 2 10 5" xfId="15280" xr:uid="{00000000-0005-0000-0000-0000BC260000}"/>
    <cellStyle name="Input 2 21 2 11" xfId="8164" xr:uid="{00000000-0005-0000-0000-0000BD260000}"/>
    <cellStyle name="Input 2 21 2 11 2" xfId="15281" xr:uid="{00000000-0005-0000-0000-0000BE260000}"/>
    <cellStyle name="Input 2 21 2 11 2 2" xfId="15282" xr:uid="{00000000-0005-0000-0000-0000BF260000}"/>
    <cellStyle name="Input 2 21 2 11 3" xfId="15283" xr:uid="{00000000-0005-0000-0000-0000C0260000}"/>
    <cellStyle name="Input 2 21 2 11 3 2" xfId="15284" xr:uid="{00000000-0005-0000-0000-0000C1260000}"/>
    <cellStyle name="Input 2 21 2 11 4" xfId="15285" xr:uid="{00000000-0005-0000-0000-0000C2260000}"/>
    <cellStyle name="Input 2 21 2 11 5" xfId="15286" xr:uid="{00000000-0005-0000-0000-0000C3260000}"/>
    <cellStyle name="Input 2 21 2 12" xfId="8165" xr:uid="{00000000-0005-0000-0000-0000C4260000}"/>
    <cellStyle name="Input 2 21 2 12 2" xfId="15287" xr:uid="{00000000-0005-0000-0000-0000C5260000}"/>
    <cellStyle name="Input 2 21 2 12 2 2" xfId="15288" xr:uid="{00000000-0005-0000-0000-0000C6260000}"/>
    <cellStyle name="Input 2 21 2 12 3" xfId="15289" xr:uid="{00000000-0005-0000-0000-0000C7260000}"/>
    <cellStyle name="Input 2 21 2 12 3 2" xfId="15290" xr:uid="{00000000-0005-0000-0000-0000C8260000}"/>
    <cellStyle name="Input 2 21 2 12 4" xfId="15291" xr:uid="{00000000-0005-0000-0000-0000C9260000}"/>
    <cellStyle name="Input 2 21 2 12 5" xfId="15292" xr:uid="{00000000-0005-0000-0000-0000CA260000}"/>
    <cellStyle name="Input 2 21 2 13" xfId="8166" xr:uid="{00000000-0005-0000-0000-0000CB260000}"/>
    <cellStyle name="Input 2 21 2 13 2" xfId="15293" xr:uid="{00000000-0005-0000-0000-0000CC260000}"/>
    <cellStyle name="Input 2 21 2 13 2 2" xfId="15294" xr:uid="{00000000-0005-0000-0000-0000CD260000}"/>
    <cellStyle name="Input 2 21 2 13 3" xfId="15295" xr:uid="{00000000-0005-0000-0000-0000CE260000}"/>
    <cellStyle name="Input 2 21 2 13 3 2" xfId="15296" xr:uid="{00000000-0005-0000-0000-0000CF260000}"/>
    <cellStyle name="Input 2 21 2 13 4" xfId="15297" xr:uid="{00000000-0005-0000-0000-0000D0260000}"/>
    <cellStyle name="Input 2 21 2 13 5" xfId="15298" xr:uid="{00000000-0005-0000-0000-0000D1260000}"/>
    <cellStyle name="Input 2 21 2 14" xfId="8167" xr:uid="{00000000-0005-0000-0000-0000D2260000}"/>
    <cellStyle name="Input 2 21 2 14 2" xfId="15299" xr:uid="{00000000-0005-0000-0000-0000D3260000}"/>
    <cellStyle name="Input 2 21 2 14 2 2" xfId="15300" xr:uid="{00000000-0005-0000-0000-0000D4260000}"/>
    <cellStyle name="Input 2 21 2 14 3" xfId="15301" xr:uid="{00000000-0005-0000-0000-0000D5260000}"/>
    <cellStyle name="Input 2 21 2 14 3 2" xfId="15302" xr:uid="{00000000-0005-0000-0000-0000D6260000}"/>
    <cellStyle name="Input 2 21 2 14 4" xfId="15303" xr:uid="{00000000-0005-0000-0000-0000D7260000}"/>
    <cellStyle name="Input 2 21 2 14 5" xfId="15304" xr:uid="{00000000-0005-0000-0000-0000D8260000}"/>
    <cellStyle name="Input 2 21 2 15" xfId="15305" xr:uid="{00000000-0005-0000-0000-0000D9260000}"/>
    <cellStyle name="Input 2 21 2 15 2" xfId="15306" xr:uid="{00000000-0005-0000-0000-0000DA260000}"/>
    <cellStyle name="Input 2 21 2 2" xfId="1696" xr:uid="{00000000-0005-0000-0000-0000DB260000}"/>
    <cellStyle name="Input 2 21 2 2 2" xfId="15307" xr:uid="{00000000-0005-0000-0000-0000DC260000}"/>
    <cellStyle name="Input 2 21 2 2 2 2" xfId="15308" xr:uid="{00000000-0005-0000-0000-0000DD260000}"/>
    <cellStyle name="Input 2 21 2 3" xfId="1697" xr:uid="{00000000-0005-0000-0000-0000DE260000}"/>
    <cellStyle name="Input 2 21 2 3 2" xfId="15309" xr:uid="{00000000-0005-0000-0000-0000DF260000}"/>
    <cellStyle name="Input 2 21 2 3 2 2" xfId="15310" xr:uid="{00000000-0005-0000-0000-0000E0260000}"/>
    <cellStyle name="Input 2 21 2 4" xfId="1698" xr:uid="{00000000-0005-0000-0000-0000E1260000}"/>
    <cellStyle name="Input 2 21 2 4 2" xfId="15311" xr:uid="{00000000-0005-0000-0000-0000E2260000}"/>
    <cellStyle name="Input 2 21 2 4 2 2" xfId="15312" xr:uid="{00000000-0005-0000-0000-0000E3260000}"/>
    <cellStyle name="Input 2 21 2 5" xfId="8168" xr:uid="{00000000-0005-0000-0000-0000E4260000}"/>
    <cellStyle name="Input 2 21 2 5 2" xfId="15313" xr:uid="{00000000-0005-0000-0000-0000E5260000}"/>
    <cellStyle name="Input 2 21 2 5 2 2" xfId="15314" xr:uid="{00000000-0005-0000-0000-0000E6260000}"/>
    <cellStyle name="Input 2 21 2 5 3" xfId="15315" xr:uid="{00000000-0005-0000-0000-0000E7260000}"/>
    <cellStyle name="Input 2 21 2 5 3 2" xfId="15316" xr:uid="{00000000-0005-0000-0000-0000E8260000}"/>
    <cellStyle name="Input 2 21 2 5 4" xfId="15317" xr:uid="{00000000-0005-0000-0000-0000E9260000}"/>
    <cellStyle name="Input 2 21 2 5 5" xfId="15318" xr:uid="{00000000-0005-0000-0000-0000EA260000}"/>
    <cellStyle name="Input 2 21 2 6" xfId="8169" xr:uid="{00000000-0005-0000-0000-0000EB260000}"/>
    <cellStyle name="Input 2 21 2 6 2" xfId="15319" xr:uid="{00000000-0005-0000-0000-0000EC260000}"/>
    <cellStyle name="Input 2 21 2 6 2 2" xfId="15320" xr:uid="{00000000-0005-0000-0000-0000ED260000}"/>
    <cellStyle name="Input 2 21 2 6 3" xfId="15321" xr:uid="{00000000-0005-0000-0000-0000EE260000}"/>
    <cellStyle name="Input 2 21 2 6 3 2" xfId="15322" xr:uid="{00000000-0005-0000-0000-0000EF260000}"/>
    <cellStyle name="Input 2 21 2 6 4" xfId="15323" xr:uid="{00000000-0005-0000-0000-0000F0260000}"/>
    <cellStyle name="Input 2 21 2 6 5" xfId="15324" xr:uid="{00000000-0005-0000-0000-0000F1260000}"/>
    <cellStyle name="Input 2 21 2 7" xfId="8170" xr:uid="{00000000-0005-0000-0000-0000F2260000}"/>
    <cellStyle name="Input 2 21 2 7 2" xfId="15325" xr:uid="{00000000-0005-0000-0000-0000F3260000}"/>
    <cellStyle name="Input 2 21 2 7 2 2" xfId="15326" xr:uid="{00000000-0005-0000-0000-0000F4260000}"/>
    <cellStyle name="Input 2 21 2 7 3" xfId="15327" xr:uid="{00000000-0005-0000-0000-0000F5260000}"/>
    <cellStyle name="Input 2 21 2 7 3 2" xfId="15328" xr:uid="{00000000-0005-0000-0000-0000F6260000}"/>
    <cellStyle name="Input 2 21 2 7 4" xfId="15329" xr:uid="{00000000-0005-0000-0000-0000F7260000}"/>
    <cellStyle name="Input 2 21 2 7 5" xfId="15330" xr:uid="{00000000-0005-0000-0000-0000F8260000}"/>
    <cellStyle name="Input 2 21 2 8" xfId="8171" xr:uid="{00000000-0005-0000-0000-0000F9260000}"/>
    <cellStyle name="Input 2 21 2 8 2" xfId="15331" xr:uid="{00000000-0005-0000-0000-0000FA260000}"/>
    <cellStyle name="Input 2 21 2 8 2 2" xfId="15332" xr:uid="{00000000-0005-0000-0000-0000FB260000}"/>
    <cellStyle name="Input 2 21 2 8 3" xfId="15333" xr:uid="{00000000-0005-0000-0000-0000FC260000}"/>
    <cellStyle name="Input 2 21 2 8 3 2" xfId="15334" xr:uid="{00000000-0005-0000-0000-0000FD260000}"/>
    <cellStyle name="Input 2 21 2 8 4" xfId="15335" xr:uid="{00000000-0005-0000-0000-0000FE260000}"/>
    <cellStyle name="Input 2 21 2 8 5" xfId="15336" xr:uid="{00000000-0005-0000-0000-0000FF260000}"/>
    <cellStyle name="Input 2 21 2 9" xfId="8172" xr:uid="{00000000-0005-0000-0000-000000270000}"/>
    <cellStyle name="Input 2 21 2 9 2" xfId="15337" xr:uid="{00000000-0005-0000-0000-000001270000}"/>
    <cellStyle name="Input 2 21 2 9 2 2" xfId="15338" xr:uid="{00000000-0005-0000-0000-000002270000}"/>
    <cellStyle name="Input 2 21 2 9 3" xfId="15339" xr:uid="{00000000-0005-0000-0000-000003270000}"/>
    <cellStyle name="Input 2 21 2 9 3 2" xfId="15340" xr:uid="{00000000-0005-0000-0000-000004270000}"/>
    <cellStyle name="Input 2 21 2 9 4" xfId="15341" xr:uid="{00000000-0005-0000-0000-000005270000}"/>
    <cellStyle name="Input 2 21 2 9 5" xfId="15342" xr:uid="{00000000-0005-0000-0000-000006270000}"/>
    <cellStyle name="Input 2 21 3" xfId="1699" xr:uid="{00000000-0005-0000-0000-000007270000}"/>
    <cellStyle name="Input 2 21 3 2" xfId="15343" xr:uid="{00000000-0005-0000-0000-000008270000}"/>
    <cellStyle name="Input 2 21 3 2 2" xfId="15344" xr:uid="{00000000-0005-0000-0000-000009270000}"/>
    <cellStyle name="Input 2 21 4" xfId="1700" xr:uid="{00000000-0005-0000-0000-00000A270000}"/>
    <cellStyle name="Input 2 21 4 2" xfId="15345" xr:uid="{00000000-0005-0000-0000-00000B270000}"/>
    <cellStyle name="Input 2 21 4 2 2" xfId="15346" xr:uid="{00000000-0005-0000-0000-00000C270000}"/>
    <cellStyle name="Input 2 21 5" xfId="1701" xr:uid="{00000000-0005-0000-0000-00000D270000}"/>
    <cellStyle name="Input 2 21 5 2" xfId="15347" xr:uid="{00000000-0005-0000-0000-00000E270000}"/>
    <cellStyle name="Input 2 21 5 2 2" xfId="15348" xr:uid="{00000000-0005-0000-0000-00000F270000}"/>
    <cellStyle name="Input 2 21 6" xfId="8173" xr:uid="{00000000-0005-0000-0000-000010270000}"/>
    <cellStyle name="Input 2 21 6 2" xfId="15349" xr:uid="{00000000-0005-0000-0000-000011270000}"/>
    <cellStyle name="Input 2 21 6 2 2" xfId="15350" xr:uid="{00000000-0005-0000-0000-000012270000}"/>
    <cellStyle name="Input 2 21 6 3" xfId="15351" xr:uid="{00000000-0005-0000-0000-000013270000}"/>
    <cellStyle name="Input 2 21 6 3 2" xfId="15352" xr:uid="{00000000-0005-0000-0000-000014270000}"/>
    <cellStyle name="Input 2 21 6 4" xfId="15353" xr:uid="{00000000-0005-0000-0000-000015270000}"/>
    <cellStyle name="Input 2 21 6 5" xfId="15354" xr:uid="{00000000-0005-0000-0000-000016270000}"/>
    <cellStyle name="Input 2 21 7" xfId="8174" xr:uid="{00000000-0005-0000-0000-000017270000}"/>
    <cellStyle name="Input 2 21 7 2" xfId="15355" xr:uid="{00000000-0005-0000-0000-000018270000}"/>
    <cellStyle name="Input 2 21 7 2 2" xfId="15356" xr:uid="{00000000-0005-0000-0000-000019270000}"/>
    <cellStyle name="Input 2 21 7 3" xfId="15357" xr:uid="{00000000-0005-0000-0000-00001A270000}"/>
    <cellStyle name="Input 2 21 7 3 2" xfId="15358" xr:uid="{00000000-0005-0000-0000-00001B270000}"/>
    <cellStyle name="Input 2 21 7 4" xfId="15359" xr:uid="{00000000-0005-0000-0000-00001C270000}"/>
    <cellStyle name="Input 2 21 7 5" xfId="15360" xr:uid="{00000000-0005-0000-0000-00001D270000}"/>
    <cellStyle name="Input 2 21 8" xfId="8175" xr:uid="{00000000-0005-0000-0000-00001E270000}"/>
    <cellStyle name="Input 2 21 8 2" xfId="15361" xr:uid="{00000000-0005-0000-0000-00001F270000}"/>
    <cellStyle name="Input 2 21 8 2 2" xfId="15362" xr:uid="{00000000-0005-0000-0000-000020270000}"/>
    <cellStyle name="Input 2 21 8 3" xfId="15363" xr:uid="{00000000-0005-0000-0000-000021270000}"/>
    <cellStyle name="Input 2 21 8 3 2" xfId="15364" xr:uid="{00000000-0005-0000-0000-000022270000}"/>
    <cellStyle name="Input 2 21 8 4" xfId="15365" xr:uid="{00000000-0005-0000-0000-000023270000}"/>
    <cellStyle name="Input 2 21 8 5" xfId="15366" xr:uid="{00000000-0005-0000-0000-000024270000}"/>
    <cellStyle name="Input 2 21 9" xfId="8176" xr:uid="{00000000-0005-0000-0000-000025270000}"/>
    <cellStyle name="Input 2 21 9 2" xfId="15367" xr:uid="{00000000-0005-0000-0000-000026270000}"/>
    <cellStyle name="Input 2 21 9 2 2" xfId="15368" xr:uid="{00000000-0005-0000-0000-000027270000}"/>
    <cellStyle name="Input 2 21 9 3" xfId="15369" xr:uid="{00000000-0005-0000-0000-000028270000}"/>
    <cellStyle name="Input 2 21 9 3 2" xfId="15370" xr:uid="{00000000-0005-0000-0000-000029270000}"/>
    <cellStyle name="Input 2 21 9 4" xfId="15371" xr:uid="{00000000-0005-0000-0000-00002A270000}"/>
    <cellStyle name="Input 2 21 9 5" xfId="15372" xr:uid="{00000000-0005-0000-0000-00002B270000}"/>
    <cellStyle name="Input 2 22" xfId="1702" xr:uid="{00000000-0005-0000-0000-00002C270000}"/>
    <cellStyle name="Input 2 22 10" xfId="8177" xr:uid="{00000000-0005-0000-0000-00002D270000}"/>
    <cellStyle name="Input 2 22 10 2" xfId="15373" xr:uid="{00000000-0005-0000-0000-00002E270000}"/>
    <cellStyle name="Input 2 22 10 2 2" xfId="15374" xr:uid="{00000000-0005-0000-0000-00002F270000}"/>
    <cellStyle name="Input 2 22 10 3" xfId="15375" xr:uid="{00000000-0005-0000-0000-000030270000}"/>
    <cellStyle name="Input 2 22 10 3 2" xfId="15376" xr:uid="{00000000-0005-0000-0000-000031270000}"/>
    <cellStyle name="Input 2 22 10 4" xfId="15377" xr:uid="{00000000-0005-0000-0000-000032270000}"/>
    <cellStyle name="Input 2 22 10 5" xfId="15378" xr:uid="{00000000-0005-0000-0000-000033270000}"/>
    <cellStyle name="Input 2 22 11" xfId="8178" xr:uid="{00000000-0005-0000-0000-000034270000}"/>
    <cellStyle name="Input 2 22 11 2" xfId="15379" xr:uid="{00000000-0005-0000-0000-000035270000}"/>
    <cellStyle name="Input 2 22 11 2 2" xfId="15380" xr:uid="{00000000-0005-0000-0000-000036270000}"/>
    <cellStyle name="Input 2 22 11 3" xfId="15381" xr:uid="{00000000-0005-0000-0000-000037270000}"/>
    <cellStyle name="Input 2 22 11 3 2" xfId="15382" xr:uid="{00000000-0005-0000-0000-000038270000}"/>
    <cellStyle name="Input 2 22 11 4" xfId="15383" xr:uid="{00000000-0005-0000-0000-000039270000}"/>
    <cellStyle name="Input 2 22 11 5" xfId="15384" xr:uid="{00000000-0005-0000-0000-00003A270000}"/>
    <cellStyle name="Input 2 22 12" xfId="8179" xr:uid="{00000000-0005-0000-0000-00003B270000}"/>
    <cellStyle name="Input 2 22 12 2" xfId="15385" xr:uid="{00000000-0005-0000-0000-00003C270000}"/>
    <cellStyle name="Input 2 22 12 2 2" xfId="15386" xr:uid="{00000000-0005-0000-0000-00003D270000}"/>
    <cellStyle name="Input 2 22 12 3" xfId="15387" xr:uid="{00000000-0005-0000-0000-00003E270000}"/>
    <cellStyle name="Input 2 22 12 3 2" xfId="15388" xr:uid="{00000000-0005-0000-0000-00003F270000}"/>
    <cellStyle name="Input 2 22 12 4" xfId="15389" xr:uid="{00000000-0005-0000-0000-000040270000}"/>
    <cellStyle name="Input 2 22 12 5" xfId="15390" xr:uid="{00000000-0005-0000-0000-000041270000}"/>
    <cellStyle name="Input 2 22 13" xfId="8180" xr:uid="{00000000-0005-0000-0000-000042270000}"/>
    <cellStyle name="Input 2 22 13 2" xfId="15391" xr:uid="{00000000-0005-0000-0000-000043270000}"/>
    <cellStyle name="Input 2 22 13 2 2" xfId="15392" xr:uid="{00000000-0005-0000-0000-000044270000}"/>
    <cellStyle name="Input 2 22 13 3" xfId="15393" xr:uid="{00000000-0005-0000-0000-000045270000}"/>
    <cellStyle name="Input 2 22 13 3 2" xfId="15394" xr:uid="{00000000-0005-0000-0000-000046270000}"/>
    <cellStyle name="Input 2 22 13 4" xfId="15395" xr:uid="{00000000-0005-0000-0000-000047270000}"/>
    <cellStyle name="Input 2 22 13 5" xfId="15396" xr:uid="{00000000-0005-0000-0000-000048270000}"/>
    <cellStyle name="Input 2 22 14" xfId="8181" xr:uid="{00000000-0005-0000-0000-000049270000}"/>
    <cellStyle name="Input 2 22 14 2" xfId="15397" xr:uid="{00000000-0005-0000-0000-00004A270000}"/>
    <cellStyle name="Input 2 22 14 2 2" xfId="15398" xr:uid="{00000000-0005-0000-0000-00004B270000}"/>
    <cellStyle name="Input 2 22 14 3" xfId="15399" xr:uid="{00000000-0005-0000-0000-00004C270000}"/>
    <cellStyle name="Input 2 22 14 3 2" xfId="15400" xr:uid="{00000000-0005-0000-0000-00004D270000}"/>
    <cellStyle name="Input 2 22 14 4" xfId="15401" xr:uid="{00000000-0005-0000-0000-00004E270000}"/>
    <cellStyle name="Input 2 22 14 5" xfId="15402" xr:uid="{00000000-0005-0000-0000-00004F270000}"/>
    <cellStyle name="Input 2 22 15" xfId="8182" xr:uid="{00000000-0005-0000-0000-000050270000}"/>
    <cellStyle name="Input 2 22 15 2" xfId="15403" xr:uid="{00000000-0005-0000-0000-000051270000}"/>
    <cellStyle name="Input 2 22 15 2 2" xfId="15404" xr:uid="{00000000-0005-0000-0000-000052270000}"/>
    <cellStyle name="Input 2 22 15 3" xfId="15405" xr:uid="{00000000-0005-0000-0000-000053270000}"/>
    <cellStyle name="Input 2 22 15 3 2" xfId="15406" xr:uid="{00000000-0005-0000-0000-000054270000}"/>
    <cellStyle name="Input 2 22 15 4" xfId="15407" xr:uid="{00000000-0005-0000-0000-000055270000}"/>
    <cellStyle name="Input 2 22 15 5" xfId="15408" xr:uid="{00000000-0005-0000-0000-000056270000}"/>
    <cellStyle name="Input 2 22 16" xfId="15409" xr:uid="{00000000-0005-0000-0000-000057270000}"/>
    <cellStyle name="Input 2 22 16 2" xfId="15410" xr:uid="{00000000-0005-0000-0000-000058270000}"/>
    <cellStyle name="Input 2 22 2" xfId="1703" xr:uid="{00000000-0005-0000-0000-000059270000}"/>
    <cellStyle name="Input 2 22 2 10" xfId="8183" xr:uid="{00000000-0005-0000-0000-00005A270000}"/>
    <cellStyle name="Input 2 22 2 10 2" xfId="15411" xr:uid="{00000000-0005-0000-0000-00005B270000}"/>
    <cellStyle name="Input 2 22 2 10 2 2" xfId="15412" xr:uid="{00000000-0005-0000-0000-00005C270000}"/>
    <cellStyle name="Input 2 22 2 10 3" xfId="15413" xr:uid="{00000000-0005-0000-0000-00005D270000}"/>
    <cellStyle name="Input 2 22 2 10 3 2" xfId="15414" xr:uid="{00000000-0005-0000-0000-00005E270000}"/>
    <cellStyle name="Input 2 22 2 10 4" xfId="15415" xr:uid="{00000000-0005-0000-0000-00005F270000}"/>
    <cellStyle name="Input 2 22 2 10 5" xfId="15416" xr:uid="{00000000-0005-0000-0000-000060270000}"/>
    <cellStyle name="Input 2 22 2 11" xfId="8184" xr:uid="{00000000-0005-0000-0000-000061270000}"/>
    <cellStyle name="Input 2 22 2 11 2" xfId="15417" xr:uid="{00000000-0005-0000-0000-000062270000}"/>
    <cellStyle name="Input 2 22 2 11 2 2" xfId="15418" xr:uid="{00000000-0005-0000-0000-000063270000}"/>
    <cellStyle name="Input 2 22 2 11 3" xfId="15419" xr:uid="{00000000-0005-0000-0000-000064270000}"/>
    <cellStyle name="Input 2 22 2 11 3 2" xfId="15420" xr:uid="{00000000-0005-0000-0000-000065270000}"/>
    <cellStyle name="Input 2 22 2 11 4" xfId="15421" xr:uid="{00000000-0005-0000-0000-000066270000}"/>
    <cellStyle name="Input 2 22 2 11 5" xfId="15422" xr:uid="{00000000-0005-0000-0000-000067270000}"/>
    <cellStyle name="Input 2 22 2 12" xfId="8185" xr:uid="{00000000-0005-0000-0000-000068270000}"/>
    <cellStyle name="Input 2 22 2 12 2" xfId="15423" xr:uid="{00000000-0005-0000-0000-000069270000}"/>
    <cellStyle name="Input 2 22 2 12 2 2" xfId="15424" xr:uid="{00000000-0005-0000-0000-00006A270000}"/>
    <cellStyle name="Input 2 22 2 12 3" xfId="15425" xr:uid="{00000000-0005-0000-0000-00006B270000}"/>
    <cellStyle name="Input 2 22 2 12 3 2" xfId="15426" xr:uid="{00000000-0005-0000-0000-00006C270000}"/>
    <cellStyle name="Input 2 22 2 12 4" xfId="15427" xr:uid="{00000000-0005-0000-0000-00006D270000}"/>
    <cellStyle name="Input 2 22 2 12 5" xfId="15428" xr:uid="{00000000-0005-0000-0000-00006E270000}"/>
    <cellStyle name="Input 2 22 2 13" xfId="8186" xr:uid="{00000000-0005-0000-0000-00006F270000}"/>
    <cellStyle name="Input 2 22 2 13 2" xfId="15429" xr:uid="{00000000-0005-0000-0000-000070270000}"/>
    <cellStyle name="Input 2 22 2 13 2 2" xfId="15430" xr:uid="{00000000-0005-0000-0000-000071270000}"/>
    <cellStyle name="Input 2 22 2 13 3" xfId="15431" xr:uid="{00000000-0005-0000-0000-000072270000}"/>
    <cellStyle name="Input 2 22 2 13 3 2" xfId="15432" xr:uid="{00000000-0005-0000-0000-000073270000}"/>
    <cellStyle name="Input 2 22 2 13 4" xfId="15433" xr:uid="{00000000-0005-0000-0000-000074270000}"/>
    <cellStyle name="Input 2 22 2 13 5" xfId="15434" xr:uid="{00000000-0005-0000-0000-000075270000}"/>
    <cellStyle name="Input 2 22 2 14" xfId="8187" xr:uid="{00000000-0005-0000-0000-000076270000}"/>
    <cellStyle name="Input 2 22 2 14 2" xfId="15435" xr:uid="{00000000-0005-0000-0000-000077270000}"/>
    <cellStyle name="Input 2 22 2 14 2 2" xfId="15436" xr:uid="{00000000-0005-0000-0000-000078270000}"/>
    <cellStyle name="Input 2 22 2 14 3" xfId="15437" xr:uid="{00000000-0005-0000-0000-000079270000}"/>
    <cellStyle name="Input 2 22 2 14 3 2" xfId="15438" xr:uid="{00000000-0005-0000-0000-00007A270000}"/>
    <cellStyle name="Input 2 22 2 14 4" xfId="15439" xr:uid="{00000000-0005-0000-0000-00007B270000}"/>
    <cellStyle name="Input 2 22 2 14 5" xfId="15440" xr:uid="{00000000-0005-0000-0000-00007C270000}"/>
    <cellStyle name="Input 2 22 2 15" xfId="15441" xr:uid="{00000000-0005-0000-0000-00007D270000}"/>
    <cellStyle name="Input 2 22 2 15 2" xfId="15442" xr:uid="{00000000-0005-0000-0000-00007E270000}"/>
    <cellStyle name="Input 2 22 2 2" xfId="1704" xr:uid="{00000000-0005-0000-0000-00007F270000}"/>
    <cellStyle name="Input 2 22 2 2 2" xfId="15443" xr:uid="{00000000-0005-0000-0000-000080270000}"/>
    <cellStyle name="Input 2 22 2 2 2 2" xfId="15444" xr:uid="{00000000-0005-0000-0000-000081270000}"/>
    <cellStyle name="Input 2 22 2 3" xfId="1705" xr:uid="{00000000-0005-0000-0000-000082270000}"/>
    <cellStyle name="Input 2 22 2 3 2" xfId="15445" xr:uid="{00000000-0005-0000-0000-000083270000}"/>
    <cellStyle name="Input 2 22 2 3 2 2" xfId="15446" xr:uid="{00000000-0005-0000-0000-000084270000}"/>
    <cellStyle name="Input 2 22 2 4" xfId="1706" xr:uid="{00000000-0005-0000-0000-000085270000}"/>
    <cellStyle name="Input 2 22 2 4 2" xfId="15447" xr:uid="{00000000-0005-0000-0000-000086270000}"/>
    <cellStyle name="Input 2 22 2 4 2 2" xfId="15448" xr:uid="{00000000-0005-0000-0000-000087270000}"/>
    <cellStyle name="Input 2 22 2 5" xfId="8188" xr:uid="{00000000-0005-0000-0000-000088270000}"/>
    <cellStyle name="Input 2 22 2 5 2" xfId="15449" xr:uid="{00000000-0005-0000-0000-000089270000}"/>
    <cellStyle name="Input 2 22 2 5 2 2" xfId="15450" xr:uid="{00000000-0005-0000-0000-00008A270000}"/>
    <cellStyle name="Input 2 22 2 5 3" xfId="15451" xr:uid="{00000000-0005-0000-0000-00008B270000}"/>
    <cellStyle name="Input 2 22 2 5 3 2" xfId="15452" xr:uid="{00000000-0005-0000-0000-00008C270000}"/>
    <cellStyle name="Input 2 22 2 5 4" xfId="15453" xr:uid="{00000000-0005-0000-0000-00008D270000}"/>
    <cellStyle name="Input 2 22 2 5 5" xfId="15454" xr:uid="{00000000-0005-0000-0000-00008E270000}"/>
    <cellStyle name="Input 2 22 2 6" xfId="8189" xr:uid="{00000000-0005-0000-0000-00008F270000}"/>
    <cellStyle name="Input 2 22 2 6 2" xfId="15455" xr:uid="{00000000-0005-0000-0000-000090270000}"/>
    <cellStyle name="Input 2 22 2 6 2 2" xfId="15456" xr:uid="{00000000-0005-0000-0000-000091270000}"/>
    <cellStyle name="Input 2 22 2 6 3" xfId="15457" xr:uid="{00000000-0005-0000-0000-000092270000}"/>
    <cellStyle name="Input 2 22 2 6 3 2" xfId="15458" xr:uid="{00000000-0005-0000-0000-000093270000}"/>
    <cellStyle name="Input 2 22 2 6 4" xfId="15459" xr:uid="{00000000-0005-0000-0000-000094270000}"/>
    <cellStyle name="Input 2 22 2 6 5" xfId="15460" xr:uid="{00000000-0005-0000-0000-000095270000}"/>
    <cellStyle name="Input 2 22 2 7" xfId="8190" xr:uid="{00000000-0005-0000-0000-000096270000}"/>
    <cellStyle name="Input 2 22 2 7 2" xfId="15461" xr:uid="{00000000-0005-0000-0000-000097270000}"/>
    <cellStyle name="Input 2 22 2 7 2 2" xfId="15462" xr:uid="{00000000-0005-0000-0000-000098270000}"/>
    <cellStyle name="Input 2 22 2 7 3" xfId="15463" xr:uid="{00000000-0005-0000-0000-000099270000}"/>
    <cellStyle name="Input 2 22 2 7 3 2" xfId="15464" xr:uid="{00000000-0005-0000-0000-00009A270000}"/>
    <cellStyle name="Input 2 22 2 7 4" xfId="15465" xr:uid="{00000000-0005-0000-0000-00009B270000}"/>
    <cellStyle name="Input 2 22 2 7 5" xfId="15466" xr:uid="{00000000-0005-0000-0000-00009C270000}"/>
    <cellStyle name="Input 2 22 2 8" xfId="8191" xr:uid="{00000000-0005-0000-0000-00009D270000}"/>
    <cellStyle name="Input 2 22 2 8 2" xfId="15467" xr:uid="{00000000-0005-0000-0000-00009E270000}"/>
    <cellStyle name="Input 2 22 2 8 2 2" xfId="15468" xr:uid="{00000000-0005-0000-0000-00009F270000}"/>
    <cellStyle name="Input 2 22 2 8 3" xfId="15469" xr:uid="{00000000-0005-0000-0000-0000A0270000}"/>
    <cellStyle name="Input 2 22 2 8 3 2" xfId="15470" xr:uid="{00000000-0005-0000-0000-0000A1270000}"/>
    <cellStyle name="Input 2 22 2 8 4" xfId="15471" xr:uid="{00000000-0005-0000-0000-0000A2270000}"/>
    <cellStyle name="Input 2 22 2 8 5" xfId="15472" xr:uid="{00000000-0005-0000-0000-0000A3270000}"/>
    <cellStyle name="Input 2 22 2 9" xfId="8192" xr:uid="{00000000-0005-0000-0000-0000A4270000}"/>
    <cellStyle name="Input 2 22 2 9 2" xfId="15473" xr:uid="{00000000-0005-0000-0000-0000A5270000}"/>
    <cellStyle name="Input 2 22 2 9 2 2" xfId="15474" xr:uid="{00000000-0005-0000-0000-0000A6270000}"/>
    <cellStyle name="Input 2 22 2 9 3" xfId="15475" xr:uid="{00000000-0005-0000-0000-0000A7270000}"/>
    <cellStyle name="Input 2 22 2 9 3 2" xfId="15476" xr:uid="{00000000-0005-0000-0000-0000A8270000}"/>
    <cellStyle name="Input 2 22 2 9 4" xfId="15477" xr:uid="{00000000-0005-0000-0000-0000A9270000}"/>
    <cellStyle name="Input 2 22 2 9 5" xfId="15478" xr:uid="{00000000-0005-0000-0000-0000AA270000}"/>
    <cellStyle name="Input 2 22 3" xfId="1707" xr:uid="{00000000-0005-0000-0000-0000AB270000}"/>
    <cellStyle name="Input 2 22 3 2" xfId="15479" xr:uid="{00000000-0005-0000-0000-0000AC270000}"/>
    <cellStyle name="Input 2 22 3 2 2" xfId="15480" xr:uid="{00000000-0005-0000-0000-0000AD270000}"/>
    <cellStyle name="Input 2 22 4" xfId="1708" xr:uid="{00000000-0005-0000-0000-0000AE270000}"/>
    <cellStyle name="Input 2 22 4 2" xfId="15481" xr:uid="{00000000-0005-0000-0000-0000AF270000}"/>
    <cellStyle name="Input 2 22 4 2 2" xfId="15482" xr:uid="{00000000-0005-0000-0000-0000B0270000}"/>
    <cellStyle name="Input 2 22 5" xfId="1709" xr:uid="{00000000-0005-0000-0000-0000B1270000}"/>
    <cellStyle name="Input 2 22 5 2" xfId="15483" xr:uid="{00000000-0005-0000-0000-0000B2270000}"/>
    <cellStyle name="Input 2 22 5 2 2" xfId="15484" xr:uid="{00000000-0005-0000-0000-0000B3270000}"/>
    <cellStyle name="Input 2 22 6" xfId="8193" xr:uid="{00000000-0005-0000-0000-0000B4270000}"/>
    <cellStyle name="Input 2 22 6 2" xfId="15485" xr:uid="{00000000-0005-0000-0000-0000B5270000}"/>
    <cellStyle name="Input 2 22 6 2 2" xfId="15486" xr:uid="{00000000-0005-0000-0000-0000B6270000}"/>
    <cellStyle name="Input 2 22 6 3" xfId="15487" xr:uid="{00000000-0005-0000-0000-0000B7270000}"/>
    <cellStyle name="Input 2 22 6 3 2" xfId="15488" xr:uid="{00000000-0005-0000-0000-0000B8270000}"/>
    <cellStyle name="Input 2 22 6 4" xfId="15489" xr:uid="{00000000-0005-0000-0000-0000B9270000}"/>
    <cellStyle name="Input 2 22 6 5" xfId="15490" xr:uid="{00000000-0005-0000-0000-0000BA270000}"/>
    <cellStyle name="Input 2 22 7" xfId="8194" xr:uid="{00000000-0005-0000-0000-0000BB270000}"/>
    <cellStyle name="Input 2 22 7 2" xfId="15491" xr:uid="{00000000-0005-0000-0000-0000BC270000}"/>
    <cellStyle name="Input 2 22 7 2 2" xfId="15492" xr:uid="{00000000-0005-0000-0000-0000BD270000}"/>
    <cellStyle name="Input 2 22 7 3" xfId="15493" xr:uid="{00000000-0005-0000-0000-0000BE270000}"/>
    <cellStyle name="Input 2 22 7 3 2" xfId="15494" xr:uid="{00000000-0005-0000-0000-0000BF270000}"/>
    <cellStyle name="Input 2 22 7 4" xfId="15495" xr:uid="{00000000-0005-0000-0000-0000C0270000}"/>
    <cellStyle name="Input 2 22 7 5" xfId="15496" xr:uid="{00000000-0005-0000-0000-0000C1270000}"/>
    <cellStyle name="Input 2 22 8" xfId="8195" xr:uid="{00000000-0005-0000-0000-0000C2270000}"/>
    <cellStyle name="Input 2 22 8 2" xfId="15497" xr:uid="{00000000-0005-0000-0000-0000C3270000}"/>
    <cellStyle name="Input 2 22 8 2 2" xfId="15498" xr:uid="{00000000-0005-0000-0000-0000C4270000}"/>
    <cellStyle name="Input 2 22 8 3" xfId="15499" xr:uid="{00000000-0005-0000-0000-0000C5270000}"/>
    <cellStyle name="Input 2 22 8 3 2" xfId="15500" xr:uid="{00000000-0005-0000-0000-0000C6270000}"/>
    <cellStyle name="Input 2 22 8 4" xfId="15501" xr:uid="{00000000-0005-0000-0000-0000C7270000}"/>
    <cellStyle name="Input 2 22 8 5" xfId="15502" xr:uid="{00000000-0005-0000-0000-0000C8270000}"/>
    <cellStyle name="Input 2 22 9" xfId="8196" xr:uid="{00000000-0005-0000-0000-0000C9270000}"/>
    <cellStyle name="Input 2 22 9 2" xfId="15503" xr:uid="{00000000-0005-0000-0000-0000CA270000}"/>
    <cellStyle name="Input 2 22 9 2 2" xfId="15504" xr:uid="{00000000-0005-0000-0000-0000CB270000}"/>
    <cellStyle name="Input 2 22 9 3" xfId="15505" xr:uid="{00000000-0005-0000-0000-0000CC270000}"/>
    <cellStyle name="Input 2 22 9 3 2" xfId="15506" xr:uid="{00000000-0005-0000-0000-0000CD270000}"/>
    <cellStyle name="Input 2 22 9 4" xfId="15507" xr:uid="{00000000-0005-0000-0000-0000CE270000}"/>
    <cellStyle name="Input 2 22 9 5" xfId="15508" xr:uid="{00000000-0005-0000-0000-0000CF270000}"/>
    <cellStyle name="Input 2 23" xfId="1710" xr:uid="{00000000-0005-0000-0000-0000D0270000}"/>
    <cellStyle name="Input 2 23 10" xfId="8197" xr:uid="{00000000-0005-0000-0000-0000D1270000}"/>
    <cellStyle name="Input 2 23 10 2" xfId="15509" xr:uid="{00000000-0005-0000-0000-0000D2270000}"/>
    <cellStyle name="Input 2 23 10 2 2" xfId="15510" xr:uid="{00000000-0005-0000-0000-0000D3270000}"/>
    <cellStyle name="Input 2 23 10 3" xfId="15511" xr:uid="{00000000-0005-0000-0000-0000D4270000}"/>
    <cellStyle name="Input 2 23 10 3 2" xfId="15512" xr:uid="{00000000-0005-0000-0000-0000D5270000}"/>
    <cellStyle name="Input 2 23 10 4" xfId="15513" xr:uid="{00000000-0005-0000-0000-0000D6270000}"/>
    <cellStyle name="Input 2 23 10 5" xfId="15514" xr:uid="{00000000-0005-0000-0000-0000D7270000}"/>
    <cellStyle name="Input 2 23 11" xfId="8198" xr:uid="{00000000-0005-0000-0000-0000D8270000}"/>
    <cellStyle name="Input 2 23 11 2" xfId="15515" xr:uid="{00000000-0005-0000-0000-0000D9270000}"/>
    <cellStyle name="Input 2 23 11 2 2" xfId="15516" xr:uid="{00000000-0005-0000-0000-0000DA270000}"/>
    <cellStyle name="Input 2 23 11 3" xfId="15517" xr:uid="{00000000-0005-0000-0000-0000DB270000}"/>
    <cellStyle name="Input 2 23 11 3 2" xfId="15518" xr:uid="{00000000-0005-0000-0000-0000DC270000}"/>
    <cellStyle name="Input 2 23 11 4" xfId="15519" xr:uid="{00000000-0005-0000-0000-0000DD270000}"/>
    <cellStyle name="Input 2 23 11 5" xfId="15520" xr:uid="{00000000-0005-0000-0000-0000DE270000}"/>
    <cellStyle name="Input 2 23 12" xfId="8199" xr:uid="{00000000-0005-0000-0000-0000DF270000}"/>
    <cellStyle name="Input 2 23 12 2" xfId="15521" xr:uid="{00000000-0005-0000-0000-0000E0270000}"/>
    <cellStyle name="Input 2 23 12 2 2" xfId="15522" xr:uid="{00000000-0005-0000-0000-0000E1270000}"/>
    <cellStyle name="Input 2 23 12 3" xfId="15523" xr:uid="{00000000-0005-0000-0000-0000E2270000}"/>
    <cellStyle name="Input 2 23 12 3 2" xfId="15524" xr:uid="{00000000-0005-0000-0000-0000E3270000}"/>
    <cellStyle name="Input 2 23 12 4" xfId="15525" xr:uid="{00000000-0005-0000-0000-0000E4270000}"/>
    <cellStyle name="Input 2 23 12 5" xfId="15526" xr:uid="{00000000-0005-0000-0000-0000E5270000}"/>
    <cellStyle name="Input 2 23 13" xfId="8200" xr:uid="{00000000-0005-0000-0000-0000E6270000}"/>
    <cellStyle name="Input 2 23 13 2" xfId="15527" xr:uid="{00000000-0005-0000-0000-0000E7270000}"/>
    <cellStyle name="Input 2 23 13 2 2" xfId="15528" xr:uid="{00000000-0005-0000-0000-0000E8270000}"/>
    <cellStyle name="Input 2 23 13 3" xfId="15529" xr:uid="{00000000-0005-0000-0000-0000E9270000}"/>
    <cellStyle name="Input 2 23 13 3 2" xfId="15530" xr:uid="{00000000-0005-0000-0000-0000EA270000}"/>
    <cellStyle name="Input 2 23 13 4" xfId="15531" xr:uid="{00000000-0005-0000-0000-0000EB270000}"/>
    <cellStyle name="Input 2 23 13 5" xfId="15532" xr:uid="{00000000-0005-0000-0000-0000EC270000}"/>
    <cellStyle name="Input 2 23 14" xfId="8201" xr:uid="{00000000-0005-0000-0000-0000ED270000}"/>
    <cellStyle name="Input 2 23 14 2" xfId="15533" xr:uid="{00000000-0005-0000-0000-0000EE270000}"/>
    <cellStyle name="Input 2 23 14 2 2" xfId="15534" xr:uid="{00000000-0005-0000-0000-0000EF270000}"/>
    <cellStyle name="Input 2 23 14 3" xfId="15535" xr:uid="{00000000-0005-0000-0000-0000F0270000}"/>
    <cellStyle name="Input 2 23 14 3 2" xfId="15536" xr:uid="{00000000-0005-0000-0000-0000F1270000}"/>
    <cellStyle name="Input 2 23 14 4" xfId="15537" xr:uid="{00000000-0005-0000-0000-0000F2270000}"/>
    <cellStyle name="Input 2 23 14 5" xfId="15538" xr:uid="{00000000-0005-0000-0000-0000F3270000}"/>
    <cellStyle name="Input 2 23 15" xfId="15539" xr:uid="{00000000-0005-0000-0000-0000F4270000}"/>
    <cellStyle name="Input 2 23 15 2" xfId="15540" xr:uid="{00000000-0005-0000-0000-0000F5270000}"/>
    <cellStyle name="Input 2 23 2" xfId="1711" xr:uid="{00000000-0005-0000-0000-0000F6270000}"/>
    <cellStyle name="Input 2 23 2 2" xfId="15541" xr:uid="{00000000-0005-0000-0000-0000F7270000}"/>
    <cellStyle name="Input 2 23 2 2 2" xfId="15542" xr:uid="{00000000-0005-0000-0000-0000F8270000}"/>
    <cellStyle name="Input 2 23 3" xfId="1712" xr:uid="{00000000-0005-0000-0000-0000F9270000}"/>
    <cellStyle name="Input 2 23 3 2" xfId="15543" xr:uid="{00000000-0005-0000-0000-0000FA270000}"/>
    <cellStyle name="Input 2 23 3 2 2" xfId="15544" xr:uid="{00000000-0005-0000-0000-0000FB270000}"/>
    <cellStyle name="Input 2 23 4" xfId="1713" xr:uid="{00000000-0005-0000-0000-0000FC270000}"/>
    <cellStyle name="Input 2 23 4 2" xfId="15545" xr:uid="{00000000-0005-0000-0000-0000FD270000}"/>
    <cellStyle name="Input 2 23 4 2 2" xfId="15546" xr:uid="{00000000-0005-0000-0000-0000FE270000}"/>
    <cellStyle name="Input 2 23 5" xfId="8202" xr:uid="{00000000-0005-0000-0000-0000FF270000}"/>
    <cellStyle name="Input 2 23 5 2" xfId="15547" xr:uid="{00000000-0005-0000-0000-000000280000}"/>
    <cellStyle name="Input 2 23 5 2 2" xfId="15548" xr:uid="{00000000-0005-0000-0000-000001280000}"/>
    <cellStyle name="Input 2 23 5 3" xfId="15549" xr:uid="{00000000-0005-0000-0000-000002280000}"/>
    <cellStyle name="Input 2 23 5 3 2" xfId="15550" xr:uid="{00000000-0005-0000-0000-000003280000}"/>
    <cellStyle name="Input 2 23 5 4" xfId="15551" xr:uid="{00000000-0005-0000-0000-000004280000}"/>
    <cellStyle name="Input 2 23 5 5" xfId="15552" xr:uid="{00000000-0005-0000-0000-000005280000}"/>
    <cellStyle name="Input 2 23 6" xfId="8203" xr:uid="{00000000-0005-0000-0000-000006280000}"/>
    <cellStyle name="Input 2 23 6 2" xfId="15553" xr:uid="{00000000-0005-0000-0000-000007280000}"/>
    <cellStyle name="Input 2 23 6 2 2" xfId="15554" xr:uid="{00000000-0005-0000-0000-000008280000}"/>
    <cellStyle name="Input 2 23 6 3" xfId="15555" xr:uid="{00000000-0005-0000-0000-000009280000}"/>
    <cellStyle name="Input 2 23 6 3 2" xfId="15556" xr:uid="{00000000-0005-0000-0000-00000A280000}"/>
    <cellStyle name="Input 2 23 6 4" xfId="15557" xr:uid="{00000000-0005-0000-0000-00000B280000}"/>
    <cellStyle name="Input 2 23 6 5" xfId="15558" xr:uid="{00000000-0005-0000-0000-00000C280000}"/>
    <cellStyle name="Input 2 23 7" xfId="8204" xr:uid="{00000000-0005-0000-0000-00000D280000}"/>
    <cellStyle name="Input 2 23 7 2" xfId="15559" xr:uid="{00000000-0005-0000-0000-00000E280000}"/>
    <cellStyle name="Input 2 23 7 2 2" xfId="15560" xr:uid="{00000000-0005-0000-0000-00000F280000}"/>
    <cellStyle name="Input 2 23 7 3" xfId="15561" xr:uid="{00000000-0005-0000-0000-000010280000}"/>
    <cellStyle name="Input 2 23 7 3 2" xfId="15562" xr:uid="{00000000-0005-0000-0000-000011280000}"/>
    <cellStyle name="Input 2 23 7 4" xfId="15563" xr:uid="{00000000-0005-0000-0000-000012280000}"/>
    <cellStyle name="Input 2 23 7 5" xfId="15564" xr:uid="{00000000-0005-0000-0000-000013280000}"/>
    <cellStyle name="Input 2 23 8" xfId="8205" xr:uid="{00000000-0005-0000-0000-000014280000}"/>
    <cellStyle name="Input 2 23 8 2" xfId="15565" xr:uid="{00000000-0005-0000-0000-000015280000}"/>
    <cellStyle name="Input 2 23 8 2 2" xfId="15566" xr:uid="{00000000-0005-0000-0000-000016280000}"/>
    <cellStyle name="Input 2 23 8 3" xfId="15567" xr:uid="{00000000-0005-0000-0000-000017280000}"/>
    <cellStyle name="Input 2 23 8 3 2" xfId="15568" xr:uid="{00000000-0005-0000-0000-000018280000}"/>
    <cellStyle name="Input 2 23 8 4" xfId="15569" xr:uid="{00000000-0005-0000-0000-000019280000}"/>
    <cellStyle name="Input 2 23 8 5" xfId="15570" xr:uid="{00000000-0005-0000-0000-00001A280000}"/>
    <cellStyle name="Input 2 23 9" xfId="8206" xr:uid="{00000000-0005-0000-0000-00001B280000}"/>
    <cellStyle name="Input 2 23 9 2" xfId="15571" xr:uid="{00000000-0005-0000-0000-00001C280000}"/>
    <cellStyle name="Input 2 23 9 2 2" xfId="15572" xr:uid="{00000000-0005-0000-0000-00001D280000}"/>
    <cellStyle name="Input 2 23 9 3" xfId="15573" xr:uid="{00000000-0005-0000-0000-00001E280000}"/>
    <cellStyle name="Input 2 23 9 3 2" xfId="15574" xr:uid="{00000000-0005-0000-0000-00001F280000}"/>
    <cellStyle name="Input 2 23 9 4" xfId="15575" xr:uid="{00000000-0005-0000-0000-000020280000}"/>
    <cellStyle name="Input 2 23 9 5" xfId="15576" xr:uid="{00000000-0005-0000-0000-000021280000}"/>
    <cellStyle name="Input 2 24" xfId="1714" xr:uid="{00000000-0005-0000-0000-000022280000}"/>
    <cellStyle name="Input 2 24 2" xfId="15577" xr:uid="{00000000-0005-0000-0000-000023280000}"/>
    <cellStyle name="Input 2 24 2 2" xfId="15578" xr:uid="{00000000-0005-0000-0000-000024280000}"/>
    <cellStyle name="Input 2 25" xfId="1715" xr:uid="{00000000-0005-0000-0000-000025280000}"/>
    <cellStyle name="Input 2 25 2" xfId="15579" xr:uid="{00000000-0005-0000-0000-000026280000}"/>
    <cellStyle name="Input 2 25 2 2" xfId="15580" xr:uid="{00000000-0005-0000-0000-000027280000}"/>
    <cellStyle name="Input 2 26" xfId="1716" xr:uid="{00000000-0005-0000-0000-000028280000}"/>
    <cellStyle name="Input 2 26 2" xfId="15581" xr:uid="{00000000-0005-0000-0000-000029280000}"/>
    <cellStyle name="Input 2 26 2 2" xfId="15582" xr:uid="{00000000-0005-0000-0000-00002A280000}"/>
    <cellStyle name="Input 2 27" xfId="8207" xr:uid="{00000000-0005-0000-0000-00002B280000}"/>
    <cellStyle name="Input 2 27 2" xfId="15583" xr:uid="{00000000-0005-0000-0000-00002C280000}"/>
    <cellStyle name="Input 2 27 2 2" xfId="15584" xr:uid="{00000000-0005-0000-0000-00002D280000}"/>
    <cellStyle name="Input 2 27 3" xfId="15585" xr:uid="{00000000-0005-0000-0000-00002E280000}"/>
    <cellStyle name="Input 2 27 3 2" xfId="15586" xr:uid="{00000000-0005-0000-0000-00002F280000}"/>
    <cellStyle name="Input 2 27 4" xfId="15587" xr:uid="{00000000-0005-0000-0000-000030280000}"/>
    <cellStyle name="Input 2 27 5" xfId="15588" xr:uid="{00000000-0005-0000-0000-000031280000}"/>
    <cellStyle name="Input 2 28" xfId="8208" xr:uid="{00000000-0005-0000-0000-000032280000}"/>
    <cellStyle name="Input 2 28 2" xfId="15589" xr:uid="{00000000-0005-0000-0000-000033280000}"/>
    <cellStyle name="Input 2 28 2 2" xfId="15590" xr:uid="{00000000-0005-0000-0000-000034280000}"/>
    <cellStyle name="Input 2 28 3" xfId="15591" xr:uid="{00000000-0005-0000-0000-000035280000}"/>
    <cellStyle name="Input 2 28 3 2" xfId="15592" xr:uid="{00000000-0005-0000-0000-000036280000}"/>
    <cellStyle name="Input 2 28 4" xfId="15593" xr:uid="{00000000-0005-0000-0000-000037280000}"/>
    <cellStyle name="Input 2 28 5" xfId="15594" xr:uid="{00000000-0005-0000-0000-000038280000}"/>
    <cellStyle name="Input 2 29" xfId="8209" xr:uid="{00000000-0005-0000-0000-000039280000}"/>
    <cellStyle name="Input 2 29 2" xfId="15595" xr:uid="{00000000-0005-0000-0000-00003A280000}"/>
    <cellStyle name="Input 2 29 2 2" xfId="15596" xr:uid="{00000000-0005-0000-0000-00003B280000}"/>
    <cellStyle name="Input 2 29 3" xfId="15597" xr:uid="{00000000-0005-0000-0000-00003C280000}"/>
    <cellStyle name="Input 2 29 3 2" xfId="15598" xr:uid="{00000000-0005-0000-0000-00003D280000}"/>
    <cellStyle name="Input 2 29 4" xfId="15599" xr:uid="{00000000-0005-0000-0000-00003E280000}"/>
    <cellStyle name="Input 2 29 5" xfId="15600" xr:uid="{00000000-0005-0000-0000-00003F280000}"/>
    <cellStyle name="Input 2 3" xfId="1717" xr:uid="{00000000-0005-0000-0000-000040280000}"/>
    <cellStyle name="Input 2 3 10" xfId="8210" xr:uid="{00000000-0005-0000-0000-000041280000}"/>
    <cellStyle name="Input 2 3 10 2" xfId="15601" xr:uid="{00000000-0005-0000-0000-000042280000}"/>
    <cellStyle name="Input 2 3 10 2 2" xfId="15602" xr:uid="{00000000-0005-0000-0000-000043280000}"/>
    <cellStyle name="Input 2 3 10 3" xfId="15603" xr:uid="{00000000-0005-0000-0000-000044280000}"/>
    <cellStyle name="Input 2 3 10 3 2" xfId="15604" xr:uid="{00000000-0005-0000-0000-000045280000}"/>
    <cellStyle name="Input 2 3 10 4" xfId="15605" xr:uid="{00000000-0005-0000-0000-000046280000}"/>
    <cellStyle name="Input 2 3 10 5" xfId="15606" xr:uid="{00000000-0005-0000-0000-000047280000}"/>
    <cellStyle name="Input 2 3 11" xfId="8211" xr:uid="{00000000-0005-0000-0000-000048280000}"/>
    <cellStyle name="Input 2 3 11 2" xfId="15607" xr:uid="{00000000-0005-0000-0000-000049280000}"/>
    <cellStyle name="Input 2 3 11 2 2" xfId="15608" xr:uid="{00000000-0005-0000-0000-00004A280000}"/>
    <cellStyle name="Input 2 3 11 3" xfId="15609" xr:uid="{00000000-0005-0000-0000-00004B280000}"/>
    <cellStyle name="Input 2 3 11 3 2" xfId="15610" xr:uid="{00000000-0005-0000-0000-00004C280000}"/>
    <cellStyle name="Input 2 3 11 4" xfId="15611" xr:uid="{00000000-0005-0000-0000-00004D280000}"/>
    <cellStyle name="Input 2 3 11 5" xfId="15612" xr:uid="{00000000-0005-0000-0000-00004E280000}"/>
    <cellStyle name="Input 2 3 12" xfId="8212" xr:uid="{00000000-0005-0000-0000-00004F280000}"/>
    <cellStyle name="Input 2 3 12 2" xfId="15613" xr:uid="{00000000-0005-0000-0000-000050280000}"/>
    <cellStyle name="Input 2 3 12 2 2" xfId="15614" xr:uid="{00000000-0005-0000-0000-000051280000}"/>
    <cellStyle name="Input 2 3 12 3" xfId="15615" xr:uid="{00000000-0005-0000-0000-000052280000}"/>
    <cellStyle name="Input 2 3 12 3 2" xfId="15616" xr:uid="{00000000-0005-0000-0000-000053280000}"/>
    <cellStyle name="Input 2 3 12 4" xfId="15617" xr:uid="{00000000-0005-0000-0000-000054280000}"/>
    <cellStyle name="Input 2 3 12 5" xfId="15618" xr:uid="{00000000-0005-0000-0000-000055280000}"/>
    <cellStyle name="Input 2 3 13" xfId="8213" xr:uid="{00000000-0005-0000-0000-000056280000}"/>
    <cellStyle name="Input 2 3 13 2" xfId="15619" xr:uid="{00000000-0005-0000-0000-000057280000}"/>
    <cellStyle name="Input 2 3 13 2 2" xfId="15620" xr:uid="{00000000-0005-0000-0000-000058280000}"/>
    <cellStyle name="Input 2 3 13 3" xfId="15621" xr:uid="{00000000-0005-0000-0000-000059280000}"/>
    <cellStyle name="Input 2 3 13 3 2" xfId="15622" xr:uid="{00000000-0005-0000-0000-00005A280000}"/>
    <cellStyle name="Input 2 3 13 4" xfId="15623" xr:uid="{00000000-0005-0000-0000-00005B280000}"/>
    <cellStyle name="Input 2 3 13 5" xfId="15624" xr:uid="{00000000-0005-0000-0000-00005C280000}"/>
    <cellStyle name="Input 2 3 14" xfId="8214" xr:uid="{00000000-0005-0000-0000-00005D280000}"/>
    <cellStyle name="Input 2 3 14 2" xfId="15625" xr:uid="{00000000-0005-0000-0000-00005E280000}"/>
    <cellStyle name="Input 2 3 14 2 2" xfId="15626" xr:uid="{00000000-0005-0000-0000-00005F280000}"/>
    <cellStyle name="Input 2 3 14 3" xfId="15627" xr:uid="{00000000-0005-0000-0000-000060280000}"/>
    <cellStyle name="Input 2 3 14 3 2" xfId="15628" xr:uid="{00000000-0005-0000-0000-000061280000}"/>
    <cellStyle name="Input 2 3 14 4" xfId="15629" xr:uid="{00000000-0005-0000-0000-000062280000}"/>
    <cellStyle name="Input 2 3 14 5" xfId="15630" xr:uid="{00000000-0005-0000-0000-000063280000}"/>
    <cellStyle name="Input 2 3 15" xfId="8215" xr:uid="{00000000-0005-0000-0000-000064280000}"/>
    <cellStyle name="Input 2 3 15 2" xfId="15631" xr:uid="{00000000-0005-0000-0000-000065280000}"/>
    <cellStyle name="Input 2 3 15 2 2" xfId="15632" xr:uid="{00000000-0005-0000-0000-000066280000}"/>
    <cellStyle name="Input 2 3 15 3" xfId="15633" xr:uid="{00000000-0005-0000-0000-000067280000}"/>
    <cellStyle name="Input 2 3 15 3 2" xfId="15634" xr:uid="{00000000-0005-0000-0000-000068280000}"/>
    <cellStyle name="Input 2 3 15 4" xfId="15635" xr:uid="{00000000-0005-0000-0000-000069280000}"/>
    <cellStyle name="Input 2 3 15 5" xfId="15636" xr:uid="{00000000-0005-0000-0000-00006A280000}"/>
    <cellStyle name="Input 2 3 16" xfId="15637" xr:uid="{00000000-0005-0000-0000-00006B280000}"/>
    <cellStyle name="Input 2 3 16 2" xfId="15638" xr:uid="{00000000-0005-0000-0000-00006C280000}"/>
    <cellStyle name="Input 2 3 2" xfId="1718" xr:uid="{00000000-0005-0000-0000-00006D280000}"/>
    <cellStyle name="Input 2 3 2 10" xfId="8216" xr:uid="{00000000-0005-0000-0000-00006E280000}"/>
    <cellStyle name="Input 2 3 2 10 2" xfId="15639" xr:uid="{00000000-0005-0000-0000-00006F280000}"/>
    <cellStyle name="Input 2 3 2 10 2 2" xfId="15640" xr:uid="{00000000-0005-0000-0000-000070280000}"/>
    <cellStyle name="Input 2 3 2 10 3" xfId="15641" xr:uid="{00000000-0005-0000-0000-000071280000}"/>
    <cellStyle name="Input 2 3 2 10 3 2" xfId="15642" xr:uid="{00000000-0005-0000-0000-000072280000}"/>
    <cellStyle name="Input 2 3 2 10 4" xfId="15643" xr:uid="{00000000-0005-0000-0000-000073280000}"/>
    <cellStyle name="Input 2 3 2 10 5" xfId="15644" xr:uid="{00000000-0005-0000-0000-000074280000}"/>
    <cellStyle name="Input 2 3 2 11" xfId="8217" xr:uid="{00000000-0005-0000-0000-000075280000}"/>
    <cellStyle name="Input 2 3 2 11 2" xfId="15645" xr:uid="{00000000-0005-0000-0000-000076280000}"/>
    <cellStyle name="Input 2 3 2 11 2 2" xfId="15646" xr:uid="{00000000-0005-0000-0000-000077280000}"/>
    <cellStyle name="Input 2 3 2 11 3" xfId="15647" xr:uid="{00000000-0005-0000-0000-000078280000}"/>
    <cellStyle name="Input 2 3 2 11 3 2" xfId="15648" xr:uid="{00000000-0005-0000-0000-000079280000}"/>
    <cellStyle name="Input 2 3 2 11 4" xfId="15649" xr:uid="{00000000-0005-0000-0000-00007A280000}"/>
    <cellStyle name="Input 2 3 2 11 5" xfId="15650" xr:uid="{00000000-0005-0000-0000-00007B280000}"/>
    <cellStyle name="Input 2 3 2 12" xfId="8218" xr:uid="{00000000-0005-0000-0000-00007C280000}"/>
    <cellStyle name="Input 2 3 2 12 2" xfId="15651" xr:uid="{00000000-0005-0000-0000-00007D280000}"/>
    <cellStyle name="Input 2 3 2 12 2 2" xfId="15652" xr:uid="{00000000-0005-0000-0000-00007E280000}"/>
    <cellStyle name="Input 2 3 2 12 3" xfId="15653" xr:uid="{00000000-0005-0000-0000-00007F280000}"/>
    <cellStyle name="Input 2 3 2 12 3 2" xfId="15654" xr:uid="{00000000-0005-0000-0000-000080280000}"/>
    <cellStyle name="Input 2 3 2 12 4" xfId="15655" xr:uid="{00000000-0005-0000-0000-000081280000}"/>
    <cellStyle name="Input 2 3 2 12 5" xfId="15656" xr:uid="{00000000-0005-0000-0000-000082280000}"/>
    <cellStyle name="Input 2 3 2 13" xfId="8219" xr:uid="{00000000-0005-0000-0000-000083280000}"/>
    <cellStyle name="Input 2 3 2 13 2" xfId="15657" xr:uid="{00000000-0005-0000-0000-000084280000}"/>
    <cellStyle name="Input 2 3 2 13 2 2" xfId="15658" xr:uid="{00000000-0005-0000-0000-000085280000}"/>
    <cellStyle name="Input 2 3 2 13 3" xfId="15659" xr:uid="{00000000-0005-0000-0000-000086280000}"/>
    <cellStyle name="Input 2 3 2 13 3 2" xfId="15660" xr:uid="{00000000-0005-0000-0000-000087280000}"/>
    <cellStyle name="Input 2 3 2 13 4" xfId="15661" xr:uid="{00000000-0005-0000-0000-000088280000}"/>
    <cellStyle name="Input 2 3 2 13 5" xfId="15662" xr:uid="{00000000-0005-0000-0000-000089280000}"/>
    <cellStyle name="Input 2 3 2 14" xfId="8220" xr:uid="{00000000-0005-0000-0000-00008A280000}"/>
    <cellStyle name="Input 2 3 2 14 2" xfId="15663" xr:uid="{00000000-0005-0000-0000-00008B280000}"/>
    <cellStyle name="Input 2 3 2 14 2 2" xfId="15664" xr:uid="{00000000-0005-0000-0000-00008C280000}"/>
    <cellStyle name="Input 2 3 2 14 3" xfId="15665" xr:uid="{00000000-0005-0000-0000-00008D280000}"/>
    <cellStyle name="Input 2 3 2 14 3 2" xfId="15666" xr:uid="{00000000-0005-0000-0000-00008E280000}"/>
    <cellStyle name="Input 2 3 2 14 4" xfId="15667" xr:uid="{00000000-0005-0000-0000-00008F280000}"/>
    <cellStyle name="Input 2 3 2 14 5" xfId="15668" xr:uid="{00000000-0005-0000-0000-000090280000}"/>
    <cellStyle name="Input 2 3 2 15" xfId="15669" xr:uid="{00000000-0005-0000-0000-000091280000}"/>
    <cellStyle name="Input 2 3 2 15 2" xfId="15670" xr:uid="{00000000-0005-0000-0000-000092280000}"/>
    <cellStyle name="Input 2 3 2 2" xfId="1719" xr:uid="{00000000-0005-0000-0000-000093280000}"/>
    <cellStyle name="Input 2 3 2 2 2" xfId="15671" xr:uid="{00000000-0005-0000-0000-000094280000}"/>
    <cellStyle name="Input 2 3 2 2 2 2" xfId="15672" xr:uid="{00000000-0005-0000-0000-000095280000}"/>
    <cellStyle name="Input 2 3 2 3" xfId="1720" xr:uid="{00000000-0005-0000-0000-000096280000}"/>
    <cellStyle name="Input 2 3 2 3 2" xfId="15673" xr:uid="{00000000-0005-0000-0000-000097280000}"/>
    <cellStyle name="Input 2 3 2 3 2 2" xfId="15674" xr:uid="{00000000-0005-0000-0000-000098280000}"/>
    <cellStyle name="Input 2 3 2 4" xfId="1721" xr:uid="{00000000-0005-0000-0000-000099280000}"/>
    <cellStyle name="Input 2 3 2 4 2" xfId="15675" xr:uid="{00000000-0005-0000-0000-00009A280000}"/>
    <cellStyle name="Input 2 3 2 4 2 2" xfId="15676" xr:uid="{00000000-0005-0000-0000-00009B280000}"/>
    <cellStyle name="Input 2 3 2 5" xfId="8221" xr:uid="{00000000-0005-0000-0000-00009C280000}"/>
    <cellStyle name="Input 2 3 2 5 2" xfId="15677" xr:uid="{00000000-0005-0000-0000-00009D280000}"/>
    <cellStyle name="Input 2 3 2 5 2 2" xfId="15678" xr:uid="{00000000-0005-0000-0000-00009E280000}"/>
    <cellStyle name="Input 2 3 2 5 3" xfId="15679" xr:uid="{00000000-0005-0000-0000-00009F280000}"/>
    <cellStyle name="Input 2 3 2 5 3 2" xfId="15680" xr:uid="{00000000-0005-0000-0000-0000A0280000}"/>
    <cellStyle name="Input 2 3 2 5 4" xfId="15681" xr:uid="{00000000-0005-0000-0000-0000A1280000}"/>
    <cellStyle name="Input 2 3 2 5 5" xfId="15682" xr:uid="{00000000-0005-0000-0000-0000A2280000}"/>
    <cellStyle name="Input 2 3 2 6" xfId="8222" xr:uid="{00000000-0005-0000-0000-0000A3280000}"/>
    <cellStyle name="Input 2 3 2 6 2" xfId="15683" xr:uid="{00000000-0005-0000-0000-0000A4280000}"/>
    <cellStyle name="Input 2 3 2 6 2 2" xfId="15684" xr:uid="{00000000-0005-0000-0000-0000A5280000}"/>
    <cellStyle name="Input 2 3 2 6 3" xfId="15685" xr:uid="{00000000-0005-0000-0000-0000A6280000}"/>
    <cellStyle name="Input 2 3 2 6 3 2" xfId="15686" xr:uid="{00000000-0005-0000-0000-0000A7280000}"/>
    <cellStyle name="Input 2 3 2 6 4" xfId="15687" xr:uid="{00000000-0005-0000-0000-0000A8280000}"/>
    <cellStyle name="Input 2 3 2 6 5" xfId="15688" xr:uid="{00000000-0005-0000-0000-0000A9280000}"/>
    <cellStyle name="Input 2 3 2 7" xfId="8223" xr:uid="{00000000-0005-0000-0000-0000AA280000}"/>
    <cellStyle name="Input 2 3 2 7 2" xfId="15689" xr:uid="{00000000-0005-0000-0000-0000AB280000}"/>
    <cellStyle name="Input 2 3 2 7 2 2" xfId="15690" xr:uid="{00000000-0005-0000-0000-0000AC280000}"/>
    <cellStyle name="Input 2 3 2 7 3" xfId="15691" xr:uid="{00000000-0005-0000-0000-0000AD280000}"/>
    <cellStyle name="Input 2 3 2 7 3 2" xfId="15692" xr:uid="{00000000-0005-0000-0000-0000AE280000}"/>
    <cellStyle name="Input 2 3 2 7 4" xfId="15693" xr:uid="{00000000-0005-0000-0000-0000AF280000}"/>
    <cellStyle name="Input 2 3 2 7 5" xfId="15694" xr:uid="{00000000-0005-0000-0000-0000B0280000}"/>
    <cellStyle name="Input 2 3 2 8" xfId="8224" xr:uid="{00000000-0005-0000-0000-0000B1280000}"/>
    <cellStyle name="Input 2 3 2 8 2" xfId="15695" xr:uid="{00000000-0005-0000-0000-0000B2280000}"/>
    <cellStyle name="Input 2 3 2 8 2 2" xfId="15696" xr:uid="{00000000-0005-0000-0000-0000B3280000}"/>
    <cellStyle name="Input 2 3 2 8 3" xfId="15697" xr:uid="{00000000-0005-0000-0000-0000B4280000}"/>
    <cellStyle name="Input 2 3 2 8 3 2" xfId="15698" xr:uid="{00000000-0005-0000-0000-0000B5280000}"/>
    <cellStyle name="Input 2 3 2 8 4" xfId="15699" xr:uid="{00000000-0005-0000-0000-0000B6280000}"/>
    <cellStyle name="Input 2 3 2 8 5" xfId="15700" xr:uid="{00000000-0005-0000-0000-0000B7280000}"/>
    <cellStyle name="Input 2 3 2 9" xfId="8225" xr:uid="{00000000-0005-0000-0000-0000B8280000}"/>
    <cellStyle name="Input 2 3 2 9 2" xfId="15701" xr:uid="{00000000-0005-0000-0000-0000B9280000}"/>
    <cellStyle name="Input 2 3 2 9 2 2" xfId="15702" xr:uid="{00000000-0005-0000-0000-0000BA280000}"/>
    <cellStyle name="Input 2 3 2 9 3" xfId="15703" xr:uid="{00000000-0005-0000-0000-0000BB280000}"/>
    <cellStyle name="Input 2 3 2 9 3 2" xfId="15704" xr:uid="{00000000-0005-0000-0000-0000BC280000}"/>
    <cellStyle name="Input 2 3 2 9 4" xfId="15705" xr:uid="{00000000-0005-0000-0000-0000BD280000}"/>
    <cellStyle name="Input 2 3 2 9 5" xfId="15706" xr:uid="{00000000-0005-0000-0000-0000BE280000}"/>
    <cellStyle name="Input 2 3 3" xfId="1722" xr:uid="{00000000-0005-0000-0000-0000BF280000}"/>
    <cellStyle name="Input 2 3 3 2" xfId="15707" xr:uid="{00000000-0005-0000-0000-0000C0280000}"/>
    <cellStyle name="Input 2 3 3 2 2" xfId="15708" xr:uid="{00000000-0005-0000-0000-0000C1280000}"/>
    <cellStyle name="Input 2 3 4" xfId="1723" xr:uid="{00000000-0005-0000-0000-0000C2280000}"/>
    <cellStyle name="Input 2 3 4 2" xfId="15709" xr:uid="{00000000-0005-0000-0000-0000C3280000}"/>
    <cellStyle name="Input 2 3 4 2 2" xfId="15710" xr:uid="{00000000-0005-0000-0000-0000C4280000}"/>
    <cellStyle name="Input 2 3 5" xfId="1724" xr:uid="{00000000-0005-0000-0000-0000C5280000}"/>
    <cellStyle name="Input 2 3 5 2" xfId="15711" xr:uid="{00000000-0005-0000-0000-0000C6280000}"/>
    <cellStyle name="Input 2 3 5 2 2" xfId="15712" xr:uid="{00000000-0005-0000-0000-0000C7280000}"/>
    <cellStyle name="Input 2 3 6" xfId="8226" xr:uid="{00000000-0005-0000-0000-0000C8280000}"/>
    <cellStyle name="Input 2 3 6 2" xfId="15713" xr:uid="{00000000-0005-0000-0000-0000C9280000}"/>
    <cellStyle name="Input 2 3 6 2 2" xfId="15714" xr:uid="{00000000-0005-0000-0000-0000CA280000}"/>
    <cellStyle name="Input 2 3 6 3" xfId="15715" xr:uid="{00000000-0005-0000-0000-0000CB280000}"/>
    <cellStyle name="Input 2 3 6 3 2" xfId="15716" xr:uid="{00000000-0005-0000-0000-0000CC280000}"/>
    <cellStyle name="Input 2 3 6 4" xfId="15717" xr:uid="{00000000-0005-0000-0000-0000CD280000}"/>
    <cellStyle name="Input 2 3 6 5" xfId="15718" xr:uid="{00000000-0005-0000-0000-0000CE280000}"/>
    <cellStyle name="Input 2 3 7" xfId="8227" xr:uid="{00000000-0005-0000-0000-0000CF280000}"/>
    <cellStyle name="Input 2 3 7 2" xfId="15719" xr:uid="{00000000-0005-0000-0000-0000D0280000}"/>
    <cellStyle name="Input 2 3 7 2 2" xfId="15720" xr:uid="{00000000-0005-0000-0000-0000D1280000}"/>
    <cellStyle name="Input 2 3 7 3" xfId="15721" xr:uid="{00000000-0005-0000-0000-0000D2280000}"/>
    <cellStyle name="Input 2 3 7 3 2" xfId="15722" xr:uid="{00000000-0005-0000-0000-0000D3280000}"/>
    <cellStyle name="Input 2 3 7 4" xfId="15723" xr:uid="{00000000-0005-0000-0000-0000D4280000}"/>
    <cellStyle name="Input 2 3 7 5" xfId="15724" xr:uid="{00000000-0005-0000-0000-0000D5280000}"/>
    <cellStyle name="Input 2 3 8" xfId="8228" xr:uid="{00000000-0005-0000-0000-0000D6280000}"/>
    <cellStyle name="Input 2 3 8 2" xfId="15725" xr:uid="{00000000-0005-0000-0000-0000D7280000}"/>
    <cellStyle name="Input 2 3 8 2 2" xfId="15726" xr:uid="{00000000-0005-0000-0000-0000D8280000}"/>
    <cellStyle name="Input 2 3 8 3" xfId="15727" xr:uid="{00000000-0005-0000-0000-0000D9280000}"/>
    <cellStyle name="Input 2 3 8 3 2" xfId="15728" xr:uid="{00000000-0005-0000-0000-0000DA280000}"/>
    <cellStyle name="Input 2 3 8 4" xfId="15729" xr:uid="{00000000-0005-0000-0000-0000DB280000}"/>
    <cellStyle name="Input 2 3 8 5" xfId="15730" xr:uid="{00000000-0005-0000-0000-0000DC280000}"/>
    <cellStyle name="Input 2 3 9" xfId="8229" xr:uid="{00000000-0005-0000-0000-0000DD280000}"/>
    <cellStyle name="Input 2 3 9 2" xfId="15731" xr:uid="{00000000-0005-0000-0000-0000DE280000}"/>
    <cellStyle name="Input 2 3 9 2 2" xfId="15732" xr:uid="{00000000-0005-0000-0000-0000DF280000}"/>
    <cellStyle name="Input 2 3 9 3" xfId="15733" xr:uid="{00000000-0005-0000-0000-0000E0280000}"/>
    <cellStyle name="Input 2 3 9 3 2" xfId="15734" xr:uid="{00000000-0005-0000-0000-0000E1280000}"/>
    <cellStyle name="Input 2 3 9 4" xfId="15735" xr:uid="{00000000-0005-0000-0000-0000E2280000}"/>
    <cellStyle name="Input 2 3 9 5" xfId="15736" xr:uid="{00000000-0005-0000-0000-0000E3280000}"/>
    <cellStyle name="Input 2 30" xfId="8230" xr:uid="{00000000-0005-0000-0000-0000E4280000}"/>
    <cellStyle name="Input 2 30 2" xfId="15737" xr:uid="{00000000-0005-0000-0000-0000E5280000}"/>
    <cellStyle name="Input 2 30 2 2" xfId="15738" xr:uid="{00000000-0005-0000-0000-0000E6280000}"/>
    <cellStyle name="Input 2 30 3" xfId="15739" xr:uid="{00000000-0005-0000-0000-0000E7280000}"/>
    <cellStyle name="Input 2 30 3 2" xfId="15740" xr:uid="{00000000-0005-0000-0000-0000E8280000}"/>
    <cellStyle name="Input 2 30 4" xfId="15741" xr:uid="{00000000-0005-0000-0000-0000E9280000}"/>
    <cellStyle name="Input 2 30 5" xfId="15742" xr:uid="{00000000-0005-0000-0000-0000EA280000}"/>
    <cellStyle name="Input 2 31" xfId="8231" xr:uid="{00000000-0005-0000-0000-0000EB280000}"/>
    <cellStyle name="Input 2 31 2" xfId="15743" xr:uid="{00000000-0005-0000-0000-0000EC280000}"/>
    <cellStyle name="Input 2 31 2 2" xfId="15744" xr:uid="{00000000-0005-0000-0000-0000ED280000}"/>
    <cellStyle name="Input 2 31 3" xfId="15745" xr:uid="{00000000-0005-0000-0000-0000EE280000}"/>
    <cellStyle name="Input 2 31 3 2" xfId="15746" xr:uid="{00000000-0005-0000-0000-0000EF280000}"/>
    <cellStyle name="Input 2 31 4" xfId="15747" xr:uid="{00000000-0005-0000-0000-0000F0280000}"/>
    <cellStyle name="Input 2 31 5" xfId="15748" xr:uid="{00000000-0005-0000-0000-0000F1280000}"/>
    <cellStyle name="Input 2 32" xfId="8232" xr:uid="{00000000-0005-0000-0000-0000F2280000}"/>
    <cellStyle name="Input 2 32 2" xfId="15749" xr:uid="{00000000-0005-0000-0000-0000F3280000}"/>
    <cellStyle name="Input 2 32 2 2" xfId="15750" xr:uid="{00000000-0005-0000-0000-0000F4280000}"/>
    <cellStyle name="Input 2 32 3" xfId="15751" xr:uid="{00000000-0005-0000-0000-0000F5280000}"/>
    <cellStyle name="Input 2 32 3 2" xfId="15752" xr:uid="{00000000-0005-0000-0000-0000F6280000}"/>
    <cellStyle name="Input 2 32 4" xfId="15753" xr:uid="{00000000-0005-0000-0000-0000F7280000}"/>
    <cellStyle name="Input 2 32 5" xfId="15754" xr:uid="{00000000-0005-0000-0000-0000F8280000}"/>
    <cellStyle name="Input 2 33" xfId="8233" xr:uid="{00000000-0005-0000-0000-0000F9280000}"/>
    <cellStyle name="Input 2 33 2" xfId="15755" xr:uid="{00000000-0005-0000-0000-0000FA280000}"/>
    <cellStyle name="Input 2 33 2 2" xfId="15756" xr:uid="{00000000-0005-0000-0000-0000FB280000}"/>
    <cellStyle name="Input 2 33 3" xfId="15757" xr:uid="{00000000-0005-0000-0000-0000FC280000}"/>
    <cellStyle name="Input 2 33 3 2" xfId="15758" xr:uid="{00000000-0005-0000-0000-0000FD280000}"/>
    <cellStyle name="Input 2 33 4" xfId="15759" xr:uid="{00000000-0005-0000-0000-0000FE280000}"/>
    <cellStyle name="Input 2 33 5" xfId="15760" xr:uid="{00000000-0005-0000-0000-0000FF280000}"/>
    <cellStyle name="Input 2 34" xfId="8234" xr:uid="{00000000-0005-0000-0000-000000290000}"/>
    <cellStyle name="Input 2 34 2" xfId="15761" xr:uid="{00000000-0005-0000-0000-000001290000}"/>
    <cellStyle name="Input 2 34 2 2" xfId="15762" xr:uid="{00000000-0005-0000-0000-000002290000}"/>
    <cellStyle name="Input 2 34 3" xfId="15763" xr:uid="{00000000-0005-0000-0000-000003290000}"/>
    <cellStyle name="Input 2 34 3 2" xfId="15764" xr:uid="{00000000-0005-0000-0000-000004290000}"/>
    <cellStyle name="Input 2 34 4" xfId="15765" xr:uid="{00000000-0005-0000-0000-000005290000}"/>
    <cellStyle name="Input 2 34 5" xfId="15766" xr:uid="{00000000-0005-0000-0000-000006290000}"/>
    <cellStyle name="Input 2 35" xfId="8235" xr:uid="{00000000-0005-0000-0000-000007290000}"/>
    <cellStyle name="Input 2 35 2" xfId="15767" xr:uid="{00000000-0005-0000-0000-000008290000}"/>
    <cellStyle name="Input 2 35 2 2" xfId="15768" xr:uid="{00000000-0005-0000-0000-000009290000}"/>
    <cellStyle name="Input 2 35 3" xfId="15769" xr:uid="{00000000-0005-0000-0000-00000A290000}"/>
    <cellStyle name="Input 2 35 3 2" xfId="15770" xr:uid="{00000000-0005-0000-0000-00000B290000}"/>
    <cellStyle name="Input 2 35 4" xfId="15771" xr:uid="{00000000-0005-0000-0000-00000C290000}"/>
    <cellStyle name="Input 2 35 5" xfId="15772" xr:uid="{00000000-0005-0000-0000-00000D290000}"/>
    <cellStyle name="Input 2 36" xfId="8236" xr:uid="{00000000-0005-0000-0000-00000E290000}"/>
    <cellStyle name="Input 2 36 2" xfId="15773" xr:uid="{00000000-0005-0000-0000-00000F290000}"/>
    <cellStyle name="Input 2 36 2 2" xfId="15774" xr:uid="{00000000-0005-0000-0000-000010290000}"/>
    <cellStyle name="Input 2 36 3" xfId="15775" xr:uid="{00000000-0005-0000-0000-000011290000}"/>
    <cellStyle name="Input 2 36 3 2" xfId="15776" xr:uid="{00000000-0005-0000-0000-000012290000}"/>
    <cellStyle name="Input 2 36 4" xfId="15777" xr:uid="{00000000-0005-0000-0000-000013290000}"/>
    <cellStyle name="Input 2 36 5" xfId="15778" xr:uid="{00000000-0005-0000-0000-000014290000}"/>
    <cellStyle name="Input 2 4" xfId="1725" xr:uid="{00000000-0005-0000-0000-000015290000}"/>
    <cellStyle name="Input 2 4 10" xfId="8237" xr:uid="{00000000-0005-0000-0000-000016290000}"/>
    <cellStyle name="Input 2 4 10 2" xfId="15779" xr:uid="{00000000-0005-0000-0000-000017290000}"/>
    <cellStyle name="Input 2 4 10 2 2" xfId="15780" xr:uid="{00000000-0005-0000-0000-000018290000}"/>
    <cellStyle name="Input 2 4 10 3" xfId="15781" xr:uid="{00000000-0005-0000-0000-000019290000}"/>
    <cellStyle name="Input 2 4 10 3 2" xfId="15782" xr:uid="{00000000-0005-0000-0000-00001A290000}"/>
    <cellStyle name="Input 2 4 10 4" xfId="15783" xr:uid="{00000000-0005-0000-0000-00001B290000}"/>
    <cellStyle name="Input 2 4 10 5" xfId="15784" xr:uid="{00000000-0005-0000-0000-00001C290000}"/>
    <cellStyle name="Input 2 4 11" xfId="8238" xr:uid="{00000000-0005-0000-0000-00001D290000}"/>
    <cellStyle name="Input 2 4 11 2" xfId="15785" xr:uid="{00000000-0005-0000-0000-00001E290000}"/>
    <cellStyle name="Input 2 4 11 2 2" xfId="15786" xr:uid="{00000000-0005-0000-0000-00001F290000}"/>
    <cellStyle name="Input 2 4 11 3" xfId="15787" xr:uid="{00000000-0005-0000-0000-000020290000}"/>
    <cellStyle name="Input 2 4 11 3 2" xfId="15788" xr:uid="{00000000-0005-0000-0000-000021290000}"/>
    <cellStyle name="Input 2 4 11 4" xfId="15789" xr:uid="{00000000-0005-0000-0000-000022290000}"/>
    <cellStyle name="Input 2 4 11 5" xfId="15790" xr:uid="{00000000-0005-0000-0000-000023290000}"/>
    <cellStyle name="Input 2 4 12" xfId="8239" xr:uid="{00000000-0005-0000-0000-000024290000}"/>
    <cellStyle name="Input 2 4 12 2" xfId="15791" xr:uid="{00000000-0005-0000-0000-000025290000}"/>
    <cellStyle name="Input 2 4 12 2 2" xfId="15792" xr:uid="{00000000-0005-0000-0000-000026290000}"/>
    <cellStyle name="Input 2 4 12 3" xfId="15793" xr:uid="{00000000-0005-0000-0000-000027290000}"/>
    <cellStyle name="Input 2 4 12 3 2" xfId="15794" xr:uid="{00000000-0005-0000-0000-000028290000}"/>
    <cellStyle name="Input 2 4 12 4" xfId="15795" xr:uid="{00000000-0005-0000-0000-000029290000}"/>
    <cellStyle name="Input 2 4 12 5" xfId="15796" xr:uid="{00000000-0005-0000-0000-00002A290000}"/>
    <cellStyle name="Input 2 4 13" xfId="8240" xr:uid="{00000000-0005-0000-0000-00002B290000}"/>
    <cellStyle name="Input 2 4 13 2" xfId="15797" xr:uid="{00000000-0005-0000-0000-00002C290000}"/>
    <cellStyle name="Input 2 4 13 2 2" xfId="15798" xr:uid="{00000000-0005-0000-0000-00002D290000}"/>
    <cellStyle name="Input 2 4 13 3" xfId="15799" xr:uid="{00000000-0005-0000-0000-00002E290000}"/>
    <cellStyle name="Input 2 4 13 3 2" xfId="15800" xr:uid="{00000000-0005-0000-0000-00002F290000}"/>
    <cellStyle name="Input 2 4 13 4" xfId="15801" xr:uid="{00000000-0005-0000-0000-000030290000}"/>
    <cellStyle name="Input 2 4 13 5" xfId="15802" xr:uid="{00000000-0005-0000-0000-000031290000}"/>
    <cellStyle name="Input 2 4 14" xfId="8241" xr:uid="{00000000-0005-0000-0000-000032290000}"/>
    <cellStyle name="Input 2 4 14 2" xfId="15803" xr:uid="{00000000-0005-0000-0000-000033290000}"/>
    <cellStyle name="Input 2 4 14 2 2" xfId="15804" xr:uid="{00000000-0005-0000-0000-000034290000}"/>
    <cellStyle name="Input 2 4 14 3" xfId="15805" xr:uid="{00000000-0005-0000-0000-000035290000}"/>
    <cellStyle name="Input 2 4 14 3 2" xfId="15806" xr:uid="{00000000-0005-0000-0000-000036290000}"/>
    <cellStyle name="Input 2 4 14 4" xfId="15807" xr:uid="{00000000-0005-0000-0000-000037290000}"/>
    <cellStyle name="Input 2 4 14 5" xfId="15808" xr:uid="{00000000-0005-0000-0000-000038290000}"/>
    <cellStyle name="Input 2 4 15" xfId="8242" xr:uid="{00000000-0005-0000-0000-000039290000}"/>
    <cellStyle name="Input 2 4 15 2" xfId="15809" xr:uid="{00000000-0005-0000-0000-00003A290000}"/>
    <cellStyle name="Input 2 4 15 2 2" xfId="15810" xr:uid="{00000000-0005-0000-0000-00003B290000}"/>
    <cellStyle name="Input 2 4 15 3" xfId="15811" xr:uid="{00000000-0005-0000-0000-00003C290000}"/>
    <cellStyle name="Input 2 4 15 3 2" xfId="15812" xr:uid="{00000000-0005-0000-0000-00003D290000}"/>
    <cellStyle name="Input 2 4 15 4" xfId="15813" xr:uid="{00000000-0005-0000-0000-00003E290000}"/>
    <cellStyle name="Input 2 4 15 5" xfId="15814" xr:uid="{00000000-0005-0000-0000-00003F290000}"/>
    <cellStyle name="Input 2 4 16" xfId="15815" xr:uid="{00000000-0005-0000-0000-000040290000}"/>
    <cellStyle name="Input 2 4 16 2" xfId="15816" xr:uid="{00000000-0005-0000-0000-000041290000}"/>
    <cellStyle name="Input 2 4 2" xfId="1726" xr:uid="{00000000-0005-0000-0000-000042290000}"/>
    <cellStyle name="Input 2 4 2 10" xfId="8243" xr:uid="{00000000-0005-0000-0000-000043290000}"/>
    <cellStyle name="Input 2 4 2 10 2" xfId="15817" xr:uid="{00000000-0005-0000-0000-000044290000}"/>
    <cellStyle name="Input 2 4 2 10 2 2" xfId="15818" xr:uid="{00000000-0005-0000-0000-000045290000}"/>
    <cellStyle name="Input 2 4 2 10 3" xfId="15819" xr:uid="{00000000-0005-0000-0000-000046290000}"/>
    <cellStyle name="Input 2 4 2 10 3 2" xfId="15820" xr:uid="{00000000-0005-0000-0000-000047290000}"/>
    <cellStyle name="Input 2 4 2 10 4" xfId="15821" xr:uid="{00000000-0005-0000-0000-000048290000}"/>
    <cellStyle name="Input 2 4 2 10 5" xfId="15822" xr:uid="{00000000-0005-0000-0000-000049290000}"/>
    <cellStyle name="Input 2 4 2 11" xfId="8244" xr:uid="{00000000-0005-0000-0000-00004A290000}"/>
    <cellStyle name="Input 2 4 2 11 2" xfId="15823" xr:uid="{00000000-0005-0000-0000-00004B290000}"/>
    <cellStyle name="Input 2 4 2 11 2 2" xfId="15824" xr:uid="{00000000-0005-0000-0000-00004C290000}"/>
    <cellStyle name="Input 2 4 2 11 3" xfId="15825" xr:uid="{00000000-0005-0000-0000-00004D290000}"/>
    <cellStyle name="Input 2 4 2 11 3 2" xfId="15826" xr:uid="{00000000-0005-0000-0000-00004E290000}"/>
    <cellStyle name="Input 2 4 2 11 4" xfId="15827" xr:uid="{00000000-0005-0000-0000-00004F290000}"/>
    <cellStyle name="Input 2 4 2 11 5" xfId="15828" xr:uid="{00000000-0005-0000-0000-000050290000}"/>
    <cellStyle name="Input 2 4 2 12" xfId="8245" xr:uid="{00000000-0005-0000-0000-000051290000}"/>
    <cellStyle name="Input 2 4 2 12 2" xfId="15829" xr:uid="{00000000-0005-0000-0000-000052290000}"/>
    <cellStyle name="Input 2 4 2 12 2 2" xfId="15830" xr:uid="{00000000-0005-0000-0000-000053290000}"/>
    <cellStyle name="Input 2 4 2 12 3" xfId="15831" xr:uid="{00000000-0005-0000-0000-000054290000}"/>
    <cellStyle name="Input 2 4 2 12 3 2" xfId="15832" xr:uid="{00000000-0005-0000-0000-000055290000}"/>
    <cellStyle name="Input 2 4 2 12 4" xfId="15833" xr:uid="{00000000-0005-0000-0000-000056290000}"/>
    <cellStyle name="Input 2 4 2 12 5" xfId="15834" xr:uid="{00000000-0005-0000-0000-000057290000}"/>
    <cellStyle name="Input 2 4 2 13" xfId="8246" xr:uid="{00000000-0005-0000-0000-000058290000}"/>
    <cellStyle name="Input 2 4 2 13 2" xfId="15835" xr:uid="{00000000-0005-0000-0000-000059290000}"/>
    <cellStyle name="Input 2 4 2 13 2 2" xfId="15836" xr:uid="{00000000-0005-0000-0000-00005A290000}"/>
    <cellStyle name="Input 2 4 2 13 3" xfId="15837" xr:uid="{00000000-0005-0000-0000-00005B290000}"/>
    <cellStyle name="Input 2 4 2 13 3 2" xfId="15838" xr:uid="{00000000-0005-0000-0000-00005C290000}"/>
    <cellStyle name="Input 2 4 2 13 4" xfId="15839" xr:uid="{00000000-0005-0000-0000-00005D290000}"/>
    <cellStyle name="Input 2 4 2 13 5" xfId="15840" xr:uid="{00000000-0005-0000-0000-00005E290000}"/>
    <cellStyle name="Input 2 4 2 14" xfId="8247" xr:uid="{00000000-0005-0000-0000-00005F290000}"/>
    <cellStyle name="Input 2 4 2 14 2" xfId="15841" xr:uid="{00000000-0005-0000-0000-000060290000}"/>
    <cellStyle name="Input 2 4 2 14 2 2" xfId="15842" xr:uid="{00000000-0005-0000-0000-000061290000}"/>
    <cellStyle name="Input 2 4 2 14 3" xfId="15843" xr:uid="{00000000-0005-0000-0000-000062290000}"/>
    <cellStyle name="Input 2 4 2 14 3 2" xfId="15844" xr:uid="{00000000-0005-0000-0000-000063290000}"/>
    <cellStyle name="Input 2 4 2 14 4" xfId="15845" xr:uid="{00000000-0005-0000-0000-000064290000}"/>
    <cellStyle name="Input 2 4 2 14 5" xfId="15846" xr:uid="{00000000-0005-0000-0000-000065290000}"/>
    <cellStyle name="Input 2 4 2 15" xfId="15847" xr:uid="{00000000-0005-0000-0000-000066290000}"/>
    <cellStyle name="Input 2 4 2 15 2" xfId="15848" xr:uid="{00000000-0005-0000-0000-000067290000}"/>
    <cellStyle name="Input 2 4 2 2" xfId="1727" xr:uid="{00000000-0005-0000-0000-000068290000}"/>
    <cellStyle name="Input 2 4 2 2 2" xfId="15849" xr:uid="{00000000-0005-0000-0000-000069290000}"/>
    <cellStyle name="Input 2 4 2 2 2 2" xfId="15850" xr:uid="{00000000-0005-0000-0000-00006A290000}"/>
    <cellStyle name="Input 2 4 2 3" xfId="1728" xr:uid="{00000000-0005-0000-0000-00006B290000}"/>
    <cellStyle name="Input 2 4 2 3 2" xfId="15851" xr:uid="{00000000-0005-0000-0000-00006C290000}"/>
    <cellStyle name="Input 2 4 2 3 2 2" xfId="15852" xr:uid="{00000000-0005-0000-0000-00006D290000}"/>
    <cellStyle name="Input 2 4 2 4" xfId="1729" xr:uid="{00000000-0005-0000-0000-00006E290000}"/>
    <cellStyle name="Input 2 4 2 4 2" xfId="15853" xr:uid="{00000000-0005-0000-0000-00006F290000}"/>
    <cellStyle name="Input 2 4 2 4 2 2" xfId="15854" xr:uid="{00000000-0005-0000-0000-000070290000}"/>
    <cellStyle name="Input 2 4 2 5" xfId="8248" xr:uid="{00000000-0005-0000-0000-000071290000}"/>
    <cellStyle name="Input 2 4 2 5 2" xfId="15855" xr:uid="{00000000-0005-0000-0000-000072290000}"/>
    <cellStyle name="Input 2 4 2 5 2 2" xfId="15856" xr:uid="{00000000-0005-0000-0000-000073290000}"/>
    <cellStyle name="Input 2 4 2 5 3" xfId="15857" xr:uid="{00000000-0005-0000-0000-000074290000}"/>
    <cellStyle name="Input 2 4 2 5 3 2" xfId="15858" xr:uid="{00000000-0005-0000-0000-000075290000}"/>
    <cellStyle name="Input 2 4 2 5 4" xfId="15859" xr:uid="{00000000-0005-0000-0000-000076290000}"/>
    <cellStyle name="Input 2 4 2 5 5" xfId="15860" xr:uid="{00000000-0005-0000-0000-000077290000}"/>
    <cellStyle name="Input 2 4 2 6" xfId="8249" xr:uid="{00000000-0005-0000-0000-000078290000}"/>
    <cellStyle name="Input 2 4 2 6 2" xfId="15861" xr:uid="{00000000-0005-0000-0000-000079290000}"/>
    <cellStyle name="Input 2 4 2 6 2 2" xfId="15862" xr:uid="{00000000-0005-0000-0000-00007A290000}"/>
    <cellStyle name="Input 2 4 2 6 3" xfId="15863" xr:uid="{00000000-0005-0000-0000-00007B290000}"/>
    <cellStyle name="Input 2 4 2 6 3 2" xfId="15864" xr:uid="{00000000-0005-0000-0000-00007C290000}"/>
    <cellStyle name="Input 2 4 2 6 4" xfId="15865" xr:uid="{00000000-0005-0000-0000-00007D290000}"/>
    <cellStyle name="Input 2 4 2 6 5" xfId="15866" xr:uid="{00000000-0005-0000-0000-00007E290000}"/>
    <cellStyle name="Input 2 4 2 7" xfId="8250" xr:uid="{00000000-0005-0000-0000-00007F290000}"/>
    <cellStyle name="Input 2 4 2 7 2" xfId="15867" xr:uid="{00000000-0005-0000-0000-000080290000}"/>
    <cellStyle name="Input 2 4 2 7 2 2" xfId="15868" xr:uid="{00000000-0005-0000-0000-000081290000}"/>
    <cellStyle name="Input 2 4 2 7 3" xfId="15869" xr:uid="{00000000-0005-0000-0000-000082290000}"/>
    <cellStyle name="Input 2 4 2 7 3 2" xfId="15870" xr:uid="{00000000-0005-0000-0000-000083290000}"/>
    <cellStyle name="Input 2 4 2 7 4" xfId="15871" xr:uid="{00000000-0005-0000-0000-000084290000}"/>
    <cellStyle name="Input 2 4 2 7 5" xfId="15872" xr:uid="{00000000-0005-0000-0000-000085290000}"/>
    <cellStyle name="Input 2 4 2 8" xfId="8251" xr:uid="{00000000-0005-0000-0000-000086290000}"/>
    <cellStyle name="Input 2 4 2 8 2" xfId="15873" xr:uid="{00000000-0005-0000-0000-000087290000}"/>
    <cellStyle name="Input 2 4 2 8 2 2" xfId="15874" xr:uid="{00000000-0005-0000-0000-000088290000}"/>
    <cellStyle name="Input 2 4 2 8 3" xfId="15875" xr:uid="{00000000-0005-0000-0000-000089290000}"/>
    <cellStyle name="Input 2 4 2 8 3 2" xfId="15876" xr:uid="{00000000-0005-0000-0000-00008A290000}"/>
    <cellStyle name="Input 2 4 2 8 4" xfId="15877" xr:uid="{00000000-0005-0000-0000-00008B290000}"/>
    <cellStyle name="Input 2 4 2 8 5" xfId="15878" xr:uid="{00000000-0005-0000-0000-00008C290000}"/>
    <cellStyle name="Input 2 4 2 9" xfId="8252" xr:uid="{00000000-0005-0000-0000-00008D290000}"/>
    <cellStyle name="Input 2 4 2 9 2" xfId="15879" xr:uid="{00000000-0005-0000-0000-00008E290000}"/>
    <cellStyle name="Input 2 4 2 9 2 2" xfId="15880" xr:uid="{00000000-0005-0000-0000-00008F290000}"/>
    <cellStyle name="Input 2 4 2 9 3" xfId="15881" xr:uid="{00000000-0005-0000-0000-000090290000}"/>
    <cellStyle name="Input 2 4 2 9 3 2" xfId="15882" xr:uid="{00000000-0005-0000-0000-000091290000}"/>
    <cellStyle name="Input 2 4 2 9 4" xfId="15883" xr:uid="{00000000-0005-0000-0000-000092290000}"/>
    <cellStyle name="Input 2 4 2 9 5" xfId="15884" xr:uid="{00000000-0005-0000-0000-000093290000}"/>
    <cellStyle name="Input 2 4 3" xfId="1730" xr:uid="{00000000-0005-0000-0000-000094290000}"/>
    <cellStyle name="Input 2 4 3 2" xfId="15885" xr:uid="{00000000-0005-0000-0000-000095290000}"/>
    <cellStyle name="Input 2 4 3 2 2" xfId="15886" xr:uid="{00000000-0005-0000-0000-000096290000}"/>
    <cellStyle name="Input 2 4 4" xfId="1731" xr:uid="{00000000-0005-0000-0000-000097290000}"/>
    <cellStyle name="Input 2 4 4 2" xfId="15887" xr:uid="{00000000-0005-0000-0000-000098290000}"/>
    <cellStyle name="Input 2 4 4 2 2" xfId="15888" xr:uid="{00000000-0005-0000-0000-000099290000}"/>
    <cellStyle name="Input 2 4 5" xfId="1732" xr:uid="{00000000-0005-0000-0000-00009A290000}"/>
    <cellStyle name="Input 2 4 5 2" xfId="15889" xr:uid="{00000000-0005-0000-0000-00009B290000}"/>
    <cellStyle name="Input 2 4 5 2 2" xfId="15890" xr:uid="{00000000-0005-0000-0000-00009C290000}"/>
    <cellStyle name="Input 2 4 6" xfId="8253" xr:uid="{00000000-0005-0000-0000-00009D290000}"/>
    <cellStyle name="Input 2 4 6 2" xfId="15891" xr:uid="{00000000-0005-0000-0000-00009E290000}"/>
    <cellStyle name="Input 2 4 6 2 2" xfId="15892" xr:uid="{00000000-0005-0000-0000-00009F290000}"/>
    <cellStyle name="Input 2 4 6 3" xfId="15893" xr:uid="{00000000-0005-0000-0000-0000A0290000}"/>
    <cellStyle name="Input 2 4 6 3 2" xfId="15894" xr:uid="{00000000-0005-0000-0000-0000A1290000}"/>
    <cellStyle name="Input 2 4 6 4" xfId="15895" xr:uid="{00000000-0005-0000-0000-0000A2290000}"/>
    <cellStyle name="Input 2 4 6 5" xfId="15896" xr:uid="{00000000-0005-0000-0000-0000A3290000}"/>
    <cellStyle name="Input 2 4 7" xfId="8254" xr:uid="{00000000-0005-0000-0000-0000A4290000}"/>
    <cellStyle name="Input 2 4 7 2" xfId="15897" xr:uid="{00000000-0005-0000-0000-0000A5290000}"/>
    <cellStyle name="Input 2 4 7 2 2" xfId="15898" xr:uid="{00000000-0005-0000-0000-0000A6290000}"/>
    <cellStyle name="Input 2 4 7 3" xfId="15899" xr:uid="{00000000-0005-0000-0000-0000A7290000}"/>
    <cellStyle name="Input 2 4 7 3 2" xfId="15900" xr:uid="{00000000-0005-0000-0000-0000A8290000}"/>
    <cellStyle name="Input 2 4 7 4" xfId="15901" xr:uid="{00000000-0005-0000-0000-0000A9290000}"/>
    <cellStyle name="Input 2 4 7 5" xfId="15902" xr:uid="{00000000-0005-0000-0000-0000AA290000}"/>
    <cellStyle name="Input 2 4 8" xfId="8255" xr:uid="{00000000-0005-0000-0000-0000AB290000}"/>
    <cellStyle name="Input 2 4 8 2" xfId="15903" xr:uid="{00000000-0005-0000-0000-0000AC290000}"/>
    <cellStyle name="Input 2 4 8 2 2" xfId="15904" xr:uid="{00000000-0005-0000-0000-0000AD290000}"/>
    <cellStyle name="Input 2 4 8 3" xfId="15905" xr:uid="{00000000-0005-0000-0000-0000AE290000}"/>
    <cellStyle name="Input 2 4 8 3 2" xfId="15906" xr:uid="{00000000-0005-0000-0000-0000AF290000}"/>
    <cellStyle name="Input 2 4 8 4" xfId="15907" xr:uid="{00000000-0005-0000-0000-0000B0290000}"/>
    <cellStyle name="Input 2 4 8 5" xfId="15908" xr:uid="{00000000-0005-0000-0000-0000B1290000}"/>
    <cellStyle name="Input 2 4 9" xfId="8256" xr:uid="{00000000-0005-0000-0000-0000B2290000}"/>
    <cellStyle name="Input 2 4 9 2" xfId="15909" xr:uid="{00000000-0005-0000-0000-0000B3290000}"/>
    <cellStyle name="Input 2 4 9 2 2" xfId="15910" xr:uid="{00000000-0005-0000-0000-0000B4290000}"/>
    <cellStyle name="Input 2 4 9 3" xfId="15911" xr:uid="{00000000-0005-0000-0000-0000B5290000}"/>
    <cellStyle name="Input 2 4 9 3 2" xfId="15912" xr:uid="{00000000-0005-0000-0000-0000B6290000}"/>
    <cellStyle name="Input 2 4 9 4" xfId="15913" xr:uid="{00000000-0005-0000-0000-0000B7290000}"/>
    <cellStyle name="Input 2 4 9 5" xfId="15914" xr:uid="{00000000-0005-0000-0000-0000B8290000}"/>
    <cellStyle name="Input 2 5" xfId="1733" xr:uid="{00000000-0005-0000-0000-0000B9290000}"/>
    <cellStyle name="Input 2 5 10" xfId="8257" xr:uid="{00000000-0005-0000-0000-0000BA290000}"/>
    <cellStyle name="Input 2 5 10 2" xfId="15915" xr:uid="{00000000-0005-0000-0000-0000BB290000}"/>
    <cellStyle name="Input 2 5 10 2 2" xfId="15916" xr:uid="{00000000-0005-0000-0000-0000BC290000}"/>
    <cellStyle name="Input 2 5 10 3" xfId="15917" xr:uid="{00000000-0005-0000-0000-0000BD290000}"/>
    <cellStyle name="Input 2 5 10 3 2" xfId="15918" xr:uid="{00000000-0005-0000-0000-0000BE290000}"/>
    <cellStyle name="Input 2 5 10 4" xfId="15919" xr:uid="{00000000-0005-0000-0000-0000BF290000}"/>
    <cellStyle name="Input 2 5 10 5" xfId="15920" xr:uid="{00000000-0005-0000-0000-0000C0290000}"/>
    <cellStyle name="Input 2 5 11" xfId="8258" xr:uid="{00000000-0005-0000-0000-0000C1290000}"/>
    <cellStyle name="Input 2 5 11 2" xfId="15921" xr:uid="{00000000-0005-0000-0000-0000C2290000}"/>
    <cellStyle name="Input 2 5 11 2 2" xfId="15922" xr:uid="{00000000-0005-0000-0000-0000C3290000}"/>
    <cellStyle name="Input 2 5 11 3" xfId="15923" xr:uid="{00000000-0005-0000-0000-0000C4290000}"/>
    <cellStyle name="Input 2 5 11 3 2" xfId="15924" xr:uid="{00000000-0005-0000-0000-0000C5290000}"/>
    <cellStyle name="Input 2 5 11 4" xfId="15925" xr:uid="{00000000-0005-0000-0000-0000C6290000}"/>
    <cellStyle name="Input 2 5 11 5" xfId="15926" xr:uid="{00000000-0005-0000-0000-0000C7290000}"/>
    <cellStyle name="Input 2 5 12" xfId="8259" xr:uid="{00000000-0005-0000-0000-0000C8290000}"/>
    <cellStyle name="Input 2 5 12 2" xfId="15927" xr:uid="{00000000-0005-0000-0000-0000C9290000}"/>
    <cellStyle name="Input 2 5 12 2 2" xfId="15928" xr:uid="{00000000-0005-0000-0000-0000CA290000}"/>
    <cellStyle name="Input 2 5 12 3" xfId="15929" xr:uid="{00000000-0005-0000-0000-0000CB290000}"/>
    <cellStyle name="Input 2 5 12 3 2" xfId="15930" xr:uid="{00000000-0005-0000-0000-0000CC290000}"/>
    <cellStyle name="Input 2 5 12 4" xfId="15931" xr:uid="{00000000-0005-0000-0000-0000CD290000}"/>
    <cellStyle name="Input 2 5 12 5" xfId="15932" xr:uid="{00000000-0005-0000-0000-0000CE290000}"/>
    <cellStyle name="Input 2 5 13" xfId="8260" xr:uid="{00000000-0005-0000-0000-0000CF290000}"/>
    <cellStyle name="Input 2 5 13 2" xfId="15933" xr:uid="{00000000-0005-0000-0000-0000D0290000}"/>
    <cellStyle name="Input 2 5 13 2 2" xfId="15934" xr:uid="{00000000-0005-0000-0000-0000D1290000}"/>
    <cellStyle name="Input 2 5 13 3" xfId="15935" xr:uid="{00000000-0005-0000-0000-0000D2290000}"/>
    <cellStyle name="Input 2 5 13 3 2" xfId="15936" xr:uid="{00000000-0005-0000-0000-0000D3290000}"/>
    <cellStyle name="Input 2 5 13 4" xfId="15937" xr:uid="{00000000-0005-0000-0000-0000D4290000}"/>
    <cellStyle name="Input 2 5 13 5" xfId="15938" xr:uid="{00000000-0005-0000-0000-0000D5290000}"/>
    <cellStyle name="Input 2 5 14" xfId="8261" xr:uid="{00000000-0005-0000-0000-0000D6290000}"/>
    <cellStyle name="Input 2 5 14 2" xfId="15939" xr:uid="{00000000-0005-0000-0000-0000D7290000}"/>
    <cellStyle name="Input 2 5 14 2 2" xfId="15940" xr:uid="{00000000-0005-0000-0000-0000D8290000}"/>
    <cellStyle name="Input 2 5 14 3" xfId="15941" xr:uid="{00000000-0005-0000-0000-0000D9290000}"/>
    <cellStyle name="Input 2 5 14 3 2" xfId="15942" xr:uid="{00000000-0005-0000-0000-0000DA290000}"/>
    <cellStyle name="Input 2 5 14 4" xfId="15943" xr:uid="{00000000-0005-0000-0000-0000DB290000}"/>
    <cellStyle name="Input 2 5 14 5" xfId="15944" xr:uid="{00000000-0005-0000-0000-0000DC290000}"/>
    <cellStyle name="Input 2 5 15" xfId="8262" xr:uid="{00000000-0005-0000-0000-0000DD290000}"/>
    <cellStyle name="Input 2 5 15 2" xfId="15945" xr:uid="{00000000-0005-0000-0000-0000DE290000}"/>
    <cellStyle name="Input 2 5 15 2 2" xfId="15946" xr:uid="{00000000-0005-0000-0000-0000DF290000}"/>
    <cellStyle name="Input 2 5 15 3" xfId="15947" xr:uid="{00000000-0005-0000-0000-0000E0290000}"/>
    <cellStyle name="Input 2 5 15 3 2" xfId="15948" xr:uid="{00000000-0005-0000-0000-0000E1290000}"/>
    <cellStyle name="Input 2 5 15 4" xfId="15949" xr:uid="{00000000-0005-0000-0000-0000E2290000}"/>
    <cellStyle name="Input 2 5 15 5" xfId="15950" xr:uid="{00000000-0005-0000-0000-0000E3290000}"/>
    <cellStyle name="Input 2 5 16" xfId="15951" xr:uid="{00000000-0005-0000-0000-0000E4290000}"/>
    <cellStyle name="Input 2 5 16 2" xfId="15952" xr:uid="{00000000-0005-0000-0000-0000E5290000}"/>
    <cellStyle name="Input 2 5 2" xfId="1734" xr:uid="{00000000-0005-0000-0000-0000E6290000}"/>
    <cellStyle name="Input 2 5 2 10" xfId="8263" xr:uid="{00000000-0005-0000-0000-0000E7290000}"/>
    <cellStyle name="Input 2 5 2 10 2" xfId="15953" xr:uid="{00000000-0005-0000-0000-0000E8290000}"/>
    <cellStyle name="Input 2 5 2 10 2 2" xfId="15954" xr:uid="{00000000-0005-0000-0000-0000E9290000}"/>
    <cellStyle name="Input 2 5 2 10 3" xfId="15955" xr:uid="{00000000-0005-0000-0000-0000EA290000}"/>
    <cellStyle name="Input 2 5 2 10 3 2" xfId="15956" xr:uid="{00000000-0005-0000-0000-0000EB290000}"/>
    <cellStyle name="Input 2 5 2 10 4" xfId="15957" xr:uid="{00000000-0005-0000-0000-0000EC290000}"/>
    <cellStyle name="Input 2 5 2 10 5" xfId="15958" xr:uid="{00000000-0005-0000-0000-0000ED290000}"/>
    <cellStyle name="Input 2 5 2 11" xfId="8264" xr:uid="{00000000-0005-0000-0000-0000EE290000}"/>
    <cellStyle name="Input 2 5 2 11 2" xfId="15959" xr:uid="{00000000-0005-0000-0000-0000EF290000}"/>
    <cellStyle name="Input 2 5 2 11 2 2" xfId="15960" xr:uid="{00000000-0005-0000-0000-0000F0290000}"/>
    <cellStyle name="Input 2 5 2 11 3" xfId="15961" xr:uid="{00000000-0005-0000-0000-0000F1290000}"/>
    <cellStyle name="Input 2 5 2 11 3 2" xfId="15962" xr:uid="{00000000-0005-0000-0000-0000F2290000}"/>
    <cellStyle name="Input 2 5 2 11 4" xfId="15963" xr:uid="{00000000-0005-0000-0000-0000F3290000}"/>
    <cellStyle name="Input 2 5 2 11 5" xfId="15964" xr:uid="{00000000-0005-0000-0000-0000F4290000}"/>
    <cellStyle name="Input 2 5 2 12" xfId="8265" xr:uid="{00000000-0005-0000-0000-0000F5290000}"/>
    <cellStyle name="Input 2 5 2 12 2" xfId="15965" xr:uid="{00000000-0005-0000-0000-0000F6290000}"/>
    <cellStyle name="Input 2 5 2 12 2 2" xfId="15966" xr:uid="{00000000-0005-0000-0000-0000F7290000}"/>
    <cellStyle name="Input 2 5 2 12 3" xfId="15967" xr:uid="{00000000-0005-0000-0000-0000F8290000}"/>
    <cellStyle name="Input 2 5 2 12 3 2" xfId="15968" xr:uid="{00000000-0005-0000-0000-0000F9290000}"/>
    <cellStyle name="Input 2 5 2 12 4" xfId="15969" xr:uid="{00000000-0005-0000-0000-0000FA290000}"/>
    <cellStyle name="Input 2 5 2 12 5" xfId="15970" xr:uid="{00000000-0005-0000-0000-0000FB290000}"/>
    <cellStyle name="Input 2 5 2 13" xfId="8266" xr:uid="{00000000-0005-0000-0000-0000FC290000}"/>
    <cellStyle name="Input 2 5 2 13 2" xfId="15971" xr:uid="{00000000-0005-0000-0000-0000FD290000}"/>
    <cellStyle name="Input 2 5 2 13 2 2" xfId="15972" xr:uid="{00000000-0005-0000-0000-0000FE290000}"/>
    <cellStyle name="Input 2 5 2 13 3" xfId="15973" xr:uid="{00000000-0005-0000-0000-0000FF290000}"/>
    <cellStyle name="Input 2 5 2 13 3 2" xfId="15974" xr:uid="{00000000-0005-0000-0000-0000002A0000}"/>
    <cellStyle name="Input 2 5 2 13 4" xfId="15975" xr:uid="{00000000-0005-0000-0000-0000012A0000}"/>
    <cellStyle name="Input 2 5 2 13 5" xfId="15976" xr:uid="{00000000-0005-0000-0000-0000022A0000}"/>
    <cellStyle name="Input 2 5 2 14" xfId="8267" xr:uid="{00000000-0005-0000-0000-0000032A0000}"/>
    <cellStyle name="Input 2 5 2 14 2" xfId="15977" xr:uid="{00000000-0005-0000-0000-0000042A0000}"/>
    <cellStyle name="Input 2 5 2 14 2 2" xfId="15978" xr:uid="{00000000-0005-0000-0000-0000052A0000}"/>
    <cellStyle name="Input 2 5 2 14 3" xfId="15979" xr:uid="{00000000-0005-0000-0000-0000062A0000}"/>
    <cellStyle name="Input 2 5 2 14 3 2" xfId="15980" xr:uid="{00000000-0005-0000-0000-0000072A0000}"/>
    <cellStyle name="Input 2 5 2 14 4" xfId="15981" xr:uid="{00000000-0005-0000-0000-0000082A0000}"/>
    <cellStyle name="Input 2 5 2 14 5" xfId="15982" xr:uid="{00000000-0005-0000-0000-0000092A0000}"/>
    <cellStyle name="Input 2 5 2 15" xfId="15983" xr:uid="{00000000-0005-0000-0000-00000A2A0000}"/>
    <cellStyle name="Input 2 5 2 15 2" xfId="15984" xr:uid="{00000000-0005-0000-0000-00000B2A0000}"/>
    <cellStyle name="Input 2 5 2 2" xfId="1735" xr:uid="{00000000-0005-0000-0000-00000C2A0000}"/>
    <cellStyle name="Input 2 5 2 2 2" xfId="15985" xr:uid="{00000000-0005-0000-0000-00000D2A0000}"/>
    <cellStyle name="Input 2 5 2 2 2 2" xfId="15986" xr:uid="{00000000-0005-0000-0000-00000E2A0000}"/>
    <cellStyle name="Input 2 5 2 3" xfId="1736" xr:uid="{00000000-0005-0000-0000-00000F2A0000}"/>
    <cellStyle name="Input 2 5 2 3 2" xfId="15987" xr:uid="{00000000-0005-0000-0000-0000102A0000}"/>
    <cellStyle name="Input 2 5 2 3 2 2" xfId="15988" xr:uid="{00000000-0005-0000-0000-0000112A0000}"/>
    <cellStyle name="Input 2 5 2 4" xfId="1737" xr:uid="{00000000-0005-0000-0000-0000122A0000}"/>
    <cellStyle name="Input 2 5 2 4 2" xfId="15989" xr:uid="{00000000-0005-0000-0000-0000132A0000}"/>
    <cellStyle name="Input 2 5 2 4 2 2" xfId="15990" xr:uid="{00000000-0005-0000-0000-0000142A0000}"/>
    <cellStyle name="Input 2 5 2 5" xfId="8268" xr:uid="{00000000-0005-0000-0000-0000152A0000}"/>
    <cellStyle name="Input 2 5 2 5 2" xfId="15991" xr:uid="{00000000-0005-0000-0000-0000162A0000}"/>
    <cellStyle name="Input 2 5 2 5 2 2" xfId="15992" xr:uid="{00000000-0005-0000-0000-0000172A0000}"/>
    <cellStyle name="Input 2 5 2 5 3" xfId="15993" xr:uid="{00000000-0005-0000-0000-0000182A0000}"/>
    <cellStyle name="Input 2 5 2 5 3 2" xfId="15994" xr:uid="{00000000-0005-0000-0000-0000192A0000}"/>
    <cellStyle name="Input 2 5 2 5 4" xfId="15995" xr:uid="{00000000-0005-0000-0000-00001A2A0000}"/>
    <cellStyle name="Input 2 5 2 5 5" xfId="15996" xr:uid="{00000000-0005-0000-0000-00001B2A0000}"/>
    <cellStyle name="Input 2 5 2 6" xfId="8269" xr:uid="{00000000-0005-0000-0000-00001C2A0000}"/>
    <cellStyle name="Input 2 5 2 6 2" xfId="15997" xr:uid="{00000000-0005-0000-0000-00001D2A0000}"/>
    <cellStyle name="Input 2 5 2 6 2 2" xfId="15998" xr:uid="{00000000-0005-0000-0000-00001E2A0000}"/>
    <cellStyle name="Input 2 5 2 6 3" xfId="15999" xr:uid="{00000000-0005-0000-0000-00001F2A0000}"/>
    <cellStyle name="Input 2 5 2 6 3 2" xfId="16000" xr:uid="{00000000-0005-0000-0000-0000202A0000}"/>
    <cellStyle name="Input 2 5 2 6 4" xfId="16001" xr:uid="{00000000-0005-0000-0000-0000212A0000}"/>
    <cellStyle name="Input 2 5 2 6 5" xfId="16002" xr:uid="{00000000-0005-0000-0000-0000222A0000}"/>
    <cellStyle name="Input 2 5 2 7" xfId="8270" xr:uid="{00000000-0005-0000-0000-0000232A0000}"/>
    <cellStyle name="Input 2 5 2 7 2" xfId="16003" xr:uid="{00000000-0005-0000-0000-0000242A0000}"/>
    <cellStyle name="Input 2 5 2 7 2 2" xfId="16004" xr:uid="{00000000-0005-0000-0000-0000252A0000}"/>
    <cellStyle name="Input 2 5 2 7 3" xfId="16005" xr:uid="{00000000-0005-0000-0000-0000262A0000}"/>
    <cellStyle name="Input 2 5 2 7 3 2" xfId="16006" xr:uid="{00000000-0005-0000-0000-0000272A0000}"/>
    <cellStyle name="Input 2 5 2 7 4" xfId="16007" xr:uid="{00000000-0005-0000-0000-0000282A0000}"/>
    <cellStyle name="Input 2 5 2 7 5" xfId="16008" xr:uid="{00000000-0005-0000-0000-0000292A0000}"/>
    <cellStyle name="Input 2 5 2 8" xfId="8271" xr:uid="{00000000-0005-0000-0000-00002A2A0000}"/>
    <cellStyle name="Input 2 5 2 8 2" xfId="16009" xr:uid="{00000000-0005-0000-0000-00002B2A0000}"/>
    <cellStyle name="Input 2 5 2 8 2 2" xfId="16010" xr:uid="{00000000-0005-0000-0000-00002C2A0000}"/>
    <cellStyle name="Input 2 5 2 8 3" xfId="16011" xr:uid="{00000000-0005-0000-0000-00002D2A0000}"/>
    <cellStyle name="Input 2 5 2 8 3 2" xfId="16012" xr:uid="{00000000-0005-0000-0000-00002E2A0000}"/>
    <cellStyle name="Input 2 5 2 8 4" xfId="16013" xr:uid="{00000000-0005-0000-0000-00002F2A0000}"/>
    <cellStyle name="Input 2 5 2 8 5" xfId="16014" xr:uid="{00000000-0005-0000-0000-0000302A0000}"/>
    <cellStyle name="Input 2 5 2 9" xfId="8272" xr:uid="{00000000-0005-0000-0000-0000312A0000}"/>
    <cellStyle name="Input 2 5 2 9 2" xfId="16015" xr:uid="{00000000-0005-0000-0000-0000322A0000}"/>
    <cellStyle name="Input 2 5 2 9 2 2" xfId="16016" xr:uid="{00000000-0005-0000-0000-0000332A0000}"/>
    <cellStyle name="Input 2 5 2 9 3" xfId="16017" xr:uid="{00000000-0005-0000-0000-0000342A0000}"/>
    <cellStyle name="Input 2 5 2 9 3 2" xfId="16018" xr:uid="{00000000-0005-0000-0000-0000352A0000}"/>
    <cellStyle name="Input 2 5 2 9 4" xfId="16019" xr:uid="{00000000-0005-0000-0000-0000362A0000}"/>
    <cellStyle name="Input 2 5 2 9 5" xfId="16020" xr:uid="{00000000-0005-0000-0000-0000372A0000}"/>
    <cellStyle name="Input 2 5 3" xfId="1738" xr:uid="{00000000-0005-0000-0000-0000382A0000}"/>
    <cellStyle name="Input 2 5 3 2" xfId="16021" xr:uid="{00000000-0005-0000-0000-0000392A0000}"/>
    <cellStyle name="Input 2 5 3 2 2" xfId="16022" xr:uid="{00000000-0005-0000-0000-00003A2A0000}"/>
    <cellStyle name="Input 2 5 4" xfId="1739" xr:uid="{00000000-0005-0000-0000-00003B2A0000}"/>
    <cellStyle name="Input 2 5 4 2" xfId="16023" xr:uid="{00000000-0005-0000-0000-00003C2A0000}"/>
    <cellStyle name="Input 2 5 4 2 2" xfId="16024" xr:uid="{00000000-0005-0000-0000-00003D2A0000}"/>
    <cellStyle name="Input 2 5 5" xfId="1740" xr:uid="{00000000-0005-0000-0000-00003E2A0000}"/>
    <cellStyle name="Input 2 5 5 2" xfId="16025" xr:uid="{00000000-0005-0000-0000-00003F2A0000}"/>
    <cellStyle name="Input 2 5 5 2 2" xfId="16026" xr:uid="{00000000-0005-0000-0000-0000402A0000}"/>
    <cellStyle name="Input 2 5 6" xfId="8273" xr:uid="{00000000-0005-0000-0000-0000412A0000}"/>
    <cellStyle name="Input 2 5 6 2" xfId="16027" xr:uid="{00000000-0005-0000-0000-0000422A0000}"/>
    <cellStyle name="Input 2 5 6 2 2" xfId="16028" xr:uid="{00000000-0005-0000-0000-0000432A0000}"/>
    <cellStyle name="Input 2 5 6 3" xfId="16029" xr:uid="{00000000-0005-0000-0000-0000442A0000}"/>
    <cellStyle name="Input 2 5 6 3 2" xfId="16030" xr:uid="{00000000-0005-0000-0000-0000452A0000}"/>
    <cellStyle name="Input 2 5 6 4" xfId="16031" xr:uid="{00000000-0005-0000-0000-0000462A0000}"/>
    <cellStyle name="Input 2 5 6 5" xfId="16032" xr:uid="{00000000-0005-0000-0000-0000472A0000}"/>
    <cellStyle name="Input 2 5 7" xfId="8274" xr:uid="{00000000-0005-0000-0000-0000482A0000}"/>
    <cellStyle name="Input 2 5 7 2" xfId="16033" xr:uid="{00000000-0005-0000-0000-0000492A0000}"/>
    <cellStyle name="Input 2 5 7 2 2" xfId="16034" xr:uid="{00000000-0005-0000-0000-00004A2A0000}"/>
    <cellStyle name="Input 2 5 7 3" xfId="16035" xr:uid="{00000000-0005-0000-0000-00004B2A0000}"/>
    <cellStyle name="Input 2 5 7 3 2" xfId="16036" xr:uid="{00000000-0005-0000-0000-00004C2A0000}"/>
    <cellStyle name="Input 2 5 7 4" xfId="16037" xr:uid="{00000000-0005-0000-0000-00004D2A0000}"/>
    <cellStyle name="Input 2 5 7 5" xfId="16038" xr:uid="{00000000-0005-0000-0000-00004E2A0000}"/>
    <cellStyle name="Input 2 5 8" xfId="8275" xr:uid="{00000000-0005-0000-0000-00004F2A0000}"/>
    <cellStyle name="Input 2 5 8 2" xfId="16039" xr:uid="{00000000-0005-0000-0000-0000502A0000}"/>
    <cellStyle name="Input 2 5 8 2 2" xfId="16040" xr:uid="{00000000-0005-0000-0000-0000512A0000}"/>
    <cellStyle name="Input 2 5 8 3" xfId="16041" xr:uid="{00000000-0005-0000-0000-0000522A0000}"/>
    <cellStyle name="Input 2 5 8 3 2" xfId="16042" xr:uid="{00000000-0005-0000-0000-0000532A0000}"/>
    <cellStyle name="Input 2 5 8 4" xfId="16043" xr:uid="{00000000-0005-0000-0000-0000542A0000}"/>
    <cellStyle name="Input 2 5 8 5" xfId="16044" xr:uid="{00000000-0005-0000-0000-0000552A0000}"/>
    <cellStyle name="Input 2 5 9" xfId="8276" xr:uid="{00000000-0005-0000-0000-0000562A0000}"/>
    <cellStyle name="Input 2 5 9 2" xfId="16045" xr:uid="{00000000-0005-0000-0000-0000572A0000}"/>
    <cellStyle name="Input 2 5 9 2 2" xfId="16046" xr:uid="{00000000-0005-0000-0000-0000582A0000}"/>
    <cellStyle name="Input 2 5 9 3" xfId="16047" xr:uid="{00000000-0005-0000-0000-0000592A0000}"/>
    <cellStyle name="Input 2 5 9 3 2" xfId="16048" xr:uid="{00000000-0005-0000-0000-00005A2A0000}"/>
    <cellStyle name="Input 2 5 9 4" xfId="16049" xr:uid="{00000000-0005-0000-0000-00005B2A0000}"/>
    <cellStyle name="Input 2 5 9 5" xfId="16050" xr:uid="{00000000-0005-0000-0000-00005C2A0000}"/>
    <cellStyle name="Input 2 6" xfId="1741" xr:uid="{00000000-0005-0000-0000-00005D2A0000}"/>
    <cellStyle name="Input 2 6 10" xfId="8277" xr:uid="{00000000-0005-0000-0000-00005E2A0000}"/>
    <cellStyle name="Input 2 6 10 2" xfId="16051" xr:uid="{00000000-0005-0000-0000-00005F2A0000}"/>
    <cellStyle name="Input 2 6 10 2 2" xfId="16052" xr:uid="{00000000-0005-0000-0000-0000602A0000}"/>
    <cellStyle name="Input 2 6 10 3" xfId="16053" xr:uid="{00000000-0005-0000-0000-0000612A0000}"/>
    <cellStyle name="Input 2 6 10 3 2" xfId="16054" xr:uid="{00000000-0005-0000-0000-0000622A0000}"/>
    <cellStyle name="Input 2 6 10 4" xfId="16055" xr:uid="{00000000-0005-0000-0000-0000632A0000}"/>
    <cellStyle name="Input 2 6 10 5" xfId="16056" xr:uid="{00000000-0005-0000-0000-0000642A0000}"/>
    <cellStyle name="Input 2 6 11" xfId="8278" xr:uid="{00000000-0005-0000-0000-0000652A0000}"/>
    <cellStyle name="Input 2 6 11 2" xfId="16057" xr:uid="{00000000-0005-0000-0000-0000662A0000}"/>
    <cellStyle name="Input 2 6 11 2 2" xfId="16058" xr:uid="{00000000-0005-0000-0000-0000672A0000}"/>
    <cellStyle name="Input 2 6 11 3" xfId="16059" xr:uid="{00000000-0005-0000-0000-0000682A0000}"/>
    <cellStyle name="Input 2 6 11 3 2" xfId="16060" xr:uid="{00000000-0005-0000-0000-0000692A0000}"/>
    <cellStyle name="Input 2 6 11 4" xfId="16061" xr:uid="{00000000-0005-0000-0000-00006A2A0000}"/>
    <cellStyle name="Input 2 6 11 5" xfId="16062" xr:uid="{00000000-0005-0000-0000-00006B2A0000}"/>
    <cellStyle name="Input 2 6 12" xfId="8279" xr:uid="{00000000-0005-0000-0000-00006C2A0000}"/>
    <cellStyle name="Input 2 6 12 2" xfId="16063" xr:uid="{00000000-0005-0000-0000-00006D2A0000}"/>
    <cellStyle name="Input 2 6 12 2 2" xfId="16064" xr:uid="{00000000-0005-0000-0000-00006E2A0000}"/>
    <cellStyle name="Input 2 6 12 3" xfId="16065" xr:uid="{00000000-0005-0000-0000-00006F2A0000}"/>
    <cellStyle name="Input 2 6 12 3 2" xfId="16066" xr:uid="{00000000-0005-0000-0000-0000702A0000}"/>
    <cellStyle name="Input 2 6 12 4" xfId="16067" xr:uid="{00000000-0005-0000-0000-0000712A0000}"/>
    <cellStyle name="Input 2 6 12 5" xfId="16068" xr:uid="{00000000-0005-0000-0000-0000722A0000}"/>
    <cellStyle name="Input 2 6 13" xfId="8280" xr:uid="{00000000-0005-0000-0000-0000732A0000}"/>
    <cellStyle name="Input 2 6 13 2" xfId="16069" xr:uid="{00000000-0005-0000-0000-0000742A0000}"/>
    <cellStyle name="Input 2 6 13 2 2" xfId="16070" xr:uid="{00000000-0005-0000-0000-0000752A0000}"/>
    <cellStyle name="Input 2 6 13 3" xfId="16071" xr:uid="{00000000-0005-0000-0000-0000762A0000}"/>
    <cellStyle name="Input 2 6 13 3 2" xfId="16072" xr:uid="{00000000-0005-0000-0000-0000772A0000}"/>
    <cellStyle name="Input 2 6 13 4" xfId="16073" xr:uid="{00000000-0005-0000-0000-0000782A0000}"/>
    <cellStyle name="Input 2 6 13 5" xfId="16074" xr:uid="{00000000-0005-0000-0000-0000792A0000}"/>
    <cellStyle name="Input 2 6 14" xfId="8281" xr:uid="{00000000-0005-0000-0000-00007A2A0000}"/>
    <cellStyle name="Input 2 6 14 2" xfId="16075" xr:uid="{00000000-0005-0000-0000-00007B2A0000}"/>
    <cellStyle name="Input 2 6 14 2 2" xfId="16076" xr:uid="{00000000-0005-0000-0000-00007C2A0000}"/>
    <cellStyle name="Input 2 6 14 3" xfId="16077" xr:uid="{00000000-0005-0000-0000-00007D2A0000}"/>
    <cellStyle name="Input 2 6 14 3 2" xfId="16078" xr:uid="{00000000-0005-0000-0000-00007E2A0000}"/>
    <cellStyle name="Input 2 6 14 4" xfId="16079" xr:uid="{00000000-0005-0000-0000-00007F2A0000}"/>
    <cellStyle name="Input 2 6 14 5" xfId="16080" xr:uid="{00000000-0005-0000-0000-0000802A0000}"/>
    <cellStyle name="Input 2 6 15" xfId="8282" xr:uid="{00000000-0005-0000-0000-0000812A0000}"/>
    <cellStyle name="Input 2 6 15 2" xfId="16081" xr:uid="{00000000-0005-0000-0000-0000822A0000}"/>
    <cellStyle name="Input 2 6 15 2 2" xfId="16082" xr:uid="{00000000-0005-0000-0000-0000832A0000}"/>
    <cellStyle name="Input 2 6 15 3" xfId="16083" xr:uid="{00000000-0005-0000-0000-0000842A0000}"/>
    <cellStyle name="Input 2 6 15 3 2" xfId="16084" xr:uid="{00000000-0005-0000-0000-0000852A0000}"/>
    <cellStyle name="Input 2 6 15 4" xfId="16085" xr:uid="{00000000-0005-0000-0000-0000862A0000}"/>
    <cellStyle name="Input 2 6 15 5" xfId="16086" xr:uid="{00000000-0005-0000-0000-0000872A0000}"/>
    <cellStyle name="Input 2 6 16" xfId="16087" xr:uid="{00000000-0005-0000-0000-0000882A0000}"/>
    <cellStyle name="Input 2 6 16 2" xfId="16088" xr:uid="{00000000-0005-0000-0000-0000892A0000}"/>
    <cellStyle name="Input 2 6 2" xfId="1742" xr:uid="{00000000-0005-0000-0000-00008A2A0000}"/>
    <cellStyle name="Input 2 6 2 10" xfId="8283" xr:uid="{00000000-0005-0000-0000-00008B2A0000}"/>
    <cellStyle name="Input 2 6 2 10 2" xfId="16089" xr:uid="{00000000-0005-0000-0000-00008C2A0000}"/>
    <cellStyle name="Input 2 6 2 10 2 2" xfId="16090" xr:uid="{00000000-0005-0000-0000-00008D2A0000}"/>
    <cellStyle name="Input 2 6 2 10 3" xfId="16091" xr:uid="{00000000-0005-0000-0000-00008E2A0000}"/>
    <cellStyle name="Input 2 6 2 10 3 2" xfId="16092" xr:uid="{00000000-0005-0000-0000-00008F2A0000}"/>
    <cellStyle name="Input 2 6 2 10 4" xfId="16093" xr:uid="{00000000-0005-0000-0000-0000902A0000}"/>
    <cellStyle name="Input 2 6 2 10 5" xfId="16094" xr:uid="{00000000-0005-0000-0000-0000912A0000}"/>
    <cellStyle name="Input 2 6 2 11" xfId="8284" xr:uid="{00000000-0005-0000-0000-0000922A0000}"/>
    <cellStyle name="Input 2 6 2 11 2" xfId="16095" xr:uid="{00000000-0005-0000-0000-0000932A0000}"/>
    <cellStyle name="Input 2 6 2 11 2 2" xfId="16096" xr:uid="{00000000-0005-0000-0000-0000942A0000}"/>
    <cellStyle name="Input 2 6 2 11 3" xfId="16097" xr:uid="{00000000-0005-0000-0000-0000952A0000}"/>
    <cellStyle name="Input 2 6 2 11 3 2" xfId="16098" xr:uid="{00000000-0005-0000-0000-0000962A0000}"/>
    <cellStyle name="Input 2 6 2 11 4" xfId="16099" xr:uid="{00000000-0005-0000-0000-0000972A0000}"/>
    <cellStyle name="Input 2 6 2 11 5" xfId="16100" xr:uid="{00000000-0005-0000-0000-0000982A0000}"/>
    <cellStyle name="Input 2 6 2 12" xfId="8285" xr:uid="{00000000-0005-0000-0000-0000992A0000}"/>
    <cellStyle name="Input 2 6 2 12 2" xfId="16101" xr:uid="{00000000-0005-0000-0000-00009A2A0000}"/>
    <cellStyle name="Input 2 6 2 12 2 2" xfId="16102" xr:uid="{00000000-0005-0000-0000-00009B2A0000}"/>
    <cellStyle name="Input 2 6 2 12 3" xfId="16103" xr:uid="{00000000-0005-0000-0000-00009C2A0000}"/>
    <cellStyle name="Input 2 6 2 12 3 2" xfId="16104" xr:uid="{00000000-0005-0000-0000-00009D2A0000}"/>
    <cellStyle name="Input 2 6 2 12 4" xfId="16105" xr:uid="{00000000-0005-0000-0000-00009E2A0000}"/>
    <cellStyle name="Input 2 6 2 12 5" xfId="16106" xr:uid="{00000000-0005-0000-0000-00009F2A0000}"/>
    <cellStyle name="Input 2 6 2 13" xfId="8286" xr:uid="{00000000-0005-0000-0000-0000A02A0000}"/>
    <cellStyle name="Input 2 6 2 13 2" xfId="16107" xr:uid="{00000000-0005-0000-0000-0000A12A0000}"/>
    <cellStyle name="Input 2 6 2 13 2 2" xfId="16108" xr:uid="{00000000-0005-0000-0000-0000A22A0000}"/>
    <cellStyle name="Input 2 6 2 13 3" xfId="16109" xr:uid="{00000000-0005-0000-0000-0000A32A0000}"/>
    <cellStyle name="Input 2 6 2 13 3 2" xfId="16110" xr:uid="{00000000-0005-0000-0000-0000A42A0000}"/>
    <cellStyle name="Input 2 6 2 13 4" xfId="16111" xr:uid="{00000000-0005-0000-0000-0000A52A0000}"/>
    <cellStyle name="Input 2 6 2 13 5" xfId="16112" xr:uid="{00000000-0005-0000-0000-0000A62A0000}"/>
    <cellStyle name="Input 2 6 2 14" xfId="8287" xr:uid="{00000000-0005-0000-0000-0000A72A0000}"/>
    <cellStyle name="Input 2 6 2 14 2" xfId="16113" xr:uid="{00000000-0005-0000-0000-0000A82A0000}"/>
    <cellStyle name="Input 2 6 2 14 2 2" xfId="16114" xr:uid="{00000000-0005-0000-0000-0000A92A0000}"/>
    <cellStyle name="Input 2 6 2 14 3" xfId="16115" xr:uid="{00000000-0005-0000-0000-0000AA2A0000}"/>
    <cellStyle name="Input 2 6 2 14 3 2" xfId="16116" xr:uid="{00000000-0005-0000-0000-0000AB2A0000}"/>
    <cellStyle name="Input 2 6 2 14 4" xfId="16117" xr:uid="{00000000-0005-0000-0000-0000AC2A0000}"/>
    <cellStyle name="Input 2 6 2 14 5" xfId="16118" xr:uid="{00000000-0005-0000-0000-0000AD2A0000}"/>
    <cellStyle name="Input 2 6 2 15" xfId="16119" xr:uid="{00000000-0005-0000-0000-0000AE2A0000}"/>
    <cellStyle name="Input 2 6 2 15 2" xfId="16120" xr:uid="{00000000-0005-0000-0000-0000AF2A0000}"/>
    <cellStyle name="Input 2 6 2 2" xfId="1743" xr:uid="{00000000-0005-0000-0000-0000B02A0000}"/>
    <cellStyle name="Input 2 6 2 2 2" xfId="16121" xr:uid="{00000000-0005-0000-0000-0000B12A0000}"/>
    <cellStyle name="Input 2 6 2 2 2 2" xfId="16122" xr:uid="{00000000-0005-0000-0000-0000B22A0000}"/>
    <cellStyle name="Input 2 6 2 3" xfId="1744" xr:uid="{00000000-0005-0000-0000-0000B32A0000}"/>
    <cellStyle name="Input 2 6 2 3 2" xfId="16123" xr:uid="{00000000-0005-0000-0000-0000B42A0000}"/>
    <cellStyle name="Input 2 6 2 3 2 2" xfId="16124" xr:uid="{00000000-0005-0000-0000-0000B52A0000}"/>
    <cellStyle name="Input 2 6 2 4" xfId="1745" xr:uid="{00000000-0005-0000-0000-0000B62A0000}"/>
    <cellStyle name="Input 2 6 2 4 2" xfId="16125" xr:uid="{00000000-0005-0000-0000-0000B72A0000}"/>
    <cellStyle name="Input 2 6 2 4 2 2" xfId="16126" xr:uid="{00000000-0005-0000-0000-0000B82A0000}"/>
    <cellStyle name="Input 2 6 2 5" xfId="8288" xr:uid="{00000000-0005-0000-0000-0000B92A0000}"/>
    <cellStyle name="Input 2 6 2 5 2" xfId="16127" xr:uid="{00000000-0005-0000-0000-0000BA2A0000}"/>
    <cellStyle name="Input 2 6 2 5 2 2" xfId="16128" xr:uid="{00000000-0005-0000-0000-0000BB2A0000}"/>
    <cellStyle name="Input 2 6 2 5 3" xfId="16129" xr:uid="{00000000-0005-0000-0000-0000BC2A0000}"/>
    <cellStyle name="Input 2 6 2 5 3 2" xfId="16130" xr:uid="{00000000-0005-0000-0000-0000BD2A0000}"/>
    <cellStyle name="Input 2 6 2 5 4" xfId="16131" xr:uid="{00000000-0005-0000-0000-0000BE2A0000}"/>
    <cellStyle name="Input 2 6 2 5 5" xfId="16132" xr:uid="{00000000-0005-0000-0000-0000BF2A0000}"/>
    <cellStyle name="Input 2 6 2 6" xfId="8289" xr:uid="{00000000-0005-0000-0000-0000C02A0000}"/>
    <cellStyle name="Input 2 6 2 6 2" xfId="16133" xr:uid="{00000000-0005-0000-0000-0000C12A0000}"/>
    <cellStyle name="Input 2 6 2 6 2 2" xfId="16134" xr:uid="{00000000-0005-0000-0000-0000C22A0000}"/>
    <cellStyle name="Input 2 6 2 6 3" xfId="16135" xr:uid="{00000000-0005-0000-0000-0000C32A0000}"/>
    <cellStyle name="Input 2 6 2 6 3 2" xfId="16136" xr:uid="{00000000-0005-0000-0000-0000C42A0000}"/>
    <cellStyle name="Input 2 6 2 6 4" xfId="16137" xr:uid="{00000000-0005-0000-0000-0000C52A0000}"/>
    <cellStyle name="Input 2 6 2 6 5" xfId="16138" xr:uid="{00000000-0005-0000-0000-0000C62A0000}"/>
    <cellStyle name="Input 2 6 2 7" xfId="8290" xr:uid="{00000000-0005-0000-0000-0000C72A0000}"/>
    <cellStyle name="Input 2 6 2 7 2" xfId="16139" xr:uid="{00000000-0005-0000-0000-0000C82A0000}"/>
    <cellStyle name="Input 2 6 2 7 2 2" xfId="16140" xr:uid="{00000000-0005-0000-0000-0000C92A0000}"/>
    <cellStyle name="Input 2 6 2 7 3" xfId="16141" xr:uid="{00000000-0005-0000-0000-0000CA2A0000}"/>
    <cellStyle name="Input 2 6 2 7 3 2" xfId="16142" xr:uid="{00000000-0005-0000-0000-0000CB2A0000}"/>
    <cellStyle name="Input 2 6 2 7 4" xfId="16143" xr:uid="{00000000-0005-0000-0000-0000CC2A0000}"/>
    <cellStyle name="Input 2 6 2 7 5" xfId="16144" xr:uid="{00000000-0005-0000-0000-0000CD2A0000}"/>
    <cellStyle name="Input 2 6 2 8" xfId="8291" xr:uid="{00000000-0005-0000-0000-0000CE2A0000}"/>
    <cellStyle name="Input 2 6 2 8 2" xfId="16145" xr:uid="{00000000-0005-0000-0000-0000CF2A0000}"/>
    <cellStyle name="Input 2 6 2 8 2 2" xfId="16146" xr:uid="{00000000-0005-0000-0000-0000D02A0000}"/>
    <cellStyle name="Input 2 6 2 8 3" xfId="16147" xr:uid="{00000000-0005-0000-0000-0000D12A0000}"/>
    <cellStyle name="Input 2 6 2 8 3 2" xfId="16148" xr:uid="{00000000-0005-0000-0000-0000D22A0000}"/>
    <cellStyle name="Input 2 6 2 8 4" xfId="16149" xr:uid="{00000000-0005-0000-0000-0000D32A0000}"/>
    <cellStyle name="Input 2 6 2 8 5" xfId="16150" xr:uid="{00000000-0005-0000-0000-0000D42A0000}"/>
    <cellStyle name="Input 2 6 2 9" xfId="8292" xr:uid="{00000000-0005-0000-0000-0000D52A0000}"/>
    <cellStyle name="Input 2 6 2 9 2" xfId="16151" xr:uid="{00000000-0005-0000-0000-0000D62A0000}"/>
    <cellStyle name="Input 2 6 2 9 2 2" xfId="16152" xr:uid="{00000000-0005-0000-0000-0000D72A0000}"/>
    <cellStyle name="Input 2 6 2 9 3" xfId="16153" xr:uid="{00000000-0005-0000-0000-0000D82A0000}"/>
    <cellStyle name="Input 2 6 2 9 3 2" xfId="16154" xr:uid="{00000000-0005-0000-0000-0000D92A0000}"/>
    <cellStyle name="Input 2 6 2 9 4" xfId="16155" xr:uid="{00000000-0005-0000-0000-0000DA2A0000}"/>
    <cellStyle name="Input 2 6 2 9 5" xfId="16156" xr:uid="{00000000-0005-0000-0000-0000DB2A0000}"/>
    <cellStyle name="Input 2 6 3" xfId="1746" xr:uid="{00000000-0005-0000-0000-0000DC2A0000}"/>
    <cellStyle name="Input 2 6 3 2" xfId="16157" xr:uid="{00000000-0005-0000-0000-0000DD2A0000}"/>
    <cellStyle name="Input 2 6 3 2 2" xfId="16158" xr:uid="{00000000-0005-0000-0000-0000DE2A0000}"/>
    <cellStyle name="Input 2 6 4" xfId="1747" xr:uid="{00000000-0005-0000-0000-0000DF2A0000}"/>
    <cellStyle name="Input 2 6 4 2" xfId="16159" xr:uid="{00000000-0005-0000-0000-0000E02A0000}"/>
    <cellStyle name="Input 2 6 4 2 2" xfId="16160" xr:uid="{00000000-0005-0000-0000-0000E12A0000}"/>
    <cellStyle name="Input 2 6 5" xfId="1748" xr:uid="{00000000-0005-0000-0000-0000E22A0000}"/>
    <cellStyle name="Input 2 6 5 2" xfId="16161" xr:uid="{00000000-0005-0000-0000-0000E32A0000}"/>
    <cellStyle name="Input 2 6 5 2 2" xfId="16162" xr:uid="{00000000-0005-0000-0000-0000E42A0000}"/>
    <cellStyle name="Input 2 6 6" xfId="8293" xr:uid="{00000000-0005-0000-0000-0000E52A0000}"/>
    <cellStyle name="Input 2 6 6 2" xfId="16163" xr:uid="{00000000-0005-0000-0000-0000E62A0000}"/>
    <cellStyle name="Input 2 6 6 2 2" xfId="16164" xr:uid="{00000000-0005-0000-0000-0000E72A0000}"/>
    <cellStyle name="Input 2 6 6 3" xfId="16165" xr:uid="{00000000-0005-0000-0000-0000E82A0000}"/>
    <cellStyle name="Input 2 6 6 3 2" xfId="16166" xr:uid="{00000000-0005-0000-0000-0000E92A0000}"/>
    <cellStyle name="Input 2 6 6 4" xfId="16167" xr:uid="{00000000-0005-0000-0000-0000EA2A0000}"/>
    <cellStyle name="Input 2 6 6 5" xfId="16168" xr:uid="{00000000-0005-0000-0000-0000EB2A0000}"/>
    <cellStyle name="Input 2 6 7" xfId="8294" xr:uid="{00000000-0005-0000-0000-0000EC2A0000}"/>
    <cellStyle name="Input 2 6 7 2" xfId="16169" xr:uid="{00000000-0005-0000-0000-0000ED2A0000}"/>
    <cellStyle name="Input 2 6 7 2 2" xfId="16170" xr:uid="{00000000-0005-0000-0000-0000EE2A0000}"/>
    <cellStyle name="Input 2 6 7 3" xfId="16171" xr:uid="{00000000-0005-0000-0000-0000EF2A0000}"/>
    <cellStyle name="Input 2 6 7 3 2" xfId="16172" xr:uid="{00000000-0005-0000-0000-0000F02A0000}"/>
    <cellStyle name="Input 2 6 7 4" xfId="16173" xr:uid="{00000000-0005-0000-0000-0000F12A0000}"/>
    <cellStyle name="Input 2 6 7 5" xfId="16174" xr:uid="{00000000-0005-0000-0000-0000F22A0000}"/>
    <cellStyle name="Input 2 6 8" xfId="8295" xr:uid="{00000000-0005-0000-0000-0000F32A0000}"/>
    <cellStyle name="Input 2 6 8 2" xfId="16175" xr:uid="{00000000-0005-0000-0000-0000F42A0000}"/>
    <cellStyle name="Input 2 6 8 2 2" xfId="16176" xr:uid="{00000000-0005-0000-0000-0000F52A0000}"/>
    <cellStyle name="Input 2 6 8 3" xfId="16177" xr:uid="{00000000-0005-0000-0000-0000F62A0000}"/>
    <cellStyle name="Input 2 6 8 3 2" xfId="16178" xr:uid="{00000000-0005-0000-0000-0000F72A0000}"/>
    <cellStyle name="Input 2 6 8 4" xfId="16179" xr:uid="{00000000-0005-0000-0000-0000F82A0000}"/>
    <cellStyle name="Input 2 6 8 5" xfId="16180" xr:uid="{00000000-0005-0000-0000-0000F92A0000}"/>
    <cellStyle name="Input 2 6 9" xfId="8296" xr:uid="{00000000-0005-0000-0000-0000FA2A0000}"/>
    <cellStyle name="Input 2 6 9 2" xfId="16181" xr:uid="{00000000-0005-0000-0000-0000FB2A0000}"/>
    <cellStyle name="Input 2 6 9 2 2" xfId="16182" xr:uid="{00000000-0005-0000-0000-0000FC2A0000}"/>
    <cellStyle name="Input 2 6 9 3" xfId="16183" xr:uid="{00000000-0005-0000-0000-0000FD2A0000}"/>
    <cellStyle name="Input 2 6 9 3 2" xfId="16184" xr:uid="{00000000-0005-0000-0000-0000FE2A0000}"/>
    <cellStyle name="Input 2 6 9 4" xfId="16185" xr:uid="{00000000-0005-0000-0000-0000FF2A0000}"/>
    <cellStyle name="Input 2 6 9 5" xfId="16186" xr:uid="{00000000-0005-0000-0000-0000002B0000}"/>
    <cellStyle name="Input 2 7" xfId="1749" xr:uid="{00000000-0005-0000-0000-0000012B0000}"/>
    <cellStyle name="Input 2 7 10" xfId="8297" xr:uid="{00000000-0005-0000-0000-0000022B0000}"/>
    <cellStyle name="Input 2 7 10 2" xfId="16187" xr:uid="{00000000-0005-0000-0000-0000032B0000}"/>
    <cellStyle name="Input 2 7 10 2 2" xfId="16188" xr:uid="{00000000-0005-0000-0000-0000042B0000}"/>
    <cellStyle name="Input 2 7 10 3" xfId="16189" xr:uid="{00000000-0005-0000-0000-0000052B0000}"/>
    <cellStyle name="Input 2 7 10 3 2" xfId="16190" xr:uid="{00000000-0005-0000-0000-0000062B0000}"/>
    <cellStyle name="Input 2 7 10 4" xfId="16191" xr:uid="{00000000-0005-0000-0000-0000072B0000}"/>
    <cellStyle name="Input 2 7 10 5" xfId="16192" xr:uid="{00000000-0005-0000-0000-0000082B0000}"/>
    <cellStyle name="Input 2 7 11" xfId="8298" xr:uid="{00000000-0005-0000-0000-0000092B0000}"/>
    <cellStyle name="Input 2 7 11 2" xfId="16193" xr:uid="{00000000-0005-0000-0000-00000A2B0000}"/>
    <cellStyle name="Input 2 7 11 2 2" xfId="16194" xr:uid="{00000000-0005-0000-0000-00000B2B0000}"/>
    <cellStyle name="Input 2 7 11 3" xfId="16195" xr:uid="{00000000-0005-0000-0000-00000C2B0000}"/>
    <cellStyle name="Input 2 7 11 3 2" xfId="16196" xr:uid="{00000000-0005-0000-0000-00000D2B0000}"/>
    <cellStyle name="Input 2 7 11 4" xfId="16197" xr:uid="{00000000-0005-0000-0000-00000E2B0000}"/>
    <cellStyle name="Input 2 7 11 5" xfId="16198" xr:uid="{00000000-0005-0000-0000-00000F2B0000}"/>
    <cellStyle name="Input 2 7 12" xfId="8299" xr:uid="{00000000-0005-0000-0000-0000102B0000}"/>
    <cellStyle name="Input 2 7 12 2" xfId="16199" xr:uid="{00000000-0005-0000-0000-0000112B0000}"/>
    <cellStyle name="Input 2 7 12 2 2" xfId="16200" xr:uid="{00000000-0005-0000-0000-0000122B0000}"/>
    <cellStyle name="Input 2 7 12 3" xfId="16201" xr:uid="{00000000-0005-0000-0000-0000132B0000}"/>
    <cellStyle name="Input 2 7 12 3 2" xfId="16202" xr:uid="{00000000-0005-0000-0000-0000142B0000}"/>
    <cellStyle name="Input 2 7 12 4" xfId="16203" xr:uid="{00000000-0005-0000-0000-0000152B0000}"/>
    <cellStyle name="Input 2 7 12 5" xfId="16204" xr:uid="{00000000-0005-0000-0000-0000162B0000}"/>
    <cellStyle name="Input 2 7 13" xfId="8300" xr:uid="{00000000-0005-0000-0000-0000172B0000}"/>
    <cellStyle name="Input 2 7 13 2" xfId="16205" xr:uid="{00000000-0005-0000-0000-0000182B0000}"/>
    <cellStyle name="Input 2 7 13 2 2" xfId="16206" xr:uid="{00000000-0005-0000-0000-0000192B0000}"/>
    <cellStyle name="Input 2 7 13 3" xfId="16207" xr:uid="{00000000-0005-0000-0000-00001A2B0000}"/>
    <cellStyle name="Input 2 7 13 3 2" xfId="16208" xr:uid="{00000000-0005-0000-0000-00001B2B0000}"/>
    <cellStyle name="Input 2 7 13 4" xfId="16209" xr:uid="{00000000-0005-0000-0000-00001C2B0000}"/>
    <cellStyle name="Input 2 7 13 5" xfId="16210" xr:uid="{00000000-0005-0000-0000-00001D2B0000}"/>
    <cellStyle name="Input 2 7 14" xfId="8301" xr:uid="{00000000-0005-0000-0000-00001E2B0000}"/>
    <cellStyle name="Input 2 7 14 2" xfId="16211" xr:uid="{00000000-0005-0000-0000-00001F2B0000}"/>
    <cellStyle name="Input 2 7 14 2 2" xfId="16212" xr:uid="{00000000-0005-0000-0000-0000202B0000}"/>
    <cellStyle name="Input 2 7 14 3" xfId="16213" xr:uid="{00000000-0005-0000-0000-0000212B0000}"/>
    <cellStyle name="Input 2 7 14 3 2" xfId="16214" xr:uid="{00000000-0005-0000-0000-0000222B0000}"/>
    <cellStyle name="Input 2 7 14 4" xfId="16215" xr:uid="{00000000-0005-0000-0000-0000232B0000}"/>
    <cellStyle name="Input 2 7 14 5" xfId="16216" xr:uid="{00000000-0005-0000-0000-0000242B0000}"/>
    <cellStyle name="Input 2 7 15" xfId="8302" xr:uid="{00000000-0005-0000-0000-0000252B0000}"/>
    <cellStyle name="Input 2 7 15 2" xfId="16217" xr:uid="{00000000-0005-0000-0000-0000262B0000}"/>
    <cellStyle name="Input 2 7 15 2 2" xfId="16218" xr:uid="{00000000-0005-0000-0000-0000272B0000}"/>
    <cellStyle name="Input 2 7 15 3" xfId="16219" xr:uid="{00000000-0005-0000-0000-0000282B0000}"/>
    <cellStyle name="Input 2 7 15 3 2" xfId="16220" xr:uid="{00000000-0005-0000-0000-0000292B0000}"/>
    <cellStyle name="Input 2 7 15 4" xfId="16221" xr:uid="{00000000-0005-0000-0000-00002A2B0000}"/>
    <cellStyle name="Input 2 7 15 5" xfId="16222" xr:uid="{00000000-0005-0000-0000-00002B2B0000}"/>
    <cellStyle name="Input 2 7 16" xfId="16223" xr:uid="{00000000-0005-0000-0000-00002C2B0000}"/>
    <cellStyle name="Input 2 7 16 2" xfId="16224" xr:uid="{00000000-0005-0000-0000-00002D2B0000}"/>
    <cellStyle name="Input 2 7 2" xfId="1750" xr:uid="{00000000-0005-0000-0000-00002E2B0000}"/>
    <cellStyle name="Input 2 7 2 10" xfId="8303" xr:uid="{00000000-0005-0000-0000-00002F2B0000}"/>
    <cellStyle name="Input 2 7 2 10 2" xfId="16225" xr:uid="{00000000-0005-0000-0000-0000302B0000}"/>
    <cellStyle name="Input 2 7 2 10 2 2" xfId="16226" xr:uid="{00000000-0005-0000-0000-0000312B0000}"/>
    <cellStyle name="Input 2 7 2 10 3" xfId="16227" xr:uid="{00000000-0005-0000-0000-0000322B0000}"/>
    <cellStyle name="Input 2 7 2 10 3 2" xfId="16228" xr:uid="{00000000-0005-0000-0000-0000332B0000}"/>
    <cellStyle name="Input 2 7 2 10 4" xfId="16229" xr:uid="{00000000-0005-0000-0000-0000342B0000}"/>
    <cellStyle name="Input 2 7 2 10 5" xfId="16230" xr:uid="{00000000-0005-0000-0000-0000352B0000}"/>
    <cellStyle name="Input 2 7 2 11" xfId="8304" xr:uid="{00000000-0005-0000-0000-0000362B0000}"/>
    <cellStyle name="Input 2 7 2 11 2" xfId="16231" xr:uid="{00000000-0005-0000-0000-0000372B0000}"/>
    <cellStyle name="Input 2 7 2 11 2 2" xfId="16232" xr:uid="{00000000-0005-0000-0000-0000382B0000}"/>
    <cellStyle name="Input 2 7 2 11 3" xfId="16233" xr:uid="{00000000-0005-0000-0000-0000392B0000}"/>
    <cellStyle name="Input 2 7 2 11 3 2" xfId="16234" xr:uid="{00000000-0005-0000-0000-00003A2B0000}"/>
    <cellStyle name="Input 2 7 2 11 4" xfId="16235" xr:uid="{00000000-0005-0000-0000-00003B2B0000}"/>
    <cellStyle name="Input 2 7 2 11 5" xfId="16236" xr:uid="{00000000-0005-0000-0000-00003C2B0000}"/>
    <cellStyle name="Input 2 7 2 12" xfId="8305" xr:uid="{00000000-0005-0000-0000-00003D2B0000}"/>
    <cellStyle name="Input 2 7 2 12 2" xfId="16237" xr:uid="{00000000-0005-0000-0000-00003E2B0000}"/>
    <cellStyle name="Input 2 7 2 12 2 2" xfId="16238" xr:uid="{00000000-0005-0000-0000-00003F2B0000}"/>
    <cellStyle name="Input 2 7 2 12 3" xfId="16239" xr:uid="{00000000-0005-0000-0000-0000402B0000}"/>
    <cellStyle name="Input 2 7 2 12 3 2" xfId="16240" xr:uid="{00000000-0005-0000-0000-0000412B0000}"/>
    <cellStyle name="Input 2 7 2 12 4" xfId="16241" xr:uid="{00000000-0005-0000-0000-0000422B0000}"/>
    <cellStyle name="Input 2 7 2 12 5" xfId="16242" xr:uid="{00000000-0005-0000-0000-0000432B0000}"/>
    <cellStyle name="Input 2 7 2 13" xfId="8306" xr:uid="{00000000-0005-0000-0000-0000442B0000}"/>
    <cellStyle name="Input 2 7 2 13 2" xfId="16243" xr:uid="{00000000-0005-0000-0000-0000452B0000}"/>
    <cellStyle name="Input 2 7 2 13 2 2" xfId="16244" xr:uid="{00000000-0005-0000-0000-0000462B0000}"/>
    <cellStyle name="Input 2 7 2 13 3" xfId="16245" xr:uid="{00000000-0005-0000-0000-0000472B0000}"/>
    <cellStyle name="Input 2 7 2 13 3 2" xfId="16246" xr:uid="{00000000-0005-0000-0000-0000482B0000}"/>
    <cellStyle name="Input 2 7 2 13 4" xfId="16247" xr:uid="{00000000-0005-0000-0000-0000492B0000}"/>
    <cellStyle name="Input 2 7 2 13 5" xfId="16248" xr:uid="{00000000-0005-0000-0000-00004A2B0000}"/>
    <cellStyle name="Input 2 7 2 14" xfId="8307" xr:uid="{00000000-0005-0000-0000-00004B2B0000}"/>
    <cellStyle name="Input 2 7 2 14 2" xfId="16249" xr:uid="{00000000-0005-0000-0000-00004C2B0000}"/>
    <cellStyle name="Input 2 7 2 14 2 2" xfId="16250" xr:uid="{00000000-0005-0000-0000-00004D2B0000}"/>
    <cellStyle name="Input 2 7 2 14 3" xfId="16251" xr:uid="{00000000-0005-0000-0000-00004E2B0000}"/>
    <cellStyle name="Input 2 7 2 14 3 2" xfId="16252" xr:uid="{00000000-0005-0000-0000-00004F2B0000}"/>
    <cellStyle name="Input 2 7 2 14 4" xfId="16253" xr:uid="{00000000-0005-0000-0000-0000502B0000}"/>
    <cellStyle name="Input 2 7 2 14 5" xfId="16254" xr:uid="{00000000-0005-0000-0000-0000512B0000}"/>
    <cellStyle name="Input 2 7 2 15" xfId="16255" xr:uid="{00000000-0005-0000-0000-0000522B0000}"/>
    <cellStyle name="Input 2 7 2 15 2" xfId="16256" xr:uid="{00000000-0005-0000-0000-0000532B0000}"/>
    <cellStyle name="Input 2 7 2 2" xfId="1751" xr:uid="{00000000-0005-0000-0000-0000542B0000}"/>
    <cellStyle name="Input 2 7 2 2 2" xfId="16257" xr:uid="{00000000-0005-0000-0000-0000552B0000}"/>
    <cellStyle name="Input 2 7 2 2 2 2" xfId="16258" xr:uid="{00000000-0005-0000-0000-0000562B0000}"/>
    <cellStyle name="Input 2 7 2 3" xfId="1752" xr:uid="{00000000-0005-0000-0000-0000572B0000}"/>
    <cellStyle name="Input 2 7 2 3 2" xfId="16259" xr:uid="{00000000-0005-0000-0000-0000582B0000}"/>
    <cellStyle name="Input 2 7 2 3 2 2" xfId="16260" xr:uid="{00000000-0005-0000-0000-0000592B0000}"/>
    <cellStyle name="Input 2 7 2 4" xfId="1753" xr:uid="{00000000-0005-0000-0000-00005A2B0000}"/>
    <cellStyle name="Input 2 7 2 4 2" xfId="16261" xr:uid="{00000000-0005-0000-0000-00005B2B0000}"/>
    <cellStyle name="Input 2 7 2 4 2 2" xfId="16262" xr:uid="{00000000-0005-0000-0000-00005C2B0000}"/>
    <cellStyle name="Input 2 7 2 5" xfId="8308" xr:uid="{00000000-0005-0000-0000-00005D2B0000}"/>
    <cellStyle name="Input 2 7 2 5 2" xfId="16263" xr:uid="{00000000-0005-0000-0000-00005E2B0000}"/>
    <cellStyle name="Input 2 7 2 5 2 2" xfId="16264" xr:uid="{00000000-0005-0000-0000-00005F2B0000}"/>
    <cellStyle name="Input 2 7 2 5 3" xfId="16265" xr:uid="{00000000-0005-0000-0000-0000602B0000}"/>
    <cellStyle name="Input 2 7 2 5 3 2" xfId="16266" xr:uid="{00000000-0005-0000-0000-0000612B0000}"/>
    <cellStyle name="Input 2 7 2 5 4" xfId="16267" xr:uid="{00000000-0005-0000-0000-0000622B0000}"/>
    <cellStyle name="Input 2 7 2 5 5" xfId="16268" xr:uid="{00000000-0005-0000-0000-0000632B0000}"/>
    <cellStyle name="Input 2 7 2 6" xfId="8309" xr:uid="{00000000-0005-0000-0000-0000642B0000}"/>
    <cellStyle name="Input 2 7 2 6 2" xfId="16269" xr:uid="{00000000-0005-0000-0000-0000652B0000}"/>
    <cellStyle name="Input 2 7 2 6 2 2" xfId="16270" xr:uid="{00000000-0005-0000-0000-0000662B0000}"/>
    <cellStyle name="Input 2 7 2 6 3" xfId="16271" xr:uid="{00000000-0005-0000-0000-0000672B0000}"/>
    <cellStyle name="Input 2 7 2 6 3 2" xfId="16272" xr:uid="{00000000-0005-0000-0000-0000682B0000}"/>
    <cellStyle name="Input 2 7 2 6 4" xfId="16273" xr:uid="{00000000-0005-0000-0000-0000692B0000}"/>
    <cellStyle name="Input 2 7 2 6 5" xfId="16274" xr:uid="{00000000-0005-0000-0000-00006A2B0000}"/>
    <cellStyle name="Input 2 7 2 7" xfId="8310" xr:uid="{00000000-0005-0000-0000-00006B2B0000}"/>
    <cellStyle name="Input 2 7 2 7 2" xfId="16275" xr:uid="{00000000-0005-0000-0000-00006C2B0000}"/>
    <cellStyle name="Input 2 7 2 7 2 2" xfId="16276" xr:uid="{00000000-0005-0000-0000-00006D2B0000}"/>
    <cellStyle name="Input 2 7 2 7 3" xfId="16277" xr:uid="{00000000-0005-0000-0000-00006E2B0000}"/>
    <cellStyle name="Input 2 7 2 7 3 2" xfId="16278" xr:uid="{00000000-0005-0000-0000-00006F2B0000}"/>
    <cellStyle name="Input 2 7 2 7 4" xfId="16279" xr:uid="{00000000-0005-0000-0000-0000702B0000}"/>
    <cellStyle name="Input 2 7 2 7 5" xfId="16280" xr:uid="{00000000-0005-0000-0000-0000712B0000}"/>
    <cellStyle name="Input 2 7 2 8" xfId="8311" xr:uid="{00000000-0005-0000-0000-0000722B0000}"/>
    <cellStyle name="Input 2 7 2 8 2" xfId="16281" xr:uid="{00000000-0005-0000-0000-0000732B0000}"/>
    <cellStyle name="Input 2 7 2 8 2 2" xfId="16282" xr:uid="{00000000-0005-0000-0000-0000742B0000}"/>
    <cellStyle name="Input 2 7 2 8 3" xfId="16283" xr:uid="{00000000-0005-0000-0000-0000752B0000}"/>
    <cellStyle name="Input 2 7 2 8 3 2" xfId="16284" xr:uid="{00000000-0005-0000-0000-0000762B0000}"/>
    <cellStyle name="Input 2 7 2 8 4" xfId="16285" xr:uid="{00000000-0005-0000-0000-0000772B0000}"/>
    <cellStyle name="Input 2 7 2 8 5" xfId="16286" xr:uid="{00000000-0005-0000-0000-0000782B0000}"/>
    <cellStyle name="Input 2 7 2 9" xfId="8312" xr:uid="{00000000-0005-0000-0000-0000792B0000}"/>
    <cellStyle name="Input 2 7 2 9 2" xfId="16287" xr:uid="{00000000-0005-0000-0000-00007A2B0000}"/>
    <cellStyle name="Input 2 7 2 9 2 2" xfId="16288" xr:uid="{00000000-0005-0000-0000-00007B2B0000}"/>
    <cellStyle name="Input 2 7 2 9 3" xfId="16289" xr:uid="{00000000-0005-0000-0000-00007C2B0000}"/>
    <cellStyle name="Input 2 7 2 9 3 2" xfId="16290" xr:uid="{00000000-0005-0000-0000-00007D2B0000}"/>
    <cellStyle name="Input 2 7 2 9 4" xfId="16291" xr:uid="{00000000-0005-0000-0000-00007E2B0000}"/>
    <cellStyle name="Input 2 7 2 9 5" xfId="16292" xr:uid="{00000000-0005-0000-0000-00007F2B0000}"/>
    <cellStyle name="Input 2 7 3" xfId="1754" xr:uid="{00000000-0005-0000-0000-0000802B0000}"/>
    <cellStyle name="Input 2 7 3 2" xfId="16293" xr:uid="{00000000-0005-0000-0000-0000812B0000}"/>
    <cellStyle name="Input 2 7 3 2 2" xfId="16294" xr:uid="{00000000-0005-0000-0000-0000822B0000}"/>
    <cellStyle name="Input 2 7 4" xfId="1755" xr:uid="{00000000-0005-0000-0000-0000832B0000}"/>
    <cellStyle name="Input 2 7 4 2" xfId="16295" xr:uid="{00000000-0005-0000-0000-0000842B0000}"/>
    <cellStyle name="Input 2 7 4 2 2" xfId="16296" xr:uid="{00000000-0005-0000-0000-0000852B0000}"/>
    <cellStyle name="Input 2 7 5" xfId="1756" xr:uid="{00000000-0005-0000-0000-0000862B0000}"/>
    <cellStyle name="Input 2 7 5 2" xfId="16297" xr:uid="{00000000-0005-0000-0000-0000872B0000}"/>
    <cellStyle name="Input 2 7 5 2 2" xfId="16298" xr:uid="{00000000-0005-0000-0000-0000882B0000}"/>
    <cellStyle name="Input 2 7 6" xfId="8313" xr:uid="{00000000-0005-0000-0000-0000892B0000}"/>
    <cellStyle name="Input 2 7 6 2" xfId="16299" xr:uid="{00000000-0005-0000-0000-00008A2B0000}"/>
    <cellStyle name="Input 2 7 6 2 2" xfId="16300" xr:uid="{00000000-0005-0000-0000-00008B2B0000}"/>
    <cellStyle name="Input 2 7 6 3" xfId="16301" xr:uid="{00000000-0005-0000-0000-00008C2B0000}"/>
    <cellStyle name="Input 2 7 6 3 2" xfId="16302" xr:uid="{00000000-0005-0000-0000-00008D2B0000}"/>
    <cellStyle name="Input 2 7 6 4" xfId="16303" xr:uid="{00000000-0005-0000-0000-00008E2B0000}"/>
    <cellStyle name="Input 2 7 6 5" xfId="16304" xr:uid="{00000000-0005-0000-0000-00008F2B0000}"/>
    <cellStyle name="Input 2 7 7" xfId="8314" xr:uid="{00000000-0005-0000-0000-0000902B0000}"/>
    <cellStyle name="Input 2 7 7 2" xfId="16305" xr:uid="{00000000-0005-0000-0000-0000912B0000}"/>
    <cellStyle name="Input 2 7 7 2 2" xfId="16306" xr:uid="{00000000-0005-0000-0000-0000922B0000}"/>
    <cellStyle name="Input 2 7 7 3" xfId="16307" xr:uid="{00000000-0005-0000-0000-0000932B0000}"/>
    <cellStyle name="Input 2 7 7 3 2" xfId="16308" xr:uid="{00000000-0005-0000-0000-0000942B0000}"/>
    <cellStyle name="Input 2 7 7 4" xfId="16309" xr:uid="{00000000-0005-0000-0000-0000952B0000}"/>
    <cellStyle name="Input 2 7 7 5" xfId="16310" xr:uid="{00000000-0005-0000-0000-0000962B0000}"/>
    <cellStyle name="Input 2 7 8" xfId="8315" xr:uid="{00000000-0005-0000-0000-0000972B0000}"/>
    <cellStyle name="Input 2 7 8 2" xfId="16311" xr:uid="{00000000-0005-0000-0000-0000982B0000}"/>
    <cellStyle name="Input 2 7 8 2 2" xfId="16312" xr:uid="{00000000-0005-0000-0000-0000992B0000}"/>
    <cellStyle name="Input 2 7 8 3" xfId="16313" xr:uid="{00000000-0005-0000-0000-00009A2B0000}"/>
    <cellStyle name="Input 2 7 8 3 2" xfId="16314" xr:uid="{00000000-0005-0000-0000-00009B2B0000}"/>
    <cellStyle name="Input 2 7 8 4" xfId="16315" xr:uid="{00000000-0005-0000-0000-00009C2B0000}"/>
    <cellStyle name="Input 2 7 8 5" xfId="16316" xr:uid="{00000000-0005-0000-0000-00009D2B0000}"/>
    <cellStyle name="Input 2 7 9" xfId="8316" xr:uid="{00000000-0005-0000-0000-00009E2B0000}"/>
    <cellStyle name="Input 2 7 9 2" xfId="16317" xr:uid="{00000000-0005-0000-0000-00009F2B0000}"/>
    <cellStyle name="Input 2 7 9 2 2" xfId="16318" xr:uid="{00000000-0005-0000-0000-0000A02B0000}"/>
    <cellStyle name="Input 2 7 9 3" xfId="16319" xr:uid="{00000000-0005-0000-0000-0000A12B0000}"/>
    <cellStyle name="Input 2 7 9 3 2" xfId="16320" xr:uid="{00000000-0005-0000-0000-0000A22B0000}"/>
    <cellStyle name="Input 2 7 9 4" xfId="16321" xr:uid="{00000000-0005-0000-0000-0000A32B0000}"/>
    <cellStyle name="Input 2 7 9 5" xfId="16322" xr:uid="{00000000-0005-0000-0000-0000A42B0000}"/>
    <cellStyle name="Input 2 8" xfId="1757" xr:uid="{00000000-0005-0000-0000-0000A52B0000}"/>
    <cellStyle name="Input 2 8 10" xfId="8317" xr:uid="{00000000-0005-0000-0000-0000A62B0000}"/>
    <cellStyle name="Input 2 8 10 2" xfId="16323" xr:uid="{00000000-0005-0000-0000-0000A72B0000}"/>
    <cellStyle name="Input 2 8 10 2 2" xfId="16324" xr:uid="{00000000-0005-0000-0000-0000A82B0000}"/>
    <cellStyle name="Input 2 8 10 3" xfId="16325" xr:uid="{00000000-0005-0000-0000-0000A92B0000}"/>
    <cellStyle name="Input 2 8 10 3 2" xfId="16326" xr:uid="{00000000-0005-0000-0000-0000AA2B0000}"/>
    <cellStyle name="Input 2 8 10 4" xfId="16327" xr:uid="{00000000-0005-0000-0000-0000AB2B0000}"/>
    <cellStyle name="Input 2 8 10 5" xfId="16328" xr:uid="{00000000-0005-0000-0000-0000AC2B0000}"/>
    <cellStyle name="Input 2 8 11" xfId="8318" xr:uid="{00000000-0005-0000-0000-0000AD2B0000}"/>
    <cellStyle name="Input 2 8 11 2" xfId="16329" xr:uid="{00000000-0005-0000-0000-0000AE2B0000}"/>
    <cellStyle name="Input 2 8 11 2 2" xfId="16330" xr:uid="{00000000-0005-0000-0000-0000AF2B0000}"/>
    <cellStyle name="Input 2 8 11 3" xfId="16331" xr:uid="{00000000-0005-0000-0000-0000B02B0000}"/>
    <cellStyle name="Input 2 8 11 3 2" xfId="16332" xr:uid="{00000000-0005-0000-0000-0000B12B0000}"/>
    <cellStyle name="Input 2 8 11 4" xfId="16333" xr:uid="{00000000-0005-0000-0000-0000B22B0000}"/>
    <cellStyle name="Input 2 8 11 5" xfId="16334" xr:uid="{00000000-0005-0000-0000-0000B32B0000}"/>
    <cellStyle name="Input 2 8 12" xfId="8319" xr:uid="{00000000-0005-0000-0000-0000B42B0000}"/>
    <cellStyle name="Input 2 8 12 2" xfId="16335" xr:uid="{00000000-0005-0000-0000-0000B52B0000}"/>
    <cellStyle name="Input 2 8 12 2 2" xfId="16336" xr:uid="{00000000-0005-0000-0000-0000B62B0000}"/>
    <cellStyle name="Input 2 8 12 3" xfId="16337" xr:uid="{00000000-0005-0000-0000-0000B72B0000}"/>
    <cellStyle name="Input 2 8 12 3 2" xfId="16338" xr:uid="{00000000-0005-0000-0000-0000B82B0000}"/>
    <cellStyle name="Input 2 8 12 4" xfId="16339" xr:uid="{00000000-0005-0000-0000-0000B92B0000}"/>
    <cellStyle name="Input 2 8 12 5" xfId="16340" xr:uid="{00000000-0005-0000-0000-0000BA2B0000}"/>
    <cellStyle name="Input 2 8 13" xfId="8320" xr:uid="{00000000-0005-0000-0000-0000BB2B0000}"/>
    <cellStyle name="Input 2 8 13 2" xfId="16341" xr:uid="{00000000-0005-0000-0000-0000BC2B0000}"/>
    <cellStyle name="Input 2 8 13 2 2" xfId="16342" xr:uid="{00000000-0005-0000-0000-0000BD2B0000}"/>
    <cellStyle name="Input 2 8 13 3" xfId="16343" xr:uid="{00000000-0005-0000-0000-0000BE2B0000}"/>
    <cellStyle name="Input 2 8 13 3 2" xfId="16344" xr:uid="{00000000-0005-0000-0000-0000BF2B0000}"/>
    <cellStyle name="Input 2 8 13 4" xfId="16345" xr:uid="{00000000-0005-0000-0000-0000C02B0000}"/>
    <cellStyle name="Input 2 8 13 5" xfId="16346" xr:uid="{00000000-0005-0000-0000-0000C12B0000}"/>
    <cellStyle name="Input 2 8 14" xfId="8321" xr:uid="{00000000-0005-0000-0000-0000C22B0000}"/>
    <cellStyle name="Input 2 8 14 2" xfId="16347" xr:uid="{00000000-0005-0000-0000-0000C32B0000}"/>
    <cellStyle name="Input 2 8 14 2 2" xfId="16348" xr:uid="{00000000-0005-0000-0000-0000C42B0000}"/>
    <cellStyle name="Input 2 8 14 3" xfId="16349" xr:uid="{00000000-0005-0000-0000-0000C52B0000}"/>
    <cellStyle name="Input 2 8 14 3 2" xfId="16350" xr:uid="{00000000-0005-0000-0000-0000C62B0000}"/>
    <cellStyle name="Input 2 8 14 4" xfId="16351" xr:uid="{00000000-0005-0000-0000-0000C72B0000}"/>
    <cellStyle name="Input 2 8 14 5" xfId="16352" xr:uid="{00000000-0005-0000-0000-0000C82B0000}"/>
    <cellStyle name="Input 2 8 15" xfId="8322" xr:uid="{00000000-0005-0000-0000-0000C92B0000}"/>
    <cellStyle name="Input 2 8 15 2" xfId="16353" xr:uid="{00000000-0005-0000-0000-0000CA2B0000}"/>
    <cellStyle name="Input 2 8 15 2 2" xfId="16354" xr:uid="{00000000-0005-0000-0000-0000CB2B0000}"/>
    <cellStyle name="Input 2 8 15 3" xfId="16355" xr:uid="{00000000-0005-0000-0000-0000CC2B0000}"/>
    <cellStyle name="Input 2 8 15 3 2" xfId="16356" xr:uid="{00000000-0005-0000-0000-0000CD2B0000}"/>
    <cellStyle name="Input 2 8 15 4" xfId="16357" xr:uid="{00000000-0005-0000-0000-0000CE2B0000}"/>
    <cellStyle name="Input 2 8 15 5" xfId="16358" xr:uid="{00000000-0005-0000-0000-0000CF2B0000}"/>
    <cellStyle name="Input 2 8 16" xfId="16359" xr:uid="{00000000-0005-0000-0000-0000D02B0000}"/>
    <cellStyle name="Input 2 8 16 2" xfId="16360" xr:uid="{00000000-0005-0000-0000-0000D12B0000}"/>
    <cellStyle name="Input 2 8 2" xfId="1758" xr:uid="{00000000-0005-0000-0000-0000D22B0000}"/>
    <cellStyle name="Input 2 8 2 10" xfId="8323" xr:uid="{00000000-0005-0000-0000-0000D32B0000}"/>
    <cellStyle name="Input 2 8 2 10 2" xfId="16361" xr:uid="{00000000-0005-0000-0000-0000D42B0000}"/>
    <cellStyle name="Input 2 8 2 10 2 2" xfId="16362" xr:uid="{00000000-0005-0000-0000-0000D52B0000}"/>
    <cellStyle name="Input 2 8 2 10 3" xfId="16363" xr:uid="{00000000-0005-0000-0000-0000D62B0000}"/>
    <cellStyle name="Input 2 8 2 10 3 2" xfId="16364" xr:uid="{00000000-0005-0000-0000-0000D72B0000}"/>
    <cellStyle name="Input 2 8 2 10 4" xfId="16365" xr:uid="{00000000-0005-0000-0000-0000D82B0000}"/>
    <cellStyle name="Input 2 8 2 10 5" xfId="16366" xr:uid="{00000000-0005-0000-0000-0000D92B0000}"/>
    <cellStyle name="Input 2 8 2 11" xfId="8324" xr:uid="{00000000-0005-0000-0000-0000DA2B0000}"/>
    <cellStyle name="Input 2 8 2 11 2" xfId="16367" xr:uid="{00000000-0005-0000-0000-0000DB2B0000}"/>
    <cellStyle name="Input 2 8 2 11 2 2" xfId="16368" xr:uid="{00000000-0005-0000-0000-0000DC2B0000}"/>
    <cellStyle name="Input 2 8 2 11 3" xfId="16369" xr:uid="{00000000-0005-0000-0000-0000DD2B0000}"/>
    <cellStyle name="Input 2 8 2 11 3 2" xfId="16370" xr:uid="{00000000-0005-0000-0000-0000DE2B0000}"/>
    <cellStyle name="Input 2 8 2 11 4" xfId="16371" xr:uid="{00000000-0005-0000-0000-0000DF2B0000}"/>
    <cellStyle name="Input 2 8 2 11 5" xfId="16372" xr:uid="{00000000-0005-0000-0000-0000E02B0000}"/>
    <cellStyle name="Input 2 8 2 12" xfId="8325" xr:uid="{00000000-0005-0000-0000-0000E12B0000}"/>
    <cellStyle name="Input 2 8 2 12 2" xfId="16373" xr:uid="{00000000-0005-0000-0000-0000E22B0000}"/>
    <cellStyle name="Input 2 8 2 12 2 2" xfId="16374" xr:uid="{00000000-0005-0000-0000-0000E32B0000}"/>
    <cellStyle name="Input 2 8 2 12 3" xfId="16375" xr:uid="{00000000-0005-0000-0000-0000E42B0000}"/>
    <cellStyle name="Input 2 8 2 12 3 2" xfId="16376" xr:uid="{00000000-0005-0000-0000-0000E52B0000}"/>
    <cellStyle name="Input 2 8 2 12 4" xfId="16377" xr:uid="{00000000-0005-0000-0000-0000E62B0000}"/>
    <cellStyle name="Input 2 8 2 12 5" xfId="16378" xr:uid="{00000000-0005-0000-0000-0000E72B0000}"/>
    <cellStyle name="Input 2 8 2 13" xfId="8326" xr:uid="{00000000-0005-0000-0000-0000E82B0000}"/>
    <cellStyle name="Input 2 8 2 13 2" xfId="16379" xr:uid="{00000000-0005-0000-0000-0000E92B0000}"/>
    <cellStyle name="Input 2 8 2 13 2 2" xfId="16380" xr:uid="{00000000-0005-0000-0000-0000EA2B0000}"/>
    <cellStyle name="Input 2 8 2 13 3" xfId="16381" xr:uid="{00000000-0005-0000-0000-0000EB2B0000}"/>
    <cellStyle name="Input 2 8 2 13 3 2" xfId="16382" xr:uid="{00000000-0005-0000-0000-0000EC2B0000}"/>
    <cellStyle name="Input 2 8 2 13 4" xfId="16383" xr:uid="{00000000-0005-0000-0000-0000ED2B0000}"/>
    <cellStyle name="Input 2 8 2 13 5" xfId="16384" xr:uid="{00000000-0005-0000-0000-0000EE2B0000}"/>
    <cellStyle name="Input 2 8 2 14" xfId="8327" xr:uid="{00000000-0005-0000-0000-0000EF2B0000}"/>
    <cellStyle name="Input 2 8 2 14 2" xfId="16385" xr:uid="{00000000-0005-0000-0000-0000F02B0000}"/>
    <cellStyle name="Input 2 8 2 14 2 2" xfId="16386" xr:uid="{00000000-0005-0000-0000-0000F12B0000}"/>
    <cellStyle name="Input 2 8 2 14 3" xfId="16387" xr:uid="{00000000-0005-0000-0000-0000F22B0000}"/>
    <cellStyle name="Input 2 8 2 14 3 2" xfId="16388" xr:uid="{00000000-0005-0000-0000-0000F32B0000}"/>
    <cellStyle name="Input 2 8 2 14 4" xfId="16389" xr:uid="{00000000-0005-0000-0000-0000F42B0000}"/>
    <cellStyle name="Input 2 8 2 14 5" xfId="16390" xr:uid="{00000000-0005-0000-0000-0000F52B0000}"/>
    <cellStyle name="Input 2 8 2 15" xfId="16391" xr:uid="{00000000-0005-0000-0000-0000F62B0000}"/>
    <cellStyle name="Input 2 8 2 15 2" xfId="16392" xr:uid="{00000000-0005-0000-0000-0000F72B0000}"/>
    <cellStyle name="Input 2 8 2 2" xfId="1759" xr:uid="{00000000-0005-0000-0000-0000F82B0000}"/>
    <cellStyle name="Input 2 8 2 2 2" xfId="16393" xr:uid="{00000000-0005-0000-0000-0000F92B0000}"/>
    <cellStyle name="Input 2 8 2 2 2 2" xfId="16394" xr:uid="{00000000-0005-0000-0000-0000FA2B0000}"/>
    <cellStyle name="Input 2 8 2 3" xfId="1760" xr:uid="{00000000-0005-0000-0000-0000FB2B0000}"/>
    <cellStyle name="Input 2 8 2 3 2" xfId="16395" xr:uid="{00000000-0005-0000-0000-0000FC2B0000}"/>
    <cellStyle name="Input 2 8 2 3 2 2" xfId="16396" xr:uid="{00000000-0005-0000-0000-0000FD2B0000}"/>
    <cellStyle name="Input 2 8 2 4" xfId="1761" xr:uid="{00000000-0005-0000-0000-0000FE2B0000}"/>
    <cellStyle name="Input 2 8 2 4 2" xfId="16397" xr:uid="{00000000-0005-0000-0000-0000FF2B0000}"/>
    <cellStyle name="Input 2 8 2 4 2 2" xfId="16398" xr:uid="{00000000-0005-0000-0000-0000002C0000}"/>
    <cellStyle name="Input 2 8 2 5" xfId="8328" xr:uid="{00000000-0005-0000-0000-0000012C0000}"/>
    <cellStyle name="Input 2 8 2 5 2" xfId="16399" xr:uid="{00000000-0005-0000-0000-0000022C0000}"/>
    <cellStyle name="Input 2 8 2 5 2 2" xfId="16400" xr:uid="{00000000-0005-0000-0000-0000032C0000}"/>
    <cellStyle name="Input 2 8 2 5 3" xfId="16401" xr:uid="{00000000-0005-0000-0000-0000042C0000}"/>
    <cellStyle name="Input 2 8 2 5 3 2" xfId="16402" xr:uid="{00000000-0005-0000-0000-0000052C0000}"/>
    <cellStyle name="Input 2 8 2 5 4" xfId="16403" xr:uid="{00000000-0005-0000-0000-0000062C0000}"/>
    <cellStyle name="Input 2 8 2 5 5" xfId="16404" xr:uid="{00000000-0005-0000-0000-0000072C0000}"/>
    <cellStyle name="Input 2 8 2 6" xfId="8329" xr:uid="{00000000-0005-0000-0000-0000082C0000}"/>
    <cellStyle name="Input 2 8 2 6 2" xfId="16405" xr:uid="{00000000-0005-0000-0000-0000092C0000}"/>
    <cellStyle name="Input 2 8 2 6 2 2" xfId="16406" xr:uid="{00000000-0005-0000-0000-00000A2C0000}"/>
    <cellStyle name="Input 2 8 2 6 3" xfId="16407" xr:uid="{00000000-0005-0000-0000-00000B2C0000}"/>
    <cellStyle name="Input 2 8 2 6 3 2" xfId="16408" xr:uid="{00000000-0005-0000-0000-00000C2C0000}"/>
    <cellStyle name="Input 2 8 2 6 4" xfId="16409" xr:uid="{00000000-0005-0000-0000-00000D2C0000}"/>
    <cellStyle name="Input 2 8 2 6 5" xfId="16410" xr:uid="{00000000-0005-0000-0000-00000E2C0000}"/>
    <cellStyle name="Input 2 8 2 7" xfId="8330" xr:uid="{00000000-0005-0000-0000-00000F2C0000}"/>
    <cellStyle name="Input 2 8 2 7 2" xfId="16411" xr:uid="{00000000-0005-0000-0000-0000102C0000}"/>
    <cellStyle name="Input 2 8 2 7 2 2" xfId="16412" xr:uid="{00000000-0005-0000-0000-0000112C0000}"/>
    <cellStyle name="Input 2 8 2 7 3" xfId="16413" xr:uid="{00000000-0005-0000-0000-0000122C0000}"/>
    <cellStyle name="Input 2 8 2 7 3 2" xfId="16414" xr:uid="{00000000-0005-0000-0000-0000132C0000}"/>
    <cellStyle name="Input 2 8 2 7 4" xfId="16415" xr:uid="{00000000-0005-0000-0000-0000142C0000}"/>
    <cellStyle name="Input 2 8 2 7 5" xfId="16416" xr:uid="{00000000-0005-0000-0000-0000152C0000}"/>
    <cellStyle name="Input 2 8 2 8" xfId="8331" xr:uid="{00000000-0005-0000-0000-0000162C0000}"/>
    <cellStyle name="Input 2 8 2 8 2" xfId="16417" xr:uid="{00000000-0005-0000-0000-0000172C0000}"/>
    <cellStyle name="Input 2 8 2 8 2 2" xfId="16418" xr:uid="{00000000-0005-0000-0000-0000182C0000}"/>
    <cellStyle name="Input 2 8 2 8 3" xfId="16419" xr:uid="{00000000-0005-0000-0000-0000192C0000}"/>
    <cellStyle name="Input 2 8 2 8 3 2" xfId="16420" xr:uid="{00000000-0005-0000-0000-00001A2C0000}"/>
    <cellStyle name="Input 2 8 2 8 4" xfId="16421" xr:uid="{00000000-0005-0000-0000-00001B2C0000}"/>
    <cellStyle name="Input 2 8 2 8 5" xfId="16422" xr:uid="{00000000-0005-0000-0000-00001C2C0000}"/>
    <cellStyle name="Input 2 8 2 9" xfId="8332" xr:uid="{00000000-0005-0000-0000-00001D2C0000}"/>
    <cellStyle name="Input 2 8 2 9 2" xfId="16423" xr:uid="{00000000-0005-0000-0000-00001E2C0000}"/>
    <cellStyle name="Input 2 8 2 9 2 2" xfId="16424" xr:uid="{00000000-0005-0000-0000-00001F2C0000}"/>
    <cellStyle name="Input 2 8 2 9 3" xfId="16425" xr:uid="{00000000-0005-0000-0000-0000202C0000}"/>
    <cellStyle name="Input 2 8 2 9 3 2" xfId="16426" xr:uid="{00000000-0005-0000-0000-0000212C0000}"/>
    <cellStyle name="Input 2 8 2 9 4" xfId="16427" xr:uid="{00000000-0005-0000-0000-0000222C0000}"/>
    <cellStyle name="Input 2 8 2 9 5" xfId="16428" xr:uid="{00000000-0005-0000-0000-0000232C0000}"/>
    <cellStyle name="Input 2 8 3" xfId="1762" xr:uid="{00000000-0005-0000-0000-0000242C0000}"/>
    <cellStyle name="Input 2 8 3 2" xfId="16429" xr:uid="{00000000-0005-0000-0000-0000252C0000}"/>
    <cellStyle name="Input 2 8 3 2 2" xfId="16430" xr:uid="{00000000-0005-0000-0000-0000262C0000}"/>
    <cellStyle name="Input 2 8 4" xfId="1763" xr:uid="{00000000-0005-0000-0000-0000272C0000}"/>
    <cellStyle name="Input 2 8 4 2" xfId="16431" xr:uid="{00000000-0005-0000-0000-0000282C0000}"/>
    <cellStyle name="Input 2 8 4 2 2" xfId="16432" xr:uid="{00000000-0005-0000-0000-0000292C0000}"/>
    <cellStyle name="Input 2 8 5" xfId="1764" xr:uid="{00000000-0005-0000-0000-00002A2C0000}"/>
    <cellStyle name="Input 2 8 5 2" xfId="16433" xr:uid="{00000000-0005-0000-0000-00002B2C0000}"/>
    <cellStyle name="Input 2 8 5 2 2" xfId="16434" xr:uid="{00000000-0005-0000-0000-00002C2C0000}"/>
    <cellStyle name="Input 2 8 6" xfId="8333" xr:uid="{00000000-0005-0000-0000-00002D2C0000}"/>
    <cellStyle name="Input 2 8 6 2" xfId="16435" xr:uid="{00000000-0005-0000-0000-00002E2C0000}"/>
    <cellStyle name="Input 2 8 6 2 2" xfId="16436" xr:uid="{00000000-0005-0000-0000-00002F2C0000}"/>
    <cellStyle name="Input 2 8 6 3" xfId="16437" xr:uid="{00000000-0005-0000-0000-0000302C0000}"/>
    <cellStyle name="Input 2 8 6 3 2" xfId="16438" xr:uid="{00000000-0005-0000-0000-0000312C0000}"/>
    <cellStyle name="Input 2 8 6 4" xfId="16439" xr:uid="{00000000-0005-0000-0000-0000322C0000}"/>
    <cellStyle name="Input 2 8 6 5" xfId="16440" xr:uid="{00000000-0005-0000-0000-0000332C0000}"/>
    <cellStyle name="Input 2 8 7" xfId="8334" xr:uid="{00000000-0005-0000-0000-0000342C0000}"/>
    <cellStyle name="Input 2 8 7 2" xfId="16441" xr:uid="{00000000-0005-0000-0000-0000352C0000}"/>
    <cellStyle name="Input 2 8 7 2 2" xfId="16442" xr:uid="{00000000-0005-0000-0000-0000362C0000}"/>
    <cellStyle name="Input 2 8 7 3" xfId="16443" xr:uid="{00000000-0005-0000-0000-0000372C0000}"/>
    <cellStyle name="Input 2 8 7 3 2" xfId="16444" xr:uid="{00000000-0005-0000-0000-0000382C0000}"/>
    <cellStyle name="Input 2 8 7 4" xfId="16445" xr:uid="{00000000-0005-0000-0000-0000392C0000}"/>
    <cellStyle name="Input 2 8 7 5" xfId="16446" xr:uid="{00000000-0005-0000-0000-00003A2C0000}"/>
    <cellStyle name="Input 2 8 8" xfId="8335" xr:uid="{00000000-0005-0000-0000-00003B2C0000}"/>
    <cellStyle name="Input 2 8 8 2" xfId="16447" xr:uid="{00000000-0005-0000-0000-00003C2C0000}"/>
    <cellStyle name="Input 2 8 8 2 2" xfId="16448" xr:uid="{00000000-0005-0000-0000-00003D2C0000}"/>
    <cellStyle name="Input 2 8 8 3" xfId="16449" xr:uid="{00000000-0005-0000-0000-00003E2C0000}"/>
    <cellStyle name="Input 2 8 8 3 2" xfId="16450" xr:uid="{00000000-0005-0000-0000-00003F2C0000}"/>
    <cellStyle name="Input 2 8 8 4" xfId="16451" xr:uid="{00000000-0005-0000-0000-0000402C0000}"/>
    <cellStyle name="Input 2 8 8 5" xfId="16452" xr:uid="{00000000-0005-0000-0000-0000412C0000}"/>
    <cellStyle name="Input 2 8 9" xfId="8336" xr:uid="{00000000-0005-0000-0000-0000422C0000}"/>
    <cellStyle name="Input 2 8 9 2" xfId="16453" xr:uid="{00000000-0005-0000-0000-0000432C0000}"/>
    <cellStyle name="Input 2 8 9 2 2" xfId="16454" xr:uid="{00000000-0005-0000-0000-0000442C0000}"/>
    <cellStyle name="Input 2 8 9 3" xfId="16455" xr:uid="{00000000-0005-0000-0000-0000452C0000}"/>
    <cellStyle name="Input 2 8 9 3 2" xfId="16456" xr:uid="{00000000-0005-0000-0000-0000462C0000}"/>
    <cellStyle name="Input 2 8 9 4" xfId="16457" xr:uid="{00000000-0005-0000-0000-0000472C0000}"/>
    <cellStyle name="Input 2 8 9 5" xfId="16458" xr:uid="{00000000-0005-0000-0000-0000482C0000}"/>
    <cellStyle name="Input 2 9" xfId="1765" xr:uid="{00000000-0005-0000-0000-0000492C0000}"/>
    <cellStyle name="Input 2 9 10" xfId="8337" xr:uid="{00000000-0005-0000-0000-00004A2C0000}"/>
    <cellStyle name="Input 2 9 10 2" xfId="16459" xr:uid="{00000000-0005-0000-0000-00004B2C0000}"/>
    <cellStyle name="Input 2 9 10 2 2" xfId="16460" xr:uid="{00000000-0005-0000-0000-00004C2C0000}"/>
    <cellStyle name="Input 2 9 10 3" xfId="16461" xr:uid="{00000000-0005-0000-0000-00004D2C0000}"/>
    <cellStyle name="Input 2 9 10 3 2" xfId="16462" xr:uid="{00000000-0005-0000-0000-00004E2C0000}"/>
    <cellStyle name="Input 2 9 10 4" xfId="16463" xr:uid="{00000000-0005-0000-0000-00004F2C0000}"/>
    <cellStyle name="Input 2 9 10 5" xfId="16464" xr:uid="{00000000-0005-0000-0000-0000502C0000}"/>
    <cellStyle name="Input 2 9 11" xfId="8338" xr:uid="{00000000-0005-0000-0000-0000512C0000}"/>
    <cellStyle name="Input 2 9 11 2" xfId="16465" xr:uid="{00000000-0005-0000-0000-0000522C0000}"/>
    <cellStyle name="Input 2 9 11 2 2" xfId="16466" xr:uid="{00000000-0005-0000-0000-0000532C0000}"/>
    <cellStyle name="Input 2 9 11 3" xfId="16467" xr:uid="{00000000-0005-0000-0000-0000542C0000}"/>
    <cellStyle name="Input 2 9 11 3 2" xfId="16468" xr:uid="{00000000-0005-0000-0000-0000552C0000}"/>
    <cellStyle name="Input 2 9 11 4" xfId="16469" xr:uid="{00000000-0005-0000-0000-0000562C0000}"/>
    <cellStyle name="Input 2 9 11 5" xfId="16470" xr:uid="{00000000-0005-0000-0000-0000572C0000}"/>
    <cellStyle name="Input 2 9 12" xfId="8339" xr:uid="{00000000-0005-0000-0000-0000582C0000}"/>
    <cellStyle name="Input 2 9 12 2" xfId="16471" xr:uid="{00000000-0005-0000-0000-0000592C0000}"/>
    <cellStyle name="Input 2 9 12 2 2" xfId="16472" xr:uid="{00000000-0005-0000-0000-00005A2C0000}"/>
    <cellStyle name="Input 2 9 12 3" xfId="16473" xr:uid="{00000000-0005-0000-0000-00005B2C0000}"/>
    <cellStyle name="Input 2 9 12 3 2" xfId="16474" xr:uid="{00000000-0005-0000-0000-00005C2C0000}"/>
    <cellStyle name="Input 2 9 12 4" xfId="16475" xr:uid="{00000000-0005-0000-0000-00005D2C0000}"/>
    <cellStyle name="Input 2 9 12 5" xfId="16476" xr:uid="{00000000-0005-0000-0000-00005E2C0000}"/>
    <cellStyle name="Input 2 9 13" xfId="8340" xr:uid="{00000000-0005-0000-0000-00005F2C0000}"/>
    <cellStyle name="Input 2 9 13 2" xfId="16477" xr:uid="{00000000-0005-0000-0000-0000602C0000}"/>
    <cellStyle name="Input 2 9 13 2 2" xfId="16478" xr:uid="{00000000-0005-0000-0000-0000612C0000}"/>
    <cellStyle name="Input 2 9 13 3" xfId="16479" xr:uid="{00000000-0005-0000-0000-0000622C0000}"/>
    <cellStyle name="Input 2 9 13 3 2" xfId="16480" xr:uid="{00000000-0005-0000-0000-0000632C0000}"/>
    <cellStyle name="Input 2 9 13 4" xfId="16481" xr:uid="{00000000-0005-0000-0000-0000642C0000}"/>
    <cellStyle name="Input 2 9 13 5" xfId="16482" xr:uid="{00000000-0005-0000-0000-0000652C0000}"/>
    <cellStyle name="Input 2 9 14" xfId="8341" xr:uid="{00000000-0005-0000-0000-0000662C0000}"/>
    <cellStyle name="Input 2 9 14 2" xfId="16483" xr:uid="{00000000-0005-0000-0000-0000672C0000}"/>
    <cellStyle name="Input 2 9 14 2 2" xfId="16484" xr:uid="{00000000-0005-0000-0000-0000682C0000}"/>
    <cellStyle name="Input 2 9 14 3" xfId="16485" xr:uid="{00000000-0005-0000-0000-0000692C0000}"/>
    <cellStyle name="Input 2 9 14 3 2" xfId="16486" xr:uid="{00000000-0005-0000-0000-00006A2C0000}"/>
    <cellStyle name="Input 2 9 14 4" xfId="16487" xr:uid="{00000000-0005-0000-0000-00006B2C0000}"/>
    <cellStyle name="Input 2 9 14 5" xfId="16488" xr:uid="{00000000-0005-0000-0000-00006C2C0000}"/>
    <cellStyle name="Input 2 9 15" xfId="8342" xr:uid="{00000000-0005-0000-0000-00006D2C0000}"/>
    <cellStyle name="Input 2 9 15 2" xfId="16489" xr:uid="{00000000-0005-0000-0000-00006E2C0000}"/>
    <cellStyle name="Input 2 9 15 2 2" xfId="16490" xr:uid="{00000000-0005-0000-0000-00006F2C0000}"/>
    <cellStyle name="Input 2 9 15 3" xfId="16491" xr:uid="{00000000-0005-0000-0000-0000702C0000}"/>
    <cellStyle name="Input 2 9 15 3 2" xfId="16492" xr:uid="{00000000-0005-0000-0000-0000712C0000}"/>
    <cellStyle name="Input 2 9 15 4" xfId="16493" xr:uid="{00000000-0005-0000-0000-0000722C0000}"/>
    <cellStyle name="Input 2 9 15 5" xfId="16494" xr:uid="{00000000-0005-0000-0000-0000732C0000}"/>
    <cellStyle name="Input 2 9 16" xfId="16495" xr:uid="{00000000-0005-0000-0000-0000742C0000}"/>
    <cellStyle name="Input 2 9 16 2" xfId="16496" xr:uid="{00000000-0005-0000-0000-0000752C0000}"/>
    <cellStyle name="Input 2 9 2" xfId="1766" xr:uid="{00000000-0005-0000-0000-0000762C0000}"/>
    <cellStyle name="Input 2 9 2 10" xfId="8343" xr:uid="{00000000-0005-0000-0000-0000772C0000}"/>
    <cellStyle name="Input 2 9 2 10 2" xfId="16497" xr:uid="{00000000-0005-0000-0000-0000782C0000}"/>
    <cellStyle name="Input 2 9 2 10 2 2" xfId="16498" xr:uid="{00000000-0005-0000-0000-0000792C0000}"/>
    <cellStyle name="Input 2 9 2 10 3" xfId="16499" xr:uid="{00000000-0005-0000-0000-00007A2C0000}"/>
    <cellStyle name="Input 2 9 2 10 3 2" xfId="16500" xr:uid="{00000000-0005-0000-0000-00007B2C0000}"/>
    <cellStyle name="Input 2 9 2 10 4" xfId="16501" xr:uid="{00000000-0005-0000-0000-00007C2C0000}"/>
    <cellStyle name="Input 2 9 2 10 5" xfId="16502" xr:uid="{00000000-0005-0000-0000-00007D2C0000}"/>
    <cellStyle name="Input 2 9 2 11" xfId="8344" xr:uid="{00000000-0005-0000-0000-00007E2C0000}"/>
    <cellStyle name="Input 2 9 2 11 2" xfId="16503" xr:uid="{00000000-0005-0000-0000-00007F2C0000}"/>
    <cellStyle name="Input 2 9 2 11 2 2" xfId="16504" xr:uid="{00000000-0005-0000-0000-0000802C0000}"/>
    <cellStyle name="Input 2 9 2 11 3" xfId="16505" xr:uid="{00000000-0005-0000-0000-0000812C0000}"/>
    <cellStyle name="Input 2 9 2 11 3 2" xfId="16506" xr:uid="{00000000-0005-0000-0000-0000822C0000}"/>
    <cellStyle name="Input 2 9 2 11 4" xfId="16507" xr:uid="{00000000-0005-0000-0000-0000832C0000}"/>
    <cellStyle name="Input 2 9 2 11 5" xfId="16508" xr:uid="{00000000-0005-0000-0000-0000842C0000}"/>
    <cellStyle name="Input 2 9 2 12" xfId="8345" xr:uid="{00000000-0005-0000-0000-0000852C0000}"/>
    <cellStyle name="Input 2 9 2 12 2" xfId="16509" xr:uid="{00000000-0005-0000-0000-0000862C0000}"/>
    <cellStyle name="Input 2 9 2 12 2 2" xfId="16510" xr:uid="{00000000-0005-0000-0000-0000872C0000}"/>
    <cellStyle name="Input 2 9 2 12 3" xfId="16511" xr:uid="{00000000-0005-0000-0000-0000882C0000}"/>
    <cellStyle name="Input 2 9 2 12 3 2" xfId="16512" xr:uid="{00000000-0005-0000-0000-0000892C0000}"/>
    <cellStyle name="Input 2 9 2 12 4" xfId="16513" xr:uid="{00000000-0005-0000-0000-00008A2C0000}"/>
    <cellStyle name="Input 2 9 2 12 5" xfId="16514" xr:uid="{00000000-0005-0000-0000-00008B2C0000}"/>
    <cellStyle name="Input 2 9 2 13" xfId="8346" xr:uid="{00000000-0005-0000-0000-00008C2C0000}"/>
    <cellStyle name="Input 2 9 2 13 2" xfId="16515" xr:uid="{00000000-0005-0000-0000-00008D2C0000}"/>
    <cellStyle name="Input 2 9 2 13 2 2" xfId="16516" xr:uid="{00000000-0005-0000-0000-00008E2C0000}"/>
    <cellStyle name="Input 2 9 2 13 3" xfId="16517" xr:uid="{00000000-0005-0000-0000-00008F2C0000}"/>
    <cellStyle name="Input 2 9 2 13 3 2" xfId="16518" xr:uid="{00000000-0005-0000-0000-0000902C0000}"/>
    <cellStyle name="Input 2 9 2 13 4" xfId="16519" xr:uid="{00000000-0005-0000-0000-0000912C0000}"/>
    <cellStyle name="Input 2 9 2 13 5" xfId="16520" xr:uid="{00000000-0005-0000-0000-0000922C0000}"/>
    <cellStyle name="Input 2 9 2 14" xfId="8347" xr:uid="{00000000-0005-0000-0000-0000932C0000}"/>
    <cellStyle name="Input 2 9 2 14 2" xfId="16521" xr:uid="{00000000-0005-0000-0000-0000942C0000}"/>
    <cellStyle name="Input 2 9 2 14 2 2" xfId="16522" xr:uid="{00000000-0005-0000-0000-0000952C0000}"/>
    <cellStyle name="Input 2 9 2 14 3" xfId="16523" xr:uid="{00000000-0005-0000-0000-0000962C0000}"/>
    <cellStyle name="Input 2 9 2 14 3 2" xfId="16524" xr:uid="{00000000-0005-0000-0000-0000972C0000}"/>
    <cellStyle name="Input 2 9 2 14 4" xfId="16525" xr:uid="{00000000-0005-0000-0000-0000982C0000}"/>
    <cellStyle name="Input 2 9 2 14 5" xfId="16526" xr:uid="{00000000-0005-0000-0000-0000992C0000}"/>
    <cellStyle name="Input 2 9 2 15" xfId="16527" xr:uid="{00000000-0005-0000-0000-00009A2C0000}"/>
    <cellStyle name="Input 2 9 2 15 2" xfId="16528" xr:uid="{00000000-0005-0000-0000-00009B2C0000}"/>
    <cellStyle name="Input 2 9 2 2" xfId="1767" xr:uid="{00000000-0005-0000-0000-00009C2C0000}"/>
    <cellStyle name="Input 2 9 2 2 2" xfId="16529" xr:uid="{00000000-0005-0000-0000-00009D2C0000}"/>
    <cellStyle name="Input 2 9 2 2 2 2" xfId="16530" xr:uid="{00000000-0005-0000-0000-00009E2C0000}"/>
    <cellStyle name="Input 2 9 2 3" xfId="1768" xr:uid="{00000000-0005-0000-0000-00009F2C0000}"/>
    <cellStyle name="Input 2 9 2 3 2" xfId="16531" xr:uid="{00000000-0005-0000-0000-0000A02C0000}"/>
    <cellStyle name="Input 2 9 2 3 2 2" xfId="16532" xr:uid="{00000000-0005-0000-0000-0000A12C0000}"/>
    <cellStyle name="Input 2 9 2 4" xfId="1769" xr:uid="{00000000-0005-0000-0000-0000A22C0000}"/>
    <cellStyle name="Input 2 9 2 4 2" xfId="16533" xr:uid="{00000000-0005-0000-0000-0000A32C0000}"/>
    <cellStyle name="Input 2 9 2 4 2 2" xfId="16534" xr:uid="{00000000-0005-0000-0000-0000A42C0000}"/>
    <cellStyle name="Input 2 9 2 5" xfId="8348" xr:uid="{00000000-0005-0000-0000-0000A52C0000}"/>
    <cellStyle name="Input 2 9 2 5 2" xfId="16535" xr:uid="{00000000-0005-0000-0000-0000A62C0000}"/>
    <cellStyle name="Input 2 9 2 5 2 2" xfId="16536" xr:uid="{00000000-0005-0000-0000-0000A72C0000}"/>
    <cellStyle name="Input 2 9 2 5 3" xfId="16537" xr:uid="{00000000-0005-0000-0000-0000A82C0000}"/>
    <cellStyle name="Input 2 9 2 5 3 2" xfId="16538" xr:uid="{00000000-0005-0000-0000-0000A92C0000}"/>
    <cellStyle name="Input 2 9 2 5 4" xfId="16539" xr:uid="{00000000-0005-0000-0000-0000AA2C0000}"/>
    <cellStyle name="Input 2 9 2 5 5" xfId="16540" xr:uid="{00000000-0005-0000-0000-0000AB2C0000}"/>
    <cellStyle name="Input 2 9 2 6" xfId="8349" xr:uid="{00000000-0005-0000-0000-0000AC2C0000}"/>
    <cellStyle name="Input 2 9 2 6 2" xfId="16541" xr:uid="{00000000-0005-0000-0000-0000AD2C0000}"/>
    <cellStyle name="Input 2 9 2 6 2 2" xfId="16542" xr:uid="{00000000-0005-0000-0000-0000AE2C0000}"/>
    <cellStyle name="Input 2 9 2 6 3" xfId="16543" xr:uid="{00000000-0005-0000-0000-0000AF2C0000}"/>
    <cellStyle name="Input 2 9 2 6 3 2" xfId="16544" xr:uid="{00000000-0005-0000-0000-0000B02C0000}"/>
    <cellStyle name="Input 2 9 2 6 4" xfId="16545" xr:uid="{00000000-0005-0000-0000-0000B12C0000}"/>
    <cellStyle name="Input 2 9 2 6 5" xfId="16546" xr:uid="{00000000-0005-0000-0000-0000B22C0000}"/>
    <cellStyle name="Input 2 9 2 7" xfId="8350" xr:uid="{00000000-0005-0000-0000-0000B32C0000}"/>
    <cellStyle name="Input 2 9 2 7 2" xfId="16547" xr:uid="{00000000-0005-0000-0000-0000B42C0000}"/>
    <cellStyle name="Input 2 9 2 7 2 2" xfId="16548" xr:uid="{00000000-0005-0000-0000-0000B52C0000}"/>
    <cellStyle name="Input 2 9 2 7 3" xfId="16549" xr:uid="{00000000-0005-0000-0000-0000B62C0000}"/>
    <cellStyle name="Input 2 9 2 7 3 2" xfId="16550" xr:uid="{00000000-0005-0000-0000-0000B72C0000}"/>
    <cellStyle name="Input 2 9 2 7 4" xfId="16551" xr:uid="{00000000-0005-0000-0000-0000B82C0000}"/>
    <cellStyle name="Input 2 9 2 7 5" xfId="16552" xr:uid="{00000000-0005-0000-0000-0000B92C0000}"/>
    <cellStyle name="Input 2 9 2 8" xfId="8351" xr:uid="{00000000-0005-0000-0000-0000BA2C0000}"/>
    <cellStyle name="Input 2 9 2 8 2" xfId="16553" xr:uid="{00000000-0005-0000-0000-0000BB2C0000}"/>
    <cellStyle name="Input 2 9 2 8 2 2" xfId="16554" xr:uid="{00000000-0005-0000-0000-0000BC2C0000}"/>
    <cellStyle name="Input 2 9 2 8 3" xfId="16555" xr:uid="{00000000-0005-0000-0000-0000BD2C0000}"/>
    <cellStyle name="Input 2 9 2 8 3 2" xfId="16556" xr:uid="{00000000-0005-0000-0000-0000BE2C0000}"/>
    <cellStyle name="Input 2 9 2 8 4" xfId="16557" xr:uid="{00000000-0005-0000-0000-0000BF2C0000}"/>
    <cellStyle name="Input 2 9 2 8 5" xfId="16558" xr:uid="{00000000-0005-0000-0000-0000C02C0000}"/>
    <cellStyle name="Input 2 9 2 9" xfId="8352" xr:uid="{00000000-0005-0000-0000-0000C12C0000}"/>
    <cellStyle name="Input 2 9 2 9 2" xfId="16559" xr:uid="{00000000-0005-0000-0000-0000C22C0000}"/>
    <cellStyle name="Input 2 9 2 9 2 2" xfId="16560" xr:uid="{00000000-0005-0000-0000-0000C32C0000}"/>
    <cellStyle name="Input 2 9 2 9 3" xfId="16561" xr:uid="{00000000-0005-0000-0000-0000C42C0000}"/>
    <cellStyle name="Input 2 9 2 9 3 2" xfId="16562" xr:uid="{00000000-0005-0000-0000-0000C52C0000}"/>
    <cellStyle name="Input 2 9 2 9 4" xfId="16563" xr:uid="{00000000-0005-0000-0000-0000C62C0000}"/>
    <cellStyle name="Input 2 9 2 9 5" xfId="16564" xr:uid="{00000000-0005-0000-0000-0000C72C0000}"/>
    <cellStyle name="Input 2 9 3" xfId="1770" xr:uid="{00000000-0005-0000-0000-0000C82C0000}"/>
    <cellStyle name="Input 2 9 3 2" xfId="16565" xr:uid="{00000000-0005-0000-0000-0000C92C0000}"/>
    <cellStyle name="Input 2 9 3 2 2" xfId="16566" xr:uid="{00000000-0005-0000-0000-0000CA2C0000}"/>
    <cellStyle name="Input 2 9 4" xfId="1771" xr:uid="{00000000-0005-0000-0000-0000CB2C0000}"/>
    <cellStyle name="Input 2 9 4 2" xfId="16567" xr:uid="{00000000-0005-0000-0000-0000CC2C0000}"/>
    <cellStyle name="Input 2 9 4 2 2" xfId="16568" xr:uid="{00000000-0005-0000-0000-0000CD2C0000}"/>
    <cellStyle name="Input 2 9 5" xfId="1772" xr:uid="{00000000-0005-0000-0000-0000CE2C0000}"/>
    <cellStyle name="Input 2 9 5 2" xfId="16569" xr:uid="{00000000-0005-0000-0000-0000CF2C0000}"/>
    <cellStyle name="Input 2 9 5 2 2" xfId="16570" xr:uid="{00000000-0005-0000-0000-0000D02C0000}"/>
    <cellStyle name="Input 2 9 6" xfId="8353" xr:uid="{00000000-0005-0000-0000-0000D12C0000}"/>
    <cellStyle name="Input 2 9 6 2" xfId="16571" xr:uid="{00000000-0005-0000-0000-0000D22C0000}"/>
    <cellStyle name="Input 2 9 6 2 2" xfId="16572" xr:uid="{00000000-0005-0000-0000-0000D32C0000}"/>
    <cellStyle name="Input 2 9 6 3" xfId="16573" xr:uid="{00000000-0005-0000-0000-0000D42C0000}"/>
    <cellStyle name="Input 2 9 6 3 2" xfId="16574" xr:uid="{00000000-0005-0000-0000-0000D52C0000}"/>
    <cellStyle name="Input 2 9 6 4" xfId="16575" xr:uid="{00000000-0005-0000-0000-0000D62C0000}"/>
    <cellStyle name="Input 2 9 6 5" xfId="16576" xr:uid="{00000000-0005-0000-0000-0000D72C0000}"/>
    <cellStyle name="Input 2 9 7" xfId="8354" xr:uid="{00000000-0005-0000-0000-0000D82C0000}"/>
    <cellStyle name="Input 2 9 7 2" xfId="16577" xr:uid="{00000000-0005-0000-0000-0000D92C0000}"/>
    <cellStyle name="Input 2 9 7 2 2" xfId="16578" xr:uid="{00000000-0005-0000-0000-0000DA2C0000}"/>
    <cellStyle name="Input 2 9 7 3" xfId="16579" xr:uid="{00000000-0005-0000-0000-0000DB2C0000}"/>
    <cellStyle name="Input 2 9 7 3 2" xfId="16580" xr:uid="{00000000-0005-0000-0000-0000DC2C0000}"/>
    <cellStyle name="Input 2 9 7 4" xfId="16581" xr:uid="{00000000-0005-0000-0000-0000DD2C0000}"/>
    <cellStyle name="Input 2 9 7 5" xfId="16582" xr:uid="{00000000-0005-0000-0000-0000DE2C0000}"/>
    <cellStyle name="Input 2 9 8" xfId="8355" xr:uid="{00000000-0005-0000-0000-0000DF2C0000}"/>
    <cellStyle name="Input 2 9 8 2" xfId="16583" xr:uid="{00000000-0005-0000-0000-0000E02C0000}"/>
    <cellStyle name="Input 2 9 8 2 2" xfId="16584" xr:uid="{00000000-0005-0000-0000-0000E12C0000}"/>
    <cellStyle name="Input 2 9 8 3" xfId="16585" xr:uid="{00000000-0005-0000-0000-0000E22C0000}"/>
    <cellStyle name="Input 2 9 8 3 2" xfId="16586" xr:uid="{00000000-0005-0000-0000-0000E32C0000}"/>
    <cellStyle name="Input 2 9 8 4" xfId="16587" xr:uid="{00000000-0005-0000-0000-0000E42C0000}"/>
    <cellStyle name="Input 2 9 8 5" xfId="16588" xr:uid="{00000000-0005-0000-0000-0000E52C0000}"/>
    <cellStyle name="Input 2 9 9" xfId="8356" xr:uid="{00000000-0005-0000-0000-0000E62C0000}"/>
    <cellStyle name="Input 2 9 9 2" xfId="16589" xr:uid="{00000000-0005-0000-0000-0000E72C0000}"/>
    <cellStyle name="Input 2 9 9 2 2" xfId="16590" xr:uid="{00000000-0005-0000-0000-0000E82C0000}"/>
    <cellStyle name="Input 2 9 9 3" xfId="16591" xr:uid="{00000000-0005-0000-0000-0000E92C0000}"/>
    <cellStyle name="Input 2 9 9 3 2" xfId="16592" xr:uid="{00000000-0005-0000-0000-0000EA2C0000}"/>
    <cellStyle name="Input 2 9 9 4" xfId="16593" xr:uid="{00000000-0005-0000-0000-0000EB2C0000}"/>
    <cellStyle name="Input 2 9 9 5" xfId="16594" xr:uid="{00000000-0005-0000-0000-0000EC2C0000}"/>
    <cellStyle name="Input 2_Abst" xfId="6134" xr:uid="{00000000-0005-0000-0000-0000ED2C0000}"/>
    <cellStyle name="Input 20" xfId="6135" xr:uid="{00000000-0005-0000-0000-0000EE2C0000}"/>
    <cellStyle name="Input 20 2" xfId="16595" xr:uid="{00000000-0005-0000-0000-0000EF2C0000}"/>
    <cellStyle name="Input 20 2 2" xfId="16596" xr:uid="{00000000-0005-0000-0000-0000F02C0000}"/>
    <cellStyle name="Input 20 3" xfId="16597" xr:uid="{00000000-0005-0000-0000-0000F12C0000}"/>
    <cellStyle name="Input 20 3 2" xfId="16598" xr:uid="{00000000-0005-0000-0000-0000F22C0000}"/>
    <cellStyle name="Input 20 4" xfId="16599" xr:uid="{00000000-0005-0000-0000-0000F32C0000}"/>
    <cellStyle name="Input 20 5" xfId="16600" xr:uid="{00000000-0005-0000-0000-0000F42C0000}"/>
    <cellStyle name="Input 21" xfId="6136" xr:uid="{00000000-0005-0000-0000-0000F52C0000}"/>
    <cellStyle name="Input 21 2" xfId="16601" xr:uid="{00000000-0005-0000-0000-0000F62C0000}"/>
    <cellStyle name="Input 21 2 2" xfId="16602" xr:uid="{00000000-0005-0000-0000-0000F72C0000}"/>
    <cellStyle name="Input 21 3" xfId="16603" xr:uid="{00000000-0005-0000-0000-0000F82C0000}"/>
    <cellStyle name="Input 21 3 2" xfId="16604" xr:uid="{00000000-0005-0000-0000-0000F92C0000}"/>
    <cellStyle name="Input 21 4" xfId="16605" xr:uid="{00000000-0005-0000-0000-0000FA2C0000}"/>
    <cellStyle name="Input 21 5" xfId="16606" xr:uid="{00000000-0005-0000-0000-0000FB2C0000}"/>
    <cellStyle name="Input 22" xfId="6137" xr:uid="{00000000-0005-0000-0000-0000FC2C0000}"/>
    <cellStyle name="Input 22 2" xfId="16607" xr:uid="{00000000-0005-0000-0000-0000FD2C0000}"/>
    <cellStyle name="Input 22 2 2" xfId="16608" xr:uid="{00000000-0005-0000-0000-0000FE2C0000}"/>
    <cellStyle name="Input 22 3" xfId="16609" xr:uid="{00000000-0005-0000-0000-0000FF2C0000}"/>
    <cellStyle name="Input 22 3 2" xfId="16610" xr:uid="{00000000-0005-0000-0000-0000002D0000}"/>
    <cellStyle name="Input 22 4" xfId="16611" xr:uid="{00000000-0005-0000-0000-0000012D0000}"/>
    <cellStyle name="Input 22 5" xfId="16612" xr:uid="{00000000-0005-0000-0000-0000022D0000}"/>
    <cellStyle name="Input 23" xfId="6138" xr:uid="{00000000-0005-0000-0000-0000032D0000}"/>
    <cellStyle name="Input 23 2" xfId="16613" xr:uid="{00000000-0005-0000-0000-0000042D0000}"/>
    <cellStyle name="Input 23 2 2" xfId="16614" xr:uid="{00000000-0005-0000-0000-0000052D0000}"/>
    <cellStyle name="Input 23 3" xfId="16615" xr:uid="{00000000-0005-0000-0000-0000062D0000}"/>
    <cellStyle name="Input 23 3 2" xfId="16616" xr:uid="{00000000-0005-0000-0000-0000072D0000}"/>
    <cellStyle name="Input 23 4" xfId="16617" xr:uid="{00000000-0005-0000-0000-0000082D0000}"/>
    <cellStyle name="Input 23 5" xfId="16618" xr:uid="{00000000-0005-0000-0000-0000092D0000}"/>
    <cellStyle name="Input 24" xfId="6139" xr:uid="{00000000-0005-0000-0000-00000A2D0000}"/>
    <cellStyle name="Input 24 2" xfId="16619" xr:uid="{00000000-0005-0000-0000-00000B2D0000}"/>
    <cellStyle name="Input 24 2 2" xfId="16620" xr:uid="{00000000-0005-0000-0000-00000C2D0000}"/>
    <cellStyle name="Input 24 3" xfId="16621" xr:uid="{00000000-0005-0000-0000-00000D2D0000}"/>
    <cellStyle name="Input 24 3 2" xfId="16622" xr:uid="{00000000-0005-0000-0000-00000E2D0000}"/>
    <cellStyle name="Input 24 4" xfId="16623" xr:uid="{00000000-0005-0000-0000-00000F2D0000}"/>
    <cellStyle name="Input 24 5" xfId="16624" xr:uid="{00000000-0005-0000-0000-0000102D0000}"/>
    <cellStyle name="Input 25" xfId="6140" xr:uid="{00000000-0005-0000-0000-0000112D0000}"/>
    <cellStyle name="Input 25 2" xfId="16625" xr:uid="{00000000-0005-0000-0000-0000122D0000}"/>
    <cellStyle name="Input 25 2 2" xfId="16626" xr:uid="{00000000-0005-0000-0000-0000132D0000}"/>
    <cellStyle name="Input 25 3" xfId="16627" xr:uid="{00000000-0005-0000-0000-0000142D0000}"/>
    <cellStyle name="Input 25 3 2" xfId="16628" xr:uid="{00000000-0005-0000-0000-0000152D0000}"/>
    <cellStyle name="Input 25 4" xfId="16629" xr:uid="{00000000-0005-0000-0000-0000162D0000}"/>
    <cellStyle name="Input 25 5" xfId="16630" xr:uid="{00000000-0005-0000-0000-0000172D0000}"/>
    <cellStyle name="Input 26" xfId="6141" xr:uid="{00000000-0005-0000-0000-0000182D0000}"/>
    <cellStyle name="Input 26 2" xfId="16631" xr:uid="{00000000-0005-0000-0000-0000192D0000}"/>
    <cellStyle name="Input 26 2 2" xfId="16632" xr:uid="{00000000-0005-0000-0000-00001A2D0000}"/>
    <cellStyle name="Input 26 3" xfId="16633" xr:uid="{00000000-0005-0000-0000-00001B2D0000}"/>
    <cellStyle name="Input 26 3 2" xfId="16634" xr:uid="{00000000-0005-0000-0000-00001C2D0000}"/>
    <cellStyle name="Input 26 4" xfId="16635" xr:uid="{00000000-0005-0000-0000-00001D2D0000}"/>
    <cellStyle name="Input 26 5" xfId="16636" xr:uid="{00000000-0005-0000-0000-00001E2D0000}"/>
    <cellStyle name="Input 27" xfId="6142" xr:uid="{00000000-0005-0000-0000-00001F2D0000}"/>
    <cellStyle name="Input 27 2" xfId="16637" xr:uid="{00000000-0005-0000-0000-0000202D0000}"/>
    <cellStyle name="Input 27 2 2" xfId="16638" xr:uid="{00000000-0005-0000-0000-0000212D0000}"/>
    <cellStyle name="Input 27 3" xfId="16639" xr:uid="{00000000-0005-0000-0000-0000222D0000}"/>
    <cellStyle name="Input 27 3 2" xfId="16640" xr:uid="{00000000-0005-0000-0000-0000232D0000}"/>
    <cellStyle name="Input 27 4" xfId="16641" xr:uid="{00000000-0005-0000-0000-0000242D0000}"/>
    <cellStyle name="Input 27 5" xfId="16642" xr:uid="{00000000-0005-0000-0000-0000252D0000}"/>
    <cellStyle name="Input 28" xfId="6143" xr:uid="{00000000-0005-0000-0000-0000262D0000}"/>
    <cellStyle name="Input 28 2" xfId="16643" xr:uid="{00000000-0005-0000-0000-0000272D0000}"/>
    <cellStyle name="Input 28 2 2" xfId="16644" xr:uid="{00000000-0005-0000-0000-0000282D0000}"/>
    <cellStyle name="Input 28 3" xfId="16645" xr:uid="{00000000-0005-0000-0000-0000292D0000}"/>
    <cellStyle name="Input 28 3 2" xfId="16646" xr:uid="{00000000-0005-0000-0000-00002A2D0000}"/>
    <cellStyle name="Input 28 4" xfId="16647" xr:uid="{00000000-0005-0000-0000-00002B2D0000}"/>
    <cellStyle name="Input 28 5" xfId="16648" xr:uid="{00000000-0005-0000-0000-00002C2D0000}"/>
    <cellStyle name="Input 29" xfId="6144" xr:uid="{00000000-0005-0000-0000-00002D2D0000}"/>
    <cellStyle name="Input 29 2" xfId="16649" xr:uid="{00000000-0005-0000-0000-00002E2D0000}"/>
    <cellStyle name="Input 29 2 2" xfId="16650" xr:uid="{00000000-0005-0000-0000-00002F2D0000}"/>
    <cellStyle name="Input 29 3" xfId="16651" xr:uid="{00000000-0005-0000-0000-0000302D0000}"/>
    <cellStyle name="Input 29 3 2" xfId="16652" xr:uid="{00000000-0005-0000-0000-0000312D0000}"/>
    <cellStyle name="Input 29 4" xfId="16653" xr:uid="{00000000-0005-0000-0000-0000322D0000}"/>
    <cellStyle name="Input 29 5" xfId="16654" xr:uid="{00000000-0005-0000-0000-0000332D0000}"/>
    <cellStyle name="Input 3" xfId="1773" xr:uid="{00000000-0005-0000-0000-0000342D0000}"/>
    <cellStyle name="Input 3 10" xfId="8357" xr:uid="{00000000-0005-0000-0000-0000352D0000}"/>
    <cellStyle name="Input 3 10 2" xfId="16655" xr:uid="{00000000-0005-0000-0000-0000362D0000}"/>
    <cellStyle name="Input 3 10 2 2" xfId="16656" xr:uid="{00000000-0005-0000-0000-0000372D0000}"/>
    <cellStyle name="Input 3 10 3" xfId="16657" xr:uid="{00000000-0005-0000-0000-0000382D0000}"/>
    <cellStyle name="Input 3 10 3 2" xfId="16658" xr:uid="{00000000-0005-0000-0000-0000392D0000}"/>
    <cellStyle name="Input 3 10 4" xfId="16659" xr:uid="{00000000-0005-0000-0000-00003A2D0000}"/>
    <cellStyle name="Input 3 10 5" xfId="16660" xr:uid="{00000000-0005-0000-0000-00003B2D0000}"/>
    <cellStyle name="Input 3 11" xfId="8358" xr:uid="{00000000-0005-0000-0000-00003C2D0000}"/>
    <cellStyle name="Input 3 11 2" xfId="16661" xr:uid="{00000000-0005-0000-0000-00003D2D0000}"/>
    <cellStyle name="Input 3 11 2 2" xfId="16662" xr:uid="{00000000-0005-0000-0000-00003E2D0000}"/>
    <cellStyle name="Input 3 11 3" xfId="16663" xr:uid="{00000000-0005-0000-0000-00003F2D0000}"/>
    <cellStyle name="Input 3 11 3 2" xfId="16664" xr:uid="{00000000-0005-0000-0000-0000402D0000}"/>
    <cellStyle name="Input 3 11 4" xfId="16665" xr:uid="{00000000-0005-0000-0000-0000412D0000}"/>
    <cellStyle name="Input 3 11 5" xfId="16666" xr:uid="{00000000-0005-0000-0000-0000422D0000}"/>
    <cellStyle name="Input 3 12" xfId="8359" xr:uid="{00000000-0005-0000-0000-0000432D0000}"/>
    <cellStyle name="Input 3 12 2" xfId="16667" xr:uid="{00000000-0005-0000-0000-0000442D0000}"/>
    <cellStyle name="Input 3 12 2 2" xfId="16668" xr:uid="{00000000-0005-0000-0000-0000452D0000}"/>
    <cellStyle name="Input 3 12 3" xfId="16669" xr:uid="{00000000-0005-0000-0000-0000462D0000}"/>
    <cellStyle name="Input 3 12 3 2" xfId="16670" xr:uid="{00000000-0005-0000-0000-0000472D0000}"/>
    <cellStyle name="Input 3 12 4" xfId="16671" xr:uid="{00000000-0005-0000-0000-0000482D0000}"/>
    <cellStyle name="Input 3 12 5" xfId="16672" xr:uid="{00000000-0005-0000-0000-0000492D0000}"/>
    <cellStyle name="Input 3 13" xfId="8360" xr:uid="{00000000-0005-0000-0000-00004A2D0000}"/>
    <cellStyle name="Input 3 13 2" xfId="16673" xr:uid="{00000000-0005-0000-0000-00004B2D0000}"/>
    <cellStyle name="Input 3 13 2 2" xfId="16674" xr:uid="{00000000-0005-0000-0000-00004C2D0000}"/>
    <cellStyle name="Input 3 13 3" xfId="16675" xr:uid="{00000000-0005-0000-0000-00004D2D0000}"/>
    <cellStyle name="Input 3 13 3 2" xfId="16676" xr:uid="{00000000-0005-0000-0000-00004E2D0000}"/>
    <cellStyle name="Input 3 13 4" xfId="16677" xr:uid="{00000000-0005-0000-0000-00004F2D0000}"/>
    <cellStyle name="Input 3 13 5" xfId="16678" xr:uid="{00000000-0005-0000-0000-0000502D0000}"/>
    <cellStyle name="Input 3 14" xfId="8361" xr:uid="{00000000-0005-0000-0000-0000512D0000}"/>
    <cellStyle name="Input 3 14 2" xfId="16679" xr:uid="{00000000-0005-0000-0000-0000522D0000}"/>
    <cellStyle name="Input 3 14 2 2" xfId="16680" xr:uid="{00000000-0005-0000-0000-0000532D0000}"/>
    <cellStyle name="Input 3 14 3" xfId="16681" xr:uid="{00000000-0005-0000-0000-0000542D0000}"/>
    <cellStyle name="Input 3 14 3 2" xfId="16682" xr:uid="{00000000-0005-0000-0000-0000552D0000}"/>
    <cellStyle name="Input 3 14 4" xfId="16683" xr:uid="{00000000-0005-0000-0000-0000562D0000}"/>
    <cellStyle name="Input 3 14 5" xfId="16684" xr:uid="{00000000-0005-0000-0000-0000572D0000}"/>
    <cellStyle name="Input 3 15" xfId="8362" xr:uid="{00000000-0005-0000-0000-0000582D0000}"/>
    <cellStyle name="Input 3 15 2" xfId="16685" xr:uid="{00000000-0005-0000-0000-0000592D0000}"/>
    <cellStyle name="Input 3 15 2 2" xfId="16686" xr:uid="{00000000-0005-0000-0000-00005A2D0000}"/>
    <cellStyle name="Input 3 15 3" xfId="16687" xr:uid="{00000000-0005-0000-0000-00005B2D0000}"/>
    <cellStyle name="Input 3 15 3 2" xfId="16688" xr:uid="{00000000-0005-0000-0000-00005C2D0000}"/>
    <cellStyle name="Input 3 15 4" xfId="16689" xr:uid="{00000000-0005-0000-0000-00005D2D0000}"/>
    <cellStyle name="Input 3 15 5" xfId="16690" xr:uid="{00000000-0005-0000-0000-00005E2D0000}"/>
    <cellStyle name="Input 3 16" xfId="8363" xr:uid="{00000000-0005-0000-0000-00005F2D0000}"/>
    <cellStyle name="Input 3 16 2" xfId="16691" xr:uid="{00000000-0005-0000-0000-0000602D0000}"/>
    <cellStyle name="Input 3 16 2 2" xfId="16692" xr:uid="{00000000-0005-0000-0000-0000612D0000}"/>
    <cellStyle name="Input 3 16 3" xfId="16693" xr:uid="{00000000-0005-0000-0000-0000622D0000}"/>
    <cellStyle name="Input 3 16 3 2" xfId="16694" xr:uid="{00000000-0005-0000-0000-0000632D0000}"/>
    <cellStyle name="Input 3 16 4" xfId="16695" xr:uid="{00000000-0005-0000-0000-0000642D0000}"/>
    <cellStyle name="Input 3 16 5" xfId="16696" xr:uid="{00000000-0005-0000-0000-0000652D0000}"/>
    <cellStyle name="Input 3 17" xfId="16697" xr:uid="{00000000-0005-0000-0000-0000662D0000}"/>
    <cellStyle name="Input 3 17 2" xfId="16698" xr:uid="{00000000-0005-0000-0000-0000672D0000}"/>
    <cellStyle name="Input 3 2" xfId="1774" xr:uid="{00000000-0005-0000-0000-0000682D0000}"/>
    <cellStyle name="Input 3 2 10" xfId="8364" xr:uid="{00000000-0005-0000-0000-0000692D0000}"/>
    <cellStyle name="Input 3 2 10 2" xfId="16699" xr:uid="{00000000-0005-0000-0000-00006A2D0000}"/>
    <cellStyle name="Input 3 2 10 2 2" xfId="16700" xr:uid="{00000000-0005-0000-0000-00006B2D0000}"/>
    <cellStyle name="Input 3 2 10 3" xfId="16701" xr:uid="{00000000-0005-0000-0000-00006C2D0000}"/>
    <cellStyle name="Input 3 2 10 3 2" xfId="16702" xr:uid="{00000000-0005-0000-0000-00006D2D0000}"/>
    <cellStyle name="Input 3 2 10 4" xfId="16703" xr:uid="{00000000-0005-0000-0000-00006E2D0000}"/>
    <cellStyle name="Input 3 2 10 5" xfId="16704" xr:uid="{00000000-0005-0000-0000-00006F2D0000}"/>
    <cellStyle name="Input 3 2 11" xfId="8365" xr:uid="{00000000-0005-0000-0000-0000702D0000}"/>
    <cellStyle name="Input 3 2 11 2" xfId="16705" xr:uid="{00000000-0005-0000-0000-0000712D0000}"/>
    <cellStyle name="Input 3 2 11 2 2" xfId="16706" xr:uid="{00000000-0005-0000-0000-0000722D0000}"/>
    <cellStyle name="Input 3 2 11 3" xfId="16707" xr:uid="{00000000-0005-0000-0000-0000732D0000}"/>
    <cellStyle name="Input 3 2 11 3 2" xfId="16708" xr:uid="{00000000-0005-0000-0000-0000742D0000}"/>
    <cellStyle name="Input 3 2 11 4" xfId="16709" xr:uid="{00000000-0005-0000-0000-0000752D0000}"/>
    <cellStyle name="Input 3 2 11 5" xfId="16710" xr:uid="{00000000-0005-0000-0000-0000762D0000}"/>
    <cellStyle name="Input 3 2 12" xfId="8366" xr:uid="{00000000-0005-0000-0000-0000772D0000}"/>
    <cellStyle name="Input 3 2 12 2" xfId="16711" xr:uid="{00000000-0005-0000-0000-0000782D0000}"/>
    <cellStyle name="Input 3 2 12 2 2" xfId="16712" xr:uid="{00000000-0005-0000-0000-0000792D0000}"/>
    <cellStyle name="Input 3 2 12 3" xfId="16713" xr:uid="{00000000-0005-0000-0000-00007A2D0000}"/>
    <cellStyle name="Input 3 2 12 3 2" xfId="16714" xr:uid="{00000000-0005-0000-0000-00007B2D0000}"/>
    <cellStyle name="Input 3 2 12 4" xfId="16715" xr:uid="{00000000-0005-0000-0000-00007C2D0000}"/>
    <cellStyle name="Input 3 2 12 5" xfId="16716" xr:uid="{00000000-0005-0000-0000-00007D2D0000}"/>
    <cellStyle name="Input 3 2 13" xfId="8367" xr:uid="{00000000-0005-0000-0000-00007E2D0000}"/>
    <cellStyle name="Input 3 2 13 2" xfId="16717" xr:uid="{00000000-0005-0000-0000-00007F2D0000}"/>
    <cellStyle name="Input 3 2 13 2 2" xfId="16718" xr:uid="{00000000-0005-0000-0000-0000802D0000}"/>
    <cellStyle name="Input 3 2 13 3" xfId="16719" xr:uid="{00000000-0005-0000-0000-0000812D0000}"/>
    <cellStyle name="Input 3 2 13 3 2" xfId="16720" xr:uid="{00000000-0005-0000-0000-0000822D0000}"/>
    <cellStyle name="Input 3 2 13 4" xfId="16721" xr:uid="{00000000-0005-0000-0000-0000832D0000}"/>
    <cellStyle name="Input 3 2 13 5" xfId="16722" xr:uid="{00000000-0005-0000-0000-0000842D0000}"/>
    <cellStyle name="Input 3 2 14" xfId="8368" xr:uid="{00000000-0005-0000-0000-0000852D0000}"/>
    <cellStyle name="Input 3 2 14 2" xfId="16723" xr:uid="{00000000-0005-0000-0000-0000862D0000}"/>
    <cellStyle name="Input 3 2 14 2 2" xfId="16724" xr:uid="{00000000-0005-0000-0000-0000872D0000}"/>
    <cellStyle name="Input 3 2 14 3" xfId="16725" xr:uid="{00000000-0005-0000-0000-0000882D0000}"/>
    <cellStyle name="Input 3 2 14 3 2" xfId="16726" xr:uid="{00000000-0005-0000-0000-0000892D0000}"/>
    <cellStyle name="Input 3 2 14 4" xfId="16727" xr:uid="{00000000-0005-0000-0000-00008A2D0000}"/>
    <cellStyle name="Input 3 2 14 5" xfId="16728" xr:uid="{00000000-0005-0000-0000-00008B2D0000}"/>
    <cellStyle name="Input 3 2 15" xfId="8369" xr:uid="{00000000-0005-0000-0000-00008C2D0000}"/>
    <cellStyle name="Input 3 2 15 2" xfId="16729" xr:uid="{00000000-0005-0000-0000-00008D2D0000}"/>
    <cellStyle name="Input 3 2 15 2 2" xfId="16730" xr:uid="{00000000-0005-0000-0000-00008E2D0000}"/>
    <cellStyle name="Input 3 2 15 3" xfId="16731" xr:uid="{00000000-0005-0000-0000-00008F2D0000}"/>
    <cellStyle name="Input 3 2 15 3 2" xfId="16732" xr:uid="{00000000-0005-0000-0000-0000902D0000}"/>
    <cellStyle name="Input 3 2 15 4" xfId="16733" xr:uid="{00000000-0005-0000-0000-0000912D0000}"/>
    <cellStyle name="Input 3 2 15 5" xfId="16734" xr:uid="{00000000-0005-0000-0000-0000922D0000}"/>
    <cellStyle name="Input 3 2 16" xfId="16735" xr:uid="{00000000-0005-0000-0000-0000932D0000}"/>
    <cellStyle name="Input 3 2 16 2" xfId="16736" xr:uid="{00000000-0005-0000-0000-0000942D0000}"/>
    <cellStyle name="Input 3 2 2" xfId="1775" xr:uid="{00000000-0005-0000-0000-0000952D0000}"/>
    <cellStyle name="Input 3 2 2 10" xfId="8370" xr:uid="{00000000-0005-0000-0000-0000962D0000}"/>
    <cellStyle name="Input 3 2 2 10 2" xfId="16737" xr:uid="{00000000-0005-0000-0000-0000972D0000}"/>
    <cellStyle name="Input 3 2 2 10 2 2" xfId="16738" xr:uid="{00000000-0005-0000-0000-0000982D0000}"/>
    <cellStyle name="Input 3 2 2 10 3" xfId="16739" xr:uid="{00000000-0005-0000-0000-0000992D0000}"/>
    <cellStyle name="Input 3 2 2 10 3 2" xfId="16740" xr:uid="{00000000-0005-0000-0000-00009A2D0000}"/>
    <cellStyle name="Input 3 2 2 10 4" xfId="16741" xr:uid="{00000000-0005-0000-0000-00009B2D0000}"/>
    <cellStyle name="Input 3 2 2 10 5" xfId="16742" xr:uid="{00000000-0005-0000-0000-00009C2D0000}"/>
    <cellStyle name="Input 3 2 2 11" xfId="8371" xr:uid="{00000000-0005-0000-0000-00009D2D0000}"/>
    <cellStyle name="Input 3 2 2 11 2" xfId="16743" xr:uid="{00000000-0005-0000-0000-00009E2D0000}"/>
    <cellStyle name="Input 3 2 2 11 2 2" xfId="16744" xr:uid="{00000000-0005-0000-0000-00009F2D0000}"/>
    <cellStyle name="Input 3 2 2 11 3" xfId="16745" xr:uid="{00000000-0005-0000-0000-0000A02D0000}"/>
    <cellStyle name="Input 3 2 2 11 3 2" xfId="16746" xr:uid="{00000000-0005-0000-0000-0000A12D0000}"/>
    <cellStyle name="Input 3 2 2 11 4" xfId="16747" xr:uid="{00000000-0005-0000-0000-0000A22D0000}"/>
    <cellStyle name="Input 3 2 2 11 5" xfId="16748" xr:uid="{00000000-0005-0000-0000-0000A32D0000}"/>
    <cellStyle name="Input 3 2 2 12" xfId="8372" xr:uid="{00000000-0005-0000-0000-0000A42D0000}"/>
    <cellStyle name="Input 3 2 2 12 2" xfId="16749" xr:uid="{00000000-0005-0000-0000-0000A52D0000}"/>
    <cellStyle name="Input 3 2 2 12 2 2" xfId="16750" xr:uid="{00000000-0005-0000-0000-0000A62D0000}"/>
    <cellStyle name="Input 3 2 2 12 3" xfId="16751" xr:uid="{00000000-0005-0000-0000-0000A72D0000}"/>
    <cellStyle name="Input 3 2 2 12 3 2" xfId="16752" xr:uid="{00000000-0005-0000-0000-0000A82D0000}"/>
    <cellStyle name="Input 3 2 2 12 4" xfId="16753" xr:uid="{00000000-0005-0000-0000-0000A92D0000}"/>
    <cellStyle name="Input 3 2 2 12 5" xfId="16754" xr:uid="{00000000-0005-0000-0000-0000AA2D0000}"/>
    <cellStyle name="Input 3 2 2 13" xfId="8373" xr:uid="{00000000-0005-0000-0000-0000AB2D0000}"/>
    <cellStyle name="Input 3 2 2 13 2" xfId="16755" xr:uid="{00000000-0005-0000-0000-0000AC2D0000}"/>
    <cellStyle name="Input 3 2 2 13 2 2" xfId="16756" xr:uid="{00000000-0005-0000-0000-0000AD2D0000}"/>
    <cellStyle name="Input 3 2 2 13 3" xfId="16757" xr:uid="{00000000-0005-0000-0000-0000AE2D0000}"/>
    <cellStyle name="Input 3 2 2 13 3 2" xfId="16758" xr:uid="{00000000-0005-0000-0000-0000AF2D0000}"/>
    <cellStyle name="Input 3 2 2 13 4" xfId="16759" xr:uid="{00000000-0005-0000-0000-0000B02D0000}"/>
    <cellStyle name="Input 3 2 2 13 5" xfId="16760" xr:uid="{00000000-0005-0000-0000-0000B12D0000}"/>
    <cellStyle name="Input 3 2 2 14" xfId="8374" xr:uid="{00000000-0005-0000-0000-0000B22D0000}"/>
    <cellStyle name="Input 3 2 2 14 2" xfId="16761" xr:uid="{00000000-0005-0000-0000-0000B32D0000}"/>
    <cellStyle name="Input 3 2 2 14 2 2" xfId="16762" xr:uid="{00000000-0005-0000-0000-0000B42D0000}"/>
    <cellStyle name="Input 3 2 2 14 3" xfId="16763" xr:uid="{00000000-0005-0000-0000-0000B52D0000}"/>
    <cellStyle name="Input 3 2 2 14 3 2" xfId="16764" xr:uid="{00000000-0005-0000-0000-0000B62D0000}"/>
    <cellStyle name="Input 3 2 2 14 4" xfId="16765" xr:uid="{00000000-0005-0000-0000-0000B72D0000}"/>
    <cellStyle name="Input 3 2 2 14 5" xfId="16766" xr:uid="{00000000-0005-0000-0000-0000B82D0000}"/>
    <cellStyle name="Input 3 2 2 15" xfId="16767" xr:uid="{00000000-0005-0000-0000-0000B92D0000}"/>
    <cellStyle name="Input 3 2 2 15 2" xfId="16768" xr:uid="{00000000-0005-0000-0000-0000BA2D0000}"/>
    <cellStyle name="Input 3 2 2 2" xfId="1776" xr:uid="{00000000-0005-0000-0000-0000BB2D0000}"/>
    <cellStyle name="Input 3 2 2 2 2" xfId="16769" xr:uid="{00000000-0005-0000-0000-0000BC2D0000}"/>
    <cellStyle name="Input 3 2 2 2 2 2" xfId="16770" xr:uid="{00000000-0005-0000-0000-0000BD2D0000}"/>
    <cellStyle name="Input 3 2 2 3" xfId="1777" xr:uid="{00000000-0005-0000-0000-0000BE2D0000}"/>
    <cellStyle name="Input 3 2 2 3 2" xfId="16771" xr:uid="{00000000-0005-0000-0000-0000BF2D0000}"/>
    <cellStyle name="Input 3 2 2 3 2 2" xfId="16772" xr:uid="{00000000-0005-0000-0000-0000C02D0000}"/>
    <cellStyle name="Input 3 2 2 4" xfId="1778" xr:uid="{00000000-0005-0000-0000-0000C12D0000}"/>
    <cellStyle name="Input 3 2 2 4 2" xfId="16773" xr:uid="{00000000-0005-0000-0000-0000C22D0000}"/>
    <cellStyle name="Input 3 2 2 4 2 2" xfId="16774" xr:uid="{00000000-0005-0000-0000-0000C32D0000}"/>
    <cellStyle name="Input 3 2 2 5" xfId="8375" xr:uid="{00000000-0005-0000-0000-0000C42D0000}"/>
    <cellStyle name="Input 3 2 2 5 2" xfId="16775" xr:uid="{00000000-0005-0000-0000-0000C52D0000}"/>
    <cellStyle name="Input 3 2 2 5 2 2" xfId="16776" xr:uid="{00000000-0005-0000-0000-0000C62D0000}"/>
    <cellStyle name="Input 3 2 2 5 3" xfId="16777" xr:uid="{00000000-0005-0000-0000-0000C72D0000}"/>
    <cellStyle name="Input 3 2 2 5 3 2" xfId="16778" xr:uid="{00000000-0005-0000-0000-0000C82D0000}"/>
    <cellStyle name="Input 3 2 2 5 4" xfId="16779" xr:uid="{00000000-0005-0000-0000-0000C92D0000}"/>
    <cellStyle name="Input 3 2 2 5 5" xfId="16780" xr:uid="{00000000-0005-0000-0000-0000CA2D0000}"/>
    <cellStyle name="Input 3 2 2 6" xfId="8376" xr:uid="{00000000-0005-0000-0000-0000CB2D0000}"/>
    <cellStyle name="Input 3 2 2 6 2" xfId="16781" xr:uid="{00000000-0005-0000-0000-0000CC2D0000}"/>
    <cellStyle name="Input 3 2 2 6 2 2" xfId="16782" xr:uid="{00000000-0005-0000-0000-0000CD2D0000}"/>
    <cellStyle name="Input 3 2 2 6 3" xfId="16783" xr:uid="{00000000-0005-0000-0000-0000CE2D0000}"/>
    <cellStyle name="Input 3 2 2 6 3 2" xfId="16784" xr:uid="{00000000-0005-0000-0000-0000CF2D0000}"/>
    <cellStyle name="Input 3 2 2 6 4" xfId="16785" xr:uid="{00000000-0005-0000-0000-0000D02D0000}"/>
    <cellStyle name="Input 3 2 2 6 5" xfId="16786" xr:uid="{00000000-0005-0000-0000-0000D12D0000}"/>
    <cellStyle name="Input 3 2 2 7" xfId="8377" xr:uid="{00000000-0005-0000-0000-0000D22D0000}"/>
    <cellStyle name="Input 3 2 2 7 2" xfId="16787" xr:uid="{00000000-0005-0000-0000-0000D32D0000}"/>
    <cellStyle name="Input 3 2 2 7 2 2" xfId="16788" xr:uid="{00000000-0005-0000-0000-0000D42D0000}"/>
    <cellStyle name="Input 3 2 2 7 3" xfId="16789" xr:uid="{00000000-0005-0000-0000-0000D52D0000}"/>
    <cellStyle name="Input 3 2 2 7 3 2" xfId="16790" xr:uid="{00000000-0005-0000-0000-0000D62D0000}"/>
    <cellStyle name="Input 3 2 2 7 4" xfId="16791" xr:uid="{00000000-0005-0000-0000-0000D72D0000}"/>
    <cellStyle name="Input 3 2 2 7 5" xfId="16792" xr:uid="{00000000-0005-0000-0000-0000D82D0000}"/>
    <cellStyle name="Input 3 2 2 8" xfId="8378" xr:uid="{00000000-0005-0000-0000-0000D92D0000}"/>
    <cellStyle name="Input 3 2 2 8 2" xfId="16793" xr:uid="{00000000-0005-0000-0000-0000DA2D0000}"/>
    <cellStyle name="Input 3 2 2 8 2 2" xfId="16794" xr:uid="{00000000-0005-0000-0000-0000DB2D0000}"/>
    <cellStyle name="Input 3 2 2 8 3" xfId="16795" xr:uid="{00000000-0005-0000-0000-0000DC2D0000}"/>
    <cellStyle name="Input 3 2 2 8 3 2" xfId="16796" xr:uid="{00000000-0005-0000-0000-0000DD2D0000}"/>
    <cellStyle name="Input 3 2 2 8 4" xfId="16797" xr:uid="{00000000-0005-0000-0000-0000DE2D0000}"/>
    <cellStyle name="Input 3 2 2 8 5" xfId="16798" xr:uid="{00000000-0005-0000-0000-0000DF2D0000}"/>
    <cellStyle name="Input 3 2 2 9" xfId="8379" xr:uid="{00000000-0005-0000-0000-0000E02D0000}"/>
    <cellStyle name="Input 3 2 2 9 2" xfId="16799" xr:uid="{00000000-0005-0000-0000-0000E12D0000}"/>
    <cellStyle name="Input 3 2 2 9 2 2" xfId="16800" xr:uid="{00000000-0005-0000-0000-0000E22D0000}"/>
    <cellStyle name="Input 3 2 2 9 3" xfId="16801" xr:uid="{00000000-0005-0000-0000-0000E32D0000}"/>
    <cellStyle name="Input 3 2 2 9 3 2" xfId="16802" xr:uid="{00000000-0005-0000-0000-0000E42D0000}"/>
    <cellStyle name="Input 3 2 2 9 4" xfId="16803" xr:uid="{00000000-0005-0000-0000-0000E52D0000}"/>
    <cellStyle name="Input 3 2 2 9 5" xfId="16804" xr:uid="{00000000-0005-0000-0000-0000E62D0000}"/>
    <cellStyle name="Input 3 2 3" xfId="1779" xr:uid="{00000000-0005-0000-0000-0000E72D0000}"/>
    <cellStyle name="Input 3 2 3 2" xfId="16805" xr:uid="{00000000-0005-0000-0000-0000E82D0000}"/>
    <cellStyle name="Input 3 2 3 2 2" xfId="16806" xr:uid="{00000000-0005-0000-0000-0000E92D0000}"/>
    <cellStyle name="Input 3 2 4" xfId="1780" xr:uid="{00000000-0005-0000-0000-0000EA2D0000}"/>
    <cellStyle name="Input 3 2 4 2" xfId="16807" xr:uid="{00000000-0005-0000-0000-0000EB2D0000}"/>
    <cellStyle name="Input 3 2 4 2 2" xfId="16808" xr:uid="{00000000-0005-0000-0000-0000EC2D0000}"/>
    <cellStyle name="Input 3 2 5" xfId="1781" xr:uid="{00000000-0005-0000-0000-0000ED2D0000}"/>
    <cellStyle name="Input 3 2 5 2" xfId="16809" xr:uid="{00000000-0005-0000-0000-0000EE2D0000}"/>
    <cellStyle name="Input 3 2 5 2 2" xfId="16810" xr:uid="{00000000-0005-0000-0000-0000EF2D0000}"/>
    <cellStyle name="Input 3 2 6" xfId="8380" xr:uid="{00000000-0005-0000-0000-0000F02D0000}"/>
    <cellStyle name="Input 3 2 6 2" xfId="16811" xr:uid="{00000000-0005-0000-0000-0000F12D0000}"/>
    <cellStyle name="Input 3 2 6 2 2" xfId="16812" xr:uid="{00000000-0005-0000-0000-0000F22D0000}"/>
    <cellStyle name="Input 3 2 6 3" xfId="16813" xr:uid="{00000000-0005-0000-0000-0000F32D0000}"/>
    <cellStyle name="Input 3 2 6 3 2" xfId="16814" xr:uid="{00000000-0005-0000-0000-0000F42D0000}"/>
    <cellStyle name="Input 3 2 6 4" xfId="16815" xr:uid="{00000000-0005-0000-0000-0000F52D0000}"/>
    <cellStyle name="Input 3 2 6 5" xfId="16816" xr:uid="{00000000-0005-0000-0000-0000F62D0000}"/>
    <cellStyle name="Input 3 2 7" xfId="8381" xr:uid="{00000000-0005-0000-0000-0000F72D0000}"/>
    <cellStyle name="Input 3 2 7 2" xfId="16817" xr:uid="{00000000-0005-0000-0000-0000F82D0000}"/>
    <cellStyle name="Input 3 2 7 2 2" xfId="16818" xr:uid="{00000000-0005-0000-0000-0000F92D0000}"/>
    <cellStyle name="Input 3 2 7 3" xfId="16819" xr:uid="{00000000-0005-0000-0000-0000FA2D0000}"/>
    <cellStyle name="Input 3 2 7 3 2" xfId="16820" xr:uid="{00000000-0005-0000-0000-0000FB2D0000}"/>
    <cellStyle name="Input 3 2 7 4" xfId="16821" xr:uid="{00000000-0005-0000-0000-0000FC2D0000}"/>
    <cellStyle name="Input 3 2 7 5" xfId="16822" xr:uid="{00000000-0005-0000-0000-0000FD2D0000}"/>
    <cellStyle name="Input 3 2 8" xfId="8382" xr:uid="{00000000-0005-0000-0000-0000FE2D0000}"/>
    <cellStyle name="Input 3 2 8 2" xfId="16823" xr:uid="{00000000-0005-0000-0000-0000FF2D0000}"/>
    <cellStyle name="Input 3 2 8 2 2" xfId="16824" xr:uid="{00000000-0005-0000-0000-0000002E0000}"/>
    <cellStyle name="Input 3 2 8 3" xfId="16825" xr:uid="{00000000-0005-0000-0000-0000012E0000}"/>
    <cellStyle name="Input 3 2 8 3 2" xfId="16826" xr:uid="{00000000-0005-0000-0000-0000022E0000}"/>
    <cellStyle name="Input 3 2 8 4" xfId="16827" xr:uid="{00000000-0005-0000-0000-0000032E0000}"/>
    <cellStyle name="Input 3 2 8 5" xfId="16828" xr:uid="{00000000-0005-0000-0000-0000042E0000}"/>
    <cellStyle name="Input 3 2 9" xfId="8383" xr:uid="{00000000-0005-0000-0000-0000052E0000}"/>
    <cellStyle name="Input 3 2 9 2" xfId="16829" xr:uid="{00000000-0005-0000-0000-0000062E0000}"/>
    <cellStyle name="Input 3 2 9 2 2" xfId="16830" xr:uid="{00000000-0005-0000-0000-0000072E0000}"/>
    <cellStyle name="Input 3 2 9 3" xfId="16831" xr:uid="{00000000-0005-0000-0000-0000082E0000}"/>
    <cellStyle name="Input 3 2 9 3 2" xfId="16832" xr:uid="{00000000-0005-0000-0000-0000092E0000}"/>
    <cellStyle name="Input 3 2 9 4" xfId="16833" xr:uid="{00000000-0005-0000-0000-00000A2E0000}"/>
    <cellStyle name="Input 3 2 9 5" xfId="16834" xr:uid="{00000000-0005-0000-0000-00000B2E0000}"/>
    <cellStyle name="Input 3 3" xfId="1782" xr:uid="{00000000-0005-0000-0000-00000C2E0000}"/>
    <cellStyle name="Input 3 3 10" xfId="8384" xr:uid="{00000000-0005-0000-0000-00000D2E0000}"/>
    <cellStyle name="Input 3 3 10 2" xfId="16835" xr:uid="{00000000-0005-0000-0000-00000E2E0000}"/>
    <cellStyle name="Input 3 3 10 2 2" xfId="16836" xr:uid="{00000000-0005-0000-0000-00000F2E0000}"/>
    <cellStyle name="Input 3 3 10 3" xfId="16837" xr:uid="{00000000-0005-0000-0000-0000102E0000}"/>
    <cellStyle name="Input 3 3 10 3 2" xfId="16838" xr:uid="{00000000-0005-0000-0000-0000112E0000}"/>
    <cellStyle name="Input 3 3 10 4" xfId="16839" xr:uid="{00000000-0005-0000-0000-0000122E0000}"/>
    <cellStyle name="Input 3 3 10 5" xfId="16840" xr:uid="{00000000-0005-0000-0000-0000132E0000}"/>
    <cellStyle name="Input 3 3 11" xfId="8385" xr:uid="{00000000-0005-0000-0000-0000142E0000}"/>
    <cellStyle name="Input 3 3 11 2" xfId="16841" xr:uid="{00000000-0005-0000-0000-0000152E0000}"/>
    <cellStyle name="Input 3 3 11 2 2" xfId="16842" xr:uid="{00000000-0005-0000-0000-0000162E0000}"/>
    <cellStyle name="Input 3 3 11 3" xfId="16843" xr:uid="{00000000-0005-0000-0000-0000172E0000}"/>
    <cellStyle name="Input 3 3 11 3 2" xfId="16844" xr:uid="{00000000-0005-0000-0000-0000182E0000}"/>
    <cellStyle name="Input 3 3 11 4" xfId="16845" xr:uid="{00000000-0005-0000-0000-0000192E0000}"/>
    <cellStyle name="Input 3 3 11 5" xfId="16846" xr:uid="{00000000-0005-0000-0000-00001A2E0000}"/>
    <cellStyle name="Input 3 3 12" xfId="8386" xr:uid="{00000000-0005-0000-0000-00001B2E0000}"/>
    <cellStyle name="Input 3 3 12 2" xfId="16847" xr:uid="{00000000-0005-0000-0000-00001C2E0000}"/>
    <cellStyle name="Input 3 3 12 2 2" xfId="16848" xr:uid="{00000000-0005-0000-0000-00001D2E0000}"/>
    <cellStyle name="Input 3 3 12 3" xfId="16849" xr:uid="{00000000-0005-0000-0000-00001E2E0000}"/>
    <cellStyle name="Input 3 3 12 3 2" xfId="16850" xr:uid="{00000000-0005-0000-0000-00001F2E0000}"/>
    <cellStyle name="Input 3 3 12 4" xfId="16851" xr:uid="{00000000-0005-0000-0000-0000202E0000}"/>
    <cellStyle name="Input 3 3 12 5" xfId="16852" xr:uid="{00000000-0005-0000-0000-0000212E0000}"/>
    <cellStyle name="Input 3 3 13" xfId="8387" xr:uid="{00000000-0005-0000-0000-0000222E0000}"/>
    <cellStyle name="Input 3 3 13 2" xfId="16853" xr:uid="{00000000-0005-0000-0000-0000232E0000}"/>
    <cellStyle name="Input 3 3 13 2 2" xfId="16854" xr:uid="{00000000-0005-0000-0000-0000242E0000}"/>
    <cellStyle name="Input 3 3 13 3" xfId="16855" xr:uid="{00000000-0005-0000-0000-0000252E0000}"/>
    <cellStyle name="Input 3 3 13 3 2" xfId="16856" xr:uid="{00000000-0005-0000-0000-0000262E0000}"/>
    <cellStyle name="Input 3 3 13 4" xfId="16857" xr:uid="{00000000-0005-0000-0000-0000272E0000}"/>
    <cellStyle name="Input 3 3 13 5" xfId="16858" xr:uid="{00000000-0005-0000-0000-0000282E0000}"/>
    <cellStyle name="Input 3 3 14" xfId="8388" xr:uid="{00000000-0005-0000-0000-0000292E0000}"/>
    <cellStyle name="Input 3 3 14 2" xfId="16859" xr:uid="{00000000-0005-0000-0000-00002A2E0000}"/>
    <cellStyle name="Input 3 3 14 2 2" xfId="16860" xr:uid="{00000000-0005-0000-0000-00002B2E0000}"/>
    <cellStyle name="Input 3 3 14 3" xfId="16861" xr:uid="{00000000-0005-0000-0000-00002C2E0000}"/>
    <cellStyle name="Input 3 3 14 3 2" xfId="16862" xr:uid="{00000000-0005-0000-0000-00002D2E0000}"/>
    <cellStyle name="Input 3 3 14 4" xfId="16863" xr:uid="{00000000-0005-0000-0000-00002E2E0000}"/>
    <cellStyle name="Input 3 3 14 5" xfId="16864" xr:uid="{00000000-0005-0000-0000-00002F2E0000}"/>
    <cellStyle name="Input 3 3 15" xfId="16865" xr:uid="{00000000-0005-0000-0000-0000302E0000}"/>
    <cellStyle name="Input 3 3 15 2" xfId="16866" xr:uid="{00000000-0005-0000-0000-0000312E0000}"/>
    <cellStyle name="Input 3 3 2" xfId="1783" xr:uid="{00000000-0005-0000-0000-0000322E0000}"/>
    <cellStyle name="Input 3 3 2 2" xfId="16867" xr:uid="{00000000-0005-0000-0000-0000332E0000}"/>
    <cellStyle name="Input 3 3 2 2 2" xfId="16868" xr:uid="{00000000-0005-0000-0000-0000342E0000}"/>
    <cellStyle name="Input 3 3 3" xfId="1784" xr:uid="{00000000-0005-0000-0000-0000352E0000}"/>
    <cellStyle name="Input 3 3 3 2" xfId="16869" xr:uid="{00000000-0005-0000-0000-0000362E0000}"/>
    <cellStyle name="Input 3 3 3 2 2" xfId="16870" xr:uid="{00000000-0005-0000-0000-0000372E0000}"/>
    <cellStyle name="Input 3 3 4" xfId="1785" xr:uid="{00000000-0005-0000-0000-0000382E0000}"/>
    <cellStyle name="Input 3 3 4 2" xfId="16871" xr:uid="{00000000-0005-0000-0000-0000392E0000}"/>
    <cellStyle name="Input 3 3 4 2 2" xfId="16872" xr:uid="{00000000-0005-0000-0000-00003A2E0000}"/>
    <cellStyle name="Input 3 3 5" xfId="8389" xr:uid="{00000000-0005-0000-0000-00003B2E0000}"/>
    <cellStyle name="Input 3 3 5 2" xfId="16873" xr:uid="{00000000-0005-0000-0000-00003C2E0000}"/>
    <cellStyle name="Input 3 3 5 2 2" xfId="16874" xr:uid="{00000000-0005-0000-0000-00003D2E0000}"/>
    <cellStyle name="Input 3 3 5 3" xfId="16875" xr:uid="{00000000-0005-0000-0000-00003E2E0000}"/>
    <cellStyle name="Input 3 3 5 3 2" xfId="16876" xr:uid="{00000000-0005-0000-0000-00003F2E0000}"/>
    <cellStyle name="Input 3 3 5 4" xfId="16877" xr:uid="{00000000-0005-0000-0000-0000402E0000}"/>
    <cellStyle name="Input 3 3 5 5" xfId="16878" xr:uid="{00000000-0005-0000-0000-0000412E0000}"/>
    <cellStyle name="Input 3 3 6" xfId="8390" xr:uid="{00000000-0005-0000-0000-0000422E0000}"/>
    <cellStyle name="Input 3 3 6 2" xfId="16879" xr:uid="{00000000-0005-0000-0000-0000432E0000}"/>
    <cellStyle name="Input 3 3 6 2 2" xfId="16880" xr:uid="{00000000-0005-0000-0000-0000442E0000}"/>
    <cellStyle name="Input 3 3 6 3" xfId="16881" xr:uid="{00000000-0005-0000-0000-0000452E0000}"/>
    <cellStyle name="Input 3 3 6 3 2" xfId="16882" xr:uid="{00000000-0005-0000-0000-0000462E0000}"/>
    <cellStyle name="Input 3 3 6 4" xfId="16883" xr:uid="{00000000-0005-0000-0000-0000472E0000}"/>
    <cellStyle name="Input 3 3 6 5" xfId="16884" xr:uid="{00000000-0005-0000-0000-0000482E0000}"/>
    <cellStyle name="Input 3 3 7" xfId="8391" xr:uid="{00000000-0005-0000-0000-0000492E0000}"/>
    <cellStyle name="Input 3 3 7 2" xfId="16885" xr:uid="{00000000-0005-0000-0000-00004A2E0000}"/>
    <cellStyle name="Input 3 3 7 2 2" xfId="16886" xr:uid="{00000000-0005-0000-0000-00004B2E0000}"/>
    <cellStyle name="Input 3 3 7 3" xfId="16887" xr:uid="{00000000-0005-0000-0000-00004C2E0000}"/>
    <cellStyle name="Input 3 3 7 3 2" xfId="16888" xr:uid="{00000000-0005-0000-0000-00004D2E0000}"/>
    <cellStyle name="Input 3 3 7 4" xfId="16889" xr:uid="{00000000-0005-0000-0000-00004E2E0000}"/>
    <cellStyle name="Input 3 3 7 5" xfId="16890" xr:uid="{00000000-0005-0000-0000-00004F2E0000}"/>
    <cellStyle name="Input 3 3 8" xfId="8392" xr:uid="{00000000-0005-0000-0000-0000502E0000}"/>
    <cellStyle name="Input 3 3 8 2" xfId="16891" xr:uid="{00000000-0005-0000-0000-0000512E0000}"/>
    <cellStyle name="Input 3 3 8 2 2" xfId="16892" xr:uid="{00000000-0005-0000-0000-0000522E0000}"/>
    <cellStyle name="Input 3 3 8 3" xfId="16893" xr:uid="{00000000-0005-0000-0000-0000532E0000}"/>
    <cellStyle name="Input 3 3 8 3 2" xfId="16894" xr:uid="{00000000-0005-0000-0000-0000542E0000}"/>
    <cellStyle name="Input 3 3 8 4" xfId="16895" xr:uid="{00000000-0005-0000-0000-0000552E0000}"/>
    <cellStyle name="Input 3 3 8 5" xfId="16896" xr:uid="{00000000-0005-0000-0000-0000562E0000}"/>
    <cellStyle name="Input 3 3 9" xfId="8393" xr:uid="{00000000-0005-0000-0000-0000572E0000}"/>
    <cellStyle name="Input 3 3 9 2" xfId="16897" xr:uid="{00000000-0005-0000-0000-0000582E0000}"/>
    <cellStyle name="Input 3 3 9 2 2" xfId="16898" xr:uid="{00000000-0005-0000-0000-0000592E0000}"/>
    <cellStyle name="Input 3 3 9 3" xfId="16899" xr:uid="{00000000-0005-0000-0000-00005A2E0000}"/>
    <cellStyle name="Input 3 3 9 3 2" xfId="16900" xr:uid="{00000000-0005-0000-0000-00005B2E0000}"/>
    <cellStyle name="Input 3 3 9 4" xfId="16901" xr:uid="{00000000-0005-0000-0000-00005C2E0000}"/>
    <cellStyle name="Input 3 3 9 5" xfId="16902" xr:uid="{00000000-0005-0000-0000-00005D2E0000}"/>
    <cellStyle name="Input 3 4" xfId="1786" xr:uid="{00000000-0005-0000-0000-00005E2E0000}"/>
    <cellStyle name="Input 3 4 2" xfId="16903" xr:uid="{00000000-0005-0000-0000-00005F2E0000}"/>
    <cellStyle name="Input 3 4 2 2" xfId="16904" xr:uid="{00000000-0005-0000-0000-0000602E0000}"/>
    <cellStyle name="Input 3 5" xfId="1787" xr:uid="{00000000-0005-0000-0000-0000612E0000}"/>
    <cellStyle name="Input 3 5 2" xfId="16905" xr:uid="{00000000-0005-0000-0000-0000622E0000}"/>
    <cellStyle name="Input 3 5 2 2" xfId="16906" xr:uid="{00000000-0005-0000-0000-0000632E0000}"/>
    <cellStyle name="Input 3 6" xfId="1788" xr:uid="{00000000-0005-0000-0000-0000642E0000}"/>
    <cellStyle name="Input 3 6 2" xfId="16907" xr:uid="{00000000-0005-0000-0000-0000652E0000}"/>
    <cellStyle name="Input 3 6 2 2" xfId="16908" xr:uid="{00000000-0005-0000-0000-0000662E0000}"/>
    <cellStyle name="Input 3 7" xfId="8394" xr:uid="{00000000-0005-0000-0000-0000672E0000}"/>
    <cellStyle name="Input 3 7 2" xfId="16909" xr:uid="{00000000-0005-0000-0000-0000682E0000}"/>
    <cellStyle name="Input 3 7 2 2" xfId="16910" xr:uid="{00000000-0005-0000-0000-0000692E0000}"/>
    <cellStyle name="Input 3 7 3" xfId="16911" xr:uid="{00000000-0005-0000-0000-00006A2E0000}"/>
    <cellStyle name="Input 3 7 3 2" xfId="16912" xr:uid="{00000000-0005-0000-0000-00006B2E0000}"/>
    <cellStyle name="Input 3 7 4" xfId="16913" xr:uid="{00000000-0005-0000-0000-00006C2E0000}"/>
    <cellStyle name="Input 3 7 5" xfId="16914" xr:uid="{00000000-0005-0000-0000-00006D2E0000}"/>
    <cellStyle name="Input 3 8" xfId="8395" xr:uid="{00000000-0005-0000-0000-00006E2E0000}"/>
    <cellStyle name="Input 3 8 2" xfId="16915" xr:uid="{00000000-0005-0000-0000-00006F2E0000}"/>
    <cellStyle name="Input 3 8 2 2" xfId="16916" xr:uid="{00000000-0005-0000-0000-0000702E0000}"/>
    <cellStyle name="Input 3 8 3" xfId="16917" xr:uid="{00000000-0005-0000-0000-0000712E0000}"/>
    <cellStyle name="Input 3 8 3 2" xfId="16918" xr:uid="{00000000-0005-0000-0000-0000722E0000}"/>
    <cellStyle name="Input 3 8 4" xfId="16919" xr:uid="{00000000-0005-0000-0000-0000732E0000}"/>
    <cellStyle name="Input 3 8 5" xfId="16920" xr:uid="{00000000-0005-0000-0000-0000742E0000}"/>
    <cellStyle name="Input 3 9" xfId="8396" xr:uid="{00000000-0005-0000-0000-0000752E0000}"/>
    <cellStyle name="Input 3 9 2" xfId="16921" xr:uid="{00000000-0005-0000-0000-0000762E0000}"/>
    <cellStyle name="Input 3 9 2 2" xfId="16922" xr:uid="{00000000-0005-0000-0000-0000772E0000}"/>
    <cellStyle name="Input 3 9 3" xfId="16923" xr:uid="{00000000-0005-0000-0000-0000782E0000}"/>
    <cellStyle name="Input 3 9 3 2" xfId="16924" xr:uid="{00000000-0005-0000-0000-0000792E0000}"/>
    <cellStyle name="Input 3 9 4" xfId="16925" xr:uid="{00000000-0005-0000-0000-00007A2E0000}"/>
    <cellStyle name="Input 3 9 5" xfId="16926" xr:uid="{00000000-0005-0000-0000-00007B2E0000}"/>
    <cellStyle name="Input 3_Abst" xfId="6145" xr:uid="{00000000-0005-0000-0000-00007C2E0000}"/>
    <cellStyle name="Input 30" xfId="6146" xr:uid="{00000000-0005-0000-0000-00007D2E0000}"/>
    <cellStyle name="Input 30 2" xfId="16927" xr:uid="{00000000-0005-0000-0000-00007E2E0000}"/>
    <cellStyle name="Input 30 2 2" xfId="16928" xr:uid="{00000000-0005-0000-0000-00007F2E0000}"/>
    <cellStyle name="Input 30 3" xfId="16929" xr:uid="{00000000-0005-0000-0000-0000802E0000}"/>
    <cellStyle name="Input 30 3 2" xfId="16930" xr:uid="{00000000-0005-0000-0000-0000812E0000}"/>
    <cellStyle name="Input 30 4" xfId="16931" xr:uid="{00000000-0005-0000-0000-0000822E0000}"/>
    <cellStyle name="Input 30 5" xfId="16932" xr:uid="{00000000-0005-0000-0000-0000832E0000}"/>
    <cellStyle name="Input 31" xfId="6147" xr:uid="{00000000-0005-0000-0000-0000842E0000}"/>
    <cellStyle name="Input 31 2" xfId="16933" xr:uid="{00000000-0005-0000-0000-0000852E0000}"/>
    <cellStyle name="Input 31 2 2" xfId="16934" xr:uid="{00000000-0005-0000-0000-0000862E0000}"/>
    <cellStyle name="Input 31 3" xfId="16935" xr:uid="{00000000-0005-0000-0000-0000872E0000}"/>
    <cellStyle name="Input 31 3 2" xfId="16936" xr:uid="{00000000-0005-0000-0000-0000882E0000}"/>
    <cellStyle name="Input 31 4" xfId="16937" xr:uid="{00000000-0005-0000-0000-0000892E0000}"/>
    <cellStyle name="Input 31 5" xfId="16938" xr:uid="{00000000-0005-0000-0000-00008A2E0000}"/>
    <cellStyle name="Input 32" xfId="6148" xr:uid="{00000000-0005-0000-0000-00008B2E0000}"/>
    <cellStyle name="Input 32 2" xfId="16939" xr:uid="{00000000-0005-0000-0000-00008C2E0000}"/>
    <cellStyle name="Input 32 2 2" xfId="16940" xr:uid="{00000000-0005-0000-0000-00008D2E0000}"/>
    <cellStyle name="Input 32 3" xfId="16941" xr:uid="{00000000-0005-0000-0000-00008E2E0000}"/>
    <cellStyle name="Input 32 3 2" xfId="16942" xr:uid="{00000000-0005-0000-0000-00008F2E0000}"/>
    <cellStyle name="Input 32 4" xfId="16943" xr:uid="{00000000-0005-0000-0000-0000902E0000}"/>
    <cellStyle name="Input 32 5" xfId="16944" xr:uid="{00000000-0005-0000-0000-0000912E0000}"/>
    <cellStyle name="Input 33" xfId="6149" xr:uid="{00000000-0005-0000-0000-0000922E0000}"/>
    <cellStyle name="Input 33 2" xfId="16945" xr:uid="{00000000-0005-0000-0000-0000932E0000}"/>
    <cellStyle name="Input 33 2 2" xfId="16946" xr:uid="{00000000-0005-0000-0000-0000942E0000}"/>
    <cellStyle name="Input 33 3" xfId="16947" xr:uid="{00000000-0005-0000-0000-0000952E0000}"/>
    <cellStyle name="Input 33 3 2" xfId="16948" xr:uid="{00000000-0005-0000-0000-0000962E0000}"/>
    <cellStyle name="Input 33 4" xfId="16949" xr:uid="{00000000-0005-0000-0000-0000972E0000}"/>
    <cellStyle name="Input 33 5" xfId="16950" xr:uid="{00000000-0005-0000-0000-0000982E0000}"/>
    <cellStyle name="Input 34" xfId="6150" xr:uid="{00000000-0005-0000-0000-0000992E0000}"/>
    <cellStyle name="Input 34 2" xfId="16951" xr:uid="{00000000-0005-0000-0000-00009A2E0000}"/>
    <cellStyle name="Input 34 2 2" xfId="16952" xr:uid="{00000000-0005-0000-0000-00009B2E0000}"/>
    <cellStyle name="Input 34 3" xfId="16953" xr:uid="{00000000-0005-0000-0000-00009C2E0000}"/>
    <cellStyle name="Input 34 3 2" xfId="16954" xr:uid="{00000000-0005-0000-0000-00009D2E0000}"/>
    <cellStyle name="Input 34 4" xfId="16955" xr:uid="{00000000-0005-0000-0000-00009E2E0000}"/>
    <cellStyle name="Input 34 5" xfId="16956" xr:uid="{00000000-0005-0000-0000-00009F2E0000}"/>
    <cellStyle name="Input 35" xfId="6151" xr:uid="{00000000-0005-0000-0000-0000A02E0000}"/>
    <cellStyle name="Input 35 2" xfId="16957" xr:uid="{00000000-0005-0000-0000-0000A12E0000}"/>
    <cellStyle name="Input 35 2 2" xfId="16958" xr:uid="{00000000-0005-0000-0000-0000A22E0000}"/>
    <cellStyle name="Input 35 3" xfId="16959" xr:uid="{00000000-0005-0000-0000-0000A32E0000}"/>
    <cellStyle name="Input 35 3 2" xfId="16960" xr:uid="{00000000-0005-0000-0000-0000A42E0000}"/>
    <cellStyle name="Input 35 4" xfId="16961" xr:uid="{00000000-0005-0000-0000-0000A52E0000}"/>
    <cellStyle name="Input 35 5" xfId="16962" xr:uid="{00000000-0005-0000-0000-0000A62E0000}"/>
    <cellStyle name="Input 36" xfId="6152" xr:uid="{00000000-0005-0000-0000-0000A72E0000}"/>
    <cellStyle name="Input 36 2" xfId="16963" xr:uid="{00000000-0005-0000-0000-0000A82E0000}"/>
    <cellStyle name="Input 36 2 2" xfId="16964" xr:uid="{00000000-0005-0000-0000-0000A92E0000}"/>
    <cellStyle name="Input 36 3" xfId="16965" xr:uid="{00000000-0005-0000-0000-0000AA2E0000}"/>
    <cellStyle name="Input 36 3 2" xfId="16966" xr:uid="{00000000-0005-0000-0000-0000AB2E0000}"/>
    <cellStyle name="Input 36 4" xfId="16967" xr:uid="{00000000-0005-0000-0000-0000AC2E0000}"/>
    <cellStyle name="Input 36 5" xfId="16968" xr:uid="{00000000-0005-0000-0000-0000AD2E0000}"/>
    <cellStyle name="Input 37" xfId="6153" xr:uid="{00000000-0005-0000-0000-0000AE2E0000}"/>
    <cellStyle name="Input 37 2" xfId="16969" xr:uid="{00000000-0005-0000-0000-0000AF2E0000}"/>
    <cellStyle name="Input 37 2 2" xfId="16970" xr:uid="{00000000-0005-0000-0000-0000B02E0000}"/>
    <cellStyle name="Input 37 3" xfId="16971" xr:uid="{00000000-0005-0000-0000-0000B12E0000}"/>
    <cellStyle name="Input 37 3 2" xfId="16972" xr:uid="{00000000-0005-0000-0000-0000B22E0000}"/>
    <cellStyle name="Input 37 4" xfId="16973" xr:uid="{00000000-0005-0000-0000-0000B32E0000}"/>
    <cellStyle name="Input 37 5" xfId="16974" xr:uid="{00000000-0005-0000-0000-0000B42E0000}"/>
    <cellStyle name="Input 38" xfId="6154" xr:uid="{00000000-0005-0000-0000-0000B52E0000}"/>
    <cellStyle name="Input 38 2" xfId="16975" xr:uid="{00000000-0005-0000-0000-0000B62E0000}"/>
    <cellStyle name="Input 38 2 2" xfId="16976" xr:uid="{00000000-0005-0000-0000-0000B72E0000}"/>
    <cellStyle name="Input 38 3" xfId="16977" xr:uid="{00000000-0005-0000-0000-0000B82E0000}"/>
    <cellStyle name="Input 38 3 2" xfId="16978" xr:uid="{00000000-0005-0000-0000-0000B92E0000}"/>
    <cellStyle name="Input 38 4" xfId="16979" xr:uid="{00000000-0005-0000-0000-0000BA2E0000}"/>
    <cellStyle name="Input 38 5" xfId="16980" xr:uid="{00000000-0005-0000-0000-0000BB2E0000}"/>
    <cellStyle name="Input 39" xfId="6155" xr:uid="{00000000-0005-0000-0000-0000BC2E0000}"/>
    <cellStyle name="Input 39 2" xfId="16981" xr:uid="{00000000-0005-0000-0000-0000BD2E0000}"/>
    <cellStyle name="Input 39 2 2" xfId="16982" xr:uid="{00000000-0005-0000-0000-0000BE2E0000}"/>
    <cellStyle name="Input 39 3" xfId="16983" xr:uid="{00000000-0005-0000-0000-0000BF2E0000}"/>
    <cellStyle name="Input 39 3 2" xfId="16984" xr:uid="{00000000-0005-0000-0000-0000C02E0000}"/>
    <cellStyle name="Input 39 4" xfId="16985" xr:uid="{00000000-0005-0000-0000-0000C12E0000}"/>
    <cellStyle name="Input 39 5" xfId="16986" xr:uid="{00000000-0005-0000-0000-0000C22E0000}"/>
    <cellStyle name="Input 4" xfId="1789" xr:uid="{00000000-0005-0000-0000-0000C32E0000}"/>
    <cellStyle name="Input 4 10" xfId="8397" xr:uid="{00000000-0005-0000-0000-0000C42E0000}"/>
    <cellStyle name="Input 4 10 2" xfId="16987" xr:uid="{00000000-0005-0000-0000-0000C52E0000}"/>
    <cellStyle name="Input 4 10 2 2" xfId="16988" xr:uid="{00000000-0005-0000-0000-0000C62E0000}"/>
    <cellStyle name="Input 4 10 3" xfId="16989" xr:uid="{00000000-0005-0000-0000-0000C72E0000}"/>
    <cellStyle name="Input 4 10 3 2" xfId="16990" xr:uid="{00000000-0005-0000-0000-0000C82E0000}"/>
    <cellStyle name="Input 4 10 4" xfId="16991" xr:uid="{00000000-0005-0000-0000-0000C92E0000}"/>
    <cellStyle name="Input 4 10 5" xfId="16992" xr:uid="{00000000-0005-0000-0000-0000CA2E0000}"/>
    <cellStyle name="Input 4 11" xfId="8398" xr:uid="{00000000-0005-0000-0000-0000CB2E0000}"/>
    <cellStyle name="Input 4 11 2" xfId="16993" xr:uid="{00000000-0005-0000-0000-0000CC2E0000}"/>
    <cellStyle name="Input 4 11 2 2" xfId="16994" xr:uid="{00000000-0005-0000-0000-0000CD2E0000}"/>
    <cellStyle name="Input 4 11 3" xfId="16995" xr:uid="{00000000-0005-0000-0000-0000CE2E0000}"/>
    <cellStyle name="Input 4 11 3 2" xfId="16996" xr:uid="{00000000-0005-0000-0000-0000CF2E0000}"/>
    <cellStyle name="Input 4 11 4" xfId="16997" xr:uid="{00000000-0005-0000-0000-0000D02E0000}"/>
    <cellStyle name="Input 4 11 5" xfId="16998" xr:uid="{00000000-0005-0000-0000-0000D12E0000}"/>
    <cellStyle name="Input 4 12" xfId="8399" xr:uid="{00000000-0005-0000-0000-0000D22E0000}"/>
    <cellStyle name="Input 4 12 2" xfId="16999" xr:uid="{00000000-0005-0000-0000-0000D32E0000}"/>
    <cellStyle name="Input 4 12 2 2" xfId="17000" xr:uid="{00000000-0005-0000-0000-0000D42E0000}"/>
    <cellStyle name="Input 4 12 3" xfId="17001" xr:uid="{00000000-0005-0000-0000-0000D52E0000}"/>
    <cellStyle name="Input 4 12 3 2" xfId="17002" xr:uid="{00000000-0005-0000-0000-0000D62E0000}"/>
    <cellStyle name="Input 4 12 4" xfId="17003" xr:uid="{00000000-0005-0000-0000-0000D72E0000}"/>
    <cellStyle name="Input 4 12 5" xfId="17004" xr:uid="{00000000-0005-0000-0000-0000D82E0000}"/>
    <cellStyle name="Input 4 13" xfId="8400" xr:uid="{00000000-0005-0000-0000-0000D92E0000}"/>
    <cellStyle name="Input 4 13 2" xfId="17005" xr:uid="{00000000-0005-0000-0000-0000DA2E0000}"/>
    <cellStyle name="Input 4 13 2 2" xfId="17006" xr:uid="{00000000-0005-0000-0000-0000DB2E0000}"/>
    <cellStyle name="Input 4 13 3" xfId="17007" xr:uid="{00000000-0005-0000-0000-0000DC2E0000}"/>
    <cellStyle name="Input 4 13 3 2" xfId="17008" xr:uid="{00000000-0005-0000-0000-0000DD2E0000}"/>
    <cellStyle name="Input 4 13 4" xfId="17009" xr:uid="{00000000-0005-0000-0000-0000DE2E0000}"/>
    <cellStyle name="Input 4 13 5" xfId="17010" xr:uid="{00000000-0005-0000-0000-0000DF2E0000}"/>
    <cellStyle name="Input 4 14" xfId="8401" xr:uid="{00000000-0005-0000-0000-0000E02E0000}"/>
    <cellStyle name="Input 4 14 2" xfId="17011" xr:uid="{00000000-0005-0000-0000-0000E12E0000}"/>
    <cellStyle name="Input 4 14 2 2" xfId="17012" xr:uid="{00000000-0005-0000-0000-0000E22E0000}"/>
    <cellStyle name="Input 4 14 3" xfId="17013" xr:uid="{00000000-0005-0000-0000-0000E32E0000}"/>
    <cellStyle name="Input 4 14 3 2" xfId="17014" xr:uid="{00000000-0005-0000-0000-0000E42E0000}"/>
    <cellStyle name="Input 4 14 4" xfId="17015" xr:uid="{00000000-0005-0000-0000-0000E52E0000}"/>
    <cellStyle name="Input 4 14 5" xfId="17016" xr:uid="{00000000-0005-0000-0000-0000E62E0000}"/>
    <cellStyle name="Input 4 15" xfId="8402" xr:uid="{00000000-0005-0000-0000-0000E72E0000}"/>
    <cellStyle name="Input 4 15 2" xfId="17017" xr:uid="{00000000-0005-0000-0000-0000E82E0000}"/>
    <cellStyle name="Input 4 15 2 2" xfId="17018" xr:uid="{00000000-0005-0000-0000-0000E92E0000}"/>
    <cellStyle name="Input 4 15 3" xfId="17019" xr:uid="{00000000-0005-0000-0000-0000EA2E0000}"/>
    <cellStyle name="Input 4 15 3 2" xfId="17020" xr:uid="{00000000-0005-0000-0000-0000EB2E0000}"/>
    <cellStyle name="Input 4 15 4" xfId="17021" xr:uid="{00000000-0005-0000-0000-0000EC2E0000}"/>
    <cellStyle name="Input 4 15 5" xfId="17022" xr:uid="{00000000-0005-0000-0000-0000ED2E0000}"/>
    <cellStyle name="Input 4 16" xfId="8403" xr:uid="{00000000-0005-0000-0000-0000EE2E0000}"/>
    <cellStyle name="Input 4 16 2" xfId="17023" xr:uid="{00000000-0005-0000-0000-0000EF2E0000}"/>
    <cellStyle name="Input 4 16 2 2" xfId="17024" xr:uid="{00000000-0005-0000-0000-0000F02E0000}"/>
    <cellStyle name="Input 4 16 3" xfId="17025" xr:uid="{00000000-0005-0000-0000-0000F12E0000}"/>
    <cellStyle name="Input 4 16 3 2" xfId="17026" xr:uid="{00000000-0005-0000-0000-0000F22E0000}"/>
    <cellStyle name="Input 4 16 4" xfId="17027" xr:uid="{00000000-0005-0000-0000-0000F32E0000}"/>
    <cellStyle name="Input 4 16 5" xfId="17028" xr:uid="{00000000-0005-0000-0000-0000F42E0000}"/>
    <cellStyle name="Input 4 17" xfId="17029" xr:uid="{00000000-0005-0000-0000-0000F52E0000}"/>
    <cellStyle name="Input 4 17 2" xfId="17030" xr:uid="{00000000-0005-0000-0000-0000F62E0000}"/>
    <cellStyle name="Input 4 2" xfId="1790" xr:uid="{00000000-0005-0000-0000-0000F72E0000}"/>
    <cellStyle name="Input 4 2 10" xfId="8404" xr:uid="{00000000-0005-0000-0000-0000F82E0000}"/>
    <cellStyle name="Input 4 2 10 2" xfId="17031" xr:uid="{00000000-0005-0000-0000-0000F92E0000}"/>
    <cellStyle name="Input 4 2 10 2 2" xfId="17032" xr:uid="{00000000-0005-0000-0000-0000FA2E0000}"/>
    <cellStyle name="Input 4 2 10 3" xfId="17033" xr:uid="{00000000-0005-0000-0000-0000FB2E0000}"/>
    <cellStyle name="Input 4 2 10 3 2" xfId="17034" xr:uid="{00000000-0005-0000-0000-0000FC2E0000}"/>
    <cellStyle name="Input 4 2 10 4" xfId="17035" xr:uid="{00000000-0005-0000-0000-0000FD2E0000}"/>
    <cellStyle name="Input 4 2 10 5" xfId="17036" xr:uid="{00000000-0005-0000-0000-0000FE2E0000}"/>
    <cellStyle name="Input 4 2 11" xfId="8405" xr:uid="{00000000-0005-0000-0000-0000FF2E0000}"/>
    <cellStyle name="Input 4 2 11 2" xfId="17037" xr:uid="{00000000-0005-0000-0000-0000002F0000}"/>
    <cellStyle name="Input 4 2 11 2 2" xfId="17038" xr:uid="{00000000-0005-0000-0000-0000012F0000}"/>
    <cellStyle name="Input 4 2 11 3" xfId="17039" xr:uid="{00000000-0005-0000-0000-0000022F0000}"/>
    <cellStyle name="Input 4 2 11 3 2" xfId="17040" xr:uid="{00000000-0005-0000-0000-0000032F0000}"/>
    <cellStyle name="Input 4 2 11 4" xfId="17041" xr:uid="{00000000-0005-0000-0000-0000042F0000}"/>
    <cellStyle name="Input 4 2 11 5" xfId="17042" xr:uid="{00000000-0005-0000-0000-0000052F0000}"/>
    <cellStyle name="Input 4 2 12" xfId="8406" xr:uid="{00000000-0005-0000-0000-0000062F0000}"/>
    <cellStyle name="Input 4 2 12 2" xfId="17043" xr:uid="{00000000-0005-0000-0000-0000072F0000}"/>
    <cellStyle name="Input 4 2 12 2 2" xfId="17044" xr:uid="{00000000-0005-0000-0000-0000082F0000}"/>
    <cellStyle name="Input 4 2 12 3" xfId="17045" xr:uid="{00000000-0005-0000-0000-0000092F0000}"/>
    <cellStyle name="Input 4 2 12 3 2" xfId="17046" xr:uid="{00000000-0005-0000-0000-00000A2F0000}"/>
    <cellStyle name="Input 4 2 12 4" xfId="17047" xr:uid="{00000000-0005-0000-0000-00000B2F0000}"/>
    <cellStyle name="Input 4 2 12 5" xfId="17048" xr:uid="{00000000-0005-0000-0000-00000C2F0000}"/>
    <cellStyle name="Input 4 2 13" xfId="8407" xr:uid="{00000000-0005-0000-0000-00000D2F0000}"/>
    <cellStyle name="Input 4 2 13 2" xfId="17049" xr:uid="{00000000-0005-0000-0000-00000E2F0000}"/>
    <cellStyle name="Input 4 2 13 2 2" xfId="17050" xr:uid="{00000000-0005-0000-0000-00000F2F0000}"/>
    <cellStyle name="Input 4 2 13 3" xfId="17051" xr:uid="{00000000-0005-0000-0000-0000102F0000}"/>
    <cellStyle name="Input 4 2 13 3 2" xfId="17052" xr:uid="{00000000-0005-0000-0000-0000112F0000}"/>
    <cellStyle name="Input 4 2 13 4" xfId="17053" xr:uid="{00000000-0005-0000-0000-0000122F0000}"/>
    <cellStyle name="Input 4 2 13 5" xfId="17054" xr:uid="{00000000-0005-0000-0000-0000132F0000}"/>
    <cellStyle name="Input 4 2 14" xfId="8408" xr:uid="{00000000-0005-0000-0000-0000142F0000}"/>
    <cellStyle name="Input 4 2 14 2" xfId="17055" xr:uid="{00000000-0005-0000-0000-0000152F0000}"/>
    <cellStyle name="Input 4 2 14 2 2" xfId="17056" xr:uid="{00000000-0005-0000-0000-0000162F0000}"/>
    <cellStyle name="Input 4 2 14 3" xfId="17057" xr:uid="{00000000-0005-0000-0000-0000172F0000}"/>
    <cellStyle name="Input 4 2 14 3 2" xfId="17058" xr:uid="{00000000-0005-0000-0000-0000182F0000}"/>
    <cellStyle name="Input 4 2 14 4" xfId="17059" xr:uid="{00000000-0005-0000-0000-0000192F0000}"/>
    <cellStyle name="Input 4 2 14 5" xfId="17060" xr:uid="{00000000-0005-0000-0000-00001A2F0000}"/>
    <cellStyle name="Input 4 2 15" xfId="8409" xr:uid="{00000000-0005-0000-0000-00001B2F0000}"/>
    <cellStyle name="Input 4 2 15 2" xfId="17061" xr:uid="{00000000-0005-0000-0000-00001C2F0000}"/>
    <cellStyle name="Input 4 2 15 2 2" xfId="17062" xr:uid="{00000000-0005-0000-0000-00001D2F0000}"/>
    <cellStyle name="Input 4 2 15 3" xfId="17063" xr:uid="{00000000-0005-0000-0000-00001E2F0000}"/>
    <cellStyle name="Input 4 2 15 3 2" xfId="17064" xr:uid="{00000000-0005-0000-0000-00001F2F0000}"/>
    <cellStyle name="Input 4 2 15 4" xfId="17065" xr:uid="{00000000-0005-0000-0000-0000202F0000}"/>
    <cellStyle name="Input 4 2 15 5" xfId="17066" xr:uid="{00000000-0005-0000-0000-0000212F0000}"/>
    <cellStyle name="Input 4 2 16" xfId="17067" xr:uid="{00000000-0005-0000-0000-0000222F0000}"/>
    <cellStyle name="Input 4 2 16 2" xfId="17068" xr:uid="{00000000-0005-0000-0000-0000232F0000}"/>
    <cellStyle name="Input 4 2 2" xfId="1791" xr:uid="{00000000-0005-0000-0000-0000242F0000}"/>
    <cellStyle name="Input 4 2 2 10" xfId="8410" xr:uid="{00000000-0005-0000-0000-0000252F0000}"/>
    <cellStyle name="Input 4 2 2 10 2" xfId="17069" xr:uid="{00000000-0005-0000-0000-0000262F0000}"/>
    <cellStyle name="Input 4 2 2 10 2 2" xfId="17070" xr:uid="{00000000-0005-0000-0000-0000272F0000}"/>
    <cellStyle name="Input 4 2 2 10 3" xfId="17071" xr:uid="{00000000-0005-0000-0000-0000282F0000}"/>
    <cellStyle name="Input 4 2 2 10 3 2" xfId="17072" xr:uid="{00000000-0005-0000-0000-0000292F0000}"/>
    <cellStyle name="Input 4 2 2 10 4" xfId="17073" xr:uid="{00000000-0005-0000-0000-00002A2F0000}"/>
    <cellStyle name="Input 4 2 2 10 5" xfId="17074" xr:uid="{00000000-0005-0000-0000-00002B2F0000}"/>
    <cellStyle name="Input 4 2 2 11" xfId="8411" xr:uid="{00000000-0005-0000-0000-00002C2F0000}"/>
    <cellStyle name="Input 4 2 2 11 2" xfId="17075" xr:uid="{00000000-0005-0000-0000-00002D2F0000}"/>
    <cellStyle name="Input 4 2 2 11 2 2" xfId="17076" xr:uid="{00000000-0005-0000-0000-00002E2F0000}"/>
    <cellStyle name="Input 4 2 2 11 3" xfId="17077" xr:uid="{00000000-0005-0000-0000-00002F2F0000}"/>
    <cellStyle name="Input 4 2 2 11 3 2" xfId="17078" xr:uid="{00000000-0005-0000-0000-0000302F0000}"/>
    <cellStyle name="Input 4 2 2 11 4" xfId="17079" xr:uid="{00000000-0005-0000-0000-0000312F0000}"/>
    <cellStyle name="Input 4 2 2 11 5" xfId="17080" xr:uid="{00000000-0005-0000-0000-0000322F0000}"/>
    <cellStyle name="Input 4 2 2 12" xfId="8412" xr:uid="{00000000-0005-0000-0000-0000332F0000}"/>
    <cellStyle name="Input 4 2 2 12 2" xfId="17081" xr:uid="{00000000-0005-0000-0000-0000342F0000}"/>
    <cellStyle name="Input 4 2 2 12 2 2" xfId="17082" xr:uid="{00000000-0005-0000-0000-0000352F0000}"/>
    <cellStyle name="Input 4 2 2 12 3" xfId="17083" xr:uid="{00000000-0005-0000-0000-0000362F0000}"/>
    <cellStyle name="Input 4 2 2 12 3 2" xfId="17084" xr:uid="{00000000-0005-0000-0000-0000372F0000}"/>
    <cellStyle name="Input 4 2 2 12 4" xfId="17085" xr:uid="{00000000-0005-0000-0000-0000382F0000}"/>
    <cellStyle name="Input 4 2 2 12 5" xfId="17086" xr:uid="{00000000-0005-0000-0000-0000392F0000}"/>
    <cellStyle name="Input 4 2 2 13" xfId="8413" xr:uid="{00000000-0005-0000-0000-00003A2F0000}"/>
    <cellStyle name="Input 4 2 2 13 2" xfId="17087" xr:uid="{00000000-0005-0000-0000-00003B2F0000}"/>
    <cellStyle name="Input 4 2 2 13 2 2" xfId="17088" xr:uid="{00000000-0005-0000-0000-00003C2F0000}"/>
    <cellStyle name="Input 4 2 2 13 3" xfId="17089" xr:uid="{00000000-0005-0000-0000-00003D2F0000}"/>
    <cellStyle name="Input 4 2 2 13 3 2" xfId="17090" xr:uid="{00000000-0005-0000-0000-00003E2F0000}"/>
    <cellStyle name="Input 4 2 2 13 4" xfId="17091" xr:uid="{00000000-0005-0000-0000-00003F2F0000}"/>
    <cellStyle name="Input 4 2 2 13 5" xfId="17092" xr:uid="{00000000-0005-0000-0000-0000402F0000}"/>
    <cellStyle name="Input 4 2 2 14" xfId="8414" xr:uid="{00000000-0005-0000-0000-0000412F0000}"/>
    <cellStyle name="Input 4 2 2 14 2" xfId="17093" xr:uid="{00000000-0005-0000-0000-0000422F0000}"/>
    <cellStyle name="Input 4 2 2 14 2 2" xfId="17094" xr:uid="{00000000-0005-0000-0000-0000432F0000}"/>
    <cellStyle name="Input 4 2 2 14 3" xfId="17095" xr:uid="{00000000-0005-0000-0000-0000442F0000}"/>
    <cellStyle name="Input 4 2 2 14 3 2" xfId="17096" xr:uid="{00000000-0005-0000-0000-0000452F0000}"/>
    <cellStyle name="Input 4 2 2 14 4" xfId="17097" xr:uid="{00000000-0005-0000-0000-0000462F0000}"/>
    <cellStyle name="Input 4 2 2 14 5" xfId="17098" xr:uid="{00000000-0005-0000-0000-0000472F0000}"/>
    <cellStyle name="Input 4 2 2 15" xfId="17099" xr:uid="{00000000-0005-0000-0000-0000482F0000}"/>
    <cellStyle name="Input 4 2 2 15 2" xfId="17100" xr:uid="{00000000-0005-0000-0000-0000492F0000}"/>
    <cellStyle name="Input 4 2 2 2" xfId="1792" xr:uid="{00000000-0005-0000-0000-00004A2F0000}"/>
    <cellStyle name="Input 4 2 2 2 2" xfId="17101" xr:uid="{00000000-0005-0000-0000-00004B2F0000}"/>
    <cellStyle name="Input 4 2 2 2 2 2" xfId="17102" xr:uid="{00000000-0005-0000-0000-00004C2F0000}"/>
    <cellStyle name="Input 4 2 2 3" xfId="1793" xr:uid="{00000000-0005-0000-0000-00004D2F0000}"/>
    <cellStyle name="Input 4 2 2 3 2" xfId="17103" xr:uid="{00000000-0005-0000-0000-00004E2F0000}"/>
    <cellStyle name="Input 4 2 2 3 2 2" xfId="17104" xr:uid="{00000000-0005-0000-0000-00004F2F0000}"/>
    <cellStyle name="Input 4 2 2 4" xfId="1794" xr:uid="{00000000-0005-0000-0000-0000502F0000}"/>
    <cellStyle name="Input 4 2 2 4 2" xfId="17105" xr:uid="{00000000-0005-0000-0000-0000512F0000}"/>
    <cellStyle name="Input 4 2 2 4 2 2" xfId="17106" xr:uid="{00000000-0005-0000-0000-0000522F0000}"/>
    <cellStyle name="Input 4 2 2 5" xfId="8415" xr:uid="{00000000-0005-0000-0000-0000532F0000}"/>
    <cellStyle name="Input 4 2 2 5 2" xfId="17107" xr:uid="{00000000-0005-0000-0000-0000542F0000}"/>
    <cellStyle name="Input 4 2 2 5 2 2" xfId="17108" xr:uid="{00000000-0005-0000-0000-0000552F0000}"/>
    <cellStyle name="Input 4 2 2 5 3" xfId="17109" xr:uid="{00000000-0005-0000-0000-0000562F0000}"/>
    <cellStyle name="Input 4 2 2 5 3 2" xfId="17110" xr:uid="{00000000-0005-0000-0000-0000572F0000}"/>
    <cellStyle name="Input 4 2 2 5 4" xfId="17111" xr:uid="{00000000-0005-0000-0000-0000582F0000}"/>
    <cellStyle name="Input 4 2 2 5 5" xfId="17112" xr:uid="{00000000-0005-0000-0000-0000592F0000}"/>
    <cellStyle name="Input 4 2 2 6" xfId="8416" xr:uid="{00000000-0005-0000-0000-00005A2F0000}"/>
    <cellStyle name="Input 4 2 2 6 2" xfId="17113" xr:uid="{00000000-0005-0000-0000-00005B2F0000}"/>
    <cellStyle name="Input 4 2 2 6 2 2" xfId="17114" xr:uid="{00000000-0005-0000-0000-00005C2F0000}"/>
    <cellStyle name="Input 4 2 2 6 3" xfId="17115" xr:uid="{00000000-0005-0000-0000-00005D2F0000}"/>
    <cellStyle name="Input 4 2 2 6 3 2" xfId="17116" xr:uid="{00000000-0005-0000-0000-00005E2F0000}"/>
    <cellStyle name="Input 4 2 2 6 4" xfId="17117" xr:uid="{00000000-0005-0000-0000-00005F2F0000}"/>
    <cellStyle name="Input 4 2 2 6 5" xfId="17118" xr:uid="{00000000-0005-0000-0000-0000602F0000}"/>
    <cellStyle name="Input 4 2 2 7" xfId="8417" xr:uid="{00000000-0005-0000-0000-0000612F0000}"/>
    <cellStyle name="Input 4 2 2 7 2" xfId="17119" xr:uid="{00000000-0005-0000-0000-0000622F0000}"/>
    <cellStyle name="Input 4 2 2 7 2 2" xfId="17120" xr:uid="{00000000-0005-0000-0000-0000632F0000}"/>
    <cellStyle name="Input 4 2 2 7 3" xfId="17121" xr:uid="{00000000-0005-0000-0000-0000642F0000}"/>
    <cellStyle name="Input 4 2 2 7 3 2" xfId="17122" xr:uid="{00000000-0005-0000-0000-0000652F0000}"/>
    <cellStyle name="Input 4 2 2 7 4" xfId="17123" xr:uid="{00000000-0005-0000-0000-0000662F0000}"/>
    <cellStyle name="Input 4 2 2 7 5" xfId="17124" xr:uid="{00000000-0005-0000-0000-0000672F0000}"/>
    <cellStyle name="Input 4 2 2 8" xfId="8418" xr:uid="{00000000-0005-0000-0000-0000682F0000}"/>
    <cellStyle name="Input 4 2 2 8 2" xfId="17125" xr:uid="{00000000-0005-0000-0000-0000692F0000}"/>
    <cellStyle name="Input 4 2 2 8 2 2" xfId="17126" xr:uid="{00000000-0005-0000-0000-00006A2F0000}"/>
    <cellStyle name="Input 4 2 2 8 3" xfId="17127" xr:uid="{00000000-0005-0000-0000-00006B2F0000}"/>
    <cellStyle name="Input 4 2 2 8 3 2" xfId="17128" xr:uid="{00000000-0005-0000-0000-00006C2F0000}"/>
    <cellStyle name="Input 4 2 2 8 4" xfId="17129" xr:uid="{00000000-0005-0000-0000-00006D2F0000}"/>
    <cellStyle name="Input 4 2 2 8 5" xfId="17130" xr:uid="{00000000-0005-0000-0000-00006E2F0000}"/>
    <cellStyle name="Input 4 2 2 9" xfId="8419" xr:uid="{00000000-0005-0000-0000-00006F2F0000}"/>
    <cellStyle name="Input 4 2 2 9 2" xfId="17131" xr:uid="{00000000-0005-0000-0000-0000702F0000}"/>
    <cellStyle name="Input 4 2 2 9 2 2" xfId="17132" xr:uid="{00000000-0005-0000-0000-0000712F0000}"/>
    <cellStyle name="Input 4 2 2 9 3" xfId="17133" xr:uid="{00000000-0005-0000-0000-0000722F0000}"/>
    <cellStyle name="Input 4 2 2 9 3 2" xfId="17134" xr:uid="{00000000-0005-0000-0000-0000732F0000}"/>
    <cellStyle name="Input 4 2 2 9 4" xfId="17135" xr:uid="{00000000-0005-0000-0000-0000742F0000}"/>
    <cellStyle name="Input 4 2 2 9 5" xfId="17136" xr:uid="{00000000-0005-0000-0000-0000752F0000}"/>
    <cellStyle name="Input 4 2 3" xfId="1795" xr:uid="{00000000-0005-0000-0000-0000762F0000}"/>
    <cellStyle name="Input 4 2 3 2" xfId="17137" xr:uid="{00000000-0005-0000-0000-0000772F0000}"/>
    <cellStyle name="Input 4 2 3 2 2" xfId="17138" xr:uid="{00000000-0005-0000-0000-0000782F0000}"/>
    <cellStyle name="Input 4 2 4" xfId="1796" xr:uid="{00000000-0005-0000-0000-0000792F0000}"/>
    <cellStyle name="Input 4 2 4 2" xfId="17139" xr:uid="{00000000-0005-0000-0000-00007A2F0000}"/>
    <cellStyle name="Input 4 2 4 2 2" xfId="17140" xr:uid="{00000000-0005-0000-0000-00007B2F0000}"/>
    <cellStyle name="Input 4 2 5" xfId="1797" xr:uid="{00000000-0005-0000-0000-00007C2F0000}"/>
    <cellStyle name="Input 4 2 5 2" xfId="17141" xr:uid="{00000000-0005-0000-0000-00007D2F0000}"/>
    <cellStyle name="Input 4 2 5 2 2" xfId="17142" xr:uid="{00000000-0005-0000-0000-00007E2F0000}"/>
    <cellStyle name="Input 4 2 6" xfId="8420" xr:uid="{00000000-0005-0000-0000-00007F2F0000}"/>
    <cellStyle name="Input 4 2 6 2" xfId="17143" xr:uid="{00000000-0005-0000-0000-0000802F0000}"/>
    <cellStyle name="Input 4 2 6 2 2" xfId="17144" xr:uid="{00000000-0005-0000-0000-0000812F0000}"/>
    <cellStyle name="Input 4 2 6 3" xfId="17145" xr:uid="{00000000-0005-0000-0000-0000822F0000}"/>
    <cellStyle name="Input 4 2 6 3 2" xfId="17146" xr:uid="{00000000-0005-0000-0000-0000832F0000}"/>
    <cellStyle name="Input 4 2 6 4" xfId="17147" xr:uid="{00000000-0005-0000-0000-0000842F0000}"/>
    <cellStyle name="Input 4 2 6 5" xfId="17148" xr:uid="{00000000-0005-0000-0000-0000852F0000}"/>
    <cellStyle name="Input 4 2 7" xfId="8421" xr:uid="{00000000-0005-0000-0000-0000862F0000}"/>
    <cellStyle name="Input 4 2 7 2" xfId="17149" xr:uid="{00000000-0005-0000-0000-0000872F0000}"/>
    <cellStyle name="Input 4 2 7 2 2" xfId="17150" xr:uid="{00000000-0005-0000-0000-0000882F0000}"/>
    <cellStyle name="Input 4 2 7 3" xfId="17151" xr:uid="{00000000-0005-0000-0000-0000892F0000}"/>
    <cellStyle name="Input 4 2 7 3 2" xfId="17152" xr:uid="{00000000-0005-0000-0000-00008A2F0000}"/>
    <cellStyle name="Input 4 2 7 4" xfId="17153" xr:uid="{00000000-0005-0000-0000-00008B2F0000}"/>
    <cellStyle name="Input 4 2 7 5" xfId="17154" xr:uid="{00000000-0005-0000-0000-00008C2F0000}"/>
    <cellStyle name="Input 4 2 8" xfId="8422" xr:uid="{00000000-0005-0000-0000-00008D2F0000}"/>
    <cellStyle name="Input 4 2 8 2" xfId="17155" xr:uid="{00000000-0005-0000-0000-00008E2F0000}"/>
    <cellStyle name="Input 4 2 8 2 2" xfId="17156" xr:uid="{00000000-0005-0000-0000-00008F2F0000}"/>
    <cellStyle name="Input 4 2 8 3" xfId="17157" xr:uid="{00000000-0005-0000-0000-0000902F0000}"/>
    <cellStyle name="Input 4 2 8 3 2" xfId="17158" xr:uid="{00000000-0005-0000-0000-0000912F0000}"/>
    <cellStyle name="Input 4 2 8 4" xfId="17159" xr:uid="{00000000-0005-0000-0000-0000922F0000}"/>
    <cellStyle name="Input 4 2 8 5" xfId="17160" xr:uid="{00000000-0005-0000-0000-0000932F0000}"/>
    <cellStyle name="Input 4 2 9" xfId="8423" xr:uid="{00000000-0005-0000-0000-0000942F0000}"/>
    <cellStyle name="Input 4 2 9 2" xfId="17161" xr:uid="{00000000-0005-0000-0000-0000952F0000}"/>
    <cellStyle name="Input 4 2 9 2 2" xfId="17162" xr:uid="{00000000-0005-0000-0000-0000962F0000}"/>
    <cellStyle name="Input 4 2 9 3" xfId="17163" xr:uid="{00000000-0005-0000-0000-0000972F0000}"/>
    <cellStyle name="Input 4 2 9 3 2" xfId="17164" xr:uid="{00000000-0005-0000-0000-0000982F0000}"/>
    <cellStyle name="Input 4 2 9 4" xfId="17165" xr:uid="{00000000-0005-0000-0000-0000992F0000}"/>
    <cellStyle name="Input 4 2 9 5" xfId="17166" xr:uid="{00000000-0005-0000-0000-00009A2F0000}"/>
    <cellStyle name="Input 4 3" xfId="1798" xr:uid="{00000000-0005-0000-0000-00009B2F0000}"/>
    <cellStyle name="Input 4 3 10" xfId="8424" xr:uid="{00000000-0005-0000-0000-00009C2F0000}"/>
    <cellStyle name="Input 4 3 10 2" xfId="17167" xr:uid="{00000000-0005-0000-0000-00009D2F0000}"/>
    <cellStyle name="Input 4 3 10 2 2" xfId="17168" xr:uid="{00000000-0005-0000-0000-00009E2F0000}"/>
    <cellStyle name="Input 4 3 10 3" xfId="17169" xr:uid="{00000000-0005-0000-0000-00009F2F0000}"/>
    <cellStyle name="Input 4 3 10 3 2" xfId="17170" xr:uid="{00000000-0005-0000-0000-0000A02F0000}"/>
    <cellStyle name="Input 4 3 10 4" xfId="17171" xr:uid="{00000000-0005-0000-0000-0000A12F0000}"/>
    <cellStyle name="Input 4 3 10 5" xfId="17172" xr:uid="{00000000-0005-0000-0000-0000A22F0000}"/>
    <cellStyle name="Input 4 3 11" xfId="8425" xr:uid="{00000000-0005-0000-0000-0000A32F0000}"/>
    <cellStyle name="Input 4 3 11 2" xfId="17173" xr:uid="{00000000-0005-0000-0000-0000A42F0000}"/>
    <cellStyle name="Input 4 3 11 2 2" xfId="17174" xr:uid="{00000000-0005-0000-0000-0000A52F0000}"/>
    <cellStyle name="Input 4 3 11 3" xfId="17175" xr:uid="{00000000-0005-0000-0000-0000A62F0000}"/>
    <cellStyle name="Input 4 3 11 3 2" xfId="17176" xr:uid="{00000000-0005-0000-0000-0000A72F0000}"/>
    <cellStyle name="Input 4 3 11 4" xfId="17177" xr:uid="{00000000-0005-0000-0000-0000A82F0000}"/>
    <cellStyle name="Input 4 3 11 5" xfId="17178" xr:uid="{00000000-0005-0000-0000-0000A92F0000}"/>
    <cellStyle name="Input 4 3 12" xfId="8426" xr:uid="{00000000-0005-0000-0000-0000AA2F0000}"/>
    <cellStyle name="Input 4 3 12 2" xfId="17179" xr:uid="{00000000-0005-0000-0000-0000AB2F0000}"/>
    <cellStyle name="Input 4 3 12 2 2" xfId="17180" xr:uid="{00000000-0005-0000-0000-0000AC2F0000}"/>
    <cellStyle name="Input 4 3 12 3" xfId="17181" xr:uid="{00000000-0005-0000-0000-0000AD2F0000}"/>
    <cellStyle name="Input 4 3 12 3 2" xfId="17182" xr:uid="{00000000-0005-0000-0000-0000AE2F0000}"/>
    <cellStyle name="Input 4 3 12 4" xfId="17183" xr:uid="{00000000-0005-0000-0000-0000AF2F0000}"/>
    <cellStyle name="Input 4 3 12 5" xfId="17184" xr:uid="{00000000-0005-0000-0000-0000B02F0000}"/>
    <cellStyle name="Input 4 3 13" xfId="8427" xr:uid="{00000000-0005-0000-0000-0000B12F0000}"/>
    <cellStyle name="Input 4 3 13 2" xfId="17185" xr:uid="{00000000-0005-0000-0000-0000B22F0000}"/>
    <cellStyle name="Input 4 3 13 2 2" xfId="17186" xr:uid="{00000000-0005-0000-0000-0000B32F0000}"/>
    <cellStyle name="Input 4 3 13 3" xfId="17187" xr:uid="{00000000-0005-0000-0000-0000B42F0000}"/>
    <cellStyle name="Input 4 3 13 3 2" xfId="17188" xr:uid="{00000000-0005-0000-0000-0000B52F0000}"/>
    <cellStyle name="Input 4 3 13 4" xfId="17189" xr:uid="{00000000-0005-0000-0000-0000B62F0000}"/>
    <cellStyle name="Input 4 3 13 5" xfId="17190" xr:uid="{00000000-0005-0000-0000-0000B72F0000}"/>
    <cellStyle name="Input 4 3 14" xfId="8428" xr:uid="{00000000-0005-0000-0000-0000B82F0000}"/>
    <cellStyle name="Input 4 3 14 2" xfId="17191" xr:uid="{00000000-0005-0000-0000-0000B92F0000}"/>
    <cellStyle name="Input 4 3 14 2 2" xfId="17192" xr:uid="{00000000-0005-0000-0000-0000BA2F0000}"/>
    <cellStyle name="Input 4 3 14 3" xfId="17193" xr:uid="{00000000-0005-0000-0000-0000BB2F0000}"/>
    <cellStyle name="Input 4 3 14 3 2" xfId="17194" xr:uid="{00000000-0005-0000-0000-0000BC2F0000}"/>
    <cellStyle name="Input 4 3 14 4" xfId="17195" xr:uid="{00000000-0005-0000-0000-0000BD2F0000}"/>
    <cellStyle name="Input 4 3 14 5" xfId="17196" xr:uid="{00000000-0005-0000-0000-0000BE2F0000}"/>
    <cellStyle name="Input 4 3 15" xfId="17197" xr:uid="{00000000-0005-0000-0000-0000BF2F0000}"/>
    <cellStyle name="Input 4 3 15 2" xfId="17198" xr:uid="{00000000-0005-0000-0000-0000C02F0000}"/>
    <cellStyle name="Input 4 3 2" xfId="1799" xr:uid="{00000000-0005-0000-0000-0000C12F0000}"/>
    <cellStyle name="Input 4 3 2 2" xfId="17199" xr:uid="{00000000-0005-0000-0000-0000C22F0000}"/>
    <cellStyle name="Input 4 3 2 2 2" xfId="17200" xr:uid="{00000000-0005-0000-0000-0000C32F0000}"/>
    <cellStyle name="Input 4 3 3" xfId="1800" xr:uid="{00000000-0005-0000-0000-0000C42F0000}"/>
    <cellStyle name="Input 4 3 3 2" xfId="17201" xr:uid="{00000000-0005-0000-0000-0000C52F0000}"/>
    <cellStyle name="Input 4 3 3 2 2" xfId="17202" xr:uid="{00000000-0005-0000-0000-0000C62F0000}"/>
    <cellStyle name="Input 4 3 4" xfId="1801" xr:uid="{00000000-0005-0000-0000-0000C72F0000}"/>
    <cellStyle name="Input 4 3 4 2" xfId="17203" xr:uid="{00000000-0005-0000-0000-0000C82F0000}"/>
    <cellStyle name="Input 4 3 4 2 2" xfId="17204" xr:uid="{00000000-0005-0000-0000-0000C92F0000}"/>
    <cellStyle name="Input 4 3 5" xfId="8429" xr:uid="{00000000-0005-0000-0000-0000CA2F0000}"/>
    <cellStyle name="Input 4 3 5 2" xfId="17205" xr:uid="{00000000-0005-0000-0000-0000CB2F0000}"/>
    <cellStyle name="Input 4 3 5 2 2" xfId="17206" xr:uid="{00000000-0005-0000-0000-0000CC2F0000}"/>
    <cellStyle name="Input 4 3 5 3" xfId="17207" xr:uid="{00000000-0005-0000-0000-0000CD2F0000}"/>
    <cellStyle name="Input 4 3 5 3 2" xfId="17208" xr:uid="{00000000-0005-0000-0000-0000CE2F0000}"/>
    <cellStyle name="Input 4 3 5 4" xfId="17209" xr:uid="{00000000-0005-0000-0000-0000CF2F0000}"/>
    <cellStyle name="Input 4 3 5 5" xfId="17210" xr:uid="{00000000-0005-0000-0000-0000D02F0000}"/>
    <cellStyle name="Input 4 3 6" xfId="8430" xr:uid="{00000000-0005-0000-0000-0000D12F0000}"/>
    <cellStyle name="Input 4 3 6 2" xfId="17211" xr:uid="{00000000-0005-0000-0000-0000D22F0000}"/>
    <cellStyle name="Input 4 3 6 2 2" xfId="17212" xr:uid="{00000000-0005-0000-0000-0000D32F0000}"/>
    <cellStyle name="Input 4 3 6 3" xfId="17213" xr:uid="{00000000-0005-0000-0000-0000D42F0000}"/>
    <cellStyle name="Input 4 3 6 3 2" xfId="17214" xr:uid="{00000000-0005-0000-0000-0000D52F0000}"/>
    <cellStyle name="Input 4 3 6 4" xfId="17215" xr:uid="{00000000-0005-0000-0000-0000D62F0000}"/>
    <cellStyle name="Input 4 3 6 5" xfId="17216" xr:uid="{00000000-0005-0000-0000-0000D72F0000}"/>
    <cellStyle name="Input 4 3 7" xfId="8431" xr:uid="{00000000-0005-0000-0000-0000D82F0000}"/>
    <cellStyle name="Input 4 3 7 2" xfId="17217" xr:uid="{00000000-0005-0000-0000-0000D92F0000}"/>
    <cellStyle name="Input 4 3 7 2 2" xfId="17218" xr:uid="{00000000-0005-0000-0000-0000DA2F0000}"/>
    <cellStyle name="Input 4 3 7 3" xfId="17219" xr:uid="{00000000-0005-0000-0000-0000DB2F0000}"/>
    <cellStyle name="Input 4 3 7 3 2" xfId="17220" xr:uid="{00000000-0005-0000-0000-0000DC2F0000}"/>
    <cellStyle name="Input 4 3 7 4" xfId="17221" xr:uid="{00000000-0005-0000-0000-0000DD2F0000}"/>
    <cellStyle name="Input 4 3 7 5" xfId="17222" xr:uid="{00000000-0005-0000-0000-0000DE2F0000}"/>
    <cellStyle name="Input 4 3 8" xfId="8432" xr:uid="{00000000-0005-0000-0000-0000DF2F0000}"/>
    <cellStyle name="Input 4 3 8 2" xfId="17223" xr:uid="{00000000-0005-0000-0000-0000E02F0000}"/>
    <cellStyle name="Input 4 3 8 2 2" xfId="17224" xr:uid="{00000000-0005-0000-0000-0000E12F0000}"/>
    <cellStyle name="Input 4 3 8 3" xfId="17225" xr:uid="{00000000-0005-0000-0000-0000E22F0000}"/>
    <cellStyle name="Input 4 3 8 3 2" xfId="17226" xr:uid="{00000000-0005-0000-0000-0000E32F0000}"/>
    <cellStyle name="Input 4 3 8 4" xfId="17227" xr:uid="{00000000-0005-0000-0000-0000E42F0000}"/>
    <cellStyle name="Input 4 3 8 5" xfId="17228" xr:uid="{00000000-0005-0000-0000-0000E52F0000}"/>
    <cellStyle name="Input 4 3 9" xfId="8433" xr:uid="{00000000-0005-0000-0000-0000E62F0000}"/>
    <cellStyle name="Input 4 3 9 2" xfId="17229" xr:uid="{00000000-0005-0000-0000-0000E72F0000}"/>
    <cellStyle name="Input 4 3 9 2 2" xfId="17230" xr:uid="{00000000-0005-0000-0000-0000E82F0000}"/>
    <cellStyle name="Input 4 3 9 3" xfId="17231" xr:uid="{00000000-0005-0000-0000-0000E92F0000}"/>
    <cellStyle name="Input 4 3 9 3 2" xfId="17232" xr:uid="{00000000-0005-0000-0000-0000EA2F0000}"/>
    <cellStyle name="Input 4 3 9 4" xfId="17233" xr:uid="{00000000-0005-0000-0000-0000EB2F0000}"/>
    <cellStyle name="Input 4 3 9 5" xfId="17234" xr:uid="{00000000-0005-0000-0000-0000EC2F0000}"/>
    <cellStyle name="Input 4 4" xfId="1802" xr:uid="{00000000-0005-0000-0000-0000ED2F0000}"/>
    <cellStyle name="Input 4 4 2" xfId="17235" xr:uid="{00000000-0005-0000-0000-0000EE2F0000}"/>
    <cellStyle name="Input 4 4 2 2" xfId="17236" xr:uid="{00000000-0005-0000-0000-0000EF2F0000}"/>
    <cellStyle name="Input 4 5" xfId="1803" xr:uid="{00000000-0005-0000-0000-0000F02F0000}"/>
    <cellStyle name="Input 4 5 2" xfId="17237" xr:uid="{00000000-0005-0000-0000-0000F12F0000}"/>
    <cellStyle name="Input 4 5 2 2" xfId="17238" xr:uid="{00000000-0005-0000-0000-0000F22F0000}"/>
    <cellStyle name="Input 4 6" xfId="1804" xr:uid="{00000000-0005-0000-0000-0000F32F0000}"/>
    <cellStyle name="Input 4 6 2" xfId="17239" xr:uid="{00000000-0005-0000-0000-0000F42F0000}"/>
    <cellStyle name="Input 4 6 2 2" xfId="17240" xr:uid="{00000000-0005-0000-0000-0000F52F0000}"/>
    <cellStyle name="Input 4 7" xfId="8434" xr:uid="{00000000-0005-0000-0000-0000F62F0000}"/>
    <cellStyle name="Input 4 7 2" xfId="17241" xr:uid="{00000000-0005-0000-0000-0000F72F0000}"/>
    <cellStyle name="Input 4 7 2 2" xfId="17242" xr:uid="{00000000-0005-0000-0000-0000F82F0000}"/>
    <cellStyle name="Input 4 7 3" xfId="17243" xr:uid="{00000000-0005-0000-0000-0000F92F0000}"/>
    <cellStyle name="Input 4 7 3 2" xfId="17244" xr:uid="{00000000-0005-0000-0000-0000FA2F0000}"/>
    <cellStyle name="Input 4 7 4" xfId="17245" xr:uid="{00000000-0005-0000-0000-0000FB2F0000}"/>
    <cellStyle name="Input 4 7 5" xfId="17246" xr:uid="{00000000-0005-0000-0000-0000FC2F0000}"/>
    <cellStyle name="Input 4 8" xfId="8435" xr:uid="{00000000-0005-0000-0000-0000FD2F0000}"/>
    <cellStyle name="Input 4 8 2" xfId="17247" xr:uid="{00000000-0005-0000-0000-0000FE2F0000}"/>
    <cellStyle name="Input 4 8 2 2" xfId="17248" xr:uid="{00000000-0005-0000-0000-0000FF2F0000}"/>
    <cellStyle name="Input 4 8 3" xfId="17249" xr:uid="{00000000-0005-0000-0000-000000300000}"/>
    <cellStyle name="Input 4 8 3 2" xfId="17250" xr:uid="{00000000-0005-0000-0000-000001300000}"/>
    <cellStyle name="Input 4 8 4" xfId="17251" xr:uid="{00000000-0005-0000-0000-000002300000}"/>
    <cellStyle name="Input 4 8 5" xfId="17252" xr:uid="{00000000-0005-0000-0000-000003300000}"/>
    <cellStyle name="Input 4 9" xfId="8436" xr:uid="{00000000-0005-0000-0000-000004300000}"/>
    <cellStyle name="Input 4 9 2" xfId="17253" xr:uid="{00000000-0005-0000-0000-000005300000}"/>
    <cellStyle name="Input 4 9 2 2" xfId="17254" xr:uid="{00000000-0005-0000-0000-000006300000}"/>
    <cellStyle name="Input 4 9 3" xfId="17255" xr:uid="{00000000-0005-0000-0000-000007300000}"/>
    <cellStyle name="Input 4 9 3 2" xfId="17256" xr:uid="{00000000-0005-0000-0000-000008300000}"/>
    <cellStyle name="Input 4 9 4" xfId="17257" xr:uid="{00000000-0005-0000-0000-000009300000}"/>
    <cellStyle name="Input 4 9 5" xfId="17258" xr:uid="{00000000-0005-0000-0000-00000A300000}"/>
    <cellStyle name="Input 4_Abst" xfId="6156" xr:uid="{00000000-0005-0000-0000-00000B300000}"/>
    <cellStyle name="Input 40" xfId="6157" xr:uid="{00000000-0005-0000-0000-00000C300000}"/>
    <cellStyle name="Input 40 2" xfId="17259" xr:uid="{00000000-0005-0000-0000-00000D300000}"/>
    <cellStyle name="Input 40 2 2" xfId="17260" xr:uid="{00000000-0005-0000-0000-00000E300000}"/>
    <cellStyle name="Input 40 3" xfId="17261" xr:uid="{00000000-0005-0000-0000-00000F300000}"/>
    <cellStyle name="Input 40 3 2" xfId="17262" xr:uid="{00000000-0005-0000-0000-000010300000}"/>
    <cellStyle name="Input 40 4" xfId="17263" xr:uid="{00000000-0005-0000-0000-000011300000}"/>
    <cellStyle name="Input 40 5" xfId="17264" xr:uid="{00000000-0005-0000-0000-000012300000}"/>
    <cellStyle name="Input 41" xfId="6158" xr:uid="{00000000-0005-0000-0000-000013300000}"/>
    <cellStyle name="Input 41 2" xfId="17265" xr:uid="{00000000-0005-0000-0000-000014300000}"/>
    <cellStyle name="Input 41 2 2" xfId="17266" xr:uid="{00000000-0005-0000-0000-000015300000}"/>
    <cellStyle name="Input 41 3" xfId="17267" xr:uid="{00000000-0005-0000-0000-000016300000}"/>
    <cellStyle name="Input 41 3 2" xfId="17268" xr:uid="{00000000-0005-0000-0000-000017300000}"/>
    <cellStyle name="Input 41 4" xfId="17269" xr:uid="{00000000-0005-0000-0000-000018300000}"/>
    <cellStyle name="Input 41 5" xfId="17270" xr:uid="{00000000-0005-0000-0000-000019300000}"/>
    <cellStyle name="Input 42" xfId="6159" xr:uid="{00000000-0005-0000-0000-00001A300000}"/>
    <cellStyle name="Input 42 2" xfId="17271" xr:uid="{00000000-0005-0000-0000-00001B300000}"/>
    <cellStyle name="Input 42 2 2" xfId="17272" xr:uid="{00000000-0005-0000-0000-00001C300000}"/>
    <cellStyle name="Input 42 3" xfId="17273" xr:uid="{00000000-0005-0000-0000-00001D300000}"/>
    <cellStyle name="Input 42 3 2" xfId="17274" xr:uid="{00000000-0005-0000-0000-00001E300000}"/>
    <cellStyle name="Input 42 4" xfId="17275" xr:uid="{00000000-0005-0000-0000-00001F300000}"/>
    <cellStyle name="Input 42 5" xfId="17276" xr:uid="{00000000-0005-0000-0000-000020300000}"/>
    <cellStyle name="Input 43" xfId="6160" xr:uid="{00000000-0005-0000-0000-000021300000}"/>
    <cellStyle name="Input 43 2" xfId="17277" xr:uid="{00000000-0005-0000-0000-000022300000}"/>
    <cellStyle name="Input 43 2 2" xfId="17278" xr:uid="{00000000-0005-0000-0000-000023300000}"/>
    <cellStyle name="Input 43 3" xfId="17279" xr:uid="{00000000-0005-0000-0000-000024300000}"/>
    <cellStyle name="Input 43 3 2" xfId="17280" xr:uid="{00000000-0005-0000-0000-000025300000}"/>
    <cellStyle name="Input 43 4" xfId="17281" xr:uid="{00000000-0005-0000-0000-000026300000}"/>
    <cellStyle name="Input 43 5" xfId="17282" xr:uid="{00000000-0005-0000-0000-000027300000}"/>
    <cellStyle name="Input 44" xfId="6161" xr:uid="{00000000-0005-0000-0000-000028300000}"/>
    <cellStyle name="Input 44 2" xfId="17283" xr:uid="{00000000-0005-0000-0000-000029300000}"/>
    <cellStyle name="Input 44 2 2" xfId="17284" xr:uid="{00000000-0005-0000-0000-00002A300000}"/>
    <cellStyle name="Input 44 3" xfId="17285" xr:uid="{00000000-0005-0000-0000-00002B300000}"/>
    <cellStyle name="Input 44 3 2" xfId="17286" xr:uid="{00000000-0005-0000-0000-00002C300000}"/>
    <cellStyle name="Input 44 4" xfId="17287" xr:uid="{00000000-0005-0000-0000-00002D300000}"/>
    <cellStyle name="Input 44 5" xfId="17288" xr:uid="{00000000-0005-0000-0000-00002E300000}"/>
    <cellStyle name="Input 45" xfId="6162" xr:uid="{00000000-0005-0000-0000-00002F300000}"/>
    <cellStyle name="Input 45 2" xfId="17289" xr:uid="{00000000-0005-0000-0000-000030300000}"/>
    <cellStyle name="Input 45 2 2" xfId="17290" xr:uid="{00000000-0005-0000-0000-000031300000}"/>
    <cellStyle name="Input 45 3" xfId="17291" xr:uid="{00000000-0005-0000-0000-000032300000}"/>
    <cellStyle name="Input 45 3 2" xfId="17292" xr:uid="{00000000-0005-0000-0000-000033300000}"/>
    <cellStyle name="Input 45 4" xfId="17293" xr:uid="{00000000-0005-0000-0000-000034300000}"/>
    <cellStyle name="Input 45 5" xfId="17294" xr:uid="{00000000-0005-0000-0000-000035300000}"/>
    <cellStyle name="Input 46" xfId="6163" xr:uid="{00000000-0005-0000-0000-000036300000}"/>
    <cellStyle name="Input 46 2" xfId="17295" xr:uid="{00000000-0005-0000-0000-000037300000}"/>
    <cellStyle name="Input 46 2 2" xfId="17296" xr:uid="{00000000-0005-0000-0000-000038300000}"/>
    <cellStyle name="Input 46 3" xfId="17297" xr:uid="{00000000-0005-0000-0000-000039300000}"/>
    <cellStyle name="Input 46 3 2" xfId="17298" xr:uid="{00000000-0005-0000-0000-00003A300000}"/>
    <cellStyle name="Input 46 4" xfId="17299" xr:uid="{00000000-0005-0000-0000-00003B300000}"/>
    <cellStyle name="Input 46 5" xfId="17300" xr:uid="{00000000-0005-0000-0000-00003C300000}"/>
    <cellStyle name="Input 47" xfId="6164" xr:uid="{00000000-0005-0000-0000-00003D300000}"/>
    <cellStyle name="Input 47 2" xfId="17301" xr:uid="{00000000-0005-0000-0000-00003E300000}"/>
    <cellStyle name="Input 47 2 2" xfId="17302" xr:uid="{00000000-0005-0000-0000-00003F300000}"/>
    <cellStyle name="Input 47 3" xfId="17303" xr:uid="{00000000-0005-0000-0000-000040300000}"/>
    <cellStyle name="Input 47 3 2" xfId="17304" xr:uid="{00000000-0005-0000-0000-000041300000}"/>
    <cellStyle name="Input 47 4" xfId="17305" xr:uid="{00000000-0005-0000-0000-000042300000}"/>
    <cellStyle name="Input 47 5" xfId="17306" xr:uid="{00000000-0005-0000-0000-000043300000}"/>
    <cellStyle name="Input 48" xfId="6165" xr:uid="{00000000-0005-0000-0000-000044300000}"/>
    <cellStyle name="Input 48 2" xfId="17307" xr:uid="{00000000-0005-0000-0000-000045300000}"/>
    <cellStyle name="Input 48 2 2" xfId="17308" xr:uid="{00000000-0005-0000-0000-000046300000}"/>
    <cellStyle name="Input 48 3" xfId="17309" xr:uid="{00000000-0005-0000-0000-000047300000}"/>
    <cellStyle name="Input 48 3 2" xfId="17310" xr:uid="{00000000-0005-0000-0000-000048300000}"/>
    <cellStyle name="Input 48 4" xfId="17311" xr:uid="{00000000-0005-0000-0000-000049300000}"/>
    <cellStyle name="Input 48 5" xfId="17312" xr:uid="{00000000-0005-0000-0000-00004A300000}"/>
    <cellStyle name="Input 49" xfId="6166" xr:uid="{00000000-0005-0000-0000-00004B300000}"/>
    <cellStyle name="Input 49 2" xfId="17313" xr:uid="{00000000-0005-0000-0000-00004C300000}"/>
    <cellStyle name="Input 49 2 2" xfId="17314" xr:uid="{00000000-0005-0000-0000-00004D300000}"/>
    <cellStyle name="Input 49 3" xfId="17315" xr:uid="{00000000-0005-0000-0000-00004E300000}"/>
    <cellStyle name="Input 49 3 2" xfId="17316" xr:uid="{00000000-0005-0000-0000-00004F300000}"/>
    <cellStyle name="Input 49 4" xfId="17317" xr:uid="{00000000-0005-0000-0000-000050300000}"/>
    <cellStyle name="Input 49 5" xfId="17318" xr:uid="{00000000-0005-0000-0000-000051300000}"/>
    <cellStyle name="Input 5" xfId="1805" xr:uid="{00000000-0005-0000-0000-000052300000}"/>
    <cellStyle name="Input 5 10" xfId="8437" xr:uid="{00000000-0005-0000-0000-000053300000}"/>
    <cellStyle name="Input 5 10 2" xfId="17319" xr:uid="{00000000-0005-0000-0000-000054300000}"/>
    <cellStyle name="Input 5 10 2 2" xfId="17320" xr:uid="{00000000-0005-0000-0000-000055300000}"/>
    <cellStyle name="Input 5 10 3" xfId="17321" xr:uid="{00000000-0005-0000-0000-000056300000}"/>
    <cellStyle name="Input 5 10 3 2" xfId="17322" xr:uid="{00000000-0005-0000-0000-000057300000}"/>
    <cellStyle name="Input 5 10 4" xfId="17323" xr:uid="{00000000-0005-0000-0000-000058300000}"/>
    <cellStyle name="Input 5 10 5" xfId="17324" xr:uid="{00000000-0005-0000-0000-000059300000}"/>
    <cellStyle name="Input 5 11" xfId="8438" xr:uid="{00000000-0005-0000-0000-00005A300000}"/>
    <cellStyle name="Input 5 11 2" xfId="17325" xr:uid="{00000000-0005-0000-0000-00005B300000}"/>
    <cellStyle name="Input 5 11 2 2" xfId="17326" xr:uid="{00000000-0005-0000-0000-00005C300000}"/>
    <cellStyle name="Input 5 11 3" xfId="17327" xr:uid="{00000000-0005-0000-0000-00005D300000}"/>
    <cellStyle name="Input 5 11 3 2" xfId="17328" xr:uid="{00000000-0005-0000-0000-00005E300000}"/>
    <cellStyle name="Input 5 11 4" xfId="17329" xr:uid="{00000000-0005-0000-0000-00005F300000}"/>
    <cellStyle name="Input 5 11 5" xfId="17330" xr:uid="{00000000-0005-0000-0000-000060300000}"/>
    <cellStyle name="Input 5 12" xfId="8439" xr:uid="{00000000-0005-0000-0000-000061300000}"/>
    <cellStyle name="Input 5 12 2" xfId="17331" xr:uid="{00000000-0005-0000-0000-000062300000}"/>
    <cellStyle name="Input 5 12 2 2" xfId="17332" xr:uid="{00000000-0005-0000-0000-000063300000}"/>
    <cellStyle name="Input 5 12 3" xfId="17333" xr:uid="{00000000-0005-0000-0000-000064300000}"/>
    <cellStyle name="Input 5 12 3 2" xfId="17334" xr:uid="{00000000-0005-0000-0000-000065300000}"/>
    <cellStyle name="Input 5 12 4" xfId="17335" xr:uid="{00000000-0005-0000-0000-000066300000}"/>
    <cellStyle name="Input 5 12 5" xfId="17336" xr:uid="{00000000-0005-0000-0000-000067300000}"/>
    <cellStyle name="Input 5 13" xfId="8440" xr:uid="{00000000-0005-0000-0000-000068300000}"/>
    <cellStyle name="Input 5 13 2" xfId="17337" xr:uid="{00000000-0005-0000-0000-000069300000}"/>
    <cellStyle name="Input 5 13 2 2" xfId="17338" xr:uid="{00000000-0005-0000-0000-00006A300000}"/>
    <cellStyle name="Input 5 13 3" xfId="17339" xr:uid="{00000000-0005-0000-0000-00006B300000}"/>
    <cellStyle name="Input 5 13 3 2" xfId="17340" xr:uid="{00000000-0005-0000-0000-00006C300000}"/>
    <cellStyle name="Input 5 13 4" xfId="17341" xr:uid="{00000000-0005-0000-0000-00006D300000}"/>
    <cellStyle name="Input 5 13 5" xfId="17342" xr:uid="{00000000-0005-0000-0000-00006E300000}"/>
    <cellStyle name="Input 5 14" xfId="8441" xr:uid="{00000000-0005-0000-0000-00006F300000}"/>
    <cellStyle name="Input 5 14 2" xfId="17343" xr:uid="{00000000-0005-0000-0000-000070300000}"/>
    <cellStyle name="Input 5 14 2 2" xfId="17344" xr:uid="{00000000-0005-0000-0000-000071300000}"/>
    <cellStyle name="Input 5 14 3" xfId="17345" xr:uid="{00000000-0005-0000-0000-000072300000}"/>
    <cellStyle name="Input 5 14 3 2" xfId="17346" xr:uid="{00000000-0005-0000-0000-000073300000}"/>
    <cellStyle name="Input 5 14 4" xfId="17347" xr:uid="{00000000-0005-0000-0000-000074300000}"/>
    <cellStyle name="Input 5 14 5" xfId="17348" xr:uid="{00000000-0005-0000-0000-000075300000}"/>
    <cellStyle name="Input 5 15" xfId="17349" xr:uid="{00000000-0005-0000-0000-000076300000}"/>
    <cellStyle name="Input 5 15 2" xfId="17350" xr:uid="{00000000-0005-0000-0000-000077300000}"/>
    <cellStyle name="Input 5 2" xfId="1806" xr:uid="{00000000-0005-0000-0000-000078300000}"/>
    <cellStyle name="Input 5 2 2" xfId="17351" xr:uid="{00000000-0005-0000-0000-000079300000}"/>
    <cellStyle name="Input 5 2 2 2" xfId="17352" xr:uid="{00000000-0005-0000-0000-00007A300000}"/>
    <cellStyle name="Input 5 3" xfId="1807" xr:uid="{00000000-0005-0000-0000-00007B300000}"/>
    <cellStyle name="Input 5 3 2" xfId="17353" xr:uid="{00000000-0005-0000-0000-00007C300000}"/>
    <cellStyle name="Input 5 3 2 2" xfId="17354" xr:uid="{00000000-0005-0000-0000-00007D300000}"/>
    <cellStyle name="Input 5 4" xfId="1808" xr:uid="{00000000-0005-0000-0000-00007E300000}"/>
    <cellStyle name="Input 5 4 2" xfId="17355" xr:uid="{00000000-0005-0000-0000-00007F300000}"/>
    <cellStyle name="Input 5 4 2 2" xfId="17356" xr:uid="{00000000-0005-0000-0000-000080300000}"/>
    <cellStyle name="Input 5 5" xfId="8442" xr:uid="{00000000-0005-0000-0000-000081300000}"/>
    <cellStyle name="Input 5 5 2" xfId="17357" xr:uid="{00000000-0005-0000-0000-000082300000}"/>
    <cellStyle name="Input 5 5 2 2" xfId="17358" xr:uid="{00000000-0005-0000-0000-000083300000}"/>
    <cellStyle name="Input 5 5 3" xfId="17359" xr:uid="{00000000-0005-0000-0000-000084300000}"/>
    <cellStyle name="Input 5 5 3 2" xfId="17360" xr:uid="{00000000-0005-0000-0000-000085300000}"/>
    <cellStyle name="Input 5 5 4" xfId="17361" xr:uid="{00000000-0005-0000-0000-000086300000}"/>
    <cellStyle name="Input 5 5 5" xfId="17362" xr:uid="{00000000-0005-0000-0000-000087300000}"/>
    <cellStyle name="Input 5 6" xfId="8443" xr:uid="{00000000-0005-0000-0000-000088300000}"/>
    <cellStyle name="Input 5 6 2" xfId="17363" xr:uid="{00000000-0005-0000-0000-000089300000}"/>
    <cellStyle name="Input 5 6 2 2" xfId="17364" xr:uid="{00000000-0005-0000-0000-00008A300000}"/>
    <cellStyle name="Input 5 6 3" xfId="17365" xr:uid="{00000000-0005-0000-0000-00008B300000}"/>
    <cellStyle name="Input 5 6 3 2" xfId="17366" xr:uid="{00000000-0005-0000-0000-00008C300000}"/>
    <cellStyle name="Input 5 6 4" xfId="17367" xr:uid="{00000000-0005-0000-0000-00008D300000}"/>
    <cellStyle name="Input 5 6 5" xfId="17368" xr:uid="{00000000-0005-0000-0000-00008E300000}"/>
    <cellStyle name="Input 5 7" xfId="8444" xr:uid="{00000000-0005-0000-0000-00008F300000}"/>
    <cellStyle name="Input 5 7 2" xfId="17369" xr:uid="{00000000-0005-0000-0000-000090300000}"/>
    <cellStyle name="Input 5 7 2 2" xfId="17370" xr:uid="{00000000-0005-0000-0000-000091300000}"/>
    <cellStyle name="Input 5 7 3" xfId="17371" xr:uid="{00000000-0005-0000-0000-000092300000}"/>
    <cellStyle name="Input 5 7 3 2" xfId="17372" xr:uid="{00000000-0005-0000-0000-000093300000}"/>
    <cellStyle name="Input 5 7 4" xfId="17373" xr:uid="{00000000-0005-0000-0000-000094300000}"/>
    <cellStyle name="Input 5 7 5" xfId="17374" xr:uid="{00000000-0005-0000-0000-000095300000}"/>
    <cellStyle name="Input 5 8" xfId="8445" xr:uid="{00000000-0005-0000-0000-000096300000}"/>
    <cellStyle name="Input 5 8 2" xfId="17375" xr:uid="{00000000-0005-0000-0000-000097300000}"/>
    <cellStyle name="Input 5 8 2 2" xfId="17376" xr:uid="{00000000-0005-0000-0000-000098300000}"/>
    <cellStyle name="Input 5 8 3" xfId="17377" xr:uid="{00000000-0005-0000-0000-000099300000}"/>
    <cellStyle name="Input 5 8 3 2" xfId="17378" xr:uid="{00000000-0005-0000-0000-00009A300000}"/>
    <cellStyle name="Input 5 8 4" xfId="17379" xr:uid="{00000000-0005-0000-0000-00009B300000}"/>
    <cellStyle name="Input 5 8 5" xfId="17380" xr:uid="{00000000-0005-0000-0000-00009C300000}"/>
    <cellStyle name="Input 5 9" xfId="8446" xr:uid="{00000000-0005-0000-0000-00009D300000}"/>
    <cellStyle name="Input 5 9 2" xfId="17381" xr:uid="{00000000-0005-0000-0000-00009E300000}"/>
    <cellStyle name="Input 5 9 2 2" xfId="17382" xr:uid="{00000000-0005-0000-0000-00009F300000}"/>
    <cellStyle name="Input 5 9 3" xfId="17383" xr:uid="{00000000-0005-0000-0000-0000A0300000}"/>
    <cellStyle name="Input 5 9 3 2" xfId="17384" xr:uid="{00000000-0005-0000-0000-0000A1300000}"/>
    <cellStyle name="Input 5 9 4" xfId="17385" xr:uid="{00000000-0005-0000-0000-0000A2300000}"/>
    <cellStyle name="Input 5 9 5" xfId="17386" xr:uid="{00000000-0005-0000-0000-0000A3300000}"/>
    <cellStyle name="Input 50" xfId="6167" xr:uid="{00000000-0005-0000-0000-0000A4300000}"/>
    <cellStyle name="Input 50 2" xfId="17387" xr:uid="{00000000-0005-0000-0000-0000A5300000}"/>
    <cellStyle name="Input 50 2 2" xfId="17388" xr:uid="{00000000-0005-0000-0000-0000A6300000}"/>
    <cellStyle name="Input 50 3" xfId="17389" xr:uid="{00000000-0005-0000-0000-0000A7300000}"/>
    <cellStyle name="Input 50 3 2" xfId="17390" xr:uid="{00000000-0005-0000-0000-0000A8300000}"/>
    <cellStyle name="Input 50 4" xfId="17391" xr:uid="{00000000-0005-0000-0000-0000A9300000}"/>
    <cellStyle name="Input 50 5" xfId="17392" xr:uid="{00000000-0005-0000-0000-0000AA300000}"/>
    <cellStyle name="Input 51" xfId="6168" xr:uid="{00000000-0005-0000-0000-0000AB300000}"/>
    <cellStyle name="Input 51 2" xfId="17393" xr:uid="{00000000-0005-0000-0000-0000AC300000}"/>
    <cellStyle name="Input 51 2 2" xfId="17394" xr:uid="{00000000-0005-0000-0000-0000AD300000}"/>
    <cellStyle name="Input 51 3" xfId="17395" xr:uid="{00000000-0005-0000-0000-0000AE300000}"/>
    <cellStyle name="Input 51 3 2" xfId="17396" xr:uid="{00000000-0005-0000-0000-0000AF300000}"/>
    <cellStyle name="Input 51 4" xfId="17397" xr:uid="{00000000-0005-0000-0000-0000B0300000}"/>
    <cellStyle name="Input 51 5" xfId="17398" xr:uid="{00000000-0005-0000-0000-0000B1300000}"/>
    <cellStyle name="Input 52" xfId="6169" xr:uid="{00000000-0005-0000-0000-0000B2300000}"/>
    <cellStyle name="Input 52 2" xfId="17399" xr:uid="{00000000-0005-0000-0000-0000B3300000}"/>
    <cellStyle name="Input 52 2 2" xfId="17400" xr:uid="{00000000-0005-0000-0000-0000B4300000}"/>
    <cellStyle name="Input 52 3" xfId="17401" xr:uid="{00000000-0005-0000-0000-0000B5300000}"/>
    <cellStyle name="Input 52 3 2" xfId="17402" xr:uid="{00000000-0005-0000-0000-0000B6300000}"/>
    <cellStyle name="Input 52 4" xfId="17403" xr:uid="{00000000-0005-0000-0000-0000B7300000}"/>
    <cellStyle name="Input 52 5" xfId="17404" xr:uid="{00000000-0005-0000-0000-0000B8300000}"/>
    <cellStyle name="Input 53" xfId="6170" xr:uid="{00000000-0005-0000-0000-0000B9300000}"/>
    <cellStyle name="Input 53 2" xfId="17405" xr:uid="{00000000-0005-0000-0000-0000BA300000}"/>
    <cellStyle name="Input 53 2 2" xfId="17406" xr:uid="{00000000-0005-0000-0000-0000BB300000}"/>
    <cellStyle name="Input 53 3" xfId="17407" xr:uid="{00000000-0005-0000-0000-0000BC300000}"/>
    <cellStyle name="Input 53 3 2" xfId="17408" xr:uid="{00000000-0005-0000-0000-0000BD300000}"/>
    <cellStyle name="Input 53 4" xfId="17409" xr:uid="{00000000-0005-0000-0000-0000BE300000}"/>
    <cellStyle name="Input 53 5" xfId="17410" xr:uid="{00000000-0005-0000-0000-0000BF300000}"/>
    <cellStyle name="Input 54" xfId="6171" xr:uid="{00000000-0005-0000-0000-0000C0300000}"/>
    <cellStyle name="Input 54 2" xfId="17411" xr:uid="{00000000-0005-0000-0000-0000C1300000}"/>
    <cellStyle name="Input 54 2 2" xfId="17412" xr:uid="{00000000-0005-0000-0000-0000C2300000}"/>
    <cellStyle name="Input 54 3" xfId="17413" xr:uid="{00000000-0005-0000-0000-0000C3300000}"/>
    <cellStyle name="Input 54 3 2" xfId="17414" xr:uid="{00000000-0005-0000-0000-0000C4300000}"/>
    <cellStyle name="Input 54 4" xfId="17415" xr:uid="{00000000-0005-0000-0000-0000C5300000}"/>
    <cellStyle name="Input 54 5" xfId="17416" xr:uid="{00000000-0005-0000-0000-0000C6300000}"/>
    <cellStyle name="Input 55" xfId="6172" xr:uid="{00000000-0005-0000-0000-0000C7300000}"/>
    <cellStyle name="Input 55 2" xfId="17417" xr:uid="{00000000-0005-0000-0000-0000C8300000}"/>
    <cellStyle name="Input 55 2 2" xfId="17418" xr:uid="{00000000-0005-0000-0000-0000C9300000}"/>
    <cellStyle name="Input 55 3" xfId="17419" xr:uid="{00000000-0005-0000-0000-0000CA300000}"/>
    <cellStyle name="Input 55 3 2" xfId="17420" xr:uid="{00000000-0005-0000-0000-0000CB300000}"/>
    <cellStyle name="Input 55 4" xfId="17421" xr:uid="{00000000-0005-0000-0000-0000CC300000}"/>
    <cellStyle name="Input 55 5" xfId="17422" xr:uid="{00000000-0005-0000-0000-0000CD300000}"/>
    <cellStyle name="Input 56" xfId="6173" xr:uid="{00000000-0005-0000-0000-0000CE300000}"/>
    <cellStyle name="Input 56 2" xfId="17423" xr:uid="{00000000-0005-0000-0000-0000CF300000}"/>
    <cellStyle name="Input 56 2 2" xfId="17424" xr:uid="{00000000-0005-0000-0000-0000D0300000}"/>
    <cellStyle name="Input 56 3" xfId="17425" xr:uid="{00000000-0005-0000-0000-0000D1300000}"/>
    <cellStyle name="Input 56 3 2" xfId="17426" xr:uid="{00000000-0005-0000-0000-0000D2300000}"/>
    <cellStyle name="Input 56 4" xfId="17427" xr:uid="{00000000-0005-0000-0000-0000D3300000}"/>
    <cellStyle name="Input 56 5" xfId="17428" xr:uid="{00000000-0005-0000-0000-0000D4300000}"/>
    <cellStyle name="Input 57" xfId="6174" xr:uid="{00000000-0005-0000-0000-0000D5300000}"/>
    <cellStyle name="Input 57 2" xfId="17429" xr:uid="{00000000-0005-0000-0000-0000D6300000}"/>
    <cellStyle name="Input 57 2 2" xfId="17430" xr:uid="{00000000-0005-0000-0000-0000D7300000}"/>
    <cellStyle name="Input 57 3" xfId="17431" xr:uid="{00000000-0005-0000-0000-0000D8300000}"/>
    <cellStyle name="Input 57 3 2" xfId="17432" xr:uid="{00000000-0005-0000-0000-0000D9300000}"/>
    <cellStyle name="Input 57 4" xfId="17433" xr:uid="{00000000-0005-0000-0000-0000DA300000}"/>
    <cellStyle name="Input 57 5" xfId="17434" xr:uid="{00000000-0005-0000-0000-0000DB300000}"/>
    <cellStyle name="Input 58" xfId="6175" xr:uid="{00000000-0005-0000-0000-0000DC300000}"/>
    <cellStyle name="Input 58 2" xfId="17435" xr:uid="{00000000-0005-0000-0000-0000DD300000}"/>
    <cellStyle name="Input 58 2 2" xfId="17436" xr:uid="{00000000-0005-0000-0000-0000DE300000}"/>
    <cellStyle name="Input 58 3" xfId="17437" xr:uid="{00000000-0005-0000-0000-0000DF300000}"/>
    <cellStyle name="Input 58 3 2" xfId="17438" xr:uid="{00000000-0005-0000-0000-0000E0300000}"/>
    <cellStyle name="Input 58 4" xfId="17439" xr:uid="{00000000-0005-0000-0000-0000E1300000}"/>
    <cellStyle name="Input 58 5" xfId="17440" xr:uid="{00000000-0005-0000-0000-0000E2300000}"/>
    <cellStyle name="Input 6" xfId="1809" xr:uid="{00000000-0005-0000-0000-0000E3300000}"/>
    <cellStyle name="Input 6 10" xfId="8447" xr:uid="{00000000-0005-0000-0000-0000E4300000}"/>
    <cellStyle name="Input 6 10 2" xfId="17441" xr:uid="{00000000-0005-0000-0000-0000E5300000}"/>
    <cellStyle name="Input 6 10 2 2" xfId="17442" xr:uid="{00000000-0005-0000-0000-0000E6300000}"/>
    <cellStyle name="Input 6 10 3" xfId="17443" xr:uid="{00000000-0005-0000-0000-0000E7300000}"/>
    <cellStyle name="Input 6 10 3 2" xfId="17444" xr:uid="{00000000-0005-0000-0000-0000E8300000}"/>
    <cellStyle name="Input 6 10 4" xfId="17445" xr:uid="{00000000-0005-0000-0000-0000E9300000}"/>
    <cellStyle name="Input 6 10 5" xfId="17446" xr:uid="{00000000-0005-0000-0000-0000EA300000}"/>
    <cellStyle name="Input 6 11" xfId="8448" xr:uid="{00000000-0005-0000-0000-0000EB300000}"/>
    <cellStyle name="Input 6 11 2" xfId="17447" xr:uid="{00000000-0005-0000-0000-0000EC300000}"/>
    <cellStyle name="Input 6 11 2 2" xfId="17448" xr:uid="{00000000-0005-0000-0000-0000ED300000}"/>
    <cellStyle name="Input 6 11 3" xfId="17449" xr:uid="{00000000-0005-0000-0000-0000EE300000}"/>
    <cellStyle name="Input 6 11 3 2" xfId="17450" xr:uid="{00000000-0005-0000-0000-0000EF300000}"/>
    <cellStyle name="Input 6 11 4" xfId="17451" xr:uid="{00000000-0005-0000-0000-0000F0300000}"/>
    <cellStyle name="Input 6 11 5" xfId="17452" xr:uid="{00000000-0005-0000-0000-0000F1300000}"/>
    <cellStyle name="Input 6 12" xfId="8449" xr:uid="{00000000-0005-0000-0000-0000F2300000}"/>
    <cellStyle name="Input 6 12 2" xfId="17453" xr:uid="{00000000-0005-0000-0000-0000F3300000}"/>
    <cellStyle name="Input 6 12 2 2" xfId="17454" xr:uid="{00000000-0005-0000-0000-0000F4300000}"/>
    <cellStyle name="Input 6 12 3" xfId="17455" xr:uid="{00000000-0005-0000-0000-0000F5300000}"/>
    <cellStyle name="Input 6 12 3 2" xfId="17456" xr:uid="{00000000-0005-0000-0000-0000F6300000}"/>
    <cellStyle name="Input 6 12 4" xfId="17457" xr:uid="{00000000-0005-0000-0000-0000F7300000}"/>
    <cellStyle name="Input 6 12 5" xfId="17458" xr:uid="{00000000-0005-0000-0000-0000F8300000}"/>
    <cellStyle name="Input 6 13" xfId="8450" xr:uid="{00000000-0005-0000-0000-0000F9300000}"/>
    <cellStyle name="Input 6 13 2" xfId="17459" xr:uid="{00000000-0005-0000-0000-0000FA300000}"/>
    <cellStyle name="Input 6 13 2 2" xfId="17460" xr:uid="{00000000-0005-0000-0000-0000FB300000}"/>
    <cellStyle name="Input 6 13 3" xfId="17461" xr:uid="{00000000-0005-0000-0000-0000FC300000}"/>
    <cellStyle name="Input 6 13 3 2" xfId="17462" xr:uid="{00000000-0005-0000-0000-0000FD300000}"/>
    <cellStyle name="Input 6 13 4" xfId="17463" xr:uid="{00000000-0005-0000-0000-0000FE300000}"/>
    <cellStyle name="Input 6 13 5" xfId="17464" xr:uid="{00000000-0005-0000-0000-0000FF300000}"/>
    <cellStyle name="Input 6 14" xfId="8451" xr:uid="{00000000-0005-0000-0000-000000310000}"/>
    <cellStyle name="Input 6 14 2" xfId="17465" xr:uid="{00000000-0005-0000-0000-000001310000}"/>
    <cellStyle name="Input 6 14 2 2" xfId="17466" xr:uid="{00000000-0005-0000-0000-000002310000}"/>
    <cellStyle name="Input 6 14 3" xfId="17467" xr:uid="{00000000-0005-0000-0000-000003310000}"/>
    <cellStyle name="Input 6 14 3 2" xfId="17468" xr:uid="{00000000-0005-0000-0000-000004310000}"/>
    <cellStyle name="Input 6 14 4" xfId="17469" xr:uid="{00000000-0005-0000-0000-000005310000}"/>
    <cellStyle name="Input 6 14 5" xfId="17470" xr:uid="{00000000-0005-0000-0000-000006310000}"/>
    <cellStyle name="Input 6 15" xfId="17471" xr:uid="{00000000-0005-0000-0000-000007310000}"/>
    <cellStyle name="Input 6 15 2" xfId="17472" xr:uid="{00000000-0005-0000-0000-000008310000}"/>
    <cellStyle name="Input 6 2" xfId="1810" xr:uid="{00000000-0005-0000-0000-000009310000}"/>
    <cellStyle name="Input 6 2 2" xfId="17473" xr:uid="{00000000-0005-0000-0000-00000A310000}"/>
    <cellStyle name="Input 6 2 2 2" xfId="17474" xr:uid="{00000000-0005-0000-0000-00000B310000}"/>
    <cellStyle name="Input 6 3" xfId="1811" xr:uid="{00000000-0005-0000-0000-00000C310000}"/>
    <cellStyle name="Input 6 3 2" xfId="17475" xr:uid="{00000000-0005-0000-0000-00000D310000}"/>
    <cellStyle name="Input 6 3 2 2" xfId="17476" xr:uid="{00000000-0005-0000-0000-00000E310000}"/>
    <cellStyle name="Input 6 4" xfId="1812" xr:uid="{00000000-0005-0000-0000-00000F310000}"/>
    <cellStyle name="Input 6 4 2" xfId="17477" xr:uid="{00000000-0005-0000-0000-000010310000}"/>
    <cellStyle name="Input 6 4 2 2" xfId="17478" xr:uid="{00000000-0005-0000-0000-000011310000}"/>
    <cellStyle name="Input 6 5" xfId="8452" xr:uid="{00000000-0005-0000-0000-000012310000}"/>
    <cellStyle name="Input 6 5 2" xfId="17479" xr:uid="{00000000-0005-0000-0000-000013310000}"/>
    <cellStyle name="Input 6 5 2 2" xfId="17480" xr:uid="{00000000-0005-0000-0000-000014310000}"/>
    <cellStyle name="Input 6 5 3" xfId="17481" xr:uid="{00000000-0005-0000-0000-000015310000}"/>
    <cellStyle name="Input 6 5 3 2" xfId="17482" xr:uid="{00000000-0005-0000-0000-000016310000}"/>
    <cellStyle name="Input 6 5 4" xfId="17483" xr:uid="{00000000-0005-0000-0000-000017310000}"/>
    <cellStyle name="Input 6 5 5" xfId="17484" xr:uid="{00000000-0005-0000-0000-000018310000}"/>
    <cellStyle name="Input 6 6" xfId="8453" xr:uid="{00000000-0005-0000-0000-000019310000}"/>
    <cellStyle name="Input 6 6 2" xfId="17485" xr:uid="{00000000-0005-0000-0000-00001A310000}"/>
    <cellStyle name="Input 6 6 2 2" xfId="17486" xr:uid="{00000000-0005-0000-0000-00001B310000}"/>
    <cellStyle name="Input 6 6 3" xfId="17487" xr:uid="{00000000-0005-0000-0000-00001C310000}"/>
    <cellStyle name="Input 6 6 3 2" xfId="17488" xr:uid="{00000000-0005-0000-0000-00001D310000}"/>
    <cellStyle name="Input 6 6 4" xfId="17489" xr:uid="{00000000-0005-0000-0000-00001E310000}"/>
    <cellStyle name="Input 6 6 5" xfId="17490" xr:uid="{00000000-0005-0000-0000-00001F310000}"/>
    <cellStyle name="Input 6 7" xfId="8454" xr:uid="{00000000-0005-0000-0000-000020310000}"/>
    <cellStyle name="Input 6 7 2" xfId="17491" xr:uid="{00000000-0005-0000-0000-000021310000}"/>
    <cellStyle name="Input 6 7 2 2" xfId="17492" xr:uid="{00000000-0005-0000-0000-000022310000}"/>
    <cellStyle name="Input 6 7 3" xfId="17493" xr:uid="{00000000-0005-0000-0000-000023310000}"/>
    <cellStyle name="Input 6 7 3 2" xfId="17494" xr:uid="{00000000-0005-0000-0000-000024310000}"/>
    <cellStyle name="Input 6 7 4" xfId="17495" xr:uid="{00000000-0005-0000-0000-000025310000}"/>
    <cellStyle name="Input 6 7 5" xfId="17496" xr:uid="{00000000-0005-0000-0000-000026310000}"/>
    <cellStyle name="Input 6 8" xfId="8455" xr:uid="{00000000-0005-0000-0000-000027310000}"/>
    <cellStyle name="Input 6 8 2" xfId="17497" xr:uid="{00000000-0005-0000-0000-000028310000}"/>
    <cellStyle name="Input 6 8 2 2" xfId="17498" xr:uid="{00000000-0005-0000-0000-000029310000}"/>
    <cellStyle name="Input 6 8 3" xfId="17499" xr:uid="{00000000-0005-0000-0000-00002A310000}"/>
    <cellStyle name="Input 6 8 3 2" xfId="17500" xr:uid="{00000000-0005-0000-0000-00002B310000}"/>
    <cellStyle name="Input 6 8 4" xfId="17501" xr:uid="{00000000-0005-0000-0000-00002C310000}"/>
    <cellStyle name="Input 6 8 5" xfId="17502" xr:uid="{00000000-0005-0000-0000-00002D310000}"/>
    <cellStyle name="Input 6 9" xfId="8456" xr:uid="{00000000-0005-0000-0000-00002E310000}"/>
    <cellStyle name="Input 6 9 2" xfId="17503" xr:uid="{00000000-0005-0000-0000-00002F310000}"/>
    <cellStyle name="Input 6 9 2 2" xfId="17504" xr:uid="{00000000-0005-0000-0000-000030310000}"/>
    <cellStyle name="Input 6 9 3" xfId="17505" xr:uid="{00000000-0005-0000-0000-000031310000}"/>
    <cellStyle name="Input 6 9 3 2" xfId="17506" xr:uid="{00000000-0005-0000-0000-000032310000}"/>
    <cellStyle name="Input 6 9 4" xfId="17507" xr:uid="{00000000-0005-0000-0000-000033310000}"/>
    <cellStyle name="Input 6 9 5" xfId="17508" xr:uid="{00000000-0005-0000-0000-000034310000}"/>
    <cellStyle name="Input 7" xfId="1813" xr:uid="{00000000-0005-0000-0000-000035310000}"/>
    <cellStyle name="Input 7 10" xfId="8457" xr:uid="{00000000-0005-0000-0000-000036310000}"/>
    <cellStyle name="Input 7 10 2" xfId="17509" xr:uid="{00000000-0005-0000-0000-000037310000}"/>
    <cellStyle name="Input 7 10 2 2" xfId="17510" xr:uid="{00000000-0005-0000-0000-000038310000}"/>
    <cellStyle name="Input 7 10 3" xfId="17511" xr:uid="{00000000-0005-0000-0000-000039310000}"/>
    <cellStyle name="Input 7 10 3 2" xfId="17512" xr:uid="{00000000-0005-0000-0000-00003A310000}"/>
    <cellStyle name="Input 7 10 4" xfId="17513" xr:uid="{00000000-0005-0000-0000-00003B310000}"/>
    <cellStyle name="Input 7 10 5" xfId="17514" xr:uid="{00000000-0005-0000-0000-00003C310000}"/>
    <cellStyle name="Input 7 11" xfId="8458" xr:uid="{00000000-0005-0000-0000-00003D310000}"/>
    <cellStyle name="Input 7 11 2" xfId="17515" xr:uid="{00000000-0005-0000-0000-00003E310000}"/>
    <cellStyle name="Input 7 11 2 2" xfId="17516" xr:uid="{00000000-0005-0000-0000-00003F310000}"/>
    <cellStyle name="Input 7 11 3" xfId="17517" xr:uid="{00000000-0005-0000-0000-000040310000}"/>
    <cellStyle name="Input 7 11 3 2" xfId="17518" xr:uid="{00000000-0005-0000-0000-000041310000}"/>
    <cellStyle name="Input 7 11 4" xfId="17519" xr:uid="{00000000-0005-0000-0000-000042310000}"/>
    <cellStyle name="Input 7 11 5" xfId="17520" xr:uid="{00000000-0005-0000-0000-000043310000}"/>
    <cellStyle name="Input 7 12" xfId="8459" xr:uid="{00000000-0005-0000-0000-000044310000}"/>
    <cellStyle name="Input 7 12 2" xfId="17521" xr:uid="{00000000-0005-0000-0000-000045310000}"/>
    <cellStyle name="Input 7 12 2 2" xfId="17522" xr:uid="{00000000-0005-0000-0000-000046310000}"/>
    <cellStyle name="Input 7 12 3" xfId="17523" xr:uid="{00000000-0005-0000-0000-000047310000}"/>
    <cellStyle name="Input 7 12 3 2" xfId="17524" xr:uid="{00000000-0005-0000-0000-000048310000}"/>
    <cellStyle name="Input 7 12 4" xfId="17525" xr:uid="{00000000-0005-0000-0000-000049310000}"/>
    <cellStyle name="Input 7 12 5" xfId="17526" xr:uid="{00000000-0005-0000-0000-00004A310000}"/>
    <cellStyle name="Input 7 13" xfId="8460" xr:uid="{00000000-0005-0000-0000-00004B310000}"/>
    <cellStyle name="Input 7 13 2" xfId="17527" xr:uid="{00000000-0005-0000-0000-00004C310000}"/>
    <cellStyle name="Input 7 13 2 2" xfId="17528" xr:uid="{00000000-0005-0000-0000-00004D310000}"/>
    <cellStyle name="Input 7 13 3" xfId="17529" xr:uid="{00000000-0005-0000-0000-00004E310000}"/>
    <cellStyle name="Input 7 13 3 2" xfId="17530" xr:uid="{00000000-0005-0000-0000-00004F310000}"/>
    <cellStyle name="Input 7 13 4" xfId="17531" xr:uid="{00000000-0005-0000-0000-000050310000}"/>
    <cellStyle name="Input 7 13 5" xfId="17532" xr:uid="{00000000-0005-0000-0000-000051310000}"/>
    <cellStyle name="Input 7 14" xfId="8461" xr:uid="{00000000-0005-0000-0000-000052310000}"/>
    <cellStyle name="Input 7 14 2" xfId="17533" xr:uid="{00000000-0005-0000-0000-000053310000}"/>
    <cellStyle name="Input 7 14 2 2" xfId="17534" xr:uid="{00000000-0005-0000-0000-000054310000}"/>
    <cellStyle name="Input 7 14 3" xfId="17535" xr:uid="{00000000-0005-0000-0000-000055310000}"/>
    <cellStyle name="Input 7 14 3 2" xfId="17536" xr:uid="{00000000-0005-0000-0000-000056310000}"/>
    <cellStyle name="Input 7 14 4" xfId="17537" xr:uid="{00000000-0005-0000-0000-000057310000}"/>
    <cellStyle name="Input 7 14 5" xfId="17538" xr:uid="{00000000-0005-0000-0000-000058310000}"/>
    <cellStyle name="Input 7 15" xfId="17539" xr:uid="{00000000-0005-0000-0000-000059310000}"/>
    <cellStyle name="Input 7 15 2" xfId="17540" xr:uid="{00000000-0005-0000-0000-00005A310000}"/>
    <cellStyle name="Input 7 2" xfId="1814" xr:uid="{00000000-0005-0000-0000-00005B310000}"/>
    <cellStyle name="Input 7 2 2" xfId="17541" xr:uid="{00000000-0005-0000-0000-00005C310000}"/>
    <cellStyle name="Input 7 2 2 2" xfId="17542" xr:uid="{00000000-0005-0000-0000-00005D310000}"/>
    <cellStyle name="Input 7 3" xfId="1815" xr:uid="{00000000-0005-0000-0000-00005E310000}"/>
    <cellStyle name="Input 7 3 2" xfId="17543" xr:uid="{00000000-0005-0000-0000-00005F310000}"/>
    <cellStyle name="Input 7 3 2 2" xfId="17544" xr:uid="{00000000-0005-0000-0000-000060310000}"/>
    <cellStyle name="Input 7 4" xfId="1816" xr:uid="{00000000-0005-0000-0000-000061310000}"/>
    <cellStyle name="Input 7 4 2" xfId="17545" xr:uid="{00000000-0005-0000-0000-000062310000}"/>
    <cellStyle name="Input 7 4 2 2" xfId="17546" xr:uid="{00000000-0005-0000-0000-000063310000}"/>
    <cellStyle name="Input 7 5" xfId="8462" xr:uid="{00000000-0005-0000-0000-000064310000}"/>
    <cellStyle name="Input 7 5 2" xfId="17547" xr:uid="{00000000-0005-0000-0000-000065310000}"/>
    <cellStyle name="Input 7 5 2 2" xfId="17548" xr:uid="{00000000-0005-0000-0000-000066310000}"/>
    <cellStyle name="Input 7 5 3" xfId="17549" xr:uid="{00000000-0005-0000-0000-000067310000}"/>
    <cellStyle name="Input 7 5 3 2" xfId="17550" xr:uid="{00000000-0005-0000-0000-000068310000}"/>
    <cellStyle name="Input 7 5 4" xfId="17551" xr:uid="{00000000-0005-0000-0000-000069310000}"/>
    <cellStyle name="Input 7 5 5" xfId="17552" xr:uid="{00000000-0005-0000-0000-00006A310000}"/>
    <cellStyle name="Input 7 6" xfId="8463" xr:uid="{00000000-0005-0000-0000-00006B310000}"/>
    <cellStyle name="Input 7 6 2" xfId="17553" xr:uid="{00000000-0005-0000-0000-00006C310000}"/>
    <cellStyle name="Input 7 6 2 2" xfId="17554" xr:uid="{00000000-0005-0000-0000-00006D310000}"/>
    <cellStyle name="Input 7 6 3" xfId="17555" xr:uid="{00000000-0005-0000-0000-00006E310000}"/>
    <cellStyle name="Input 7 6 3 2" xfId="17556" xr:uid="{00000000-0005-0000-0000-00006F310000}"/>
    <cellStyle name="Input 7 6 4" xfId="17557" xr:uid="{00000000-0005-0000-0000-000070310000}"/>
    <cellStyle name="Input 7 6 5" xfId="17558" xr:uid="{00000000-0005-0000-0000-000071310000}"/>
    <cellStyle name="Input 7 7" xfId="8464" xr:uid="{00000000-0005-0000-0000-000072310000}"/>
    <cellStyle name="Input 7 7 2" xfId="17559" xr:uid="{00000000-0005-0000-0000-000073310000}"/>
    <cellStyle name="Input 7 7 2 2" xfId="17560" xr:uid="{00000000-0005-0000-0000-000074310000}"/>
    <cellStyle name="Input 7 7 3" xfId="17561" xr:uid="{00000000-0005-0000-0000-000075310000}"/>
    <cellStyle name="Input 7 7 3 2" xfId="17562" xr:uid="{00000000-0005-0000-0000-000076310000}"/>
    <cellStyle name="Input 7 7 4" xfId="17563" xr:uid="{00000000-0005-0000-0000-000077310000}"/>
    <cellStyle name="Input 7 7 5" xfId="17564" xr:uid="{00000000-0005-0000-0000-000078310000}"/>
    <cellStyle name="Input 7 8" xfId="8465" xr:uid="{00000000-0005-0000-0000-000079310000}"/>
    <cellStyle name="Input 7 8 2" xfId="17565" xr:uid="{00000000-0005-0000-0000-00007A310000}"/>
    <cellStyle name="Input 7 8 2 2" xfId="17566" xr:uid="{00000000-0005-0000-0000-00007B310000}"/>
    <cellStyle name="Input 7 8 3" xfId="17567" xr:uid="{00000000-0005-0000-0000-00007C310000}"/>
    <cellStyle name="Input 7 8 3 2" xfId="17568" xr:uid="{00000000-0005-0000-0000-00007D310000}"/>
    <cellStyle name="Input 7 8 4" xfId="17569" xr:uid="{00000000-0005-0000-0000-00007E310000}"/>
    <cellStyle name="Input 7 8 5" xfId="17570" xr:uid="{00000000-0005-0000-0000-00007F310000}"/>
    <cellStyle name="Input 7 9" xfId="8466" xr:uid="{00000000-0005-0000-0000-000080310000}"/>
    <cellStyle name="Input 7 9 2" xfId="17571" xr:uid="{00000000-0005-0000-0000-000081310000}"/>
    <cellStyle name="Input 7 9 2 2" xfId="17572" xr:uid="{00000000-0005-0000-0000-000082310000}"/>
    <cellStyle name="Input 7 9 3" xfId="17573" xr:uid="{00000000-0005-0000-0000-000083310000}"/>
    <cellStyle name="Input 7 9 3 2" xfId="17574" xr:uid="{00000000-0005-0000-0000-000084310000}"/>
    <cellStyle name="Input 7 9 4" xfId="17575" xr:uid="{00000000-0005-0000-0000-000085310000}"/>
    <cellStyle name="Input 7 9 5" xfId="17576" xr:uid="{00000000-0005-0000-0000-000086310000}"/>
    <cellStyle name="Input 8" xfId="1817" xr:uid="{00000000-0005-0000-0000-000087310000}"/>
    <cellStyle name="Input 8 10" xfId="8467" xr:uid="{00000000-0005-0000-0000-000088310000}"/>
    <cellStyle name="Input 8 10 2" xfId="17577" xr:uid="{00000000-0005-0000-0000-000089310000}"/>
    <cellStyle name="Input 8 10 2 2" xfId="17578" xr:uid="{00000000-0005-0000-0000-00008A310000}"/>
    <cellStyle name="Input 8 10 3" xfId="17579" xr:uid="{00000000-0005-0000-0000-00008B310000}"/>
    <cellStyle name="Input 8 10 3 2" xfId="17580" xr:uid="{00000000-0005-0000-0000-00008C310000}"/>
    <cellStyle name="Input 8 10 4" xfId="17581" xr:uid="{00000000-0005-0000-0000-00008D310000}"/>
    <cellStyle name="Input 8 10 5" xfId="17582" xr:uid="{00000000-0005-0000-0000-00008E310000}"/>
    <cellStyle name="Input 8 11" xfId="8468" xr:uid="{00000000-0005-0000-0000-00008F310000}"/>
    <cellStyle name="Input 8 11 2" xfId="17583" xr:uid="{00000000-0005-0000-0000-000090310000}"/>
    <cellStyle name="Input 8 11 2 2" xfId="17584" xr:uid="{00000000-0005-0000-0000-000091310000}"/>
    <cellStyle name="Input 8 11 3" xfId="17585" xr:uid="{00000000-0005-0000-0000-000092310000}"/>
    <cellStyle name="Input 8 11 3 2" xfId="17586" xr:uid="{00000000-0005-0000-0000-000093310000}"/>
    <cellStyle name="Input 8 11 4" xfId="17587" xr:uid="{00000000-0005-0000-0000-000094310000}"/>
    <cellStyle name="Input 8 11 5" xfId="17588" xr:uid="{00000000-0005-0000-0000-000095310000}"/>
    <cellStyle name="Input 8 12" xfId="8469" xr:uid="{00000000-0005-0000-0000-000096310000}"/>
    <cellStyle name="Input 8 12 2" xfId="17589" xr:uid="{00000000-0005-0000-0000-000097310000}"/>
    <cellStyle name="Input 8 12 2 2" xfId="17590" xr:uid="{00000000-0005-0000-0000-000098310000}"/>
    <cellStyle name="Input 8 12 3" xfId="17591" xr:uid="{00000000-0005-0000-0000-000099310000}"/>
    <cellStyle name="Input 8 12 3 2" xfId="17592" xr:uid="{00000000-0005-0000-0000-00009A310000}"/>
    <cellStyle name="Input 8 12 4" xfId="17593" xr:uid="{00000000-0005-0000-0000-00009B310000}"/>
    <cellStyle name="Input 8 12 5" xfId="17594" xr:uid="{00000000-0005-0000-0000-00009C310000}"/>
    <cellStyle name="Input 8 13" xfId="8470" xr:uid="{00000000-0005-0000-0000-00009D310000}"/>
    <cellStyle name="Input 8 13 2" xfId="17595" xr:uid="{00000000-0005-0000-0000-00009E310000}"/>
    <cellStyle name="Input 8 13 2 2" xfId="17596" xr:uid="{00000000-0005-0000-0000-00009F310000}"/>
    <cellStyle name="Input 8 13 3" xfId="17597" xr:uid="{00000000-0005-0000-0000-0000A0310000}"/>
    <cellStyle name="Input 8 13 3 2" xfId="17598" xr:uid="{00000000-0005-0000-0000-0000A1310000}"/>
    <cellStyle name="Input 8 13 4" xfId="17599" xr:uid="{00000000-0005-0000-0000-0000A2310000}"/>
    <cellStyle name="Input 8 13 5" xfId="17600" xr:uid="{00000000-0005-0000-0000-0000A3310000}"/>
    <cellStyle name="Input 8 14" xfId="8471" xr:uid="{00000000-0005-0000-0000-0000A4310000}"/>
    <cellStyle name="Input 8 14 2" xfId="17601" xr:uid="{00000000-0005-0000-0000-0000A5310000}"/>
    <cellStyle name="Input 8 14 2 2" xfId="17602" xr:uid="{00000000-0005-0000-0000-0000A6310000}"/>
    <cellStyle name="Input 8 14 3" xfId="17603" xr:uid="{00000000-0005-0000-0000-0000A7310000}"/>
    <cellStyle name="Input 8 14 3 2" xfId="17604" xr:uid="{00000000-0005-0000-0000-0000A8310000}"/>
    <cellStyle name="Input 8 14 4" xfId="17605" xr:uid="{00000000-0005-0000-0000-0000A9310000}"/>
    <cellStyle name="Input 8 14 5" xfId="17606" xr:uid="{00000000-0005-0000-0000-0000AA310000}"/>
    <cellStyle name="Input 8 15" xfId="17607" xr:uid="{00000000-0005-0000-0000-0000AB310000}"/>
    <cellStyle name="Input 8 15 2" xfId="17608" xr:uid="{00000000-0005-0000-0000-0000AC310000}"/>
    <cellStyle name="Input 8 2" xfId="1818" xr:uid="{00000000-0005-0000-0000-0000AD310000}"/>
    <cellStyle name="Input 8 2 2" xfId="17609" xr:uid="{00000000-0005-0000-0000-0000AE310000}"/>
    <cellStyle name="Input 8 2 2 2" xfId="17610" xr:uid="{00000000-0005-0000-0000-0000AF310000}"/>
    <cellStyle name="Input 8 3" xfId="1819" xr:uid="{00000000-0005-0000-0000-0000B0310000}"/>
    <cellStyle name="Input 8 3 2" xfId="17611" xr:uid="{00000000-0005-0000-0000-0000B1310000}"/>
    <cellStyle name="Input 8 3 2 2" xfId="17612" xr:uid="{00000000-0005-0000-0000-0000B2310000}"/>
    <cellStyle name="Input 8 4" xfId="1820" xr:uid="{00000000-0005-0000-0000-0000B3310000}"/>
    <cellStyle name="Input 8 4 2" xfId="17613" xr:uid="{00000000-0005-0000-0000-0000B4310000}"/>
    <cellStyle name="Input 8 4 2 2" xfId="17614" xr:uid="{00000000-0005-0000-0000-0000B5310000}"/>
    <cellStyle name="Input 8 5" xfId="8472" xr:uid="{00000000-0005-0000-0000-0000B6310000}"/>
    <cellStyle name="Input 8 5 2" xfId="17615" xr:uid="{00000000-0005-0000-0000-0000B7310000}"/>
    <cellStyle name="Input 8 5 2 2" xfId="17616" xr:uid="{00000000-0005-0000-0000-0000B8310000}"/>
    <cellStyle name="Input 8 5 3" xfId="17617" xr:uid="{00000000-0005-0000-0000-0000B9310000}"/>
    <cellStyle name="Input 8 5 3 2" xfId="17618" xr:uid="{00000000-0005-0000-0000-0000BA310000}"/>
    <cellStyle name="Input 8 5 4" xfId="17619" xr:uid="{00000000-0005-0000-0000-0000BB310000}"/>
    <cellStyle name="Input 8 5 5" xfId="17620" xr:uid="{00000000-0005-0000-0000-0000BC310000}"/>
    <cellStyle name="Input 8 6" xfId="8473" xr:uid="{00000000-0005-0000-0000-0000BD310000}"/>
    <cellStyle name="Input 8 6 2" xfId="17621" xr:uid="{00000000-0005-0000-0000-0000BE310000}"/>
    <cellStyle name="Input 8 6 2 2" xfId="17622" xr:uid="{00000000-0005-0000-0000-0000BF310000}"/>
    <cellStyle name="Input 8 6 3" xfId="17623" xr:uid="{00000000-0005-0000-0000-0000C0310000}"/>
    <cellStyle name="Input 8 6 3 2" xfId="17624" xr:uid="{00000000-0005-0000-0000-0000C1310000}"/>
    <cellStyle name="Input 8 6 4" xfId="17625" xr:uid="{00000000-0005-0000-0000-0000C2310000}"/>
    <cellStyle name="Input 8 6 5" xfId="17626" xr:uid="{00000000-0005-0000-0000-0000C3310000}"/>
    <cellStyle name="Input 8 7" xfId="8474" xr:uid="{00000000-0005-0000-0000-0000C4310000}"/>
    <cellStyle name="Input 8 7 2" xfId="17627" xr:uid="{00000000-0005-0000-0000-0000C5310000}"/>
    <cellStyle name="Input 8 7 2 2" xfId="17628" xr:uid="{00000000-0005-0000-0000-0000C6310000}"/>
    <cellStyle name="Input 8 7 3" xfId="17629" xr:uid="{00000000-0005-0000-0000-0000C7310000}"/>
    <cellStyle name="Input 8 7 3 2" xfId="17630" xr:uid="{00000000-0005-0000-0000-0000C8310000}"/>
    <cellStyle name="Input 8 7 4" xfId="17631" xr:uid="{00000000-0005-0000-0000-0000C9310000}"/>
    <cellStyle name="Input 8 7 5" xfId="17632" xr:uid="{00000000-0005-0000-0000-0000CA310000}"/>
    <cellStyle name="Input 8 8" xfId="8475" xr:uid="{00000000-0005-0000-0000-0000CB310000}"/>
    <cellStyle name="Input 8 8 2" xfId="17633" xr:uid="{00000000-0005-0000-0000-0000CC310000}"/>
    <cellStyle name="Input 8 8 2 2" xfId="17634" xr:uid="{00000000-0005-0000-0000-0000CD310000}"/>
    <cellStyle name="Input 8 8 3" xfId="17635" xr:uid="{00000000-0005-0000-0000-0000CE310000}"/>
    <cellStyle name="Input 8 8 3 2" xfId="17636" xr:uid="{00000000-0005-0000-0000-0000CF310000}"/>
    <cellStyle name="Input 8 8 4" xfId="17637" xr:uid="{00000000-0005-0000-0000-0000D0310000}"/>
    <cellStyle name="Input 8 8 5" xfId="17638" xr:uid="{00000000-0005-0000-0000-0000D1310000}"/>
    <cellStyle name="Input 8 9" xfId="8476" xr:uid="{00000000-0005-0000-0000-0000D2310000}"/>
    <cellStyle name="Input 8 9 2" xfId="17639" xr:uid="{00000000-0005-0000-0000-0000D3310000}"/>
    <cellStyle name="Input 8 9 2 2" xfId="17640" xr:uid="{00000000-0005-0000-0000-0000D4310000}"/>
    <cellStyle name="Input 8 9 3" xfId="17641" xr:uid="{00000000-0005-0000-0000-0000D5310000}"/>
    <cellStyle name="Input 8 9 3 2" xfId="17642" xr:uid="{00000000-0005-0000-0000-0000D6310000}"/>
    <cellStyle name="Input 8 9 4" xfId="17643" xr:uid="{00000000-0005-0000-0000-0000D7310000}"/>
    <cellStyle name="Input 8 9 5" xfId="17644" xr:uid="{00000000-0005-0000-0000-0000D8310000}"/>
    <cellStyle name="Input 9" xfId="1821" xr:uid="{00000000-0005-0000-0000-0000D9310000}"/>
    <cellStyle name="Input 9 10" xfId="8477" xr:uid="{00000000-0005-0000-0000-0000DA310000}"/>
    <cellStyle name="Input 9 10 2" xfId="17645" xr:uid="{00000000-0005-0000-0000-0000DB310000}"/>
    <cellStyle name="Input 9 10 2 2" xfId="17646" xr:uid="{00000000-0005-0000-0000-0000DC310000}"/>
    <cellStyle name="Input 9 10 3" xfId="17647" xr:uid="{00000000-0005-0000-0000-0000DD310000}"/>
    <cellStyle name="Input 9 10 3 2" xfId="17648" xr:uid="{00000000-0005-0000-0000-0000DE310000}"/>
    <cellStyle name="Input 9 10 4" xfId="17649" xr:uid="{00000000-0005-0000-0000-0000DF310000}"/>
    <cellStyle name="Input 9 10 5" xfId="17650" xr:uid="{00000000-0005-0000-0000-0000E0310000}"/>
    <cellStyle name="Input 9 11" xfId="8478" xr:uid="{00000000-0005-0000-0000-0000E1310000}"/>
    <cellStyle name="Input 9 11 2" xfId="17651" xr:uid="{00000000-0005-0000-0000-0000E2310000}"/>
    <cellStyle name="Input 9 11 2 2" xfId="17652" xr:uid="{00000000-0005-0000-0000-0000E3310000}"/>
    <cellStyle name="Input 9 11 3" xfId="17653" xr:uid="{00000000-0005-0000-0000-0000E4310000}"/>
    <cellStyle name="Input 9 11 3 2" xfId="17654" xr:uid="{00000000-0005-0000-0000-0000E5310000}"/>
    <cellStyle name="Input 9 11 4" xfId="17655" xr:uid="{00000000-0005-0000-0000-0000E6310000}"/>
    <cellStyle name="Input 9 11 5" xfId="17656" xr:uid="{00000000-0005-0000-0000-0000E7310000}"/>
    <cellStyle name="Input 9 12" xfId="8479" xr:uid="{00000000-0005-0000-0000-0000E8310000}"/>
    <cellStyle name="Input 9 12 2" xfId="17657" xr:uid="{00000000-0005-0000-0000-0000E9310000}"/>
    <cellStyle name="Input 9 12 2 2" xfId="17658" xr:uid="{00000000-0005-0000-0000-0000EA310000}"/>
    <cellStyle name="Input 9 12 3" xfId="17659" xr:uid="{00000000-0005-0000-0000-0000EB310000}"/>
    <cellStyle name="Input 9 12 3 2" xfId="17660" xr:uid="{00000000-0005-0000-0000-0000EC310000}"/>
    <cellStyle name="Input 9 12 4" xfId="17661" xr:uid="{00000000-0005-0000-0000-0000ED310000}"/>
    <cellStyle name="Input 9 12 5" xfId="17662" xr:uid="{00000000-0005-0000-0000-0000EE310000}"/>
    <cellStyle name="Input 9 13" xfId="8480" xr:uid="{00000000-0005-0000-0000-0000EF310000}"/>
    <cellStyle name="Input 9 13 2" xfId="17663" xr:uid="{00000000-0005-0000-0000-0000F0310000}"/>
    <cellStyle name="Input 9 13 2 2" xfId="17664" xr:uid="{00000000-0005-0000-0000-0000F1310000}"/>
    <cellStyle name="Input 9 13 3" xfId="17665" xr:uid="{00000000-0005-0000-0000-0000F2310000}"/>
    <cellStyle name="Input 9 13 3 2" xfId="17666" xr:uid="{00000000-0005-0000-0000-0000F3310000}"/>
    <cellStyle name="Input 9 13 4" xfId="17667" xr:uid="{00000000-0005-0000-0000-0000F4310000}"/>
    <cellStyle name="Input 9 13 5" xfId="17668" xr:uid="{00000000-0005-0000-0000-0000F5310000}"/>
    <cellStyle name="Input 9 14" xfId="8481" xr:uid="{00000000-0005-0000-0000-0000F6310000}"/>
    <cellStyle name="Input 9 14 2" xfId="17669" xr:uid="{00000000-0005-0000-0000-0000F7310000}"/>
    <cellStyle name="Input 9 14 2 2" xfId="17670" xr:uid="{00000000-0005-0000-0000-0000F8310000}"/>
    <cellStyle name="Input 9 14 3" xfId="17671" xr:uid="{00000000-0005-0000-0000-0000F9310000}"/>
    <cellStyle name="Input 9 14 3 2" xfId="17672" xr:uid="{00000000-0005-0000-0000-0000FA310000}"/>
    <cellStyle name="Input 9 14 4" xfId="17673" xr:uid="{00000000-0005-0000-0000-0000FB310000}"/>
    <cellStyle name="Input 9 14 5" xfId="17674" xr:uid="{00000000-0005-0000-0000-0000FC310000}"/>
    <cellStyle name="Input 9 15" xfId="17675" xr:uid="{00000000-0005-0000-0000-0000FD310000}"/>
    <cellStyle name="Input 9 15 2" xfId="17676" xr:uid="{00000000-0005-0000-0000-0000FE310000}"/>
    <cellStyle name="Input 9 2" xfId="1822" xr:uid="{00000000-0005-0000-0000-0000FF310000}"/>
    <cellStyle name="Input 9 2 2" xfId="17677" xr:uid="{00000000-0005-0000-0000-000000320000}"/>
    <cellStyle name="Input 9 2 2 2" xfId="17678" xr:uid="{00000000-0005-0000-0000-000001320000}"/>
    <cellStyle name="Input 9 3" xfId="1823" xr:uid="{00000000-0005-0000-0000-000002320000}"/>
    <cellStyle name="Input 9 3 2" xfId="17679" xr:uid="{00000000-0005-0000-0000-000003320000}"/>
    <cellStyle name="Input 9 3 2 2" xfId="17680" xr:uid="{00000000-0005-0000-0000-000004320000}"/>
    <cellStyle name="Input 9 4" xfId="1824" xr:uid="{00000000-0005-0000-0000-000005320000}"/>
    <cellStyle name="Input 9 4 2" xfId="17681" xr:uid="{00000000-0005-0000-0000-000006320000}"/>
    <cellStyle name="Input 9 4 2 2" xfId="17682" xr:uid="{00000000-0005-0000-0000-000007320000}"/>
    <cellStyle name="Input 9 5" xfId="8482" xr:uid="{00000000-0005-0000-0000-000008320000}"/>
    <cellStyle name="Input 9 5 2" xfId="17683" xr:uid="{00000000-0005-0000-0000-000009320000}"/>
    <cellStyle name="Input 9 5 2 2" xfId="17684" xr:uid="{00000000-0005-0000-0000-00000A320000}"/>
    <cellStyle name="Input 9 5 3" xfId="17685" xr:uid="{00000000-0005-0000-0000-00000B320000}"/>
    <cellStyle name="Input 9 5 3 2" xfId="17686" xr:uid="{00000000-0005-0000-0000-00000C320000}"/>
    <cellStyle name="Input 9 5 4" xfId="17687" xr:uid="{00000000-0005-0000-0000-00000D320000}"/>
    <cellStyle name="Input 9 5 5" xfId="17688" xr:uid="{00000000-0005-0000-0000-00000E320000}"/>
    <cellStyle name="Input 9 6" xfId="8483" xr:uid="{00000000-0005-0000-0000-00000F320000}"/>
    <cellStyle name="Input 9 6 2" xfId="17689" xr:uid="{00000000-0005-0000-0000-000010320000}"/>
    <cellStyle name="Input 9 6 2 2" xfId="17690" xr:uid="{00000000-0005-0000-0000-000011320000}"/>
    <cellStyle name="Input 9 6 3" xfId="17691" xr:uid="{00000000-0005-0000-0000-000012320000}"/>
    <cellStyle name="Input 9 6 3 2" xfId="17692" xr:uid="{00000000-0005-0000-0000-000013320000}"/>
    <cellStyle name="Input 9 6 4" xfId="17693" xr:uid="{00000000-0005-0000-0000-000014320000}"/>
    <cellStyle name="Input 9 6 5" xfId="17694" xr:uid="{00000000-0005-0000-0000-000015320000}"/>
    <cellStyle name="Input 9 7" xfId="8484" xr:uid="{00000000-0005-0000-0000-000016320000}"/>
    <cellStyle name="Input 9 7 2" xfId="17695" xr:uid="{00000000-0005-0000-0000-000017320000}"/>
    <cellStyle name="Input 9 7 2 2" xfId="17696" xr:uid="{00000000-0005-0000-0000-000018320000}"/>
    <cellStyle name="Input 9 7 3" xfId="17697" xr:uid="{00000000-0005-0000-0000-000019320000}"/>
    <cellStyle name="Input 9 7 3 2" xfId="17698" xr:uid="{00000000-0005-0000-0000-00001A320000}"/>
    <cellStyle name="Input 9 7 4" xfId="17699" xr:uid="{00000000-0005-0000-0000-00001B320000}"/>
    <cellStyle name="Input 9 7 5" xfId="17700" xr:uid="{00000000-0005-0000-0000-00001C320000}"/>
    <cellStyle name="Input 9 8" xfId="8485" xr:uid="{00000000-0005-0000-0000-00001D320000}"/>
    <cellStyle name="Input 9 8 2" xfId="17701" xr:uid="{00000000-0005-0000-0000-00001E320000}"/>
    <cellStyle name="Input 9 8 2 2" xfId="17702" xr:uid="{00000000-0005-0000-0000-00001F320000}"/>
    <cellStyle name="Input 9 8 3" xfId="17703" xr:uid="{00000000-0005-0000-0000-000020320000}"/>
    <cellStyle name="Input 9 8 3 2" xfId="17704" xr:uid="{00000000-0005-0000-0000-000021320000}"/>
    <cellStyle name="Input 9 8 4" xfId="17705" xr:uid="{00000000-0005-0000-0000-000022320000}"/>
    <cellStyle name="Input 9 8 5" xfId="17706" xr:uid="{00000000-0005-0000-0000-000023320000}"/>
    <cellStyle name="Input 9 9" xfId="8486" xr:uid="{00000000-0005-0000-0000-000024320000}"/>
    <cellStyle name="Input 9 9 2" xfId="17707" xr:uid="{00000000-0005-0000-0000-000025320000}"/>
    <cellStyle name="Input 9 9 2 2" xfId="17708" xr:uid="{00000000-0005-0000-0000-000026320000}"/>
    <cellStyle name="Input 9 9 3" xfId="17709" xr:uid="{00000000-0005-0000-0000-000027320000}"/>
    <cellStyle name="Input 9 9 3 2" xfId="17710" xr:uid="{00000000-0005-0000-0000-000028320000}"/>
    <cellStyle name="Input 9 9 4" xfId="17711" xr:uid="{00000000-0005-0000-0000-000029320000}"/>
    <cellStyle name="Input 9 9 5" xfId="17712" xr:uid="{00000000-0005-0000-0000-00002A320000}"/>
    <cellStyle name="Line3" xfId="1825" xr:uid="{00000000-0005-0000-0000-00002B320000}"/>
    <cellStyle name="Line3 2" xfId="1826" xr:uid="{00000000-0005-0000-0000-00002C320000}"/>
    <cellStyle name="Line3 2 2" xfId="1827" xr:uid="{00000000-0005-0000-0000-00002D320000}"/>
    <cellStyle name="Line3 2 3" xfId="1828" xr:uid="{00000000-0005-0000-0000-00002E320000}"/>
    <cellStyle name="Line3 2 4" xfId="1829" xr:uid="{00000000-0005-0000-0000-00002F320000}"/>
    <cellStyle name="Line3 3" xfId="1830" xr:uid="{00000000-0005-0000-0000-000030320000}"/>
    <cellStyle name="Line3 3 2" xfId="1831" xr:uid="{00000000-0005-0000-0000-000031320000}"/>
    <cellStyle name="Line3 3 3" xfId="1832" xr:uid="{00000000-0005-0000-0000-000032320000}"/>
    <cellStyle name="Line3 3 4" xfId="1833" xr:uid="{00000000-0005-0000-0000-000033320000}"/>
    <cellStyle name="Line3 4" xfId="1834" xr:uid="{00000000-0005-0000-0000-000034320000}"/>
    <cellStyle name="Line3 5" xfId="1835" xr:uid="{00000000-0005-0000-0000-000035320000}"/>
    <cellStyle name="Line3 6" xfId="1836" xr:uid="{00000000-0005-0000-0000-000036320000}"/>
    <cellStyle name="Link Currency (0)" xfId="10358" xr:uid="{00000000-0005-0000-0000-000037320000}"/>
    <cellStyle name="Link Currency (2)" xfId="10359" xr:uid="{00000000-0005-0000-0000-000038320000}"/>
    <cellStyle name="Link Units (0)" xfId="10360" xr:uid="{00000000-0005-0000-0000-000039320000}"/>
    <cellStyle name="Link Units (1)" xfId="10361" xr:uid="{00000000-0005-0000-0000-00003A320000}"/>
    <cellStyle name="Link Units (2)" xfId="10362" xr:uid="{00000000-0005-0000-0000-00003B320000}"/>
    <cellStyle name="Linked Cell 10" xfId="6176" xr:uid="{00000000-0005-0000-0000-00003C320000}"/>
    <cellStyle name="Linked Cell 10 2" xfId="6177" xr:uid="{00000000-0005-0000-0000-00003D320000}"/>
    <cellStyle name="Linked Cell 10 3" xfId="6178" xr:uid="{00000000-0005-0000-0000-00003E320000}"/>
    <cellStyle name="Linked Cell 10 4" xfId="6179" xr:uid="{00000000-0005-0000-0000-00003F320000}"/>
    <cellStyle name="Linked Cell 11" xfId="6180" xr:uid="{00000000-0005-0000-0000-000040320000}"/>
    <cellStyle name="Linked Cell 12" xfId="6181" xr:uid="{00000000-0005-0000-0000-000041320000}"/>
    <cellStyle name="Linked Cell 13" xfId="6182" xr:uid="{00000000-0005-0000-0000-000042320000}"/>
    <cellStyle name="Linked Cell 14" xfId="6183" xr:uid="{00000000-0005-0000-0000-000043320000}"/>
    <cellStyle name="Linked Cell 15" xfId="6184" xr:uid="{00000000-0005-0000-0000-000044320000}"/>
    <cellStyle name="Linked Cell 16" xfId="6185" xr:uid="{00000000-0005-0000-0000-000045320000}"/>
    <cellStyle name="Linked Cell 17" xfId="6186" xr:uid="{00000000-0005-0000-0000-000046320000}"/>
    <cellStyle name="Linked Cell 18" xfId="6187" xr:uid="{00000000-0005-0000-0000-000047320000}"/>
    <cellStyle name="Linked Cell 19" xfId="6188" xr:uid="{00000000-0005-0000-0000-000048320000}"/>
    <cellStyle name="Linked Cell 2" xfId="1837" xr:uid="{00000000-0005-0000-0000-000049320000}"/>
    <cellStyle name="Linked Cell 2 10" xfId="1838" xr:uid="{00000000-0005-0000-0000-00004A320000}"/>
    <cellStyle name="Linked Cell 2 11" xfId="1839" xr:uid="{00000000-0005-0000-0000-00004B320000}"/>
    <cellStyle name="Linked Cell 2 12" xfId="1840" xr:uid="{00000000-0005-0000-0000-00004C320000}"/>
    <cellStyle name="Linked Cell 2 13" xfId="1841" xr:uid="{00000000-0005-0000-0000-00004D320000}"/>
    <cellStyle name="Linked Cell 2 14" xfId="1842" xr:uid="{00000000-0005-0000-0000-00004E320000}"/>
    <cellStyle name="Linked Cell 2 15" xfId="1843" xr:uid="{00000000-0005-0000-0000-00004F320000}"/>
    <cellStyle name="Linked Cell 2 16" xfId="1844" xr:uid="{00000000-0005-0000-0000-000050320000}"/>
    <cellStyle name="Linked Cell 2 17" xfId="1845" xr:uid="{00000000-0005-0000-0000-000051320000}"/>
    <cellStyle name="Linked Cell 2 18" xfId="1846" xr:uid="{00000000-0005-0000-0000-000052320000}"/>
    <cellStyle name="Linked Cell 2 19" xfId="1847" xr:uid="{00000000-0005-0000-0000-000053320000}"/>
    <cellStyle name="Linked Cell 2 2" xfId="1848" xr:uid="{00000000-0005-0000-0000-000054320000}"/>
    <cellStyle name="Linked Cell 2 20" xfId="1849" xr:uid="{00000000-0005-0000-0000-000055320000}"/>
    <cellStyle name="Linked Cell 2 21" xfId="1850" xr:uid="{00000000-0005-0000-0000-000056320000}"/>
    <cellStyle name="Linked Cell 2 22" xfId="1851" xr:uid="{00000000-0005-0000-0000-000057320000}"/>
    <cellStyle name="Linked Cell 2 3" xfId="1852" xr:uid="{00000000-0005-0000-0000-000058320000}"/>
    <cellStyle name="Linked Cell 2 4" xfId="1853" xr:uid="{00000000-0005-0000-0000-000059320000}"/>
    <cellStyle name="Linked Cell 2 5" xfId="1854" xr:uid="{00000000-0005-0000-0000-00005A320000}"/>
    <cellStyle name="Linked Cell 2 6" xfId="1855" xr:uid="{00000000-0005-0000-0000-00005B320000}"/>
    <cellStyle name="Linked Cell 2 7" xfId="1856" xr:uid="{00000000-0005-0000-0000-00005C320000}"/>
    <cellStyle name="Linked Cell 2 8" xfId="1857" xr:uid="{00000000-0005-0000-0000-00005D320000}"/>
    <cellStyle name="Linked Cell 2 9" xfId="1858" xr:uid="{00000000-0005-0000-0000-00005E320000}"/>
    <cellStyle name="Linked Cell 2_Abst" xfId="6189" xr:uid="{00000000-0005-0000-0000-00005F320000}"/>
    <cellStyle name="Linked Cell 20" xfId="6190" xr:uid="{00000000-0005-0000-0000-000060320000}"/>
    <cellStyle name="Linked Cell 21" xfId="6191" xr:uid="{00000000-0005-0000-0000-000061320000}"/>
    <cellStyle name="Linked Cell 22" xfId="6192" xr:uid="{00000000-0005-0000-0000-000062320000}"/>
    <cellStyle name="Linked Cell 23" xfId="6193" xr:uid="{00000000-0005-0000-0000-000063320000}"/>
    <cellStyle name="Linked Cell 24" xfId="6194" xr:uid="{00000000-0005-0000-0000-000064320000}"/>
    <cellStyle name="Linked Cell 25" xfId="6195" xr:uid="{00000000-0005-0000-0000-000065320000}"/>
    <cellStyle name="Linked Cell 26" xfId="6196" xr:uid="{00000000-0005-0000-0000-000066320000}"/>
    <cellStyle name="Linked Cell 27" xfId="6197" xr:uid="{00000000-0005-0000-0000-000067320000}"/>
    <cellStyle name="Linked Cell 28" xfId="6198" xr:uid="{00000000-0005-0000-0000-000068320000}"/>
    <cellStyle name="Linked Cell 29" xfId="6199" xr:uid="{00000000-0005-0000-0000-000069320000}"/>
    <cellStyle name="Linked Cell 3" xfId="1859" xr:uid="{00000000-0005-0000-0000-00006A320000}"/>
    <cellStyle name="Linked Cell 3 2" xfId="1860" xr:uid="{00000000-0005-0000-0000-00006B320000}"/>
    <cellStyle name="Linked Cell 3 3" xfId="6200" xr:uid="{00000000-0005-0000-0000-00006C320000}"/>
    <cellStyle name="Linked Cell 3 4" xfId="6201" xr:uid="{00000000-0005-0000-0000-00006D320000}"/>
    <cellStyle name="Linked Cell 3 5" xfId="6202" xr:uid="{00000000-0005-0000-0000-00006E320000}"/>
    <cellStyle name="Linked Cell 3_Abst" xfId="6203" xr:uid="{00000000-0005-0000-0000-00006F320000}"/>
    <cellStyle name="Linked Cell 30" xfId="6204" xr:uid="{00000000-0005-0000-0000-000070320000}"/>
    <cellStyle name="Linked Cell 31" xfId="6205" xr:uid="{00000000-0005-0000-0000-000071320000}"/>
    <cellStyle name="Linked Cell 32" xfId="6206" xr:uid="{00000000-0005-0000-0000-000072320000}"/>
    <cellStyle name="Linked Cell 33" xfId="6207" xr:uid="{00000000-0005-0000-0000-000073320000}"/>
    <cellStyle name="Linked Cell 34" xfId="6208" xr:uid="{00000000-0005-0000-0000-000074320000}"/>
    <cellStyle name="Linked Cell 35" xfId="6209" xr:uid="{00000000-0005-0000-0000-000075320000}"/>
    <cellStyle name="Linked Cell 36" xfId="6210" xr:uid="{00000000-0005-0000-0000-000076320000}"/>
    <cellStyle name="Linked Cell 37" xfId="6211" xr:uid="{00000000-0005-0000-0000-000077320000}"/>
    <cellStyle name="Linked Cell 38" xfId="6212" xr:uid="{00000000-0005-0000-0000-000078320000}"/>
    <cellStyle name="Linked Cell 39" xfId="6213" xr:uid="{00000000-0005-0000-0000-000079320000}"/>
    <cellStyle name="Linked Cell 4" xfId="1861" xr:uid="{00000000-0005-0000-0000-00007A320000}"/>
    <cellStyle name="Linked Cell 4 2" xfId="1862" xr:uid="{00000000-0005-0000-0000-00007B320000}"/>
    <cellStyle name="Linked Cell 4 3" xfId="6214" xr:uid="{00000000-0005-0000-0000-00007C320000}"/>
    <cellStyle name="Linked Cell 4 4" xfId="6215" xr:uid="{00000000-0005-0000-0000-00007D320000}"/>
    <cellStyle name="Linked Cell 4 5" xfId="6216" xr:uid="{00000000-0005-0000-0000-00007E320000}"/>
    <cellStyle name="Linked Cell 4_Abst" xfId="6217" xr:uid="{00000000-0005-0000-0000-00007F320000}"/>
    <cellStyle name="Linked Cell 40" xfId="6218" xr:uid="{00000000-0005-0000-0000-000080320000}"/>
    <cellStyle name="Linked Cell 41" xfId="6219" xr:uid="{00000000-0005-0000-0000-000081320000}"/>
    <cellStyle name="Linked Cell 42" xfId="6220" xr:uid="{00000000-0005-0000-0000-000082320000}"/>
    <cellStyle name="Linked Cell 43" xfId="6221" xr:uid="{00000000-0005-0000-0000-000083320000}"/>
    <cellStyle name="Linked Cell 44" xfId="6222" xr:uid="{00000000-0005-0000-0000-000084320000}"/>
    <cellStyle name="Linked Cell 45" xfId="6223" xr:uid="{00000000-0005-0000-0000-000085320000}"/>
    <cellStyle name="Linked Cell 46" xfId="6224" xr:uid="{00000000-0005-0000-0000-000086320000}"/>
    <cellStyle name="Linked Cell 47" xfId="6225" xr:uid="{00000000-0005-0000-0000-000087320000}"/>
    <cellStyle name="Linked Cell 48" xfId="6226" xr:uid="{00000000-0005-0000-0000-000088320000}"/>
    <cellStyle name="Linked Cell 49" xfId="6227" xr:uid="{00000000-0005-0000-0000-000089320000}"/>
    <cellStyle name="Linked Cell 5" xfId="6228" xr:uid="{00000000-0005-0000-0000-00008A320000}"/>
    <cellStyle name="Linked Cell 50" xfId="6229" xr:uid="{00000000-0005-0000-0000-00008B320000}"/>
    <cellStyle name="Linked Cell 51" xfId="6230" xr:uid="{00000000-0005-0000-0000-00008C320000}"/>
    <cellStyle name="Linked Cell 52" xfId="6231" xr:uid="{00000000-0005-0000-0000-00008D320000}"/>
    <cellStyle name="Linked Cell 53" xfId="6232" xr:uid="{00000000-0005-0000-0000-00008E320000}"/>
    <cellStyle name="Linked Cell 54" xfId="6233" xr:uid="{00000000-0005-0000-0000-00008F320000}"/>
    <cellStyle name="Linked Cell 55" xfId="6234" xr:uid="{00000000-0005-0000-0000-000090320000}"/>
    <cellStyle name="Linked Cell 56" xfId="6235" xr:uid="{00000000-0005-0000-0000-000091320000}"/>
    <cellStyle name="Linked Cell 57" xfId="6236" xr:uid="{00000000-0005-0000-0000-000092320000}"/>
    <cellStyle name="Linked Cell 58" xfId="6237" xr:uid="{00000000-0005-0000-0000-000093320000}"/>
    <cellStyle name="Linked Cell 6" xfId="6238" xr:uid="{00000000-0005-0000-0000-000094320000}"/>
    <cellStyle name="Linked Cell 6 2" xfId="6239" xr:uid="{00000000-0005-0000-0000-000095320000}"/>
    <cellStyle name="Linked Cell 6 3" xfId="6240" xr:uid="{00000000-0005-0000-0000-000096320000}"/>
    <cellStyle name="Linked Cell 6 4" xfId="6241" xr:uid="{00000000-0005-0000-0000-000097320000}"/>
    <cellStyle name="Linked Cell 7" xfId="6242" xr:uid="{00000000-0005-0000-0000-000098320000}"/>
    <cellStyle name="Linked Cell 7 2" xfId="6243" xr:uid="{00000000-0005-0000-0000-000099320000}"/>
    <cellStyle name="Linked Cell 7 3" xfId="6244" xr:uid="{00000000-0005-0000-0000-00009A320000}"/>
    <cellStyle name="Linked Cell 7 4" xfId="6245" xr:uid="{00000000-0005-0000-0000-00009B320000}"/>
    <cellStyle name="Linked Cell 8" xfId="6246" xr:uid="{00000000-0005-0000-0000-00009C320000}"/>
    <cellStyle name="Linked Cell 8 2" xfId="6247" xr:uid="{00000000-0005-0000-0000-00009D320000}"/>
    <cellStyle name="Linked Cell 8 3" xfId="6248" xr:uid="{00000000-0005-0000-0000-00009E320000}"/>
    <cellStyle name="Linked Cell 8 4" xfId="6249" xr:uid="{00000000-0005-0000-0000-00009F320000}"/>
    <cellStyle name="Linked Cell 9" xfId="6250" xr:uid="{00000000-0005-0000-0000-0000A0320000}"/>
    <cellStyle name="Linked Cell 9 2" xfId="6251" xr:uid="{00000000-0005-0000-0000-0000A1320000}"/>
    <cellStyle name="Linked Cell 9 3" xfId="6252" xr:uid="{00000000-0005-0000-0000-0000A2320000}"/>
    <cellStyle name="Linked Cell 9 4" xfId="6253" xr:uid="{00000000-0005-0000-0000-0000A3320000}"/>
    <cellStyle name="Model" xfId="1863" xr:uid="{00000000-0005-0000-0000-0000A4320000}"/>
    <cellStyle name="Model 2" xfId="1864" xr:uid="{00000000-0005-0000-0000-0000A5320000}"/>
    <cellStyle name="Model 2 2" xfId="1865" xr:uid="{00000000-0005-0000-0000-0000A6320000}"/>
    <cellStyle name="Model 3" xfId="1866" xr:uid="{00000000-0005-0000-0000-0000A7320000}"/>
    <cellStyle name="Model 3 2" xfId="1867" xr:uid="{00000000-0005-0000-0000-0000A8320000}"/>
    <cellStyle name="Model 4" xfId="1868" xr:uid="{00000000-0005-0000-0000-0000A9320000}"/>
    <cellStyle name="Model 4 2" xfId="1869" xr:uid="{00000000-0005-0000-0000-0000AA320000}"/>
    <cellStyle name="Model 5" xfId="1870" xr:uid="{00000000-0005-0000-0000-0000AB320000}"/>
    <cellStyle name="Model 5 2" xfId="1871" xr:uid="{00000000-0005-0000-0000-0000AC320000}"/>
    <cellStyle name="Model 6" xfId="1872" xr:uid="{00000000-0005-0000-0000-0000AD320000}"/>
    <cellStyle name="Model 6 2" xfId="1873" xr:uid="{00000000-0005-0000-0000-0000AE320000}"/>
    <cellStyle name="Model 7" xfId="1874" xr:uid="{00000000-0005-0000-0000-0000AF320000}"/>
    <cellStyle name="Neutral 10" xfId="6254" xr:uid="{00000000-0005-0000-0000-0000B0320000}"/>
    <cellStyle name="Neutral 10 2" xfId="6255" xr:uid="{00000000-0005-0000-0000-0000B1320000}"/>
    <cellStyle name="Neutral 10 3" xfId="6256" xr:uid="{00000000-0005-0000-0000-0000B2320000}"/>
    <cellStyle name="Neutral 10 4" xfId="6257" xr:uid="{00000000-0005-0000-0000-0000B3320000}"/>
    <cellStyle name="Neutral 11" xfId="6258" xr:uid="{00000000-0005-0000-0000-0000B4320000}"/>
    <cellStyle name="Neutral 12" xfId="6259" xr:uid="{00000000-0005-0000-0000-0000B5320000}"/>
    <cellStyle name="Neutral 13" xfId="6260" xr:uid="{00000000-0005-0000-0000-0000B6320000}"/>
    <cellStyle name="Neutral 14" xfId="6261" xr:uid="{00000000-0005-0000-0000-0000B7320000}"/>
    <cellStyle name="Neutral 15" xfId="6262" xr:uid="{00000000-0005-0000-0000-0000B8320000}"/>
    <cellStyle name="Neutral 16" xfId="6263" xr:uid="{00000000-0005-0000-0000-0000B9320000}"/>
    <cellStyle name="Neutral 17" xfId="6264" xr:uid="{00000000-0005-0000-0000-0000BA320000}"/>
    <cellStyle name="Neutral 18" xfId="6265" xr:uid="{00000000-0005-0000-0000-0000BB320000}"/>
    <cellStyle name="Neutral 19" xfId="6266" xr:uid="{00000000-0005-0000-0000-0000BC320000}"/>
    <cellStyle name="Neutral 2" xfId="1875" xr:uid="{00000000-0005-0000-0000-0000BD320000}"/>
    <cellStyle name="Neutral 2 10" xfId="1876" xr:uid="{00000000-0005-0000-0000-0000BE320000}"/>
    <cellStyle name="Neutral 2 11" xfId="1877" xr:uid="{00000000-0005-0000-0000-0000BF320000}"/>
    <cellStyle name="Neutral 2 12" xfId="1878" xr:uid="{00000000-0005-0000-0000-0000C0320000}"/>
    <cellStyle name="Neutral 2 13" xfId="1879" xr:uid="{00000000-0005-0000-0000-0000C1320000}"/>
    <cellStyle name="Neutral 2 14" xfId="1880" xr:uid="{00000000-0005-0000-0000-0000C2320000}"/>
    <cellStyle name="Neutral 2 15" xfId="1881" xr:uid="{00000000-0005-0000-0000-0000C3320000}"/>
    <cellStyle name="Neutral 2 16" xfId="1882" xr:uid="{00000000-0005-0000-0000-0000C4320000}"/>
    <cellStyle name="Neutral 2 17" xfId="1883" xr:uid="{00000000-0005-0000-0000-0000C5320000}"/>
    <cellStyle name="Neutral 2 18" xfId="1884" xr:uid="{00000000-0005-0000-0000-0000C6320000}"/>
    <cellStyle name="Neutral 2 19" xfId="1885" xr:uid="{00000000-0005-0000-0000-0000C7320000}"/>
    <cellStyle name="Neutral 2 2" xfId="1886" xr:uid="{00000000-0005-0000-0000-0000C8320000}"/>
    <cellStyle name="Neutral 2 20" xfId="1887" xr:uid="{00000000-0005-0000-0000-0000C9320000}"/>
    <cellStyle name="Neutral 2 21" xfId="1888" xr:uid="{00000000-0005-0000-0000-0000CA320000}"/>
    <cellStyle name="Neutral 2 22" xfId="1889" xr:uid="{00000000-0005-0000-0000-0000CB320000}"/>
    <cellStyle name="Neutral 2 3" xfId="1890" xr:uid="{00000000-0005-0000-0000-0000CC320000}"/>
    <cellStyle name="Neutral 2 4" xfId="1891" xr:uid="{00000000-0005-0000-0000-0000CD320000}"/>
    <cellStyle name="Neutral 2 5" xfId="1892" xr:uid="{00000000-0005-0000-0000-0000CE320000}"/>
    <cellStyle name="Neutral 2 6" xfId="1893" xr:uid="{00000000-0005-0000-0000-0000CF320000}"/>
    <cellStyle name="Neutral 2 7" xfId="1894" xr:uid="{00000000-0005-0000-0000-0000D0320000}"/>
    <cellStyle name="Neutral 2 8" xfId="1895" xr:uid="{00000000-0005-0000-0000-0000D1320000}"/>
    <cellStyle name="Neutral 2 9" xfId="1896" xr:uid="{00000000-0005-0000-0000-0000D2320000}"/>
    <cellStyle name="Neutral 20" xfId="6267" xr:uid="{00000000-0005-0000-0000-0000D3320000}"/>
    <cellStyle name="Neutral 21" xfId="6268" xr:uid="{00000000-0005-0000-0000-0000D4320000}"/>
    <cellStyle name="Neutral 22" xfId="6269" xr:uid="{00000000-0005-0000-0000-0000D5320000}"/>
    <cellStyle name="Neutral 23" xfId="6270" xr:uid="{00000000-0005-0000-0000-0000D6320000}"/>
    <cellStyle name="Neutral 24" xfId="6271" xr:uid="{00000000-0005-0000-0000-0000D7320000}"/>
    <cellStyle name="Neutral 25" xfId="6272" xr:uid="{00000000-0005-0000-0000-0000D8320000}"/>
    <cellStyle name="Neutral 26" xfId="6273" xr:uid="{00000000-0005-0000-0000-0000D9320000}"/>
    <cellStyle name="Neutral 27" xfId="6274" xr:uid="{00000000-0005-0000-0000-0000DA320000}"/>
    <cellStyle name="Neutral 28" xfId="6275" xr:uid="{00000000-0005-0000-0000-0000DB320000}"/>
    <cellStyle name="Neutral 29" xfId="6276" xr:uid="{00000000-0005-0000-0000-0000DC320000}"/>
    <cellStyle name="Neutral 3" xfId="1897" xr:uid="{00000000-0005-0000-0000-0000DD320000}"/>
    <cellStyle name="Neutral 3 2" xfId="1898" xr:uid="{00000000-0005-0000-0000-0000DE320000}"/>
    <cellStyle name="Neutral 3 3" xfId="6277" xr:uid="{00000000-0005-0000-0000-0000DF320000}"/>
    <cellStyle name="Neutral 3 4" xfId="6278" xr:uid="{00000000-0005-0000-0000-0000E0320000}"/>
    <cellStyle name="Neutral 3 5" xfId="6279" xr:uid="{00000000-0005-0000-0000-0000E1320000}"/>
    <cellStyle name="Neutral 30" xfId="6280" xr:uid="{00000000-0005-0000-0000-0000E2320000}"/>
    <cellStyle name="Neutral 31" xfId="6281" xr:uid="{00000000-0005-0000-0000-0000E3320000}"/>
    <cellStyle name="Neutral 32" xfId="6282" xr:uid="{00000000-0005-0000-0000-0000E4320000}"/>
    <cellStyle name="Neutral 33" xfId="6283" xr:uid="{00000000-0005-0000-0000-0000E5320000}"/>
    <cellStyle name="Neutral 34" xfId="6284" xr:uid="{00000000-0005-0000-0000-0000E6320000}"/>
    <cellStyle name="Neutral 35" xfId="6285" xr:uid="{00000000-0005-0000-0000-0000E7320000}"/>
    <cellStyle name="Neutral 36" xfId="6286" xr:uid="{00000000-0005-0000-0000-0000E8320000}"/>
    <cellStyle name="Neutral 37" xfId="6287" xr:uid="{00000000-0005-0000-0000-0000E9320000}"/>
    <cellStyle name="Neutral 38" xfId="6288" xr:uid="{00000000-0005-0000-0000-0000EA320000}"/>
    <cellStyle name="Neutral 39" xfId="6289" xr:uid="{00000000-0005-0000-0000-0000EB320000}"/>
    <cellStyle name="Neutral 4" xfId="1899" xr:uid="{00000000-0005-0000-0000-0000EC320000}"/>
    <cellStyle name="Neutral 4 2" xfId="1900" xr:uid="{00000000-0005-0000-0000-0000ED320000}"/>
    <cellStyle name="Neutral 4 3" xfId="6290" xr:uid="{00000000-0005-0000-0000-0000EE320000}"/>
    <cellStyle name="Neutral 4 4" xfId="6291" xr:uid="{00000000-0005-0000-0000-0000EF320000}"/>
    <cellStyle name="Neutral 4 5" xfId="6292" xr:uid="{00000000-0005-0000-0000-0000F0320000}"/>
    <cellStyle name="Neutral 40" xfId="6293" xr:uid="{00000000-0005-0000-0000-0000F1320000}"/>
    <cellStyle name="Neutral 41" xfId="6294" xr:uid="{00000000-0005-0000-0000-0000F2320000}"/>
    <cellStyle name="Neutral 42" xfId="6295" xr:uid="{00000000-0005-0000-0000-0000F3320000}"/>
    <cellStyle name="Neutral 43" xfId="6296" xr:uid="{00000000-0005-0000-0000-0000F4320000}"/>
    <cellStyle name="Neutral 44" xfId="6297" xr:uid="{00000000-0005-0000-0000-0000F5320000}"/>
    <cellStyle name="Neutral 45" xfId="6298" xr:uid="{00000000-0005-0000-0000-0000F6320000}"/>
    <cellStyle name="Neutral 46" xfId="6299" xr:uid="{00000000-0005-0000-0000-0000F7320000}"/>
    <cellStyle name="Neutral 47" xfId="6300" xr:uid="{00000000-0005-0000-0000-0000F8320000}"/>
    <cellStyle name="Neutral 48" xfId="6301" xr:uid="{00000000-0005-0000-0000-0000F9320000}"/>
    <cellStyle name="Neutral 49" xfId="6302" xr:uid="{00000000-0005-0000-0000-0000FA320000}"/>
    <cellStyle name="Neutral 5" xfId="6303" xr:uid="{00000000-0005-0000-0000-0000FB320000}"/>
    <cellStyle name="Neutral 50" xfId="6304" xr:uid="{00000000-0005-0000-0000-0000FC320000}"/>
    <cellStyle name="Neutral 51" xfId="6305" xr:uid="{00000000-0005-0000-0000-0000FD320000}"/>
    <cellStyle name="Neutral 52" xfId="6306" xr:uid="{00000000-0005-0000-0000-0000FE320000}"/>
    <cellStyle name="Neutral 53" xfId="6307" xr:uid="{00000000-0005-0000-0000-0000FF320000}"/>
    <cellStyle name="Neutral 54" xfId="6308" xr:uid="{00000000-0005-0000-0000-000000330000}"/>
    <cellStyle name="Neutral 55" xfId="6309" xr:uid="{00000000-0005-0000-0000-000001330000}"/>
    <cellStyle name="Neutral 56" xfId="6310" xr:uid="{00000000-0005-0000-0000-000002330000}"/>
    <cellStyle name="Neutral 57" xfId="6311" xr:uid="{00000000-0005-0000-0000-000003330000}"/>
    <cellStyle name="Neutral 58" xfId="6312" xr:uid="{00000000-0005-0000-0000-000004330000}"/>
    <cellStyle name="Neutral 6" xfId="6313" xr:uid="{00000000-0005-0000-0000-000005330000}"/>
    <cellStyle name="Neutral 6 2" xfId="6314" xr:uid="{00000000-0005-0000-0000-000006330000}"/>
    <cellStyle name="Neutral 6 3" xfId="6315" xr:uid="{00000000-0005-0000-0000-000007330000}"/>
    <cellStyle name="Neutral 6 4" xfId="6316" xr:uid="{00000000-0005-0000-0000-000008330000}"/>
    <cellStyle name="Neutral 7" xfId="6317" xr:uid="{00000000-0005-0000-0000-000009330000}"/>
    <cellStyle name="Neutral 7 2" xfId="6318" xr:uid="{00000000-0005-0000-0000-00000A330000}"/>
    <cellStyle name="Neutral 7 3" xfId="6319" xr:uid="{00000000-0005-0000-0000-00000B330000}"/>
    <cellStyle name="Neutral 7 4" xfId="6320" xr:uid="{00000000-0005-0000-0000-00000C330000}"/>
    <cellStyle name="Neutral 8" xfId="6321" xr:uid="{00000000-0005-0000-0000-00000D330000}"/>
    <cellStyle name="Neutral 8 2" xfId="6322" xr:uid="{00000000-0005-0000-0000-00000E330000}"/>
    <cellStyle name="Neutral 8 3" xfId="6323" xr:uid="{00000000-0005-0000-0000-00000F330000}"/>
    <cellStyle name="Neutral 8 4" xfId="6324" xr:uid="{00000000-0005-0000-0000-000010330000}"/>
    <cellStyle name="Neutral 9" xfId="6325" xr:uid="{00000000-0005-0000-0000-000011330000}"/>
    <cellStyle name="Neutral 9 2" xfId="6326" xr:uid="{00000000-0005-0000-0000-000012330000}"/>
    <cellStyle name="Neutral 9 3" xfId="6327" xr:uid="{00000000-0005-0000-0000-000013330000}"/>
    <cellStyle name="Neutral 9 4" xfId="6328" xr:uid="{00000000-0005-0000-0000-000014330000}"/>
    <cellStyle name="NEW" xfId="10363" xr:uid="{00000000-0005-0000-0000-000015330000}"/>
    <cellStyle name="Normal" xfId="0" builtinId="0"/>
    <cellStyle name="Normal - Style1" xfId="1901" xr:uid="{00000000-0005-0000-0000-000017330000}"/>
    <cellStyle name="Normal 10" xfId="1902" xr:uid="{00000000-0005-0000-0000-000018330000}"/>
    <cellStyle name="Normal 10 10" xfId="1903" xr:uid="{00000000-0005-0000-0000-000019330000}"/>
    <cellStyle name="Normal 10 10 2" xfId="17713" xr:uid="{00000000-0005-0000-0000-00001A330000}"/>
    <cellStyle name="Normal 10 10 2 2" xfId="17714" xr:uid="{00000000-0005-0000-0000-00001B330000}"/>
    <cellStyle name="Normal 10 10 3" xfId="17715" xr:uid="{00000000-0005-0000-0000-00001C330000}"/>
    <cellStyle name="Normal 10 10 3 2" xfId="17716" xr:uid="{00000000-0005-0000-0000-00001D330000}"/>
    <cellStyle name="Normal 10 10 4" xfId="17717" xr:uid="{00000000-0005-0000-0000-00001E330000}"/>
    <cellStyle name="Normal 10 10 4 2" xfId="17718" xr:uid="{00000000-0005-0000-0000-00001F330000}"/>
    <cellStyle name="Normal 10 10 5" xfId="17719" xr:uid="{00000000-0005-0000-0000-000020330000}"/>
    <cellStyle name="Normal 10 11" xfId="17720" xr:uid="{00000000-0005-0000-0000-000021330000}"/>
    <cellStyle name="Normal 10 11 2" xfId="17721" xr:uid="{00000000-0005-0000-0000-000022330000}"/>
    <cellStyle name="Normal 10 12" xfId="17722" xr:uid="{00000000-0005-0000-0000-000023330000}"/>
    <cellStyle name="Normal 10 12 2" xfId="17723" xr:uid="{00000000-0005-0000-0000-000024330000}"/>
    <cellStyle name="Normal 10 13" xfId="17724" xr:uid="{00000000-0005-0000-0000-000025330000}"/>
    <cellStyle name="Normal 10 13 2" xfId="17725" xr:uid="{00000000-0005-0000-0000-000026330000}"/>
    <cellStyle name="Normal 10 14" xfId="17726" xr:uid="{00000000-0005-0000-0000-000027330000}"/>
    <cellStyle name="Normal 10 2" xfId="1904" xr:uid="{00000000-0005-0000-0000-000028330000}"/>
    <cellStyle name="Normal 10 2 10" xfId="17727" xr:uid="{00000000-0005-0000-0000-000029330000}"/>
    <cellStyle name="Normal 10 2 10 2" xfId="17728" xr:uid="{00000000-0005-0000-0000-00002A330000}"/>
    <cellStyle name="Normal 10 2 11" xfId="17729" xr:uid="{00000000-0005-0000-0000-00002B330000}"/>
    <cellStyle name="Normal 10 2 11 2" xfId="17730" xr:uid="{00000000-0005-0000-0000-00002C330000}"/>
    <cellStyle name="Normal 10 2 12" xfId="17731" xr:uid="{00000000-0005-0000-0000-00002D330000}"/>
    <cellStyle name="Normal 10 2 2" xfId="1905" xr:uid="{00000000-0005-0000-0000-00002E330000}"/>
    <cellStyle name="Normal 10 2 2 2" xfId="1906" xr:uid="{00000000-0005-0000-0000-00002F330000}"/>
    <cellStyle name="Normal 10 2 2 2 2" xfId="1907" xr:uid="{00000000-0005-0000-0000-000030330000}"/>
    <cellStyle name="Normal 10 2 2 2 2 2" xfId="1908" xr:uid="{00000000-0005-0000-0000-000031330000}"/>
    <cellStyle name="Normal 10 2 2 2 2 2 2" xfId="17732" xr:uid="{00000000-0005-0000-0000-000032330000}"/>
    <cellStyle name="Normal 10 2 2 2 2 2 2 2" xfId="17733" xr:uid="{00000000-0005-0000-0000-000033330000}"/>
    <cellStyle name="Normal 10 2 2 2 2 2 3" xfId="17734" xr:uid="{00000000-0005-0000-0000-000034330000}"/>
    <cellStyle name="Normal 10 2 2 2 2 2 3 2" xfId="17735" xr:uid="{00000000-0005-0000-0000-000035330000}"/>
    <cellStyle name="Normal 10 2 2 2 2 2 4" xfId="17736" xr:uid="{00000000-0005-0000-0000-000036330000}"/>
    <cellStyle name="Normal 10 2 2 2 2 2 4 2" xfId="17737" xr:uid="{00000000-0005-0000-0000-000037330000}"/>
    <cellStyle name="Normal 10 2 2 2 2 2 5" xfId="17738" xr:uid="{00000000-0005-0000-0000-000038330000}"/>
    <cellStyle name="Normal 10 2 2 2 2 3" xfId="17739" xr:uid="{00000000-0005-0000-0000-000039330000}"/>
    <cellStyle name="Normal 10 2 2 2 2 3 2" xfId="17740" xr:uid="{00000000-0005-0000-0000-00003A330000}"/>
    <cellStyle name="Normal 10 2 2 2 2 4" xfId="17741" xr:uid="{00000000-0005-0000-0000-00003B330000}"/>
    <cellStyle name="Normal 10 2 2 2 2 4 2" xfId="17742" xr:uid="{00000000-0005-0000-0000-00003C330000}"/>
    <cellStyle name="Normal 10 2 2 2 2 5" xfId="17743" xr:uid="{00000000-0005-0000-0000-00003D330000}"/>
    <cellStyle name="Normal 10 2 2 2 2 5 2" xfId="17744" xr:uid="{00000000-0005-0000-0000-00003E330000}"/>
    <cellStyle name="Normal 10 2 2 2 2 6" xfId="17745" xr:uid="{00000000-0005-0000-0000-00003F330000}"/>
    <cellStyle name="Normal 10 2 2 2 3" xfId="1909" xr:uid="{00000000-0005-0000-0000-000040330000}"/>
    <cellStyle name="Normal 10 2 2 2 3 2" xfId="17746" xr:uid="{00000000-0005-0000-0000-000041330000}"/>
    <cellStyle name="Normal 10 2 2 2 3 2 2" xfId="17747" xr:uid="{00000000-0005-0000-0000-000042330000}"/>
    <cellStyle name="Normal 10 2 2 2 3 3" xfId="17748" xr:uid="{00000000-0005-0000-0000-000043330000}"/>
    <cellStyle name="Normal 10 2 2 2 3 3 2" xfId="17749" xr:uid="{00000000-0005-0000-0000-000044330000}"/>
    <cellStyle name="Normal 10 2 2 2 3 4" xfId="17750" xr:uid="{00000000-0005-0000-0000-000045330000}"/>
    <cellStyle name="Normal 10 2 2 2 3 4 2" xfId="17751" xr:uid="{00000000-0005-0000-0000-000046330000}"/>
    <cellStyle name="Normal 10 2 2 2 3 5" xfId="17752" xr:uid="{00000000-0005-0000-0000-000047330000}"/>
    <cellStyle name="Normal 10 2 2 2 4" xfId="17753" xr:uid="{00000000-0005-0000-0000-000048330000}"/>
    <cellStyle name="Normal 10 2 2 2 4 2" xfId="17754" xr:uid="{00000000-0005-0000-0000-000049330000}"/>
    <cellStyle name="Normal 10 2 2 2 5" xfId="17755" xr:uid="{00000000-0005-0000-0000-00004A330000}"/>
    <cellStyle name="Normal 10 2 2 2 5 2" xfId="17756" xr:uid="{00000000-0005-0000-0000-00004B330000}"/>
    <cellStyle name="Normal 10 2 2 2 6" xfId="17757" xr:uid="{00000000-0005-0000-0000-00004C330000}"/>
    <cellStyle name="Normal 10 2 2 2 6 2" xfId="17758" xr:uid="{00000000-0005-0000-0000-00004D330000}"/>
    <cellStyle name="Normal 10 2 2 2 7" xfId="17759" xr:uid="{00000000-0005-0000-0000-00004E330000}"/>
    <cellStyle name="Normal 10 2 2 3" xfId="1910" xr:uid="{00000000-0005-0000-0000-00004F330000}"/>
    <cellStyle name="Normal 10 2 2 3 2" xfId="1911" xr:uid="{00000000-0005-0000-0000-000050330000}"/>
    <cellStyle name="Normal 10 2 2 3 2 2" xfId="17760" xr:uid="{00000000-0005-0000-0000-000051330000}"/>
    <cellStyle name="Normal 10 2 2 3 2 2 2" xfId="17761" xr:uid="{00000000-0005-0000-0000-000052330000}"/>
    <cellStyle name="Normal 10 2 2 3 2 3" xfId="17762" xr:uid="{00000000-0005-0000-0000-000053330000}"/>
    <cellStyle name="Normal 10 2 2 3 2 3 2" xfId="17763" xr:uid="{00000000-0005-0000-0000-000054330000}"/>
    <cellStyle name="Normal 10 2 2 3 2 4" xfId="17764" xr:uid="{00000000-0005-0000-0000-000055330000}"/>
    <cellStyle name="Normal 10 2 2 3 2 4 2" xfId="17765" xr:uid="{00000000-0005-0000-0000-000056330000}"/>
    <cellStyle name="Normal 10 2 2 3 2 5" xfId="17766" xr:uid="{00000000-0005-0000-0000-000057330000}"/>
    <cellStyle name="Normal 10 2 2 3 3" xfId="17767" xr:uid="{00000000-0005-0000-0000-000058330000}"/>
    <cellStyle name="Normal 10 2 2 3 3 2" xfId="17768" xr:uid="{00000000-0005-0000-0000-000059330000}"/>
    <cellStyle name="Normal 10 2 2 3 4" xfId="17769" xr:uid="{00000000-0005-0000-0000-00005A330000}"/>
    <cellStyle name="Normal 10 2 2 3 4 2" xfId="17770" xr:uid="{00000000-0005-0000-0000-00005B330000}"/>
    <cellStyle name="Normal 10 2 2 3 5" xfId="17771" xr:uid="{00000000-0005-0000-0000-00005C330000}"/>
    <cellStyle name="Normal 10 2 2 3 5 2" xfId="17772" xr:uid="{00000000-0005-0000-0000-00005D330000}"/>
    <cellStyle name="Normal 10 2 2 3 6" xfId="17773" xr:uid="{00000000-0005-0000-0000-00005E330000}"/>
    <cellStyle name="Normal 10 2 2 4" xfId="1912" xr:uid="{00000000-0005-0000-0000-00005F330000}"/>
    <cellStyle name="Normal 10 2 2 5" xfId="1913" xr:uid="{00000000-0005-0000-0000-000060330000}"/>
    <cellStyle name="Normal 10 2 2 5 2" xfId="17774" xr:uid="{00000000-0005-0000-0000-000061330000}"/>
    <cellStyle name="Normal 10 2 2 5 2 2" xfId="17775" xr:uid="{00000000-0005-0000-0000-000062330000}"/>
    <cellStyle name="Normal 10 2 2 5 3" xfId="17776" xr:uid="{00000000-0005-0000-0000-000063330000}"/>
    <cellStyle name="Normal 10 2 2 5 3 2" xfId="17777" xr:uid="{00000000-0005-0000-0000-000064330000}"/>
    <cellStyle name="Normal 10 2 2 5 4" xfId="17778" xr:uid="{00000000-0005-0000-0000-000065330000}"/>
    <cellStyle name="Normal 10 2 2 5 4 2" xfId="17779" xr:uid="{00000000-0005-0000-0000-000066330000}"/>
    <cellStyle name="Normal 10 2 2 5 5" xfId="17780" xr:uid="{00000000-0005-0000-0000-000067330000}"/>
    <cellStyle name="Normal 10 2 3" xfId="1914" xr:uid="{00000000-0005-0000-0000-000068330000}"/>
    <cellStyle name="Normal 10 2 3 2" xfId="1915" xr:uid="{00000000-0005-0000-0000-000069330000}"/>
    <cellStyle name="Normal 10 2 3 2 2" xfId="1916" xr:uid="{00000000-0005-0000-0000-00006A330000}"/>
    <cellStyle name="Normal 10 2 3 2 2 2" xfId="1917" xr:uid="{00000000-0005-0000-0000-00006B330000}"/>
    <cellStyle name="Normal 10 2 3 2 2 2 2" xfId="17781" xr:uid="{00000000-0005-0000-0000-00006C330000}"/>
    <cellStyle name="Normal 10 2 3 2 2 2 2 2" xfId="17782" xr:uid="{00000000-0005-0000-0000-00006D330000}"/>
    <cellStyle name="Normal 10 2 3 2 2 2 3" xfId="17783" xr:uid="{00000000-0005-0000-0000-00006E330000}"/>
    <cellStyle name="Normal 10 2 3 2 2 2 3 2" xfId="17784" xr:uid="{00000000-0005-0000-0000-00006F330000}"/>
    <cellStyle name="Normal 10 2 3 2 2 2 4" xfId="17785" xr:uid="{00000000-0005-0000-0000-000070330000}"/>
    <cellStyle name="Normal 10 2 3 2 2 2 4 2" xfId="17786" xr:uid="{00000000-0005-0000-0000-000071330000}"/>
    <cellStyle name="Normal 10 2 3 2 2 2 5" xfId="17787" xr:uid="{00000000-0005-0000-0000-000072330000}"/>
    <cellStyle name="Normal 10 2 3 2 2 3" xfId="17788" xr:uid="{00000000-0005-0000-0000-000073330000}"/>
    <cellStyle name="Normal 10 2 3 2 2 3 2" xfId="17789" xr:uid="{00000000-0005-0000-0000-000074330000}"/>
    <cellStyle name="Normal 10 2 3 2 2 4" xfId="17790" xr:uid="{00000000-0005-0000-0000-000075330000}"/>
    <cellStyle name="Normal 10 2 3 2 2 4 2" xfId="17791" xr:uid="{00000000-0005-0000-0000-000076330000}"/>
    <cellStyle name="Normal 10 2 3 2 2 5" xfId="17792" xr:uid="{00000000-0005-0000-0000-000077330000}"/>
    <cellStyle name="Normal 10 2 3 2 2 5 2" xfId="17793" xr:uid="{00000000-0005-0000-0000-000078330000}"/>
    <cellStyle name="Normal 10 2 3 2 2 6" xfId="17794" xr:uid="{00000000-0005-0000-0000-000079330000}"/>
    <cellStyle name="Normal 10 2 3 2 3" xfId="1918" xr:uid="{00000000-0005-0000-0000-00007A330000}"/>
    <cellStyle name="Normal 10 2 3 2 3 2" xfId="17795" xr:uid="{00000000-0005-0000-0000-00007B330000}"/>
    <cellStyle name="Normal 10 2 3 2 3 2 2" xfId="17796" xr:uid="{00000000-0005-0000-0000-00007C330000}"/>
    <cellStyle name="Normal 10 2 3 2 3 3" xfId="17797" xr:uid="{00000000-0005-0000-0000-00007D330000}"/>
    <cellStyle name="Normal 10 2 3 2 3 3 2" xfId="17798" xr:uid="{00000000-0005-0000-0000-00007E330000}"/>
    <cellStyle name="Normal 10 2 3 2 3 4" xfId="17799" xr:uid="{00000000-0005-0000-0000-00007F330000}"/>
    <cellStyle name="Normal 10 2 3 2 3 4 2" xfId="17800" xr:uid="{00000000-0005-0000-0000-000080330000}"/>
    <cellStyle name="Normal 10 2 3 2 3 5" xfId="17801" xr:uid="{00000000-0005-0000-0000-000081330000}"/>
    <cellStyle name="Normal 10 2 3 2 4" xfId="17802" xr:uid="{00000000-0005-0000-0000-000082330000}"/>
    <cellStyle name="Normal 10 2 3 2 4 2" xfId="17803" xr:uid="{00000000-0005-0000-0000-000083330000}"/>
    <cellStyle name="Normal 10 2 3 2 5" xfId="17804" xr:uid="{00000000-0005-0000-0000-000084330000}"/>
    <cellStyle name="Normal 10 2 3 2 5 2" xfId="17805" xr:uid="{00000000-0005-0000-0000-000085330000}"/>
    <cellStyle name="Normal 10 2 3 2 6" xfId="17806" xr:uid="{00000000-0005-0000-0000-000086330000}"/>
    <cellStyle name="Normal 10 2 3 2 6 2" xfId="17807" xr:uid="{00000000-0005-0000-0000-000087330000}"/>
    <cellStyle name="Normal 10 2 3 2 7" xfId="17808" xr:uid="{00000000-0005-0000-0000-000088330000}"/>
    <cellStyle name="Normal 10 2 3 3" xfId="1919" xr:uid="{00000000-0005-0000-0000-000089330000}"/>
    <cellStyle name="Normal 10 2 3 3 2" xfId="1920" xr:uid="{00000000-0005-0000-0000-00008A330000}"/>
    <cellStyle name="Normal 10 2 3 3 2 2" xfId="17809" xr:uid="{00000000-0005-0000-0000-00008B330000}"/>
    <cellStyle name="Normal 10 2 3 3 2 2 2" xfId="17810" xr:uid="{00000000-0005-0000-0000-00008C330000}"/>
    <cellStyle name="Normal 10 2 3 3 2 3" xfId="17811" xr:uid="{00000000-0005-0000-0000-00008D330000}"/>
    <cellStyle name="Normal 10 2 3 3 2 3 2" xfId="17812" xr:uid="{00000000-0005-0000-0000-00008E330000}"/>
    <cellStyle name="Normal 10 2 3 3 2 4" xfId="17813" xr:uid="{00000000-0005-0000-0000-00008F330000}"/>
    <cellStyle name="Normal 10 2 3 3 2 4 2" xfId="17814" xr:uid="{00000000-0005-0000-0000-000090330000}"/>
    <cellStyle name="Normal 10 2 3 3 2 5" xfId="17815" xr:uid="{00000000-0005-0000-0000-000091330000}"/>
    <cellStyle name="Normal 10 2 3 3 3" xfId="17816" xr:uid="{00000000-0005-0000-0000-000092330000}"/>
    <cellStyle name="Normal 10 2 3 3 3 2" xfId="17817" xr:uid="{00000000-0005-0000-0000-000093330000}"/>
    <cellStyle name="Normal 10 2 3 3 4" xfId="17818" xr:uid="{00000000-0005-0000-0000-000094330000}"/>
    <cellStyle name="Normal 10 2 3 3 4 2" xfId="17819" xr:uid="{00000000-0005-0000-0000-000095330000}"/>
    <cellStyle name="Normal 10 2 3 3 5" xfId="17820" xr:uid="{00000000-0005-0000-0000-000096330000}"/>
    <cellStyle name="Normal 10 2 3 3 5 2" xfId="17821" xr:uid="{00000000-0005-0000-0000-000097330000}"/>
    <cellStyle name="Normal 10 2 3 3 6" xfId="17822" xr:uid="{00000000-0005-0000-0000-000098330000}"/>
    <cellStyle name="Normal 10 2 3 4" xfId="1921" xr:uid="{00000000-0005-0000-0000-000099330000}"/>
    <cellStyle name="Normal 10 2 3 4 2" xfId="17823" xr:uid="{00000000-0005-0000-0000-00009A330000}"/>
    <cellStyle name="Normal 10 2 3 4 2 2" xfId="17824" xr:uid="{00000000-0005-0000-0000-00009B330000}"/>
    <cellStyle name="Normal 10 2 3 4 3" xfId="17825" xr:uid="{00000000-0005-0000-0000-00009C330000}"/>
    <cellStyle name="Normal 10 2 3 4 3 2" xfId="17826" xr:uid="{00000000-0005-0000-0000-00009D330000}"/>
    <cellStyle name="Normal 10 2 3 4 4" xfId="17827" xr:uid="{00000000-0005-0000-0000-00009E330000}"/>
    <cellStyle name="Normal 10 2 3 4 4 2" xfId="17828" xr:uid="{00000000-0005-0000-0000-00009F330000}"/>
    <cellStyle name="Normal 10 2 3 4 5" xfId="17829" xr:uid="{00000000-0005-0000-0000-0000A0330000}"/>
    <cellStyle name="Normal 10 2 3 5" xfId="1922" xr:uid="{00000000-0005-0000-0000-0000A1330000}"/>
    <cellStyle name="Normal 10 2 3 5 2" xfId="17830" xr:uid="{00000000-0005-0000-0000-0000A2330000}"/>
    <cellStyle name="Normal 10 2 3 5 2 2" xfId="17831" xr:uid="{00000000-0005-0000-0000-0000A3330000}"/>
    <cellStyle name="Normal 10 2 3 5 3" xfId="17832" xr:uid="{00000000-0005-0000-0000-0000A4330000}"/>
    <cellStyle name="Normal 10 2 3 5 3 2" xfId="17833" xr:uid="{00000000-0005-0000-0000-0000A5330000}"/>
    <cellStyle name="Normal 10 2 3 5 4" xfId="17834" xr:uid="{00000000-0005-0000-0000-0000A6330000}"/>
    <cellStyle name="Normal 10 2 3 5 4 2" xfId="17835" xr:uid="{00000000-0005-0000-0000-0000A7330000}"/>
    <cellStyle name="Normal 10 2 3 5 5" xfId="17836" xr:uid="{00000000-0005-0000-0000-0000A8330000}"/>
    <cellStyle name="Normal 10 2 3 6" xfId="17837" xr:uid="{00000000-0005-0000-0000-0000A9330000}"/>
    <cellStyle name="Normal 10 2 3 6 2" xfId="17838" xr:uid="{00000000-0005-0000-0000-0000AA330000}"/>
    <cellStyle name="Normal 10 2 3 7" xfId="17839" xr:uid="{00000000-0005-0000-0000-0000AB330000}"/>
    <cellStyle name="Normal 10 2 3 7 2" xfId="17840" xr:uid="{00000000-0005-0000-0000-0000AC330000}"/>
    <cellStyle name="Normal 10 2 3 8" xfId="17841" xr:uid="{00000000-0005-0000-0000-0000AD330000}"/>
    <cellStyle name="Normal 10 2 3 8 2" xfId="17842" xr:uid="{00000000-0005-0000-0000-0000AE330000}"/>
    <cellStyle name="Normal 10 2 3 9" xfId="17843" xr:uid="{00000000-0005-0000-0000-0000AF330000}"/>
    <cellStyle name="Normal 10 2 4" xfId="1923" xr:uid="{00000000-0005-0000-0000-0000B0330000}"/>
    <cellStyle name="Normal 10 2 4 2" xfId="1924" xr:uid="{00000000-0005-0000-0000-0000B1330000}"/>
    <cellStyle name="Normal 10 2 4 2 2" xfId="1925" xr:uid="{00000000-0005-0000-0000-0000B2330000}"/>
    <cellStyle name="Normal 10 2 4 2 2 2" xfId="1926" xr:uid="{00000000-0005-0000-0000-0000B3330000}"/>
    <cellStyle name="Normal 10 2 4 2 2 2 2" xfId="17844" xr:uid="{00000000-0005-0000-0000-0000B4330000}"/>
    <cellStyle name="Normal 10 2 4 2 2 2 2 2" xfId="17845" xr:uid="{00000000-0005-0000-0000-0000B5330000}"/>
    <cellStyle name="Normal 10 2 4 2 2 2 3" xfId="17846" xr:uid="{00000000-0005-0000-0000-0000B6330000}"/>
    <cellStyle name="Normal 10 2 4 2 2 2 3 2" xfId="17847" xr:uid="{00000000-0005-0000-0000-0000B7330000}"/>
    <cellStyle name="Normal 10 2 4 2 2 2 4" xfId="17848" xr:uid="{00000000-0005-0000-0000-0000B8330000}"/>
    <cellStyle name="Normal 10 2 4 2 2 2 4 2" xfId="17849" xr:uid="{00000000-0005-0000-0000-0000B9330000}"/>
    <cellStyle name="Normal 10 2 4 2 2 2 5" xfId="17850" xr:uid="{00000000-0005-0000-0000-0000BA330000}"/>
    <cellStyle name="Normal 10 2 4 2 2 3" xfId="17851" xr:uid="{00000000-0005-0000-0000-0000BB330000}"/>
    <cellStyle name="Normal 10 2 4 2 2 3 2" xfId="17852" xr:uid="{00000000-0005-0000-0000-0000BC330000}"/>
    <cellStyle name="Normal 10 2 4 2 2 4" xfId="17853" xr:uid="{00000000-0005-0000-0000-0000BD330000}"/>
    <cellStyle name="Normal 10 2 4 2 2 4 2" xfId="17854" xr:uid="{00000000-0005-0000-0000-0000BE330000}"/>
    <cellStyle name="Normal 10 2 4 2 2 5" xfId="17855" xr:uid="{00000000-0005-0000-0000-0000BF330000}"/>
    <cellStyle name="Normal 10 2 4 2 2 5 2" xfId="17856" xr:uid="{00000000-0005-0000-0000-0000C0330000}"/>
    <cellStyle name="Normal 10 2 4 2 2 6" xfId="17857" xr:uid="{00000000-0005-0000-0000-0000C1330000}"/>
    <cellStyle name="Normal 10 2 4 2 3" xfId="1927" xr:uid="{00000000-0005-0000-0000-0000C2330000}"/>
    <cellStyle name="Normal 10 2 4 2 3 2" xfId="17858" xr:uid="{00000000-0005-0000-0000-0000C3330000}"/>
    <cellStyle name="Normal 10 2 4 2 3 2 2" xfId="17859" xr:uid="{00000000-0005-0000-0000-0000C4330000}"/>
    <cellStyle name="Normal 10 2 4 2 3 3" xfId="17860" xr:uid="{00000000-0005-0000-0000-0000C5330000}"/>
    <cellStyle name="Normal 10 2 4 2 3 3 2" xfId="17861" xr:uid="{00000000-0005-0000-0000-0000C6330000}"/>
    <cellStyle name="Normal 10 2 4 2 3 4" xfId="17862" xr:uid="{00000000-0005-0000-0000-0000C7330000}"/>
    <cellStyle name="Normal 10 2 4 2 3 4 2" xfId="17863" xr:uid="{00000000-0005-0000-0000-0000C8330000}"/>
    <cellStyle name="Normal 10 2 4 2 3 5" xfId="17864" xr:uid="{00000000-0005-0000-0000-0000C9330000}"/>
    <cellStyle name="Normal 10 2 4 2 4" xfId="17865" xr:uid="{00000000-0005-0000-0000-0000CA330000}"/>
    <cellStyle name="Normal 10 2 4 2 4 2" xfId="17866" xr:uid="{00000000-0005-0000-0000-0000CB330000}"/>
    <cellStyle name="Normal 10 2 4 2 5" xfId="17867" xr:uid="{00000000-0005-0000-0000-0000CC330000}"/>
    <cellStyle name="Normal 10 2 4 2 5 2" xfId="17868" xr:uid="{00000000-0005-0000-0000-0000CD330000}"/>
    <cellStyle name="Normal 10 2 4 2 6" xfId="17869" xr:uid="{00000000-0005-0000-0000-0000CE330000}"/>
    <cellStyle name="Normal 10 2 4 2 6 2" xfId="17870" xr:uid="{00000000-0005-0000-0000-0000CF330000}"/>
    <cellStyle name="Normal 10 2 4 2 7" xfId="17871" xr:uid="{00000000-0005-0000-0000-0000D0330000}"/>
    <cellStyle name="Normal 10 2 4 3" xfId="1928" xr:uid="{00000000-0005-0000-0000-0000D1330000}"/>
    <cellStyle name="Normal 10 2 4 3 2" xfId="1929" xr:uid="{00000000-0005-0000-0000-0000D2330000}"/>
    <cellStyle name="Normal 10 2 4 3 2 2" xfId="17872" xr:uid="{00000000-0005-0000-0000-0000D3330000}"/>
    <cellStyle name="Normal 10 2 4 3 2 2 2" xfId="17873" xr:uid="{00000000-0005-0000-0000-0000D4330000}"/>
    <cellStyle name="Normal 10 2 4 3 2 3" xfId="17874" xr:uid="{00000000-0005-0000-0000-0000D5330000}"/>
    <cellStyle name="Normal 10 2 4 3 2 3 2" xfId="17875" xr:uid="{00000000-0005-0000-0000-0000D6330000}"/>
    <cellStyle name="Normal 10 2 4 3 2 4" xfId="17876" xr:uid="{00000000-0005-0000-0000-0000D7330000}"/>
    <cellStyle name="Normal 10 2 4 3 2 4 2" xfId="17877" xr:uid="{00000000-0005-0000-0000-0000D8330000}"/>
    <cellStyle name="Normal 10 2 4 3 2 5" xfId="17878" xr:uid="{00000000-0005-0000-0000-0000D9330000}"/>
    <cellStyle name="Normal 10 2 4 3 3" xfId="17879" xr:uid="{00000000-0005-0000-0000-0000DA330000}"/>
    <cellStyle name="Normal 10 2 4 3 3 2" xfId="17880" xr:uid="{00000000-0005-0000-0000-0000DB330000}"/>
    <cellStyle name="Normal 10 2 4 3 4" xfId="17881" xr:uid="{00000000-0005-0000-0000-0000DC330000}"/>
    <cellStyle name="Normal 10 2 4 3 4 2" xfId="17882" xr:uid="{00000000-0005-0000-0000-0000DD330000}"/>
    <cellStyle name="Normal 10 2 4 3 5" xfId="17883" xr:uid="{00000000-0005-0000-0000-0000DE330000}"/>
    <cellStyle name="Normal 10 2 4 3 5 2" xfId="17884" xr:uid="{00000000-0005-0000-0000-0000DF330000}"/>
    <cellStyle name="Normal 10 2 4 3 6" xfId="17885" xr:uid="{00000000-0005-0000-0000-0000E0330000}"/>
    <cellStyle name="Normal 10 2 4 4" xfId="1930" xr:uid="{00000000-0005-0000-0000-0000E1330000}"/>
    <cellStyle name="Normal 10 2 4 4 2" xfId="17886" xr:uid="{00000000-0005-0000-0000-0000E2330000}"/>
    <cellStyle name="Normal 10 2 4 4 2 2" xfId="17887" xr:uid="{00000000-0005-0000-0000-0000E3330000}"/>
    <cellStyle name="Normal 10 2 4 4 3" xfId="17888" xr:uid="{00000000-0005-0000-0000-0000E4330000}"/>
    <cellStyle name="Normal 10 2 4 4 3 2" xfId="17889" xr:uid="{00000000-0005-0000-0000-0000E5330000}"/>
    <cellStyle name="Normal 10 2 4 4 4" xfId="17890" xr:uid="{00000000-0005-0000-0000-0000E6330000}"/>
    <cellStyle name="Normal 10 2 4 4 4 2" xfId="17891" xr:uid="{00000000-0005-0000-0000-0000E7330000}"/>
    <cellStyle name="Normal 10 2 4 4 5" xfId="17892" xr:uid="{00000000-0005-0000-0000-0000E8330000}"/>
    <cellStyle name="Normal 10 2 4 5" xfId="17893" xr:uid="{00000000-0005-0000-0000-0000E9330000}"/>
    <cellStyle name="Normal 10 2 4 5 2" xfId="17894" xr:uid="{00000000-0005-0000-0000-0000EA330000}"/>
    <cellStyle name="Normal 10 2 4 6" xfId="17895" xr:uid="{00000000-0005-0000-0000-0000EB330000}"/>
    <cellStyle name="Normal 10 2 4 6 2" xfId="17896" xr:uid="{00000000-0005-0000-0000-0000EC330000}"/>
    <cellStyle name="Normal 10 2 4 7" xfId="17897" xr:uid="{00000000-0005-0000-0000-0000ED330000}"/>
    <cellStyle name="Normal 10 2 4 7 2" xfId="17898" xr:uid="{00000000-0005-0000-0000-0000EE330000}"/>
    <cellStyle name="Normal 10 2 4 8" xfId="17899" xr:uid="{00000000-0005-0000-0000-0000EF330000}"/>
    <cellStyle name="Normal 10 2 5" xfId="1931" xr:uid="{00000000-0005-0000-0000-0000F0330000}"/>
    <cellStyle name="Normal 10 2 5 2" xfId="1932" xr:uid="{00000000-0005-0000-0000-0000F1330000}"/>
    <cellStyle name="Normal 10 2 5 2 2" xfId="1933" xr:uid="{00000000-0005-0000-0000-0000F2330000}"/>
    <cellStyle name="Normal 10 2 5 2 2 2" xfId="17900" xr:uid="{00000000-0005-0000-0000-0000F3330000}"/>
    <cellStyle name="Normal 10 2 5 2 2 2 2" xfId="17901" xr:uid="{00000000-0005-0000-0000-0000F4330000}"/>
    <cellStyle name="Normal 10 2 5 2 2 3" xfId="17902" xr:uid="{00000000-0005-0000-0000-0000F5330000}"/>
    <cellStyle name="Normal 10 2 5 2 2 3 2" xfId="17903" xr:uid="{00000000-0005-0000-0000-0000F6330000}"/>
    <cellStyle name="Normal 10 2 5 2 2 4" xfId="17904" xr:uid="{00000000-0005-0000-0000-0000F7330000}"/>
    <cellStyle name="Normal 10 2 5 2 2 4 2" xfId="17905" xr:uid="{00000000-0005-0000-0000-0000F8330000}"/>
    <cellStyle name="Normal 10 2 5 2 2 5" xfId="17906" xr:uid="{00000000-0005-0000-0000-0000F9330000}"/>
    <cellStyle name="Normal 10 2 5 2 3" xfId="17907" xr:uid="{00000000-0005-0000-0000-0000FA330000}"/>
    <cellStyle name="Normal 10 2 5 2 3 2" xfId="17908" xr:uid="{00000000-0005-0000-0000-0000FB330000}"/>
    <cellStyle name="Normal 10 2 5 2 4" xfId="17909" xr:uid="{00000000-0005-0000-0000-0000FC330000}"/>
    <cellStyle name="Normal 10 2 5 2 4 2" xfId="17910" xr:uid="{00000000-0005-0000-0000-0000FD330000}"/>
    <cellStyle name="Normal 10 2 5 2 5" xfId="17911" xr:uid="{00000000-0005-0000-0000-0000FE330000}"/>
    <cellStyle name="Normal 10 2 5 2 5 2" xfId="17912" xr:uid="{00000000-0005-0000-0000-0000FF330000}"/>
    <cellStyle name="Normal 10 2 5 2 6" xfId="17913" xr:uid="{00000000-0005-0000-0000-000000340000}"/>
    <cellStyle name="Normal 10 2 5 3" xfId="1934" xr:uid="{00000000-0005-0000-0000-000001340000}"/>
    <cellStyle name="Normal 10 2 5 3 2" xfId="17914" xr:uid="{00000000-0005-0000-0000-000002340000}"/>
    <cellStyle name="Normal 10 2 5 3 2 2" xfId="17915" xr:uid="{00000000-0005-0000-0000-000003340000}"/>
    <cellStyle name="Normal 10 2 5 3 3" xfId="17916" xr:uid="{00000000-0005-0000-0000-000004340000}"/>
    <cellStyle name="Normal 10 2 5 3 3 2" xfId="17917" xr:uid="{00000000-0005-0000-0000-000005340000}"/>
    <cellStyle name="Normal 10 2 5 3 4" xfId="17918" xr:uid="{00000000-0005-0000-0000-000006340000}"/>
    <cellStyle name="Normal 10 2 5 3 4 2" xfId="17919" xr:uid="{00000000-0005-0000-0000-000007340000}"/>
    <cellStyle name="Normal 10 2 5 3 5" xfId="17920" xr:uid="{00000000-0005-0000-0000-000008340000}"/>
    <cellStyle name="Normal 10 2 5 4" xfId="17921" xr:uid="{00000000-0005-0000-0000-000009340000}"/>
    <cellStyle name="Normal 10 2 5 4 2" xfId="17922" xr:uid="{00000000-0005-0000-0000-00000A340000}"/>
    <cellStyle name="Normal 10 2 5 5" xfId="17923" xr:uid="{00000000-0005-0000-0000-00000B340000}"/>
    <cellStyle name="Normal 10 2 5 5 2" xfId="17924" xr:uid="{00000000-0005-0000-0000-00000C340000}"/>
    <cellStyle name="Normal 10 2 5 6" xfId="17925" xr:uid="{00000000-0005-0000-0000-00000D340000}"/>
    <cellStyle name="Normal 10 2 5 6 2" xfId="17926" xr:uid="{00000000-0005-0000-0000-00000E340000}"/>
    <cellStyle name="Normal 10 2 5 7" xfId="17927" xr:uid="{00000000-0005-0000-0000-00000F340000}"/>
    <cellStyle name="Normal 10 2 6" xfId="1935" xr:uid="{00000000-0005-0000-0000-000010340000}"/>
    <cellStyle name="Normal 10 2 6 2" xfId="1936" xr:uid="{00000000-0005-0000-0000-000011340000}"/>
    <cellStyle name="Normal 10 2 6 2 2" xfId="17928" xr:uid="{00000000-0005-0000-0000-000012340000}"/>
    <cellStyle name="Normal 10 2 6 2 2 2" xfId="17929" xr:uid="{00000000-0005-0000-0000-000013340000}"/>
    <cellStyle name="Normal 10 2 6 2 3" xfId="17930" xr:uid="{00000000-0005-0000-0000-000014340000}"/>
    <cellStyle name="Normal 10 2 6 2 3 2" xfId="17931" xr:uid="{00000000-0005-0000-0000-000015340000}"/>
    <cellStyle name="Normal 10 2 6 2 4" xfId="17932" xr:uid="{00000000-0005-0000-0000-000016340000}"/>
    <cellStyle name="Normal 10 2 6 2 4 2" xfId="17933" xr:uid="{00000000-0005-0000-0000-000017340000}"/>
    <cellStyle name="Normal 10 2 6 2 5" xfId="17934" xr:uid="{00000000-0005-0000-0000-000018340000}"/>
    <cellStyle name="Normal 10 2 6 3" xfId="17935" xr:uid="{00000000-0005-0000-0000-000019340000}"/>
    <cellStyle name="Normal 10 2 6 3 2" xfId="17936" xr:uid="{00000000-0005-0000-0000-00001A340000}"/>
    <cellStyle name="Normal 10 2 6 4" xfId="17937" xr:uid="{00000000-0005-0000-0000-00001B340000}"/>
    <cellStyle name="Normal 10 2 6 4 2" xfId="17938" xr:uid="{00000000-0005-0000-0000-00001C340000}"/>
    <cellStyle name="Normal 10 2 6 5" xfId="17939" xr:uid="{00000000-0005-0000-0000-00001D340000}"/>
    <cellStyle name="Normal 10 2 6 5 2" xfId="17940" xr:uid="{00000000-0005-0000-0000-00001E340000}"/>
    <cellStyle name="Normal 10 2 6 6" xfId="17941" xr:uid="{00000000-0005-0000-0000-00001F340000}"/>
    <cellStyle name="Normal 10 2 7" xfId="1937" xr:uid="{00000000-0005-0000-0000-000020340000}"/>
    <cellStyle name="Normal 10 2 8" xfId="1938" xr:uid="{00000000-0005-0000-0000-000021340000}"/>
    <cellStyle name="Normal 10 2 8 2" xfId="17942" xr:uid="{00000000-0005-0000-0000-000022340000}"/>
    <cellStyle name="Normal 10 2 8 2 2" xfId="17943" xr:uid="{00000000-0005-0000-0000-000023340000}"/>
    <cellStyle name="Normal 10 2 8 3" xfId="17944" xr:uid="{00000000-0005-0000-0000-000024340000}"/>
    <cellStyle name="Normal 10 2 8 3 2" xfId="17945" xr:uid="{00000000-0005-0000-0000-000025340000}"/>
    <cellStyle name="Normal 10 2 8 4" xfId="17946" xr:uid="{00000000-0005-0000-0000-000026340000}"/>
    <cellStyle name="Normal 10 2 8 4 2" xfId="17947" xr:uid="{00000000-0005-0000-0000-000027340000}"/>
    <cellStyle name="Normal 10 2 8 5" xfId="17948" xr:uid="{00000000-0005-0000-0000-000028340000}"/>
    <cellStyle name="Normal 10 2 9" xfId="17949" xr:uid="{00000000-0005-0000-0000-000029340000}"/>
    <cellStyle name="Normal 10 2 9 2" xfId="17950" xr:uid="{00000000-0005-0000-0000-00002A340000}"/>
    <cellStyle name="Normal 10 3" xfId="1939" xr:uid="{00000000-0005-0000-0000-00002B340000}"/>
    <cellStyle name="Normal 10 3 10" xfId="17951" xr:uid="{00000000-0005-0000-0000-00002C340000}"/>
    <cellStyle name="Normal 10 3 2" xfId="1940" xr:uid="{00000000-0005-0000-0000-00002D340000}"/>
    <cellStyle name="Normal 10 3 2 2" xfId="1941" xr:uid="{00000000-0005-0000-0000-00002E340000}"/>
    <cellStyle name="Normal 10 3 2 2 2" xfId="1942" xr:uid="{00000000-0005-0000-0000-00002F340000}"/>
    <cellStyle name="Normal 10 3 2 2 2 2" xfId="1943" xr:uid="{00000000-0005-0000-0000-000030340000}"/>
    <cellStyle name="Normal 10 3 2 2 2 2 2" xfId="17952" xr:uid="{00000000-0005-0000-0000-000031340000}"/>
    <cellStyle name="Normal 10 3 2 2 2 2 2 2" xfId="17953" xr:uid="{00000000-0005-0000-0000-000032340000}"/>
    <cellStyle name="Normal 10 3 2 2 2 2 3" xfId="17954" xr:uid="{00000000-0005-0000-0000-000033340000}"/>
    <cellStyle name="Normal 10 3 2 2 2 2 3 2" xfId="17955" xr:uid="{00000000-0005-0000-0000-000034340000}"/>
    <cellStyle name="Normal 10 3 2 2 2 2 4" xfId="17956" xr:uid="{00000000-0005-0000-0000-000035340000}"/>
    <cellStyle name="Normal 10 3 2 2 2 2 4 2" xfId="17957" xr:uid="{00000000-0005-0000-0000-000036340000}"/>
    <cellStyle name="Normal 10 3 2 2 2 2 5" xfId="17958" xr:uid="{00000000-0005-0000-0000-000037340000}"/>
    <cellStyle name="Normal 10 3 2 2 2 3" xfId="17959" xr:uid="{00000000-0005-0000-0000-000038340000}"/>
    <cellStyle name="Normal 10 3 2 2 2 3 2" xfId="17960" xr:uid="{00000000-0005-0000-0000-000039340000}"/>
    <cellStyle name="Normal 10 3 2 2 2 4" xfId="17961" xr:uid="{00000000-0005-0000-0000-00003A340000}"/>
    <cellStyle name="Normal 10 3 2 2 2 4 2" xfId="17962" xr:uid="{00000000-0005-0000-0000-00003B340000}"/>
    <cellStyle name="Normal 10 3 2 2 2 5" xfId="17963" xr:uid="{00000000-0005-0000-0000-00003C340000}"/>
    <cellStyle name="Normal 10 3 2 2 2 5 2" xfId="17964" xr:uid="{00000000-0005-0000-0000-00003D340000}"/>
    <cellStyle name="Normal 10 3 2 2 2 6" xfId="17965" xr:uid="{00000000-0005-0000-0000-00003E340000}"/>
    <cellStyle name="Normal 10 3 2 2 3" xfId="1944" xr:uid="{00000000-0005-0000-0000-00003F340000}"/>
    <cellStyle name="Normal 10 3 2 2 3 2" xfId="17966" xr:uid="{00000000-0005-0000-0000-000040340000}"/>
    <cellStyle name="Normal 10 3 2 2 3 2 2" xfId="17967" xr:uid="{00000000-0005-0000-0000-000041340000}"/>
    <cellStyle name="Normal 10 3 2 2 3 3" xfId="17968" xr:uid="{00000000-0005-0000-0000-000042340000}"/>
    <cellStyle name="Normal 10 3 2 2 3 3 2" xfId="17969" xr:uid="{00000000-0005-0000-0000-000043340000}"/>
    <cellStyle name="Normal 10 3 2 2 3 4" xfId="17970" xr:uid="{00000000-0005-0000-0000-000044340000}"/>
    <cellStyle name="Normal 10 3 2 2 3 4 2" xfId="17971" xr:uid="{00000000-0005-0000-0000-000045340000}"/>
    <cellStyle name="Normal 10 3 2 2 3 5" xfId="17972" xr:uid="{00000000-0005-0000-0000-000046340000}"/>
    <cellStyle name="Normal 10 3 2 2 4" xfId="17973" xr:uid="{00000000-0005-0000-0000-000047340000}"/>
    <cellStyle name="Normal 10 3 2 2 4 2" xfId="17974" xr:uid="{00000000-0005-0000-0000-000048340000}"/>
    <cellStyle name="Normal 10 3 2 2 5" xfId="17975" xr:uid="{00000000-0005-0000-0000-000049340000}"/>
    <cellStyle name="Normal 10 3 2 2 5 2" xfId="17976" xr:uid="{00000000-0005-0000-0000-00004A340000}"/>
    <cellStyle name="Normal 10 3 2 2 6" xfId="17977" xr:uid="{00000000-0005-0000-0000-00004B340000}"/>
    <cellStyle name="Normal 10 3 2 2 6 2" xfId="17978" xr:uid="{00000000-0005-0000-0000-00004C340000}"/>
    <cellStyle name="Normal 10 3 2 2 7" xfId="17979" xr:uid="{00000000-0005-0000-0000-00004D340000}"/>
    <cellStyle name="Normal 10 3 2 3" xfId="1945" xr:uid="{00000000-0005-0000-0000-00004E340000}"/>
    <cellStyle name="Normal 10 3 2 3 2" xfId="1946" xr:uid="{00000000-0005-0000-0000-00004F340000}"/>
    <cellStyle name="Normal 10 3 2 3 2 2" xfId="17980" xr:uid="{00000000-0005-0000-0000-000050340000}"/>
    <cellStyle name="Normal 10 3 2 3 2 2 2" xfId="17981" xr:uid="{00000000-0005-0000-0000-000051340000}"/>
    <cellStyle name="Normal 10 3 2 3 2 3" xfId="17982" xr:uid="{00000000-0005-0000-0000-000052340000}"/>
    <cellStyle name="Normal 10 3 2 3 2 3 2" xfId="17983" xr:uid="{00000000-0005-0000-0000-000053340000}"/>
    <cellStyle name="Normal 10 3 2 3 2 4" xfId="17984" xr:uid="{00000000-0005-0000-0000-000054340000}"/>
    <cellStyle name="Normal 10 3 2 3 2 4 2" xfId="17985" xr:uid="{00000000-0005-0000-0000-000055340000}"/>
    <cellStyle name="Normal 10 3 2 3 2 5" xfId="17986" xr:uid="{00000000-0005-0000-0000-000056340000}"/>
    <cellStyle name="Normal 10 3 2 3 3" xfId="17987" xr:uid="{00000000-0005-0000-0000-000057340000}"/>
    <cellStyle name="Normal 10 3 2 3 3 2" xfId="17988" xr:uid="{00000000-0005-0000-0000-000058340000}"/>
    <cellStyle name="Normal 10 3 2 3 4" xfId="17989" xr:uid="{00000000-0005-0000-0000-000059340000}"/>
    <cellStyle name="Normal 10 3 2 3 4 2" xfId="17990" xr:uid="{00000000-0005-0000-0000-00005A340000}"/>
    <cellStyle name="Normal 10 3 2 3 5" xfId="17991" xr:uid="{00000000-0005-0000-0000-00005B340000}"/>
    <cellStyle name="Normal 10 3 2 3 5 2" xfId="17992" xr:uid="{00000000-0005-0000-0000-00005C340000}"/>
    <cellStyle name="Normal 10 3 2 3 6" xfId="17993" xr:uid="{00000000-0005-0000-0000-00005D340000}"/>
    <cellStyle name="Normal 10 3 2 4" xfId="1947" xr:uid="{00000000-0005-0000-0000-00005E340000}"/>
    <cellStyle name="Normal 10 3 2 4 2" xfId="17994" xr:uid="{00000000-0005-0000-0000-00005F340000}"/>
    <cellStyle name="Normal 10 3 2 4 2 2" xfId="17995" xr:uid="{00000000-0005-0000-0000-000060340000}"/>
    <cellStyle name="Normal 10 3 2 4 3" xfId="17996" xr:uid="{00000000-0005-0000-0000-000061340000}"/>
    <cellStyle name="Normal 10 3 2 4 3 2" xfId="17997" xr:uid="{00000000-0005-0000-0000-000062340000}"/>
    <cellStyle name="Normal 10 3 2 4 4" xfId="17998" xr:uid="{00000000-0005-0000-0000-000063340000}"/>
    <cellStyle name="Normal 10 3 2 4 4 2" xfId="17999" xr:uid="{00000000-0005-0000-0000-000064340000}"/>
    <cellStyle name="Normal 10 3 2 4 5" xfId="18000" xr:uid="{00000000-0005-0000-0000-000065340000}"/>
    <cellStyle name="Normal 10 3 2 5" xfId="18001" xr:uid="{00000000-0005-0000-0000-000066340000}"/>
    <cellStyle name="Normal 10 3 2 5 2" xfId="18002" xr:uid="{00000000-0005-0000-0000-000067340000}"/>
    <cellStyle name="Normal 10 3 2 6" xfId="18003" xr:uid="{00000000-0005-0000-0000-000068340000}"/>
    <cellStyle name="Normal 10 3 2 6 2" xfId="18004" xr:uid="{00000000-0005-0000-0000-000069340000}"/>
    <cellStyle name="Normal 10 3 2 7" xfId="18005" xr:uid="{00000000-0005-0000-0000-00006A340000}"/>
    <cellStyle name="Normal 10 3 2 7 2" xfId="18006" xr:uid="{00000000-0005-0000-0000-00006B340000}"/>
    <cellStyle name="Normal 10 3 2 8" xfId="18007" xr:uid="{00000000-0005-0000-0000-00006C340000}"/>
    <cellStyle name="Normal 10 3 3" xfId="1948" xr:uid="{00000000-0005-0000-0000-00006D340000}"/>
    <cellStyle name="Normal 10 3 3 2" xfId="1949" xr:uid="{00000000-0005-0000-0000-00006E340000}"/>
    <cellStyle name="Normal 10 3 3 2 2" xfId="1950" xr:uid="{00000000-0005-0000-0000-00006F340000}"/>
    <cellStyle name="Normal 10 3 3 2 2 2" xfId="18008" xr:uid="{00000000-0005-0000-0000-000070340000}"/>
    <cellStyle name="Normal 10 3 3 2 2 2 2" xfId="18009" xr:uid="{00000000-0005-0000-0000-000071340000}"/>
    <cellStyle name="Normal 10 3 3 2 2 3" xfId="18010" xr:uid="{00000000-0005-0000-0000-000072340000}"/>
    <cellStyle name="Normal 10 3 3 2 2 3 2" xfId="18011" xr:uid="{00000000-0005-0000-0000-000073340000}"/>
    <cellStyle name="Normal 10 3 3 2 2 4" xfId="18012" xr:uid="{00000000-0005-0000-0000-000074340000}"/>
    <cellStyle name="Normal 10 3 3 2 2 4 2" xfId="18013" xr:uid="{00000000-0005-0000-0000-000075340000}"/>
    <cellStyle name="Normal 10 3 3 2 2 5" xfId="18014" xr:uid="{00000000-0005-0000-0000-000076340000}"/>
    <cellStyle name="Normal 10 3 3 2 3" xfId="18015" xr:uid="{00000000-0005-0000-0000-000077340000}"/>
    <cellStyle name="Normal 10 3 3 2 3 2" xfId="18016" xr:uid="{00000000-0005-0000-0000-000078340000}"/>
    <cellStyle name="Normal 10 3 3 2 4" xfId="18017" xr:uid="{00000000-0005-0000-0000-000079340000}"/>
    <cellStyle name="Normal 10 3 3 2 4 2" xfId="18018" xr:uid="{00000000-0005-0000-0000-00007A340000}"/>
    <cellStyle name="Normal 10 3 3 2 5" xfId="18019" xr:uid="{00000000-0005-0000-0000-00007B340000}"/>
    <cellStyle name="Normal 10 3 3 2 5 2" xfId="18020" xr:uid="{00000000-0005-0000-0000-00007C340000}"/>
    <cellStyle name="Normal 10 3 3 2 6" xfId="18021" xr:uid="{00000000-0005-0000-0000-00007D340000}"/>
    <cellStyle name="Normal 10 3 3 3" xfId="1951" xr:uid="{00000000-0005-0000-0000-00007E340000}"/>
    <cellStyle name="Normal 10 3 3 3 2" xfId="18022" xr:uid="{00000000-0005-0000-0000-00007F340000}"/>
    <cellStyle name="Normal 10 3 3 3 2 2" xfId="18023" xr:uid="{00000000-0005-0000-0000-000080340000}"/>
    <cellStyle name="Normal 10 3 3 3 3" xfId="18024" xr:uid="{00000000-0005-0000-0000-000081340000}"/>
    <cellStyle name="Normal 10 3 3 3 3 2" xfId="18025" xr:uid="{00000000-0005-0000-0000-000082340000}"/>
    <cellStyle name="Normal 10 3 3 3 4" xfId="18026" xr:uid="{00000000-0005-0000-0000-000083340000}"/>
    <cellStyle name="Normal 10 3 3 3 4 2" xfId="18027" xr:uid="{00000000-0005-0000-0000-000084340000}"/>
    <cellStyle name="Normal 10 3 3 3 5" xfId="18028" xr:uid="{00000000-0005-0000-0000-000085340000}"/>
    <cellStyle name="Normal 10 3 3 4" xfId="10364" xr:uid="{00000000-0005-0000-0000-000086340000}"/>
    <cellStyle name="Normal 10 3 3 4 2" xfId="18029" xr:uid="{00000000-0005-0000-0000-000087340000}"/>
    <cellStyle name="Normal 10 3 3 4 2 2" xfId="18030" xr:uid="{00000000-0005-0000-0000-000088340000}"/>
    <cellStyle name="Normal 10 3 3 4 3" xfId="18031" xr:uid="{00000000-0005-0000-0000-000089340000}"/>
    <cellStyle name="Normal 10 3 3 4 3 2" xfId="18032" xr:uid="{00000000-0005-0000-0000-00008A340000}"/>
    <cellStyle name="Normal 10 3 3 4 4" xfId="18033" xr:uid="{00000000-0005-0000-0000-00008B340000}"/>
    <cellStyle name="Normal 10 3 3 5" xfId="18034" xr:uid="{00000000-0005-0000-0000-00008C340000}"/>
    <cellStyle name="Normal 10 3 3 5 2" xfId="18035" xr:uid="{00000000-0005-0000-0000-00008D340000}"/>
    <cellStyle name="Normal 10 3 3 6" xfId="18036" xr:uid="{00000000-0005-0000-0000-00008E340000}"/>
    <cellStyle name="Normal 10 3 3 6 2" xfId="18037" xr:uid="{00000000-0005-0000-0000-00008F340000}"/>
    <cellStyle name="Normal 10 3 3 7" xfId="18038" xr:uid="{00000000-0005-0000-0000-000090340000}"/>
    <cellStyle name="Normal 10 3 3 7 2" xfId="18039" xr:uid="{00000000-0005-0000-0000-000091340000}"/>
    <cellStyle name="Normal 10 3 3 8" xfId="18040" xr:uid="{00000000-0005-0000-0000-000092340000}"/>
    <cellStyle name="Normal 10 3 4" xfId="1952" xr:uid="{00000000-0005-0000-0000-000093340000}"/>
    <cellStyle name="Normal 10 3 4 2" xfId="1953" xr:uid="{00000000-0005-0000-0000-000094340000}"/>
    <cellStyle name="Normal 10 3 4 2 2" xfId="18041" xr:uid="{00000000-0005-0000-0000-000095340000}"/>
    <cellStyle name="Normal 10 3 4 2 2 2" xfId="18042" xr:uid="{00000000-0005-0000-0000-000096340000}"/>
    <cellStyle name="Normal 10 3 4 2 3" xfId="18043" xr:uid="{00000000-0005-0000-0000-000097340000}"/>
    <cellStyle name="Normal 10 3 4 2 3 2" xfId="18044" xr:uid="{00000000-0005-0000-0000-000098340000}"/>
    <cellStyle name="Normal 10 3 4 2 4" xfId="18045" xr:uid="{00000000-0005-0000-0000-000099340000}"/>
    <cellStyle name="Normal 10 3 4 2 4 2" xfId="18046" xr:uid="{00000000-0005-0000-0000-00009A340000}"/>
    <cellStyle name="Normal 10 3 4 2 5" xfId="18047" xr:uid="{00000000-0005-0000-0000-00009B340000}"/>
    <cellStyle name="Normal 10 3 4 3" xfId="18048" xr:uid="{00000000-0005-0000-0000-00009C340000}"/>
    <cellStyle name="Normal 10 3 4 3 2" xfId="18049" xr:uid="{00000000-0005-0000-0000-00009D340000}"/>
    <cellStyle name="Normal 10 3 4 4" xfId="18050" xr:uid="{00000000-0005-0000-0000-00009E340000}"/>
    <cellStyle name="Normal 10 3 4 4 2" xfId="18051" xr:uid="{00000000-0005-0000-0000-00009F340000}"/>
    <cellStyle name="Normal 10 3 4 5" xfId="18052" xr:uid="{00000000-0005-0000-0000-0000A0340000}"/>
    <cellStyle name="Normal 10 3 4 5 2" xfId="18053" xr:uid="{00000000-0005-0000-0000-0000A1340000}"/>
    <cellStyle name="Normal 10 3 4 6" xfId="18054" xr:uid="{00000000-0005-0000-0000-0000A2340000}"/>
    <cellStyle name="Normal 10 3 5" xfId="1954" xr:uid="{00000000-0005-0000-0000-0000A3340000}"/>
    <cellStyle name="Normal 10 3 5 2" xfId="3627" xr:uid="{00000000-0005-0000-0000-0000A4340000}"/>
    <cellStyle name="Normal 10 3 5 2 2" xfId="18055" xr:uid="{00000000-0005-0000-0000-0000A5340000}"/>
    <cellStyle name="Normal 10 3 5 2 2 2" xfId="18056" xr:uid="{00000000-0005-0000-0000-0000A6340000}"/>
    <cellStyle name="Normal 10 3 5 2 3" xfId="18057" xr:uid="{00000000-0005-0000-0000-0000A7340000}"/>
    <cellStyle name="Normal 10 3 5 2 3 2" xfId="18058" xr:uid="{00000000-0005-0000-0000-0000A8340000}"/>
    <cellStyle name="Normal 10 3 5 2 4" xfId="18059" xr:uid="{00000000-0005-0000-0000-0000A9340000}"/>
    <cellStyle name="Normal 10 3 5 2 4 2" xfId="18060" xr:uid="{00000000-0005-0000-0000-0000AA340000}"/>
    <cellStyle name="Normal 10 3 5 2 5" xfId="18061" xr:uid="{00000000-0005-0000-0000-0000AB340000}"/>
    <cellStyle name="Normal 10 3 5 3" xfId="18062" xr:uid="{00000000-0005-0000-0000-0000AC340000}"/>
    <cellStyle name="Normal 10 3 5 3 2" xfId="18063" xr:uid="{00000000-0005-0000-0000-0000AD340000}"/>
    <cellStyle name="Normal 10 3 5 4" xfId="18064" xr:uid="{00000000-0005-0000-0000-0000AE340000}"/>
    <cellStyle name="Normal 10 3 5 4 2" xfId="18065" xr:uid="{00000000-0005-0000-0000-0000AF340000}"/>
    <cellStyle name="Normal 10 3 5 5" xfId="18066" xr:uid="{00000000-0005-0000-0000-0000B0340000}"/>
    <cellStyle name="Normal 10 3 5 5 2" xfId="18067" xr:uid="{00000000-0005-0000-0000-0000B1340000}"/>
    <cellStyle name="Normal 10 3 5 6" xfId="18068" xr:uid="{00000000-0005-0000-0000-0000B2340000}"/>
    <cellStyle name="Normal 10 3 6" xfId="1955" xr:uid="{00000000-0005-0000-0000-0000B3340000}"/>
    <cellStyle name="Normal 10 3 6 2" xfId="18069" xr:uid="{00000000-0005-0000-0000-0000B4340000}"/>
    <cellStyle name="Normal 10 3 6 2 2" xfId="18070" xr:uid="{00000000-0005-0000-0000-0000B5340000}"/>
    <cellStyle name="Normal 10 3 6 3" xfId="18071" xr:uid="{00000000-0005-0000-0000-0000B6340000}"/>
    <cellStyle name="Normal 10 3 6 3 2" xfId="18072" xr:uid="{00000000-0005-0000-0000-0000B7340000}"/>
    <cellStyle name="Normal 10 3 6 4" xfId="18073" xr:uid="{00000000-0005-0000-0000-0000B8340000}"/>
    <cellStyle name="Normal 10 3 6 4 2" xfId="18074" xr:uid="{00000000-0005-0000-0000-0000B9340000}"/>
    <cellStyle name="Normal 10 3 6 5" xfId="18075" xr:uid="{00000000-0005-0000-0000-0000BA340000}"/>
    <cellStyle name="Normal 10 3 7" xfId="18076" xr:uid="{00000000-0005-0000-0000-0000BB340000}"/>
    <cellStyle name="Normal 10 3 7 2" xfId="18077" xr:uid="{00000000-0005-0000-0000-0000BC340000}"/>
    <cellStyle name="Normal 10 3 8" xfId="18078" xr:uid="{00000000-0005-0000-0000-0000BD340000}"/>
    <cellStyle name="Normal 10 3 8 2" xfId="18079" xr:uid="{00000000-0005-0000-0000-0000BE340000}"/>
    <cellStyle name="Normal 10 3 9" xfId="18080" xr:uid="{00000000-0005-0000-0000-0000BF340000}"/>
    <cellStyle name="Normal 10 3 9 2" xfId="18081" xr:uid="{00000000-0005-0000-0000-0000C0340000}"/>
    <cellStyle name="Normal 10 4" xfId="1956" xr:uid="{00000000-0005-0000-0000-0000C1340000}"/>
    <cellStyle name="Normal 10 4 2" xfId="1957" xr:uid="{00000000-0005-0000-0000-0000C2340000}"/>
    <cellStyle name="Normal 10 4 2 2" xfId="1958" xr:uid="{00000000-0005-0000-0000-0000C3340000}"/>
    <cellStyle name="Normal 10 4 2 2 2" xfId="1959" xr:uid="{00000000-0005-0000-0000-0000C4340000}"/>
    <cellStyle name="Normal 10 4 2 2 2 2" xfId="18082" xr:uid="{00000000-0005-0000-0000-0000C5340000}"/>
    <cellStyle name="Normal 10 4 2 2 2 2 2" xfId="18083" xr:uid="{00000000-0005-0000-0000-0000C6340000}"/>
    <cellStyle name="Normal 10 4 2 2 2 3" xfId="18084" xr:uid="{00000000-0005-0000-0000-0000C7340000}"/>
    <cellStyle name="Normal 10 4 2 2 2 3 2" xfId="18085" xr:uid="{00000000-0005-0000-0000-0000C8340000}"/>
    <cellStyle name="Normal 10 4 2 2 2 4" xfId="18086" xr:uid="{00000000-0005-0000-0000-0000C9340000}"/>
    <cellStyle name="Normal 10 4 2 2 2 4 2" xfId="18087" xr:uid="{00000000-0005-0000-0000-0000CA340000}"/>
    <cellStyle name="Normal 10 4 2 2 2 5" xfId="18088" xr:uid="{00000000-0005-0000-0000-0000CB340000}"/>
    <cellStyle name="Normal 10 4 2 2 3" xfId="18089" xr:uid="{00000000-0005-0000-0000-0000CC340000}"/>
    <cellStyle name="Normal 10 4 2 2 3 2" xfId="18090" xr:uid="{00000000-0005-0000-0000-0000CD340000}"/>
    <cellStyle name="Normal 10 4 2 2 4" xfId="18091" xr:uid="{00000000-0005-0000-0000-0000CE340000}"/>
    <cellStyle name="Normal 10 4 2 2 4 2" xfId="18092" xr:uid="{00000000-0005-0000-0000-0000CF340000}"/>
    <cellStyle name="Normal 10 4 2 2 5" xfId="18093" xr:uid="{00000000-0005-0000-0000-0000D0340000}"/>
    <cellStyle name="Normal 10 4 2 2 5 2" xfId="18094" xr:uid="{00000000-0005-0000-0000-0000D1340000}"/>
    <cellStyle name="Normal 10 4 2 2 6" xfId="18095" xr:uid="{00000000-0005-0000-0000-0000D2340000}"/>
    <cellStyle name="Normal 10 4 2 3" xfId="1960" xr:uid="{00000000-0005-0000-0000-0000D3340000}"/>
    <cellStyle name="Normal 10 4 2 3 2" xfId="18096" xr:uid="{00000000-0005-0000-0000-0000D4340000}"/>
    <cellStyle name="Normal 10 4 2 3 2 2" xfId="18097" xr:uid="{00000000-0005-0000-0000-0000D5340000}"/>
    <cellStyle name="Normal 10 4 2 3 3" xfId="18098" xr:uid="{00000000-0005-0000-0000-0000D6340000}"/>
    <cellStyle name="Normal 10 4 2 3 3 2" xfId="18099" xr:uid="{00000000-0005-0000-0000-0000D7340000}"/>
    <cellStyle name="Normal 10 4 2 3 4" xfId="18100" xr:uid="{00000000-0005-0000-0000-0000D8340000}"/>
    <cellStyle name="Normal 10 4 2 3 4 2" xfId="18101" xr:uid="{00000000-0005-0000-0000-0000D9340000}"/>
    <cellStyle name="Normal 10 4 2 3 5" xfId="18102" xr:uid="{00000000-0005-0000-0000-0000DA340000}"/>
    <cellStyle name="Normal 10 4 2 4" xfId="18103" xr:uid="{00000000-0005-0000-0000-0000DB340000}"/>
    <cellStyle name="Normal 10 4 2 4 2" xfId="18104" xr:uid="{00000000-0005-0000-0000-0000DC340000}"/>
    <cellStyle name="Normal 10 4 2 5" xfId="18105" xr:uid="{00000000-0005-0000-0000-0000DD340000}"/>
    <cellStyle name="Normal 10 4 2 5 2" xfId="18106" xr:uid="{00000000-0005-0000-0000-0000DE340000}"/>
    <cellStyle name="Normal 10 4 2 6" xfId="18107" xr:uid="{00000000-0005-0000-0000-0000DF340000}"/>
    <cellStyle name="Normal 10 4 2 6 2" xfId="18108" xr:uid="{00000000-0005-0000-0000-0000E0340000}"/>
    <cellStyle name="Normal 10 4 2 7" xfId="18109" xr:uid="{00000000-0005-0000-0000-0000E1340000}"/>
    <cellStyle name="Normal 10 4 3" xfId="1961" xr:uid="{00000000-0005-0000-0000-0000E2340000}"/>
    <cellStyle name="Normal 10 4 3 2" xfId="1962" xr:uid="{00000000-0005-0000-0000-0000E3340000}"/>
    <cellStyle name="Normal 10 4 3 2 2" xfId="18110" xr:uid="{00000000-0005-0000-0000-0000E4340000}"/>
    <cellStyle name="Normal 10 4 3 2 2 2" xfId="18111" xr:uid="{00000000-0005-0000-0000-0000E5340000}"/>
    <cellStyle name="Normal 10 4 3 2 3" xfId="18112" xr:uid="{00000000-0005-0000-0000-0000E6340000}"/>
    <cellStyle name="Normal 10 4 3 2 3 2" xfId="18113" xr:uid="{00000000-0005-0000-0000-0000E7340000}"/>
    <cellStyle name="Normal 10 4 3 2 4" xfId="18114" xr:uid="{00000000-0005-0000-0000-0000E8340000}"/>
    <cellStyle name="Normal 10 4 3 2 4 2" xfId="18115" xr:uid="{00000000-0005-0000-0000-0000E9340000}"/>
    <cellStyle name="Normal 10 4 3 2 5" xfId="18116" xr:uid="{00000000-0005-0000-0000-0000EA340000}"/>
    <cellStyle name="Normal 10 4 3 3" xfId="18117" xr:uid="{00000000-0005-0000-0000-0000EB340000}"/>
    <cellStyle name="Normal 10 4 3 3 2" xfId="18118" xr:uid="{00000000-0005-0000-0000-0000EC340000}"/>
    <cellStyle name="Normal 10 4 3 4" xfId="18119" xr:uid="{00000000-0005-0000-0000-0000ED340000}"/>
    <cellStyle name="Normal 10 4 3 4 2" xfId="18120" xr:uid="{00000000-0005-0000-0000-0000EE340000}"/>
    <cellStyle name="Normal 10 4 3 5" xfId="18121" xr:uid="{00000000-0005-0000-0000-0000EF340000}"/>
    <cellStyle name="Normal 10 4 3 5 2" xfId="18122" xr:uid="{00000000-0005-0000-0000-0000F0340000}"/>
    <cellStyle name="Normal 10 4 3 6" xfId="18123" xr:uid="{00000000-0005-0000-0000-0000F1340000}"/>
    <cellStyle name="Normal 10 4 4" xfId="18124" xr:uid="{00000000-0005-0000-0000-0000F2340000}"/>
    <cellStyle name="Normal 10 4 4 2" xfId="18125" xr:uid="{00000000-0005-0000-0000-0000F3340000}"/>
    <cellStyle name="Normal 10 4 5" xfId="18126" xr:uid="{00000000-0005-0000-0000-0000F4340000}"/>
    <cellStyle name="Normal 10 4 5 2" xfId="18127" xr:uid="{00000000-0005-0000-0000-0000F5340000}"/>
    <cellStyle name="Normal 10 4 6" xfId="18128" xr:uid="{00000000-0005-0000-0000-0000F6340000}"/>
    <cellStyle name="Normal 10 4 6 2" xfId="18129" xr:uid="{00000000-0005-0000-0000-0000F7340000}"/>
    <cellStyle name="Normal 10 4 7" xfId="18130" xr:uid="{00000000-0005-0000-0000-0000F8340000}"/>
    <cellStyle name="Normal 10 5" xfId="1963" xr:uid="{00000000-0005-0000-0000-0000F9340000}"/>
    <cellStyle name="Normal 10 5 2" xfId="1964" xr:uid="{00000000-0005-0000-0000-0000FA340000}"/>
    <cellStyle name="Normal 10 5 2 2" xfId="1965" xr:uid="{00000000-0005-0000-0000-0000FB340000}"/>
    <cellStyle name="Normal 10 5 2 2 2" xfId="1966" xr:uid="{00000000-0005-0000-0000-0000FC340000}"/>
    <cellStyle name="Normal 10 5 2 2 2 2" xfId="18131" xr:uid="{00000000-0005-0000-0000-0000FD340000}"/>
    <cellStyle name="Normal 10 5 2 2 2 2 2" xfId="18132" xr:uid="{00000000-0005-0000-0000-0000FE340000}"/>
    <cellStyle name="Normal 10 5 2 2 2 3" xfId="18133" xr:uid="{00000000-0005-0000-0000-0000FF340000}"/>
    <cellStyle name="Normal 10 5 2 2 2 3 2" xfId="18134" xr:uid="{00000000-0005-0000-0000-000000350000}"/>
    <cellStyle name="Normal 10 5 2 2 2 4" xfId="18135" xr:uid="{00000000-0005-0000-0000-000001350000}"/>
    <cellStyle name="Normal 10 5 2 2 2 4 2" xfId="18136" xr:uid="{00000000-0005-0000-0000-000002350000}"/>
    <cellStyle name="Normal 10 5 2 2 2 5" xfId="18137" xr:uid="{00000000-0005-0000-0000-000003350000}"/>
    <cellStyle name="Normal 10 5 2 2 3" xfId="18138" xr:uid="{00000000-0005-0000-0000-000004350000}"/>
    <cellStyle name="Normal 10 5 2 2 3 2" xfId="18139" xr:uid="{00000000-0005-0000-0000-000005350000}"/>
    <cellStyle name="Normal 10 5 2 2 4" xfId="18140" xr:uid="{00000000-0005-0000-0000-000006350000}"/>
    <cellStyle name="Normal 10 5 2 2 4 2" xfId="18141" xr:uid="{00000000-0005-0000-0000-000007350000}"/>
    <cellStyle name="Normal 10 5 2 2 5" xfId="18142" xr:uid="{00000000-0005-0000-0000-000008350000}"/>
    <cellStyle name="Normal 10 5 2 2 5 2" xfId="18143" xr:uid="{00000000-0005-0000-0000-000009350000}"/>
    <cellStyle name="Normal 10 5 2 2 6" xfId="18144" xr:uid="{00000000-0005-0000-0000-00000A350000}"/>
    <cellStyle name="Normal 10 5 2 3" xfId="1967" xr:uid="{00000000-0005-0000-0000-00000B350000}"/>
    <cellStyle name="Normal 10 5 2 3 2" xfId="18145" xr:uid="{00000000-0005-0000-0000-00000C350000}"/>
    <cellStyle name="Normal 10 5 2 3 2 2" xfId="18146" xr:uid="{00000000-0005-0000-0000-00000D350000}"/>
    <cellStyle name="Normal 10 5 2 3 3" xfId="18147" xr:uid="{00000000-0005-0000-0000-00000E350000}"/>
    <cellStyle name="Normal 10 5 2 3 3 2" xfId="18148" xr:uid="{00000000-0005-0000-0000-00000F350000}"/>
    <cellStyle name="Normal 10 5 2 3 4" xfId="18149" xr:uid="{00000000-0005-0000-0000-000010350000}"/>
    <cellStyle name="Normal 10 5 2 3 4 2" xfId="18150" xr:uid="{00000000-0005-0000-0000-000011350000}"/>
    <cellStyle name="Normal 10 5 2 3 5" xfId="18151" xr:uid="{00000000-0005-0000-0000-000012350000}"/>
    <cellStyle name="Normal 10 5 2 4" xfId="18152" xr:uid="{00000000-0005-0000-0000-000013350000}"/>
    <cellStyle name="Normal 10 5 2 4 2" xfId="18153" xr:uid="{00000000-0005-0000-0000-000014350000}"/>
    <cellStyle name="Normal 10 5 2 5" xfId="18154" xr:uid="{00000000-0005-0000-0000-000015350000}"/>
    <cellStyle name="Normal 10 5 2 5 2" xfId="18155" xr:uid="{00000000-0005-0000-0000-000016350000}"/>
    <cellStyle name="Normal 10 5 2 6" xfId="18156" xr:uid="{00000000-0005-0000-0000-000017350000}"/>
    <cellStyle name="Normal 10 5 2 6 2" xfId="18157" xr:uid="{00000000-0005-0000-0000-000018350000}"/>
    <cellStyle name="Normal 10 5 2 7" xfId="18158" xr:uid="{00000000-0005-0000-0000-000019350000}"/>
    <cellStyle name="Normal 10 5 3" xfId="1968" xr:uid="{00000000-0005-0000-0000-00001A350000}"/>
    <cellStyle name="Normal 10 5 3 2" xfId="1969" xr:uid="{00000000-0005-0000-0000-00001B350000}"/>
    <cellStyle name="Normal 10 5 3 2 2" xfId="18159" xr:uid="{00000000-0005-0000-0000-00001C350000}"/>
    <cellStyle name="Normal 10 5 3 2 2 2" xfId="18160" xr:uid="{00000000-0005-0000-0000-00001D350000}"/>
    <cellStyle name="Normal 10 5 3 2 3" xfId="18161" xr:uid="{00000000-0005-0000-0000-00001E350000}"/>
    <cellStyle name="Normal 10 5 3 2 3 2" xfId="18162" xr:uid="{00000000-0005-0000-0000-00001F350000}"/>
    <cellStyle name="Normal 10 5 3 2 4" xfId="18163" xr:uid="{00000000-0005-0000-0000-000020350000}"/>
    <cellStyle name="Normal 10 5 3 2 4 2" xfId="18164" xr:uid="{00000000-0005-0000-0000-000021350000}"/>
    <cellStyle name="Normal 10 5 3 2 5" xfId="18165" xr:uid="{00000000-0005-0000-0000-000022350000}"/>
    <cellStyle name="Normal 10 5 3 3" xfId="18166" xr:uid="{00000000-0005-0000-0000-000023350000}"/>
    <cellStyle name="Normal 10 5 3 3 2" xfId="18167" xr:uid="{00000000-0005-0000-0000-000024350000}"/>
    <cellStyle name="Normal 10 5 3 4" xfId="18168" xr:uid="{00000000-0005-0000-0000-000025350000}"/>
    <cellStyle name="Normal 10 5 3 4 2" xfId="18169" xr:uid="{00000000-0005-0000-0000-000026350000}"/>
    <cellStyle name="Normal 10 5 3 5" xfId="18170" xr:uid="{00000000-0005-0000-0000-000027350000}"/>
    <cellStyle name="Normal 10 5 3 5 2" xfId="18171" xr:uid="{00000000-0005-0000-0000-000028350000}"/>
    <cellStyle name="Normal 10 5 3 6" xfId="18172" xr:uid="{00000000-0005-0000-0000-000029350000}"/>
    <cellStyle name="Normal 10 6" xfId="1970" xr:uid="{00000000-0005-0000-0000-00002A350000}"/>
    <cellStyle name="Normal 10 6 2" xfId="1971" xr:uid="{00000000-0005-0000-0000-00002B350000}"/>
    <cellStyle name="Normal 10 6 2 2" xfId="1972" xr:uid="{00000000-0005-0000-0000-00002C350000}"/>
    <cellStyle name="Normal 10 6 2 2 2" xfId="1973" xr:uid="{00000000-0005-0000-0000-00002D350000}"/>
    <cellStyle name="Normal 10 6 2 2 2 2" xfId="18173" xr:uid="{00000000-0005-0000-0000-00002E350000}"/>
    <cellStyle name="Normal 10 6 2 2 2 2 2" xfId="18174" xr:uid="{00000000-0005-0000-0000-00002F350000}"/>
    <cellStyle name="Normal 10 6 2 2 2 3" xfId="18175" xr:uid="{00000000-0005-0000-0000-000030350000}"/>
    <cellStyle name="Normal 10 6 2 2 2 3 2" xfId="18176" xr:uid="{00000000-0005-0000-0000-000031350000}"/>
    <cellStyle name="Normal 10 6 2 2 2 4" xfId="18177" xr:uid="{00000000-0005-0000-0000-000032350000}"/>
    <cellStyle name="Normal 10 6 2 2 2 4 2" xfId="18178" xr:uid="{00000000-0005-0000-0000-000033350000}"/>
    <cellStyle name="Normal 10 6 2 2 2 5" xfId="18179" xr:uid="{00000000-0005-0000-0000-000034350000}"/>
    <cellStyle name="Normal 10 6 2 2 3" xfId="18180" xr:uid="{00000000-0005-0000-0000-000035350000}"/>
    <cellStyle name="Normal 10 6 2 2 3 2" xfId="18181" xr:uid="{00000000-0005-0000-0000-000036350000}"/>
    <cellStyle name="Normal 10 6 2 2 4" xfId="18182" xr:uid="{00000000-0005-0000-0000-000037350000}"/>
    <cellStyle name="Normal 10 6 2 2 4 2" xfId="18183" xr:uid="{00000000-0005-0000-0000-000038350000}"/>
    <cellStyle name="Normal 10 6 2 2 5" xfId="18184" xr:uid="{00000000-0005-0000-0000-000039350000}"/>
    <cellStyle name="Normal 10 6 2 2 5 2" xfId="18185" xr:uid="{00000000-0005-0000-0000-00003A350000}"/>
    <cellStyle name="Normal 10 6 2 2 6" xfId="18186" xr:uid="{00000000-0005-0000-0000-00003B350000}"/>
    <cellStyle name="Normal 10 6 2 3" xfId="1974" xr:uid="{00000000-0005-0000-0000-00003C350000}"/>
    <cellStyle name="Normal 10 6 2 3 2" xfId="18187" xr:uid="{00000000-0005-0000-0000-00003D350000}"/>
    <cellStyle name="Normal 10 6 2 3 2 2" xfId="18188" xr:uid="{00000000-0005-0000-0000-00003E350000}"/>
    <cellStyle name="Normal 10 6 2 3 3" xfId="18189" xr:uid="{00000000-0005-0000-0000-00003F350000}"/>
    <cellStyle name="Normal 10 6 2 3 3 2" xfId="18190" xr:uid="{00000000-0005-0000-0000-000040350000}"/>
    <cellStyle name="Normal 10 6 2 3 4" xfId="18191" xr:uid="{00000000-0005-0000-0000-000041350000}"/>
    <cellStyle name="Normal 10 6 2 3 4 2" xfId="18192" xr:uid="{00000000-0005-0000-0000-000042350000}"/>
    <cellStyle name="Normal 10 6 2 3 5" xfId="18193" xr:uid="{00000000-0005-0000-0000-000043350000}"/>
    <cellStyle name="Normal 10 6 2 4" xfId="18194" xr:uid="{00000000-0005-0000-0000-000044350000}"/>
    <cellStyle name="Normal 10 6 2 4 2" xfId="18195" xr:uid="{00000000-0005-0000-0000-000045350000}"/>
    <cellStyle name="Normal 10 6 2 5" xfId="18196" xr:uid="{00000000-0005-0000-0000-000046350000}"/>
    <cellStyle name="Normal 10 6 2 5 2" xfId="18197" xr:uid="{00000000-0005-0000-0000-000047350000}"/>
    <cellStyle name="Normal 10 6 2 6" xfId="18198" xr:uid="{00000000-0005-0000-0000-000048350000}"/>
    <cellStyle name="Normal 10 6 2 6 2" xfId="18199" xr:uid="{00000000-0005-0000-0000-000049350000}"/>
    <cellStyle name="Normal 10 6 2 7" xfId="18200" xr:uid="{00000000-0005-0000-0000-00004A350000}"/>
    <cellStyle name="Normal 10 6 3" xfId="1975" xr:uid="{00000000-0005-0000-0000-00004B350000}"/>
    <cellStyle name="Normal 10 6 3 2" xfId="1976" xr:uid="{00000000-0005-0000-0000-00004C350000}"/>
    <cellStyle name="Normal 10 6 3 2 2" xfId="18201" xr:uid="{00000000-0005-0000-0000-00004D350000}"/>
    <cellStyle name="Normal 10 6 3 2 2 2" xfId="18202" xr:uid="{00000000-0005-0000-0000-00004E350000}"/>
    <cellStyle name="Normal 10 6 3 2 3" xfId="18203" xr:uid="{00000000-0005-0000-0000-00004F350000}"/>
    <cellStyle name="Normal 10 6 3 2 3 2" xfId="18204" xr:uid="{00000000-0005-0000-0000-000050350000}"/>
    <cellStyle name="Normal 10 6 3 2 4" xfId="18205" xr:uid="{00000000-0005-0000-0000-000051350000}"/>
    <cellStyle name="Normal 10 6 3 2 4 2" xfId="18206" xr:uid="{00000000-0005-0000-0000-000052350000}"/>
    <cellStyle name="Normal 10 6 3 2 5" xfId="18207" xr:uid="{00000000-0005-0000-0000-000053350000}"/>
    <cellStyle name="Normal 10 6 3 3" xfId="18208" xr:uid="{00000000-0005-0000-0000-000054350000}"/>
    <cellStyle name="Normal 10 6 3 3 2" xfId="18209" xr:uid="{00000000-0005-0000-0000-000055350000}"/>
    <cellStyle name="Normal 10 6 3 4" xfId="18210" xr:uid="{00000000-0005-0000-0000-000056350000}"/>
    <cellStyle name="Normal 10 6 3 4 2" xfId="18211" xr:uid="{00000000-0005-0000-0000-000057350000}"/>
    <cellStyle name="Normal 10 6 3 5" xfId="18212" xr:uid="{00000000-0005-0000-0000-000058350000}"/>
    <cellStyle name="Normal 10 6 3 5 2" xfId="18213" xr:uid="{00000000-0005-0000-0000-000059350000}"/>
    <cellStyle name="Normal 10 6 3 6" xfId="18214" xr:uid="{00000000-0005-0000-0000-00005A350000}"/>
    <cellStyle name="Normal 10 6 4" xfId="1977" xr:uid="{00000000-0005-0000-0000-00005B350000}"/>
    <cellStyle name="Normal 10 6 4 2" xfId="18215" xr:uid="{00000000-0005-0000-0000-00005C350000}"/>
    <cellStyle name="Normal 10 6 4 2 2" xfId="18216" xr:uid="{00000000-0005-0000-0000-00005D350000}"/>
    <cellStyle name="Normal 10 6 4 3" xfId="18217" xr:uid="{00000000-0005-0000-0000-00005E350000}"/>
    <cellStyle name="Normal 10 6 4 3 2" xfId="18218" xr:uid="{00000000-0005-0000-0000-00005F350000}"/>
    <cellStyle name="Normal 10 6 4 4" xfId="18219" xr:uid="{00000000-0005-0000-0000-000060350000}"/>
    <cellStyle name="Normal 10 6 4 4 2" xfId="18220" xr:uid="{00000000-0005-0000-0000-000061350000}"/>
    <cellStyle name="Normal 10 6 4 5" xfId="18221" xr:uid="{00000000-0005-0000-0000-000062350000}"/>
    <cellStyle name="Normal 10 6 5" xfId="18222" xr:uid="{00000000-0005-0000-0000-000063350000}"/>
    <cellStyle name="Normal 10 6 5 2" xfId="18223" xr:uid="{00000000-0005-0000-0000-000064350000}"/>
    <cellStyle name="Normal 10 6 6" xfId="18224" xr:uid="{00000000-0005-0000-0000-000065350000}"/>
    <cellStyle name="Normal 10 6 6 2" xfId="18225" xr:uid="{00000000-0005-0000-0000-000066350000}"/>
    <cellStyle name="Normal 10 6 7" xfId="18226" xr:uid="{00000000-0005-0000-0000-000067350000}"/>
    <cellStyle name="Normal 10 6 7 2" xfId="18227" xr:uid="{00000000-0005-0000-0000-000068350000}"/>
    <cellStyle name="Normal 10 6 8" xfId="18228" xr:uid="{00000000-0005-0000-0000-000069350000}"/>
    <cellStyle name="Normal 10 7" xfId="1978" xr:uid="{00000000-0005-0000-0000-00006A350000}"/>
    <cellStyle name="Normal 10 7 2" xfId="1979" xr:uid="{00000000-0005-0000-0000-00006B350000}"/>
    <cellStyle name="Normal 10 7 2 2" xfId="1980" xr:uid="{00000000-0005-0000-0000-00006C350000}"/>
    <cellStyle name="Normal 10 7 2 2 2" xfId="1981" xr:uid="{00000000-0005-0000-0000-00006D350000}"/>
    <cellStyle name="Normal 10 7 2 2 2 2" xfId="18229" xr:uid="{00000000-0005-0000-0000-00006E350000}"/>
    <cellStyle name="Normal 10 7 2 2 2 2 2" xfId="18230" xr:uid="{00000000-0005-0000-0000-00006F350000}"/>
    <cellStyle name="Normal 10 7 2 2 2 3" xfId="18231" xr:uid="{00000000-0005-0000-0000-000070350000}"/>
    <cellStyle name="Normal 10 7 2 2 2 3 2" xfId="18232" xr:uid="{00000000-0005-0000-0000-000071350000}"/>
    <cellStyle name="Normal 10 7 2 2 2 4" xfId="18233" xr:uid="{00000000-0005-0000-0000-000072350000}"/>
    <cellStyle name="Normal 10 7 2 2 2 4 2" xfId="18234" xr:uid="{00000000-0005-0000-0000-000073350000}"/>
    <cellStyle name="Normal 10 7 2 2 2 5" xfId="18235" xr:uid="{00000000-0005-0000-0000-000074350000}"/>
    <cellStyle name="Normal 10 7 2 2 3" xfId="18236" xr:uid="{00000000-0005-0000-0000-000075350000}"/>
    <cellStyle name="Normal 10 7 2 2 3 2" xfId="18237" xr:uid="{00000000-0005-0000-0000-000076350000}"/>
    <cellStyle name="Normal 10 7 2 2 4" xfId="18238" xr:uid="{00000000-0005-0000-0000-000077350000}"/>
    <cellStyle name="Normal 10 7 2 2 4 2" xfId="18239" xr:uid="{00000000-0005-0000-0000-000078350000}"/>
    <cellStyle name="Normal 10 7 2 2 5" xfId="18240" xr:uid="{00000000-0005-0000-0000-000079350000}"/>
    <cellStyle name="Normal 10 7 2 2 5 2" xfId="18241" xr:uid="{00000000-0005-0000-0000-00007A350000}"/>
    <cellStyle name="Normal 10 7 2 2 6" xfId="18242" xr:uid="{00000000-0005-0000-0000-00007B350000}"/>
    <cellStyle name="Normal 10 7 2 3" xfId="1982" xr:uid="{00000000-0005-0000-0000-00007C350000}"/>
    <cellStyle name="Normal 10 7 2 3 2" xfId="18243" xr:uid="{00000000-0005-0000-0000-00007D350000}"/>
    <cellStyle name="Normal 10 7 2 3 2 2" xfId="18244" xr:uid="{00000000-0005-0000-0000-00007E350000}"/>
    <cellStyle name="Normal 10 7 2 3 3" xfId="18245" xr:uid="{00000000-0005-0000-0000-00007F350000}"/>
    <cellStyle name="Normal 10 7 2 3 3 2" xfId="18246" xr:uid="{00000000-0005-0000-0000-000080350000}"/>
    <cellStyle name="Normal 10 7 2 3 4" xfId="18247" xr:uid="{00000000-0005-0000-0000-000081350000}"/>
    <cellStyle name="Normal 10 7 2 3 4 2" xfId="18248" xr:uid="{00000000-0005-0000-0000-000082350000}"/>
    <cellStyle name="Normal 10 7 2 3 5" xfId="18249" xr:uid="{00000000-0005-0000-0000-000083350000}"/>
    <cellStyle name="Normal 10 7 2 4" xfId="18250" xr:uid="{00000000-0005-0000-0000-000084350000}"/>
    <cellStyle name="Normal 10 7 2 4 2" xfId="18251" xr:uid="{00000000-0005-0000-0000-000085350000}"/>
    <cellStyle name="Normal 10 7 2 5" xfId="18252" xr:uid="{00000000-0005-0000-0000-000086350000}"/>
    <cellStyle name="Normal 10 7 2 5 2" xfId="18253" xr:uid="{00000000-0005-0000-0000-000087350000}"/>
    <cellStyle name="Normal 10 7 2 6" xfId="18254" xr:uid="{00000000-0005-0000-0000-000088350000}"/>
    <cellStyle name="Normal 10 7 2 6 2" xfId="18255" xr:uid="{00000000-0005-0000-0000-000089350000}"/>
    <cellStyle name="Normal 10 7 2 7" xfId="18256" xr:uid="{00000000-0005-0000-0000-00008A350000}"/>
    <cellStyle name="Normal 10 7 3" xfId="1983" xr:uid="{00000000-0005-0000-0000-00008B350000}"/>
    <cellStyle name="Normal 10 7 3 2" xfId="1984" xr:uid="{00000000-0005-0000-0000-00008C350000}"/>
    <cellStyle name="Normal 10 7 3 2 2" xfId="18257" xr:uid="{00000000-0005-0000-0000-00008D350000}"/>
    <cellStyle name="Normal 10 7 3 2 2 2" xfId="18258" xr:uid="{00000000-0005-0000-0000-00008E350000}"/>
    <cellStyle name="Normal 10 7 3 2 3" xfId="18259" xr:uid="{00000000-0005-0000-0000-00008F350000}"/>
    <cellStyle name="Normal 10 7 3 2 3 2" xfId="18260" xr:uid="{00000000-0005-0000-0000-000090350000}"/>
    <cellStyle name="Normal 10 7 3 2 4" xfId="18261" xr:uid="{00000000-0005-0000-0000-000091350000}"/>
    <cellStyle name="Normal 10 7 3 2 4 2" xfId="18262" xr:uid="{00000000-0005-0000-0000-000092350000}"/>
    <cellStyle name="Normal 10 7 3 2 5" xfId="18263" xr:uid="{00000000-0005-0000-0000-000093350000}"/>
    <cellStyle name="Normal 10 7 3 3" xfId="18264" xr:uid="{00000000-0005-0000-0000-000094350000}"/>
    <cellStyle name="Normal 10 7 3 3 2" xfId="18265" xr:uid="{00000000-0005-0000-0000-000095350000}"/>
    <cellStyle name="Normal 10 7 3 4" xfId="18266" xr:uid="{00000000-0005-0000-0000-000096350000}"/>
    <cellStyle name="Normal 10 7 3 4 2" xfId="18267" xr:uid="{00000000-0005-0000-0000-000097350000}"/>
    <cellStyle name="Normal 10 7 3 5" xfId="18268" xr:uid="{00000000-0005-0000-0000-000098350000}"/>
    <cellStyle name="Normal 10 7 3 5 2" xfId="18269" xr:uid="{00000000-0005-0000-0000-000099350000}"/>
    <cellStyle name="Normal 10 7 3 6" xfId="18270" xr:uid="{00000000-0005-0000-0000-00009A350000}"/>
    <cellStyle name="Normal 10 7 4" xfId="1985" xr:uid="{00000000-0005-0000-0000-00009B350000}"/>
    <cellStyle name="Normal 10 7 4 2" xfId="18271" xr:uid="{00000000-0005-0000-0000-00009C350000}"/>
    <cellStyle name="Normal 10 7 4 2 2" xfId="18272" xr:uid="{00000000-0005-0000-0000-00009D350000}"/>
    <cellStyle name="Normal 10 7 4 3" xfId="18273" xr:uid="{00000000-0005-0000-0000-00009E350000}"/>
    <cellStyle name="Normal 10 7 4 3 2" xfId="18274" xr:uid="{00000000-0005-0000-0000-00009F350000}"/>
    <cellStyle name="Normal 10 7 4 4" xfId="18275" xr:uid="{00000000-0005-0000-0000-0000A0350000}"/>
    <cellStyle name="Normal 10 7 4 4 2" xfId="18276" xr:uid="{00000000-0005-0000-0000-0000A1350000}"/>
    <cellStyle name="Normal 10 7 4 5" xfId="18277" xr:uid="{00000000-0005-0000-0000-0000A2350000}"/>
    <cellStyle name="Normal 10 7 5" xfId="7353" xr:uid="{00000000-0005-0000-0000-0000A3350000}"/>
    <cellStyle name="Normal 10 7 6" xfId="18278" xr:uid="{00000000-0005-0000-0000-0000A4350000}"/>
    <cellStyle name="Normal 10 7 6 2" xfId="18279" xr:uid="{00000000-0005-0000-0000-0000A5350000}"/>
    <cellStyle name="Normal 10 7 7" xfId="18280" xr:uid="{00000000-0005-0000-0000-0000A6350000}"/>
    <cellStyle name="Normal 10 7 7 2" xfId="18281" xr:uid="{00000000-0005-0000-0000-0000A7350000}"/>
    <cellStyle name="Normal 10 7 8" xfId="18282" xr:uid="{00000000-0005-0000-0000-0000A8350000}"/>
    <cellStyle name="Normal 10 7 8 2" xfId="18283" xr:uid="{00000000-0005-0000-0000-0000A9350000}"/>
    <cellStyle name="Normal 10 7 9" xfId="18284" xr:uid="{00000000-0005-0000-0000-0000AA350000}"/>
    <cellStyle name="Normal 10 8" xfId="1986" xr:uid="{00000000-0005-0000-0000-0000AB350000}"/>
    <cellStyle name="Normal 10 8 2" xfId="1987" xr:uid="{00000000-0005-0000-0000-0000AC350000}"/>
    <cellStyle name="Normal 10 8 2 2" xfId="1988" xr:uid="{00000000-0005-0000-0000-0000AD350000}"/>
    <cellStyle name="Normal 10 8 2 2 2" xfId="18285" xr:uid="{00000000-0005-0000-0000-0000AE350000}"/>
    <cellStyle name="Normal 10 8 2 2 2 2" xfId="18286" xr:uid="{00000000-0005-0000-0000-0000AF350000}"/>
    <cellStyle name="Normal 10 8 2 2 3" xfId="18287" xr:uid="{00000000-0005-0000-0000-0000B0350000}"/>
    <cellStyle name="Normal 10 8 2 2 3 2" xfId="18288" xr:uid="{00000000-0005-0000-0000-0000B1350000}"/>
    <cellStyle name="Normal 10 8 2 2 4" xfId="18289" xr:uid="{00000000-0005-0000-0000-0000B2350000}"/>
    <cellStyle name="Normal 10 8 2 2 4 2" xfId="18290" xr:uid="{00000000-0005-0000-0000-0000B3350000}"/>
    <cellStyle name="Normal 10 8 2 2 5" xfId="18291" xr:uid="{00000000-0005-0000-0000-0000B4350000}"/>
    <cellStyle name="Normal 10 8 2 3" xfId="18292" xr:uid="{00000000-0005-0000-0000-0000B5350000}"/>
    <cellStyle name="Normal 10 8 2 3 2" xfId="18293" xr:uid="{00000000-0005-0000-0000-0000B6350000}"/>
    <cellStyle name="Normal 10 8 2 4" xfId="18294" xr:uid="{00000000-0005-0000-0000-0000B7350000}"/>
    <cellStyle name="Normal 10 8 2 4 2" xfId="18295" xr:uid="{00000000-0005-0000-0000-0000B8350000}"/>
    <cellStyle name="Normal 10 8 2 5" xfId="18296" xr:uid="{00000000-0005-0000-0000-0000B9350000}"/>
    <cellStyle name="Normal 10 8 2 5 2" xfId="18297" xr:uid="{00000000-0005-0000-0000-0000BA350000}"/>
    <cellStyle name="Normal 10 8 2 6" xfId="18298" xr:uid="{00000000-0005-0000-0000-0000BB350000}"/>
    <cellStyle name="Normal 10 8 3" xfId="1989" xr:uid="{00000000-0005-0000-0000-0000BC350000}"/>
    <cellStyle name="Normal 10 8 3 2" xfId="18299" xr:uid="{00000000-0005-0000-0000-0000BD350000}"/>
    <cellStyle name="Normal 10 8 3 2 2" xfId="18300" xr:uid="{00000000-0005-0000-0000-0000BE350000}"/>
    <cellStyle name="Normal 10 8 3 3" xfId="18301" xr:uid="{00000000-0005-0000-0000-0000BF350000}"/>
    <cellStyle name="Normal 10 8 3 3 2" xfId="18302" xr:uid="{00000000-0005-0000-0000-0000C0350000}"/>
    <cellStyle name="Normal 10 8 3 4" xfId="18303" xr:uid="{00000000-0005-0000-0000-0000C1350000}"/>
    <cellStyle name="Normal 10 8 3 4 2" xfId="18304" xr:uid="{00000000-0005-0000-0000-0000C2350000}"/>
    <cellStyle name="Normal 10 8 3 5" xfId="18305" xr:uid="{00000000-0005-0000-0000-0000C3350000}"/>
    <cellStyle name="Normal 10 8 4" xfId="18306" xr:uid="{00000000-0005-0000-0000-0000C4350000}"/>
    <cellStyle name="Normal 10 8 4 2" xfId="18307" xr:uid="{00000000-0005-0000-0000-0000C5350000}"/>
    <cellStyle name="Normal 10 8 5" xfId="18308" xr:uid="{00000000-0005-0000-0000-0000C6350000}"/>
    <cellStyle name="Normal 10 8 5 2" xfId="18309" xr:uid="{00000000-0005-0000-0000-0000C7350000}"/>
    <cellStyle name="Normal 10 8 6" xfId="18310" xr:uid="{00000000-0005-0000-0000-0000C8350000}"/>
    <cellStyle name="Normal 10 8 6 2" xfId="18311" xr:uid="{00000000-0005-0000-0000-0000C9350000}"/>
    <cellStyle name="Normal 10 8 7" xfId="18312" xr:uid="{00000000-0005-0000-0000-0000CA350000}"/>
    <cellStyle name="Normal 10 9" xfId="1990" xr:uid="{00000000-0005-0000-0000-0000CB350000}"/>
    <cellStyle name="Normal 10 9 2" xfId="1991" xr:uid="{00000000-0005-0000-0000-0000CC350000}"/>
    <cellStyle name="Normal 10 9 3" xfId="1992" xr:uid="{00000000-0005-0000-0000-0000CD350000}"/>
    <cellStyle name="Normal 10 9 3 2" xfId="18313" xr:uid="{00000000-0005-0000-0000-0000CE350000}"/>
    <cellStyle name="Normal 10 9 3 2 2" xfId="18314" xr:uid="{00000000-0005-0000-0000-0000CF350000}"/>
    <cellStyle name="Normal 10 9 3 3" xfId="18315" xr:uid="{00000000-0005-0000-0000-0000D0350000}"/>
    <cellStyle name="Normal 10 9 3 3 2" xfId="18316" xr:uid="{00000000-0005-0000-0000-0000D1350000}"/>
    <cellStyle name="Normal 10 9 3 4" xfId="18317" xr:uid="{00000000-0005-0000-0000-0000D2350000}"/>
    <cellStyle name="Normal 10 9 3 4 2" xfId="18318" xr:uid="{00000000-0005-0000-0000-0000D3350000}"/>
    <cellStyle name="Normal 10 9 3 5" xfId="18319" xr:uid="{00000000-0005-0000-0000-0000D4350000}"/>
    <cellStyle name="Normal 10 9 4" xfId="18320" xr:uid="{00000000-0005-0000-0000-0000D5350000}"/>
    <cellStyle name="Normal 10 9 4 2" xfId="18321" xr:uid="{00000000-0005-0000-0000-0000D6350000}"/>
    <cellStyle name="Normal 10 9 5" xfId="18322" xr:uid="{00000000-0005-0000-0000-0000D7350000}"/>
    <cellStyle name="Normal 10 9 5 2" xfId="18323" xr:uid="{00000000-0005-0000-0000-0000D8350000}"/>
    <cellStyle name="Normal 10 9 6" xfId="18324" xr:uid="{00000000-0005-0000-0000-0000D9350000}"/>
    <cellStyle name="Normal 10 9 6 2" xfId="18325" xr:uid="{00000000-0005-0000-0000-0000DA350000}"/>
    <cellStyle name="Normal 10 9 7" xfId="18326" xr:uid="{00000000-0005-0000-0000-0000DB350000}"/>
    <cellStyle name="Normal 11" xfId="1993" xr:uid="{00000000-0005-0000-0000-0000DC350000}"/>
    <cellStyle name="Normal 11 2" xfId="1994" xr:uid="{00000000-0005-0000-0000-0000DD350000}"/>
    <cellStyle name="Normal 11 2 2" xfId="1995" xr:uid="{00000000-0005-0000-0000-0000DE350000}"/>
    <cellStyle name="Normal 11 2 2 2" xfId="1996" xr:uid="{00000000-0005-0000-0000-0000DF350000}"/>
    <cellStyle name="Normal 11 2 2 2 2" xfId="1997" xr:uid="{00000000-0005-0000-0000-0000E0350000}"/>
    <cellStyle name="Normal 11 2 2 2 2 2" xfId="1998" xr:uid="{00000000-0005-0000-0000-0000E1350000}"/>
    <cellStyle name="Normal 11 2 2 2 2 2 2" xfId="18327" xr:uid="{00000000-0005-0000-0000-0000E2350000}"/>
    <cellStyle name="Normal 11 2 2 2 2 2 2 2" xfId="18328" xr:uid="{00000000-0005-0000-0000-0000E3350000}"/>
    <cellStyle name="Normal 11 2 2 2 2 2 3" xfId="18329" xr:uid="{00000000-0005-0000-0000-0000E4350000}"/>
    <cellStyle name="Normal 11 2 2 2 2 2 3 2" xfId="18330" xr:uid="{00000000-0005-0000-0000-0000E5350000}"/>
    <cellStyle name="Normal 11 2 2 2 2 2 4" xfId="18331" xr:uid="{00000000-0005-0000-0000-0000E6350000}"/>
    <cellStyle name="Normal 11 2 2 2 2 2 4 2" xfId="18332" xr:uid="{00000000-0005-0000-0000-0000E7350000}"/>
    <cellStyle name="Normal 11 2 2 2 2 2 5" xfId="18333" xr:uid="{00000000-0005-0000-0000-0000E8350000}"/>
    <cellStyle name="Normal 11 2 2 2 2 3" xfId="18334" xr:uid="{00000000-0005-0000-0000-0000E9350000}"/>
    <cellStyle name="Normal 11 2 2 2 2 3 2" xfId="18335" xr:uid="{00000000-0005-0000-0000-0000EA350000}"/>
    <cellStyle name="Normal 11 2 2 2 2 4" xfId="18336" xr:uid="{00000000-0005-0000-0000-0000EB350000}"/>
    <cellStyle name="Normal 11 2 2 2 2 4 2" xfId="18337" xr:uid="{00000000-0005-0000-0000-0000EC350000}"/>
    <cellStyle name="Normal 11 2 2 2 2 5" xfId="18338" xr:uid="{00000000-0005-0000-0000-0000ED350000}"/>
    <cellStyle name="Normal 11 2 2 2 2 5 2" xfId="18339" xr:uid="{00000000-0005-0000-0000-0000EE350000}"/>
    <cellStyle name="Normal 11 2 2 2 2 6" xfId="18340" xr:uid="{00000000-0005-0000-0000-0000EF350000}"/>
    <cellStyle name="Normal 11 2 2 2 3" xfId="1999" xr:uid="{00000000-0005-0000-0000-0000F0350000}"/>
    <cellStyle name="Normal 11 2 2 2 3 2" xfId="18341" xr:uid="{00000000-0005-0000-0000-0000F1350000}"/>
    <cellStyle name="Normal 11 2 2 2 3 2 2" xfId="18342" xr:uid="{00000000-0005-0000-0000-0000F2350000}"/>
    <cellStyle name="Normal 11 2 2 2 3 3" xfId="18343" xr:uid="{00000000-0005-0000-0000-0000F3350000}"/>
    <cellStyle name="Normal 11 2 2 2 3 3 2" xfId="18344" xr:uid="{00000000-0005-0000-0000-0000F4350000}"/>
    <cellStyle name="Normal 11 2 2 2 3 4" xfId="18345" xr:uid="{00000000-0005-0000-0000-0000F5350000}"/>
    <cellStyle name="Normal 11 2 2 2 3 4 2" xfId="18346" xr:uid="{00000000-0005-0000-0000-0000F6350000}"/>
    <cellStyle name="Normal 11 2 2 2 3 5" xfId="18347" xr:uid="{00000000-0005-0000-0000-0000F7350000}"/>
    <cellStyle name="Normal 11 2 2 2 4" xfId="18348" xr:uid="{00000000-0005-0000-0000-0000F8350000}"/>
    <cellStyle name="Normal 11 2 2 2 4 2" xfId="18349" xr:uid="{00000000-0005-0000-0000-0000F9350000}"/>
    <cellStyle name="Normal 11 2 2 2 5" xfId="18350" xr:uid="{00000000-0005-0000-0000-0000FA350000}"/>
    <cellStyle name="Normal 11 2 2 2 5 2" xfId="18351" xr:uid="{00000000-0005-0000-0000-0000FB350000}"/>
    <cellStyle name="Normal 11 2 2 2 6" xfId="18352" xr:uid="{00000000-0005-0000-0000-0000FC350000}"/>
    <cellStyle name="Normal 11 2 2 2 6 2" xfId="18353" xr:uid="{00000000-0005-0000-0000-0000FD350000}"/>
    <cellStyle name="Normal 11 2 2 2 7" xfId="18354" xr:uid="{00000000-0005-0000-0000-0000FE350000}"/>
    <cellStyle name="Normal 11 2 2 3" xfId="2000" xr:uid="{00000000-0005-0000-0000-0000FF350000}"/>
    <cellStyle name="Normal 11 2 2 3 2" xfId="2001" xr:uid="{00000000-0005-0000-0000-000000360000}"/>
    <cellStyle name="Normal 11 2 2 3 2 2" xfId="18355" xr:uid="{00000000-0005-0000-0000-000001360000}"/>
    <cellStyle name="Normal 11 2 2 3 2 2 2" xfId="18356" xr:uid="{00000000-0005-0000-0000-000002360000}"/>
    <cellStyle name="Normal 11 2 2 3 2 3" xfId="18357" xr:uid="{00000000-0005-0000-0000-000003360000}"/>
    <cellStyle name="Normal 11 2 2 3 2 3 2" xfId="18358" xr:uid="{00000000-0005-0000-0000-000004360000}"/>
    <cellStyle name="Normal 11 2 2 3 2 4" xfId="18359" xr:uid="{00000000-0005-0000-0000-000005360000}"/>
    <cellStyle name="Normal 11 2 2 3 2 4 2" xfId="18360" xr:uid="{00000000-0005-0000-0000-000006360000}"/>
    <cellStyle name="Normal 11 2 2 3 2 5" xfId="18361" xr:uid="{00000000-0005-0000-0000-000007360000}"/>
    <cellStyle name="Normal 11 2 2 3 3" xfId="18362" xr:uid="{00000000-0005-0000-0000-000008360000}"/>
    <cellStyle name="Normal 11 2 2 3 3 2" xfId="18363" xr:uid="{00000000-0005-0000-0000-000009360000}"/>
    <cellStyle name="Normal 11 2 2 3 4" xfId="18364" xr:uid="{00000000-0005-0000-0000-00000A360000}"/>
    <cellStyle name="Normal 11 2 2 3 4 2" xfId="18365" xr:uid="{00000000-0005-0000-0000-00000B360000}"/>
    <cellStyle name="Normal 11 2 2 3 5" xfId="18366" xr:uid="{00000000-0005-0000-0000-00000C360000}"/>
    <cellStyle name="Normal 11 2 2 3 5 2" xfId="18367" xr:uid="{00000000-0005-0000-0000-00000D360000}"/>
    <cellStyle name="Normal 11 2 2 3 6" xfId="18368" xr:uid="{00000000-0005-0000-0000-00000E360000}"/>
    <cellStyle name="Normal 11 2 2 4" xfId="2002" xr:uid="{00000000-0005-0000-0000-00000F360000}"/>
    <cellStyle name="Normal 11 2 2 4 2" xfId="18369" xr:uid="{00000000-0005-0000-0000-000010360000}"/>
    <cellStyle name="Normal 11 2 2 4 2 2" xfId="18370" xr:uid="{00000000-0005-0000-0000-000011360000}"/>
    <cellStyle name="Normal 11 2 2 4 3" xfId="18371" xr:uid="{00000000-0005-0000-0000-000012360000}"/>
    <cellStyle name="Normal 11 2 2 4 3 2" xfId="18372" xr:uid="{00000000-0005-0000-0000-000013360000}"/>
    <cellStyle name="Normal 11 2 2 4 4" xfId="18373" xr:uid="{00000000-0005-0000-0000-000014360000}"/>
    <cellStyle name="Normal 11 2 2 4 4 2" xfId="18374" xr:uid="{00000000-0005-0000-0000-000015360000}"/>
    <cellStyle name="Normal 11 2 2 4 5" xfId="18375" xr:uid="{00000000-0005-0000-0000-000016360000}"/>
    <cellStyle name="Normal 11 2 2 5" xfId="18376" xr:uid="{00000000-0005-0000-0000-000017360000}"/>
    <cellStyle name="Normal 11 2 2 5 2" xfId="18377" xr:uid="{00000000-0005-0000-0000-000018360000}"/>
    <cellStyle name="Normal 11 2 2 6" xfId="18378" xr:uid="{00000000-0005-0000-0000-000019360000}"/>
    <cellStyle name="Normal 11 2 2 6 2" xfId="18379" xr:uid="{00000000-0005-0000-0000-00001A360000}"/>
    <cellStyle name="Normal 11 2 2 7" xfId="18380" xr:uid="{00000000-0005-0000-0000-00001B360000}"/>
    <cellStyle name="Normal 11 2 2 7 2" xfId="18381" xr:uid="{00000000-0005-0000-0000-00001C360000}"/>
    <cellStyle name="Normal 11 2 2 8" xfId="18382" xr:uid="{00000000-0005-0000-0000-00001D360000}"/>
    <cellStyle name="Normal 11 2 3" xfId="2003" xr:uid="{00000000-0005-0000-0000-00001E360000}"/>
    <cellStyle name="Normal 11 2 3 2" xfId="2004" xr:uid="{00000000-0005-0000-0000-00001F360000}"/>
    <cellStyle name="Normal 11 2 3 2 2" xfId="2005" xr:uid="{00000000-0005-0000-0000-000020360000}"/>
    <cellStyle name="Normal 11 2 3 2 2 2" xfId="2006" xr:uid="{00000000-0005-0000-0000-000021360000}"/>
    <cellStyle name="Normal 11 2 3 2 2 2 2" xfId="18383" xr:uid="{00000000-0005-0000-0000-000022360000}"/>
    <cellStyle name="Normal 11 2 3 2 2 2 2 2" xfId="18384" xr:uid="{00000000-0005-0000-0000-000023360000}"/>
    <cellStyle name="Normal 11 2 3 2 2 2 3" xfId="18385" xr:uid="{00000000-0005-0000-0000-000024360000}"/>
    <cellStyle name="Normal 11 2 3 2 2 2 3 2" xfId="18386" xr:uid="{00000000-0005-0000-0000-000025360000}"/>
    <cellStyle name="Normal 11 2 3 2 2 2 4" xfId="18387" xr:uid="{00000000-0005-0000-0000-000026360000}"/>
    <cellStyle name="Normal 11 2 3 2 2 2 4 2" xfId="18388" xr:uid="{00000000-0005-0000-0000-000027360000}"/>
    <cellStyle name="Normal 11 2 3 2 2 2 5" xfId="18389" xr:uid="{00000000-0005-0000-0000-000028360000}"/>
    <cellStyle name="Normal 11 2 3 2 2 3" xfId="18390" xr:uid="{00000000-0005-0000-0000-000029360000}"/>
    <cellStyle name="Normal 11 2 3 2 2 3 2" xfId="18391" xr:uid="{00000000-0005-0000-0000-00002A360000}"/>
    <cellStyle name="Normal 11 2 3 2 2 4" xfId="18392" xr:uid="{00000000-0005-0000-0000-00002B360000}"/>
    <cellStyle name="Normal 11 2 3 2 2 4 2" xfId="18393" xr:uid="{00000000-0005-0000-0000-00002C360000}"/>
    <cellStyle name="Normal 11 2 3 2 2 5" xfId="18394" xr:uid="{00000000-0005-0000-0000-00002D360000}"/>
    <cellStyle name="Normal 11 2 3 2 2 5 2" xfId="18395" xr:uid="{00000000-0005-0000-0000-00002E360000}"/>
    <cellStyle name="Normal 11 2 3 2 2 6" xfId="18396" xr:uid="{00000000-0005-0000-0000-00002F360000}"/>
    <cellStyle name="Normal 11 2 3 2 3" xfId="2007" xr:uid="{00000000-0005-0000-0000-000030360000}"/>
    <cellStyle name="Normal 11 2 3 2 3 2" xfId="18397" xr:uid="{00000000-0005-0000-0000-000031360000}"/>
    <cellStyle name="Normal 11 2 3 2 3 2 2" xfId="18398" xr:uid="{00000000-0005-0000-0000-000032360000}"/>
    <cellStyle name="Normal 11 2 3 2 3 3" xfId="18399" xr:uid="{00000000-0005-0000-0000-000033360000}"/>
    <cellStyle name="Normal 11 2 3 2 3 3 2" xfId="18400" xr:uid="{00000000-0005-0000-0000-000034360000}"/>
    <cellStyle name="Normal 11 2 3 2 3 4" xfId="18401" xr:uid="{00000000-0005-0000-0000-000035360000}"/>
    <cellStyle name="Normal 11 2 3 2 3 4 2" xfId="18402" xr:uid="{00000000-0005-0000-0000-000036360000}"/>
    <cellStyle name="Normal 11 2 3 2 3 5" xfId="18403" xr:uid="{00000000-0005-0000-0000-000037360000}"/>
    <cellStyle name="Normal 11 2 3 2 4" xfId="18404" xr:uid="{00000000-0005-0000-0000-000038360000}"/>
    <cellStyle name="Normal 11 2 3 2 4 2" xfId="18405" xr:uid="{00000000-0005-0000-0000-000039360000}"/>
    <cellStyle name="Normal 11 2 3 2 5" xfId="18406" xr:uid="{00000000-0005-0000-0000-00003A360000}"/>
    <cellStyle name="Normal 11 2 3 2 5 2" xfId="18407" xr:uid="{00000000-0005-0000-0000-00003B360000}"/>
    <cellStyle name="Normal 11 2 3 2 6" xfId="18408" xr:uid="{00000000-0005-0000-0000-00003C360000}"/>
    <cellStyle name="Normal 11 2 3 2 6 2" xfId="18409" xr:uid="{00000000-0005-0000-0000-00003D360000}"/>
    <cellStyle name="Normal 11 2 3 2 7" xfId="18410" xr:uid="{00000000-0005-0000-0000-00003E360000}"/>
    <cellStyle name="Normal 11 2 3 3" xfId="2008" xr:uid="{00000000-0005-0000-0000-00003F360000}"/>
    <cellStyle name="Normal 11 2 3 3 2" xfId="2009" xr:uid="{00000000-0005-0000-0000-000040360000}"/>
    <cellStyle name="Normal 11 2 3 3 2 2" xfId="18411" xr:uid="{00000000-0005-0000-0000-000041360000}"/>
    <cellStyle name="Normal 11 2 3 3 2 2 2" xfId="18412" xr:uid="{00000000-0005-0000-0000-000042360000}"/>
    <cellStyle name="Normal 11 2 3 3 2 3" xfId="18413" xr:uid="{00000000-0005-0000-0000-000043360000}"/>
    <cellStyle name="Normal 11 2 3 3 2 3 2" xfId="18414" xr:uid="{00000000-0005-0000-0000-000044360000}"/>
    <cellStyle name="Normal 11 2 3 3 2 4" xfId="18415" xr:uid="{00000000-0005-0000-0000-000045360000}"/>
    <cellStyle name="Normal 11 2 3 3 2 4 2" xfId="18416" xr:uid="{00000000-0005-0000-0000-000046360000}"/>
    <cellStyle name="Normal 11 2 3 3 2 5" xfId="18417" xr:uid="{00000000-0005-0000-0000-000047360000}"/>
    <cellStyle name="Normal 11 2 3 3 3" xfId="18418" xr:uid="{00000000-0005-0000-0000-000048360000}"/>
    <cellStyle name="Normal 11 2 3 3 3 2" xfId="18419" xr:uid="{00000000-0005-0000-0000-000049360000}"/>
    <cellStyle name="Normal 11 2 3 3 4" xfId="18420" xr:uid="{00000000-0005-0000-0000-00004A360000}"/>
    <cellStyle name="Normal 11 2 3 3 4 2" xfId="18421" xr:uid="{00000000-0005-0000-0000-00004B360000}"/>
    <cellStyle name="Normal 11 2 3 3 5" xfId="18422" xr:uid="{00000000-0005-0000-0000-00004C360000}"/>
    <cellStyle name="Normal 11 2 3 3 5 2" xfId="18423" xr:uid="{00000000-0005-0000-0000-00004D360000}"/>
    <cellStyle name="Normal 11 2 3 3 6" xfId="18424" xr:uid="{00000000-0005-0000-0000-00004E360000}"/>
    <cellStyle name="Normal 11 2 3 4" xfId="2010" xr:uid="{00000000-0005-0000-0000-00004F360000}"/>
    <cellStyle name="Normal 11 2 3 4 2" xfId="18425" xr:uid="{00000000-0005-0000-0000-000050360000}"/>
    <cellStyle name="Normal 11 2 3 4 2 2" xfId="18426" xr:uid="{00000000-0005-0000-0000-000051360000}"/>
    <cellStyle name="Normal 11 2 3 4 3" xfId="18427" xr:uid="{00000000-0005-0000-0000-000052360000}"/>
    <cellStyle name="Normal 11 2 3 4 3 2" xfId="18428" xr:uid="{00000000-0005-0000-0000-000053360000}"/>
    <cellStyle name="Normal 11 2 3 4 4" xfId="18429" xr:uid="{00000000-0005-0000-0000-000054360000}"/>
    <cellStyle name="Normal 11 2 3 4 4 2" xfId="18430" xr:uid="{00000000-0005-0000-0000-000055360000}"/>
    <cellStyle name="Normal 11 2 3 4 5" xfId="18431" xr:uid="{00000000-0005-0000-0000-000056360000}"/>
    <cellStyle name="Normal 11 2 3 5" xfId="18432" xr:uid="{00000000-0005-0000-0000-000057360000}"/>
    <cellStyle name="Normal 11 2 3 5 2" xfId="18433" xr:uid="{00000000-0005-0000-0000-000058360000}"/>
    <cellStyle name="Normal 11 2 3 6" xfId="18434" xr:uid="{00000000-0005-0000-0000-000059360000}"/>
    <cellStyle name="Normal 11 2 3 6 2" xfId="18435" xr:uid="{00000000-0005-0000-0000-00005A360000}"/>
    <cellStyle name="Normal 11 2 3 7" xfId="18436" xr:uid="{00000000-0005-0000-0000-00005B360000}"/>
    <cellStyle name="Normal 11 2 3 7 2" xfId="18437" xr:uid="{00000000-0005-0000-0000-00005C360000}"/>
    <cellStyle name="Normal 11 2 3 8" xfId="18438" xr:uid="{00000000-0005-0000-0000-00005D360000}"/>
    <cellStyle name="Normal 11 2 4" xfId="2011" xr:uid="{00000000-0005-0000-0000-00005E360000}"/>
    <cellStyle name="Normal 11 2 4 2" xfId="2012" xr:uid="{00000000-0005-0000-0000-00005F360000}"/>
    <cellStyle name="Normal 11 2 4 2 2" xfId="2013" xr:uid="{00000000-0005-0000-0000-000060360000}"/>
    <cellStyle name="Normal 11 2 4 2 2 2" xfId="2014" xr:uid="{00000000-0005-0000-0000-000061360000}"/>
    <cellStyle name="Normal 11 2 4 2 2 2 2" xfId="18439" xr:uid="{00000000-0005-0000-0000-000062360000}"/>
    <cellStyle name="Normal 11 2 4 2 2 2 2 2" xfId="18440" xr:uid="{00000000-0005-0000-0000-000063360000}"/>
    <cellStyle name="Normal 11 2 4 2 2 2 3" xfId="18441" xr:uid="{00000000-0005-0000-0000-000064360000}"/>
    <cellStyle name="Normal 11 2 4 2 2 2 3 2" xfId="18442" xr:uid="{00000000-0005-0000-0000-000065360000}"/>
    <cellStyle name="Normal 11 2 4 2 2 2 4" xfId="18443" xr:uid="{00000000-0005-0000-0000-000066360000}"/>
    <cellStyle name="Normal 11 2 4 2 2 2 4 2" xfId="18444" xr:uid="{00000000-0005-0000-0000-000067360000}"/>
    <cellStyle name="Normal 11 2 4 2 2 2 5" xfId="18445" xr:uid="{00000000-0005-0000-0000-000068360000}"/>
    <cellStyle name="Normal 11 2 4 2 2 3" xfId="18446" xr:uid="{00000000-0005-0000-0000-000069360000}"/>
    <cellStyle name="Normal 11 2 4 2 2 3 2" xfId="18447" xr:uid="{00000000-0005-0000-0000-00006A360000}"/>
    <cellStyle name="Normal 11 2 4 2 2 4" xfId="18448" xr:uid="{00000000-0005-0000-0000-00006B360000}"/>
    <cellStyle name="Normal 11 2 4 2 2 4 2" xfId="18449" xr:uid="{00000000-0005-0000-0000-00006C360000}"/>
    <cellStyle name="Normal 11 2 4 2 2 5" xfId="18450" xr:uid="{00000000-0005-0000-0000-00006D360000}"/>
    <cellStyle name="Normal 11 2 4 2 2 5 2" xfId="18451" xr:uid="{00000000-0005-0000-0000-00006E360000}"/>
    <cellStyle name="Normal 11 2 4 2 2 6" xfId="18452" xr:uid="{00000000-0005-0000-0000-00006F360000}"/>
    <cellStyle name="Normal 11 2 4 2 3" xfId="2015" xr:uid="{00000000-0005-0000-0000-000070360000}"/>
    <cellStyle name="Normal 11 2 4 2 3 2" xfId="18453" xr:uid="{00000000-0005-0000-0000-000071360000}"/>
    <cellStyle name="Normal 11 2 4 2 3 2 2" xfId="18454" xr:uid="{00000000-0005-0000-0000-000072360000}"/>
    <cellStyle name="Normal 11 2 4 2 3 3" xfId="18455" xr:uid="{00000000-0005-0000-0000-000073360000}"/>
    <cellStyle name="Normal 11 2 4 2 3 3 2" xfId="18456" xr:uid="{00000000-0005-0000-0000-000074360000}"/>
    <cellStyle name="Normal 11 2 4 2 3 4" xfId="18457" xr:uid="{00000000-0005-0000-0000-000075360000}"/>
    <cellStyle name="Normal 11 2 4 2 3 4 2" xfId="18458" xr:uid="{00000000-0005-0000-0000-000076360000}"/>
    <cellStyle name="Normal 11 2 4 2 3 5" xfId="18459" xr:uid="{00000000-0005-0000-0000-000077360000}"/>
    <cellStyle name="Normal 11 2 4 2 4" xfId="18460" xr:uid="{00000000-0005-0000-0000-000078360000}"/>
    <cellStyle name="Normal 11 2 4 2 4 2" xfId="18461" xr:uid="{00000000-0005-0000-0000-000079360000}"/>
    <cellStyle name="Normal 11 2 4 2 5" xfId="18462" xr:uid="{00000000-0005-0000-0000-00007A360000}"/>
    <cellStyle name="Normal 11 2 4 2 5 2" xfId="18463" xr:uid="{00000000-0005-0000-0000-00007B360000}"/>
    <cellStyle name="Normal 11 2 4 2 6" xfId="18464" xr:uid="{00000000-0005-0000-0000-00007C360000}"/>
    <cellStyle name="Normal 11 2 4 2 6 2" xfId="18465" xr:uid="{00000000-0005-0000-0000-00007D360000}"/>
    <cellStyle name="Normal 11 2 4 2 7" xfId="18466" xr:uid="{00000000-0005-0000-0000-00007E360000}"/>
    <cellStyle name="Normal 11 2 4 3" xfId="2016" xr:uid="{00000000-0005-0000-0000-00007F360000}"/>
    <cellStyle name="Normal 11 2 4 3 2" xfId="2017" xr:uid="{00000000-0005-0000-0000-000080360000}"/>
    <cellStyle name="Normal 11 2 4 3 2 2" xfId="18467" xr:uid="{00000000-0005-0000-0000-000081360000}"/>
    <cellStyle name="Normal 11 2 4 3 2 2 2" xfId="18468" xr:uid="{00000000-0005-0000-0000-000082360000}"/>
    <cellStyle name="Normal 11 2 4 3 2 3" xfId="18469" xr:uid="{00000000-0005-0000-0000-000083360000}"/>
    <cellStyle name="Normal 11 2 4 3 2 3 2" xfId="18470" xr:uid="{00000000-0005-0000-0000-000084360000}"/>
    <cellStyle name="Normal 11 2 4 3 2 4" xfId="18471" xr:uid="{00000000-0005-0000-0000-000085360000}"/>
    <cellStyle name="Normal 11 2 4 3 2 4 2" xfId="18472" xr:uid="{00000000-0005-0000-0000-000086360000}"/>
    <cellStyle name="Normal 11 2 4 3 2 5" xfId="18473" xr:uid="{00000000-0005-0000-0000-000087360000}"/>
    <cellStyle name="Normal 11 2 4 3 3" xfId="18474" xr:uid="{00000000-0005-0000-0000-000088360000}"/>
    <cellStyle name="Normal 11 2 4 3 3 2" xfId="18475" xr:uid="{00000000-0005-0000-0000-000089360000}"/>
    <cellStyle name="Normal 11 2 4 3 4" xfId="18476" xr:uid="{00000000-0005-0000-0000-00008A360000}"/>
    <cellStyle name="Normal 11 2 4 3 4 2" xfId="18477" xr:uid="{00000000-0005-0000-0000-00008B360000}"/>
    <cellStyle name="Normal 11 2 4 3 5" xfId="18478" xr:uid="{00000000-0005-0000-0000-00008C360000}"/>
    <cellStyle name="Normal 11 2 4 3 5 2" xfId="18479" xr:uid="{00000000-0005-0000-0000-00008D360000}"/>
    <cellStyle name="Normal 11 2 4 3 6" xfId="18480" xr:uid="{00000000-0005-0000-0000-00008E360000}"/>
    <cellStyle name="Normal 11 2 4 4" xfId="2018" xr:uid="{00000000-0005-0000-0000-00008F360000}"/>
    <cellStyle name="Normal 11 2 4 4 2" xfId="18481" xr:uid="{00000000-0005-0000-0000-000090360000}"/>
    <cellStyle name="Normal 11 2 4 4 2 2" xfId="18482" xr:uid="{00000000-0005-0000-0000-000091360000}"/>
    <cellStyle name="Normal 11 2 4 4 3" xfId="18483" xr:uid="{00000000-0005-0000-0000-000092360000}"/>
    <cellStyle name="Normal 11 2 4 4 3 2" xfId="18484" xr:uid="{00000000-0005-0000-0000-000093360000}"/>
    <cellStyle name="Normal 11 2 4 4 4" xfId="18485" xr:uid="{00000000-0005-0000-0000-000094360000}"/>
    <cellStyle name="Normal 11 2 4 4 4 2" xfId="18486" xr:uid="{00000000-0005-0000-0000-000095360000}"/>
    <cellStyle name="Normal 11 2 4 4 5" xfId="18487" xr:uid="{00000000-0005-0000-0000-000096360000}"/>
    <cellStyle name="Normal 11 2 4 5" xfId="18488" xr:uid="{00000000-0005-0000-0000-000097360000}"/>
    <cellStyle name="Normal 11 2 4 5 2" xfId="18489" xr:uid="{00000000-0005-0000-0000-000098360000}"/>
    <cellStyle name="Normal 11 2 4 6" xfId="18490" xr:uid="{00000000-0005-0000-0000-000099360000}"/>
    <cellStyle name="Normal 11 2 4 6 2" xfId="18491" xr:uid="{00000000-0005-0000-0000-00009A360000}"/>
    <cellStyle name="Normal 11 2 4 7" xfId="18492" xr:uid="{00000000-0005-0000-0000-00009B360000}"/>
    <cellStyle name="Normal 11 2 4 7 2" xfId="18493" xr:uid="{00000000-0005-0000-0000-00009C360000}"/>
    <cellStyle name="Normal 11 2 4 8" xfId="18494" xr:uid="{00000000-0005-0000-0000-00009D360000}"/>
    <cellStyle name="Normal 11 2 5" xfId="2019" xr:uid="{00000000-0005-0000-0000-00009E360000}"/>
    <cellStyle name="Normal 11 2 5 2" xfId="2020" xr:uid="{00000000-0005-0000-0000-00009F360000}"/>
    <cellStyle name="Normal 11 2 5 2 2" xfId="2021" xr:uid="{00000000-0005-0000-0000-0000A0360000}"/>
    <cellStyle name="Normal 11 2 5 2 2 2" xfId="18495" xr:uid="{00000000-0005-0000-0000-0000A1360000}"/>
    <cellStyle name="Normal 11 2 5 2 2 2 2" xfId="18496" xr:uid="{00000000-0005-0000-0000-0000A2360000}"/>
    <cellStyle name="Normal 11 2 5 2 2 3" xfId="18497" xr:uid="{00000000-0005-0000-0000-0000A3360000}"/>
    <cellStyle name="Normal 11 2 5 2 2 3 2" xfId="18498" xr:uid="{00000000-0005-0000-0000-0000A4360000}"/>
    <cellStyle name="Normal 11 2 5 2 2 4" xfId="18499" xr:uid="{00000000-0005-0000-0000-0000A5360000}"/>
    <cellStyle name="Normal 11 2 5 2 2 4 2" xfId="18500" xr:uid="{00000000-0005-0000-0000-0000A6360000}"/>
    <cellStyle name="Normal 11 2 5 2 2 5" xfId="18501" xr:uid="{00000000-0005-0000-0000-0000A7360000}"/>
    <cellStyle name="Normal 11 2 5 2 3" xfId="18502" xr:uid="{00000000-0005-0000-0000-0000A8360000}"/>
    <cellStyle name="Normal 11 2 5 2 3 2" xfId="18503" xr:uid="{00000000-0005-0000-0000-0000A9360000}"/>
    <cellStyle name="Normal 11 2 5 2 4" xfId="18504" xr:uid="{00000000-0005-0000-0000-0000AA360000}"/>
    <cellStyle name="Normal 11 2 5 2 4 2" xfId="18505" xr:uid="{00000000-0005-0000-0000-0000AB360000}"/>
    <cellStyle name="Normal 11 2 5 2 5" xfId="18506" xr:uid="{00000000-0005-0000-0000-0000AC360000}"/>
    <cellStyle name="Normal 11 2 5 2 5 2" xfId="18507" xr:uid="{00000000-0005-0000-0000-0000AD360000}"/>
    <cellStyle name="Normal 11 2 5 2 6" xfId="18508" xr:uid="{00000000-0005-0000-0000-0000AE360000}"/>
    <cellStyle name="Normal 11 2 5 3" xfId="2022" xr:uid="{00000000-0005-0000-0000-0000AF360000}"/>
    <cellStyle name="Normal 11 2 5 3 2" xfId="18509" xr:uid="{00000000-0005-0000-0000-0000B0360000}"/>
    <cellStyle name="Normal 11 2 5 3 2 2" xfId="18510" xr:uid="{00000000-0005-0000-0000-0000B1360000}"/>
    <cellStyle name="Normal 11 2 5 3 3" xfId="18511" xr:uid="{00000000-0005-0000-0000-0000B2360000}"/>
    <cellStyle name="Normal 11 2 5 3 3 2" xfId="18512" xr:uid="{00000000-0005-0000-0000-0000B3360000}"/>
    <cellStyle name="Normal 11 2 5 3 4" xfId="18513" xr:uid="{00000000-0005-0000-0000-0000B4360000}"/>
    <cellStyle name="Normal 11 2 5 3 4 2" xfId="18514" xr:uid="{00000000-0005-0000-0000-0000B5360000}"/>
    <cellStyle name="Normal 11 2 5 3 5" xfId="18515" xr:uid="{00000000-0005-0000-0000-0000B6360000}"/>
    <cellStyle name="Normal 11 2 5 4" xfId="18516" xr:uid="{00000000-0005-0000-0000-0000B7360000}"/>
    <cellStyle name="Normal 11 2 5 4 2" xfId="18517" xr:uid="{00000000-0005-0000-0000-0000B8360000}"/>
    <cellStyle name="Normal 11 2 5 5" xfId="18518" xr:uid="{00000000-0005-0000-0000-0000B9360000}"/>
    <cellStyle name="Normal 11 2 5 5 2" xfId="18519" xr:uid="{00000000-0005-0000-0000-0000BA360000}"/>
    <cellStyle name="Normal 11 2 5 6" xfId="18520" xr:uid="{00000000-0005-0000-0000-0000BB360000}"/>
    <cellStyle name="Normal 11 2 5 6 2" xfId="18521" xr:uid="{00000000-0005-0000-0000-0000BC360000}"/>
    <cellStyle name="Normal 11 2 5 7" xfId="18522" xr:uid="{00000000-0005-0000-0000-0000BD360000}"/>
    <cellStyle name="Normal 11 2 6" xfId="2023" xr:uid="{00000000-0005-0000-0000-0000BE360000}"/>
    <cellStyle name="Normal 11 2 6 2" xfId="2024" xr:uid="{00000000-0005-0000-0000-0000BF360000}"/>
    <cellStyle name="Normal 11 2 6 2 2" xfId="18523" xr:uid="{00000000-0005-0000-0000-0000C0360000}"/>
    <cellStyle name="Normal 11 2 6 2 2 2" xfId="18524" xr:uid="{00000000-0005-0000-0000-0000C1360000}"/>
    <cellStyle name="Normal 11 2 6 2 3" xfId="18525" xr:uid="{00000000-0005-0000-0000-0000C2360000}"/>
    <cellStyle name="Normal 11 2 6 2 3 2" xfId="18526" xr:uid="{00000000-0005-0000-0000-0000C3360000}"/>
    <cellStyle name="Normal 11 2 6 2 4" xfId="18527" xr:uid="{00000000-0005-0000-0000-0000C4360000}"/>
    <cellStyle name="Normal 11 2 6 2 4 2" xfId="18528" xr:uid="{00000000-0005-0000-0000-0000C5360000}"/>
    <cellStyle name="Normal 11 2 6 2 5" xfId="18529" xr:uid="{00000000-0005-0000-0000-0000C6360000}"/>
    <cellStyle name="Normal 11 2 6 3" xfId="18530" xr:uid="{00000000-0005-0000-0000-0000C7360000}"/>
    <cellStyle name="Normal 11 2 6 3 2" xfId="18531" xr:uid="{00000000-0005-0000-0000-0000C8360000}"/>
    <cellStyle name="Normal 11 2 6 4" xfId="18532" xr:uid="{00000000-0005-0000-0000-0000C9360000}"/>
    <cellStyle name="Normal 11 2 6 4 2" xfId="18533" xr:uid="{00000000-0005-0000-0000-0000CA360000}"/>
    <cellStyle name="Normal 11 2 6 5" xfId="18534" xr:uid="{00000000-0005-0000-0000-0000CB360000}"/>
    <cellStyle name="Normal 11 2 6 5 2" xfId="18535" xr:uid="{00000000-0005-0000-0000-0000CC360000}"/>
    <cellStyle name="Normal 11 2 6 6" xfId="18536" xr:uid="{00000000-0005-0000-0000-0000CD360000}"/>
    <cellStyle name="Normal 11 2 7" xfId="2025" xr:uid="{00000000-0005-0000-0000-0000CE360000}"/>
    <cellStyle name="Normal 11 2 8" xfId="2026" xr:uid="{00000000-0005-0000-0000-0000CF360000}"/>
    <cellStyle name="Normal 11 2 8 2" xfId="18537" xr:uid="{00000000-0005-0000-0000-0000D0360000}"/>
    <cellStyle name="Normal 11 2 8 2 2" xfId="18538" xr:uid="{00000000-0005-0000-0000-0000D1360000}"/>
    <cellStyle name="Normal 11 2 8 3" xfId="18539" xr:uid="{00000000-0005-0000-0000-0000D2360000}"/>
    <cellStyle name="Normal 11 2 8 3 2" xfId="18540" xr:uid="{00000000-0005-0000-0000-0000D3360000}"/>
    <cellStyle name="Normal 11 2 8 4" xfId="18541" xr:uid="{00000000-0005-0000-0000-0000D4360000}"/>
    <cellStyle name="Normal 11 2 8 4 2" xfId="18542" xr:uid="{00000000-0005-0000-0000-0000D5360000}"/>
    <cellStyle name="Normal 11 2 8 5" xfId="18543" xr:uid="{00000000-0005-0000-0000-0000D6360000}"/>
    <cellStyle name="Normal 11 3" xfId="2027" xr:uid="{00000000-0005-0000-0000-0000D7360000}"/>
    <cellStyle name="Normal 11 3 2" xfId="2028" xr:uid="{00000000-0005-0000-0000-0000D8360000}"/>
    <cellStyle name="Normal 11 3 2 2" xfId="2029" xr:uid="{00000000-0005-0000-0000-0000D9360000}"/>
    <cellStyle name="Normal 11 3 2 2 2" xfId="2030" xr:uid="{00000000-0005-0000-0000-0000DA360000}"/>
    <cellStyle name="Normal 11 3 2 2 2 2" xfId="18544" xr:uid="{00000000-0005-0000-0000-0000DB360000}"/>
    <cellStyle name="Normal 11 3 2 2 2 2 2" xfId="18545" xr:uid="{00000000-0005-0000-0000-0000DC360000}"/>
    <cellStyle name="Normal 11 3 2 2 2 3" xfId="18546" xr:uid="{00000000-0005-0000-0000-0000DD360000}"/>
    <cellStyle name="Normal 11 3 2 2 2 3 2" xfId="18547" xr:uid="{00000000-0005-0000-0000-0000DE360000}"/>
    <cellStyle name="Normal 11 3 2 2 2 4" xfId="18548" xr:uid="{00000000-0005-0000-0000-0000DF360000}"/>
    <cellStyle name="Normal 11 3 2 2 2 4 2" xfId="18549" xr:uid="{00000000-0005-0000-0000-0000E0360000}"/>
    <cellStyle name="Normal 11 3 2 2 2 5" xfId="18550" xr:uid="{00000000-0005-0000-0000-0000E1360000}"/>
    <cellStyle name="Normal 11 3 2 2 3" xfId="18551" xr:uid="{00000000-0005-0000-0000-0000E2360000}"/>
    <cellStyle name="Normal 11 3 2 2 3 2" xfId="18552" xr:uid="{00000000-0005-0000-0000-0000E3360000}"/>
    <cellStyle name="Normal 11 3 2 2 4" xfId="18553" xr:uid="{00000000-0005-0000-0000-0000E4360000}"/>
    <cellStyle name="Normal 11 3 2 2 4 2" xfId="18554" xr:uid="{00000000-0005-0000-0000-0000E5360000}"/>
    <cellStyle name="Normal 11 3 2 2 5" xfId="18555" xr:uid="{00000000-0005-0000-0000-0000E6360000}"/>
    <cellStyle name="Normal 11 3 2 2 5 2" xfId="18556" xr:uid="{00000000-0005-0000-0000-0000E7360000}"/>
    <cellStyle name="Normal 11 3 2 2 6" xfId="18557" xr:uid="{00000000-0005-0000-0000-0000E8360000}"/>
    <cellStyle name="Normal 11 3 2 3" xfId="2031" xr:uid="{00000000-0005-0000-0000-0000E9360000}"/>
    <cellStyle name="Normal 11 3 2 3 2" xfId="18558" xr:uid="{00000000-0005-0000-0000-0000EA360000}"/>
    <cellStyle name="Normal 11 3 2 3 2 2" xfId="18559" xr:uid="{00000000-0005-0000-0000-0000EB360000}"/>
    <cellStyle name="Normal 11 3 2 3 3" xfId="18560" xr:uid="{00000000-0005-0000-0000-0000EC360000}"/>
    <cellStyle name="Normal 11 3 2 3 3 2" xfId="18561" xr:uid="{00000000-0005-0000-0000-0000ED360000}"/>
    <cellStyle name="Normal 11 3 2 3 4" xfId="18562" xr:uid="{00000000-0005-0000-0000-0000EE360000}"/>
    <cellStyle name="Normal 11 3 2 3 4 2" xfId="18563" xr:uid="{00000000-0005-0000-0000-0000EF360000}"/>
    <cellStyle name="Normal 11 3 2 3 5" xfId="18564" xr:uid="{00000000-0005-0000-0000-0000F0360000}"/>
    <cellStyle name="Normal 11 3 2 4" xfId="18565" xr:uid="{00000000-0005-0000-0000-0000F1360000}"/>
    <cellStyle name="Normal 11 3 2 4 2" xfId="18566" xr:uid="{00000000-0005-0000-0000-0000F2360000}"/>
    <cellStyle name="Normal 11 3 2 5" xfId="18567" xr:uid="{00000000-0005-0000-0000-0000F3360000}"/>
    <cellStyle name="Normal 11 3 2 5 2" xfId="18568" xr:uid="{00000000-0005-0000-0000-0000F4360000}"/>
    <cellStyle name="Normal 11 3 2 6" xfId="18569" xr:uid="{00000000-0005-0000-0000-0000F5360000}"/>
    <cellStyle name="Normal 11 3 2 6 2" xfId="18570" xr:uid="{00000000-0005-0000-0000-0000F6360000}"/>
    <cellStyle name="Normal 11 3 2 7" xfId="18571" xr:uid="{00000000-0005-0000-0000-0000F7360000}"/>
    <cellStyle name="Normal 11 3 3" xfId="2032" xr:uid="{00000000-0005-0000-0000-0000F8360000}"/>
    <cellStyle name="Normal 11 3 3 2" xfId="2033" xr:uid="{00000000-0005-0000-0000-0000F9360000}"/>
    <cellStyle name="Normal 11 3 3 2 2" xfId="18572" xr:uid="{00000000-0005-0000-0000-0000FA360000}"/>
    <cellStyle name="Normal 11 3 3 2 2 2" xfId="18573" xr:uid="{00000000-0005-0000-0000-0000FB360000}"/>
    <cellStyle name="Normal 11 3 3 2 3" xfId="18574" xr:uid="{00000000-0005-0000-0000-0000FC360000}"/>
    <cellStyle name="Normal 11 3 3 2 3 2" xfId="18575" xr:uid="{00000000-0005-0000-0000-0000FD360000}"/>
    <cellStyle name="Normal 11 3 3 2 4" xfId="18576" xr:uid="{00000000-0005-0000-0000-0000FE360000}"/>
    <cellStyle name="Normal 11 3 3 2 4 2" xfId="18577" xr:uid="{00000000-0005-0000-0000-0000FF360000}"/>
    <cellStyle name="Normal 11 3 3 2 5" xfId="18578" xr:uid="{00000000-0005-0000-0000-000000370000}"/>
    <cellStyle name="Normal 11 3 3 3" xfId="18579" xr:uid="{00000000-0005-0000-0000-000001370000}"/>
    <cellStyle name="Normal 11 3 3 3 2" xfId="18580" xr:uid="{00000000-0005-0000-0000-000002370000}"/>
    <cellStyle name="Normal 11 3 3 4" xfId="18581" xr:uid="{00000000-0005-0000-0000-000003370000}"/>
    <cellStyle name="Normal 11 3 3 4 2" xfId="18582" xr:uid="{00000000-0005-0000-0000-000004370000}"/>
    <cellStyle name="Normal 11 3 3 5" xfId="18583" xr:uid="{00000000-0005-0000-0000-000005370000}"/>
    <cellStyle name="Normal 11 3 3 5 2" xfId="18584" xr:uid="{00000000-0005-0000-0000-000006370000}"/>
    <cellStyle name="Normal 11 3 3 6" xfId="18585" xr:uid="{00000000-0005-0000-0000-000007370000}"/>
    <cellStyle name="Normal 11 3 4" xfId="2034" xr:uid="{00000000-0005-0000-0000-000008370000}"/>
    <cellStyle name="Normal 11 3 4 2" xfId="18586" xr:uid="{00000000-0005-0000-0000-000009370000}"/>
    <cellStyle name="Normal 11 3 4 2 2" xfId="18587" xr:uid="{00000000-0005-0000-0000-00000A370000}"/>
    <cellStyle name="Normal 11 3 4 3" xfId="18588" xr:uid="{00000000-0005-0000-0000-00000B370000}"/>
    <cellStyle name="Normal 11 3 4 3 2" xfId="18589" xr:uid="{00000000-0005-0000-0000-00000C370000}"/>
    <cellStyle name="Normal 11 3 4 4" xfId="18590" xr:uid="{00000000-0005-0000-0000-00000D370000}"/>
    <cellStyle name="Normal 11 3 4 4 2" xfId="18591" xr:uid="{00000000-0005-0000-0000-00000E370000}"/>
    <cellStyle name="Normal 11 3 4 5" xfId="18592" xr:uid="{00000000-0005-0000-0000-00000F370000}"/>
    <cellStyle name="Normal 11 3 5" xfId="18593" xr:uid="{00000000-0005-0000-0000-000010370000}"/>
    <cellStyle name="Normal 11 3 5 2" xfId="18594" xr:uid="{00000000-0005-0000-0000-000011370000}"/>
    <cellStyle name="Normal 11 3 6" xfId="18595" xr:uid="{00000000-0005-0000-0000-000012370000}"/>
    <cellStyle name="Normal 11 3 6 2" xfId="18596" xr:uid="{00000000-0005-0000-0000-000013370000}"/>
    <cellStyle name="Normal 11 3 7" xfId="18597" xr:uid="{00000000-0005-0000-0000-000014370000}"/>
    <cellStyle name="Normal 11 3 7 2" xfId="18598" xr:uid="{00000000-0005-0000-0000-000015370000}"/>
    <cellStyle name="Normal 11 3 8" xfId="18599" xr:uid="{00000000-0005-0000-0000-000016370000}"/>
    <cellStyle name="Normal 11 4" xfId="2035" xr:uid="{00000000-0005-0000-0000-000017370000}"/>
    <cellStyle name="Normal 11 4 2" xfId="2036" xr:uid="{00000000-0005-0000-0000-000018370000}"/>
    <cellStyle name="Normal 11 4 2 2" xfId="2037" xr:uid="{00000000-0005-0000-0000-000019370000}"/>
    <cellStyle name="Normal 11 4 2 2 2" xfId="2038" xr:uid="{00000000-0005-0000-0000-00001A370000}"/>
    <cellStyle name="Normal 11 4 2 2 2 2" xfId="18600" xr:uid="{00000000-0005-0000-0000-00001B370000}"/>
    <cellStyle name="Normal 11 4 2 2 2 2 2" xfId="18601" xr:uid="{00000000-0005-0000-0000-00001C370000}"/>
    <cellStyle name="Normal 11 4 2 2 2 3" xfId="18602" xr:uid="{00000000-0005-0000-0000-00001D370000}"/>
    <cellStyle name="Normal 11 4 2 2 2 3 2" xfId="18603" xr:uid="{00000000-0005-0000-0000-00001E370000}"/>
    <cellStyle name="Normal 11 4 2 2 2 4" xfId="18604" xr:uid="{00000000-0005-0000-0000-00001F370000}"/>
    <cellStyle name="Normal 11 4 2 2 2 4 2" xfId="18605" xr:uid="{00000000-0005-0000-0000-000020370000}"/>
    <cellStyle name="Normal 11 4 2 2 2 5" xfId="18606" xr:uid="{00000000-0005-0000-0000-000021370000}"/>
    <cellStyle name="Normal 11 4 2 2 3" xfId="18607" xr:uid="{00000000-0005-0000-0000-000022370000}"/>
    <cellStyle name="Normal 11 4 2 2 3 2" xfId="18608" xr:uid="{00000000-0005-0000-0000-000023370000}"/>
    <cellStyle name="Normal 11 4 2 2 4" xfId="18609" xr:uid="{00000000-0005-0000-0000-000024370000}"/>
    <cellStyle name="Normal 11 4 2 2 4 2" xfId="18610" xr:uid="{00000000-0005-0000-0000-000025370000}"/>
    <cellStyle name="Normal 11 4 2 2 5" xfId="18611" xr:uid="{00000000-0005-0000-0000-000026370000}"/>
    <cellStyle name="Normal 11 4 2 2 5 2" xfId="18612" xr:uid="{00000000-0005-0000-0000-000027370000}"/>
    <cellStyle name="Normal 11 4 2 2 6" xfId="18613" xr:uid="{00000000-0005-0000-0000-000028370000}"/>
    <cellStyle name="Normal 11 4 2 3" xfId="2039" xr:uid="{00000000-0005-0000-0000-000029370000}"/>
    <cellStyle name="Normal 11 4 2 3 2" xfId="18614" xr:uid="{00000000-0005-0000-0000-00002A370000}"/>
    <cellStyle name="Normal 11 4 2 3 2 2" xfId="18615" xr:uid="{00000000-0005-0000-0000-00002B370000}"/>
    <cellStyle name="Normal 11 4 2 3 3" xfId="18616" xr:uid="{00000000-0005-0000-0000-00002C370000}"/>
    <cellStyle name="Normal 11 4 2 3 3 2" xfId="18617" xr:uid="{00000000-0005-0000-0000-00002D370000}"/>
    <cellStyle name="Normal 11 4 2 3 4" xfId="18618" xr:uid="{00000000-0005-0000-0000-00002E370000}"/>
    <cellStyle name="Normal 11 4 2 3 4 2" xfId="18619" xr:uid="{00000000-0005-0000-0000-00002F370000}"/>
    <cellStyle name="Normal 11 4 2 3 5" xfId="18620" xr:uid="{00000000-0005-0000-0000-000030370000}"/>
    <cellStyle name="Normal 11 4 2 4" xfId="18621" xr:uid="{00000000-0005-0000-0000-000031370000}"/>
    <cellStyle name="Normal 11 4 2 4 2" xfId="18622" xr:uid="{00000000-0005-0000-0000-000032370000}"/>
    <cellStyle name="Normal 11 4 2 5" xfId="18623" xr:uid="{00000000-0005-0000-0000-000033370000}"/>
    <cellStyle name="Normal 11 4 2 5 2" xfId="18624" xr:uid="{00000000-0005-0000-0000-000034370000}"/>
    <cellStyle name="Normal 11 4 2 6" xfId="18625" xr:uid="{00000000-0005-0000-0000-000035370000}"/>
    <cellStyle name="Normal 11 4 2 6 2" xfId="18626" xr:uid="{00000000-0005-0000-0000-000036370000}"/>
    <cellStyle name="Normal 11 4 2 7" xfId="18627" xr:uid="{00000000-0005-0000-0000-000037370000}"/>
    <cellStyle name="Normal 11 4 3" xfId="2040" xr:uid="{00000000-0005-0000-0000-000038370000}"/>
    <cellStyle name="Normal 11 4 3 2" xfId="2041" xr:uid="{00000000-0005-0000-0000-000039370000}"/>
    <cellStyle name="Normal 11 4 3 2 2" xfId="18628" xr:uid="{00000000-0005-0000-0000-00003A370000}"/>
    <cellStyle name="Normal 11 4 3 2 2 2" xfId="18629" xr:uid="{00000000-0005-0000-0000-00003B370000}"/>
    <cellStyle name="Normal 11 4 3 2 3" xfId="18630" xr:uid="{00000000-0005-0000-0000-00003C370000}"/>
    <cellStyle name="Normal 11 4 3 2 3 2" xfId="18631" xr:uid="{00000000-0005-0000-0000-00003D370000}"/>
    <cellStyle name="Normal 11 4 3 2 4" xfId="18632" xr:uid="{00000000-0005-0000-0000-00003E370000}"/>
    <cellStyle name="Normal 11 4 3 2 4 2" xfId="18633" xr:uid="{00000000-0005-0000-0000-00003F370000}"/>
    <cellStyle name="Normal 11 4 3 2 5" xfId="18634" xr:uid="{00000000-0005-0000-0000-000040370000}"/>
    <cellStyle name="Normal 11 4 3 3" xfId="18635" xr:uid="{00000000-0005-0000-0000-000041370000}"/>
    <cellStyle name="Normal 11 4 3 3 2" xfId="18636" xr:uid="{00000000-0005-0000-0000-000042370000}"/>
    <cellStyle name="Normal 11 4 3 4" xfId="18637" xr:uid="{00000000-0005-0000-0000-000043370000}"/>
    <cellStyle name="Normal 11 4 3 4 2" xfId="18638" xr:uid="{00000000-0005-0000-0000-000044370000}"/>
    <cellStyle name="Normal 11 4 3 5" xfId="18639" xr:uid="{00000000-0005-0000-0000-000045370000}"/>
    <cellStyle name="Normal 11 4 3 5 2" xfId="18640" xr:uid="{00000000-0005-0000-0000-000046370000}"/>
    <cellStyle name="Normal 11 4 3 6" xfId="18641" xr:uid="{00000000-0005-0000-0000-000047370000}"/>
    <cellStyle name="Normal 11 4 4" xfId="2042" xr:uid="{00000000-0005-0000-0000-000048370000}"/>
    <cellStyle name="Normal 11 4 4 2" xfId="18642" xr:uid="{00000000-0005-0000-0000-000049370000}"/>
    <cellStyle name="Normal 11 4 4 2 2" xfId="18643" xr:uid="{00000000-0005-0000-0000-00004A370000}"/>
    <cellStyle name="Normal 11 4 4 3" xfId="18644" xr:uid="{00000000-0005-0000-0000-00004B370000}"/>
    <cellStyle name="Normal 11 4 4 3 2" xfId="18645" xr:uid="{00000000-0005-0000-0000-00004C370000}"/>
    <cellStyle name="Normal 11 4 4 4" xfId="18646" xr:uid="{00000000-0005-0000-0000-00004D370000}"/>
    <cellStyle name="Normal 11 4 4 4 2" xfId="18647" xr:uid="{00000000-0005-0000-0000-00004E370000}"/>
    <cellStyle name="Normal 11 4 4 5" xfId="18648" xr:uid="{00000000-0005-0000-0000-00004F370000}"/>
    <cellStyle name="Normal 11 4 5" xfId="18649" xr:uid="{00000000-0005-0000-0000-000050370000}"/>
    <cellStyle name="Normal 11 4 5 2" xfId="18650" xr:uid="{00000000-0005-0000-0000-000051370000}"/>
    <cellStyle name="Normal 11 4 6" xfId="18651" xr:uid="{00000000-0005-0000-0000-000052370000}"/>
    <cellStyle name="Normal 11 4 6 2" xfId="18652" xr:uid="{00000000-0005-0000-0000-000053370000}"/>
    <cellStyle name="Normal 11 4 7" xfId="18653" xr:uid="{00000000-0005-0000-0000-000054370000}"/>
    <cellStyle name="Normal 11 4 7 2" xfId="18654" xr:uid="{00000000-0005-0000-0000-000055370000}"/>
    <cellStyle name="Normal 11 4 8" xfId="18655" xr:uid="{00000000-0005-0000-0000-000056370000}"/>
    <cellStyle name="Normal 11 5" xfId="2043" xr:uid="{00000000-0005-0000-0000-000057370000}"/>
    <cellStyle name="Normal 11 5 2" xfId="2044" xr:uid="{00000000-0005-0000-0000-000058370000}"/>
    <cellStyle name="Normal 11 5 2 2" xfId="2045" xr:uid="{00000000-0005-0000-0000-000059370000}"/>
    <cellStyle name="Normal 11 5 2 2 2" xfId="2046" xr:uid="{00000000-0005-0000-0000-00005A370000}"/>
    <cellStyle name="Normal 11 5 2 2 2 2" xfId="18656" xr:uid="{00000000-0005-0000-0000-00005B370000}"/>
    <cellStyle name="Normal 11 5 2 2 2 2 2" xfId="18657" xr:uid="{00000000-0005-0000-0000-00005C370000}"/>
    <cellStyle name="Normal 11 5 2 2 2 3" xfId="18658" xr:uid="{00000000-0005-0000-0000-00005D370000}"/>
    <cellStyle name="Normal 11 5 2 2 2 3 2" xfId="18659" xr:uid="{00000000-0005-0000-0000-00005E370000}"/>
    <cellStyle name="Normal 11 5 2 2 2 4" xfId="18660" xr:uid="{00000000-0005-0000-0000-00005F370000}"/>
    <cellStyle name="Normal 11 5 2 2 2 4 2" xfId="18661" xr:uid="{00000000-0005-0000-0000-000060370000}"/>
    <cellStyle name="Normal 11 5 2 2 2 5" xfId="18662" xr:uid="{00000000-0005-0000-0000-000061370000}"/>
    <cellStyle name="Normal 11 5 2 2 3" xfId="18663" xr:uid="{00000000-0005-0000-0000-000062370000}"/>
    <cellStyle name="Normal 11 5 2 2 3 2" xfId="18664" xr:uid="{00000000-0005-0000-0000-000063370000}"/>
    <cellStyle name="Normal 11 5 2 2 4" xfId="18665" xr:uid="{00000000-0005-0000-0000-000064370000}"/>
    <cellStyle name="Normal 11 5 2 2 4 2" xfId="18666" xr:uid="{00000000-0005-0000-0000-000065370000}"/>
    <cellStyle name="Normal 11 5 2 2 5" xfId="18667" xr:uid="{00000000-0005-0000-0000-000066370000}"/>
    <cellStyle name="Normal 11 5 2 2 5 2" xfId="18668" xr:uid="{00000000-0005-0000-0000-000067370000}"/>
    <cellStyle name="Normal 11 5 2 2 6" xfId="18669" xr:uid="{00000000-0005-0000-0000-000068370000}"/>
    <cellStyle name="Normal 11 5 2 3" xfId="2047" xr:uid="{00000000-0005-0000-0000-000069370000}"/>
    <cellStyle name="Normal 11 5 2 3 2" xfId="18670" xr:uid="{00000000-0005-0000-0000-00006A370000}"/>
    <cellStyle name="Normal 11 5 2 3 2 2" xfId="18671" xr:uid="{00000000-0005-0000-0000-00006B370000}"/>
    <cellStyle name="Normal 11 5 2 3 3" xfId="18672" xr:uid="{00000000-0005-0000-0000-00006C370000}"/>
    <cellStyle name="Normal 11 5 2 3 3 2" xfId="18673" xr:uid="{00000000-0005-0000-0000-00006D370000}"/>
    <cellStyle name="Normal 11 5 2 3 4" xfId="18674" xr:uid="{00000000-0005-0000-0000-00006E370000}"/>
    <cellStyle name="Normal 11 5 2 3 4 2" xfId="18675" xr:uid="{00000000-0005-0000-0000-00006F370000}"/>
    <cellStyle name="Normal 11 5 2 3 5" xfId="18676" xr:uid="{00000000-0005-0000-0000-000070370000}"/>
    <cellStyle name="Normal 11 5 2 4" xfId="18677" xr:uid="{00000000-0005-0000-0000-000071370000}"/>
    <cellStyle name="Normal 11 5 2 4 2" xfId="18678" xr:uid="{00000000-0005-0000-0000-000072370000}"/>
    <cellStyle name="Normal 11 5 2 5" xfId="18679" xr:uid="{00000000-0005-0000-0000-000073370000}"/>
    <cellStyle name="Normal 11 5 2 5 2" xfId="18680" xr:uid="{00000000-0005-0000-0000-000074370000}"/>
    <cellStyle name="Normal 11 5 2 6" xfId="18681" xr:uid="{00000000-0005-0000-0000-000075370000}"/>
    <cellStyle name="Normal 11 5 2 6 2" xfId="18682" xr:uid="{00000000-0005-0000-0000-000076370000}"/>
    <cellStyle name="Normal 11 5 2 7" xfId="18683" xr:uid="{00000000-0005-0000-0000-000077370000}"/>
    <cellStyle name="Normal 11 5 3" xfId="2048" xr:uid="{00000000-0005-0000-0000-000078370000}"/>
    <cellStyle name="Normal 11 5 3 2" xfId="2049" xr:uid="{00000000-0005-0000-0000-000079370000}"/>
    <cellStyle name="Normal 11 5 3 2 2" xfId="18684" xr:uid="{00000000-0005-0000-0000-00007A370000}"/>
    <cellStyle name="Normal 11 5 3 2 2 2" xfId="18685" xr:uid="{00000000-0005-0000-0000-00007B370000}"/>
    <cellStyle name="Normal 11 5 3 2 3" xfId="18686" xr:uid="{00000000-0005-0000-0000-00007C370000}"/>
    <cellStyle name="Normal 11 5 3 2 3 2" xfId="18687" xr:uid="{00000000-0005-0000-0000-00007D370000}"/>
    <cellStyle name="Normal 11 5 3 2 4" xfId="18688" xr:uid="{00000000-0005-0000-0000-00007E370000}"/>
    <cellStyle name="Normal 11 5 3 2 4 2" xfId="18689" xr:uid="{00000000-0005-0000-0000-00007F370000}"/>
    <cellStyle name="Normal 11 5 3 2 5" xfId="18690" xr:uid="{00000000-0005-0000-0000-000080370000}"/>
    <cellStyle name="Normal 11 5 3 3" xfId="18691" xr:uid="{00000000-0005-0000-0000-000081370000}"/>
    <cellStyle name="Normal 11 5 3 3 2" xfId="18692" xr:uid="{00000000-0005-0000-0000-000082370000}"/>
    <cellStyle name="Normal 11 5 3 4" xfId="18693" xr:uid="{00000000-0005-0000-0000-000083370000}"/>
    <cellStyle name="Normal 11 5 3 4 2" xfId="18694" xr:uid="{00000000-0005-0000-0000-000084370000}"/>
    <cellStyle name="Normal 11 5 3 5" xfId="18695" xr:uid="{00000000-0005-0000-0000-000085370000}"/>
    <cellStyle name="Normal 11 5 3 5 2" xfId="18696" xr:uid="{00000000-0005-0000-0000-000086370000}"/>
    <cellStyle name="Normal 11 5 3 6" xfId="18697" xr:uid="{00000000-0005-0000-0000-000087370000}"/>
    <cellStyle name="Normal 11 5 4" xfId="2050" xr:uid="{00000000-0005-0000-0000-000088370000}"/>
    <cellStyle name="Normal 11 5 4 2" xfId="18698" xr:uid="{00000000-0005-0000-0000-000089370000}"/>
    <cellStyle name="Normal 11 5 4 2 2" xfId="18699" xr:uid="{00000000-0005-0000-0000-00008A370000}"/>
    <cellStyle name="Normal 11 5 4 3" xfId="18700" xr:uid="{00000000-0005-0000-0000-00008B370000}"/>
    <cellStyle name="Normal 11 5 4 3 2" xfId="18701" xr:uid="{00000000-0005-0000-0000-00008C370000}"/>
    <cellStyle name="Normal 11 5 4 4" xfId="18702" xr:uid="{00000000-0005-0000-0000-00008D370000}"/>
    <cellStyle name="Normal 11 5 4 4 2" xfId="18703" xr:uid="{00000000-0005-0000-0000-00008E370000}"/>
    <cellStyle name="Normal 11 5 4 5" xfId="18704" xr:uid="{00000000-0005-0000-0000-00008F370000}"/>
    <cellStyle name="Normal 11 5 5" xfId="18705" xr:uid="{00000000-0005-0000-0000-000090370000}"/>
    <cellStyle name="Normal 11 5 5 2" xfId="18706" xr:uid="{00000000-0005-0000-0000-000091370000}"/>
    <cellStyle name="Normal 11 5 6" xfId="18707" xr:uid="{00000000-0005-0000-0000-000092370000}"/>
    <cellStyle name="Normal 11 5 6 2" xfId="18708" xr:uid="{00000000-0005-0000-0000-000093370000}"/>
    <cellStyle name="Normal 11 5 7" xfId="18709" xr:uid="{00000000-0005-0000-0000-000094370000}"/>
    <cellStyle name="Normal 11 5 7 2" xfId="18710" xr:uid="{00000000-0005-0000-0000-000095370000}"/>
    <cellStyle name="Normal 11 5 8" xfId="18711" xr:uid="{00000000-0005-0000-0000-000096370000}"/>
    <cellStyle name="Normal 11 6" xfId="2051" xr:uid="{00000000-0005-0000-0000-000097370000}"/>
    <cellStyle name="Normal 11 6 2" xfId="2052" xr:uid="{00000000-0005-0000-0000-000098370000}"/>
    <cellStyle name="Normal 11 6 2 2" xfId="2053" xr:uid="{00000000-0005-0000-0000-000099370000}"/>
    <cellStyle name="Normal 11 6 2 2 2" xfId="2054" xr:uid="{00000000-0005-0000-0000-00009A370000}"/>
    <cellStyle name="Normal 11 6 2 2 2 2" xfId="18712" xr:uid="{00000000-0005-0000-0000-00009B370000}"/>
    <cellStyle name="Normal 11 6 2 2 2 2 2" xfId="18713" xr:uid="{00000000-0005-0000-0000-00009C370000}"/>
    <cellStyle name="Normal 11 6 2 2 2 3" xfId="18714" xr:uid="{00000000-0005-0000-0000-00009D370000}"/>
    <cellStyle name="Normal 11 6 2 2 2 3 2" xfId="18715" xr:uid="{00000000-0005-0000-0000-00009E370000}"/>
    <cellStyle name="Normal 11 6 2 2 2 4" xfId="18716" xr:uid="{00000000-0005-0000-0000-00009F370000}"/>
    <cellStyle name="Normal 11 6 2 2 2 4 2" xfId="18717" xr:uid="{00000000-0005-0000-0000-0000A0370000}"/>
    <cellStyle name="Normal 11 6 2 2 2 5" xfId="18718" xr:uid="{00000000-0005-0000-0000-0000A1370000}"/>
    <cellStyle name="Normal 11 6 2 2 3" xfId="18719" xr:uid="{00000000-0005-0000-0000-0000A2370000}"/>
    <cellStyle name="Normal 11 6 2 2 3 2" xfId="18720" xr:uid="{00000000-0005-0000-0000-0000A3370000}"/>
    <cellStyle name="Normal 11 6 2 2 4" xfId="18721" xr:uid="{00000000-0005-0000-0000-0000A4370000}"/>
    <cellStyle name="Normal 11 6 2 2 4 2" xfId="18722" xr:uid="{00000000-0005-0000-0000-0000A5370000}"/>
    <cellStyle name="Normal 11 6 2 2 5" xfId="18723" xr:uid="{00000000-0005-0000-0000-0000A6370000}"/>
    <cellStyle name="Normal 11 6 2 2 5 2" xfId="18724" xr:uid="{00000000-0005-0000-0000-0000A7370000}"/>
    <cellStyle name="Normal 11 6 2 2 6" xfId="18725" xr:uid="{00000000-0005-0000-0000-0000A8370000}"/>
    <cellStyle name="Normal 11 6 2 3" xfId="2055" xr:uid="{00000000-0005-0000-0000-0000A9370000}"/>
    <cellStyle name="Normal 11 6 2 3 2" xfId="18726" xr:uid="{00000000-0005-0000-0000-0000AA370000}"/>
    <cellStyle name="Normal 11 6 2 3 2 2" xfId="18727" xr:uid="{00000000-0005-0000-0000-0000AB370000}"/>
    <cellStyle name="Normal 11 6 2 3 3" xfId="18728" xr:uid="{00000000-0005-0000-0000-0000AC370000}"/>
    <cellStyle name="Normal 11 6 2 3 3 2" xfId="18729" xr:uid="{00000000-0005-0000-0000-0000AD370000}"/>
    <cellStyle name="Normal 11 6 2 3 4" xfId="18730" xr:uid="{00000000-0005-0000-0000-0000AE370000}"/>
    <cellStyle name="Normal 11 6 2 3 4 2" xfId="18731" xr:uid="{00000000-0005-0000-0000-0000AF370000}"/>
    <cellStyle name="Normal 11 6 2 3 5" xfId="18732" xr:uid="{00000000-0005-0000-0000-0000B0370000}"/>
    <cellStyle name="Normal 11 6 2 4" xfId="18733" xr:uid="{00000000-0005-0000-0000-0000B1370000}"/>
    <cellStyle name="Normal 11 6 2 4 2" xfId="18734" xr:uid="{00000000-0005-0000-0000-0000B2370000}"/>
    <cellStyle name="Normal 11 6 2 5" xfId="18735" xr:uid="{00000000-0005-0000-0000-0000B3370000}"/>
    <cellStyle name="Normal 11 6 2 5 2" xfId="18736" xr:uid="{00000000-0005-0000-0000-0000B4370000}"/>
    <cellStyle name="Normal 11 6 2 6" xfId="18737" xr:uid="{00000000-0005-0000-0000-0000B5370000}"/>
    <cellStyle name="Normal 11 6 2 6 2" xfId="18738" xr:uid="{00000000-0005-0000-0000-0000B6370000}"/>
    <cellStyle name="Normal 11 6 2 7" xfId="18739" xr:uid="{00000000-0005-0000-0000-0000B7370000}"/>
    <cellStyle name="Normal 11 6 3" xfId="2056" xr:uid="{00000000-0005-0000-0000-0000B8370000}"/>
    <cellStyle name="Normal 11 6 3 2" xfId="2057" xr:uid="{00000000-0005-0000-0000-0000B9370000}"/>
    <cellStyle name="Normal 11 6 3 2 2" xfId="18740" xr:uid="{00000000-0005-0000-0000-0000BA370000}"/>
    <cellStyle name="Normal 11 6 3 2 2 2" xfId="18741" xr:uid="{00000000-0005-0000-0000-0000BB370000}"/>
    <cellStyle name="Normal 11 6 3 2 3" xfId="18742" xr:uid="{00000000-0005-0000-0000-0000BC370000}"/>
    <cellStyle name="Normal 11 6 3 2 3 2" xfId="18743" xr:uid="{00000000-0005-0000-0000-0000BD370000}"/>
    <cellStyle name="Normal 11 6 3 2 4" xfId="18744" xr:uid="{00000000-0005-0000-0000-0000BE370000}"/>
    <cellStyle name="Normal 11 6 3 2 4 2" xfId="18745" xr:uid="{00000000-0005-0000-0000-0000BF370000}"/>
    <cellStyle name="Normal 11 6 3 2 5" xfId="18746" xr:uid="{00000000-0005-0000-0000-0000C0370000}"/>
    <cellStyle name="Normal 11 6 3 3" xfId="18747" xr:uid="{00000000-0005-0000-0000-0000C1370000}"/>
    <cellStyle name="Normal 11 6 3 3 2" xfId="18748" xr:uid="{00000000-0005-0000-0000-0000C2370000}"/>
    <cellStyle name="Normal 11 6 3 4" xfId="18749" xr:uid="{00000000-0005-0000-0000-0000C3370000}"/>
    <cellStyle name="Normal 11 6 3 4 2" xfId="18750" xr:uid="{00000000-0005-0000-0000-0000C4370000}"/>
    <cellStyle name="Normal 11 6 3 5" xfId="18751" xr:uid="{00000000-0005-0000-0000-0000C5370000}"/>
    <cellStyle name="Normal 11 6 3 5 2" xfId="18752" xr:uid="{00000000-0005-0000-0000-0000C6370000}"/>
    <cellStyle name="Normal 11 6 3 6" xfId="18753" xr:uid="{00000000-0005-0000-0000-0000C7370000}"/>
    <cellStyle name="Normal 11 6 4" xfId="2058" xr:uid="{00000000-0005-0000-0000-0000C8370000}"/>
    <cellStyle name="Normal 11 6 4 2" xfId="18754" xr:uid="{00000000-0005-0000-0000-0000C9370000}"/>
    <cellStyle name="Normal 11 6 4 2 2" xfId="18755" xr:uid="{00000000-0005-0000-0000-0000CA370000}"/>
    <cellStyle name="Normal 11 6 4 3" xfId="18756" xr:uid="{00000000-0005-0000-0000-0000CB370000}"/>
    <cellStyle name="Normal 11 6 4 3 2" xfId="18757" xr:uid="{00000000-0005-0000-0000-0000CC370000}"/>
    <cellStyle name="Normal 11 6 4 4" xfId="18758" xr:uid="{00000000-0005-0000-0000-0000CD370000}"/>
    <cellStyle name="Normal 11 6 4 4 2" xfId="18759" xr:uid="{00000000-0005-0000-0000-0000CE370000}"/>
    <cellStyle name="Normal 11 6 4 5" xfId="18760" xr:uid="{00000000-0005-0000-0000-0000CF370000}"/>
    <cellStyle name="Normal 11 6 5" xfId="18761" xr:uid="{00000000-0005-0000-0000-0000D0370000}"/>
    <cellStyle name="Normal 11 6 5 2" xfId="18762" xr:uid="{00000000-0005-0000-0000-0000D1370000}"/>
    <cellStyle name="Normal 11 6 6" xfId="18763" xr:uid="{00000000-0005-0000-0000-0000D2370000}"/>
    <cellStyle name="Normal 11 6 6 2" xfId="18764" xr:uid="{00000000-0005-0000-0000-0000D3370000}"/>
    <cellStyle name="Normal 11 6 7" xfId="18765" xr:uid="{00000000-0005-0000-0000-0000D4370000}"/>
    <cellStyle name="Normal 11 6 7 2" xfId="18766" xr:uid="{00000000-0005-0000-0000-0000D5370000}"/>
    <cellStyle name="Normal 11 6 8" xfId="18767" xr:uid="{00000000-0005-0000-0000-0000D6370000}"/>
    <cellStyle name="Normal 11 7" xfId="2059" xr:uid="{00000000-0005-0000-0000-0000D7370000}"/>
    <cellStyle name="Normal 11 7 2" xfId="2060" xr:uid="{00000000-0005-0000-0000-0000D8370000}"/>
    <cellStyle name="Normal 11 7 2 2" xfId="2061" xr:uid="{00000000-0005-0000-0000-0000D9370000}"/>
    <cellStyle name="Normal 11 7 2 2 2" xfId="2062" xr:uid="{00000000-0005-0000-0000-0000DA370000}"/>
    <cellStyle name="Normal 11 7 2 2 2 2" xfId="18768" xr:uid="{00000000-0005-0000-0000-0000DB370000}"/>
    <cellStyle name="Normal 11 7 2 2 2 2 2" xfId="18769" xr:uid="{00000000-0005-0000-0000-0000DC370000}"/>
    <cellStyle name="Normal 11 7 2 2 2 3" xfId="18770" xr:uid="{00000000-0005-0000-0000-0000DD370000}"/>
    <cellStyle name="Normal 11 7 2 2 2 3 2" xfId="18771" xr:uid="{00000000-0005-0000-0000-0000DE370000}"/>
    <cellStyle name="Normal 11 7 2 2 2 4" xfId="18772" xr:uid="{00000000-0005-0000-0000-0000DF370000}"/>
    <cellStyle name="Normal 11 7 2 2 2 4 2" xfId="18773" xr:uid="{00000000-0005-0000-0000-0000E0370000}"/>
    <cellStyle name="Normal 11 7 2 2 2 5" xfId="18774" xr:uid="{00000000-0005-0000-0000-0000E1370000}"/>
    <cellStyle name="Normal 11 7 2 2 3" xfId="18775" xr:uid="{00000000-0005-0000-0000-0000E2370000}"/>
    <cellStyle name="Normal 11 7 2 2 3 2" xfId="18776" xr:uid="{00000000-0005-0000-0000-0000E3370000}"/>
    <cellStyle name="Normal 11 7 2 2 4" xfId="18777" xr:uid="{00000000-0005-0000-0000-0000E4370000}"/>
    <cellStyle name="Normal 11 7 2 2 4 2" xfId="18778" xr:uid="{00000000-0005-0000-0000-0000E5370000}"/>
    <cellStyle name="Normal 11 7 2 2 5" xfId="18779" xr:uid="{00000000-0005-0000-0000-0000E6370000}"/>
    <cellStyle name="Normal 11 7 2 2 5 2" xfId="18780" xr:uid="{00000000-0005-0000-0000-0000E7370000}"/>
    <cellStyle name="Normal 11 7 2 2 6" xfId="18781" xr:uid="{00000000-0005-0000-0000-0000E8370000}"/>
    <cellStyle name="Normal 11 7 2 3" xfId="2063" xr:uid="{00000000-0005-0000-0000-0000E9370000}"/>
    <cellStyle name="Normal 11 7 2 3 2" xfId="18782" xr:uid="{00000000-0005-0000-0000-0000EA370000}"/>
    <cellStyle name="Normal 11 7 2 3 2 2" xfId="18783" xr:uid="{00000000-0005-0000-0000-0000EB370000}"/>
    <cellStyle name="Normal 11 7 2 3 3" xfId="18784" xr:uid="{00000000-0005-0000-0000-0000EC370000}"/>
    <cellStyle name="Normal 11 7 2 3 3 2" xfId="18785" xr:uid="{00000000-0005-0000-0000-0000ED370000}"/>
    <cellStyle name="Normal 11 7 2 3 4" xfId="18786" xr:uid="{00000000-0005-0000-0000-0000EE370000}"/>
    <cellStyle name="Normal 11 7 2 3 4 2" xfId="18787" xr:uid="{00000000-0005-0000-0000-0000EF370000}"/>
    <cellStyle name="Normal 11 7 2 3 5" xfId="18788" xr:uid="{00000000-0005-0000-0000-0000F0370000}"/>
    <cellStyle name="Normal 11 7 2 4" xfId="18789" xr:uid="{00000000-0005-0000-0000-0000F1370000}"/>
    <cellStyle name="Normal 11 7 2 4 2" xfId="18790" xr:uid="{00000000-0005-0000-0000-0000F2370000}"/>
    <cellStyle name="Normal 11 7 2 5" xfId="18791" xr:uid="{00000000-0005-0000-0000-0000F3370000}"/>
    <cellStyle name="Normal 11 7 2 5 2" xfId="18792" xr:uid="{00000000-0005-0000-0000-0000F4370000}"/>
    <cellStyle name="Normal 11 7 2 6" xfId="18793" xr:uid="{00000000-0005-0000-0000-0000F5370000}"/>
    <cellStyle name="Normal 11 7 2 6 2" xfId="18794" xr:uid="{00000000-0005-0000-0000-0000F6370000}"/>
    <cellStyle name="Normal 11 7 2 7" xfId="18795" xr:uid="{00000000-0005-0000-0000-0000F7370000}"/>
    <cellStyle name="Normal 11 7 3" xfId="2064" xr:uid="{00000000-0005-0000-0000-0000F8370000}"/>
    <cellStyle name="Normal 11 7 3 2" xfId="2065" xr:uid="{00000000-0005-0000-0000-0000F9370000}"/>
    <cellStyle name="Normal 11 7 3 2 2" xfId="18796" xr:uid="{00000000-0005-0000-0000-0000FA370000}"/>
    <cellStyle name="Normal 11 7 3 2 2 2" xfId="18797" xr:uid="{00000000-0005-0000-0000-0000FB370000}"/>
    <cellStyle name="Normal 11 7 3 2 3" xfId="18798" xr:uid="{00000000-0005-0000-0000-0000FC370000}"/>
    <cellStyle name="Normal 11 7 3 2 3 2" xfId="18799" xr:uid="{00000000-0005-0000-0000-0000FD370000}"/>
    <cellStyle name="Normal 11 7 3 2 4" xfId="18800" xr:uid="{00000000-0005-0000-0000-0000FE370000}"/>
    <cellStyle name="Normal 11 7 3 2 4 2" xfId="18801" xr:uid="{00000000-0005-0000-0000-0000FF370000}"/>
    <cellStyle name="Normal 11 7 3 2 5" xfId="18802" xr:uid="{00000000-0005-0000-0000-000000380000}"/>
    <cellStyle name="Normal 11 7 3 3" xfId="18803" xr:uid="{00000000-0005-0000-0000-000001380000}"/>
    <cellStyle name="Normal 11 7 3 3 2" xfId="18804" xr:uid="{00000000-0005-0000-0000-000002380000}"/>
    <cellStyle name="Normal 11 7 3 4" xfId="18805" xr:uid="{00000000-0005-0000-0000-000003380000}"/>
    <cellStyle name="Normal 11 7 3 4 2" xfId="18806" xr:uid="{00000000-0005-0000-0000-000004380000}"/>
    <cellStyle name="Normal 11 7 3 5" xfId="18807" xr:uid="{00000000-0005-0000-0000-000005380000}"/>
    <cellStyle name="Normal 11 7 3 5 2" xfId="18808" xr:uid="{00000000-0005-0000-0000-000006380000}"/>
    <cellStyle name="Normal 11 7 3 6" xfId="18809" xr:uid="{00000000-0005-0000-0000-000007380000}"/>
    <cellStyle name="Normal 11 7 4" xfId="2066" xr:uid="{00000000-0005-0000-0000-000008380000}"/>
    <cellStyle name="Normal 11 7 4 2" xfId="18810" xr:uid="{00000000-0005-0000-0000-000009380000}"/>
    <cellStyle name="Normal 11 7 4 2 2" xfId="18811" xr:uid="{00000000-0005-0000-0000-00000A380000}"/>
    <cellStyle name="Normal 11 7 4 3" xfId="18812" xr:uid="{00000000-0005-0000-0000-00000B380000}"/>
    <cellStyle name="Normal 11 7 4 3 2" xfId="18813" xr:uid="{00000000-0005-0000-0000-00000C380000}"/>
    <cellStyle name="Normal 11 7 4 4" xfId="18814" xr:uid="{00000000-0005-0000-0000-00000D380000}"/>
    <cellStyle name="Normal 11 7 4 4 2" xfId="18815" xr:uid="{00000000-0005-0000-0000-00000E380000}"/>
    <cellStyle name="Normal 11 7 4 5" xfId="18816" xr:uid="{00000000-0005-0000-0000-00000F380000}"/>
    <cellStyle name="Normal 11 7 5" xfId="18817" xr:uid="{00000000-0005-0000-0000-000010380000}"/>
    <cellStyle name="Normal 11 7 5 2" xfId="18818" xr:uid="{00000000-0005-0000-0000-000011380000}"/>
    <cellStyle name="Normal 11 7 6" xfId="18819" xr:uid="{00000000-0005-0000-0000-000012380000}"/>
    <cellStyle name="Normal 11 7 6 2" xfId="18820" xr:uid="{00000000-0005-0000-0000-000013380000}"/>
    <cellStyle name="Normal 11 7 7" xfId="18821" xr:uid="{00000000-0005-0000-0000-000014380000}"/>
    <cellStyle name="Normal 11 7 7 2" xfId="18822" xr:uid="{00000000-0005-0000-0000-000015380000}"/>
    <cellStyle name="Normal 11 7 8" xfId="18823" xr:uid="{00000000-0005-0000-0000-000016380000}"/>
    <cellStyle name="Normal 11 8" xfId="2067" xr:uid="{00000000-0005-0000-0000-000017380000}"/>
    <cellStyle name="Normal 11 8 2" xfId="2068" xr:uid="{00000000-0005-0000-0000-000018380000}"/>
    <cellStyle name="Normal 11 8 2 2" xfId="2069" xr:uid="{00000000-0005-0000-0000-000019380000}"/>
    <cellStyle name="Normal 11 8 2 2 2" xfId="18824" xr:uid="{00000000-0005-0000-0000-00001A380000}"/>
    <cellStyle name="Normal 11 8 2 2 2 2" xfId="18825" xr:uid="{00000000-0005-0000-0000-00001B380000}"/>
    <cellStyle name="Normal 11 8 2 2 3" xfId="18826" xr:uid="{00000000-0005-0000-0000-00001C380000}"/>
    <cellStyle name="Normal 11 8 2 2 3 2" xfId="18827" xr:uid="{00000000-0005-0000-0000-00001D380000}"/>
    <cellStyle name="Normal 11 8 2 2 4" xfId="18828" xr:uid="{00000000-0005-0000-0000-00001E380000}"/>
    <cellStyle name="Normal 11 8 2 2 4 2" xfId="18829" xr:uid="{00000000-0005-0000-0000-00001F380000}"/>
    <cellStyle name="Normal 11 8 2 2 5" xfId="18830" xr:uid="{00000000-0005-0000-0000-000020380000}"/>
    <cellStyle name="Normal 11 8 2 3" xfId="18831" xr:uid="{00000000-0005-0000-0000-000021380000}"/>
    <cellStyle name="Normal 11 8 2 3 2" xfId="18832" xr:uid="{00000000-0005-0000-0000-000022380000}"/>
    <cellStyle name="Normal 11 8 2 4" xfId="18833" xr:uid="{00000000-0005-0000-0000-000023380000}"/>
    <cellStyle name="Normal 11 8 2 4 2" xfId="18834" xr:uid="{00000000-0005-0000-0000-000024380000}"/>
    <cellStyle name="Normal 11 8 2 5" xfId="18835" xr:uid="{00000000-0005-0000-0000-000025380000}"/>
    <cellStyle name="Normal 11 8 2 5 2" xfId="18836" xr:uid="{00000000-0005-0000-0000-000026380000}"/>
    <cellStyle name="Normal 11 8 2 6" xfId="18837" xr:uid="{00000000-0005-0000-0000-000027380000}"/>
    <cellStyle name="Normal 11 8 3" xfId="2070" xr:uid="{00000000-0005-0000-0000-000028380000}"/>
    <cellStyle name="Normal 11 8 3 2" xfId="18838" xr:uid="{00000000-0005-0000-0000-000029380000}"/>
    <cellStyle name="Normal 11 8 3 2 2" xfId="18839" xr:uid="{00000000-0005-0000-0000-00002A380000}"/>
    <cellStyle name="Normal 11 8 3 3" xfId="18840" xr:uid="{00000000-0005-0000-0000-00002B380000}"/>
    <cellStyle name="Normal 11 8 3 3 2" xfId="18841" xr:uid="{00000000-0005-0000-0000-00002C380000}"/>
    <cellStyle name="Normal 11 8 3 4" xfId="18842" xr:uid="{00000000-0005-0000-0000-00002D380000}"/>
    <cellStyle name="Normal 11 8 3 4 2" xfId="18843" xr:uid="{00000000-0005-0000-0000-00002E380000}"/>
    <cellStyle name="Normal 11 8 3 5" xfId="18844" xr:uid="{00000000-0005-0000-0000-00002F380000}"/>
    <cellStyle name="Normal 11 8 4" xfId="18845" xr:uid="{00000000-0005-0000-0000-000030380000}"/>
    <cellStyle name="Normal 11 8 4 2" xfId="18846" xr:uid="{00000000-0005-0000-0000-000031380000}"/>
    <cellStyle name="Normal 11 8 5" xfId="18847" xr:uid="{00000000-0005-0000-0000-000032380000}"/>
    <cellStyle name="Normal 11 8 5 2" xfId="18848" xr:uid="{00000000-0005-0000-0000-000033380000}"/>
    <cellStyle name="Normal 11 8 6" xfId="18849" xr:uid="{00000000-0005-0000-0000-000034380000}"/>
    <cellStyle name="Normal 11 8 6 2" xfId="18850" xr:uid="{00000000-0005-0000-0000-000035380000}"/>
    <cellStyle name="Normal 11 8 7" xfId="18851" xr:uid="{00000000-0005-0000-0000-000036380000}"/>
    <cellStyle name="Normal 11 9" xfId="2071" xr:uid="{00000000-0005-0000-0000-000037380000}"/>
    <cellStyle name="Normal 11 9 2" xfId="2072" xr:uid="{00000000-0005-0000-0000-000038380000}"/>
    <cellStyle name="Normal 11 9 2 2" xfId="18852" xr:uid="{00000000-0005-0000-0000-000039380000}"/>
    <cellStyle name="Normal 11 9 2 2 2" xfId="18853" xr:uid="{00000000-0005-0000-0000-00003A380000}"/>
    <cellStyle name="Normal 11 9 2 3" xfId="18854" xr:uid="{00000000-0005-0000-0000-00003B380000}"/>
    <cellStyle name="Normal 11 9 2 3 2" xfId="18855" xr:uid="{00000000-0005-0000-0000-00003C380000}"/>
    <cellStyle name="Normal 11 9 2 4" xfId="18856" xr:uid="{00000000-0005-0000-0000-00003D380000}"/>
    <cellStyle name="Normal 11 9 2 4 2" xfId="18857" xr:uid="{00000000-0005-0000-0000-00003E380000}"/>
    <cellStyle name="Normal 11 9 2 5" xfId="18858" xr:uid="{00000000-0005-0000-0000-00003F380000}"/>
    <cellStyle name="Normal 11 9 3" xfId="18859" xr:uid="{00000000-0005-0000-0000-000040380000}"/>
    <cellStyle name="Normal 11 9 3 2" xfId="18860" xr:uid="{00000000-0005-0000-0000-000041380000}"/>
    <cellStyle name="Normal 11 9 4" xfId="18861" xr:uid="{00000000-0005-0000-0000-000042380000}"/>
    <cellStyle name="Normal 11 9 4 2" xfId="18862" xr:uid="{00000000-0005-0000-0000-000043380000}"/>
    <cellStyle name="Normal 11 9 5" xfId="18863" xr:uid="{00000000-0005-0000-0000-000044380000}"/>
    <cellStyle name="Normal 11 9 5 2" xfId="18864" xr:uid="{00000000-0005-0000-0000-000045380000}"/>
    <cellStyle name="Normal 11 9 6" xfId="18865" xr:uid="{00000000-0005-0000-0000-000046380000}"/>
    <cellStyle name="Normal 11_Kotadoddi-TS-NTS-Ravi-Revised" xfId="10365" xr:uid="{00000000-0005-0000-0000-000047380000}"/>
    <cellStyle name="Normal 12" xfId="2073" xr:uid="{00000000-0005-0000-0000-000048380000}"/>
    <cellStyle name="Normal 12 10" xfId="18866" xr:uid="{00000000-0005-0000-0000-000049380000}"/>
    <cellStyle name="Normal 12 10 2" xfId="18867" xr:uid="{00000000-0005-0000-0000-00004A380000}"/>
    <cellStyle name="Normal 12 11" xfId="18868" xr:uid="{00000000-0005-0000-0000-00004B380000}"/>
    <cellStyle name="Normal 12 11 2" xfId="18869" xr:uid="{00000000-0005-0000-0000-00004C380000}"/>
    <cellStyle name="Normal 12 12" xfId="18870" xr:uid="{00000000-0005-0000-0000-00004D380000}"/>
    <cellStyle name="Normal 12 12 2" xfId="18871" xr:uid="{00000000-0005-0000-0000-00004E380000}"/>
    <cellStyle name="Normal 12 13" xfId="18872" xr:uid="{00000000-0005-0000-0000-00004F380000}"/>
    <cellStyle name="Normal 12 2" xfId="2074" xr:uid="{00000000-0005-0000-0000-000050380000}"/>
    <cellStyle name="Normal 12 2 2" xfId="2075" xr:uid="{00000000-0005-0000-0000-000051380000}"/>
    <cellStyle name="Normal 12 2 2 2" xfId="2076" xr:uid="{00000000-0005-0000-0000-000052380000}"/>
    <cellStyle name="Normal 12 2 2 2 2" xfId="2077" xr:uid="{00000000-0005-0000-0000-000053380000}"/>
    <cellStyle name="Normal 12 2 2 2 2 2" xfId="2078" xr:uid="{00000000-0005-0000-0000-000054380000}"/>
    <cellStyle name="Normal 12 2 2 2 2 2 2" xfId="18873" xr:uid="{00000000-0005-0000-0000-000055380000}"/>
    <cellStyle name="Normal 12 2 2 2 2 2 2 2" xfId="18874" xr:uid="{00000000-0005-0000-0000-000056380000}"/>
    <cellStyle name="Normal 12 2 2 2 2 2 3" xfId="18875" xr:uid="{00000000-0005-0000-0000-000057380000}"/>
    <cellStyle name="Normal 12 2 2 2 2 2 3 2" xfId="18876" xr:uid="{00000000-0005-0000-0000-000058380000}"/>
    <cellStyle name="Normal 12 2 2 2 2 2 4" xfId="18877" xr:uid="{00000000-0005-0000-0000-000059380000}"/>
    <cellStyle name="Normal 12 2 2 2 2 2 4 2" xfId="18878" xr:uid="{00000000-0005-0000-0000-00005A380000}"/>
    <cellStyle name="Normal 12 2 2 2 2 2 5" xfId="18879" xr:uid="{00000000-0005-0000-0000-00005B380000}"/>
    <cellStyle name="Normal 12 2 2 2 2 3" xfId="18880" xr:uid="{00000000-0005-0000-0000-00005C380000}"/>
    <cellStyle name="Normal 12 2 2 2 2 3 2" xfId="18881" xr:uid="{00000000-0005-0000-0000-00005D380000}"/>
    <cellStyle name="Normal 12 2 2 2 2 4" xfId="18882" xr:uid="{00000000-0005-0000-0000-00005E380000}"/>
    <cellStyle name="Normal 12 2 2 2 2 4 2" xfId="18883" xr:uid="{00000000-0005-0000-0000-00005F380000}"/>
    <cellStyle name="Normal 12 2 2 2 2 5" xfId="18884" xr:uid="{00000000-0005-0000-0000-000060380000}"/>
    <cellStyle name="Normal 12 2 2 2 2 5 2" xfId="18885" xr:uid="{00000000-0005-0000-0000-000061380000}"/>
    <cellStyle name="Normal 12 2 2 2 2 6" xfId="18886" xr:uid="{00000000-0005-0000-0000-000062380000}"/>
    <cellStyle name="Normal 12 2 2 2 3" xfId="2079" xr:uid="{00000000-0005-0000-0000-000063380000}"/>
    <cellStyle name="Normal 12 2 2 2 3 2" xfId="18887" xr:uid="{00000000-0005-0000-0000-000064380000}"/>
    <cellStyle name="Normal 12 2 2 2 3 2 2" xfId="18888" xr:uid="{00000000-0005-0000-0000-000065380000}"/>
    <cellStyle name="Normal 12 2 2 2 3 3" xfId="18889" xr:uid="{00000000-0005-0000-0000-000066380000}"/>
    <cellStyle name="Normal 12 2 2 2 3 3 2" xfId="18890" xr:uid="{00000000-0005-0000-0000-000067380000}"/>
    <cellStyle name="Normal 12 2 2 2 3 4" xfId="18891" xr:uid="{00000000-0005-0000-0000-000068380000}"/>
    <cellStyle name="Normal 12 2 2 2 3 4 2" xfId="18892" xr:uid="{00000000-0005-0000-0000-000069380000}"/>
    <cellStyle name="Normal 12 2 2 2 3 5" xfId="18893" xr:uid="{00000000-0005-0000-0000-00006A380000}"/>
    <cellStyle name="Normal 12 2 2 2 4" xfId="18894" xr:uid="{00000000-0005-0000-0000-00006B380000}"/>
    <cellStyle name="Normal 12 2 2 2 4 2" xfId="18895" xr:uid="{00000000-0005-0000-0000-00006C380000}"/>
    <cellStyle name="Normal 12 2 2 2 5" xfId="18896" xr:uid="{00000000-0005-0000-0000-00006D380000}"/>
    <cellStyle name="Normal 12 2 2 2 5 2" xfId="18897" xr:uid="{00000000-0005-0000-0000-00006E380000}"/>
    <cellStyle name="Normal 12 2 2 2 6" xfId="18898" xr:uid="{00000000-0005-0000-0000-00006F380000}"/>
    <cellStyle name="Normal 12 2 2 2 6 2" xfId="18899" xr:uid="{00000000-0005-0000-0000-000070380000}"/>
    <cellStyle name="Normal 12 2 2 2 7" xfId="18900" xr:uid="{00000000-0005-0000-0000-000071380000}"/>
    <cellStyle name="Normal 12 2 2 3" xfId="2080" xr:uid="{00000000-0005-0000-0000-000072380000}"/>
    <cellStyle name="Normal 12 2 2 3 2" xfId="2081" xr:uid="{00000000-0005-0000-0000-000073380000}"/>
    <cellStyle name="Normal 12 2 2 3 2 2" xfId="18901" xr:uid="{00000000-0005-0000-0000-000074380000}"/>
    <cellStyle name="Normal 12 2 2 3 2 2 2" xfId="18902" xr:uid="{00000000-0005-0000-0000-000075380000}"/>
    <cellStyle name="Normal 12 2 2 3 2 3" xfId="18903" xr:uid="{00000000-0005-0000-0000-000076380000}"/>
    <cellStyle name="Normal 12 2 2 3 2 3 2" xfId="18904" xr:uid="{00000000-0005-0000-0000-000077380000}"/>
    <cellStyle name="Normal 12 2 2 3 2 4" xfId="18905" xr:uid="{00000000-0005-0000-0000-000078380000}"/>
    <cellStyle name="Normal 12 2 2 3 2 4 2" xfId="18906" xr:uid="{00000000-0005-0000-0000-000079380000}"/>
    <cellStyle name="Normal 12 2 2 3 2 5" xfId="18907" xr:uid="{00000000-0005-0000-0000-00007A380000}"/>
    <cellStyle name="Normal 12 2 2 3 3" xfId="18908" xr:uid="{00000000-0005-0000-0000-00007B380000}"/>
    <cellStyle name="Normal 12 2 2 3 3 2" xfId="18909" xr:uid="{00000000-0005-0000-0000-00007C380000}"/>
    <cellStyle name="Normal 12 2 2 3 4" xfId="18910" xr:uid="{00000000-0005-0000-0000-00007D380000}"/>
    <cellStyle name="Normal 12 2 2 3 4 2" xfId="18911" xr:uid="{00000000-0005-0000-0000-00007E380000}"/>
    <cellStyle name="Normal 12 2 2 3 5" xfId="18912" xr:uid="{00000000-0005-0000-0000-00007F380000}"/>
    <cellStyle name="Normal 12 2 2 3 5 2" xfId="18913" xr:uid="{00000000-0005-0000-0000-000080380000}"/>
    <cellStyle name="Normal 12 2 2 3 6" xfId="18914" xr:uid="{00000000-0005-0000-0000-000081380000}"/>
    <cellStyle name="Normal 12 2 2 4" xfId="2082" xr:uid="{00000000-0005-0000-0000-000082380000}"/>
    <cellStyle name="Normal 12 2 2 4 2" xfId="18915" xr:uid="{00000000-0005-0000-0000-000083380000}"/>
    <cellStyle name="Normal 12 2 2 4 2 2" xfId="18916" xr:uid="{00000000-0005-0000-0000-000084380000}"/>
    <cellStyle name="Normal 12 2 2 4 3" xfId="18917" xr:uid="{00000000-0005-0000-0000-000085380000}"/>
    <cellStyle name="Normal 12 2 2 4 3 2" xfId="18918" xr:uid="{00000000-0005-0000-0000-000086380000}"/>
    <cellStyle name="Normal 12 2 2 4 4" xfId="18919" xr:uid="{00000000-0005-0000-0000-000087380000}"/>
    <cellStyle name="Normal 12 2 2 4 4 2" xfId="18920" xr:uid="{00000000-0005-0000-0000-000088380000}"/>
    <cellStyle name="Normal 12 2 2 4 5" xfId="18921" xr:uid="{00000000-0005-0000-0000-000089380000}"/>
    <cellStyle name="Normal 12 2 2 5" xfId="18922" xr:uid="{00000000-0005-0000-0000-00008A380000}"/>
    <cellStyle name="Normal 12 2 2 5 2" xfId="18923" xr:uid="{00000000-0005-0000-0000-00008B380000}"/>
    <cellStyle name="Normal 12 2 2 6" xfId="18924" xr:uid="{00000000-0005-0000-0000-00008C380000}"/>
    <cellStyle name="Normal 12 2 2 6 2" xfId="18925" xr:uid="{00000000-0005-0000-0000-00008D380000}"/>
    <cellStyle name="Normal 12 2 2 7" xfId="18926" xr:uid="{00000000-0005-0000-0000-00008E380000}"/>
    <cellStyle name="Normal 12 2 2 7 2" xfId="18927" xr:uid="{00000000-0005-0000-0000-00008F380000}"/>
    <cellStyle name="Normal 12 2 2 8" xfId="18928" xr:uid="{00000000-0005-0000-0000-000090380000}"/>
    <cellStyle name="Normal 12 2 3" xfId="2083" xr:uid="{00000000-0005-0000-0000-000091380000}"/>
    <cellStyle name="Normal 12 2 3 2" xfId="2084" xr:uid="{00000000-0005-0000-0000-000092380000}"/>
    <cellStyle name="Normal 12 2 3 2 2" xfId="2085" xr:uid="{00000000-0005-0000-0000-000093380000}"/>
    <cellStyle name="Normal 12 2 3 2 2 2" xfId="2086" xr:uid="{00000000-0005-0000-0000-000094380000}"/>
    <cellStyle name="Normal 12 2 3 2 2 2 2" xfId="18929" xr:uid="{00000000-0005-0000-0000-000095380000}"/>
    <cellStyle name="Normal 12 2 3 2 2 2 2 2" xfId="18930" xr:uid="{00000000-0005-0000-0000-000096380000}"/>
    <cellStyle name="Normal 12 2 3 2 2 2 3" xfId="18931" xr:uid="{00000000-0005-0000-0000-000097380000}"/>
    <cellStyle name="Normal 12 2 3 2 2 2 3 2" xfId="18932" xr:uid="{00000000-0005-0000-0000-000098380000}"/>
    <cellStyle name="Normal 12 2 3 2 2 2 4" xfId="18933" xr:uid="{00000000-0005-0000-0000-000099380000}"/>
    <cellStyle name="Normal 12 2 3 2 2 2 4 2" xfId="18934" xr:uid="{00000000-0005-0000-0000-00009A380000}"/>
    <cellStyle name="Normal 12 2 3 2 2 2 5" xfId="18935" xr:uid="{00000000-0005-0000-0000-00009B380000}"/>
    <cellStyle name="Normal 12 2 3 2 2 3" xfId="18936" xr:uid="{00000000-0005-0000-0000-00009C380000}"/>
    <cellStyle name="Normal 12 2 3 2 2 3 2" xfId="18937" xr:uid="{00000000-0005-0000-0000-00009D380000}"/>
    <cellStyle name="Normal 12 2 3 2 2 4" xfId="18938" xr:uid="{00000000-0005-0000-0000-00009E380000}"/>
    <cellStyle name="Normal 12 2 3 2 2 4 2" xfId="18939" xr:uid="{00000000-0005-0000-0000-00009F380000}"/>
    <cellStyle name="Normal 12 2 3 2 2 5" xfId="18940" xr:uid="{00000000-0005-0000-0000-0000A0380000}"/>
    <cellStyle name="Normal 12 2 3 2 2 5 2" xfId="18941" xr:uid="{00000000-0005-0000-0000-0000A1380000}"/>
    <cellStyle name="Normal 12 2 3 2 2 6" xfId="18942" xr:uid="{00000000-0005-0000-0000-0000A2380000}"/>
    <cellStyle name="Normal 12 2 3 2 3" xfId="2087" xr:uid="{00000000-0005-0000-0000-0000A3380000}"/>
    <cellStyle name="Normal 12 2 3 2 3 2" xfId="18943" xr:uid="{00000000-0005-0000-0000-0000A4380000}"/>
    <cellStyle name="Normal 12 2 3 2 3 2 2" xfId="18944" xr:uid="{00000000-0005-0000-0000-0000A5380000}"/>
    <cellStyle name="Normal 12 2 3 2 3 3" xfId="18945" xr:uid="{00000000-0005-0000-0000-0000A6380000}"/>
    <cellStyle name="Normal 12 2 3 2 3 3 2" xfId="18946" xr:uid="{00000000-0005-0000-0000-0000A7380000}"/>
    <cellStyle name="Normal 12 2 3 2 3 4" xfId="18947" xr:uid="{00000000-0005-0000-0000-0000A8380000}"/>
    <cellStyle name="Normal 12 2 3 2 3 4 2" xfId="18948" xr:uid="{00000000-0005-0000-0000-0000A9380000}"/>
    <cellStyle name="Normal 12 2 3 2 3 5" xfId="18949" xr:uid="{00000000-0005-0000-0000-0000AA380000}"/>
    <cellStyle name="Normal 12 2 3 2 4" xfId="18950" xr:uid="{00000000-0005-0000-0000-0000AB380000}"/>
    <cellStyle name="Normal 12 2 3 2 4 2" xfId="18951" xr:uid="{00000000-0005-0000-0000-0000AC380000}"/>
    <cellStyle name="Normal 12 2 3 2 5" xfId="18952" xr:uid="{00000000-0005-0000-0000-0000AD380000}"/>
    <cellStyle name="Normal 12 2 3 2 5 2" xfId="18953" xr:uid="{00000000-0005-0000-0000-0000AE380000}"/>
    <cellStyle name="Normal 12 2 3 2 6" xfId="18954" xr:uid="{00000000-0005-0000-0000-0000AF380000}"/>
    <cellStyle name="Normal 12 2 3 2 6 2" xfId="18955" xr:uid="{00000000-0005-0000-0000-0000B0380000}"/>
    <cellStyle name="Normal 12 2 3 2 7" xfId="18956" xr:uid="{00000000-0005-0000-0000-0000B1380000}"/>
    <cellStyle name="Normal 12 2 3 3" xfId="2088" xr:uid="{00000000-0005-0000-0000-0000B2380000}"/>
    <cellStyle name="Normal 12 2 3 3 2" xfId="2089" xr:uid="{00000000-0005-0000-0000-0000B3380000}"/>
    <cellStyle name="Normal 12 2 3 3 2 2" xfId="18957" xr:uid="{00000000-0005-0000-0000-0000B4380000}"/>
    <cellStyle name="Normal 12 2 3 3 2 2 2" xfId="18958" xr:uid="{00000000-0005-0000-0000-0000B5380000}"/>
    <cellStyle name="Normal 12 2 3 3 2 3" xfId="18959" xr:uid="{00000000-0005-0000-0000-0000B6380000}"/>
    <cellStyle name="Normal 12 2 3 3 2 3 2" xfId="18960" xr:uid="{00000000-0005-0000-0000-0000B7380000}"/>
    <cellStyle name="Normal 12 2 3 3 2 4" xfId="18961" xr:uid="{00000000-0005-0000-0000-0000B8380000}"/>
    <cellStyle name="Normal 12 2 3 3 2 4 2" xfId="18962" xr:uid="{00000000-0005-0000-0000-0000B9380000}"/>
    <cellStyle name="Normal 12 2 3 3 2 5" xfId="18963" xr:uid="{00000000-0005-0000-0000-0000BA380000}"/>
    <cellStyle name="Normal 12 2 3 3 3" xfId="18964" xr:uid="{00000000-0005-0000-0000-0000BB380000}"/>
    <cellStyle name="Normal 12 2 3 3 3 2" xfId="18965" xr:uid="{00000000-0005-0000-0000-0000BC380000}"/>
    <cellStyle name="Normal 12 2 3 3 4" xfId="18966" xr:uid="{00000000-0005-0000-0000-0000BD380000}"/>
    <cellStyle name="Normal 12 2 3 3 4 2" xfId="18967" xr:uid="{00000000-0005-0000-0000-0000BE380000}"/>
    <cellStyle name="Normal 12 2 3 3 5" xfId="18968" xr:uid="{00000000-0005-0000-0000-0000BF380000}"/>
    <cellStyle name="Normal 12 2 3 3 5 2" xfId="18969" xr:uid="{00000000-0005-0000-0000-0000C0380000}"/>
    <cellStyle name="Normal 12 2 3 3 6" xfId="18970" xr:uid="{00000000-0005-0000-0000-0000C1380000}"/>
    <cellStyle name="Normal 12 2 3 4" xfId="2090" xr:uid="{00000000-0005-0000-0000-0000C2380000}"/>
    <cellStyle name="Normal 12 2 3 4 2" xfId="18971" xr:uid="{00000000-0005-0000-0000-0000C3380000}"/>
    <cellStyle name="Normal 12 2 3 4 2 2" xfId="18972" xr:uid="{00000000-0005-0000-0000-0000C4380000}"/>
    <cellStyle name="Normal 12 2 3 4 3" xfId="18973" xr:uid="{00000000-0005-0000-0000-0000C5380000}"/>
    <cellStyle name="Normal 12 2 3 4 3 2" xfId="18974" xr:uid="{00000000-0005-0000-0000-0000C6380000}"/>
    <cellStyle name="Normal 12 2 3 4 4" xfId="18975" xr:uid="{00000000-0005-0000-0000-0000C7380000}"/>
    <cellStyle name="Normal 12 2 3 4 4 2" xfId="18976" xr:uid="{00000000-0005-0000-0000-0000C8380000}"/>
    <cellStyle name="Normal 12 2 3 4 5" xfId="18977" xr:uid="{00000000-0005-0000-0000-0000C9380000}"/>
    <cellStyle name="Normal 12 2 3 5" xfId="18978" xr:uid="{00000000-0005-0000-0000-0000CA380000}"/>
    <cellStyle name="Normal 12 2 3 5 2" xfId="18979" xr:uid="{00000000-0005-0000-0000-0000CB380000}"/>
    <cellStyle name="Normal 12 2 3 6" xfId="18980" xr:uid="{00000000-0005-0000-0000-0000CC380000}"/>
    <cellStyle name="Normal 12 2 3 6 2" xfId="18981" xr:uid="{00000000-0005-0000-0000-0000CD380000}"/>
    <cellStyle name="Normal 12 2 3 7" xfId="18982" xr:uid="{00000000-0005-0000-0000-0000CE380000}"/>
    <cellStyle name="Normal 12 2 3 7 2" xfId="18983" xr:uid="{00000000-0005-0000-0000-0000CF380000}"/>
    <cellStyle name="Normal 12 2 3 8" xfId="18984" xr:uid="{00000000-0005-0000-0000-0000D0380000}"/>
    <cellStyle name="Normal 12 2 4" xfId="2091" xr:uid="{00000000-0005-0000-0000-0000D1380000}"/>
    <cellStyle name="Normal 12 2 4 2" xfId="2092" xr:uid="{00000000-0005-0000-0000-0000D2380000}"/>
    <cellStyle name="Normal 12 2 4 2 2" xfId="2093" xr:uid="{00000000-0005-0000-0000-0000D3380000}"/>
    <cellStyle name="Normal 12 2 4 2 2 2" xfId="18985" xr:uid="{00000000-0005-0000-0000-0000D4380000}"/>
    <cellStyle name="Normal 12 2 4 2 2 2 2" xfId="18986" xr:uid="{00000000-0005-0000-0000-0000D5380000}"/>
    <cellStyle name="Normal 12 2 4 2 2 3" xfId="18987" xr:uid="{00000000-0005-0000-0000-0000D6380000}"/>
    <cellStyle name="Normal 12 2 4 2 2 3 2" xfId="18988" xr:uid="{00000000-0005-0000-0000-0000D7380000}"/>
    <cellStyle name="Normal 12 2 4 2 2 4" xfId="18989" xr:uid="{00000000-0005-0000-0000-0000D8380000}"/>
    <cellStyle name="Normal 12 2 4 2 2 4 2" xfId="18990" xr:uid="{00000000-0005-0000-0000-0000D9380000}"/>
    <cellStyle name="Normal 12 2 4 2 2 5" xfId="18991" xr:uid="{00000000-0005-0000-0000-0000DA380000}"/>
    <cellStyle name="Normal 12 2 4 2 3" xfId="18992" xr:uid="{00000000-0005-0000-0000-0000DB380000}"/>
    <cellStyle name="Normal 12 2 4 2 3 2" xfId="18993" xr:uid="{00000000-0005-0000-0000-0000DC380000}"/>
    <cellStyle name="Normal 12 2 4 2 4" xfId="18994" xr:uid="{00000000-0005-0000-0000-0000DD380000}"/>
    <cellStyle name="Normal 12 2 4 2 4 2" xfId="18995" xr:uid="{00000000-0005-0000-0000-0000DE380000}"/>
    <cellStyle name="Normal 12 2 4 2 5" xfId="18996" xr:uid="{00000000-0005-0000-0000-0000DF380000}"/>
    <cellStyle name="Normal 12 2 4 2 5 2" xfId="18997" xr:uid="{00000000-0005-0000-0000-0000E0380000}"/>
    <cellStyle name="Normal 12 2 4 2 6" xfId="18998" xr:uid="{00000000-0005-0000-0000-0000E1380000}"/>
    <cellStyle name="Normal 12 2 4 3" xfId="2094" xr:uid="{00000000-0005-0000-0000-0000E2380000}"/>
    <cellStyle name="Normal 12 2 4 3 2" xfId="18999" xr:uid="{00000000-0005-0000-0000-0000E3380000}"/>
    <cellStyle name="Normal 12 2 4 3 2 2" xfId="19000" xr:uid="{00000000-0005-0000-0000-0000E4380000}"/>
    <cellStyle name="Normal 12 2 4 3 3" xfId="19001" xr:uid="{00000000-0005-0000-0000-0000E5380000}"/>
    <cellStyle name="Normal 12 2 4 3 3 2" xfId="19002" xr:uid="{00000000-0005-0000-0000-0000E6380000}"/>
    <cellStyle name="Normal 12 2 4 3 4" xfId="19003" xr:uid="{00000000-0005-0000-0000-0000E7380000}"/>
    <cellStyle name="Normal 12 2 4 3 4 2" xfId="19004" xr:uid="{00000000-0005-0000-0000-0000E8380000}"/>
    <cellStyle name="Normal 12 2 4 3 5" xfId="19005" xr:uid="{00000000-0005-0000-0000-0000E9380000}"/>
    <cellStyle name="Normal 12 2 4 4" xfId="19006" xr:uid="{00000000-0005-0000-0000-0000EA380000}"/>
    <cellStyle name="Normal 12 2 4 4 2" xfId="19007" xr:uid="{00000000-0005-0000-0000-0000EB380000}"/>
    <cellStyle name="Normal 12 2 4 5" xfId="19008" xr:uid="{00000000-0005-0000-0000-0000EC380000}"/>
    <cellStyle name="Normal 12 2 4 5 2" xfId="19009" xr:uid="{00000000-0005-0000-0000-0000ED380000}"/>
    <cellStyle name="Normal 12 2 4 6" xfId="19010" xr:uid="{00000000-0005-0000-0000-0000EE380000}"/>
    <cellStyle name="Normal 12 2 4 6 2" xfId="19011" xr:uid="{00000000-0005-0000-0000-0000EF380000}"/>
    <cellStyle name="Normal 12 2 4 7" xfId="19012" xr:uid="{00000000-0005-0000-0000-0000F0380000}"/>
    <cellStyle name="Normal 12 2 5" xfId="2095" xr:uid="{00000000-0005-0000-0000-0000F1380000}"/>
    <cellStyle name="Normal 12 2 5 2" xfId="2096" xr:uid="{00000000-0005-0000-0000-0000F2380000}"/>
    <cellStyle name="Normal 12 2 5 2 2" xfId="19013" xr:uid="{00000000-0005-0000-0000-0000F3380000}"/>
    <cellStyle name="Normal 12 2 5 2 2 2" xfId="19014" xr:uid="{00000000-0005-0000-0000-0000F4380000}"/>
    <cellStyle name="Normal 12 2 5 2 3" xfId="19015" xr:uid="{00000000-0005-0000-0000-0000F5380000}"/>
    <cellStyle name="Normal 12 2 5 2 3 2" xfId="19016" xr:uid="{00000000-0005-0000-0000-0000F6380000}"/>
    <cellStyle name="Normal 12 2 5 2 4" xfId="19017" xr:uid="{00000000-0005-0000-0000-0000F7380000}"/>
    <cellStyle name="Normal 12 2 5 2 4 2" xfId="19018" xr:uid="{00000000-0005-0000-0000-0000F8380000}"/>
    <cellStyle name="Normal 12 2 5 2 5" xfId="19019" xr:uid="{00000000-0005-0000-0000-0000F9380000}"/>
    <cellStyle name="Normal 12 2 5 3" xfId="19020" xr:uid="{00000000-0005-0000-0000-0000FA380000}"/>
    <cellStyle name="Normal 12 2 5 3 2" xfId="19021" xr:uid="{00000000-0005-0000-0000-0000FB380000}"/>
    <cellStyle name="Normal 12 2 5 4" xfId="19022" xr:uid="{00000000-0005-0000-0000-0000FC380000}"/>
    <cellStyle name="Normal 12 2 5 4 2" xfId="19023" xr:uid="{00000000-0005-0000-0000-0000FD380000}"/>
    <cellStyle name="Normal 12 2 5 5" xfId="19024" xr:uid="{00000000-0005-0000-0000-0000FE380000}"/>
    <cellStyle name="Normal 12 2 5 5 2" xfId="19025" xr:uid="{00000000-0005-0000-0000-0000FF380000}"/>
    <cellStyle name="Normal 12 2 5 6" xfId="19026" xr:uid="{00000000-0005-0000-0000-000000390000}"/>
    <cellStyle name="Normal 12 2 6" xfId="2097" xr:uid="{00000000-0005-0000-0000-000001390000}"/>
    <cellStyle name="Normal 12 2 7" xfId="2098" xr:uid="{00000000-0005-0000-0000-000002390000}"/>
    <cellStyle name="Normal 12 2 7 2" xfId="19027" xr:uid="{00000000-0005-0000-0000-000003390000}"/>
    <cellStyle name="Normal 12 2 7 2 2" xfId="19028" xr:uid="{00000000-0005-0000-0000-000004390000}"/>
    <cellStyle name="Normal 12 2 7 3" xfId="19029" xr:uid="{00000000-0005-0000-0000-000005390000}"/>
    <cellStyle name="Normal 12 2 7 3 2" xfId="19030" xr:uid="{00000000-0005-0000-0000-000006390000}"/>
    <cellStyle name="Normal 12 2 7 4" xfId="19031" xr:uid="{00000000-0005-0000-0000-000007390000}"/>
    <cellStyle name="Normal 12 2 7 4 2" xfId="19032" xr:uid="{00000000-0005-0000-0000-000008390000}"/>
    <cellStyle name="Normal 12 2 7 5" xfId="19033" xr:uid="{00000000-0005-0000-0000-000009390000}"/>
    <cellStyle name="Normal 12 3" xfId="2099" xr:uid="{00000000-0005-0000-0000-00000A390000}"/>
    <cellStyle name="Normal 12 3 2" xfId="2100" xr:uid="{00000000-0005-0000-0000-00000B390000}"/>
    <cellStyle name="Normal 12 3 2 2" xfId="2101" xr:uid="{00000000-0005-0000-0000-00000C390000}"/>
    <cellStyle name="Normal 12 3 2 2 2" xfId="2102" xr:uid="{00000000-0005-0000-0000-00000D390000}"/>
    <cellStyle name="Normal 12 3 2 2 2 2" xfId="19034" xr:uid="{00000000-0005-0000-0000-00000E390000}"/>
    <cellStyle name="Normal 12 3 2 2 2 2 2" xfId="19035" xr:uid="{00000000-0005-0000-0000-00000F390000}"/>
    <cellStyle name="Normal 12 3 2 2 2 3" xfId="19036" xr:uid="{00000000-0005-0000-0000-000010390000}"/>
    <cellStyle name="Normal 12 3 2 2 2 3 2" xfId="19037" xr:uid="{00000000-0005-0000-0000-000011390000}"/>
    <cellStyle name="Normal 12 3 2 2 2 4" xfId="19038" xr:uid="{00000000-0005-0000-0000-000012390000}"/>
    <cellStyle name="Normal 12 3 2 2 2 4 2" xfId="19039" xr:uid="{00000000-0005-0000-0000-000013390000}"/>
    <cellStyle name="Normal 12 3 2 2 2 5" xfId="19040" xr:uid="{00000000-0005-0000-0000-000014390000}"/>
    <cellStyle name="Normal 12 3 2 2 3" xfId="19041" xr:uid="{00000000-0005-0000-0000-000015390000}"/>
    <cellStyle name="Normal 12 3 2 2 3 2" xfId="19042" xr:uid="{00000000-0005-0000-0000-000016390000}"/>
    <cellStyle name="Normal 12 3 2 2 4" xfId="19043" xr:uid="{00000000-0005-0000-0000-000017390000}"/>
    <cellStyle name="Normal 12 3 2 2 4 2" xfId="19044" xr:uid="{00000000-0005-0000-0000-000018390000}"/>
    <cellStyle name="Normal 12 3 2 2 5" xfId="19045" xr:uid="{00000000-0005-0000-0000-000019390000}"/>
    <cellStyle name="Normal 12 3 2 2 5 2" xfId="19046" xr:uid="{00000000-0005-0000-0000-00001A390000}"/>
    <cellStyle name="Normal 12 3 2 2 6" xfId="19047" xr:uid="{00000000-0005-0000-0000-00001B390000}"/>
    <cellStyle name="Normal 12 3 2 3" xfId="2103" xr:uid="{00000000-0005-0000-0000-00001C390000}"/>
    <cellStyle name="Normal 12 3 2 3 2" xfId="19048" xr:uid="{00000000-0005-0000-0000-00001D390000}"/>
    <cellStyle name="Normal 12 3 2 3 2 2" xfId="19049" xr:uid="{00000000-0005-0000-0000-00001E390000}"/>
    <cellStyle name="Normal 12 3 2 3 3" xfId="19050" xr:uid="{00000000-0005-0000-0000-00001F390000}"/>
    <cellStyle name="Normal 12 3 2 3 3 2" xfId="19051" xr:uid="{00000000-0005-0000-0000-000020390000}"/>
    <cellStyle name="Normal 12 3 2 3 4" xfId="19052" xr:uid="{00000000-0005-0000-0000-000021390000}"/>
    <cellStyle name="Normal 12 3 2 3 4 2" xfId="19053" xr:uid="{00000000-0005-0000-0000-000022390000}"/>
    <cellStyle name="Normal 12 3 2 3 5" xfId="19054" xr:uid="{00000000-0005-0000-0000-000023390000}"/>
    <cellStyle name="Normal 12 3 2 4" xfId="19055" xr:uid="{00000000-0005-0000-0000-000024390000}"/>
    <cellStyle name="Normal 12 3 2 4 2" xfId="19056" xr:uid="{00000000-0005-0000-0000-000025390000}"/>
    <cellStyle name="Normal 12 3 2 5" xfId="19057" xr:uid="{00000000-0005-0000-0000-000026390000}"/>
    <cellStyle name="Normal 12 3 2 5 2" xfId="19058" xr:uid="{00000000-0005-0000-0000-000027390000}"/>
    <cellStyle name="Normal 12 3 2 6" xfId="19059" xr:uid="{00000000-0005-0000-0000-000028390000}"/>
    <cellStyle name="Normal 12 3 2 6 2" xfId="19060" xr:uid="{00000000-0005-0000-0000-000029390000}"/>
    <cellStyle name="Normal 12 3 2 7" xfId="19061" xr:uid="{00000000-0005-0000-0000-00002A390000}"/>
    <cellStyle name="Normal 12 3 3" xfId="2104" xr:uid="{00000000-0005-0000-0000-00002B390000}"/>
    <cellStyle name="Normal 12 3 3 2" xfId="2105" xr:uid="{00000000-0005-0000-0000-00002C390000}"/>
    <cellStyle name="Normal 12 3 3 2 2" xfId="19062" xr:uid="{00000000-0005-0000-0000-00002D390000}"/>
    <cellStyle name="Normal 12 3 3 2 2 2" xfId="19063" xr:uid="{00000000-0005-0000-0000-00002E390000}"/>
    <cellStyle name="Normal 12 3 3 2 3" xfId="19064" xr:uid="{00000000-0005-0000-0000-00002F390000}"/>
    <cellStyle name="Normal 12 3 3 2 3 2" xfId="19065" xr:uid="{00000000-0005-0000-0000-000030390000}"/>
    <cellStyle name="Normal 12 3 3 2 4" xfId="19066" xr:uid="{00000000-0005-0000-0000-000031390000}"/>
    <cellStyle name="Normal 12 3 3 2 4 2" xfId="19067" xr:uid="{00000000-0005-0000-0000-000032390000}"/>
    <cellStyle name="Normal 12 3 3 2 5" xfId="19068" xr:uid="{00000000-0005-0000-0000-000033390000}"/>
    <cellStyle name="Normal 12 3 3 3" xfId="19069" xr:uid="{00000000-0005-0000-0000-000034390000}"/>
    <cellStyle name="Normal 12 3 3 3 2" xfId="19070" xr:uid="{00000000-0005-0000-0000-000035390000}"/>
    <cellStyle name="Normal 12 3 3 4" xfId="19071" xr:uid="{00000000-0005-0000-0000-000036390000}"/>
    <cellStyle name="Normal 12 3 3 4 2" xfId="19072" xr:uid="{00000000-0005-0000-0000-000037390000}"/>
    <cellStyle name="Normal 12 3 3 5" xfId="19073" xr:uid="{00000000-0005-0000-0000-000038390000}"/>
    <cellStyle name="Normal 12 3 3 5 2" xfId="19074" xr:uid="{00000000-0005-0000-0000-000039390000}"/>
    <cellStyle name="Normal 12 3 3 6" xfId="19075" xr:uid="{00000000-0005-0000-0000-00003A390000}"/>
    <cellStyle name="Normal 12 3 4" xfId="2106" xr:uid="{00000000-0005-0000-0000-00003B390000}"/>
    <cellStyle name="Normal 12 3 4 2" xfId="19076" xr:uid="{00000000-0005-0000-0000-00003C390000}"/>
    <cellStyle name="Normal 12 3 4 2 2" xfId="19077" xr:uid="{00000000-0005-0000-0000-00003D390000}"/>
    <cellStyle name="Normal 12 3 4 3" xfId="19078" xr:uid="{00000000-0005-0000-0000-00003E390000}"/>
    <cellStyle name="Normal 12 3 4 3 2" xfId="19079" xr:uid="{00000000-0005-0000-0000-00003F390000}"/>
    <cellStyle name="Normal 12 3 4 4" xfId="19080" xr:uid="{00000000-0005-0000-0000-000040390000}"/>
    <cellStyle name="Normal 12 3 4 4 2" xfId="19081" xr:uid="{00000000-0005-0000-0000-000041390000}"/>
    <cellStyle name="Normal 12 3 4 5" xfId="19082" xr:uid="{00000000-0005-0000-0000-000042390000}"/>
    <cellStyle name="Normal 12 3 5" xfId="19083" xr:uid="{00000000-0005-0000-0000-000043390000}"/>
    <cellStyle name="Normal 12 3 5 2" xfId="19084" xr:uid="{00000000-0005-0000-0000-000044390000}"/>
    <cellStyle name="Normal 12 3 6" xfId="19085" xr:uid="{00000000-0005-0000-0000-000045390000}"/>
    <cellStyle name="Normal 12 3 6 2" xfId="19086" xr:uid="{00000000-0005-0000-0000-000046390000}"/>
    <cellStyle name="Normal 12 3 7" xfId="19087" xr:uid="{00000000-0005-0000-0000-000047390000}"/>
    <cellStyle name="Normal 12 3 7 2" xfId="19088" xr:uid="{00000000-0005-0000-0000-000048390000}"/>
    <cellStyle name="Normal 12 3 8" xfId="19089" xr:uid="{00000000-0005-0000-0000-000049390000}"/>
    <cellStyle name="Normal 12 4" xfId="2107" xr:uid="{00000000-0005-0000-0000-00004A390000}"/>
    <cellStyle name="Normal 12 4 2" xfId="2108" xr:uid="{00000000-0005-0000-0000-00004B390000}"/>
    <cellStyle name="Normal 12 4 2 2" xfId="2109" xr:uid="{00000000-0005-0000-0000-00004C390000}"/>
    <cellStyle name="Normal 12 4 2 2 2" xfId="2110" xr:uid="{00000000-0005-0000-0000-00004D390000}"/>
    <cellStyle name="Normal 12 4 2 2 2 2" xfId="19090" xr:uid="{00000000-0005-0000-0000-00004E390000}"/>
    <cellStyle name="Normal 12 4 2 2 2 2 2" xfId="19091" xr:uid="{00000000-0005-0000-0000-00004F390000}"/>
    <cellStyle name="Normal 12 4 2 2 2 3" xfId="19092" xr:uid="{00000000-0005-0000-0000-000050390000}"/>
    <cellStyle name="Normal 12 4 2 2 2 3 2" xfId="19093" xr:uid="{00000000-0005-0000-0000-000051390000}"/>
    <cellStyle name="Normal 12 4 2 2 2 4" xfId="19094" xr:uid="{00000000-0005-0000-0000-000052390000}"/>
    <cellStyle name="Normal 12 4 2 2 2 4 2" xfId="19095" xr:uid="{00000000-0005-0000-0000-000053390000}"/>
    <cellStyle name="Normal 12 4 2 2 2 5" xfId="19096" xr:uid="{00000000-0005-0000-0000-000054390000}"/>
    <cellStyle name="Normal 12 4 2 2 3" xfId="19097" xr:uid="{00000000-0005-0000-0000-000055390000}"/>
    <cellStyle name="Normal 12 4 2 2 3 2" xfId="19098" xr:uid="{00000000-0005-0000-0000-000056390000}"/>
    <cellStyle name="Normal 12 4 2 2 4" xfId="19099" xr:uid="{00000000-0005-0000-0000-000057390000}"/>
    <cellStyle name="Normal 12 4 2 2 4 2" xfId="19100" xr:uid="{00000000-0005-0000-0000-000058390000}"/>
    <cellStyle name="Normal 12 4 2 2 5" xfId="19101" xr:uid="{00000000-0005-0000-0000-000059390000}"/>
    <cellStyle name="Normal 12 4 2 2 5 2" xfId="19102" xr:uid="{00000000-0005-0000-0000-00005A390000}"/>
    <cellStyle name="Normal 12 4 2 2 6" xfId="19103" xr:uid="{00000000-0005-0000-0000-00005B390000}"/>
    <cellStyle name="Normal 12 4 2 3" xfId="2111" xr:uid="{00000000-0005-0000-0000-00005C390000}"/>
    <cellStyle name="Normal 12 4 2 3 2" xfId="19104" xr:uid="{00000000-0005-0000-0000-00005D390000}"/>
    <cellStyle name="Normal 12 4 2 3 2 2" xfId="19105" xr:uid="{00000000-0005-0000-0000-00005E390000}"/>
    <cellStyle name="Normal 12 4 2 3 3" xfId="19106" xr:uid="{00000000-0005-0000-0000-00005F390000}"/>
    <cellStyle name="Normal 12 4 2 3 3 2" xfId="19107" xr:uid="{00000000-0005-0000-0000-000060390000}"/>
    <cellStyle name="Normal 12 4 2 3 4" xfId="19108" xr:uid="{00000000-0005-0000-0000-000061390000}"/>
    <cellStyle name="Normal 12 4 2 3 4 2" xfId="19109" xr:uid="{00000000-0005-0000-0000-000062390000}"/>
    <cellStyle name="Normal 12 4 2 3 5" xfId="19110" xr:uid="{00000000-0005-0000-0000-000063390000}"/>
    <cellStyle name="Normal 12 4 2 4" xfId="19111" xr:uid="{00000000-0005-0000-0000-000064390000}"/>
    <cellStyle name="Normal 12 4 2 4 2" xfId="19112" xr:uid="{00000000-0005-0000-0000-000065390000}"/>
    <cellStyle name="Normal 12 4 2 5" xfId="19113" xr:uid="{00000000-0005-0000-0000-000066390000}"/>
    <cellStyle name="Normal 12 4 2 5 2" xfId="19114" xr:uid="{00000000-0005-0000-0000-000067390000}"/>
    <cellStyle name="Normal 12 4 2 6" xfId="19115" xr:uid="{00000000-0005-0000-0000-000068390000}"/>
    <cellStyle name="Normal 12 4 2 6 2" xfId="19116" xr:uid="{00000000-0005-0000-0000-000069390000}"/>
    <cellStyle name="Normal 12 4 2 7" xfId="19117" xr:uid="{00000000-0005-0000-0000-00006A390000}"/>
    <cellStyle name="Normal 12 4 3" xfId="2112" xr:uid="{00000000-0005-0000-0000-00006B390000}"/>
    <cellStyle name="Normal 12 4 3 2" xfId="2113" xr:uid="{00000000-0005-0000-0000-00006C390000}"/>
    <cellStyle name="Normal 12 4 3 2 2" xfId="19118" xr:uid="{00000000-0005-0000-0000-00006D390000}"/>
    <cellStyle name="Normal 12 4 3 2 2 2" xfId="19119" xr:uid="{00000000-0005-0000-0000-00006E390000}"/>
    <cellStyle name="Normal 12 4 3 2 3" xfId="19120" xr:uid="{00000000-0005-0000-0000-00006F390000}"/>
    <cellStyle name="Normal 12 4 3 2 3 2" xfId="19121" xr:uid="{00000000-0005-0000-0000-000070390000}"/>
    <cellStyle name="Normal 12 4 3 2 4" xfId="19122" xr:uid="{00000000-0005-0000-0000-000071390000}"/>
    <cellStyle name="Normal 12 4 3 2 4 2" xfId="19123" xr:uid="{00000000-0005-0000-0000-000072390000}"/>
    <cellStyle name="Normal 12 4 3 2 5" xfId="19124" xr:uid="{00000000-0005-0000-0000-000073390000}"/>
    <cellStyle name="Normal 12 4 3 3" xfId="19125" xr:uid="{00000000-0005-0000-0000-000074390000}"/>
    <cellStyle name="Normal 12 4 3 3 2" xfId="19126" xr:uid="{00000000-0005-0000-0000-000075390000}"/>
    <cellStyle name="Normal 12 4 3 4" xfId="19127" xr:uid="{00000000-0005-0000-0000-000076390000}"/>
    <cellStyle name="Normal 12 4 3 4 2" xfId="19128" xr:uid="{00000000-0005-0000-0000-000077390000}"/>
    <cellStyle name="Normal 12 4 3 5" xfId="19129" xr:uid="{00000000-0005-0000-0000-000078390000}"/>
    <cellStyle name="Normal 12 4 3 5 2" xfId="19130" xr:uid="{00000000-0005-0000-0000-000079390000}"/>
    <cellStyle name="Normal 12 4 3 6" xfId="19131" xr:uid="{00000000-0005-0000-0000-00007A390000}"/>
    <cellStyle name="Normal 12 4 4" xfId="2114" xr:uid="{00000000-0005-0000-0000-00007B390000}"/>
    <cellStyle name="Normal 12 4 4 2" xfId="19132" xr:uid="{00000000-0005-0000-0000-00007C390000}"/>
    <cellStyle name="Normal 12 4 4 2 2" xfId="19133" xr:uid="{00000000-0005-0000-0000-00007D390000}"/>
    <cellStyle name="Normal 12 4 4 3" xfId="19134" xr:uid="{00000000-0005-0000-0000-00007E390000}"/>
    <cellStyle name="Normal 12 4 4 3 2" xfId="19135" xr:uid="{00000000-0005-0000-0000-00007F390000}"/>
    <cellStyle name="Normal 12 4 4 4" xfId="19136" xr:uid="{00000000-0005-0000-0000-000080390000}"/>
    <cellStyle name="Normal 12 4 4 4 2" xfId="19137" xr:uid="{00000000-0005-0000-0000-000081390000}"/>
    <cellStyle name="Normal 12 4 4 5" xfId="19138" xr:uid="{00000000-0005-0000-0000-000082390000}"/>
    <cellStyle name="Normal 12 4 5" xfId="19139" xr:uid="{00000000-0005-0000-0000-000083390000}"/>
    <cellStyle name="Normal 12 4 5 2" xfId="19140" xr:uid="{00000000-0005-0000-0000-000084390000}"/>
    <cellStyle name="Normal 12 4 6" xfId="19141" xr:uid="{00000000-0005-0000-0000-000085390000}"/>
    <cellStyle name="Normal 12 4 6 2" xfId="19142" xr:uid="{00000000-0005-0000-0000-000086390000}"/>
    <cellStyle name="Normal 12 4 7" xfId="19143" xr:uid="{00000000-0005-0000-0000-000087390000}"/>
    <cellStyle name="Normal 12 4 7 2" xfId="19144" xr:uid="{00000000-0005-0000-0000-000088390000}"/>
    <cellStyle name="Normal 12 4 8" xfId="19145" xr:uid="{00000000-0005-0000-0000-000089390000}"/>
    <cellStyle name="Normal 12 5" xfId="2115" xr:uid="{00000000-0005-0000-0000-00008A390000}"/>
    <cellStyle name="Normal 12 5 2" xfId="2116" xr:uid="{00000000-0005-0000-0000-00008B390000}"/>
    <cellStyle name="Normal 12 5 2 2" xfId="2117" xr:uid="{00000000-0005-0000-0000-00008C390000}"/>
    <cellStyle name="Normal 12 5 2 2 2" xfId="2118" xr:uid="{00000000-0005-0000-0000-00008D390000}"/>
    <cellStyle name="Normal 12 5 2 2 2 2" xfId="19146" xr:uid="{00000000-0005-0000-0000-00008E390000}"/>
    <cellStyle name="Normal 12 5 2 2 2 2 2" xfId="19147" xr:uid="{00000000-0005-0000-0000-00008F390000}"/>
    <cellStyle name="Normal 12 5 2 2 2 3" xfId="19148" xr:uid="{00000000-0005-0000-0000-000090390000}"/>
    <cellStyle name="Normal 12 5 2 2 2 3 2" xfId="19149" xr:uid="{00000000-0005-0000-0000-000091390000}"/>
    <cellStyle name="Normal 12 5 2 2 2 4" xfId="19150" xr:uid="{00000000-0005-0000-0000-000092390000}"/>
    <cellStyle name="Normal 12 5 2 2 2 4 2" xfId="19151" xr:uid="{00000000-0005-0000-0000-000093390000}"/>
    <cellStyle name="Normal 12 5 2 2 2 5" xfId="19152" xr:uid="{00000000-0005-0000-0000-000094390000}"/>
    <cellStyle name="Normal 12 5 2 2 3" xfId="19153" xr:uid="{00000000-0005-0000-0000-000095390000}"/>
    <cellStyle name="Normal 12 5 2 2 3 2" xfId="19154" xr:uid="{00000000-0005-0000-0000-000096390000}"/>
    <cellStyle name="Normal 12 5 2 2 4" xfId="19155" xr:uid="{00000000-0005-0000-0000-000097390000}"/>
    <cellStyle name="Normal 12 5 2 2 4 2" xfId="19156" xr:uid="{00000000-0005-0000-0000-000098390000}"/>
    <cellStyle name="Normal 12 5 2 2 5" xfId="19157" xr:uid="{00000000-0005-0000-0000-000099390000}"/>
    <cellStyle name="Normal 12 5 2 2 5 2" xfId="19158" xr:uid="{00000000-0005-0000-0000-00009A390000}"/>
    <cellStyle name="Normal 12 5 2 2 6" xfId="19159" xr:uid="{00000000-0005-0000-0000-00009B390000}"/>
    <cellStyle name="Normal 12 5 2 3" xfId="2119" xr:uid="{00000000-0005-0000-0000-00009C390000}"/>
    <cellStyle name="Normal 12 5 2 3 2" xfId="19160" xr:uid="{00000000-0005-0000-0000-00009D390000}"/>
    <cellStyle name="Normal 12 5 2 3 2 2" xfId="19161" xr:uid="{00000000-0005-0000-0000-00009E390000}"/>
    <cellStyle name="Normal 12 5 2 3 3" xfId="19162" xr:uid="{00000000-0005-0000-0000-00009F390000}"/>
    <cellStyle name="Normal 12 5 2 3 3 2" xfId="19163" xr:uid="{00000000-0005-0000-0000-0000A0390000}"/>
    <cellStyle name="Normal 12 5 2 3 4" xfId="19164" xr:uid="{00000000-0005-0000-0000-0000A1390000}"/>
    <cellStyle name="Normal 12 5 2 3 4 2" xfId="19165" xr:uid="{00000000-0005-0000-0000-0000A2390000}"/>
    <cellStyle name="Normal 12 5 2 3 5" xfId="19166" xr:uid="{00000000-0005-0000-0000-0000A3390000}"/>
    <cellStyle name="Normal 12 5 2 4" xfId="19167" xr:uid="{00000000-0005-0000-0000-0000A4390000}"/>
    <cellStyle name="Normal 12 5 2 4 2" xfId="19168" xr:uid="{00000000-0005-0000-0000-0000A5390000}"/>
    <cellStyle name="Normal 12 5 2 5" xfId="19169" xr:uid="{00000000-0005-0000-0000-0000A6390000}"/>
    <cellStyle name="Normal 12 5 2 5 2" xfId="19170" xr:uid="{00000000-0005-0000-0000-0000A7390000}"/>
    <cellStyle name="Normal 12 5 2 6" xfId="19171" xr:uid="{00000000-0005-0000-0000-0000A8390000}"/>
    <cellStyle name="Normal 12 5 2 6 2" xfId="19172" xr:uid="{00000000-0005-0000-0000-0000A9390000}"/>
    <cellStyle name="Normal 12 5 2 7" xfId="19173" xr:uid="{00000000-0005-0000-0000-0000AA390000}"/>
    <cellStyle name="Normal 12 5 3" xfId="2120" xr:uid="{00000000-0005-0000-0000-0000AB390000}"/>
    <cellStyle name="Normal 12 5 3 2" xfId="2121" xr:uid="{00000000-0005-0000-0000-0000AC390000}"/>
    <cellStyle name="Normal 12 5 3 2 2" xfId="19174" xr:uid="{00000000-0005-0000-0000-0000AD390000}"/>
    <cellStyle name="Normal 12 5 3 2 2 2" xfId="19175" xr:uid="{00000000-0005-0000-0000-0000AE390000}"/>
    <cellStyle name="Normal 12 5 3 2 3" xfId="19176" xr:uid="{00000000-0005-0000-0000-0000AF390000}"/>
    <cellStyle name="Normal 12 5 3 2 3 2" xfId="19177" xr:uid="{00000000-0005-0000-0000-0000B0390000}"/>
    <cellStyle name="Normal 12 5 3 2 4" xfId="19178" xr:uid="{00000000-0005-0000-0000-0000B1390000}"/>
    <cellStyle name="Normal 12 5 3 2 4 2" xfId="19179" xr:uid="{00000000-0005-0000-0000-0000B2390000}"/>
    <cellStyle name="Normal 12 5 3 2 5" xfId="19180" xr:uid="{00000000-0005-0000-0000-0000B3390000}"/>
    <cellStyle name="Normal 12 5 3 3" xfId="19181" xr:uid="{00000000-0005-0000-0000-0000B4390000}"/>
    <cellStyle name="Normal 12 5 3 3 2" xfId="19182" xr:uid="{00000000-0005-0000-0000-0000B5390000}"/>
    <cellStyle name="Normal 12 5 3 4" xfId="19183" xr:uid="{00000000-0005-0000-0000-0000B6390000}"/>
    <cellStyle name="Normal 12 5 3 4 2" xfId="19184" xr:uid="{00000000-0005-0000-0000-0000B7390000}"/>
    <cellStyle name="Normal 12 5 3 5" xfId="19185" xr:uid="{00000000-0005-0000-0000-0000B8390000}"/>
    <cellStyle name="Normal 12 5 3 5 2" xfId="19186" xr:uid="{00000000-0005-0000-0000-0000B9390000}"/>
    <cellStyle name="Normal 12 5 3 6" xfId="19187" xr:uid="{00000000-0005-0000-0000-0000BA390000}"/>
    <cellStyle name="Normal 12 5 4" xfId="2122" xr:uid="{00000000-0005-0000-0000-0000BB390000}"/>
    <cellStyle name="Normal 12 5 4 2" xfId="19188" xr:uid="{00000000-0005-0000-0000-0000BC390000}"/>
    <cellStyle name="Normal 12 5 4 2 2" xfId="19189" xr:uid="{00000000-0005-0000-0000-0000BD390000}"/>
    <cellStyle name="Normal 12 5 4 3" xfId="19190" xr:uid="{00000000-0005-0000-0000-0000BE390000}"/>
    <cellStyle name="Normal 12 5 4 3 2" xfId="19191" xr:uid="{00000000-0005-0000-0000-0000BF390000}"/>
    <cellStyle name="Normal 12 5 4 4" xfId="19192" xr:uid="{00000000-0005-0000-0000-0000C0390000}"/>
    <cellStyle name="Normal 12 5 4 4 2" xfId="19193" xr:uid="{00000000-0005-0000-0000-0000C1390000}"/>
    <cellStyle name="Normal 12 5 4 5" xfId="19194" xr:uid="{00000000-0005-0000-0000-0000C2390000}"/>
    <cellStyle name="Normal 12 5 5" xfId="19195" xr:uid="{00000000-0005-0000-0000-0000C3390000}"/>
    <cellStyle name="Normal 12 5 5 2" xfId="19196" xr:uid="{00000000-0005-0000-0000-0000C4390000}"/>
    <cellStyle name="Normal 12 5 6" xfId="19197" xr:uid="{00000000-0005-0000-0000-0000C5390000}"/>
    <cellStyle name="Normal 12 5 6 2" xfId="19198" xr:uid="{00000000-0005-0000-0000-0000C6390000}"/>
    <cellStyle name="Normal 12 5 7" xfId="19199" xr:uid="{00000000-0005-0000-0000-0000C7390000}"/>
    <cellStyle name="Normal 12 5 7 2" xfId="19200" xr:uid="{00000000-0005-0000-0000-0000C8390000}"/>
    <cellStyle name="Normal 12 5 8" xfId="19201" xr:uid="{00000000-0005-0000-0000-0000C9390000}"/>
    <cellStyle name="Normal 12 6" xfId="2123" xr:uid="{00000000-0005-0000-0000-0000CA390000}"/>
    <cellStyle name="Normal 12 6 2" xfId="2124" xr:uid="{00000000-0005-0000-0000-0000CB390000}"/>
    <cellStyle name="Normal 12 6 2 2" xfId="2125" xr:uid="{00000000-0005-0000-0000-0000CC390000}"/>
    <cellStyle name="Normal 12 6 2 2 2" xfId="2126" xr:uid="{00000000-0005-0000-0000-0000CD390000}"/>
    <cellStyle name="Normal 12 6 2 2 2 2" xfId="19202" xr:uid="{00000000-0005-0000-0000-0000CE390000}"/>
    <cellStyle name="Normal 12 6 2 2 2 2 2" xfId="19203" xr:uid="{00000000-0005-0000-0000-0000CF390000}"/>
    <cellStyle name="Normal 12 6 2 2 2 3" xfId="19204" xr:uid="{00000000-0005-0000-0000-0000D0390000}"/>
    <cellStyle name="Normal 12 6 2 2 2 3 2" xfId="19205" xr:uid="{00000000-0005-0000-0000-0000D1390000}"/>
    <cellStyle name="Normal 12 6 2 2 2 4" xfId="19206" xr:uid="{00000000-0005-0000-0000-0000D2390000}"/>
    <cellStyle name="Normal 12 6 2 2 2 4 2" xfId="19207" xr:uid="{00000000-0005-0000-0000-0000D3390000}"/>
    <cellStyle name="Normal 12 6 2 2 2 5" xfId="19208" xr:uid="{00000000-0005-0000-0000-0000D4390000}"/>
    <cellStyle name="Normal 12 6 2 2 3" xfId="19209" xr:uid="{00000000-0005-0000-0000-0000D5390000}"/>
    <cellStyle name="Normal 12 6 2 2 3 2" xfId="19210" xr:uid="{00000000-0005-0000-0000-0000D6390000}"/>
    <cellStyle name="Normal 12 6 2 2 4" xfId="19211" xr:uid="{00000000-0005-0000-0000-0000D7390000}"/>
    <cellStyle name="Normal 12 6 2 2 4 2" xfId="19212" xr:uid="{00000000-0005-0000-0000-0000D8390000}"/>
    <cellStyle name="Normal 12 6 2 2 5" xfId="19213" xr:uid="{00000000-0005-0000-0000-0000D9390000}"/>
    <cellStyle name="Normal 12 6 2 2 5 2" xfId="19214" xr:uid="{00000000-0005-0000-0000-0000DA390000}"/>
    <cellStyle name="Normal 12 6 2 2 6" xfId="19215" xr:uid="{00000000-0005-0000-0000-0000DB390000}"/>
    <cellStyle name="Normal 12 6 2 3" xfId="2127" xr:uid="{00000000-0005-0000-0000-0000DC390000}"/>
    <cellStyle name="Normal 12 6 2 3 2" xfId="19216" xr:uid="{00000000-0005-0000-0000-0000DD390000}"/>
    <cellStyle name="Normal 12 6 2 3 2 2" xfId="19217" xr:uid="{00000000-0005-0000-0000-0000DE390000}"/>
    <cellStyle name="Normal 12 6 2 3 3" xfId="19218" xr:uid="{00000000-0005-0000-0000-0000DF390000}"/>
    <cellStyle name="Normal 12 6 2 3 3 2" xfId="19219" xr:uid="{00000000-0005-0000-0000-0000E0390000}"/>
    <cellStyle name="Normal 12 6 2 3 4" xfId="19220" xr:uid="{00000000-0005-0000-0000-0000E1390000}"/>
    <cellStyle name="Normal 12 6 2 3 4 2" xfId="19221" xr:uid="{00000000-0005-0000-0000-0000E2390000}"/>
    <cellStyle name="Normal 12 6 2 3 5" xfId="19222" xr:uid="{00000000-0005-0000-0000-0000E3390000}"/>
    <cellStyle name="Normal 12 6 2 4" xfId="19223" xr:uid="{00000000-0005-0000-0000-0000E4390000}"/>
    <cellStyle name="Normal 12 6 2 4 2" xfId="19224" xr:uid="{00000000-0005-0000-0000-0000E5390000}"/>
    <cellStyle name="Normal 12 6 2 5" xfId="19225" xr:uid="{00000000-0005-0000-0000-0000E6390000}"/>
    <cellStyle name="Normal 12 6 2 5 2" xfId="19226" xr:uid="{00000000-0005-0000-0000-0000E7390000}"/>
    <cellStyle name="Normal 12 6 2 6" xfId="19227" xr:uid="{00000000-0005-0000-0000-0000E8390000}"/>
    <cellStyle name="Normal 12 6 2 6 2" xfId="19228" xr:uid="{00000000-0005-0000-0000-0000E9390000}"/>
    <cellStyle name="Normal 12 6 2 7" xfId="19229" xr:uid="{00000000-0005-0000-0000-0000EA390000}"/>
    <cellStyle name="Normal 12 6 3" xfId="2128" xr:uid="{00000000-0005-0000-0000-0000EB390000}"/>
    <cellStyle name="Normal 12 6 3 2" xfId="2129" xr:uid="{00000000-0005-0000-0000-0000EC390000}"/>
    <cellStyle name="Normal 12 6 3 2 2" xfId="19230" xr:uid="{00000000-0005-0000-0000-0000ED390000}"/>
    <cellStyle name="Normal 12 6 3 2 2 2" xfId="19231" xr:uid="{00000000-0005-0000-0000-0000EE390000}"/>
    <cellStyle name="Normal 12 6 3 2 3" xfId="19232" xr:uid="{00000000-0005-0000-0000-0000EF390000}"/>
    <cellStyle name="Normal 12 6 3 2 3 2" xfId="19233" xr:uid="{00000000-0005-0000-0000-0000F0390000}"/>
    <cellStyle name="Normal 12 6 3 2 4" xfId="19234" xr:uid="{00000000-0005-0000-0000-0000F1390000}"/>
    <cellStyle name="Normal 12 6 3 2 4 2" xfId="19235" xr:uid="{00000000-0005-0000-0000-0000F2390000}"/>
    <cellStyle name="Normal 12 6 3 2 5" xfId="19236" xr:uid="{00000000-0005-0000-0000-0000F3390000}"/>
    <cellStyle name="Normal 12 6 3 3" xfId="19237" xr:uid="{00000000-0005-0000-0000-0000F4390000}"/>
    <cellStyle name="Normal 12 6 3 3 2" xfId="19238" xr:uid="{00000000-0005-0000-0000-0000F5390000}"/>
    <cellStyle name="Normal 12 6 3 4" xfId="19239" xr:uid="{00000000-0005-0000-0000-0000F6390000}"/>
    <cellStyle name="Normal 12 6 3 4 2" xfId="19240" xr:uid="{00000000-0005-0000-0000-0000F7390000}"/>
    <cellStyle name="Normal 12 6 3 5" xfId="19241" xr:uid="{00000000-0005-0000-0000-0000F8390000}"/>
    <cellStyle name="Normal 12 6 3 5 2" xfId="19242" xr:uid="{00000000-0005-0000-0000-0000F9390000}"/>
    <cellStyle name="Normal 12 6 3 6" xfId="19243" xr:uid="{00000000-0005-0000-0000-0000FA390000}"/>
    <cellStyle name="Normal 12 6 4" xfId="2130" xr:uid="{00000000-0005-0000-0000-0000FB390000}"/>
    <cellStyle name="Normal 12 6 4 2" xfId="19244" xr:uid="{00000000-0005-0000-0000-0000FC390000}"/>
    <cellStyle name="Normal 12 6 4 2 2" xfId="19245" xr:uid="{00000000-0005-0000-0000-0000FD390000}"/>
    <cellStyle name="Normal 12 6 4 3" xfId="19246" xr:uid="{00000000-0005-0000-0000-0000FE390000}"/>
    <cellStyle name="Normal 12 6 4 3 2" xfId="19247" xr:uid="{00000000-0005-0000-0000-0000FF390000}"/>
    <cellStyle name="Normal 12 6 4 4" xfId="19248" xr:uid="{00000000-0005-0000-0000-0000003A0000}"/>
    <cellStyle name="Normal 12 6 4 4 2" xfId="19249" xr:uid="{00000000-0005-0000-0000-0000013A0000}"/>
    <cellStyle name="Normal 12 6 4 5" xfId="19250" xr:uid="{00000000-0005-0000-0000-0000023A0000}"/>
    <cellStyle name="Normal 12 6 5" xfId="19251" xr:uid="{00000000-0005-0000-0000-0000033A0000}"/>
    <cellStyle name="Normal 12 6 5 2" xfId="19252" xr:uid="{00000000-0005-0000-0000-0000043A0000}"/>
    <cellStyle name="Normal 12 6 6" xfId="19253" xr:uid="{00000000-0005-0000-0000-0000053A0000}"/>
    <cellStyle name="Normal 12 6 6 2" xfId="19254" xr:uid="{00000000-0005-0000-0000-0000063A0000}"/>
    <cellStyle name="Normal 12 6 7" xfId="19255" xr:uid="{00000000-0005-0000-0000-0000073A0000}"/>
    <cellStyle name="Normal 12 6 7 2" xfId="19256" xr:uid="{00000000-0005-0000-0000-0000083A0000}"/>
    <cellStyle name="Normal 12 6 8" xfId="19257" xr:uid="{00000000-0005-0000-0000-0000093A0000}"/>
    <cellStyle name="Normal 12 7" xfId="2131" xr:uid="{00000000-0005-0000-0000-00000A3A0000}"/>
    <cellStyle name="Normal 12 7 2" xfId="2132" xr:uid="{00000000-0005-0000-0000-00000B3A0000}"/>
    <cellStyle name="Normal 12 7 2 2" xfId="2133" xr:uid="{00000000-0005-0000-0000-00000C3A0000}"/>
    <cellStyle name="Normal 12 7 2 2 2" xfId="19258" xr:uid="{00000000-0005-0000-0000-00000D3A0000}"/>
    <cellStyle name="Normal 12 7 2 2 2 2" xfId="19259" xr:uid="{00000000-0005-0000-0000-00000E3A0000}"/>
    <cellStyle name="Normal 12 7 2 2 3" xfId="19260" xr:uid="{00000000-0005-0000-0000-00000F3A0000}"/>
    <cellStyle name="Normal 12 7 2 2 3 2" xfId="19261" xr:uid="{00000000-0005-0000-0000-0000103A0000}"/>
    <cellStyle name="Normal 12 7 2 2 4" xfId="19262" xr:uid="{00000000-0005-0000-0000-0000113A0000}"/>
    <cellStyle name="Normal 12 7 2 2 4 2" xfId="19263" xr:uid="{00000000-0005-0000-0000-0000123A0000}"/>
    <cellStyle name="Normal 12 7 2 2 5" xfId="19264" xr:uid="{00000000-0005-0000-0000-0000133A0000}"/>
    <cellStyle name="Normal 12 7 2 3" xfId="19265" xr:uid="{00000000-0005-0000-0000-0000143A0000}"/>
    <cellStyle name="Normal 12 7 2 3 2" xfId="19266" xr:uid="{00000000-0005-0000-0000-0000153A0000}"/>
    <cellStyle name="Normal 12 7 2 4" xfId="19267" xr:uid="{00000000-0005-0000-0000-0000163A0000}"/>
    <cellStyle name="Normal 12 7 2 4 2" xfId="19268" xr:uid="{00000000-0005-0000-0000-0000173A0000}"/>
    <cellStyle name="Normal 12 7 2 5" xfId="19269" xr:uid="{00000000-0005-0000-0000-0000183A0000}"/>
    <cellStyle name="Normal 12 7 2 5 2" xfId="19270" xr:uid="{00000000-0005-0000-0000-0000193A0000}"/>
    <cellStyle name="Normal 12 7 2 6" xfId="19271" xr:uid="{00000000-0005-0000-0000-00001A3A0000}"/>
    <cellStyle name="Normal 12 7 3" xfId="2134" xr:uid="{00000000-0005-0000-0000-00001B3A0000}"/>
    <cellStyle name="Normal 12 7 3 2" xfId="19272" xr:uid="{00000000-0005-0000-0000-00001C3A0000}"/>
    <cellStyle name="Normal 12 7 3 2 2" xfId="19273" xr:uid="{00000000-0005-0000-0000-00001D3A0000}"/>
    <cellStyle name="Normal 12 7 3 3" xfId="19274" xr:uid="{00000000-0005-0000-0000-00001E3A0000}"/>
    <cellStyle name="Normal 12 7 3 3 2" xfId="19275" xr:uid="{00000000-0005-0000-0000-00001F3A0000}"/>
    <cellStyle name="Normal 12 7 3 4" xfId="19276" xr:uid="{00000000-0005-0000-0000-0000203A0000}"/>
    <cellStyle name="Normal 12 7 3 4 2" xfId="19277" xr:uid="{00000000-0005-0000-0000-0000213A0000}"/>
    <cellStyle name="Normal 12 7 3 5" xfId="19278" xr:uid="{00000000-0005-0000-0000-0000223A0000}"/>
    <cellStyle name="Normal 12 7 4" xfId="19279" xr:uid="{00000000-0005-0000-0000-0000233A0000}"/>
    <cellStyle name="Normal 12 7 4 2" xfId="19280" xr:uid="{00000000-0005-0000-0000-0000243A0000}"/>
    <cellStyle name="Normal 12 7 5" xfId="19281" xr:uid="{00000000-0005-0000-0000-0000253A0000}"/>
    <cellStyle name="Normal 12 7 5 2" xfId="19282" xr:uid="{00000000-0005-0000-0000-0000263A0000}"/>
    <cellStyle name="Normal 12 7 6" xfId="19283" xr:uid="{00000000-0005-0000-0000-0000273A0000}"/>
    <cellStyle name="Normal 12 7 6 2" xfId="19284" xr:uid="{00000000-0005-0000-0000-0000283A0000}"/>
    <cellStyle name="Normal 12 7 7" xfId="19285" xr:uid="{00000000-0005-0000-0000-0000293A0000}"/>
    <cellStyle name="Normal 12 8" xfId="2135" xr:uid="{00000000-0005-0000-0000-00002A3A0000}"/>
    <cellStyle name="Normal 12 8 2" xfId="2136" xr:uid="{00000000-0005-0000-0000-00002B3A0000}"/>
    <cellStyle name="Normal 12 8 2 2" xfId="19286" xr:uid="{00000000-0005-0000-0000-00002C3A0000}"/>
    <cellStyle name="Normal 12 8 2 2 2" xfId="19287" xr:uid="{00000000-0005-0000-0000-00002D3A0000}"/>
    <cellStyle name="Normal 12 8 2 3" xfId="19288" xr:uid="{00000000-0005-0000-0000-00002E3A0000}"/>
    <cellStyle name="Normal 12 8 2 3 2" xfId="19289" xr:uid="{00000000-0005-0000-0000-00002F3A0000}"/>
    <cellStyle name="Normal 12 8 2 4" xfId="19290" xr:uid="{00000000-0005-0000-0000-0000303A0000}"/>
    <cellStyle name="Normal 12 8 2 4 2" xfId="19291" xr:uid="{00000000-0005-0000-0000-0000313A0000}"/>
    <cellStyle name="Normal 12 8 2 5" xfId="19292" xr:uid="{00000000-0005-0000-0000-0000323A0000}"/>
    <cellStyle name="Normal 12 8 3" xfId="19293" xr:uid="{00000000-0005-0000-0000-0000333A0000}"/>
    <cellStyle name="Normal 12 8 3 2" xfId="19294" xr:uid="{00000000-0005-0000-0000-0000343A0000}"/>
    <cellStyle name="Normal 12 8 4" xfId="19295" xr:uid="{00000000-0005-0000-0000-0000353A0000}"/>
    <cellStyle name="Normal 12 8 4 2" xfId="19296" xr:uid="{00000000-0005-0000-0000-0000363A0000}"/>
    <cellStyle name="Normal 12 8 5" xfId="19297" xr:uid="{00000000-0005-0000-0000-0000373A0000}"/>
    <cellStyle name="Normal 12 8 5 2" xfId="19298" xr:uid="{00000000-0005-0000-0000-0000383A0000}"/>
    <cellStyle name="Normal 12 8 6" xfId="19299" xr:uid="{00000000-0005-0000-0000-0000393A0000}"/>
    <cellStyle name="Normal 12 9" xfId="6329" xr:uid="{00000000-0005-0000-0000-00003A3A0000}"/>
    <cellStyle name="Normal 13" xfId="18" xr:uid="{00000000-0005-0000-0000-00003B3A0000}"/>
    <cellStyle name="Normal 13 2" xfId="2137" xr:uid="{00000000-0005-0000-0000-00003C3A0000}"/>
    <cellStyle name="Normal 13 2 2" xfId="2138" xr:uid="{00000000-0005-0000-0000-00003D3A0000}"/>
    <cellStyle name="Normal 13 2 2 2" xfId="2139" xr:uid="{00000000-0005-0000-0000-00003E3A0000}"/>
    <cellStyle name="Normal 13 2 2 2 2" xfId="2140" xr:uid="{00000000-0005-0000-0000-00003F3A0000}"/>
    <cellStyle name="Normal 13 2 2 2 2 2" xfId="2141" xr:uid="{00000000-0005-0000-0000-0000403A0000}"/>
    <cellStyle name="Normal 13 2 2 2 2 2 2" xfId="19300" xr:uid="{00000000-0005-0000-0000-0000413A0000}"/>
    <cellStyle name="Normal 13 2 2 2 2 2 2 2" xfId="19301" xr:uid="{00000000-0005-0000-0000-0000423A0000}"/>
    <cellStyle name="Normal 13 2 2 2 2 2 3" xfId="19302" xr:uid="{00000000-0005-0000-0000-0000433A0000}"/>
    <cellStyle name="Normal 13 2 2 2 2 2 3 2" xfId="19303" xr:uid="{00000000-0005-0000-0000-0000443A0000}"/>
    <cellStyle name="Normal 13 2 2 2 2 2 4" xfId="19304" xr:uid="{00000000-0005-0000-0000-0000453A0000}"/>
    <cellStyle name="Normal 13 2 2 2 2 2 4 2" xfId="19305" xr:uid="{00000000-0005-0000-0000-0000463A0000}"/>
    <cellStyle name="Normal 13 2 2 2 2 2 5" xfId="19306" xr:uid="{00000000-0005-0000-0000-0000473A0000}"/>
    <cellStyle name="Normal 13 2 2 2 2 3" xfId="19307" xr:uid="{00000000-0005-0000-0000-0000483A0000}"/>
    <cellStyle name="Normal 13 2 2 2 2 3 2" xfId="19308" xr:uid="{00000000-0005-0000-0000-0000493A0000}"/>
    <cellStyle name="Normal 13 2 2 2 2 4" xfId="19309" xr:uid="{00000000-0005-0000-0000-00004A3A0000}"/>
    <cellStyle name="Normal 13 2 2 2 2 4 2" xfId="19310" xr:uid="{00000000-0005-0000-0000-00004B3A0000}"/>
    <cellStyle name="Normal 13 2 2 2 2 5" xfId="19311" xr:uid="{00000000-0005-0000-0000-00004C3A0000}"/>
    <cellStyle name="Normal 13 2 2 2 2 5 2" xfId="19312" xr:uid="{00000000-0005-0000-0000-00004D3A0000}"/>
    <cellStyle name="Normal 13 2 2 2 2 6" xfId="19313" xr:uid="{00000000-0005-0000-0000-00004E3A0000}"/>
    <cellStyle name="Normal 13 2 2 2 3" xfId="2142" xr:uid="{00000000-0005-0000-0000-00004F3A0000}"/>
    <cellStyle name="Normal 13 2 2 2 3 2" xfId="19314" xr:uid="{00000000-0005-0000-0000-0000503A0000}"/>
    <cellStyle name="Normal 13 2 2 2 3 2 2" xfId="19315" xr:uid="{00000000-0005-0000-0000-0000513A0000}"/>
    <cellStyle name="Normal 13 2 2 2 3 3" xfId="19316" xr:uid="{00000000-0005-0000-0000-0000523A0000}"/>
    <cellStyle name="Normal 13 2 2 2 3 3 2" xfId="19317" xr:uid="{00000000-0005-0000-0000-0000533A0000}"/>
    <cellStyle name="Normal 13 2 2 2 3 4" xfId="19318" xr:uid="{00000000-0005-0000-0000-0000543A0000}"/>
    <cellStyle name="Normal 13 2 2 2 3 4 2" xfId="19319" xr:uid="{00000000-0005-0000-0000-0000553A0000}"/>
    <cellStyle name="Normal 13 2 2 2 3 5" xfId="19320" xr:uid="{00000000-0005-0000-0000-0000563A0000}"/>
    <cellStyle name="Normal 13 2 2 2 4" xfId="2143" xr:uid="{00000000-0005-0000-0000-0000573A0000}"/>
    <cellStyle name="Normal 13 2 2 2 4 2" xfId="19321" xr:uid="{00000000-0005-0000-0000-0000583A0000}"/>
    <cellStyle name="Normal 13 2 2 2 4 2 2" xfId="19322" xr:uid="{00000000-0005-0000-0000-0000593A0000}"/>
    <cellStyle name="Normal 13 2 2 2 4 3" xfId="19323" xr:uid="{00000000-0005-0000-0000-00005A3A0000}"/>
    <cellStyle name="Normal 13 2 2 2 4 3 2" xfId="19324" xr:uid="{00000000-0005-0000-0000-00005B3A0000}"/>
    <cellStyle name="Normal 13 2 2 2 4 4" xfId="19325" xr:uid="{00000000-0005-0000-0000-00005C3A0000}"/>
    <cellStyle name="Normal 13 2 2 2 4 4 2" xfId="19326" xr:uid="{00000000-0005-0000-0000-00005D3A0000}"/>
    <cellStyle name="Normal 13 2 2 2 4 5" xfId="19327" xr:uid="{00000000-0005-0000-0000-00005E3A0000}"/>
    <cellStyle name="Normal 13 2 2 2 5" xfId="19328" xr:uid="{00000000-0005-0000-0000-00005F3A0000}"/>
    <cellStyle name="Normal 13 2 2 2 5 2" xfId="19329" xr:uid="{00000000-0005-0000-0000-0000603A0000}"/>
    <cellStyle name="Normal 13 2 2 2 6" xfId="19330" xr:uid="{00000000-0005-0000-0000-0000613A0000}"/>
    <cellStyle name="Normal 13 2 2 2 6 2" xfId="19331" xr:uid="{00000000-0005-0000-0000-0000623A0000}"/>
    <cellStyle name="Normal 13 2 2 2 7" xfId="19332" xr:uid="{00000000-0005-0000-0000-0000633A0000}"/>
    <cellStyle name="Normal 13 2 2 2 7 2" xfId="19333" xr:uid="{00000000-0005-0000-0000-0000643A0000}"/>
    <cellStyle name="Normal 13 2 2 2 8" xfId="19334" xr:uid="{00000000-0005-0000-0000-0000653A0000}"/>
    <cellStyle name="Normal 13 2 2 3" xfId="2144" xr:uid="{00000000-0005-0000-0000-0000663A0000}"/>
    <cellStyle name="Normal 13 2 2 3 2" xfId="2145" xr:uid="{00000000-0005-0000-0000-0000673A0000}"/>
    <cellStyle name="Normal 13 2 2 3 2 2" xfId="19335" xr:uid="{00000000-0005-0000-0000-0000683A0000}"/>
    <cellStyle name="Normal 13 2 2 3 2 2 2" xfId="19336" xr:uid="{00000000-0005-0000-0000-0000693A0000}"/>
    <cellStyle name="Normal 13 2 2 3 2 3" xfId="19337" xr:uid="{00000000-0005-0000-0000-00006A3A0000}"/>
    <cellStyle name="Normal 13 2 2 3 2 3 2" xfId="19338" xr:uid="{00000000-0005-0000-0000-00006B3A0000}"/>
    <cellStyle name="Normal 13 2 2 3 2 4" xfId="19339" xr:uid="{00000000-0005-0000-0000-00006C3A0000}"/>
    <cellStyle name="Normal 13 2 2 3 2 4 2" xfId="19340" xr:uid="{00000000-0005-0000-0000-00006D3A0000}"/>
    <cellStyle name="Normal 13 2 2 3 2 5" xfId="19341" xr:uid="{00000000-0005-0000-0000-00006E3A0000}"/>
    <cellStyle name="Normal 13 2 2 3 3" xfId="19342" xr:uid="{00000000-0005-0000-0000-00006F3A0000}"/>
    <cellStyle name="Normal 13 2 2 3 3 2" xfId="19343" xr:uid="{00000000-0005-0000-0000-0000703A0000}"/>
    <cellStyle name="Normal 13 2 2 3 4" xfId="19344" xr:uid="{00000000-0005-0000-0000-0000713A0000}"/>
    <cellStyle name="Normal 13 2 2 3 4 2" xfId="19345" xr:uid="{00000000-0005-0000-0000-0000723A0000}"/>
    <cellStyle name="Normal 13 2 2 3 5" xfId="19346" xr:uid="{00000000-0005-0000-0000-0000733A0000}"/>
    <cellStyle name="Normal 13 2 2 3 5 2" xfId="19347" xr:uid="{00000000-0005-0000-0000-0000743A0000}"/>
    <cellStyle name="Normal 13 2 2 3 6" xfId="19348" xr:uid="{00000000-0005-0000-0000-0000753A0000}"/>
    <cellStyle name="Normal 13 2 2 4" xfId="2146" xr:uid="{00000000-0005-0000-0000-0000763A0000}"/>
    <cellStyle name="Normal 13 2 2 4 2" xfId="19349" xr:uid="{00000000-0005-0000-0000-0000773A0000}"/>
    <cellStyle name="Normal 13 2 2 4 2 2" xfId="19350" xr:uid="{00000000-0005-0000-0000-0000783A0000}"/>
    <cellStyle name="Normal 13 2 2 4 3" xfId="19351" xr:uid="{00000000-0005-0000-0000-0000793A0000}"/>
    <cellStyle name="Normal 13 2 2 4 3 2" xfId="19352" xr:uid="{00000000-0005-0000-0000-00007A3A0000}"/>
    <cellStyle name="Normal 13 2 2 4 4" xfId="19353" xr:uid="{00000000-0005-0000-0000-00007B3A0000}"/>
    <cellStyle name="Normal 13 2 2 4 4 2" xfId="19354" xr:uid="{00000000-0005-0000-0000-00007C3A0000}"/>
    <cellStyle name="Normal 13 2 2 4 5" xfId="19355" xr:uid="{00000000-0005-0000-0000-00007D3A0000}"/>
    <cellStyle name="Normal 13 2 2 5" xfId="2147" xr:uid="{00000000-0005-0000-0000-00007E3A0000}"/>
    <cellStyle name="Normal 13 2 2 5 2" xfId="19356" xr:uid="{00000000-0005-0000-0000-00007F3A0000}"/>
    <cellStyle name="Normal 13 2 2 5 2 2" xfId="19357" xr:uid="{00000000-0005-0000-0000-0000803A0000}"/>
    <cellStyle name="Normal 13 2 2 5 3" xfId="19358" xr:uid="{00000000-0005-0000-0000-0000813A0000}"/>
    <cellStyle name="Normal 13 2 2 5 3 2" xfId="19359" xr:uid="{00000000-0005-0000-0000-0000823A0000}"/>
    <cellStyle name="Normal 13 2 2 5 4" xfId="19360" xr:uid="{00000000-0005-0000-0000-0000833A0000}"/>
    <cellStyle name="Normal 13 2 2 5 4 2" xfId="19361" xr:uid="{00000000-0005-0000-0000-0000843A0000}"/>
    <cellStyle name="Normal 13 2 2 5 5" xfId="19362" xr:uid="{00000000-0005-0000-0000-0000853A0000}"/>
    <cellStyle name="Normal 13 2 2 6" xfId="19363" xr:uid="{00000000-0005-0000-0000-0000863A0000}"/>
    <cellStyle name="Normal 13 2 2 6 2" xfId="19364" xr:uid="{00000000-0005-0000-0000-0000873A0000}"/>
    <cellStyle name="Normal 13 2 2 7" xfId="19365" xr:uid="{00000000-0005-0000-0000-0000883A0000}"/>
    <cellStyle name="Normal 13 2 2 7 2" xfId="19366" xr:uid="{00000000-0005-0000-0000-0000893A0000}"/>
    <cellStyle name="Normal 13 2 2 8" xfId="19367" xr:uid="{00000000-0005-0000-0000-00008A3A0000}"/>
    <cellStyle name="Normal 13 2 2 8 2" xfId="19368" xr:uid="{00000000-0005-0000-0000-00008B3A0000}"/>
    <cellStyle name="Normal 13 2 2 9" xfId="19369" xr:uid="{00000000-0005-0000-0000-00008C3A0000}"/>
    <cellStyle name="Normal 13 2 3" xfId="2148" xr:uid="{00000000-0005-0000-0000-00008D3A0000}"/>
    <cellStyle name="Normal 13 2 3 2" xfId="2149" xr:uid="{00000000-0005-0000-0000-00008E3A0000}"/>
    <cellStyle name="Normal 13 2 3 2 2" xfId="2150" xr:uid="{00000000-0005-0000-0000-00008F3A0000}"/>
    <cellStyle name="Normal 13 2 3 2 2 2" xfId="19370" xr:uid="{00000000-0005-0000-0000-0000903A0000}"/>
    <cellStyle name="Normal 13 2 3 2 2 2 2" xfId="19371" xr:uid="{00000000-0005-0000-0000-0000913A0000}"/>
    <cellStyle name="Normal 13 2 3 2 2 3" xfId="19372" xr:uid="{00000000-0005-0000-0000-0000923A0000}"/>
    <cellStyle name="Normal 13 2 3 2 2 3 2" xfId="19373" xr:uid="{00000000-0005-0000-0000-0000933A0000}"/>
    <cellStyle name="Normal 13 2 3 2 2 4" xfId="19374" xr:uid="{00000000-0005-0000-0000-0000943A0000}"/>
    <cellStyle name="Normal 13 2 3 2 2 4 2" xfId="19375" xr:uid="{00000000-0005-0000-0000-0000953A0000}"/>
    <cellStyle name="Normal 13 2 3 2 2 5" xfId="19376" xr:uid="{00000000-0005-0000-0000-0000963A0000}"/>
    <cellStyle name="Normal 13 2 3 2 3" xfId="19377" xr:uid="{00000000-0005-0000-0000-0000973A0000}"/>
    <cellStyle name="Normal 13 2 3 2 3 2" xfId="19378" xr:uid="{00000000-0005-0000-0000-0000983A0000}"/>
    <cellStyle name="Normal 13 2 3 2 4" xfId="19379" xr:uid="{00000000-0005-0000-0000-0000993A0000}"/>
    <cellStyle name="Normal 13 2 3 2 4 2" xfId="19380" xr:uid="{00000000-0005-0000-0000-00009A3A0000}"/>
    <cellStyle name="Normal 13 2 3 2 5" xfId="19381" xr:uid="{00000000-0005-0000-0000-00009B3A0000}"/>
    <cellStyle name="Normal 13 2 3 2 5 2" xfId="19382" xr:uid="{00000000-0005-0000-0000-00009C3A0000}"/>
    <cellStyle name="Normal 13 2 3 2 6" xfId="19383" xr:uid="{00000000-0005-0000-0000-00009D3A0000}"/>
    <cellStyle name="Normal 13 2 3 3" xfId="2151" xr:uid="{00000000-0005-0000-0000-00009E3A0000}"/>
    <cellStyle name="Normal 13 2 3 3 2" xfId="19384" xr:uid="{00000000-0005-0000-0000-00009F3A0000}"/>
    <cellStyle name="Normal 13 2 3 3 2 2" xfId="19385" xr:uid="{00000000-0005-0000-0000-0000A03A0000}"/>
    <cellStyle name="Normal 13 2 3 3 3" xfId="19386" xr:uid="{00000000-0005-0000-0000-0000A13A0000}"/>
    <cellStyle name="Normal 13 2 3 3 3 2" xfId="19387" xr:uid="{00000000-0005-0000-0000-0000A23A0000}"/>
    <cellStyle name="Normal 13 2 3 3 4" xfId="19388" xr:uid="{00000000-0005-0000-0000-0000A33A0000}"/>
    <cellStyle name="Normal 13 2 3 3 4 2" xfId="19389" xr:uid="{00000000-0005-0000-0000-0000A43A0000}"/>
    <cellStyle name="Normal 13 2 3 3 5" xfId="19390" xr:uid="{00000000-0005-0000-0000-0000A53A0000}"/>
    <cellStyle name="Normal 13 2 3 4" xfId="2152" xr:uid="{00000000-0005-0000-0000-0000A63A0000}"/>
    <cellStyle name="Normal 13 2 3 4 2" xfId="19391" xr:uid="{00000000-0005-0000-0000-0000A73A0000}"/>
    <cellStyle name="Normal 13 2 3 4 2 2" xfId="19392" xr:uid="{00000000-0005-0000-0000-0000A83A0000}"/>
    <cellStyle name="Normal 13 2 3 4 3" xfId="19393" xr:uid="{00000000-0005-0000-0000-0000A93A0000}"/>
    <cellStyle name="Normal 13 2 3 4 3 2" xfId="19394" xr:uid="{00000000-0005-0000-0000-0000AA3A0000}"/>
    <cellStyle name="Normal 13 2 3 4 4" xfId="19395" xr:uid="{00000000-0005-0000-0000-0000AB3A0000}"/>
    <cellStyle name="Normal 13 2 3 4 4 2" xfId="19396" xr:uid="{00000000-0005-0000-0000-0000AC3A0000}"/>
    <cellStyle name="Normal 13 2 3 4 5" xfId="19397" xr:uid="{00000000-0005-0000-0000-0000AD3A0000}"/>
    <cellStyle name="Normal 13 2 3 5" xfId="19398" xr:uid="{00000000-0005-0000-0000-0000AE3A0000}"/>
    <cellStyle name="Normal 13 2 3 5 2" xfId="19399" xr:uid="{00000000-0005-0000-0000-0000AF3A0000}"/>
    <cellStyle name="Normal 13 2 3 6" xfId="19400" xr:uid="{00000000-0005-0000-0000-0000B03A0000}"/>
    <cellStyle name="Normal 13 2 3 6 2" xfId="19401" xr:uid="{00000000-0005-0000-0000-0000B13A0000}"/>
    <cellStyle name="Normal 13 2 3 7" xfId="19402" xr:uid="{00000000-0005-0000-0000-0000B23A0000}"/>
    <cellStyle name="Normal 13 2 3 7 2" xfId="19403" xr:uid="{00000000-0005-0000-0000-0000B33A0000}"/>
    <cellStyle name="Normal 13 2 3 8" xfId="19404" xr:uid="{00000000-0005-0000-0000-0000B43A0000}"/>
    <cellStyle name="Normal 13 2 4" xfId="2153" xr:uid="{00000000-0005-0000-0000-0000B53A0000}"/>
    <cellStyle name="Normal 13 2 4 2" xfId="19405" xr:uid="{00000000-0005-0000-0000-0000B63A0000}"/>
    <cellStyle name="Normal 13 2 4 2 2" xfId="19406" xr:uid="{00000000-0005-0000-0000-0000B73A0000}"/>
    <cellStyle name="Normal 13 2 4 3" xfId="19407" xr:uid="{00000000-0005-0000-0000-0000B83A0000}"/>
    <cellStyle name="Normal 13 2 4 3 2" xfId="19408" xr:uid="{00000000-0005-0000-0000-0000B93A0000}"/>
    <cellStyle name="Normal 13 2 4 4" xfId="19409" xr:uid="{00000000-0005-0000-0000-0000BA3A0000}"/>
    <cellStyle name="Normal 13 2 4 4 2" xfId="19410" xr:uid="{00000000-0005-0000-0000-0000BB3A0000}"/>
    <cellStyle name="Normal 13 2 4 5" xfId="19411" xr:uid="{00000000-0005-0000-0000-0000BC3A0000}"/>
    <cellStyle name="Normal 13 2 5" xfId="2154" xr:uid="{00000000-0005-0000-0000-0000BD3A0000}"/>
    <cellStyle name="Normal 13 2 5 2" xfId="19412" xr:uid="{00000000-0005-0000-0000-0000BE3A0000}"/>
    <cellStyle name="Normal 13 2 5 2 2" xfId="19413" xr:uid="{00000000-0005-0000-0000-0000BF3A0000}"/>
    <cellStyle name="Normal 13 2 5 3" xfId="19414" xr:uid="{00000000-0005-0000-0000-0000C03A0000}"/>
    <cellStyle name="Normal 13 2 5 3 2" xfId="19415" xr:uid="{00000000-0005-0000-0000-0000C13A0000}"/>
    <cellStyle name="Normal 13 2 5 4" xfId="19416" xr:uid="{00000000-0005-0000-0000-0000C23A0000}"/>
    <cellStyle name="Normal 13 2 5 4 2" xfId="19417" xr:uid="{00000000-0005-0000-0000-0000C33A0000}"/>
    <cellStyle name="Normal 13 2 5 5" xfId="19418" xr:uid="{00000000-0005-0000-0000-0000C43A0000}"/>
    <cellStyle name="Normal 13 2 6" xfId="19419" xr:uid="{00000000-0005-0000-0000-0000C53A0000}"/>
    <cellStyle name="Normal 13 2 6 2" xfId="19420" xr:uid="{00000000-0005-0000-0000-0000C63A0000}"/>
    <cellStyle name="Normal 13 2 7" xfId="19421" xr:uid="{00000000-0005-0000-0000-0000C73A0000}"/>
    <cellStyle name="Normal 13 2 7 2" xfId="19422" xr:uid="{00000000-0005-0000-0000-0000C83A0000}"/>
    <cellStyle name="Normal 13 2 8" xfId="19423" xr:uid="{00000000-0005-0000-0000-0000C93A0000}"/>
    <cellStyle name="Normal 13 2 8 2" xfId="19424" xr:uid="{00000000-0005-0000-0000-0000CA3A0000}"/>
    <cellStyle name="Normal 13 2 9" xfId="19425" xr:uid="{00000000-0005-0000-0000-0000CB3A0000}"/>
    <cellStyle name="Normal 13 3" xfId="2155" xr:uid="{00000000-0005-0000-0000-0000CC3A0000}"/>
    <cellStyle name="Normal 13 3 10" xfId="19426" xr:uid="{00000000-0005-0000-0000-0000CD3A0000}"/>
    <cellStyle name="Normal 13 3 2" xfId="2156" xr:uid="{00000000-0005-0000-0000-0000CE3A0000}"/>
    <cellStyle name="Normal 13 3 2 2" xfId="2157" xr:uid="{00000000-0005-0000-0000-0000CF3A0000}"/>
    <cellStyle name="Normal 13 3 2 2 2" xfId="2158" xr:uid="{00000000-0005-0000-0000-0000D03A0000}"/>
    <cellStyle name="Normal 13 3 2 2 2 2" xfId="2159" xr:uid="{00000000-0005-0000-0000-0000D13A0000}"/>
    <cellStyle name="Normal 13 3 2 2 2 2 2" xfId="19427" xr:uid="{00000000-0005-0000-0000-0000D23A0000}"/>
    <cellStyle name="Normal 13 3 2 2 2 2 2 2" xfId="19428" xr:uid="{00000000-0005-0000-0000-0000D33A0000}"/>
    <cellStyle name="Normal 13 3 2 2 2 2 3" xfId="19429" xr:uid="{00000000-0005-0000-0000-0000D43A0000}"/>
    <cellStyle name="Normal 13 3 2 2 2 2 3 2" xfId="19430" xr:uid="{00000000-0005-0000-0000-0000D53A0000}"/>
    <cellStyle name="Normal 13 3 2 2 2 2 4" xfId="19431" xr:uid="{00000000-0005-0000-0000-0000D63A0000}"/>
    <cellStyle name="Normal 13 3 2 2 2 2 4 2" xfId="19432" xr:uid="{00000000-0005-0000-0000-0000D73A0000}"/>
    <cellStyle name="Normal 13 3 2 2 2 2 5" xfId="19433" xr:uid="{00000000-0005-0000-0000-0000D83A0000}"/>
    <cellStyle name="Normal 13 3 2 2 2 3" xfId="19434" xr:uid="{00000000-0005-0000-0000-0000D93A0000}"/>
    <cellStyle name="Normal 13 3 2 2 2 3 2" xfId="19435" xr:uid="{00000000-0005-0000-0000-0000DA3A0000}"/>
    <cellStyle name="Normal 13 3 2 2 2 4" xfId="19436" xr:uid="{00000000-0005-0000-0000-0000DB3A0000}"/>
    <cellStyle name="Normal 13 3 2 2 2 4 2" xfId="19437" xr:uid="{00000000-0005-0000-0000-0000DC3A0000}"/>
    <cellStyle name="Normal 13 3 2 2 2 5" xfId="19438" xr:uid="{00000000-0005-0000-0000-0000DD3A0000}"/>
    <cellStyle name="Normal 13 3 2 2 2 5 2" xfId="19439" xr:uid="{00000000-0005-0000-0000-0000DE3A0000}"/>
    <cellStyle name="Normal 13 3 2 2 2 6" xfId="19440" xr:uid="{00000000-0005-0000-0000-0000DF3A0000}"/>
    <cellStyle name="Normal 13 3 2 2 3" xfId="2160" xr:uid="{00000000-0005-0000-0000-0000E03A0000}"/>
    <cellStyle name="Normal 13 3 2 2 3 2" xfId="19441" xr:uid="{00000000-0005-0000-0000-0000E13A0000}"/>
    <cellStyle name="Normal 13 3 2 2 3 2 2" xfId="19442" xr:uid="{00000000-0005-0000-0000-0000E23A0000}"/>
    <cellStyle name="Normal 13 3 2 2 3 3" xfId="19443" xr:uid="{00000000-0005-0000-0000-0000E33A0000}"/>
    <cellStyle name="Normal 13 3 2 2 3 3 2" xfId="19444" xr:uid="{00000000-0005-0000-0000-0000E43A0000}"/>
    <cellStyle name="Normal 13 3 2 2 3 4" xfId="19445" xr:uid="{00000000-0005-0000-0000-0000E53A0000}"/>
    <cellStyle name="Normal 13 3 2 2 3 4 2" xfId="19446" xr:uid="{00000000-0005-0000-0000-0000E63A0000}"/>
    <cellStyle name="Normal 13 3 2 2 3 5" xfId="19447" xr:uid="{00000000-0005-0000-0000-0000E73A0000}"/>
    <cellStyle name="Normal 13 3 2 2 4" xfId="19448" xr:uid="{00000000-0005-0000-0000-0000E83A0000}"/>
    <cellStyle name="Normal 13 3 2 2 4 2" xfId="19449" xr:uid="{00000000-0005-0000-0000-0000E93A0000}"/>
    <cellStyle name="Normal 13 3 2 2 5" xfId="19450" xr:uid="{00000000-0005-0000-0000-0000EA3A0000}"/>
    <cellStyle name="Normal 13 3 2 2 5 2" xfId="19451" xr:uid="{00000000-0005-0000-0000-0000EB3A0000}"/>
    <cellStyle name="Normal 13 3 2 2 6" xfId="19452" xr:uid="{00000000-0005-0000-0000-0000EC3A0000}"/>
    <cellStyle name="Normal 13 3 2 2 6 2" xfId="19453" xr:uid="{00000000-0005-0000-0000-0000ED3A0000}"/>
    <cellStyle name="Normal 13 3 2 2 7" xfId="19454" xr:uid="{00000000-0005-0000-0000-0000EE3A0000}"/>
    <cellStyle name="Normal 13 3 2 3" xfId="2161" xr:uid="{00000000-0005-0000-0000-0000EF3A0000}"/>
    <cellStyle name="Normal 13 3 2 3 2" xfId="2162" xr:uid="{00000000-0005-0000-0000-0000F03A0000}"/>
    <cellStyle name="Normal 13 3 2 3 2 2" xfId="19455" xr:uid="{00000000-0005-0000-0000-0000F13A0000}"/>
    <cellStyle name="Normal 13 3 2 3 2 2 2" xfId="19456" xr:uid="{00000000-0005-0000-0000-0000F23A0000}"/>
    <cellStyle name="Normal 13 3 2 3 2 3" xfId="19457" xr:uid="{00000000-0005-0000-0000-0000F33A0000}"/>
    <cellStyle name="Normal 13 3 2 3 2 3 2" xfId="19458" xr:uid="{00000000-0005-0000-0000-0000F43A0000}"/>
    <cellStyle name="Normal 13 3 2 3 2 4" xfId="19459" xr:uid="{00000000-0005-0000-0000-0000F53A0000}"/>
    <cellStyle name="Normal 13 3 2 3 2 4 2" xfId="19460" xr:uid="{00000000-0005-0000-0000-0000F63A0000}"/>
    <cellStyle name="Normal 13 3 2 3 2 5" xfId="19461" xr:uid="{00000000-0005-0000-0000-0000F73A0000}"/>
    <cellStyle name="Normal 13 3 2 3 3" xfId="19462" xr:uid="{00000000-0005-0000-0000-0000F83A0000}"/>
    <cellStyle name="Normal 13 3 2 3 3 2" xfId="19463" xr:uid="{00000000-0005-0000-0000-0000F93A0000}"/>
    <cellStyle name="Normal 13 3 2 3 4" xfId="19464" xr:uid="{00000000-0005-0000-0000-0000FA3A0000}"/>
    <cellStyle name="Normal 13 3 2 3 4 2" xfId="19465" xr:uid="{00000000-0005-0000-0000-0000FB3A0000}"/>
    <cellStyle name="Normal 13 3 2 3 5" xfId="19466" xr:uid="{00000000-0005-0000-0000-0000FC3A0000}"/>
    <cellStyle name="Normal 13 3 2 3 5 2" xfId="19467" xr:uid="{00000000-0005-0000-0000-0000FD3A0000}"/>
    <cellStyle name="Normal 13 3 2 3 6" xfId="19468" xr:uid="{00000000-0005-0000-0000-0000FE3A0000}"/>
    <cellStyle name="Normal 13 3 2 4" xfId="2163" xr:uid="{00000000-0005-0000-0000-0000FF3A0000}"/>
    <cellStyle name="Normal 13 3 2 4 2" xfId="19469" xr:uid="{00000000-0005-0000-0000-0000003B0000}"/>
    <cellStyle name="Normal 13 3 2 4 2 2" xfId="19470" xr:uid="{00000000-0005-0000-0000-0000013B0000}"/>
    <cellStyle name="Normal 13 3 2 4 3" xfId="19471" xr:uid="{00000000-0005-0000-0000-0000023B0000}"/>
    <cellStyle name="Normal 13 3 2 4 3 2" xfId="19472" xr:uid="{00000000-0005-0000-0000-0000033B0000}"/>
    <cellStyle name="Normal 13 3 2 4 4" xfId="19473" xr:uid="{00000000-0005-0000-0000-0000043B0000}"/>
    <cellStyle name="Normal 13 3 2 4 4 2" xfId="19474" xr:uid="{00000000-0005-0000-0000-0000053B0000}"/>
    <cellStyle name="Normal 13 3 2 4 5" xfId="19475" xr:uid="{00000000-0005-0000-0000-0000063B0000}"/>
    <cellStyle name="Normal 13 3 2 5" xfId="19476" xr:uid="{00000000-0005-0000-0000-0000073B0000}"/>
    <cellStyle name="Normal 13 3 2 5 2" xfId="19477" xr:uid="{00000000-0005-0000-0000-0000083B0000}"/>
    <cellStyle name="Normal 13 3 2 6" xfId="19478" xr:uid="{00000000-0005-0000-0000-0000093B0000}"/>
    <cellStyle name="Normal 13 3 2 6 2" xfId="19479" xr:uid="{00000000-0005-0000-0000-00000A3B0000}"/>
    <cellStyle name="Normal 13 3 2 7" xfId="19480" xr:uid="{00000000-0005-0000-0000-00000B3B0000}"/>
    <cellStyle name="Normal 13 3 2 7 2" xfId="19481" xr:uid="{00000000-0005-0000-0000-00000C3B0000}"/>
    <cellStyle name="Normal 13 3 2 8" xfId="19482" xr:uid="{00000000-0005-0000-0000-00000D3B0000}"/>
    <cellStyle name="Normal 13 3 3" xfId="2164" xr:uid="{00000000-0005-0000-0000-00000E3B0000}"/>
    <cellStyle name="Normal 13 3 3 2" xfId="2165" xr:uid="{00000000-0005-0000-0000-00000F3B0000}"/>
    <cellStyle name="Normal 13 3 3 2 2" xfId="2166" xr:uid="{00000000-0005-0000-0000-0000103B0000}"/>
    <cellStyle name="Normal 13 3 3 2 2 2" xfId="19483" xr:uid="{00000000-0005-0000-0000-0000113B0000}"/>
    <cellStyle name="Normal 13 3 3 2 2 2 2" xfId="19484" xr:uid="{00000000-0005-0000-0000-0000123B0000}"/>
    <cellStyle name="Normal 13 3 3 2 2 3" xfId="19485" xr:uid="{00000000-0005-0000-0000-0000133B0000}"/>
    <cellStyle name="Normal 13 3 3 2 2 3 2" xfId="19486" xr:uid="{00000000-0005-0000-0000-0000143B0000}"/>
    <cellStyle name="Normal 13 3 3 2 2 4" xfId="19487" xr:uid="{00000000-0005-0000-0000-0000153B0000}"/>
    <cellStyle name="Normal 13 3 3 2 2 4 2" xfId="19488" xr:uid="{00000000-0005-0000-0000-0000163B0000}"/>
    <cellStyle name="Normal 13 3 3 2 2 5" xfId="19489" xr:uid="{00000000-0005-0000-0000-0000173B0000}"/>
    <cellStyle name="Normal 13 3 3 2 3" xfId="19490" xr:uid="{00000000-0005-0000-0000-0000183B0000}"/>
    <cellStyle name="Normal 13 3 3 2 3 2" xfId="19491" xr:uid="{00000000-0005-0000-0000-0000193B0000}"/>
    <cellStyle name="Normal 13 3 3 2 4" xfId="19492" xr:uid="{00000000-0005-0000-0000-00001A3B0000}"/>
    <cellStyle name="Normal 13 3 3 2 4 2" xfId="19493" xr:uid="{00000000-0005-0000-0000-00001B3B0000}"/>
    <cellStyle name="Normal 13 3 3 2 5" xfId="19494" xr:uid="{00000000-0005-0000-0000-00001C3B0000}"/>
    <cellStyle name="Normal 13 3 3 2 5 2" xfId="19495" xr:uid="{00000000-0005-0000-0000-00001D3B0000}"/>
    <cellStyle name="Normal 13 3 3 2 6" xfId="19496" xr:uid="{00000000-0005-0000-0000-00001E3B0000}"/>
    <cellStyle name="Normal 13 3 3 3" xfId="2167" xr:uid="{00000000-0005-0000-0000-00001F3B0000}"/>
    <cellStyle name="Normal 13 3 3 3 2" xfId="19497" xr:uid="{00000000-0005-0000-0000-0000203B0000}"/>
    <cellStyle name="Normal 13 3 3 3 2 2" xfId="19498" xr:uid="{00000000-0005-0000-0000-0000213B0000}"/>
    <cellStyle name="Normal 13 3 3 3 3" xfId="19499" xr:uid="{00000000-0005-0000-0000-0000223B0000}"/>
    <cellStyle name="Normal 13 3 3 3 3 2" xfId="19500" xr:uid="{00000000-0005-0000-0000-0000233B0000}"/>
    <cellStyle name="Normal 13 3 3 3 4" xfId="19501" xr:uid="{00000000-0005-0000-0000-0000243B0000}"/>
    <cellStyle name="Normal 13 3 3 3 4 2" xfId="19502" xr:uid="{00000000-0005-0000-0000-0000253B0000}"/>
    <cellStyle name="Normal 13 3 3 3 5" xfId="19503" xr:uid="{00000000-0005-0000-0000-0000263B0000}"/>
    <cellStyle name="Normal 13 3 3 4" xfId="19504" xr:uid="{00000000-0005-0000-0000-0000273B0000}"/>
    <cellStyle name="Normal 13 3 3 4 2" xfId="19505" xr:uid="{00000000-0005-0000-0000-0000283B0000}"/>
    <cellStyle name="Normal 13 3 3 5" xfId="19506" xr:uid="{00000000-0005-0000-0000-0000293B0000}"/>
    <cellStyle name="Normal 13 3 3 5 2" xfId="19507" xr:uid="{00000000-0005-0000-0000-00002A3B0000}"/>
    <cellStyle name="Normal 13 3 3 6" xfId="19508" xr:uid="{00000000-0005-0000-0000-00002B3B0000}"/>
    <cellStyle name="Normal 13 3 3 6 2" xfId="19509" xr:uid="{00000000-0005-0000-0000-00002C3B0000}"/>
    <cellStyle name="Normal 13 3 3 7" xfId="19510" xr:uid="{00000000-0005-0000-0000-00002D3B0000}"/>
    <cellStyle name="Normal 13 3 4" xfId="2168" xr:uid="{00000000-0005-0000-0000-00002E3B0000}"/>
    <cellStyle name="Normal 13 3 4 2" xfId="2169" xr:uid="{00000000-0005-0000-0000-00002F3B0000}"/>
    <cellStyle name="Normal 13 3 4 2 2" xfId="19511" xr:uid="{00000000-0005-0000-0000-0000303B0000}"/>
    <cellStyle name="Normal 13 3 4 2 2 2" xfId="19512" xr:uid="{00000000-0005-0000-0000-0000313B0000}"/>
    <cellStyle name="Normal 13 3 4 2 3" xfId="19513" xr:uid="{00000000-0005-0000-0000-0000323B0000}"/>
    <cellStyle name="Normal 13 3 4 2 3 2" xfId="19514" xr:uid="{00000000-0005-0000-0000-0000333B0000}"/>
    <cellStyle name="Normal 13 3 4 2 4" xfId="19515" xr:uid="{00000000-0005-0000-0000-0000343B0000}"/>
    <cellStyle name="Normal 13 3 4 2 4 2" xfId="19516" xr:uid="{00000000-0005-0000-0000-0000353B0000}"/>
    <cellStyle name="Normal 13 3 4 2 5" xfId="19517" xr:uid="{00000000-0005-0000-0000-0000363B0000}"/>
    <cellStyle name="Normal 13 3 4 3" xfId="19518" xr:uid="{00000000-0005-0000-0000-0000373B0000}"/>
    <cellStyle name="Normal 13 3 4 3 2" xfId="19519" xr:uid="{00000000-0005-0000-0000-0000383B0000}"/>
    <cellStyle name="Normal 13 3 4 4" xfId="19520" xr:uid="{00000000-0005-0000-0000-0000393B0000}"/>
    <cellStyle name="Normal 13 3 4 4 2" xfId="19521" xr:uid="{00000000-0005-0000-0000-00003A3B0000}"/>
    <cellStyle name="Normal 13 3 4 5" xfId="19522" xr:uid="{00000000-0005-0000-0000-00003B3B0000}"/>
    <cellStyle name="Normal 13 3 4 5 2" xfId="19523" xr:uid="{00000000-0005-0000-0000-00003C3B0000}"/>
    <cellStyle name="Normal 13 3 4 6" xfId="19524" xr:uid="{00000000-0005-0000-0000-00003D3B0000}"/>
    <cellStyle name="Normal 13 3 5" xfId="2170" xr:uid="{00000000-0005-0000-0000-00003E3B0000}"/>
    <cellStyle name="Normal 13 3 5 2" xfId="19525" xr:uid="{00000000-0005-0000-0000-00003F3B0000}"/>
    <cellStyle name="Normal 13 3 5 2 2" xfId="19526" xr:uid="{00000000-0005-0000-0000-0000403B0000}"/>
    <cellStyle name="Normal 13 3 5 3" xfId="19527" xr:uid="{00000000-0005-0000-0000-0000413B0000}"/>
    <cellStyle name="Normal 13 3 5 3 2" xfId="19528" xr:uid="{00000000-0005-0000-0000-0000423B0000}"/>
    <cellStyle name="Normal 13 3 5 4" xfId="19529" xr:uid="{00000000-0005-0000-0000-0000433B0000}"/>
    <cellStyle name="Normal 13 3 5 4 2" xfId="19530" xr:uid="{00000000-0005-0000-0000-0000443B0000}"/>
    <cellStyle name="Normal 13 3 5 5" xfId="19531" xr:uid="{00000000-0005-0000-0000-0000453B0000}"/>
    <cellStyle name="Normal 13 3 6" xfId="2171" xr:uid="{00000000-0005-0000-0000-0000463B0000}"/>
    <cellStyle name="Normal 13 3 6 2" xfId="19532" xr:uid="{00000000-0005-0000-0000-0000473B0000}"/>
    <cellStyle name="Normal 13 3 6 2 2" xfId="19533" xr:uid="{00000000-0005-0000-0000-0000483B0000}"/>
    <cellStyle name="Normal 13 3 6 3" xfId="19534" xr:uid="{00000000-0005-0000-0000-0000493B0000}"/>
    <cellStyle name="Normal 13 3 6 3 2" xfId="19535" xr:uid="{00000000-0005-0000-0000-00004A3B0000}"/>
    <cellStyle name="Normal 13 3 6 4" xfId="19536" xr:uid="{00000000-0005-0000-0000-00004B3B0000}"/>
    <cellStyle name="Normal 13 3 6 4 2" xfId="19537" xr:uid="{00000000-0005-0000-0000-00004C3B0000}"/>
    <cellStyle name="Normal 13 3 6 5" xfId="19538" xr:uid="{00000000-0005-0000-0000-00004D3B0000}"/>
    <cellStyle name="Normal 13 3 7" xfId="19539" xr:uid="{00000000-0005-0000-0000-00004E3B0000}"/>
    <cellStyle name="Normal 13 3 7 2" xfId="19540" xr:uid="{00000000-0005-0000-0000-00004F3B0000}"/>
    <cellStyle name="Normal 13 3 8" xfId="19541" xr:uid="{00000000-0005-0000-0000-0000503B0000}"/>
    <cellStyle name="Normal 13 3 8 2" xfId="19542" xr:uid="{00000000-0005-0000-0000-0000513B0000}"/>
    <cellStyle name="Normal 13 3 9" xfId="19543" xr:uid="{00000000-0005-0000-0000-0000523B0000}"/>
    <cellStyle name="Normal 13 3 9 2" xfId="19544" xr:uid="{00000000-0005-0000-0000-0000533B0000}"/>
    <cellStyle name="Normal 13 4" xfId="2172" xr:uid="{00000000-0005-0000-0000-0000543B0000}"/>
    <cellStyle name="Normal 13 4 2" xfId="2173" xr:uid="{00000000-0005-0000-0000-0000553B0000}"/>
    <cellStyle name="Normal 13 4 2 2" xfId="2174" xr:uid="{00000000-0005-0000-0000-0000563B0000}"/>
    <cellStyle name="Normal 13 4 2 2 2" xfId="2175" xr:uid="{00000000-0005-0000-0000-0000573B0000}"/>
    <cellStyle name="Normal 13 4 2 2 2 2" xfId="19545" xr:uid="{00000000-0005-0000-0000-0000583B0000}"/>
    <cellStyle name="Normal 13 4 2 2 2 2 2" xfId="19546" xr:uid="{00000000-0005-0000-0000-0000593B0000}"/>
    <cellStyle name="Normal 13 4 2 2 2 3" xfId="19547" xr:uid="{00000000-0005-0000-0000-00005A3B0000}"/>
    <cellStyle name="Normal 13 4 2 2 2 3 2" xfId="19548" xr:uid="{00000000-0005-0000-0000-00005B3B0000}"/>
    <cellStyle name="Normal 13 4 2 2 2 4" xfId="19549" xr:uid="{00000000-0005-0000-0000-00005C3B0000}"/>
    <cellStyle name="Normal 13 4 2 2 2 4 2" xfId="19550" xr:uid="{00000000-0005-0000-0000-00005D3B0000}"/>
    <cellStyle name="Normal 13 4 2 2 2 5" xfId="19551" xr:uid="{00000000-0005-0000-0000-00005E3B0000}"/>
    <cellStyle name="Normal 13 4 2 2 3" xfId="19552" xr:uid="{00000000-0005-0000-0000-00005F3B0000}"/>
    <cellStyle name="Normal 13 4 2 2 3 2" xfId="19553" xr:uid="{00000000-0005-0000-0000-0000603B0000}"/>
    <cellStyle name="Normal 13 4 2 2 4" xfId="19554" xr:uid="{00000000-0005-0000-0000-0000613B0000}"/>
    <cellStyle name="Normal 13 4 2 2 4 2" xfId="19555" xr:uid="{00000000-0005-0000-0000-0000623B0000}"/>
    <cellStyle name="Normal 13 4 2 2 5" xfId="19556" xr:uid="{00000000-0005-0000-0000-0000633B0000}"/>
    <cellStyle name="Normal 13 4 2 2 5 2" xfId="19557" xr:uid="{00000000-0005-0000-0000-0000643B0000}"/>
    <cellStyle name="Normal 13 4 2 2 6" xfId="19558" xr:uid="{00000000-0005-0000-0000-0000653B0000}"/>
    <cellStyle name="Normal 13 4 2 3" xfId="2176" xr:uid="{00000000-0005-0000-0000-0000663B0000}"/>
    <cellStyle name="Normal 13 4 2 3 2" xfId="19559" xr:uid="{00000000-0005-0000-0000-0000673B0000}"/>
    <cellStyle name="Normal 13 4 2 3 2 2" xfId="19560" xr:uid="{00000000-0005-0000-0000-0000683B0000}"/>
    <cellStyle name="Normal 13 4 2 3 3" xfId="19561" xr:uid="{00000000-0005-0000-0000-0000693B0000}"/>
    <cellStyle name="Normal 13 4 2 3 3 2" xfId="19562" xr:uid="{00000000-0005-0000-0000-00006A3B0000}"/>
    <cellStyle name="Normal 13 4 2 3 4" xfId="19563" xr:uid="{00000000-0005-0000-0000-00006B3B0000}"/>
    <cellStyle name="Normal 13 4 2 3 4 2" xfId="19564" xr:uid="{00000000-0005-0000-0000-00006C3B0000}"/>
    <cellStyle name="Normal 13 4 2 3 5" xfId="19565" xr:uid="{00000000-0005-0000-0000-00006D3B0000}"/>
    <cellStyle name="Normal 13 4 2 4" xfId="19566" xr:uid="{00000000-0005-0000-0000-00006E3B0000}"/>
    <cellStyle name="Normal 13 4 2 4 2" xfId="19567" xr:uid="{00000000-0005-0000-0000-00006F3B0000}"/>
    <cellStyle name="Normal 13 4 2 5" xfId="19568" xr:uid="{00000000-0005-0000-0000-0000703B0000}"/>
    <cellStyle name="Normal 13 4 2 5 2" xfId="19569" xr:uid="{00000000-0005-0000-0000-0000713B0000}"/>
    <cellStyle name="Normal 13 4 2 6" xfId="19570" xr:uid="{00000000-0005-0000-0000-0000723B0000}"/>
    <cellStyle name="Normal 13 4 2 6 2" xfId="19571" xr:uid="{00000000-0005-0000-0000-0000733B0000}"/>
    <cellStyle name="Normal 13 4 2 7" xfId="19572" xr:uid="{00000000-0005-0000-0000-0000743B0000}"/>
    <cellStyle name="Normal 13 4 3" xfId="2177" xr:uid="{00000000-0005-0000-0000-0000753B0000}"/>
    <cellStyle name="Normal 13 4 3 2" xfId="2178" xr:uid="{00000000-0005-0000-0000-0000763B0000}"/>
    <cellStyle name="Normal 13 4 3 2 2" xfId="19573" xr:uid="{00000000-0005-0000-0000-0000773B0000}"/>
    <cellStyle name="Normal 13 4 3 2 2 2" xfId="19574" xr:uid="{00000000-0005-0000-0000-0000783B0000}"/>
    <cellStyle name="Normal 13 4 3 2 3" xfId="19575" xr:uid="{00000000-0005-0000-0000-0000793B0000}"/>
    <cellStyle name="Normal 13 4 3 2 3 2" xfId="19576" xr:uid="{00000000-0005-0000-0000-00007A3B0000}"/>
    <cellStyle name="Normal 13 4 3 2 4" xfId="19577" xr:uid="{00000000-0005-0000-0000-00007B3B0000}"/>
    <cellStyle name="Normal 13 4 3 2 4 2" xfId="19578" xr:uid="{00000000-0005-0000-0000-00007C3B0000}"/>
    <cellStyle name="Normal 13 4 3 2 5" xfId="19579" xr:uid="{00000000-0005-0000-0000-00007D3B0000}"/>
    <cellStyle name="Normal 13 4 3 3" xfId="19580" xr:uid="{00000000-0005-0000-0000-00007E3B0000}"/>
    <cellStyle name="Normal 13 4 3 3 2" xfId="19581" xr:uid="{00000000-0005-0000-0000-00007F3B0000}"/>
    <cellStyle name="Normal 13 4 3 4" xfId="19582" xr:uid="{00000000-0005-0000-0000-0000803B0000}"/>
    <cellStyle name="Normal 13 4 3 4 2" xfId="19583" xr:uid="{00000000-0005-0000-0000-0000813B0000}"/>
    <cellStyle name="Normal 13 4 3 5" xfId="19584" xr:uid="{00000000-0005-0000-0000-0000823B0000}"/>
    <cellStyle name="Normal 13 4 3 5 2" xfId="19585" xr:uid="{00000000-0005-0000-0000-0000833B0000}"/>
    <cellStyle name="Normal 13 4 3 6" xfId="19586" xr:uid="{00000000-0005-0000-0000-0000843B0000}"/>
    <cellStyle name="Normal 13 4 4" xfId="2179" xr:uid="{00000000-0005-0000-0000-0000853B0000}"/>
    <cellStyle name="Normal 13 4 4 2" xfId="19587" xr:uid="{00000000-0005-0000-0000-0000863B0000}"/>
    <cellStyle name="Normal 13 4 4 2 2" xfId="19588" xr:uid="{00000000-0005-0000-0000-0000873B0000}"/>
    <cellStyle name="Normal 13 4 4 3" xfId="19589" xr:uid="{00000000-0005-0000-0000-0000883B0000}"/>
    <cellStyle name="Normal 13 4 4 3 2" xfId="19590" xr:uid="{00000000-0005-0000-0000-0000893B0000}"/>
    <cellStyle name="Normal 13 4 4 4" xfId="19591" xr:uid="{00000000-0005-0000-0000-00008A3B0000}"/>
    <cellStyle name="Normal 13 4 4 4 2" xfId="19592" xr:uid="{00000000-0005-0000-0000-00008B3B0000}"/>
    <cellStyle name="Normal 13 4 4 5" xfId="19593" xr:uid="{00000000-0005-0000-0000-00008C3B0000}"/>
    <cellStyle name="Normal 13 4 5" xfId="19594" xr:uid="{00000000-0005-0000-0000-00008D3B0000}"/>
    <cellStyle name="Normal 13 4 5 2" xfId="19595" xr:uid="{00000000-0005-0000-0000-00008E3B0000}"/>
    <cellStyle name="Normal 13 4 6" xfId="19596" xr:uid="{00000000-0005-0000-0000-00008F3B0000}"/>
    <cellStyle name="Normal 13 4 6 2" xfId="19597" xr:uid="{00000000-0005-0000-0000-0000903B0000}"/>
    <cellStyle name="Normal 13 4 7" xfId="19598" xr:uid="{00000000-0005-0000-0000-0000913B0000}"/>
    <cellStyle name="Normal 13 4 7 2" xfId="19599" xr:uid="{00000000-0005-0000-0000-0000923B0000}"/>
    <cellStyle name="Normal 13 4 8" xfId="19600" xr:uid="{00000000-0005-0000-0000-0000933B0000}"/>
    <cellStyle name="Normal 13 5" xfId="2180" xr:uid="{00000000-0005-0000-0000-0000943B0000}"/>
    <cellStyle name="Normal 13 5 2" xfId="2181" xr:uid="{00000000-0005-0000-0000-0000953B0000}"/>
    <cellStyle name="Normal 13 5 2 2" xfId="2182" xr:uid="{00000000-0005-0000-0000-0000963B0000}"/>
    <cellStyle name="Normal 13 5 2 2 2" xfId="19601" xr:uid="{00000000-0005-0000-0000-0000973B0000}"/>
    <cellStyle name="Normal 13 5 2 2 2 2" xfId="19602" xr:uid="{00000000-0005-0000-0000-0000983B0000}"/>
    <cellStyle name="Normal 13 5 2 2 3" xfId="19603" xr:uid="{00000000-0005-0000-0000-0000993B0000}"/>
    <cellStyle name="Normal 13 5 2 2 3 2" xfId="19604" xr:uid="{00000000-0005-0000-0000-00009A3B0000}"/>
    <cellStyle name="Normal 13 5 2 2 4" xfId="19605" xr:uid="{00000000-0005-0000-0000-00009B3B0000}"/>
    <cellStyle name="Normal 13 5 2 2 4 2" xfId="19606" xr:uid="{00000000-0005-0000-0000-00009C3B0000}"/>
    <cellStyle name="Normal 13 5 2 2 5" xfId="19607" xr:uid="{00000000-0005-0000-0000-00009D3B0000}"/>
    <cellStyle name="Normal 13 5 2 3" xfId="19608" xr:uid="{00000000-0005-0000-0000-00009E3B0000}"/>
    <cellStyle name="Normal 13 5 2 3 2" xfId="19609" xr:uid="{00000000-0005-0000-0000-00009F3B0000}"/>
    <cellStyle name="Normal 13 5 2 4" xfId="19610" xr:uid="{00000000-0005-0000-0000-0000A03B0000}"/>
    <cellStyle name="Normal 13 5 2 4 2" xfId="19611" xr:uid="{00000000-0005-0000-0000-0000A13B0000}"/>
    <cellStyle name="Normal 13 5 2 5" xfId="19612" xr:uid="{00000000-0005-0000-0000-0000A23B0000}"/>
    <cellStyle name="Normal 13 5 2 5 2" xfId="19613" xr:uid="{00000000-0005-0000-0000-0000A33B0000}"/>
    <cellStyle name="Normal 13 5 2 6" xfId="19614" xr:uid="{00000000-0005-0000-0000-0000A43B0000}"/>
    <cellStyle name="Normal 13 5 3" xfId="2183" xr:uid="{00000000-0005-0000-0000-0000A53B0000}"/>
    <cellStyle name="Normal 13 5 3 2" xfId="19615" xr:uid="{00000000-0005-0000-0000-0000A63B0000}"/>
    <cellStyle name="Normal 13 5 3 2 2" xfId="19616" xr:uid="{00000000-0005-0000-0000-0000A73B0000}"/>
    <cellStyle name="Normal 13 5 3 3" xfId="19617" xr:uid="{00000000-0005-0000-0000-0000A83B0000}"/>
    <cellStyle name="Normal 13 5 3 3 2" xfId="19618" xr:uid="{00000000-0005-0000-0000-0000A93B0000}"/>
    <cellStyle name="Normal 13 5 3 4" xfId="19619" xr:uid="{00000000-0005-0000-0000-0000AA3B0000}"/>
    <cellStyle name="Normal 13 5 3 4 2" xfId="19620" xr:uid="{00000000-0005-0000-0000-0000AB3B0000}"/>
    <cellStyle name="Normal 13 5 3 5" xfId="19621" xr:uid="{00000000-0005-0000-0000-0000AC3B0000}"/>
    <cellStyle name="Normal 13 5 4" xfId="19622" xr:uid="{00000000-0005-0000-0000-0000AD3B0000}"/>
    <cellStyle name="Normal 13 5 4 2" xfId="19623" xr:uid="{00000000-0005-0000-0000-0000AE3B0000}"/>
    <cellStyle name="Normal 13 5 5" xfId="19624" xr:uid="{00000000-0005-0000-0000-0000AF3B0000}"/>
    <cellStyle name="Normal 13 5 5 2" xfId="19625" xr:uid="{00000000-0005-0000-0000-0000B03B0000}"/>
    <cellStyle name="Normal 13 5 6" xfId="19626" xr:uid="{00000000-0005-0000-0000-0000B13B0000}"/>
    <cellStyle name="Normal 13 5 6 2" xfId="19627" xr:uid="{00000000-0005-0000-0000-0000B23B0000}"/>
    <cellStyle name="Normal 13 5 7" xfId="19628" xr:uid="{00000000-0005-0000-0000-0000B33B0000}"/>
    <cellStyle name="Normal 13 6" xfId="2184" xr:uid="{00000000-0005-0000-0000-0000B43B0000}"/>
    <cellStyle name="Normal 13 6 2" xfId="2185" xr:uid="{00000000-0005-0000-0000-0000B53B0000}"/>
    <cellStyle name="Normal 13 6 2 2" xfId="19629" xr:uid="{00000000-0005-0000-0000-0000B63B0000}"/>
    <cellStyle name="Normal 13 6 2 2 2" xfId="19630" xr:uid="{00000000-0005-0000-0000-0000B73B0000}"/>
    <cellStyle name="Normal 13 6 2 3" xfId="19631" xr:uid="{00000000-0005-0000-0000-0000B83B0000}"/>
    <cellStyle name="Normal 13 6 2 3 2" xfId="19632" xr:uid="{00000000-0005-0000-0000-0000B93B0000}"/>
    <cellStyle name="Normal 13 6 2 4" xfId="19633" xr:uid="{00000000-0005-0000-0000-0000BA3B0000}"/>
    <cellStyle name="Normal 13 6 2 4 2" xfId="19634" xr:uid="{00000000-0005-0000-0000-0000BB3B0000}"/>
    <cellStyle name="Normal 13 6 2 5" xfId="19635" xr:uid="{00000000-0005-0000-0000-0000BC3B0000}"/>
    <cellStyle name="Normal 13 6 3" xfId="19636" xr:uid="{00000000-0005-0000-0000-0000BD3B0000}"/>
    <cellStyle name="Normal 13 6 3 2" xfId="19637" xr:uid="{00000000-0005-0000-0000-0000BE3B0000}"/>
    <cellStyle name="Normal 13 6 4" xfId="19638" xr:uid="{00000000-0005-0000-0000-0000BF3B0000}"/>
    <cellStyle name="Normal 13 6 4 2" xfId="19639" xr:uid="{00000000-0005-0000-0000-0000C03B0000}"/>
    <cellStyle name="Normal 13 6 5" xfId="19640" xr:uid="{00000000-0005-0000-0000-0000C13B0000}"/>
    <cellStyle name="Normal 13 6 5 2" xfId="19641" xr:uid="{00000000-0005-0000-0000-0000C23B0000}"/>
    <cellStyle name="Normal 13 6 6" xfId="19642" xr:uid="{00000000-0005-0000-0000-0000C33B0000}"/>
    <cellStyle name="Normal 13 7" xfId="2186" xr:uid="{00000000-0005-0000-0000-0000C43B0000}"/>
    <cellStyle name="Normal 13 7 2" xfId="19643" xr:uid="{00000000-0005-0000-0000-0000C53B0000}"/>
    <cellStyle name="Normal 13 7 2 2" xfId="19644" xr:uid="{00000000-0005-0000-0000-0000C63B0000}"/>
    <cellStyle name="Normal 13 7 3" xfId="19645" xr:uid="{00000000-0005-0000-0000-0000C73B0000}"/>
    <cellStyle name="Normal 13 7 3 2" xfId="19646" xr:uid="{00000000-0005-0000-0000-0000C83B0000}"/>
    <cellStyle name="Normal 13 7 4" xfId="19647" xr:uid="{00000000-0005-0000-0000-0000C93B0000}"/>
    <cellStyle name="Normal 13 7 4 2" xfId="19648" xr:uid="{00000000-0005-0000-0000-0000CA3B0000}"/>
    <cellStyle name="Normal 13 7 5" xfId="19649" xr:uid="{00000000-0005-0000-0000-0000CB3B0000}"/>
    <cellStyle name="Normal 13 8" xfId="2187" xr:uid="{00000000-0005-0000-0000-0000CC3B0000}"/>
    <cellStyle name="Normal 13 8 2" xfId="19650" xr:uid="{00000000-0005-0000-0000-0000CD3B0000}"/>
    <cellStyle name="Normal 13 8 2 2" xfId="19651" xr:uid="{00000000-0005-0000-0000-0000CE3B0000}"/>
    <cellStyle name="Normal 13 8 3" xfId="19652" xr:uid="{00000000-0005-0000-0000-0000CF3B0000}"/>
    <cellStyle name="Normal 13 8 3 2" xfId="19653" xr:uid="{00000000-0005-0000-0000-0000D03B0000}"/>
    <cellStyle name="Normal 13 8 4" xfId="19654" xr:uid="{00000000-0005-0000-0000-0000D13B0000}"/>
    <cellStyle name="Normal 13 8 4 2" xfId="19655" xr:uid="{00000000-0005-0000-0000-0000D23B0000}"/>
    <cellStyle name="Normal 13 8 5" xfId="19656" xr:uid="{00000000-0005-0000-0000-0000D33B0000}"/>
    <cellStyle name="Normal 13 9" xfId="6330" xr:uid="{00000000-0005-0000-0000-0000D43B0000}"/>
    <cellStyle name="Normal 13 9 2" xfId="19657" xr:uid="{00000000-0005-0000-0000-0000D53B0000}"/>
    <cellStyle name="Normal 13 9 2 2" xfId="19658" xr:uid="{00000000-0005-0000-0000-0000D63B0000}"/>
    <cellStyle name="Normal 13 9 3" xfId="19659" xr:uid="{00000000-0005-0000-0000-0000D73B0000}"/>
    <cellStyle name="Normal 13 9 3 2" xfId="19660" xr:uid="{00000000-0005-0000-0000-0000D83B0000}"/>
    <cellStyle name="Normal 13 9 4" xfId="19661" xr:uid="{00000000-0005-0000-0000-0000D93B0000}"/>
    <cellStyle name="Normal 14" xfId="2188" xr:uid="{00000000-0005-0000-0000-0000DA3B0000}"/>
    <cellStyle name="Normal 14 2" xfId="4" xr:uid="{00000000-0005-0000-0000-0000DB3B0000}"/>
    <cellStyle name="Normal 14 2 2" xfId="2189" xr:uid="{00000000-0005-0000-0000-0000DC3B0000}"/>
    <cellStyle name="Normal 14 2 2 2" xfId="2190" xr:uid="{00000000-0005-0000-0000-0000DD3B0000}"/>
    <cellStyle name="Normal 14 2 2 2 2" xfId="19662" xr:uid="{00000000-0005-0000-0000-0000DE3B0000}"/>
    <cellStyle name="Normal 14 2 2 2 2 2" xfId="19663" xr:uid="{00000000-0005-0000-0000-0000DF3B0000}"/>
    <cellStyle name="Normal 14 2 2 2 3" xfId="19664" xr:uid="{00000000-0005-0000-0000-0000E03B0000}"/>
    <cellStyle name="Normal 14 2 2 2 3 2" xfId="19665" xr:uid="{00000000-0005-0000-0000-0000E13B0000}"/>
    <cellStyle name="Normal 14 2 2 2 4" xfId="19666" xr:uid="{00000000-0005-0000-0000-0000E23B0000}"/>
    <cellStyle name="Normal 14 2 2 2 4 2" xfId="19667" xr:uid="{00000000-0005-0000-0000-0000E33B0000}"/>
    <cellStyle name="Normal 14 2 2 2 5" xfId="19668" xr:uid="{00000000-0005-0000-0000-0000E43B0000}"/>
    <cellStyle name="Normal 14 2 2 3" xfId="19669" xr:uid="{00000000-0005-0000-0000-0000E53B0000}"/>
    <cellStyle name="Normal 14 2 2 3 2" xfId="19670" xr:uid="{00000000-0005-0000-0000-0000E63B0000}"/>
    <cellStyle name="Normal 14 2 2 4" xfId="19671" xr:uid="{00000000-0005-0000-0000-0000E73B0000}"/>
    <cellStyle name="Normal 14 2 2 4 2" xfId="19672" xr:uid="{00000000-0005-0000-0000-0000E83B0000}"/>
    <cellStyle name="Normal 14 2 2 5" xfId="19673" xr:uid="{00000000-0005-0000-0000-0000E93B0000}"/>
    <cellStyle name="Normal 14 2 2 5 2" xfId="19674" xr:uid="{00000000-0005-0000-0000-0000EA3B0000}"/>
    <cellStyle name="Normal 14 2 2 6" xfId="19675" xr:uid="{00000000-0005-0000-0000-0000EB3B0000}"/>
    <cellStyle name="Normal 14 2 3" xfId="2191" xr:uid="{00000000-0005-0000-0000-0000EC3B0000}"/>
    <cellStyle name="Normal 14 2 4" xfId="2192" xr:uid="{00000000-0005-0000-0000-0000ED3B0000}"/>
    <cellStyle name="Normal 14 2 4 2" xfId="19676" xr:uid="{00000000-0005-0000-0000-0000EE3B0000}"/>
    <cellStyle name="Normal 14 2 4 2 2" xfId="19677" xr:uid="{00000000-0005-0000-0000-0000EF3B0000}"/>
    <cellStyle name="Normal 14 2 4 3" xfId="19678" xr:uid="{00000000-0005-0000-0000-0000F03B0000}"/>
    <cellStyle name="Normal 14 2 4 3 2" xfId="19679" xr:uid="{00000000-0005-0000-0000-0000F13B0000}"/>
    <cellStyle name="Normal 14 2 4 4" xfId="19680" xr:uid="{00000000-0005-0000-0000-0000F23B0000}"/>
    <cellStyle name="Normal 14 2 4 4 2" xfId="19681" xr:uid="{00000000-0005-0000-0000-0000F33B0000}"/>
    <cellStyle name="Normal 14 2 4 5" xfId="19682" xr:uid="{00000000-0005-0000-0000-0000F43B0000}"/>
    <cellStyle name="Normal 14 3" xfId="6331" xr:uid="{00000000-0005-0000-0000-0000F53B0000}"/>
    <cellStyle name="Normal 14 3 3" xfId="9" xr:uid="{00000000-0005-0000-0000-0000F63B0000}"/>
    <cellStyle name="Normal 14 4" xfId="6332" xr:uid="{00000000-0005-0000-0000-0000F73B0000}"/>
    <cellStyle name="Normal 14 5" xfId="6333" xr:uid="{00000000-0005-0000-0000-0000F83B0000}"/>
    <cellStyle name="Normal 14 6" xfId="6334" xr:uid="{00000000-0005-0000-0000-0000F93B0000}"/>
    <cellStyle name="Normal 14 7" xfId="6335" xr:uid="{00000000-0005-0000-0000-0000FA3B0000}"/>
    <cellStyle name="Normal 14 8" xfId="6336" xr:uid="{00000000-0005-0000-0000-0000FB3B0000}"/>
    <cellStyle name="Normal 14 9" xfId="6337" xr:uid="{00000000-0005-0000-0000-0000FC3B0000}"/>
    <cellStyle name="Normal 15" xfId="15" xr:uid="{00000000-0005-0000-0000-0000FD3B0000}"/>
    <cellStyle name="Normal 15 2" xfId="2193" xr:uid="{00000000-0005-0000-0000-0000FE3B0000}"/>
    <cellStyle name="Normal 15 2 2" xfId="2194" xr:uid="{00000000-0005-0000-0000-0000FF3B0000}"/>
    <cellStyle name="Normal 15 2 2 2" xfId="19683" xr:uid="{00000000-0005-0000-0000-0000003C0000}"/>
    <cellStyle name="Normal 15 2 2 2 2" xfId="19684" xr:uid="{00000000-0005-0000-0000-0000013C0000}"/>
    <cellStyle name="Normal 15 2 2 3" xfId="19685" xr:uid="{00000000-0005-0000-0000-0000023C0000}"/>
    <cellStyle name="Normal 15 2 2 3 2" xfId="19686" xr:uid="{00000000-0005-0000-0000-0000033C0000}"/>
    <cellStyle name="Normal 15 2 2 4" xfId="19687" xr:uid="{00000000-0005-0000-0000-0000043C0000}"/>
    <cellStyle name="Normal 15 2 2 4 2" xfId="19688" xr:uid="{00000000-0005-0000-0000-0000053C0000}"/>
    <cellStyle name="Normal 15 2 2 5" xfId="19689" xr:uid="{00000000-0005-0000-0000-0000063C0000}"/>
    <cellStyle name="Normal 15 2 3" xfId="2195" xr:uid="{00000000-0005-0000-0000-0000073C0000}"/>
    <cellStyle name="Normal 15 2 4" xfId="19690" xr:uid="{00000000-0005-0000-0000-0000083C0000}"/>
    <cellStyle name="Normal 15 2 4 2" xfId="19691" xr:uid="{00000000-0005-0000-0000-0000093C0000}"/>
    <cellStyle name="Normal 15 2 5" xfId="19692" xr:uid="{00000000-0005-0000-0000-00000A3C0000}"/>
    <cellStyle name="Normal 15 2 5 2" xfId="19693" xr:uid="{00000000-0005-0000-0000-00000B3C0000}"/>
    <cellStyle name="Normal 15 2 6" xfId="19694" xr:uid="{00000000-0005-0000-0000-00000C3C0000}"/>
    <cellStyle name="Normal 15 2 6 2" xfId="19695" xr:uid="{00000000-0005-0000-0000-00000D3C0000}"/>
    <cellStyle name="Normal 15 2 7" xfId="19696" xr:uid="{00000000-0005-0000-0000-00000E3C0000}"/>
    <cellStyle name="Normal 15 3" xfId="2196" xr:uid="{00000000-0005-0000-0000-00000F3C0000}"/>
    <cellStyle name="Normal 15 3 2" xfId="6338" xr:uid="{00000000-0005-0000-0000-0000103C0000}"/>
    <cellStyle name="Normal 15 4" xfId="2197" xr:uid="{00000000-0005-0000-0000-0000113C0000}"/>
    <cellStyle name="Normal 15 4 2" xfId="3640" xr:uid="{00000000-0005-0000-0000-0000123C0000}"/>
    <cellStyle name="Normal 15 4 3" xfId="19697" xr:uid="{00000000-0005-0000-0000-0000133C0000}"/>
    <cellStyle name="Normal 15 4 3 2" xfId="19698" xr:uid="{00000000-0005-0000-0000-0000143C0000}"/>
    <cellStyle name="Normal 15 4 4" xfId="19699" xr:uid="{00000000-0005-0000-0000-0000153C0000}"/>
    <cellStyle name="Normal 15 4 4 2" xfId="19700" xr:uid="{00000000-0005-0000-0000-0000163C0000}"/>
    <cellStyle name="Normal 15 4 5" xfId="19701" xr:uid="{00000000-0005-0000-0000-0000173C0000}"/>
    <cellStyle name="Normal 15 4 5 2" xfId="19702" xr:uid="{00000000-0005-0000-0000-0000183C0000}"/>
    <cellStyle name="Normal 15 4 6" xfId="19703" xr:uid="{00000000-0005-0000-0000-0000193C0000}"/>
    <cellStyle name="Normal 15 5" xfId="2198" xr:uid="{00000000-0005-0000-0000-00001A3C0000}"/>
    <cellStyle name="Normal 15 5 2" xfId="19704" xr:uid="{00000000-0005-0000-0000-00001B3C0000}"/>
    <cellStyle name="Normal 15 5 2 2" xfId="19705" xr:uid="{00000000-0005-0000-0000-00001C3C0000}"/>
    <cellStyle name="Normal 15 5 2 3" xfId="32778" xr:uid="{00000000-0005-0000-0000-00001D3C0000}"/>
    <cellStyle name="Normal 15 5 3" xfId="19706" xr:uid="{00000000-0005-0000-0000-00001E3C0000}"/>
    <cellStyle name="Normal 15 5 3 2" xfId="19707" xr:uid="{00000000-0005-0000-0000-00001F3C0000}"/>
    <cellStyle name="Normal 15 5 4" xfId="19708" xr:uid="{00000000-0005-0000-0000-0000203C0000}"/>
    <cellStyle name="Normal 15 5 4 2" xfId="19709" xr:uid="{00000000-0005-0000-0000-0000213C0000}"/>
    <cellStyle name="Normal 15 5 5" xfId="19710" xr:uid="{00000000-0005-0000-0000-0000223C0000}"/>
    <cellStyle name="Normal 15 6" xfId="3666" xr:uid="{00000000-0005-0000-0000-0000233C0000}"/>
    <cellStyle name="Normal 15 7" xfId="6339" xr:uid="{00000000-0005-0000-0000-0000243C0000}"/>
    <cellStyle name="Normal 15 8" xfId="6340" xr:uid="{00000000-0005-0000-0000-0000253C0000}"/>
    <cellStyle name="Normal 16" xfId="2199" xr:uid="{00000000-0005-0000-0000-0000263C0000}"/>
    <cellStyle name="Normal 16 2" xfId="2200" xr:uid="{00000000-0005-0000-0000-0000273C0000}"/>
    <cellStyle name="Normal 16 2 2" xfId="2201" xr:uid="{00000000-0005-0000-0000-0000283C0000}"/>
    <cellStyle name="Normal 16 2 2 2" xfId="2202" xr:uid="{00000000-0005-0000-0000-0000293C0000}"/>
    <cellStyle name="Normal 16 2 2 2 2" xfId="19711" xr:uid="{00000000-0005-0000-0000-00002A3C0000}"/>
    <cellStyle name="Normal 16 2 2 2 2 2" xfId="19712" xr:uid="{00000000-0005-0000-0000-00002B3C0000}"/>
    <cellStyle name="Normal 16 2 2 2 3" xfId="19713" xr:uid="{00000000-0005-0000-0000-00002C3C0000}"/>
    <cellStyle name="Normal 16 2 2 2 3 2" xfId="19714" xr:uid="{00000000-0005-0000-0000-00002D3C0000}"/>
    <cellStyle name="Normal 16 2 2 2 4" xfId="19715" xr:uid="{00000000-0005-0000-0000-00002E3C0000}"/>
    <cellStyle name="Normal 16 2 2 2 4 2" xfId="19716" xr:uid="{00000000-0005-0000-0000-00002F3C0000}"/>
    <cellStyle name="Normal 16 2 2 2 5" xfId="19717" xr:uid="{00000000-0005-0000-0000-0000303C0000}"/>
    <cellStyle name="Normal 16 2 2 3" xfId="19718" xr:uid="{00000000-0005-0000-0000-0000313C0000}"/>
    <cellStyle name="Normal 16 2 2 3 2" xfId="19719" xr:uid="{00000000-0005-0000-0000-0000323C0000}"/>
    <cellStyle name="Normal 16 2 2 4" xfId="19720" xr:uid="{00000000-0005-0000-0000-0000333C0000}"/>
    <cellStyle name="Normal 16 2 2 4 2" xfId="19721" xr:uid="{00000000-0005-0000-0000-0000343C0000}"/>
    <cellStyle name="Normal 16 2 2 5" xfId="19722" xr:uid="{00000000-0005-0000-0000-0000353C0000}"/>
    <cellStyle name="Normal 16 2 2 5 2" xfId="19723" xr:uid="{00000000-0005-0000-0000-0000363C0000}"/>
    <cellStyle name="Normal 16 2 2 6" xfId="19724" xr:uid="{00000000-0005-0000-0000-0000373C0000}"/>
    <cellStyle name="Normal 16 2 3" xfId="2203" xr:uid="{00000000-0005-0000-0000-0000383C0000}"/>
    <cellStyle name="Normal 16 2 3 2" xfId="19725" xr:uid="{00000000-0005-0000-0000-0000393C0000}"/>
    <cellStyle name="Normal 16 2 3 2 2" xfId="19726" xr:uid="{00000000-0005-0000-0000-00003A3C0000}"/>
    <cellStyle name="Normal 16 2 3 3" xfId="19727" xr:uid="{00000000-0005-0000-0000-00003B3C0000}"/>
    <cellStyle name="Normal 16 2 3 3 2" xfId="19728" xr:uid="{00000000-0005-0000-0000-00003C3C0000}"/>
    <cellStyle name="Normal 16 2 3 4" xfId="19729" xr:uid="{00000000-0005-0000-0000-00003D3C0000}"/>
    <cellStyle name="Normal 16 2 3 4 2" xfId="19730" xr:uid="{00000000-0005-0000-0000-00003E3C0000}"/>
    <cellStyle name="Normal 16 2 3 5" xfId="19731" xr:uid="{00000000-0005-0000-0000-00003F3C0000}"/>
    <cellStyle name="Normal 16 2 4" xfId="2204" xr:uid="{00000000-0005-0000-0000-0000403C0000}"/>
    <cellStyle name="Normal 16 2 4 2" xfId="19732" xr:uid="{00000000-0005-0000-0000-0000413C0000}"/>
    <cellStyle name="Normal 16 2 4 2 2" xfId="19733" xr:uid="{00000000-0005-0000-0000-0000423C0000}"/>
    <cellStyle name="Normal 16 2 4 3" xfId="19734" xr:uid="{00000000-0005-0000-0000-0000433C0000}"/>
    <cellStyle name="Normal 16 2 4 3 2" xfId="19735" xr:uid="{00000000-0005-0000-0000-0000443C0000}"/>
    <cellStyle name="Normal 16 2 4 4" xfId="19736" xr:uid="{00000000-0005-0000-0000-0000453C0000}"/>
    <cellStyle name="Normal 16 2 4 4 2" xfId="19737" xr:uid="{00000000-0005-0000-0000-0000463C0000}"/>
    <cellStyle name="Normal 16 2 4 5" xfId="19738" xr:uid="{00000000-0005-0000-0000-0000473C0000}"/>
    <cellStyle name="Normal 16 2 5" xfId="19739" xr:uid="{00000000-0005-0000-0000-0000483C0000}"/>
    <cellStyle name="Normal 16 2 5 2" xfId="19740" xr:uid="{00000000-0005-0000-0000-0000493C0000}"/>
    <cellStyle name="Normal 16 2 6" xfId="19741" xr:uid="{00000000-0005-0000-0000-00004A3C0000}"/>
    <cellStyle name="Normal 16 2 6 2" xfId="19742" xr:uid="{00000000-0005-0000-0000-00004B3C0000}"/>
    <cellStyle name="Normal 16 2 7" xfId="19743" xr:uid="{00000000-0005-0000-0000-00004C3C0000}"/>
    <cellStyle name="Normal 16 2 7 2" xfId="19744" xr:uid="{00000000-0005-0000-0000-00004D3C0000}"/>
    <cellStyle name="Normal 16 2 8" xfId="19745" xr:uid="{00000000-0005-0000-0000-00004E3C0000}"/>
    <cellStyle name="Normal 16 3" xfId="2205" xr:uid="{00000000-0005-0000-0000-00004F3C0000}"/>
    <cellStyle name="Normal 16 3 2" xfId="2206" xr:uid="{00000000-0005-0000-0000-0000503C0000}"/>
    <cellStyle name="Normal 16 3 2 2" xfId="19746" xr:uid="{00000000-0005-0000-0000-0000513C0000}"/>
    <cellStyle name="Normal 16 3 2 2 2" xfId="19747" xr:uid="{00000000-0005-0000-0000-0000523C0000}"/>
    <cellStyle name="Normal 16 3 2 3" xfId="19748" xr:uid="{00000000-0005-0000-0000-0000533C0000}"/>
    <cellStyle name="Normal 16 3 2 3 2" xfId="19749" xr:uid="{00000000-0005-0000-0000-0000543C0000}"/>
    <cellStyle name="Normal 16 3 2 4" xfId="19750" xr:uid="{00000000-0005-0000-0000-0000553C0000}"/>
    <cellStyle name="Normal 16 3 2 4 2" xfId="19751" xr:uid="{00000000-0005-0000-0000-0000563C0000}"/>
    <cellStyle name="Normal 16 3 2 5" xfId="19752" xr:uid="{00000000-0005-0000-0000-0000573C0000}"/>
    <cellStyle name="Normal 16 3 3" xfId="19753" xr:uid="{00000000-0005-0000-0000-0000583C0000}"/>
    <cellStyle name="Normal 16 3 3 2" xfId="19754" xr:uid="{00000000-0005-0000-0000-0000593C0000}"/>
    <cellStyle name="Normal 16 3 4" xfId="19755" xr:uid="{00000000-0005-0000-0000-00005A3C0000}"/>
    <cellStyle name="Normal 16 3 4 2" xfId="19756" xr:uid="{00000000-0005-0000-0000-00005B3C0000}"/>
    <cellStyle name="Normal 16 3 5" xfId="19757" xr:uid="{00000000-0005-0000-0000-00005C3C0000}"/>
    <cellStyle name="Normal 16 3 5 2" xfId="19758" xr:uid="{00000000-0005-0000-0000-00005D3C0000}"/>
    <cellStyle name="Normal 16 3 6" xfId="19759" xr:uid="{00000000-0005-0000-0000-00005E3C0000}"/>
    <cellStyle name="Normal 16 4" xfId="2207" xr:uid="{00000000-0005-0000-0000-00005F3C0000}"/>
    <cellStyle name="Normal 16 4 2" xfId="19760" xr:uid="{00000000-0005-0000-0000-0000603C0000}"/>
    <cellStyle name="Normal 16 4 2 2" xfId="19761" xr:uid="{00000000-0005-0000-0000-0000613C0000}"/>
    <cellStyle name="Normal 16 4 3" xfId="19762" xr:uid="{00000000-0005-0000-0000-0000623C0000}"/>
    <cellStyle name="Normal 16 4 3 2" xfId="19763" xr:uid="{00000000-0005-0000-0000-0000633C0000}"/>
    <cellStyle name="Normal 16 4 4" xfId="19764" xr:uid="{00000000-0005-0000-0000-0000643C0000}"/>
    <cellStyle name="Normal 16 4 4 2" xfId="19765" xr:uid="{00000000-0005-0000-0000-0000653C0000}"/>
    <cellStyle name="Normal 16 4 5" xfId="19766" xr:uid="{00000000-0005-0000-0000-0000663C0000}"/>
    <cellStyle name="Normal 16 5" xfId="2208" xr:uid="{00000000-0005-0000-0000-0000673C0000}"/>
    <cellStyle name="Normal 16 5 2" xfId="19767" xr:uid="{00000000-0005-0000-0000-0000683C0000}"/>
    <cellStyle name="Normal 16 5 2 2" xfId="19768" xr:uid="{00000000-0005-0000-0000-0000693C0000}"/>
    <cellStyle name="Normal 16 5 3" xfId="19769" xr:uid="{00000000-0005-0000-0000-00006A3C0000}"/>
    <cellStyle name="Normal 16 5 3 2" xfId="19770" xr:uid="{00000000-0005-0000-0000-00006B3C0000}"/>
    <cellStyle name="Normal 16 5 4" xfId="19771" xr:uid="{00000000-0005-0000-0000-00006C3C0000}"/>
    <cellStyle name="Normal 16 5 4 2" xfId="19772" xr:uid="{00000000-0005-0000-0000-00006D3C0000}"/>
    <cellStyle name="Normal 16 5 5" xfId="19773" xr:uid="{00000000-0005-0000-0000-00006E3C0000}"/>
    <cellStyle name="Normal 16 6" xfId="6341" xr:uid="{00000000-0005-0000-0000-00006F3C0000}"/>
    <cellStyle name="Normal 16 7" xfId="6342" xr:uid="{00000000-0005-0000-0000-0000703C0000}"/>
    <cellStyle name="Normal 16 8" xfId="6343" xr:uid="{00000000-0005-0000-0000-0000713C0000}"/>
    <cellStyle name="Normal 17" xfId="2209" xr:uid="{00000000-0005-0000-0000-0000723C0000}"/>
    <cellStyle name="Normal 17 2" xfId="2210" xr:uid="{00000000-0005-0000-0000-0000733C0000}"/>
    <cellStyle name="Normal 17 2 10" xfId="19774" xr:uid="{00000000-0005-0000-0000-0000743C0000}"/>
    <cellStyle name="Normal 17 2 2" xfId="2211" xr:uid="{00000000-0005-0000-0000-0000753C0000}"/>
    <cellStyle name="Normal 17 2 2 2" xfId="2212" xr:uid="{00000000-0005-0000-0000-0000763C0000}"/>
    <cellStyle name="Normal 17 2 2 2 2" xfId="2213" xr:uid="{00000000-0005-0000-0000-0000773C0000}"/>
    <cellStyle name="Normal 17 2 2 2 2 2" xfId="2214" xr:uid="{00000000-0005-0000-0000-0000783C0000}"/>
    <cellStyle name="Normal 17 2 2 2 2 2 2" xfId="19775" xr:uid="{00000000-0005-0000-0000-0000793C0000}"/>
    <cellStyle name="Normal 17 2 2 2 2 2 2 2" xfId="19776" xr:uid="{00000000-0005-0000-0000-00007A3C0000}"/>
    <cellStyle name="Normal 17 2 2 2 2 2 3" xfId="19777" xr:uid="{00000000-0005-0000-0000-00007B3C0000}"/>
    <cellStyle name="Normal 17 2 2 2 2 2 3 2" xfId="19778" xr:uid="{00000000-0005-0000-0000-00007C3C0000}"/>
    <cellStyle name="Normal 17 2 2 2 2 2 4" xfId="19779" xr:uid="{00000000-0005-0000-0000-00007D3C0000}"/>
    <cellStyle name="Normal 17 2 2 2 2 2 4 2" xfId="19780" xr:uid="{00000000-0005-0000-0000-00007E3C0000}"/>
    <cellStyle name="Normal 17 2 2 2 2 2 5" xfId="19781" xr:uid="{00000000-0005-0000-0000-00007F3C0000}"/>
    <cellStyle name="Normal 17 2 2 2 2 3" xfId="19782" xr:uid="{00000000-0005-0000-0000-0000803C0000}"/>
    <cellStyle name="Normal 17 2 2 2 2 3 2" xfId="19783" xr:uid="{00000000-0005-0000-0000-0000813C0000}"/>
    <cellStyle name="Normal 17 2 2 2 2 4" xfId="19784" xr:uid="{00000000-0005-0000-0000-0000823C0000}"/>
    <cellStyle name="Normal 17 2 2 2 2 4 2" xfId="19785" xr:uid="{00000000-0005-0000-0000-0000833C0000}"/>
    <cellStyle name="Normal 17 2 2 2 2 5" xfId="19786" xr:uid="{00000000-0005-0000-0000-0000843C0000}"/>
    <cellStyle name="Normal 17 2 2 2 2 5 2" xfId="19787" xr:uid="{00000000-0005-0000-0000-0000853C0000}"/>
    <cellStyle name="Normal 17 2 2 2 2 6" xfId="19788" xr:uid="{00000000-0005-0000-0000-0000863C0000}"/>
    <cellStyle name="Normal 17 2 2 2 3" xfId="2215" xr:uid="{00000000-0005-0000-0000-0000873C0000}"/>
    <cellStyle name="Normal 17 2 2 2 3 2" xfId="19789" xr:uid="{00000000-0005-0000-0000-0000883C0000}"/>
    <cellStyle name="Normal 17 2 2 2 3 2 2" xfId="19790" xr:uid="{00000000-0005-0000-0000-0000893C0000}"/>
    <cellStyle name="Normal 17 2 2 2 3 3" xfId="19791" xr:uid="{00000000-0005-0000-0000-00008A3C0000}"/>
    <cellStyle name="Normal 17 2 2 2 3 3 2" xfId="19792" xr:uid="{00000000-0005-0000-0000-00008B3C0000}"/>
    <cellStyle name="Normal 17 2 2 2 3 4" xfId="19793" xr:uid="{00000000-0005-0000-0000-00008C3C0000}"/>
    <cellStyle name="Normal 17 2 2 2 3 4 2" xfId="19794" xr:uid="{00000000-0005-0000-0000-00008D3C0000}"/>
    <cellStyle name="Normal 17 2 2 2 3 5" xfId="19795" xr:uid="{00000000-0005-0000-0000-00008E3C0000}"/>
    <cellStyle name="Normal 17 2 2 2 4" xfId="19796" xr:uid="{00000000-0005-0000-0000-00008F3C0000}"/>
    <cellStyle name="Normal 17 2 2 2 4 2" xfId="19797" xr:uid="{00000000-0005-0000-0000-0000903C0000}"/>
    <cellStyle name="Normal 17 2 2 2 5" xfId="19798" xr:uid="{00000000-0005-0000-0000-0000913C0000}"/>
    <cellStyle name="Normal 17 2 2 2 5 2" xfId="19799" xr:uid="{00000000-0005-0000-0000-0000923C0000}"/>
    <cellStyle name="Normal 17 2 2 2 6" xfId="19800" xr:uid="{00000000-0005-0000-0000-0000933C0000}"/>
    <cellStyle name="Normal 17 2 2 2 6 2" xfId="19801" xr:uid="{00000000-0005-0000-0000-0000943C0000}"/>
    <cellStyle name="Normal 17 2 2 2 7" xfId="19802" xr:uid="{00000000-0005-0000-0000-0000953C0000}"/>
    <cellStyle name="Normal 17 2 2 3" xfId="2216" xr:uid="{00000000-0005-0000-0000-0000963C0000}"/>
    <cellStyle name="Normal 17 2 2 3 2" xfId="2217" xr:uid="{00000000-0005-0000-0000-0000973C0000}"/>
    <cellStyle name="Normal 17 2 2 3 2 2" xfId="19803" xr:uid="{00000000-0005-0000-0000-0000983C0000}"/>
    <cellStyle name="Normal 17 2 2 3 2 2 2" xfId="19804" xr:uid="{00000000-0005-0000-0000-0000993C0000}"/>
    <cellStyle name="Normal 17 2 2 3 2 3" xfId="19805" xr:uid="{00000000-0005-0000-0000-00009A3C0000}"/>
    <cellStyle name="Normal 17 2 2 3 2 3 2" xfId="19806" xr:uid="{00000000-0005-0000-0000-00009B3C0000}"/>
    <cellStyle name="Normal 17 2 2 3 2 4" xfId="19807" xr:uid="{00000000-0005-0000-0000-00009C3C0000}"/>
    <cellStyle name="Normal 17 2 2 3 2 4 2" xfId="19808" xr:uid="{00000000-0005-0000-0000-00009D3C0000}"/>
    <cellStyle name="Normal 17 2 2 3 2 5" xfId="19809" xr:uid="{00000000-0005-0000-0000-00009E3C0000}"/>
    <cellStyle name="Normal 17 2 2 3 3" xfId="19810" xr:uid="{00000000-0005-0000-0000-00009F3C0000}"/>
    <cellStyle name="Normal 17 2 2 3 3 2" xfId="19811" xr:uid="{00000000-0005-0000-0000-0000A03C0000}"/>
    <cellStyle name="Normal 17 2 2 3 4" xfId="19812" xr:uid="{00000000-0005-0000-0000-0000A13C0000}"/>
    <cellStyle name="Normal 17 2 2 3 4 2" xfId="19813" xr:uid="{00000000-0005-0000-0000-0000A23C0000}"/>
    <cellStyle name="Normal 17 2 2 3 5" xfId="19814" xr:uid="{00000000-0005-0000-0000-0000A33C0000}"/>
    <cellStyle name="Normal 17 2 2 3 5 2" xfId="19815" xr:uid="{00000000-0005-0000-0000-0000A43C0000}"/>
    <cellStyle name="Normal 17 2 2 3 6" xfId="19816" xr:uid="{00000000-0005-0000-0000-0000A53C0000}"/>
    <cellStyle name="Normal 17 2 2 4" xfId="2218" xr:uid="{00000000-0005-0000-0000-0000A63C0000}"/>
    <cellStyle name="Normal 17 2 2 4 2" xfId="19817" xr:uid="{00000000-0005-0000-0000-0000A73C0000}"/>
    <cellStyle name="Normal 17 2 2 4 2 2" xfId="19818" xr:uid="{00000000-0005-0000-0000-0000A83C0000}"/>
    <cellStyle name="Normal 17 2 2 4 3" xfId="19819" xr:uid="{00000000-0005-0000-0000-0000A93C0000}"/>
    <cellStyle name="Normal 17 2 2 4 3 2" xfId="19820" xr:uid="{00000000-0005-0000-0000-0000AA3C0000}"/>
    <cellStyle name="Normal 17 2 2 4 4" xfId="19821" xr:uid="{00000000-0005-0000-0000-0000AB3C0000}"/>
    <cellStyle name="Normal 17 2 2 4 4 2" xfId="19822" xr:uid="{00000000-0005-0000-0000-0000AC3C0000}"/>
    <cellStyle name="Normal 17 2 2 4 5" xfId="19823" xr:uid="{00000000-0005-0000-0000-0000AD3C0000}"/>
    <cellStyle name="Normal 17 2 2 5" xfId="19824" xr:uid="{00000000-0005-0000-0000-0000AE3C0000}"/>
    <cellStyle name="Normal 17 2 2 5 2" xfId="19825" xr:uid="{00000000-0005-0000-0000-0000AF3C0000}"/>
    <cellStyle name="Normal 17 2 2 6" xfId="19826" xr:uid="{00000000-0005-0000-0000-0000B03C0000}"/>
    <cellStyle name="Normal 17 2 2 6 2" xfId="19827" xr:uid="{00000000-0005-0000-0000-0000B13C0000}"/>
    <cellStyle name="Normal 17 2 2 7" xfId="19828" xr:uid="{00000000-0005-0000-0000-0000B23C0000}"/>
    <cellStyle name="Normal 17 2 2 7 2" xfId="19829" xr:uid="{00000000-0005-0000-0000-0000B33C0000}"/>
    <cellStyle name="Normal 17 2 2 8" xfId="19830" xr:uid="{00000000-0005-0000-0000-0000B43C0000}"/>
    <cellStyle name="Normal 17 2 3" xfId="2219" xr:uid="{00000000-0005-0000-0000-0000B53C0000}"/>
    <cellStyle name="Normal 17 2 3 2" xfId="2220" xr:uid="{00000000-0005-0000-0000-0000B63C0000}"/>
    <cellStyle name="Normal 17 2 3 2 2" xfId="2221" xr:uid="{00000000-0005-0000-0000-0000B73C0000}"/>
    <cellStyle name="Normal 17 2 3 2 2 2" xfId="19831" xr:uid="{00000000-0005-0000-0000-0000B83C0000}"/>
    <cellStyle name="Normal 17 2 3 2 2 2 2" xfId="19832" xr:uid="{00000000-0005-0000-0000-0000B93C0000}"/>
    <cellStyle name="Normal 17 2 3 2 2 3" xfId="19833" xr:uid="{00000000-0005-0000-0000-0000BA3C0000}"/>
    <cellStyle name="Normal 17 2 3 2 2 3 2" xfId="19834" xr:uid="{00000000-0005-0000-0000-0000BB3C0000}"/>
    <cellStyle name="Normal 17 2 3 2 2 4" xfId="19835" xr:uid="{00000000-0005-0000-0000-0000BC3C0000}"/>
    <cellStyle name="Normal 17 2 3 2 2 4 2" xfId="19836" xr:uid="{00000000-0005-0000-0000-0000BD3C0000}"/>
    <cellStyle name="Normal 17 2 3 2 2 5" xfId="19837" xr:uid="{00000000-0005-0000-0000-0000BE3C0000}"/>
    <cellStyle name="Normal 17 2 3 2 3" xfId="19838" xr:uid="{00000000-0005-0000-0000-0000BF3C0000}"/>
    <cellStyle name="Normal 17 2 3 2 3 2" xfId="19839" xr:uid="{00000000-0005-0000-0000-0000C03C0000}"/>
    <cellStyle name="Normal 17 2 3 2 4" xfId="19840" xr:uid="{00000000-0005-0000-0000-0000C13C0000}"/>
    <cellStyle name="Normal 17 2 3 2 4 2" xfId="19841" xr:uid="{00000000-0005-0000-0000-0000C23C0000}"/>
    <cellStyle name="Normal 17 2 3 2 5" xfId="19842" xr:uid="{00000000-0005-0000-0000-0000C33C0000}"/>
    <cellStyle name="Normal 17 2 3 2 5 2" xfId="19843" xr:uid="{00000000-0005-0000-0000-0000C43C0000}"/>
    <cellStyle name="Normal 17 2 3 2 6" xfId="19844" xr:uid="{00000000-0005-0000-0000-0000C53C0000}"/>
    <cellStyle name="Normal 17 2 3 3" xfId="2222" xr:uid="{00000000-0005-0000-0000-0000C63C0000}"/>
    <cellStyle name="Normal 17 2 3 3 2" xfId="19845" xr:uid="{00000000-0005-0000-0000-0000C73C0000}"/>
    <cellStyle name="Normal 17 2 3 3 2 2" xfId="19846" xr:uid="{00000000-0005-0000-0000-0000C83C0000}"/>
    <cellStyle name="Normal 17 2 3 3 3" xfId="19847" xr:uid="{00000000-0005-0000-0000-0000C93C0000}"/>
    <cellStyle name="Normal 17 2 3 3 3 2" xfId="19848" xr:uid="{00000000-0005-0000-0000-0000CA3C0000}"/>
    <cellStyle name="Normal 17 2 3 3 4" xfId="19849" xr:uid="{00000000-0005-0000-0000-0000CB3C0000}"/>
    <cellStyle name="Normal 17 2 3 3 4 2" xfId="19850" xr:uid="{00000000-0005-0000-0000-0000CC3C0000}"/>
    <cellStyle name="Normal 17 2 3 3 5" xfId="19851" xr:uid="{00000000-0005-0000-0000-0000CD3C0000}"/>
    <cellStyle name="Normal 17 2 3 4" xfId="19852" xr:uid="{00000000-0005-0000-0000-0000CE3C0000}"/>
    <cellStyle name="Normal 17 2 3 4 2" xfId="19853" xr:uid="{00000000-0005-0000-0000-0000CF3C0000}"/>
    <cellStyle name="Normal 17 2 3 5" xfId="19854" xr:uid="{00000000-0005-0000-0000-0000D03C0000}"/>
    <cellStyle name="Normal 17 2 3 5 2" xfId="19855" xr:uid="{00000000-0005-0000-0000-0000D13C0000}"/>
    <cellStyle name="Normal 17 2 3 6" xfId="19856" xr:uid="{00000000-0005-0000-0000-0000D23C0000}"/>
    <cellStyle name="Normal 17 2 3 6 2" xfId="19857" xr:uid="{00000000-0005-0000-0000-0000D33C0000}"/>
    <cellStyle name="Normal 17 2 3 7" xfId="19858" xr:uid="{00000000-0005-0000-0000-0000D43C0000}"/>
    <cellStyle name="Normal 17 2 4" xfId="2223" xr:uid="{00000000-0005-0000-0000-0000D53C0000}"/>
    <cellStyle name="Normal 17 2 4 2" xfId="2224" xr:uid="{00000000-0005-0000-0000-0000D63C0000}"/>
    <cellStyle name="Normal 17 2 4 2 2" xfId="19859" xr:uid="{00000000-0005-0000-0000-0000D73C0000}"/>
    <cellStyle name="Normal 17 2 4 2 2 2" xfId="19860" xr:uid="{00000000-0005-0000-0000-0000D83C0000}"/>
    <cellStyle name="Normal 17 2 4 2 3" xfId="19861" xr:uid="{00000000-0005-0000-0000-0000D93C0000}"/>
    <cellStyle name="Normal 17 2 4 2 3 2" xfId="19862" xr:uid="{00000000-0005-0000-0000-0000DA3C0000}"/>
    <cellStyle name="Normal 17 2 4 2 4" xfId="19863" xr:uid="{00000000-0005-0000-0000-0000DB3C0000}"/>
    <cellStyle name="Normal 17 2 4 2 4 2" xfId="19864" xr:uid="{00000000-0005-0000-0000-0000DC3C0000}"/>
    <cellStyle name="Normal 17 2 4 2 5" xfId="19865" xr:uid="{00000000-0005-0000-0000-0000DD3C0000}"/>
    <cellStyle name="Normal 17 2 4 3" xfId="19866" xr:uid="{00000000-0005-0000-0000-0000DE3C0000}"/>
    <cellStyle name="Normal 17 2 4 3 2" xfId="19867" xr:uid="{00000000-0005-0000-0000-0000DF3C0000}"/>
    <cellStyle name="Normal 17 2 4 4" xfId="19868" xr:uid="{00000000-0005-0000-0000-0000E03C0000}"/>
    <cellStyle name="Normal 17 2 4 4 2" xfId="19869" xr:uid="{00000000-0005-0000-0000-0000E13C0000}"/>
    <cellStyle name="Normal 17 2 4 5" xfId="19870" xr:uid="{00000000-0005-0000-0000-0000E23C0000}"/>
    <cellStyle name="Normal 17 2 4 5 2" xfId="19871" xr:uid="{00000000-0005-0000-0000-0000E33C0000}"/>
    <cellStyle name="Normal 17 2 4 6" xfId="19872" xr:uid="{00000000-0005-0000-0000-0000E43C0000}"/>
    <cellStyle name="Normal 17 2 5" xfId="2225" xr:uid="{00000000-0005-0000-0000-0000E53C0000}"/>
    <cellStyle name="Normal 17 2 5 2" xfId="19873" xr:uid="{00000000-0005-0000-0000-0000E63C0000}"/>
    <cellStyle name="Normal 17 2 5 2 2" xfId="19874" xr:uid="{00000000-0005-0000-0000-0000E73C0000}"/>
    <cellStyle name="Normal 17 2 5 3" xfId="19875" xr:uid="{00000000-0005-0000-0000-0000E83C0000}"/>
    <cellStyle name="Normal 17 2 5 3 2" xfId="19876" xr:uid="{00000000-0005-0000-0000-0000E93C0000}"/>
    <cellStyle name="Normal 17 2 5 4" xfId="19877" xr:uid="{00000000-0005-0000-0000-0000EA3C0000}"/>
    <cellStyle name="Normal 17 2 5 4 2" xfId="19878" xr:uid="{00000000-0005-0000-0000-0000EB3C0000}"/>
    <cellStyle name="Normal 17 2 5 5" xfId="19879" xr:uid="{00000000-0005-0000-0000-0000EC3C0000}"/>
    <cellStyle name="Normal 17 2 6" xfId="2226" xr:uid="{00000000-0005-0000-0000-0000ED3C0000}"/>
    <cellStyle name="Normal 17 2 6 2" xfId="19880" xr:uid="{00000000-0005-0000-0000-0000EE3C0000}"/>
    <cellStyle name="Normal 17 2 6 2 2" xfId="19881" xr:uid="{00000000-0005-0000-0000-0000EF3C0000}"/>
    <cellStyle name="Normal 17 2 6 3" xfId="19882" xr:uid="{00000000-0005-0000-0000-0000F03C0000}"/>
    <cellStyle name="Normal 17 2 6 3 2" xfId="19883" xr:uid="{00000000-0005-0000-0000-0000F13C0000}"/>
    <cellStyle name="Normal 17 2 6 4" xfId="19884" xr:uid="{00000000-0005-0000-0000-0000F23C0000}"/>
    <cellStyle name="Normal 17 2 6 4 2" xfId="19885" xr:uid="{00000000-0005-0000-0000-0000F33C0000}"/>
    <cellStyle name="Normal 17 2 6 5" xfId="19886" xr:uid="{00000000-0005-0000-0000-0000F43C0000}"/>
    <cellStyle name="Normal 17 2 7" xfId="19887" xr:uid="{00000000-0005-0000-0000-0000F53C0000}"/>
    <cellStyle name="Normal 17 2 7 2" xfId="19888" xr:uid="{00000000-0005-0000-0000-0000F63C0000}"/>
    <cellStyle name="Normal 17 2 8" xfId="19889" xr:uid="{00000000-0005-0000-0000-0000F73C0000}"/>
    <cellStyle name="Normal 17 2 8 2" xfId="19890" xr:uid="{00000000-0005-0000-0000-0000F83C0000}"/>
    <cellStyle name="Normal 17 2 9" xfId="19891" xr:uid="{00000000-0005-0000-0000-0000F93C0000}"/>
    <cellStyle name="Normal 17 2 9 2" xfId="19892" xr:uid="{00000000-0005-0000-0000-0000FA3C0000}"/>
    <cellStyle name="Normal 17 3" xfId="2227" xr:uid="{00000000-0005-0000-0000-0000FB3C0000}"/>
    <cellStyle name="Normal 17 3 2" xfId="2228" xr:uid="{00000000-0005-0000-0000-0000FC3C0000}"/>
    <cellStyle name="Normal 17 3 2 2" xfId="2229" xr:uid="{00000000-0005-0000-0000-0000FD3C0000}"/>
    <cellStyle name="Normal 17 3 2 2 2" xfId="19893" xr:uid="{00000000-0005-0000-0000-0000FE3C0000}"/>
    <cellStyle name="Normal 17 3 2 2 2 2" xfId="19894" xr:uid="{00000000-0005-0000-0000-0000FF3C0000}"/>
    <cellStyle name="Normal 17 3 2 2 3" xfId="19895" xr:uid="{00000000-0005-0000-0000-0000003D0000}"/>
    <cellStyle name="Normal 17 3 2 2 3 2" xfId="19896" xr:uid="{00000000-0005-0000-0000-0000013D0000}"/>
    <cellStyle name="Normal 17 3 2 2 4" xfId="19897" xr:uid="{00000000-0005-0000-0000-0000023D0000}"/>
    <cellStyle name="Normal 17 3 2 2 4 2" xfId="19898" xr:uid="{00000000-0005-0000-0000-0000033D0000}"/>
    <cellStyle name="Normal 17 3 2 2 5" xfId="19899" xr:uid="{00000000-0005-0000-0000-0000043D0000}"/>
    <cellStyle name="Normal 17 3 2 3" xfId="2230" xr:uid="{00000000-0005-0000-0000-0000053D0000}"/>
    <cellStyle name="Normal 17 3 2 3 2" xfId="19900" xr:uid="{00000000-0005-0000-0000-0000063D0000}"/>
    <cellStyle name="Normal 17 3 2 3 2 2" xfId="19901" xr:uid="{00000000-0005-0000-0000-0000073D0000}"/>
    <cellStyle name="Normal 17 3 2 3 3" xfId="19902" xr:uid="{00000000-0005-0000-0000-0000083D0000}"/>
    <cellStyle name="Normal 17 3 2 3 3 2" xfId="19903" xr:uid="{00000000-0005-0000-0000-0000093D0000}"/>
    <cellStyle name="Normal 17 3 2 3 4" xfId="19904" xr:uid="{00000000-0005-0000-0000-00000A3D0000}"/>
    <cellStyle name="Normal 17 3 2 3 4 2" xfId="19905" xr:uid="{00000000-0005-0000-0000-00000B3D0000}"/>
    <cellStyle name="Normal 17 3 2 3 5" xfId="19906" xr:uid="{00000000-0005-0000-0000-00000C3D0000}"/>
    <cellStyle name="Normal 17 3 2 4" xfId="19907" xr:uid="{00000000-0005-0000-0000-00000D3D0000}"/>
    <cellStyle name="Normal 17 3 2 4 2" xfId="19908" xr:uid="{00000000-0005-0000-0000-00000E3D0000}"/>
    <cellStyle name="Normal 17 3 2 5" xfId="19909" xr:uid="{00000000-0005-0000-0000-00000F3D0000}"/>
    <cellStyle name="Normal 17 3 2 5 2" xfId="19910" xr:uid="{00000000-0005-0000-0000-0000103D0000}"/>
    <cellStyle name="Normal 17 3 2 6" xfId="19911" xr:uid="{00000000-0005-0000-0000-0000113D0000}"/>
    <cellStyle name="Normal 17 3 2 6 2" xfId="19912" xr:uid="{00000000-0005-0000-0000-0000123D0000}"/>
    <cellStyle name="Normal 17 3 2 7" xfId="19913" xr:uid="{00000000-0005-0000-0000-0000133D0000}"/>
    <cellStyle name="Normal 17 3 3" xfId="2231" xr:uid="{00000000-0005-0000-0000-0000143D0000}"/>
    <cellStyle name="Normal 17 3 3 2" xfId="19914" xr:uid="{00000000-0005-0000-0000-0000153D0000}"/>
    <cellStyle name="Normal 17 3 3 2 2" xfId="19915" xr:uid="{00000000-0005-0000-0000-0000163D0000}"/>
    <cellStyle name="Normal 17 3 3 3" xfId="19916" xr:uid="{00000000-0005-0000-0000-0000173D0000}"/>
    <cellStyle name="Normal 17 3 3 3 2" xfId="19917" xr:uid="{00000000-0005-0000-0000-0000183D0000}"/>
    <cellStyle name="Normal 17 3 3 4" xfId="19918" xr:uid="{00000000-0005-0000-0000-0000193D0000}"/>
    <cellStyle name="Normal 17 3 3 4 2" xfId="19919" xr:uid="{00000000-0005-0000-0000-00001A3D0000}"/>
    <cellStyle name="Normal 17 3 3 5" xfId="19920" xr:uid="{00000000-0005-0000-0000-00001B3D0000}"/>
    <cellStyle name="Normal 17 3 4" xfId="2232" xr:uid="{00000000-0005-0000-0000-00001C3D0000}"/>
    <cellStyle name="Normal 17 3 4 2" xfId="19921" xr:uid="{00000000-0005-0000-0000-00001D3D0000}"/>
    <cellStyle name="Normal 17 3 4 2 2" xfId="19922" xr:uid="{00000000-0005-0000-0000-00001E3D0000}"/>
    <cellStyle name="Normal 17 3 4 3" xfId="19923" xr:uid="{00000000-0005-0000-0000-00001F3D0000}"/>
    <cellStyle name="Normal 17 3 4 3 2" xfId="19924" xr:uid="{00000000-0005-0000-0000-0000203D0000}"/>
    <cellStyle name="Normal 17 3 4 4" xfId="19925" xr:uid="{00000000-0005-0000-0000-0000213D0000}"/>
    <cellStyle name="Normal 17 3 4 4 2" xfId="19926" xr:uid="{00000000-0005-0000-0000-0000223D0000}"/>
    <cellStyle name="Normal 17 3 4 5" xfId="19927" xr:uid="{00000000-0005-0000-0000-0000233D0000}"/>
    <cellStyle name="Normal 17 3 5" xfId="19928" xr:uid="{00000000-0005-0000-0000-0000243D0000}"/>
    <cellStyle name="Normal 17 3 5 2" xfId="19929" xr:uid="{00000000-0005-0000-0000-0000253D0000}"/>
    <cellStyle name="Normal 17 3 6" xfId="19930" xr:uid="{00000000-0005-0000-0000-0000263D0000}"/>
    <cellStyle name="Normal 17 3 6 2" xfId="19931" xr:uid="{00000000-0005-0000-0000-0000273D0000}"/>
    <cellStyle name="Normal 17 3 7" xfId="19932" xr:uid="{00000000-0005-0000-0000-0000283D0000}"/>
    <cellStyle name="Normal 17 3 7 2" xfId="19933" xr:uid="{00000000-0005-0000-0000-0000293D0000}"/>
    <cellStyle name="Normal 17 3 8" xfId="19934" xr:uid="{00000000-0005-0000-0000-00002A3D0000}"/>
    <cellStyle name="Normal 17 4" xfId="2233" xr:uid="{00000000-0005-0000-0000-00002B3D0000}"/>
    <cellStyle name="Normal 17 4 2" xfId="2234" xr:uid="{00000000-0005-0000-0000-00002C3D0000}"/>
    <cellStyle name="Normal 17 4 2 2" xfId="2235" xr:uid="{00000000-0005-0000-0000-00002D3D0000}"/>
    <cellStyle name="Normal 17 4 2 2 2" xfId="19935" xr:uid="{00000000-0005-0000-0000-00002E3D0000}"/>
    <cellStyle name="Normal 17 4 2 2 2 2" xfId="19936" xr:uid="{00000000-0005-0000-0000-00002F3D0000}"/>
    <cellStyle name="Normal 17 4 2 2 3" xfId="19937" xr:uid="{00000000-0005-0000-0000-0000303D0000}"/>
    <cellStyle name="Normal 17 4 2 2 3 2" xfId="19938" xr:uid="{00000000-0005-0000-0000-0000313D0000}"/>
    <cellStyle name="Normal 17 4 2 2 4" xfId="19939" xr:uid="{00000000-0005-0000-0000-0000323D0000}"/>
    <cellStyle name="Normal 17 4 2 2 4 2" xfId="19940" xr:uid="{00000000-0005-0000-0000-0000333D0000}"/>
    <cellStyle name="Normal 17 4 2 2 5" xfId="19941" xr:uid="{00000000-0005-0000-0000-0000343D0000}"/>
    <cellStyle name="Normal 17 4 2 3" xfId="19942" xr:uid="{00000000-0005-0000-0000-0000353D0000}"/>
    <cellStyle name="Normal 17 4 2 3 2" xfId="19943" xr:uid="{00000000-0005-0000-0000-0000363D0000}"/>
    <cellStyle name="Normal 17 4 2 4" xfId="19944" xr:uid="{00000000-0005-0000-0000-0000373D0000}"/>
    <cellStyle name="Normal 17 4 2 4 2" xfId="19945" xr:uid="{00000000-0005-0000-0000-0000383D0000}"/>
    <cellStyle name="Normal 17 4 2 5" xfId="19946" xr:uid="{00000000-0005-0000-0000-0000393D0000}"/>
    <cellStyle name="Normal 17 4 2 5 2" xfId="19947" xr:uid="{00000000-0005-0000-0000-00003A3D0000}"/>
    <cellStyle name="Normal 17 4 2 6" xfId="19948" xr:uid="{00000000-0005-0000-0000-00003B3D0000}"/>
    <cellStyle name="Normal 17 4 3" xfId="2236" xr:uid="{00000000-0005-0000-0000-00003C3D0000}"/>
    <cellStyle name="Normal 17 4 3 2" xfId="19949" xr:uid="{00000000-0005-0000-0000-00003D3D0000}"/>
    <cellStyle name="Normal 17 4 3 2 2" xfId="19950" xr:uid="{00000000-0005-0000-0000-00003E3D0000}"/>
    <cellStyle name="Normal 17 4 3 3" xfId="19951" xr:uid="{00000000-0005-0000-0000-00003F3D0000}"/>
    <cellStyle name="Normal 17 4 3 3 2" xfId="19952" xr:uid="{00000000-0005-0000-0000-0000403D0000}"/>
    <cellStyle name="Normal 17 4 3 4" xfId="19953" xr:uid="{00000000-0005-0000-0000-0000413D0000}"/>
    <cellStyle name="Normal 17 4 3 4 2" xfId="19954" xr:uid="{00000000-0005-0000-0000-0000423D0000}"/>
    <cellStyle name="Normal 17 4 3 5" xfId="19955" xr:uid="{00000000-0005-0000-0000-0000433D0000}"/>
    <cellStyle name="Normal 17 4 4" xfId="19956" xr:uid="{00000000-0005-0000-0000-0000443D0000}"/>
    <cellStyle name="Normal 17 4 4 2" xfId="19957" xr:uid="{00000000-0005-0000-0000-0000453D0000}"/>
    <cellStyle name="Normal 17 4 5" xfId="19958" xr:uid="{00000000-0005-0000-0000-0000463D0000}"/>
    <cellStyle name="Normal 17 4 5 2" xfId="19959" xr:uid="{00000000-0005-0000-0000-0000473D0000}"/>
    <cellStyle name="Normal 17 4 6" xfId="19960" xr:uid="{00000000-0005-0000-0000-0000483D0000}"/>
    <cellStyle name="Normal 17 4 6 2" xfId="19961" xr:uid="{00000000-0005-0000-0000-0000493D0000}"/>
    <cellStyle name="Normal 17 4 7" xfId="19962" xr:uid="{00000000-0005-0000-0000-00004A3D0000}"/>
    <cellStyle name="Normal 17 5" xfId="2237" xr:uid="{00000000-0005-0000-0000-00004B3D0000}"/>
    <cellStyle name="Normal 17 5 2" xfId="19963" xr:uid="{00000000-0005-0000-0000-00004C3D0000}"/>
    <cellStyle name="Normal 17 5 2 2" xfId="19964" xr:uid="{00000000-0005-0000-0000-00004D3D0000}"/>
    <cellStyle name="Normal 17 5 3" xfId="19965" xr:uid="{00000000-0005-0000-0000-00004E3D0000}"/>
    <cellStyle name="Normal 17 5 3 2" xfId="19966" xr:uid="{00000000-0005-0000-0000-00004F3D0000}"/>
    <cellStyle name="Normal 17 5 4" xfId="19967" xr:uid="{00000000-0005-0000-0000-0000503D0000}"/>
    <cellStyle name="Normal 17 5 4 2" xfId="19968" xr:uid="{00000000-0005-0000-0000-0000513D0000}"/>
    <cellStyle name="Normal 17 5 5" xfId="19969" xr:uid="{00000000-0005-0000-0000-0000523D0000}"/>
    <cellStyle name="Normal 17 6" xfId="2238" xr:uid="{00000000-0005-0000-0000-0000533D0000}"/>
    <cellStyle name="Normal 17 7" xfId="6344" xr:uid="{00000000-0005-0000-0000-0000543D0000}"/>
    <cellStyle name="Normal 18" xfId="2239" xr:uid="{00000000-0005-0000-0000-0000553D0000}"/>
    <cellStyle name="Normal 18 2" xfId="2240" xr:uid="{00000000-0005-0000-0000-0000563D0000}"/>
    <cellStyle name="Normal 18 2 2" xfId="2241" xr:uid="{00000000-0005-0000-0000-0000573D0000}"/>
    <cellStyle name="Normal 18 2 2 2" xfId="2242" xr:uid="{00000000-0005-0000-0000-0000583D0000}"/>
    <cellStyle name="Normal 18 2 2 2 2" xfId="19970" xr:uid="{00000000-0005-0000-0000-0000593D0000}"/>
    <cellStyle name="Normal 18 2 2 2 2 2" xfId="19971" xr:uid="{00000000-0005-0000-0000-00005A3D0000}"/>
    <cellStyle name="Normal 18 2 2 2 3" xfId="19972" xr:uid="{00000000-0005-0000-0000-00005B3D0000}"/>
    <cellStyle name="Normal 18 2 2 2 3 2" xfId="19973" xr:uid="{00000000-0005-0000-0000-00005C3D0000}"/>
    <cellStyle name="Normal 18 2 2 2 4" xfId="19974" xr:uid="{00000000-0005-0000-0000-00005D3D0000}"/>
    <cellStyle name="Normal 18 2 2 2 4 2" xfId="19975" xr:uid="{00000000-0005-0000-0000-00005E3D0000}"/>
    <cellStyle name="Normal 18 2 2 2 5" xfId="19976" xr:uid="{00000000-0005-0000-0000-00005F3D0000}"/>
    <cellStyle name="Normal 18 2 2 3" xfId="2243" xr:uid="{00000000-0005-0000-0000-0000603D0000}"/>
    <cellStyle name="Normal 18 2 2 3 2" xfId="19977" xr:uid="{00000000-0005-0000-0000-0000613D0000}"/>
    <cellStyle name="Normal 18 2 2 3 2 2" xfId="19978" xr:uid="{00000000-0005-0000-0000-0000623D0000}"/>
    <cellStyle name="Normal 18 2 2 3 3" xfId="19979" xr:uid="{00000000-0005-0000-0000-0000633D0000}"/>
    <cellStyle name="Normal 18 2 2 3 3 2" xfId="19980" xr:uid="{00000000-0005-0000-0000-0000643D0000}"/>
    <cellStyle name="Normal 18 2 2 3 4" xfId="19981" xr:uid="{00000000-0005-0000-0000-0000653D0000}"/>
    <cellStyle name="Normal 18 2 2 3 4 2" xfId="19982" xr:uid="{00000000-0005-0000-0000-0000663D0000}"/>
    <cellStyle name="Normal 18 2 2 3 5" xfId="19983" xr:uid="{00000000-0005-0000-0000-0000673D0000}"/>
    <cellStyle name="Normal 18 2 2 4" xfId="19984" xr:uid="{00000000-0005-0000-0000-0000683D0000}"/>
    <cellStyle name="Normal 18 2 2 4 2" xfId="19985" xr:uid="{00000000-0005-0000-0000-0000693D0000}"/>
    <cellStyle name="Normal 18 2 2 5" xfId="19986" xr:uid="{00000000-0005-0000-0000-00006A3D0000}"/>
    <cellStyle name="Normal 18 2 2 5 2" xfId="19987" xr:uid="{00000000-0005-0000-0000-00006B3D0000}"/>
    <cellStyle name="Normal 18 2 2 6" xfId="19988" xr:uid="{00000000-0005-0000-0000-00006C3D0000}"/>
    <cellStyle name="Normal 18 2 2 6 2" xfId="19989" xr:uid="{00000000-0005-0000-0000-00006D3D0000}"/>
    <cellStyle name="Normal 18 2 2 7" xfId="19990" xr:uid="{00000000-0005-0000-0000-00006E3D0000}"/>
    <cellStyle name="Normal 18 2 3" xfId="2244" xr:uid="{00000000-0005-0000-0000-00006F3D0000}"/>
    <cellStyle name="Normal 18 2 3 2" xfId="19991" xr:uid="{00000000-0005-0000-0000-0000703D0000}"/>
    <cellStyle name="Normal 18 2 3 2 2" xfId="19992" xr:uid="{00000000-0005-0000-0000-0000713D0000}"/>
    <cellStyle name="Normal 18 2 3 3" xfId="19993" xr:uid="{00000000-0005-0000-0000-0000723D0000}"/>
    <cellStyle name="Normal 18 2 3 3 2" xfId="19994" xr:uid="{00000000-0005-0000-0000-0000733D0000}"/>
    <cellStyle name="Normal 18 2 3 4" xfId="19995" xr:uid="{00000000-0005-0000-0000-0000743D0000}"/>
    <cellStyle name="Normal 18 2 3 4 2" xfId="19996" xr:uid="{00000000-0005-0000-0000-0000753D0000}"/>
    <cellStyle name="Normal 18 2 3 5" xfId="19997" xr:uid="{00000000-0005-0000-0000-0000763D0000}"/>
    <cellStyle name="Normal 18 2 4" xfId="2245" xr:uid="{00000000-0005-0000-0000-0000773D0000}"/>
    <cellStyle name="Normal 18 2 4 2" xfId="19998" xr:uid="{00000000-0005-0000-0000-0000783D0000}"/>
    <cellStyle name="Normal 18 2 4 2 2" xfId="19999" xr:uid="{00000000-0005-0000-0000-0000793D0000}"/>
    <cellStyle name="Normal 18 2 4 3" xfId="20000" xr:uid="{00000000-0005-0000-0000-00007A3D0000}"/>
    <cellStyle name="Normal 18 2 4 3 2" xfId="20001" xr:uid="{00000000-0005-0000-0000-00007B3D0000}"/>
    <cellStyle name="Normal 18 2 4 4" xfId="20002" xr:uid="{00000000-0005-0000-0000-00007C3D0000}"/>
    <cellStyle name="Normal 18 2 4 4 2" xfId="20003" xr:uid="{00000000-0005-0000-0000-00007D3D0000}"/>
    <cellStyle name="Normal 18 2 4 5" xfId="20004" xr:uid="{00000000-0005-0000-0000-00007E3D0000}"/>
    <cellStyle name="Normal 18 2 5" xfId="20005" xr:uid="{00000000-0005-0000-0000-00007F3D0000}"/>
    <cellStyle name="Normal 18 2 5 2" xfId="20006" xr:uid="{00000000-0005-0000-0000-0000803D0000}"/>
    <cellStyle name="Normal 18 2 6" xfId="20007" xr:uid="{00000000-0005-0000-0000-0000813D0000}"/>
    <cellStyle name="Normal 18 2 6 2" xfId="20008" xr:uid="{00000000-0005-0000-0000-0000823D0000}"/>
    <cellStyle name="Normal 18 2 7" xfId="20009" xr:uid="{00000000-0005-0000-0000-0000833D0000}"/>
    <cellStyle name="Normal 18 2 7 2" xfId="20010" xr:uid="{00000000-0005-0000-0000-0000843D0000}"/>
    <cellStyle name="Normal 18 2 8" xfId="20011" xr:uid="{00000000-0005-0000-0000-0000853D0000}"/>
    <cellStyle name="Normal 18 3" xfId="2246" xr:uid="{00000000-0005-0000-0000-0000863D0000}"/>
    <cellStyle name="Normal 18 3 2" xfId="2247" xr:uid="{00000000-0005-0000-0000-0000873D0000}"/>
    <cellStyle name="Normal 18 3 2 2" xfId="20012" xr:uid="{00000000-0005-0000-0000-0000883D0000}"/>
    <cellStyle name="Normal 18 3 2 2 2" xfId="20013" xr:uid="{00000000-0005-0000-0000-0000893D0000}"/>
    <cellStyle name="Normal 18 3 2 3" xfId="20014" xr:uid="{00000000-0005-0000-0000-00008A3D0000}"/>
    <cellStyle name="Normal 18 3 2 3 2" xfId="20015" xr:uid="{00000000-0005-0000-0000-00008B3D0000}"/>
    <cellStyle name="Normal 18 3 2 4" xfId="20016" xr:uid="{00000000-0005-0000-0000-00008C3D0000}"/>
    <cellStyle name="Normal 18 3 2 4 2" xfId="20017" xr:uid="{00000000-0005-0000-0000-00008D3D0000}"/>
    <cellStyle name="Normal 18 3 2 5" xfId="20018" xr:uid="{00000000-0005-0000-0000-00008E3D0000}"/>
    <cellStyle name="Normal 18 3 3" xfId="20019" xr:uid="{00000000-0005-0000-0000-00008F3D0000}"/>
    <cellStyle name="Normal 18 3 3 2" xfId="20020" xr:uid="{00000000-0005-0000-0000-0000903D0000}"/>
    <cellStyle name="Normal 18 3 4" xfId="20021" xr:uid="{00000000-0005-0000-0000-0000913D0000}"/>
    <cellStyle name="Normal 18 3 4 2" xfId="20022" xr:uid="{00000000-0005-0000-0000-0000923D0000}"/>
    <cellStyle name="Normal 18 3 5" xfId="20023" xr:uid="{00000000-0005-0000-0000-0000933D0000}"/>
    <cellStyle name="Normal 18 3 5 2" xfId="20024" xr:uid="{00000000-0005-0000-0000-0000943D0000}"/>
    <cellStyle name="Normal 18 3 6" xfId="20025" xr:uid="{00000000-0005-0000-0000-0000953D0000}"/>
    <cellStyle name="Normal 18 4" xfId="2248" xr:uid="{00000000-0005-0000-0000-0000963D0000}"/>
    <cellStyle name="Normal 18 5" xfId="2249" xr:uid="{00000000-0005-0000-0000-0000973D0000}"/>
    <cellStyle name="Normal 18 6" xfId="6345" xr:uid="{00000000-0005-0000-0000-0000983D0000}"/>
    <cellStyle name="Normal 18 7" xfId="6346" xr:uid="{00000000-0005-0000-0000-0000993D0000}"/>
    <cellStyle name="Normal 18 8" xfId="6347" xr:uid="{00000000-0005-0000-0000-00009A3D0000}"/>
    <cellStyle name="Normal 19" xfId="2250" xr:uid="{00000000-0005-0000-0000-00009B3D0000}"/>
    <cellStyle name="Normal 19 10" xfId="20026" xr:uid="{00000000-0005-0000-0000-00009C3D0000}"/>
    <cellStyle name="Normal 19 10 2" xfId="20027" xr:uid="{00000000-0005-0000-0000-00009D3D0000}"/>
    <cellStyle name="Normal 19 11" xfId="20028" xr:uid="{00000000-0005-0000-0000-00009E3D0000}"/>
    <cellStyle name="Normal 19 2" xfId="2251" xr:uid="{00000000-0005-0000-0000-00009F3D0000}"/>
    <cellStyle name="Normal 19 2 2" xfId="2252" xr:uid="{00000000-0005-0000-0000-0000A03D0000}"/>
    <cellStyle name="Normal 19 2 2 2" xfId="2253" xr:uid="{00000000-0005-0000-0000-0000A13D0000}"/>
    <cellStyle name="Normal 19 2 2 3" xfId="2254" xr:uid="{00000000-0005-0000-0000-0000A23D0000}"/>
    <cellStyle name="Normal 19 2 2 3 2" xfId="20029" xr:uid="{00000000-0005-0000-0000-0000A33D0000}"/>
    <cellStyle name="Normal 19 2 2 3 2 2" xfId="20030" xr:uid="{00000000-0005-0000-0000-0000A43D0000}"/>
    <cellStyle name="Normal 19 2 2 3 3" xfId="20031" xr:uid="{00000000-0005-0000-0000-0000A53D0000}"/>
    <cellStyle name="Normal 19 2 2 3 3 2" xfId="20032" xr:uid="{00000000-0005-0000-0000-0000A63D0000}"/>
    <cellStyle name="Normal 19 2 2 3 4" xfId="20033" xr:uid="{00000000-0005-0000-0000-0000A73D0000}"/>
    <cellStyle name="Normal 19 2 2 3 4 2" xfId="20034" xr:uid="{00000000-0005-0000-0000-0000A83D0000}"/>
    <cellStyle name="Normal 19 2 2 3 5" xfId="20035" xr:uid="{00000000-0005-0000-0000-0000A93D0000}"/>
    <cellStyle name="Normal 19 2 2 4" xfId="20036" xr:uid="{00000000-0005-0000-0000-0000AA3D0000}"/>
    <cellStyle name="Normal 19 2 2 4 2" xfId="20037" xr:uid="{00000000-0005-0000-0000-0000AB3D0000}"/>
    <cellStyle name="Normal 19 2 2 5" xfId="20038" xr:uid="{00000000-0005-0000-0000-0000AC3D0000}"/>
    <cellStyle name="Normal 19 2 2 5 2" xfId="20039" xr:uid="{00000000-0005-0000-0000-0000AD3D0000}"/>
    <cellStyle name="Normal 19 2 2 6" xfId="20040" xr:uid="{00000000-0005-0000-0000-0000AE3D0000}"/>
    <cellStyle name="Normal 19 2 2 6 2" xfId="20041" xr:uid="{00000000-0005-0000-0000-0000AF3D0000}"/>
    <cellStyle name="Normal 19 2 2 7" xfId="20042" xr:uid="{00000000-0005-0000-0000-0000B03D0000}"/>
    <cellStyle name="Normal 19 2 3" xfId="2255" xr:uid="{00000000-0005-0000-0000-0000B13D0000}"/>
    <cellStyle name="Normal 19 2 4" xfId="2256" xr:uid="{00000000-0005-0000-0000-0000B23D0000}"/>
    <cellStyle name="Normal 19 2 4 2" xfId="20043" xr:uid="{00000000-0005-0000-0000-0000B33D0000}"/>
    <cellStyle name="Normal 19 2 4 2 2" xfId="20044" xr:uid="{00000000-0005-0000-0000-0000B43D0000}"/>
    <cellStyle name="Normal 19 2 4 3" xfId="20045" xr:uid="{00000000-0005-0000-0000-0000B53D0000}"/>
    <cellStyle name="Normal 19 2 4 3 2" xfId="20046" xr:uid="{00000000-0005-0000-0000-0000B63D0000}"/>
    <cellStyle name="Normal 19 2 4 4" xfId="20047" xr:uid="{00000000-0005-0000-0000-0000B73D0000}"/>
    <cellStyle name="Normal 19 2 4 4 2" xfId="20048" xr:uid="{00000000-0005-0000-0000-0000B83D0000}"/>
    <cellStyle name="Normal 19 2 4 5" xfId="20049" xr:uid="{00000000-0005-0000-0000-0000B93D0000}"/>
    <cellStyle name="Normal 19 2 5" xfId="20050" xr:uid="{00000000-0005-0000-0000-0000BA3D0000}"/>
    <cellStyle name="Normal 19 2 5 2" xfId="20051" xr:uid="{00000000-0005-0000-0000-0000BB3D0000}"/>
    <cellStyle name="Normal 19 2 6" xfId="20052" xr:uid="{00000000-0005-0000-0000-0000BC3D0000}"/>
    <cellStyle name="Normal 19 2 6 2" xfId="20053" xr:uid="{00000000-0005-0000-0000-0000BD3D0000}"/>
    <cellStyle name="Normal 19 2 7" xfId="20054" xr:uid="{00000000-0005-0000-0000-0000BE3D0000}"/>
    <cellStyle name="Normal 19 2 7 2" xfId="20055" xr:uid="{00000000-0005-0000-0000-0000BF3D0000}"/>
    <cellStyle name="Normal 19 2 8" xfId="20056" xr:uid="{00000000-0005-0000-0000-0000C03D0000}"/>
    <cellStyle name="Normal 19 3" xfId="2257" xr:uid="{00000000-0005-0000-0000-0000C13D0000}"/>
    <cellStyle name="Normal 19 3 2" xfId="2258" xr:uid="{00000000-0005-0000-0000-0000C23D0000}"/>
    <cellStyle name="Normal 19 3 2 2" xfId="20057" xr:uid="{00000000-0005-0000-0000-0000C33D0000}"/>
    <cellStyle name="Normal 19 3 2 2 2" xfId="20058" xr:uid="{00000000-0005-0000-0000-0000C43D0000}"/>
    <cellStyle name="Normal 19 3 2 3" xfId="20059" xr:uid="{00000000-0005-0000-0000-0000C53D0000}"/>
    <cellStyle name="Normal 19 3 2 3 2" xfId="20060" xr:uid="{00000000-0005-0000-0000-0000C63D0000}"/>
    <cellStyle name="Normal 19 3 2 4" xfId="20061" xr:uid="{00000000-0005-0000-0000-0000C73D0000}"/>
    <cellStyle name="Normal 19 3 2 4 2" xfId="20062" xr:uid="{00000000-0005-0000-0000-0000C83D0000}"/>
    <cellStyle name="Normal 19 3 2 5" xfId="20063" xr:uid="{00000000-0005-0000-0000-0000C93D0000}"/>
    <cellStyle name="Normal 19 3 3" xfId="20064" xr:uid="{00000000-0005-0000-0000-0000CA3D0000}"/>
    <cellStyle name="Normal 19 3 3 2" xfId="20065" xr:uid="{00000000-0005-0000-0000-0000CB3D0000}"/>
    <cellStyle name="Normal 19 3 4" xfId="20066" xr:uid="{00000000-0005-0000-0000-0000CC3D0000}"/>
    <cellStyle name="Normal 19 3 4 2" xfId="20067" xr:uid="{00000000-0005-0000-0000-0000CD3D0000}"/>
    <cellStyle name="Normal 19 3 5" xfId="20068" xr:uid="{00000000-0005-0000-0000-0000CE3D0000}"/>
    <cellStyle name="Normal 19 3 5 2" xfId="20069" xr:uid="{00000000-0005-0000-0000-0000CF3D0000}"/>
    <cellStyle name="Normal 19 3 6" xfId="20070" xr:uid="{00000000-0005-0000-0000-0000D03D0000}"/>
    <cellStyle name="Normal 19 4" xfId="2259" xr:uid="{00000000-0005-0000-0000-0000D13D0000}"/>
    <cellStyle name="Normal 19 4 2" xfId="20071" xr:uid="{00000000-0005-0000-0000-0000D23D0000}"/>
    <cellStyle name="Normal 19 4 2 2" xfId="20072" xr:uid="{00000000-0005-0000-0000-0000D33D0000}"/>
    <cellStyle name="Normal 19 4 3" xfId="20073" xr:uid="{00000000-0005-0000-0000-0000D43D0000}"/>
    <cellStyle name="Normal 19 4 3 2" xfId="20074" xr:uid="{00000000-0005-0000-0000-0000D53D0000}"/>
    <cellStyle name="Normal 19 4 4" xfId="20075" xr:uid="{00000000-0005-0000-0000-0000D63D0000}"/>
    <cellStyle name="Normal 19 4 4 2" xfId="20076" xr:uid="{00000000-0005-0000-0000-0000D73D0000}"/>
    <cellStyle name="Normal 19 4 5" xfId="20077" xr:uid="{00000000-0005-0000-0000-0000D83D0000}"/>
    <cellStyle name="Normal 19 5" xfId="2260" xr:uid="{00000000-0005-0000-0000-0000D93D0000}"/>
    <cellStyle name="Normal 19 5 2" xfId="20078" xr:uid="{00000000-0005-0000-0000-0000DA3D0000}"/>
    <cellStyle name="Normal 19 5 2 2" xfId="20079" xr:uid="{00000000-0005-0000-0000-0000DB3D0000}"/>
    <cellStyle name="Normal 19 5 3" xfId="20080" xr:uid="{00000000-0005-0000-0000-0000DC3D0000}"/>
    <cellStyle name="Normal 19 5 3 2" xfId="20081" xr:uid="{00000000-0005-0000-0000-0000DD3D0000}"/>
    <cellStyle name="Normal 19 5 4" xfId="20082" xr:uid="{00000000-0005-0000-0000-0000DE3D0000}"/>
    <cellStyle name="Normal 19 5 4 2" xfId="20083" xr:uid="{00000000-0005-0000-0000-0000DF3D0000}"/>
    <cellStyle name="Normal 19 5 5" xfId="20084" xr:uid="{00000000-0005-0000-0000-0000E03D0000}"/>
    <cellStyle name="Normal 19 6" xfId="6348" xr:uid="{00000000-0005-0000-0000-0000E13D0000}"/>
    <cellStyle name="Normal 19 7" xfId="6349" xr:uid="{00000000-0005-0000-0000-0000E23D0000}"/>
    <cellStyle name="Normal 19 8" xfId="20085" xr:uid="{00000000-0005-0000-0000-0000E33D0000}"/>
    <cellStyle name="Normal 19 8 2" xfId="20086" xr:uid="{00000000-0005-0000-0000-0000E43D0000}"/>
    <cellStyle name="Normal 19 9" xfId="20087" xr:uid="{00000000-0005-0000-0000-0000E53D0000}"/>
    <cellStyle name="Normal 19 9 2" xfId="20088" xr:uid="{00000000-0005-0000-0000-0000E63D0000}"/>
    <cellStyle name="Normal 2" xfId="1" xr:uid="{00000000-0005-0000-0000-0000E73D0000}"/>
    <cellStyle name="Normal 2 10" xfId="2261" xr:uid="{00000000-0005-0000-0000-0000E83D0000}"/>
    <cellStyle name="Normal 2 10 2" xfId="2262" xr:uid="{00000000-0005-0000-0000-0000E93D0000}"/>
    <cellStyle name="Normal 2 10 2 2" xfId="10366" xr:uid="{00000000-0005-0000-0000-0000EA3D0000}"/>
    <cellStyle name="Normal 2 10 3" xfId="2263" xr:uid="{00000000-0005-0000-0000-0000EB3D0000}"/>
    <cellStyle name="Normal 2 11" xfId="2264" xr:uid="{00000000-0005-0000-0000-0000EC3D0000}"/>
    <cellStyle name="Normal 2 11 2" xfId="2265" xr:uid="{00000000-0005-0000-0000-0000ED3D0000}"/>
    <cellStyle name="Normal 2 12" xfId="2266" xr:uid="{00000000-0005-0000-0000-0000EE3D0000}"/>
    <cellStyle name="Normal 2 12 2" xfId="2267" xr:uid="{00000000-0005-0000-0000-0000EF3D0000}"/>
    <cellStyle name="Normal 2 12 2 2" xfId="6350" xr:uid="{00000000-0005-0000-0000-0000F03D0000}"/>
    <cellStyle name="Normal 2 12 2 2 2" xfId="6351" xr:uid="{00000000-0005-0000-0000-0000F13D0000}"/>
    <cellStyle name="Normal 2 12 2 2 2 2" xfId="20089" xr:uid="{00000000-0005-0000-0000-0000F23D0000}"/>
    <cellStyle name="Normal 2 12 2 2 2 2 2" xfId="20090" xr:uid="{00000000-0005-0000-0000-0000F33D0000}"/>
    <cellStyle name="Normal 2 12 2 2 2 3" xfId="20091" xr:uid="{00000000-0005-0000-0000-0000F43D0000}"/>
    <cellStyle name="Normal 2 12 2 2 2 3 2" xfId="20092" xr:uid="{00000000-0005-0000-0000-0000F53D0000}"/>
    <cellStyle name="Normal 2 12 2 2 2 4" xfId="20093" xr:uid="{00000000-0005-0000-0000-0000F63D0000}"/>
    <cellStyle name="Normal 2 12 3" xfId="6352" xr:uid="{00000000-0005-0000-0000-0000F73D0000}"/>
    <cellStyle name="Normal 2 12 3 2" xfId="20094" xr:uid="{00000000-0005-0000-0000-0000F83D0000}"/>
    <cellStyle name="Normal 2 12 3 2 2" xfId="20095" xr:uid="{00000000-0005-0000-0000-0000F93D0000}"/>
    <cellStyle name="Normal 2 12 3 3" xfId="20096" xr:uid="{00000000-0005-0000-0000-0000FA3D0000}"/>
    <cellStyle name="Normal 2 12 3 3 2" xfId="20097" xr:uid="{00000000-0005-0000-0000-0000FB3D0000}"/>
    <cellStyle name="Normal 2 12 3 4" xfId="20098" xr:uid="{00000000-0005-0000-0000-0000FC3D0000}"/>
    <cellStyle name="Normal 2 12 4" xfId="6353" xr:uid="{00000000-0005-0000-0000-0000FD3D0000}"/>
    <cellStyle name="Normal 2 12 4 2" xfId="20099" xr:uid="{00000000-0005-0000-0000-0000FE3D0000}"/>
    <cellStyle name="Normal 2 12 4 2 2" xfId="20100" xr:uid="{00000000-0005-0000-0000-0000FF3D0000}"/>
    <cellStyle name="Normal 2 12 4 3" xfId="20101" xr:uid="{00000000-0005-0000-0000-0000003E0000}"/>
    <cellStyle name="Normal 2 12 4 3 2" xfId="20102" xr:uid="{00000000-0005-0000-0000-0000013E0000}"/>
    <cellStyle name="Normal 2 12 4 4" xfId="20103" xr:uid="{00000000-0005-0000-0000-0000023E0000}"/>
    <cellStyle name="Normal 2 12 5" xfId="6354" xr:uid="{00000000-0005-0000-0000-0000033E0000}"/>
    <cellStyle name="Normal 2 12 5 2" xfId="20104" xr:uid="{00000000-0005-0000-0000-0000043E0000}"/>
    <cellStyle name="Normal 2 12 5 2 2" xfId="20105" xr:uid="{00000000-0005-0000-0000-0000053E0000}"/>
    <cellStyle name="Normal 2 12 5 3" xfId="20106" xr:uid="{00000000-0005-0000-0000-0000063E0000}"/>
    <cellStyle name="Normal 2 12 5 3 2" xfId="20107" xr:uid="{00000000-0005-0000-0000-0000073E0000}"/>
    <cellStyle name="Normal 2 12 5 4" xfId="20108" xr:uid="{00000000-0005-0000-0000-0000083E0000}"/>
    <cellStyle name="Normal 2 12 6" xfId="6355" xr:uid="{00000000-0005-0000-0000-0000093E0000}"/>
    <cellStyle name="Normal 2 12 6 2" xfId="20109" xr:uid="{00000000-0005-0000-0000-00000A3E0000}"/>
    <cellStyle name="Normal 2 12 6 2 2" xfId="20110" xr:uid="{00000000-0005-0000-0000-00000B3E0000}"/>
    <cellStyle name="Normal 2 12 6 3" xfId="20111" xr:uid="{00000000-0005-0000-0000-00000C3E0000}"/>
    <cellStyle name="Normal 2 12 6 3 2" xfId="20112" xr:uid="{00000000-0005-0000-0000-00000D3E0000}"/>
    <cellStyle name="Normal 2 12 6 4" xfId="20113" xr:uid="{00000000-0005-0000-0000-00000E3E0000}"/>
    <cellStyle name="Normal 2 12 7" xfId="6356" xr:uid="{00000000-0005-0000-0000-00000F3E0000}"/>
    <cellStyle name="Normal 2 12 7 2" xfId="20114" xr:uid="{00000000-0005-0000-0000-0000103E0000}"/>
    <cellStyle name="Normal 2 12 7 2 2" xfId="20115" xr:uid="{00000000-0005-0000-0000-0000113E0000}"/>
    <cellStyle name="Normal 2 12 7 3" xfId="20116" xr:uid="{00000000-0005-0000-0000-0000123E0000}"/>
    <cellStyle name="Normal 2 12 7 3 2" xfId="20117" xr:uid="{00000000-0005-0000-0000-0000133E0000}"/>
    <cellStyle name="Normal 2 12 7 4" xfId="20118" xr:uid="{00000000-0005-0000-0000-0000143E0000}"/>
    <cellStyle name="Normal 2 12 8" xfId="6357" xr:uid="{00000000-0005-0000-0000-0000153E0000}"/>
    <cellStyle name="Normal 2 12 8 2" xfId="20119" xr:uid="{00000000-0005-0000-0000-0000163E0000}"/>
    <cellStyle name="Normal 2 12 8 2 2" xfId="20120" xr:uid="{00000000-0005-0000-0000-0000173E0000}"/>
    <cellStyle name="Normal 2 12 8 3" xfId="20121" xr:uid="{00000000-0005-0000-0000-0000183E0000}"/>
    <cellStyle name="Normal 2 12 8 3 2" xfId="20122" xr:uid="{00000000-0005-0000-0000-0000193E0000}"/>
    <cellStyle name="Normal 2 12 8 4" xfId="20123" xr:uid="{00000000-0005-0000-0000-00001A3E0000}"/>
    <cellStyle name="Normal 2 12 9" xfId="6358" xr:uid="{00000000-0005-0000-0000-00001B3E0000}"/>
    <cellStyle name="Normal 2 12 9 2" xfId="20124" xr:uid="{00000000-0005-0000-0000-00001C3E0000}"/>
    <cellStyle name="Normal 2 12 9 2 2" xfId="20125" xr:uid="{00000000-0005-0000-0000-00001D3E0000}"/>
    <cellStyle name="Normal 2 12 9 3" xfId="20126" xr:uid="{00000000-0005-0000-0000-00001E3E0000}"/>
    <cellStyle name="Normal 2 12 9 3 2" xfId="20127" xr:uid="{00000000-0005-0000-0000-00001F3E0000}"/>
    <cellStyle name="Normal 2 12 9 4" xfId="20128" xr:uid="{00000000-0005-0000-0000-0000203E0000}"/>
    <cellStyle name="Normal 2 13" xfId="2268" xr:uid="{00000000-0005-0000-0000-0000213E0000}"/>
    <cellStyle name="Normal 2 13 2" xfId="2269" xr:uid="{00000000-0005-0000-0000-0000223E0000}"/>
    <cellStyle name="Normal 2 13 2 2" xfId="6359" xr:uid="{00000000-0005-0000-0000-0000233E0000}"/>
    <cellStyle name="Normal 2 14" xfId="2270" xr:uid="{00000000-0005-0000-0000-0000243E0000}"/>
    <cellStyle name="Normal 2 14 2" xfId="2271" xr:uid="{00000000-0005-0000-0000-0000253E0000}"/>
    <cellStyle name="Normal 2 15" xfId="2272" xr:uid="{00000000-0005-0000-0000-0000263E0000}"/>
    <cellStyle name="Normal 2 15 2" xfId="2273" xr:uid="{00000000-0005-0000-0000-0000273E0000}"/>
    <cellStyle name="Normal 2 16" xfId="2274" xr:uid="{00000000-0005-0000-0000-0000283E0000}"/>
    <cellStyle name="Normal 2 16 2" xfId="2275" xr:uid="{00000000-0005-0000-0000-0000293E0000}"/>
    <cellStyle name="Normal 2 17" xfId="2276" xr:uid="{00000000-0005-0000-0000-00002A3E0000}"/>
    <cellStyle name="Normal 2 17 2" xfId="2277" xr:uid="{00000000-0005-0000-0000-00002B3E0000}"/>
    <cellStyle name="Normal 2 18" xfId="2278" xr:uid="{00000000-0005-0000-0000-00002C3E0000}"/>
    <cellStyle name="Normal 2 18 2" xfId="2279" xr:uid="{00000000-0005-0000-0000-00002D3E0000}"/>
    <cellStyle name="Normal 2 19" xfId="2280" xr:uid="{00000000-0005-0000-0000-00002E3E0000}"/>
    <cellStyle name="Normal 2 19 2" xfId="2281" xr:uid="{00000000-0005-0000-0000-00002F3E0000}"/>
    <cellStyle name="Normal 2 2" xfId="6" xr:uid="{00000000-0005-0000-0000-0000303E0000}"/>
    <cellStyle name="Normal 2 2 10" xfId="2282" xr:uid="{00000000-0005-0000-0000-0000313E0000}"/>
    <cellStyle name="Normal 2 2 11" xfId="2283" xr:uid="{00000000-0005-0000-0000-0000323E0000}"/>
    <cellStyle name="Normal 2 2 12" xfId="2284" xr:uid="{00000000-0005-0000-0000-0000333E0000}"/>
    <cellStyle name="Normal 2 2 13" xfId="2285" xr:uid="{00000000-0005-0000-0000-0000343E0000}"/>
    <cellStyle name="Normal 2 2 13 2" xfId="6360" xr:uid="{00000000-0005-0000-0000-0000353E0000}"/>
    <cellStyle name="Normal 2 2 13 2 2" xfId="6361" xr:uid="{00000000-0005-0000-0000-0000363E0000}"/>
    <cellStyle name="Normal 2 2 13 2 2 2" xfId="6362" xr:uid="{00000000-0005-0000-0000-0000373E0000}"/>
    <cellStyle name="Normal 2 2 13 2 2 3" xfId="20129" xr:uid="{00000000-0005-0000-0000-0000383E0000}"/>
    <cellStyle name="Normal 2 2 13 2 2 3 2" xfId="20130" xr:uid="{00000000-0005-0000-0000-0000393E0000}"/>
    <cellStyle name="Normal 2 2 13 2 2 4" xfId="20131" xr:uid="{00000000-0005-0000-0000-00003A3E0000}"/>
    <cellStyle name="Normal 2 2 13 2 2 4 2" xfId="20132" xr:uid="{00000000-0005-0000-0000-00003B3E0000}"/>
    <cellStyle name="Normal 2 2 13 2 2 5" xfId="20133" xr:uid="{00000000-0005-0000-0000-00003C3E0000}"/>
    <cellStyle name="Normal 2 2 13 3" xfId="6363" xr:uid="{00000000-0005-0000-0000-00003D3E0000}"/>
    <cellStyle name="Normal 2 2 13 4" xfId="6364" xr:uid="{00000000-0005-0000-0000-00003E3E0000}"/>
    <cellStyle name="Normal 2 2 13 5" xfId="6365" xr:uid="{00000000-0005-0000-0000-00003F3E0000}"/>
    <cellStyle name="Normal 2 2 13 6" xfId="6366" xr:uid="{00000000-0005-0000-0000-0000403E0000}"/>
    <cellStyle name="Normal 2 2 13 7" xfId="6367" xr:uid="{00000000-0005-0000-0000-0000413E0000}"/>
    <cellStyle name="Normal 2 2 13 8" xfId="6368" xr:uid="{00000000-0005-0000-0000-0000423E0000}"/>
    <cellStyle name="Normal 2 2 13 9" xfId="6369" xr:uid="{00000000-0005-0000-0000-0000433E0000}"/>
    <cellStyle name="Normal 2 2 14" xfId="6370" xr:uid="{00000000-0005-0000-0000-0000443E0000}"/>
    <cellStyle name="Normal 2 2 14 2" xfId="6371" xr:uid="{00000000-0005-0000-0000-0000453E0000}"/>
    <cellStyle name="Normal 2 2 14 2 2" xfId="6372" xr:uid="{00000000-0005-0000-0000-0000463E0000}"/>
    <cellStyle name="Normal 2 2 14 2 2 2" xfId="20134" xr:uid="{00000000-0005-0000-0000-0000473E0000}"/>
    <cellStyle name="Normal 2 2 14 2 2 2 2" xfId="20135" xr:uid="{00000000-0005-0000-0000-0000483E0000}"/>
    <cellStyle name="Normal 2 2 14 2 2 3" xfId="20136" xr:uid="{00000000-0005-0000-0000-0000493E0000}"/>
    <cellStyle name="Normal 2 2 14 2 2 3 2" xfId="20137" xr:uid="{00000000-0005-0000-0000-00004A3E0000}"/>
    <cellStyle name="Normal 2 2 14 2 2 4" xfId="20138" xr:uid="{00000000-0005-0000-0000-00004B3E0000}"/>
    <cellStyle name="Normal 2 2 14 3" xfId="20139" xr:uid="{00000000-0005-0000-0000-00004C3E0000}"/>
    <cellStyle name="Normal 2 2 14 3 2" xfId="20140" xr:uid="{00000000-0005-0000-0000-00004D3E0000}"/>
    <cellStyle name="Normal 2 2 14 4" xfId="20141" xr:uid="{00000000-0005-0000-0000-00004E3E0000}"/>
    <cellStyle name="Normal 2 2 14 4 2" xfId="20142" xr:uid="{00000000-0005-0000-0000-00004F3E0000}"/>
    <cellStyle name="Normal 2 2 14 5" xfId="20143" xr:uid="{00000000-0005-0000-0000-0000503E0000}"/>
    <cellStyle name="Normal 2 2 15" xfId="6373" xr:uid="{00000000-0005-0000-0000-0000513E0000}"/>
    <cellStyle name="Normal 2 2 15 2" xfId="20144" xr:uid="{00000000-0005-0000-0000-0000523E0000}"/>
    <cellStyle name="Normal 2 2 15 2 2" xfId="20145" xr:uid="{00000000-0005-0000-0000-0000533E0000}"/>
    <cellStyle name="Normal 2 2 15 3" xfId="20146" xr:uid="{00000000-0005-0000-0000-0000543E0000}"/>
    <cellStyle name="Normal 2 2 15 3 2" xfId="20147" xr:uid="{00000000-0005-0000-0000-0000553E0000}"/>
    <cellStyle name="Normal 2 2 15 4" xfId="20148" xr:uid="{00000000-0005-0000-0000-0000563E0000}"/>
    <cellStyle name="Normal 2 2 16" xfId="6374" xr:uid="{00000000-0005-0000-0000-0000573E0000}"/>
    <cellStyle name="Normal 2 2 16 2" xfId="20149" xr:uid="{00000000-0005-0000-0000-0000583E0000}"/>
    <cellStyle name="Normal 2 2 16 2 2" xfId="20150" xr:uid="{00000000-0005-0000-0000-0000593E0000}"/>
    <cellStyle name="Normal 2 2 16 3" xfId="20151" xr:uid="{00000000-0005-0000-0000-00005A3E0000}"/>
    <cellStyle name="Normal 2 2 16 3 2" xfId="20152" xr:uid="{00000000-0005-0000-0000-00005B3E0000}"/>
    <cellStyle name="Normal 2 2 16 4" xfId="20153" xr:uid="{00000000-0005-0000-0000-00005C3E0000}"/>
    <cellStyle name="Normal 2 2 17" xfId="6375" xr:uid="{00000000-0005-0000-0000-00005D3E0000}"/>
    <cellStyle name="Normal 2 2 17 2" xfId="20154" xr:uid="{00000000-0005-0000-0000-00005E3E0000}"/>
    <cellStyle name="Normal 2 2 17 2 2" xfId="20155" xr:uid="{00000000-0005-0000-0000-00005F3E0000}"/>
    <cellStyle name="Normal 2 2 17 3" xfId="20156" xr:uid="{00000000-0005-0000-0000-0000603E0000}"/>
    <cellStyle name="Normal 2 2 17 3 2" xfId="20157" xr:uid="{00000000-0005-0000-0000-0000613E0000}"/>
    <cellStyle name="Normal 2 2 17 4" xfId="20158" xr:uid="{00000000-0005-0000-0000-0000623E0000}"/>
    <cellStyle name="Normal 2 2 18" xfId="6376" xr:uid="{00000000-0005-0000-0000-0000633E0000}"/>
    <cellStyle name="Normal 2 2 18 2" xfId="20159" xr:uid="{00000000-0005-0000-0000-0000643E0000}"/>
    <cellStyle name="Normal 2 2 18 2 2" xfId="20160" xr:uid="{00000000-0005-0000-0000-0000653E0000}"/>
    <cellStyle name="Normal 2 2 18 3" xfId="20161" xr:uid="{00000000-0005-0000-0000-0000663E0000}"/>
    <cellStyle name="Normal 2 2 18 3 2" xfId="20162" xr:uid="{00000000-0005-0000-0000-0000673E0000}"/>
    <cellStyle name="Normal 2 2 18 4" xfId="20163" xr:uid="{00000000-0005-0000-0000-0000683E0000}"/>
    <cellStyle name="Normal 2 2 19" xfId="6377" xr:uid="{00000000-0005-0000-0000-0000693E0000}"/>
    <cellStyle name="Normal 2 2 19 2" xfId="20164" xr:uid="{00000000-0005-0000-0000-00006A3E0000}"/>
    <cellStyle name="Normal 2 2 19 2 2" xfId="20165" xr:uid="{00000000-0005-0000-0000-00006B3E0000}"/>
    <cellStyle name="Normal 2 2 19 3" xfId="20166" xr:uid="{00000000-0005-0000-0000-00006C3E0000}"/>
    <cellStyle name="Normal 2 2 19 3 2" xfId="20167" xr:uid="{00000000-0005-0000-0000-00006D3E0000}"/>
    <cellStyle name="Normal 2 2 19 4" xfId="20168" xr:uid="{00000000-0005-0000-0000-00006E3E0000}"/>
    <cellStyle name="Normal 2 2 2" xfId="2286" xr:uid="{00000000-0005-0000-0000-00006F3E0000}"/>
    <cellStyle name="Normal 2 2 2 10" xfId="6378" xr:uid="{00000000-0005-0000-0000-0000703E0000}"/>
    <cellStyle name="Normal 2 2 2 11" xfId="6379" xr:uid="{00000000-0005-0000-0000-0000713E0000}"/>
    <cellStyle name="Normal 2 2 2 12" xfId="6380" xr:uid="{00000000-0005-0000-0000-0000723E0000}"/>
    <cellStyle name="Normal 2 2 2 12 2" xfId="6381" xr:uid="{00000000-0005-0000-0000-0000733E0000}"/>
    <cellStyle name="Normal 2 2 2 12 2 2" xfId="6382" xr:uid="{00000000-0005-0000-0000-0000743E0000}"/>
    <cellStyle name="Normal 2 2 2 12 2 2 2" xfId="6383" xr:uid="{00000000-0005-0000-0000-0000753E0000}"/>
    <cellStyle name="Normal 2 2 2 12 2 2 2 2" xfId="20169" xr:uid="{00000000-0005-0000-0000-0000763E0000}"/>
    <cellStyle name="Normal 2 2 2 12 2 2 2 2 2" xfId="20170" xr:uid="{00000000-0005-0000-0000-0000773E0000}"/>
    <cellStyle name="Normal 2 2 2 12 2 2 2 3" xfId="20171" xr:uid="{00000000-0005-0000-0000-0000783E0000}"/>
    <cellStyle name="Normal 2 2 2 12 2 2 2 3 2" xfId="20172" xr:uid="{00000000-0005-0000-0000-0000793E0000}"/>
    <cellStyle name="Normal 2 2 2 12 2 2 2 4" xfId="20173" xr:uid="{00000000-0005-0000-0000-00007A3E0000}"/>
    <cellStyle name="Normal 2 2 2 12 2 3" xfId="20174" xr:uid="{00000000-0005-0000-0000-00007B3E0000}"/>
    <cellStyle name="Normal 2 2 2 12 2 3 2" xfId="20175" xr:uid="{00000000-0005-0000-0000-00007C3E0000}"/>
    <cellStyle name="Normal 2 2 2 12 2 4" xfId="20176" xr:uid="{00000000-0005-0000-0000-00007D3E0000}"/>
    <cellStyle name="Normal 2 2 2 12 2 4 2" xfId="20177" xr:uid="{00000000-0005-0000-0000-00007E3E0000}"/>
    <cellStyle name="Normal 2 2 2 12 2 5" xfId="20178" xr:uid="{00000000-0005-0000-0000-00007F3E0000}"/>
    <cellStyle name="Normal 2 2 2 12 3" xfId="6384" xr:uid="{00000000-0005-0000-0000-0000803E0000}"/>
    <cellStyle name="Normal 2 2 2 12 3 2" xfId="20179" xr:uid="{00000000-0005-0000-0000-0000813E0000}"/>
    <cellStyle name="Normal 2 2 2 12 3 2 2" xfId="20180" xr:uid="{00000000-0005-0000-0000-0000823E0000}"/>
    <cellStyle name="Normal 2 2 2 12 3 3" xfId="20181" xr:uid="{00000000-0005-0000-0000-0000833E0000}"/>
    <cellStyle name="Normal 2 2 2 12 3 3 2" xfId="20182" xr:uid="{00000000-0005-0000-0000-0000843E0000}"/>
    <cellStyle name="Normal 2 2 2 12 3 4" xfId="20183" xr:uid="{00000000-0005-0000-0000-0000853E0000}"/>
    <cellStyle name="Normal 2 2 2 12 4" xfId="6385" xr:uid="{00000000-0005-0000-0000-0000863E0000}"/>
    <cellStyle name="Normal 2 2 2 12 4 2" xfId="20184" xr:uid="{00000000-0005-0000-0000-0000873E0000}"/>
    <cellStyle name="Normal 2 2 2 12 4 2 2" xfId="20185" xr:uid="{00000000-0005-0000-0000-0000883E0000}"/>
    <cellStyle name="Normal 2 2 2 12 4 3" xfId="20186" xr:uid="{00000000-0005-0000-0000-0000893E0000}"/>
    <cellStyle name="Normal 2 2 2 12 4 3 2" xfId="20187" xr:uid="{00000000-0005-0000-0000-00008A3E0000}"/>
    <cellStyle name="Normal 2 2 2 12 4 4" xfId="20188" xr:uid="{00000000-0005-0000-0000-00008B3E0000}"/>
    <cellStyle name="Normal 2 2 2 12 5" xfId="6386" xr:uid="{00000000-0005-0000-0000-00008C3E0000}"/>
    <cellStyle name="Normal 2 2 2 12 5 2" xfId="20189" xr:uid="{00000000-0005-0000-0000-00008D3E0000}"/>
    <cellStyle name="Normal 2 2 2 12 5 2 2" xfId="20190" xr:uid="{00000000-0005-0000-0000-00008E3E0000}"/>
    <cellStyle name="Normal 2 2 2 12 5 3" xfId="20191" xr:uid="{00000000-0005-0000-0000-00008F3E0000}"/>
    <cellStyle name="Normal 2 2 2 12 5 3 2" xfId="20192" xr:uid="{00000000-0005-0000-0000-0000903E0000}"/>
    <cellStyle name="Normal 2 2 2 12 5 4" xfId="20193" xr:uid="{00000000-0005-0000-0000-0000913E0000}"/>
    <cellStyle name="Normal 2 2 2 12 6" xfId="6387" xr:uid="{00000000-0005-0000-0000-0000923E0000}"/>
    <cellStyle name="Normal 2 2 2 12 6 2" xfId="20194" xr:uid="{00000000-0005-0000-0000-0000933E0000}"/>
    <cellStyle name="Normal 2 2 2 12 6 2 2" xfId="20195" xr:uid="{00000000-0005-0000-0000-0000943E0000}"/>
    <cellStyle name="Normal 2 2 2 12 6 3" xfId="20196" xr:uid="{00000000-0005-0000-0000-0000953E0000}"/>
    <cellStyle name="Normal 2 2 2 12 6 3 2" xfId="20197" xr:uid="{00000000-0005-0000-0000-0000963E0000}"/>
    <cellStyle name="Normal 2 2 2 12 6 4" xfId="20198" xr:uid="{00000000-0005-0000-0000-0000973E0000}"/>
    <cellStyle name="Normal 2 2 2 12 7" xfId="6388" xr:uid="{00000000-0005-0000-0000-0000983E0000}"/>
    <cellStyle name="Normal 2 2 2 12 7 2" xfId="20199" xr:uid="{00000000-0005-0000-0000-0000993E0000}"/>
    <cellStyle name="Normal 2 2 2 12 7 2 2" xfId="20200" xr:uid="{00000000-0005-0000-0000-00009A3E0000}"/>
    <cellStyle name="Normal 2 2 2 12 7 3" xfId="20201" xr:uid="{00000000-0005-0000-0000-00009B3E0000}"/>
    <cellStyle name="Normal 2 2 2 12 7 3 2" xfId="20202" xr:uid="{00000000-0005-0000-0000-00009C3E0000}"/>
    <cellStyle name="Normal 2 2 2 12 7 4" xfId="20203" xr:uid="{00000000-0005-0000-0000-00009D3E0000}"/>
    <cellStyle name="Normal 2 2 2 12 8" xfId="6389" xr:uid="{00000000-0005-0000-0000-00009E3E0000}"/>
    <cellStyle name="Normal 2 2 2 12 8 2" xfId="20204" xr:uid="{00000000-0005-0000-0000-00009F3E0000}"/>
    <cellStyle name="Normal 2 2 2 12 8 2 2" xfId="20205" xr:uid="{00000000-0005-0000-0000-0000A03E0000}"/>
    <cellStyle name="Normal 2 2 2 12 8 3" xfId="20206" xr:uid="{00000000-0005-0000-0000-0000A13E0000}"/>
    <cellStyle name="Normal 2 2 2 12 8 3 2" xfId="20207" xr:uid="{00000000-0005-0000-0000-0000A23E0000}"/>
    <cellStyle name="Normal 2 2 2 12 8 4" xfId="20208" xr:uid="{00000000-0005-0000-0000-0000A33E0000}"/>
    <cellStyle name="Normal 2 2 2 12 9" xfId="6390" xr:uid="{00000000-0005-0000-0000-0000A43E0000}"/>
    <cellStyle name="Normal 2 2 2 12 9 2" xfId="20209" xr:uid="{00000000-0005-0000-0000-0000A53E0000}"/>
    <cellStyle name="Normal 2 2 2 12 9 2 2" xfId="20210" xr:uid="{00000000-0005-0000-0000-0000A63E0000}"/>
    <cellStyle name="Normal 2 2 2 12 9 3" xfId="20211" xr:uid="{00000000-0005-0000-0000-0000A73E0000}"/>
    <cellStyle name="Normal 2 2 2 12 9 3 2" xfId="20212" xr:uid="{00000000-0005-0000-0000-0000A83E0000}"/>
    <cellStyle name="Normal 2 2 2 12 9 4" xfId="20213" xr:uid="{00000000-0005-0000-0000-0000A93E0000}"/>
    <cellStyle name="Normal 2 2 2 13" xfId="6391" xr:uid="{00000000-0005-0000-0000-0000AA3E0000}"/>
    <cellStyle name="Normal 2 2 2 13 2" xfId="6392" xr:uid="{00000000-0005-0000-0000-0000AB3E0000}"/>
    <cellStyle name="Normal 2 2 2 13 2 2" xfId="6393" xr:uid="{00000000-0005-0000-0000-0000AC3E0000}"/>
    <cellStyle name="Normal 2 2 2 13 2 3" xfId="20214" xr:uid="{00000000-0005-0000-0000-0000AD3E0000}"/>
    <cellStyle name="Normal 2 2 2 13 2 3 2" xfId="20215" xr:uid="{00000000-0005-0000-0000-0000AE3E0000}"/>
    <cellStyle name="Normal 2 2 2 13 2 4" xfId="20216" xr:uid="{00000000-0005-0000-0000-0000AF3E0000}"/>
    <cellStyle name="Normal 2 2 2 13 2 4 2" xfId="20217" xr:uid="{00000000-0005-0000-0000-0000B03E0000}"/>
    <cellStyle name="Normal 2 2 2 13 2 5" xfId="20218" xr:uid="{00000000-0005-0000-0000-0000B13E0000}"/>
    <cellStyle name="Normal 2 2 2 14" xfId="6394" xr:uid="{00000000-0005-0000-0000-0000B23E0000}"/>
    <cellStyle name="Normal 2 2 2 15" xfId="6395" xr:uid="{00000000-0005-0000-0000-0000B33E0000}"/>
    <cellStyle name="Normal 2 2 2 16" xfId="6396" xr:uid="{00000000-0005-0000-0000-0000B43E0000}"/>
    <cellStyle name="Normal 2 2 2 17" xfId="6397" xr:uid="{00000000-0005-0000-0000-0000B53E0000}"/>
    <cellStyle name="Normal 2 2 2 18" xfId="6398" xr:uid="{00000000-0005-0000-0000-0000B63E0000}"/>
    <cellStyle name="Normal 2 2 2 19" xfId="6399" xr:uid="{00000000-0005-0000-0000-0000B73E0000}"/>
    <cellStyle name="Normal 2 2 2 2" xfId="2287" xr:uid="{00000000-0005-0000-0000-0000B83E0000}"/>
    <cellStyle name="Normal 2 2 2 2 10" xfId="6400" xr:uid="{00000000-0005-0000-0000-0000B93E0000}"/>
    <cellStyle name="Normal 2 2 2 2 10 2" xfId="20219" xr:uid="{00000000-0005-0000-0000-0000BA3E0000}"/>
    <cellStyle name="Normal 2 2 2 2 10 2 2" xfId="20220" xr:uid="{00000000-0005-0000-0000-0000BB3E0000}"/>
    <cellStyle name="Normal 2 2 2 2 10 3" xfId="20221" xr:uid="{00000000-0005-0000-0000-0000BC3E0000}"/>
    <cellStyle name="Normal 2 2 2 2 10 3 2" xfId="20222" xr:uid="{00000000-0005-0000-0000-0000BD3E0000}"/>
    <cellStyle name="Normal 2 2 2 2 10 4" xfId="20223" xr:uid="{00000000-0005-0000-0000-0000BE3E0000}"/>
    <cellStyle name="Normal 2 2 2 2 11" xfId="6401" xr:uid="{00000000-0005-0000-0000-0000BF3E0000}"/>
    <cellStyle name="Normal 2 2 2 2 11 2" xfId="20224" xr:uid="{00000000-0005-0000-0000-0000C03E0000}"/>
    <cellStyle name="Normal 2 2 2 2 11 2 2" xfId="20225" xr:uid="{00000000-0005-0000-0000-0000C13E0000}"/>
    <cellStyle name="Normal 2 2 2 2 11 3" xfId="20226" xr:uid="{00000000-0005-0000-0000-0000C23E0000}"/>
    <cellStyle name="Normal 2 2 2 2 11 3 2" xfId="20227" xr:uid="{00000000-0005-0000-0000-0000C33E0000}"/>
    <cellStyle name="Normal 2 2 2 2 11 4" xfId="20228" xr:uid="{00000000-0005-0000-0000-0000C43E0000}"/>
    <cellStyle name="Normal 2 2 2 2 12" xfId="6402" xr:uid="{00000000-0005-0000-0000-0000C53E0000}"/>
    <cellStyle name="Normal 2 2 2 2 13" xfId="6403" xr:uid="{00000000-0005-0000-0000-0000C63E0000}"/>
    <cellStyle name="Normal 2 2 2 2 14" xfId="6404" xr:uid="{00000000-0005-0000-0000-0000C73E0000}"/>
    <cellStyle name="Normal 2 2 2 2 15" xfId="6405" xr:uid="{00000000-0005-0000-0000-0000C83E0000}"/>
    <cellStyle name="Normal 2 2 2 2 16" xfId="6406" xr:uid="{00000000-0005-0000-0000-0000C93E0000}"/>
    <cellStyle name="Normal 2 2 2 2 17" xfId="6407" xr:uid="{00000000-0005-0000-0000-0000CA3E0000}"/>
    <cellStyle name="Normal 2 2 2 2 18" xfId="6408" xr:uid="{00000000-0005-0000-0000-0000CB3E0000}"/>
    <cellStyle name="Normal 2 2 2 2 19" xfId="6409" xr:uid="{00000000-0005-0000-0000-0000CC3E0000}"/>
    <cellStyle name="Normal 2 2 2 2 2" xfId="6410" xr:uid="{00000000-0005-0000-0000-0000CD3E0000}"/>
    <cellStyle name="Normal 2 2 2 2 2 10" xfId="6411" xr:uid="{00000000-0005-0000-0000-0000CE3E0000}"/>
    <cellStyle name="Normal 2 2 2 2 2 11" xfId="6412" xr:uid="{00000000-0005-0000-0000-0000CF3E0000}"/>
    <cellStyle name="Normal 2 2 2 2 2 12" xfId="6413" xr:uid="{00000000-0005-0000-0000-0000D03E0000}"/>
    <cellStyle name="Normal 2 2 2 2 2 12 2" xfId="20229" xr:uid="{00000000-0005-0000-0000-0000D13E0000}"/>
    <cellStyle name="Normal 2 2 2 2 2 12 2 2" xfId="20230" xr:uid="{00000000-0005-0000-0000-0000D23E0000}"/>
    <cellStyle name="Normal 2 2 2 2 2 12 3" xfId="20231" xr:uid="{00000000-0005-0000-0000-0000D33E0000}"/>
    <cellStyle name="Normal 2 2 2 2 2 12 3 2" xfId="20232" xr:uid="{00000000-0005-0000-0000-0000D43E0000}"/>
    <cellStyle name="Normal 2 2 2 2 2 12 4" xfId="20233" xr:uid="{00000000-0005-0000-0000-0000D53E0000}"/>
    <cellStyle name="Normal 2 2 2 2 2 13" xfId="6414" xr:uid="{00000000-0005-0000-0000-0000D63E0000}"/>
    <cellStyle name="Normal 2 2 2 2 2 13 2" xfId="20234" xr:uid="{00000000-0005-0000-0000-0000D73E0000}"/>
    <cellStyle name="Normal 2 2 2 2 2 13 2 2" xfId="20235" xr:uid="{00000000-0005-0000-0000-0000D83E0000}"/>
    <cellStyle name="Normal 2 2 2 2 2 13 3" xfId="20236" xr:uid="{00000000-0005-0000-0000-0000D93E0000}"/>
    <cellStyle name="Normal 2 2 2 2 2 13 3 2" xfId="20237" xr:uid="{00000000-0005-0000-0000-0000DA3E0000}"/>
    <cellStyle name="Normal 2 2 2 2 2 13 4" xfId="20238" xr:uid="{00000000-0005-0000-0000-0000DB3E0000}"/>
    <cellStyle name="Normal 2 2 2 2 2 14" xfId="6415" xr:uid="{00000000-0005-0000-0000-0000DC3E0000}"/>
    <cellStyle name="Normal 2 2 2 2 2 14 2" xfId="20239" xr:uid="{00000000-0005-0000-0000-0000DD3E0000}"/>
    <cellStyle name="Normal 2 2 2 2 2 14 2 2" xfId="20240" xr:uid="{00000000-0005-0000-0000-0000DE3E0000}"/>
    <cellStyle name="Normal 2 2 2 2 2 14 3" xfId="20241" xr:uid="{00000000-0005-0000-0000-0000DF3E0000}"/>
    <cellStyle name="Normal 2 2 2 2 2 14 3 2" xfId="20242" xr:uid="{00000000-0005-0000-0000-0000E03E0000}"/>
    <cellStyle name="Normal 2 2 2 2 2 14 4" xfId="20243" xr:uid="{00000000-0005-0000-0000-0000E13E0000}"/>
    <cellStyle name="Normal 2 2 2 2 2 15" xfId="6416" xr:uid="{00000000-0005-0000-0000-0000E23E0000}"/>
    <cellStyle name="Normal 2 2 2 2 2 15 2" xfId="20244" xr:uid="{00000000-0005-0000-0000-0000E33E0000}"/>
    <cellStyle name="Normal 2 2 2 2 2 15 2 2" xfId="20245" xr:uid="{00000000-0005-0000-0000-0000E43E0000}"/>
    <cellStyle name="Normal 2 2 2 2 2 15 3" xfId="20246" xr:uid="{00000000-0005-0000-0000-0000E53E0000}"/>
    <cellStyle name="Normal 2 2 2 2 2 15 3 2" xfId="20247" xr:uid="{00000000-0005-0000-0000-0000E63E0000}"/>
    <cellStyle name="Normal 2 2 2 2 2 15 4" xfId="20248" xr:uid="{00000000-0005-0000-0000-0000E73E0000}"/>
    <cellStyle name="Normal 2 2 2 2 2 16" xfId="6417" xr:uid="{00000000-0005-0000-0000-0000E83E0000}"/>
    <cellStyle name="Normal 2 2 2 2 2 16 2" xfId="20249" xr:uid="{00000000-0005-0000-0000-0000E93E0000}"/>
    <cellStyle name="Normal 2 2 2 2 2 16 2 2" xfId="20250" xr:uid="{00000000-0005-0000-0000-0000EA3E0000}"/>
    <cellStyle name="Normal 2 2 2 2 2 16 3" xfId="20251" xr:uid="{00000000-0005-0000-0000-0000EB3E0000}"/>
    <cellStyle name="Normal 2 2 2 2 2 16 3 2" xfId="20252" xr:uid="{00000000-0005-0000-0000-0000EC3E0000}"/>
    <cellStyle name="Normal 2 2 2 2 2 16 4" xfId="20253" xr:uid="{00000000-0005-0000-0000-0000ED3E0000}"/>
    <cellStyle name="Normal 2 2 2 2 2 17" xfId="6418" xr:uid="{00000000-0005-0000-0000-0000EE3E0000}"/>
    <cellStyle name="Normal 2 2 2 2 2 17 2" xfId="20254" xr:uid="{00000000-0005-0000-0000-0000EF3E0000}"/>
    <cellStyle name="Normal 2 2 2 2 2 17 2 2" xfId="20255" xr:uid="{00000000-0005-0000-0000-0000F03E0000}"/>
    <cellStyle name="Normal 2 2 2 2 2 17 3" xfId="20256" xr:uid="{00000000-0005-0000-0000-0000F13E0000}"/>
    <cellStyle name="Normal 2 2 2 2 2 17 3 2" xfId="20257" xr:uid="{00000000-0005-0000-0000-0000F23E0000}"/>
    <cellStyle name="Normal 2 2 2 2 2 17 4" xfId="20258" xr:uid="{00000000-0005-0000-0000-0000F33E0000}"/>
    <cellStyle name="Normal 2 2 2 2 2 18" xfId="6419" xr:uid="{00000000-0005-0000-0000-0000F43E0000}"/>
    <cellStyle name="Normal 2 2 2 2 2 18 2" xfId="20259" xr:uid="{00000000-0005-0000-0000-0000F53E0000}"/>
    <cellStyle name="Normal 2 2 2 2 2 18 2 2" xfId="20260" xr:uid="{00000000-0005-0000-0000-0000F63E0000}"/>
    <cellStyle name="Normal 2 2 2 2 2 18 3" xfId="20261" xr:uid="{00000000-0005-0000-0000-0000F73E0000}"/>
    <cellStyle name="Normal 2 2 2 2 2 18 3 2" xfId="20262" xr:uid="{00000000-0005-0000-0000-0000F83E0000}"/>
    <cellStyle name="Normal 2 2 2 2 2 18 4" xfId="20263" xr:uid="{00000000-0005-0000-0000-0000F93E0000}"/>
    <cellStyle name="Normal 2 2 2 2 2 19" xfId="6420" xr:uid="{00000000-0005-0000-0000-0000FA3E0000}"/>
    <cellStyle name="Normal 2 2 2 2 2 19 2" xfId="20264" xr:uid="{00000000-0005-0000-0000-0000FB3E0000}"/>
    <cellStyle name="Normal 2 2 2 2 2 19 2 2" xfId="20265" xr:uid="{00000000-0005-0000-0000-0000FC3E0000}"/>
    <cellStyle name="Normal 2 2 2 2 2 19 3" xfId="20266" xr:uid="{00000000-0005-0000-0000-0000FD3E0000}"/>
    <cellStyle name="Normal 2 2 2 2 2 19 3 2" xfId="20267" xr:uid="{00000000-0005-0000-0000-0000FE3E0000}"/>
    <cellStyle name="Normal 2 2 2 2 2 19 4" xfId="20268" xr:uid="{00000000-0005-0000-0000-0000FF3E0000}"/>
    <cellStyle name="Normal 2 2 2 2 2 2" xfId="6421" xr:uid="{00000000-0005-0000-0000-0000003F0000}"/>
    <cellStyle name="Normal 2 2 2 2 2 2 10" xfId="6422" xr:uid="{00000000-0005-0000-0000-0000013F0000}"/>
    <cellStyle name="Normal 2 2 2 2 2 2 10 2" xfId="20269" xr:uid="{00000000-0005-0000-0000-0000023F0000}"/>
    <cellStyle name="Normal 2 2 2 2 2 2 10 2 2" xfId="20270" xr:uid="{00000000-0005-0000-0000-0000033F0000}"/>
    <cellStyle name="Normal 2 2 2 2 2 2 10 3" xfId="20271" xr:uid="{00000000-0005-0000-0000-0000043F0000}"/>
    <cellStyle name="Normal 2 2 2 2 2 2 10 3 2" xfId="20272" xr:uid="{00000000-0005-0000-0000-0000053F0000}"/>
    <cellStyle name="Normal 2 2 2 2 2 2 10 4" xfId="20273" xr:uid="{00000000-0005-0000-0000-0000063F0000}"/>
    <cellStyle name="Normal 2 2 2 2 2 2 11" xfId="6423" xr:uid="{00000000-0005-0000-0000-0000073F0000}"/>
    <cellStyle name="Normal 2 2 2 2 2 2 11 2" xfId="20274" xr:uid="{00000000-0005-0000-0000-0000083F0000}"/>
    <cellStyle name="Normal 2 2 2 2 2 2 11 2 2" xfId="20275" xr:uid="{00000000-0005-0000-0000-0000093F0000}"/>
    <cellStyle name="Normal 2 2 2 2 2 2 11 3" xfId="20276" xr:uid="{00000000-0005-0000-0000-00000A3F0000}"/>
    <cellStyle name="Normal 2 2 2 2 2 2 11 3 2" xfId="20277" xr:uid="{00000000-0005-0000-0000-00000B3F0000}"/>
    <cellStyle name="Normal 2 2 2 2 2 2 11 4" xfId="20278" xr:uid="{00000000-0005-0000-0000-00000C3F0000}"/>
    <cellStyle name="Normal 2 2 2 2 2 2 12" xfId="6424" xr:uid="{00000000-0005-0000-0000-00000D3F0000}"/>
    <cellStyle name="Normal 2 2 2 2 2 2 13" xfId="6425" xr:uid="{00000000-0005-0000-0000-00000E3F0000}"/>
    <cellStyle name="Normal 2 2 2 2 2 2 14" xfId="6426" xr:uid="{00000000-0005-0000-0000-00000F3F0000}"/>
    <cellStyle name="Normal 2 2 2 2 2 2 15" xfId="6427" xr:uid="{00000000-0005-0000-0000-0000103F0000}"/>
    <cellStyle name="Normal 2 2 2 2 2 2 16" xfId="6428" xr:uid="{00000000-0005-0000-0000-0000113F0000}"/>
    <cellStyle name="Normal 2 2 2 2 2 2 17" xfId="6429" xr:uid="{00000000-0005-0000-0000-0000123F0000}"/>
    <cellStyle name="Normal 2 2 2 2 2 2 18" xfId="6430" xr:uid="{00000000-0005-0000-0000-0000133F0000}"/>
    <cellStyle name="Normal 2 2 2 2 2 2 19" xfId="6431" xr:uid="{00000000-0005-0000-0000-0000143F0000}"/>
    <cellStyle name="Normal 2 2 2 2 2 2 2" xfId="6432" xr:uid="{00000000-0005-0000-0000-0000153F0000}"/>
    <cellStyle name="Normal 2 2 2 2 2 2 2 10" xfId="6433" xr:uid="{00000000-0005-0000-0000-0000163F0000}"/>
    <cellStyle name="Normal 2 2 2 2 2 2 2 11" xfId="6434" xr:uid="{00000000-0005-0000-0000-0000173F0000}"/>
    <cellStyle name="Normal 2 2 2 2 2 2 2 11 2" xfId="20279" xr:uid="{00000000-0005-0000-0000-0000183F0000}"/>
    <cellStyle name="Normal 2 2 2 2 2 2 2 11 2 2" xfId="20280" xr:uid="{00000000-0005-0000-0000-0000193F0000}"/>
    <cellStyle name="Normal 2 2 2 2 2 2 2 11 3" xfId="20281" xr:uid="{00000000-0005-0000-0000-00001A3F0000}"/>
    <cellStyle name="Normal 2 2 2 2 2 2 2 11 3 2" xfId="20282" xr:uid="{00000000-0005-0000-0000-00001B3F0000}"/>
    <cellStyle name="Normal 2 2 2 2 2 2 2 11 4" xfId="20283" xr:uid="{00000000-0005-0000-0000-00001C3F0000}"/>
    <cellStyle name="Normal 2 2 2 2 2 2 2 12" xfId="6435" xr:uid="{00000000-0005-0000-0000-00001D3F0000}"/>
    <cellStyle name="Normal 2 2 2 2 2 2 2 12 2" xfId="20284" xr:uid="{00000000-0005-0000-0000-00001E3F0000}"/>
    <cellStyle name="Normal 2 2 2 2 2 2 2 12 2 2" xfId="20285" xr:uid="{00000000-0005-0000-0000-00001F3F0000}"/>
    <cellStyle name="Normal 2 2 2 2 2 2 2 12 3" xfId="20286" xr:uid="{00000000-0005-0000-0000-0000203F0000}"/>
    <cellStyle name="Normal 2 2 2 2 2 2 2 12 3 2" xfId="20287" xr:uid="{00000000-0005-0000-0000-0000213F0000}"/>
    <cellStyle name="Normal 2 2 2 2 2 2 2 12 4" xfId="20288" xr:uid="{00000000-0005-0000-0000-0000223F0000}"/>
    <cellStyle name="Normal 2 2 2 2 2 2 2 13" xfId="6436" xr:uid="{00000000-0005-0000-0000-0000233F0000}"/>
    <cellStyle name="Normal 2 2 2 2 2 2 2 13 2" xfId="20289" xr:uid="{00000000-0005-0000-0000-0000243F0000}"/>
    <cellStyle name="Normal 2 2 2 2 2 2 2 13 2 2" xfId="20290" xr:uid="{00000000-0005-0000-0000-0000253F0000}"/>
    <cellStyle name="Normal 2 2 2 2 2 2 2 13 3" xfId="20291" xr:uid="{00000000-0005-0000-0000-0000263F0000}"/>
    <cellStyle name="Normal 2 2 2 2 2 2 2 13 3 2" xfId="20292" xr:uid="{00000000-0005-0000-0000-0000273F0000}"/>
    <cellStyle name="Normal 2 2 2 2 2 2 2 13 4" xfId="20293" xr:uid="{00000000-0005-0000-0000-0000283F0000}"/>
    <cellStyle name="Normal 2 2 2 2 2 2 2 14" xfId="6437" xr:uid="{00000000-0005-0000-0000-0000293F0000}"/>
    <cellStyle name="Normal 2 2 2 2 2 2 2 14 2" xfId="20294" xr:uid="{00000000-0005-0000-0000-00002A3F0000}"/>
    <cellStyle name="Normal 2 2 2 2 2 2 2 14 2 2" xfId="20295" xr:uid="{00000000-0005-0000-0000-00002B3F0000}"/>
    <cellStyle name="Normal 2 2 2 2 2 2 2 14 3" xfId="20296" xr:uid="{00000000-0005-0000-0000-00002C3F0000}"/>
    <cellStyle name="Normal 2 2 2 2 2 2 2 14 3 2" xfId="20297" xr:uid="{00000000-0005-0000-0000-00002D3F0000}"/>
    <cellStyle name="Normal 2 2 2 2 2 2 2 14 4" xfId="20298" xr:uid="{00000000-0005-0000-0000-00002E3F0000}"/>
    <cellStyle name="Normal 2 2 2 2 2 2 2 15" xfId="6438" xr:uid="{00000000-0005-0000-0000-00002F3F0000}"/>
    <cellStyle name="Normal 2 2 2 2 2 2 2 15 2" xfId="20299" xr:uid="{00000000-0005-0000-0000-0000303F0000}"/>
    <cellStyle name="Normal 2 2 2 2 2 2 2 15 2 2" xfId="20300" xr:uid="{00000000-0005-0000-0000-0000313F0000}"/>
    <cellStyle name="Normal 2 2 2 2 2 2 2 15 3" xfId="20301" xr:uid="{00000000-0005-0000-0000-0000323F0000}"/>
    <cellStyle name="Normal 2 2 2 2 2 2 2 15 3 2" xfId="20302" xr:uid="{00000000-0005-0000-0000-0000333F0000}"/>
    <cellStyle name="Normal 2 2 2 2 2 2 2 15 4" xfId="20303" xr:uid="{00000000-0005-0000-0000-0000343F0000}"/>
    <cellStyle name="Normal 2 2 2 2 2 2 2 16" xfId="6439" xr:uid="{00000000-0005-0000-0000-0000353F0000}"/>
    <cellStyle name="Normal 2 2 2 2 2 2 2 16 2" xfId="20304" xr:uid="{00000000-0005-0000-0000-0000363F0000}"/>
    <cellStyle name="Normal 2 2 2 2 2 2 2 16 2 2" xfId="20305" xr:uid="{00000000-0005-0000-0000-0000373F0000}"/>
    <cellStyle name="Normal 2 2 2 2 2 2 2 16 3" xfId="20306" xr:uid="{00000000-0005-0000-0000-0000383F0000}"/>
    <cellStyle name="Normal 2 2 2 2 2 2 2 16 3 2" xfId="20307" xr:uid="{00000000-0005-0000-0000-0000393F0000}"/>
    <cellStyle name="Normal 2 2 2 2 2 2 2 16 4" xfId="20308" xr:uid="{00000000-0005-0000-0000-00003A3F0000}"/>
    <cellStyle name="Normal 2 2 2 2 2 2 2 17" xfId="6440" xr:uid="{00000000-0005-0000-0000-00003B3F0000}"/>
    <cellStyle name="Normal 2 2 2 2 2 2 2 17 2" xfId="20309" xr:uid="{00000000-0005-0000-0000-00003C3F0000}"/>
    <cellStyle name="Normal 2 2 2 2 2 2 2 17 2 2" xfId="20310" xr:uid="{00000000-0005-0000-0000-00003D3F0000}"/>
    <cellStyle name="Normal 2 2 2 2 2 2 2 17 3" xfId="20311" xr:uid="{00000000-0005-0000-0000-00003E3F0000}"/>
    <cellStyle name="Normal 2 2 2 2 2 2 2 17 3 2" xfId="20312" xr:uid="{00000000-0005-0000-0000-00003F3F0000}"/>
    <cellStyle name="Normal 2 2 2 2 2 2 2 17 4" xfId="20313" xr:uid="{00000000-0005-0000-0000-0000403F0000}"/>
    <cellStyle name="Normal 2 2 2 2 2 2 2 18" xfId="6441" xr:uid="{00000000-0005-0000-0000-0000413F0000}"/>
    <cellStyle name="Normal 2 2 2 2 2 2 2 18 2" xfId="20314" xr:uid="{00000000-0005-0000-0000-0000423F0000}"/>
    <cellStyle name="Normal 2 2 2 2 2 2 2 18 2 2" xfId="20315" xr:uid="{00000000-0005-0000-0000-0000433F0000}"/>
    <cellStyle name="Normal 2 2 2 2 2 2 2 18 3" xfId="20316" xr:uid="{00000000-0005-0000-0000-0000443F0000}"/>
    <cellStyle name="Normal 2 2 2 2 2 2 2 18 3 2" xfId="20317" xr:uid="{00000000-0005-0000-0000-0000453F0000}"/>
    <cellStyle name="Normal 2 2 2 2 2 2 2 18 4" xfId="20318" xr:uid="{00000000-0005-0000-0000-0000463F0000}"/>
    <cellStyle name="Normal 2 2 2 2 2 2 2 19" xfId="6442" xr:uid="{00000000-0005-0000-0000-0000473F0000}"/>
    <cellStyle name="Normal 2 2 2 2 2 2 2 19 2" xfId="20319" xr:uid="{00000000-0005-0000-0000-0000483F0000}"/>
    <cellStyle name="Normal 2 2 2 2 2 2 2 19 2 2" xfId="20320" xr:uid="{00000000-0005-0000-0000-0000493F0000}"/>
    <cellStyle name="Normal 2 2 2 2 2 2 2 19 3" xfId="20321" xr:uid="{00000000-0005-0000-0000-00004A3F0000}"/>
    <cellStyle name="Normal 2 2 2 2 2 2 2 19 3 2" xfId="20322" xr:uid="{00000000-0005-0000-0000-00004B3F0000}"/>
    <cellStyle name="Normal 2 2 2 2 2 2 2 19 4" xfId="20323" xr:uid="{00000000-0005-0000-0000-00004C3F0000}"/>
    <cellStyle name="Normal 2 2 2 2 2 2 2 2" xfId="6443" xr:uid="{00000000-0005-0000-0000-00004D3F0000}"/>
    <cellStyle name="Normal 2 2 2 2 2 2 2 2 10" xfId="6444" xr:uid="{00000000-0005-0000-0000-00004E3F0000}"/>
    <cellStyle name="Normal 2 2 2 2 2 2 2 2 11" xfId="6445" xr:uid="{00000000-0005-0000-0000-00004F3F0000}"/>
    <cellStyle name="Normal 2 2 2 2 2 2 2 2 12" xfId="6446" xr:uid="{00000000-0005-0000-0000-0000503F0000}"/>
    <cellStyle name="Normal 2 2 2 2 2 2 2 2 13" xfId="6447" xr:uid="{00000000-0005-0000-0000-0000513F0000}"/>
    <cellStyle name="Normal 2 2 2 2 2 2 2 2 14" xfId="6448" xr:uid="{00000000-0005-0000-0000-0000523F0000}"/>
    <cellStyle name="Normal 2 2 2 2 2 2 2 2 14 2" xfId="6449" xr:uid="{00000000-0005-0000-0000-0000533F0000}"/>
    <cellStyle name="Normal 2 2 2 2 2 2 2 2 14 2 2" xfId="20324" xr:uid="{00000000-0005-0000-0000-0000543F0000}"/>
    <cellStyle name="Normal 2 2 2 2 2 2 2 2 14 2 2 2" xfId="20325" xr:uid="{00000000-0005-0000-0000-0000553F0000}"/>
    <cellStyle name="Normal 2 2 2 2 2 2 2 2 14 2 3" xfId="20326" xr:uid="{00000000-0005-0000-0000-0000563F0000}"/>
    <cellStyle name="Normal 2 2 2 2 2 2 2 2 14 2 3 2" xfId="20327" xr:uid="{00000000-0005-0000-0000-0000573F0000}"/>
    <cellStyle name="Normal 2 2 2 2 2 2 2 2 14 2 4" xfId="20328" xr:uid="{00000000-0005-0000-0000-0000583F0000}"/>
    <cellStyle name="Normal 2 2 2 2 2 2 2 2 14 3" xfId="6450" xr:uid="{00000000-0005-0000-0000-0000593F0000}"/>
    <cellStyle name="Normal 2 2 2 2 2 2 2 2 14 3 2" xfId="20329" xr:uid="{00000000-0005-0000-0000-00005A3F0000}"/>
    <cellStyle name="Normal 2 2 2 2 2 2 2 2 14 3 2 2" xfId="20330" xr:uid="{00000000-0005-0000-0000-00005B3F0000}"/>
    <cellStyle name="Normal 2 2 2 2 2 2 2 2 14 3 3" xfId="20331" xr:uid="{00000000-0005-0000-0000-00005C3F0000}"/>
    <cellStyle name="Normal 2 2 2 2 2 2 2 2 14 3 3 2" xfId="20332" xr:uid="{00000000-0005-0000-0000-00005D3F0000}"/>
    <cellStyle name="Normal 2 2 2 2 2 2 2 2 14 3 4" xfId="20333" xr:uid="{00000000-0005-0000-0000-00005E3F0000}"/>
    <cellStyle name="Normal 2 2 2 2 2 2 2 2 14 4" xfId="6451" xr:uid="{00000000-0005-0000-0000-00005F3F0000}"/>
    <cellStyle name="Normal 2 2 2 2 2 2 2 2 14 4 2" xfId="20334" xr:uid="{00000000-0005-0000-0000-0000603F0000}"/>
    <cellStyle name="Normal 2 2 2 2 2 2 2 2 14 4 2 2" xfId="20335" xr:uid="{00000000-0005-0000-0000-0000613F0000}"/>
    <cellStyle name="Normal 2 2 2 2 2 2 2 2 14 4 3" xfId="20336" xr:uid="{00000000-0005-0000-0000-0000623F0000}"/>
    <cellStyle name="Normal 2 2 2 2 2 2 2 2 14 4 3 2" xfId="20337" xr:uid="{00000000-0005-0000-0000-0000633F0000}"/>
    <cellStyle name="Normal 2 2 2 2 2 2 2 2 14 4 4" xfId="20338" xr:uid="{00000000-0005-0000-0000-0000643F0000}"/>
    <cellStyle name="Normal 2 2 2 2 2 2 2 2 15" xfId="6452" xr:uid="{00000000-0005-0000-0000-0000653F0000}"/>
    <cellStyle name="Normal 2 2 2 2 2 2 2 2 16" xfId="6453" xr:uid="{00000000-0005-0000-0000-0000663F0000}"/>
    <cellStyle name="Normal 2 2 2 2 2 2 2 2 17" xfId="6454" xr:uid="{00000000-0005-0000-0000-0000673F0000}"/>
    <cellStyle name="Normal 2 2 2 2 2 2 2 2 17 2" xfId="6455" xr:uid="{00000000-0005-0000-0000-0000683F0000}"/>
    <cellStyle name="Normal 2 2 2 2 2 2 2 2 17 2 2" xfId="6456" xr:uid="{00000000-0005-0000-0000-0000693F0000}"/>
    <cellStyle name="Normal 2 2 2 2 2 2 2 2 17 2 3" xfId="20339" xr:uid="{00000000-0005-0000-0000-00006A3F0000}"/>
    <cellStyle name="Normal 2 2 2 2 2 2 2 2 17 2 3 2" xfId="20340" xr:uid="{00000000-0005-0000-0000-00006B3F0000}"/>
    <cellStyle name="Normal 2 2 2 2 2 2 2 2 17 2 4" xfId="20341" xr:uid="{00000000-0005-0000-0000-00006C3F0000}"/>
    <cellStyle name="Normal 2 2 2 2 2 2 2 2 17 2 4 2" xfId="20342" xr:uid="{00000000-0005-0000-0000-00006D3F0000}"/>
    <cellStyle name="Normal 2 2 2 2 2 2 2 2 17 2 5" xfId="20343" xr:uid="{00000000-0005-0000-0000-00006E3F0000}"/>
    <cellStyle name="Normal 2 2 2 2 2 2 2 2 18" xfId="6457" xr:uid="{00000000-0005-0000-0000-00006F3F0000}"/>
    <cellStyle name="Normal 2 2 2 2 2 2 2 2 19" xfId="6458" xr:uid="{00000000-0005-0000-0000-0000703F0000}"/>
    <cellStyle name="Normal 2 2 2 2 2 2 2 2 2" xfId="6459" xr:uid="{00000000-0005-0000-0000-0000713F0000}"/>
    <cellStyle name="Normal 2 2 2 2 2 2 2 2 2 10" xfId="6460" xr:uid="{00000000-0005-0000-0000-0000723F0000}"/>
    <cellStyle name="Normal 2 2 2 2 2 2 2 2 2 10 2" xfId="20344" xr:uid="{00000000-0005-0000-0000-0000733F0000}"/>
    <cellStyle name="Normal 2 2 2 2 2 2 2 2 2 10 2 2" xfId="20345" xr:uid="{00000000-0005-0000-0000-0000743F0000}"/>
    <cellStyle name="Normal 2 2 2 2 2 2 2 2 2 10 3" xfId="20346" xr:uid="{00000000-0005-0000-0000-0000753F0000}"/>
    <cellStyle name="Normal 2 2 2 2 2 2 2 2 2 10 3 2" xfId="20347" xr:uid="{00000000-0005-0000-0000-0000763F0000}"/>
    <cellStyle name="Normal 2 2 2 2 2 2 2 2 2 10 4" xfId="20348" xr:uid="{00000000-0005-0000-0000-0000773F0000}"/>
    <cellStyle name="Normal 2 2 2 2 2 2 2 2 2 11" xfId="6461" xr:uid="{00000000-0005-0000-0000-0000783F0000}"/>
    <cellStyle name="Normal 2 2 2 2 2 2 2 2 2 11 2" xfId="20349" xr:uid="{00000000-0005-0000-0000-0000793F0000}"/>
    <cellStyle name="Normal 2 2 2 2 2 2 2 2 2 11 2 2" xfId="20350" xr:uid="{00000000-0005-0000-0000-00007A3F0000}"/>
    <cellStyle name="Normal 2 2 2 2 2 2 2 2 2 11 3" xfId="20351" xr:uid="{00000000-0005-0000-0000-00007B3F0000}"/>
    <cellStyle name="Normal 2 2 2 2 2 2 2 2 2 11 3 2" xfId="20352" xr:uid="{00000000-0005-0000-0000-00007C3F0000}"/>
    <cellStyle name="Normal 2 2 2 2 2 2 2 2 2 11 4" xfId="20353" xr:uid="{00000000-0005-0000-0000-00007D3F0000}"/>
    <cellStyle name="Normal 2 2 2 2 2 2 2 2 2 12" xfId="6462" xr:uid="{00000000-0005-0000-0000-00007E3F0000}"/>
    <cellStyle name="Normal 2 2 2 2 2 2 2 2 2 12 2" xfId="20354" xr:uid="{00000000-0005-0000-0000-00007F3F0000}"/>
    <cellStyle name="Normal 2 2 2 2 2 2 2 2 2 12 2 2" xfId="20355" xr:uid="{00000000-0005-0000-0000-0000803F0000}"/>
    <cellStyle name="Normal 2 2 2 2 2 2 2 2 2 12 3" xfId="20356" xr:uid="{00000000-0005-0000-0000-0000813F0000}"/>
    <cellStyle name="Normal 2 2 2 2 2 2 2 2 2 12 3 2" xfId="20357" xr:uid="{00000000-0005-0000-0000-0000823F0000}"/>
    <cellStyle name="Normal 2 2 2 2 2 2 2 2 2 12 4" xfId="20358" xr:uid="{00000000-0005-0000-0000-0000833F0000}"/>
    <cellStyle name="Normal 2 2 2 2 2 2 2 2 2 13" xfId="6463" xr:uid="{00000000-0005-0000-0000-0000843F0000}"/>
    <cellStyle name="Normal 2 2 2 2 2 2 2 2 2 13 2" xfId="20359" xr:uid="{00000000-0005-0000-0000-0000853F0000}"/>
    <cellStyle name="Normal 2 2 2 2 2 2 2 2 2 13 2 2" xfId="20360" xr:uid="{00000000-0005-0000-0000-0000863F0000}"/>
    <cellStyle name="Normal 2 2 2 2 2 2 2 2 2 13 3" xfId="20361" xr:uid="{00000000-0005-0000-0000-0000873F0000}"/>
    <cellStyle name="Normal 2 2 2 2 2 2 2 2 2 13 3 2" xfId="20362" xr:uid="{00000000-0005-0000-0000-0000883F0000}"/>
    <cellStyle name="Normal 2 2 2 2 2 2 2 2 2 13 4" xfId="20363" xr:uid="{00000000-0005-0000-0000-0000893F0000}"/>
    <cellStyle name="Normal 2 2 2 2 2 2 2 2 2 14" xfId="6464" xr:uid="{00000000-0005-0000-0000-00008A3F0000}"/>
    <cellStyle name="Normal 2 2 2 2 2 2 2 2 2 14 2" xfId="6465" xr:uid="{00000000-0005-0000-0000-00008B3F0000}"/>
    <cellStyle name="Normal 2 2 2 2 2 2 2 2 2 14 3" xfId="6466" xr:uid="{00000000-0005-0000-0000-00008C3F0000}"/>
    <cellStyle name="Normal 2 2 2 2 2 2 2 2 2 14 4" xfId="6467" xr:uid="{00000000-0005-0000-0000-00008D3F0000}"/>
    <cellStyle name="Normal 2 2 2 2 2 2 2 2 2 14 5" xfId="20364" xr:uid="{00000000-0005-0000-0000-00008E3F0000}"/>
    <cellStyle name="Normal 2 2 2 2 2 2 2 2 2 14 5 2" xfId="20365" xr:uid="{00000000-0005-0000-0000-00008F3F0000}"/>
    <cellStyle name="Normal 2 2 2 2 2 2 2 2 2 14 6" xfId="20366" xr:uid="{00000000-0005-0000-0000-0000903F0000}"/>
    <cellStyle name="Normal 2 2 2 2 2 2 2 2 2 14 6 2" xfId="20367" xr:uid="{00000000-0005-0000-0000-0000913F0000}"/>
    <cellStyle name="Normal 2 2 2 2 2 2 2 2 2 14 7" xfId="20368" xr:uid="{00000000-0005-0000-0000-0000923F0000}"/>
    <cellStyle name="Normal 2 2 2 2 2 2 2 2 2 15" xfId="6468" xr:uid="{00000000-0005-0000-0000-0000933F0000}"/>
    <cellStyle name="Normal 2 2 2 2 2 2 2 2 2 15 2" xfId="20369" xr:uid="{00000000-0005-0000-0000-0000943F0000}"/>
    <cellStyle name="Normal 2 2 2 2 2 2 2 2 2 15 2 2" xfId="20370" xr:uid="{00000000-0005-0000-0000-0000953F0000}"/>
    <cellStyle name="Normal 2 2 2 2 2 2 2 2 2 15 3" xfId="20371" xr:uid="{00000000-0005-0000-0000-0000963F0000}"/>
    <cellStyle name="Normal 2 2 2 2 2 2 2 2 2 15 3 2" xfId="20372" xr:uid="{00000000-0005-0000-0000-0000973F0000}"/>
    <cellStyle name="Normal 2 2 2 2 2 2 2 2 2 15 4" xfId="20373" xr:uid="{00000000-0005-0000-0000-0000983F0000}"/>
    <cellStyle name="Normal 2 2 2 2 2 2 2 2 2 16" xfId="6469" xr:uid="{00000000-0005-0000-0000-0000993F0000}"/>
    <cellStyle name="Normal 2 2 2 2 2 2 2 2 2 16 2" xfId="20374" xr:uid="{00000000-0005-0000-0000-00009A3F0000}"/>
    <cellStyle name="Normal 2 2 2 2 2 2 2 2 2 16 2 2" xfId="20375" xr:uid="{00000000-0005-0000-0000-00009B3F0000}"/>
    <cellStyle name="Normal 2 2 2 2 2 2 2 2 2 16 3" xfId="20376" xr:uid="{00000000-0005-0000-0000-00009C3F0000}"/>
    <cellStyle name="Normal 2 2 2 2 2 2 2 2 2 16 3 2" xfId="20377" xr:uid="{00000000-0005-0000-0000-00009D3F0000}"/>
    <cellStyle name="Normal 2 2 2 2 2 2 2 2 2 16 4" xfId="20378" xr:uid="{00000000-0005-0000-0000-00009E3F0000}"/>
    <cellStyle name="Normal 2 2 2 2 2 2 2 2 2 17" xfId="6470" xr:uid="{00000000-0005-0000-0000-00009F3F0000}"/>
    <cellStyle name="Normal 2 2 2 2 2 2 2 2 2 17 2" xfId="6471" xr:uid="{00000000-0005-0000-0000-0000A03F0000}"/>
    <cellStyle name="Normal 2 2 2 2 2 2 2 2 2 17 2 2" xfId="6472" xr:uid="{00000000-0005-0000-0000-0000A13F0000}"/>
    <cellStyle name="Normal 2 2 2 2 2 2 2 2 2 17 2 2 2" xfId="20379" xr:uid="{00000000-0005-0000-0000-0000A23F0000}"/>
    <cellStyle name="Normal 2 2 2 2 2 2 2 2 2 17 2 2 2 2" xfId="20380" xr:uid="{00000000-0005-0000-0000-0000A33F0000}"/>
    <cellStyle name="Normal 2 2 2 2 2 2 2 2 2 17 2 2 3" xfId="20381" xr:uid="{00000000-0005-0000-0000-0000A43F0000}"/>
    <cellStyle name="Normal 2 2 2 2 2 2 2 2 2 17 2 2 3 2" xfId="20382" xr:uid="{00000000-0005-0000-0000-0000A53F0000}"/>
    <cellStyle name="Normal 2 2 2 2 2 2 2 2 2 17 2 2 4" xfId="20383" xr:uid="{00000000-0005-0000-0000-0000A63F0000}"/>
    <cellStyle name="Normal 2 2 2 2 2 2 2 2 2 17 3" xfId="20384" xr:uid="{00000000-0005-0000-0000-0000A73F0000}"/>
    <cellStyle name="Normal 2 2 2 2 2 2 2 2 2 17 3 2" xfId="20385" xr:uid="{00000000-0005-0000-0000-0000A83F0000}"/>
    <cellStyle name="Normal 2 2 2 2 2 2 2 2 2 17 4" xfId="20386" xr:uid="{00000000-0005-0000-0000-0000A93F0000}"/>
    <cellStyle name="Normal 2 2 2 2 2 2 2 2 2 17 4 2" xfId="20387" xr:uid="{00000000-0005-0000-0000-0000AA3F0000}"/>
    <cellStyle name="Normal 2 2 2 2 2 2 2 2 2 17 5" xfId="20388" xr:uid="{00000000-0005-0000-0000-0000AB3F0000}"/>
    <cellStyle name="Normal 2 2 2 2 2 2 2 2 2 18" xfId="6473" xr:uid="{00000000-0005-0000-0000-0000AC3F0000}"/>
    <cellStyle name="Normal 2 2 2 2 2 2 2 2 2 18 2" xfId="20389" xr:uid="{00000000-0005-0000-0000-0000AD3F0000}"/>
    <cellStyle name="Normal 2 2 2 2 2 2 2 2 2 18 2 2" xfId="20390" xr:uid="{00000000-0005-0000-0000-0000AE3F0000}"/>
    <cellStyle name="Normal 2 2 2 2 2 2 2 2 2 18 3" xfId="20391" xr:uid="{00000000-0005-0000-0000-0000AF3F0000}"/>
    <cellStyle name="Normal 2 2 2 2 2 2 2 2 2 18 3 2" xfId="20392" xr:uid="{00000000-0005-0000-0000-0000B03F0000}"/>
    <cellStyle name="Normal 2 2 2 2 2 2 2 2 2 18 4" xfId="20393" xr:uid="{00000000-0005-0000-0000-0000B13F0000}"/>
    <cellStyle name="Normal 2 2 2 2 2 2 2 2 2 19" xfId="6474" xr:uid="{00000000-0005-0000-0000-0000B23F0000}"/>
    <cellStyle name="Normal 2 2 2 2 2 2 2 2 2 19 2" xfId="20394" xr:uid="{00000000-0005-0000-0000-0000B33F0000}"/>
    <cellStyle name="Normal 2 2 2 2 2 2 2 2 2 19 2 2" xfId="20395" xr:uid="{00000000-0005-0000-0000-0000B43F0000}"/>
    <cellStyle name="Normal 2 2 2 2 2 2 2 2 2 19 3" xfId="20396" xr:uid="{00000000-0005-0000-0000-0000B53F0000}"/>
    <cellStyle name="Normal 2 2 2 2 2 2 2 2 2 19 3 2" xfId="20397" xr:uid="{00000000-0005-0000-0000-0000B63F0000}"/>
    <cellStyle name="Normal 2 2 2 2 2 2 2 2 2 19 4" xfId="20398" xr:uid="{00000000-0005-0000-0000-0000B73F0000}"/>
    <cellStyle name="Normal 2 2 2 2 2 2 2 2 2 2" xfId="6475" xr:uid="{00000000-0005-0000-0000-0000B83F0000}"/>
    <cellStyle name="Normal 2 2 2 2 2 2 2 2 2 2 10" xfId="6476" xr:uid="{00000000-0005-0000-0000-0000B93F0000}"/>
    <cellStyle name="Normal 2 2 2 2 2 2 2 2 2 2 11" xfId="6477" xr:uid="{00000000-0005-0000-0000-0000BA3F0000}"/>
    <cellStyle name="Normal 2 2 2 2 2 2 2 2 2 2 12" xfId="6478" xr:uid="{00000000-0005-0000-0000-0000BB3F0000}"/>
    <cellStyle name="Normal 2 2 2 2 2 2 2 2 2 2 13" xfId="6479" xr:uid="{00000000-0005-0000-0000-0000BC3F0000}"/>
    <cellStyle name="Normal 2 2 2 2 2 2 2 2 2 2 14" xfId="6480" xr:uid="{00000000-0005-0000-0000-0000BD3F0000}"/>
    <cellStyle name="Normal 2 2 2 2 2 2 2 2 2 2 14 2" xfId="6481" xr:uid="{00000000-0005-0000-0000-0000BE3F0000}"/>
    <cellStyle name="Normal 2 2 2 2 2 2 2 2 2 2 14 2 2" xfId="20399" xr:uid="{00000000-0005-0000-0000-0000BF3F0000}"/>
    <cellStyle name="Normal 2 2 2 2 2 2 2 2 2 2 14 2 2 2" xfId="20400" xr:uid="{00000000-0005-0000-0000-0000C03F0000}"/>
    <cellStyle name="Normal 2 2 2 2 2 2 2 2 2 2 14 2 3" xfId="20401" xr:uid="{00000000-0005-0000-0000-0000C13F0000}"/>
    <cellStyle name="Normal 2 2 2 2 2 2 2 2 2 2 14 2 3 2" xfId="20402" xr:uid="{00000000-0005-0000-0000-0000C23F0000}"/>
    <cellStyle name="Normal 2 2 2 2 2 2 2 2 2 2 14 2 4" xfId="20403" xr:uid="{00000000-0005-0000-0000-0000C33F0000}"/>
    <cellStyle name="Normal 2 2 2 2 2 2 2 2 2 2 14 3" xfId="6482" xr:uid="{00000000-0005-0000-0000-0000C43F0000}"/>
    <cellStyle name="Normal 2 2 2 2 2 2 2 2 2 2 14 3 2" xfId="20404" xr:uid="{00000000-0005-0000-0000-0000C53F0000}"/>
    <cellStyle name="Normal 2 2 2 2 2 2 2 2 2 2 14 3 2 2" xfId="20405" xr:uid="{00000000-0005-0000-0000-0000C63F0000}"/>
    <cellStyle name="Normal 2 2 2 2 2 2 2 2 2 2 14 3 3" xfId="20406" xr:uid="{00000000-0005-0000-0000-0000C73F0000}"/>
    <cellStyle name="Normal 2 2 2 2 2 2 2 2 2 2 14 3 3 2" xfId="20407" xr:uid="{00000000-0005-0000-0000-0000C83F0000}"/>
    <cellStyle name="Normal 2 2 2 2 2 2 2 2 2 2 14 3 4" xfId="20408" xr:uid="{00000000-0005-0000-0000-0000C93F0000}"/>
    <cellStyle name="Normal 2 2 2 2 2 2 2 2 2 2 14 4" xfId="6483" xr:uid="{00000000-0005-0000-0000-0000CA3F0000}"/>
    <cellStyle name="Normal 2 2 2 2 2 2 2 2 2 2 14 4 2" xfId="20409" xr:uid="{00000000-0005-0000-0000-0000CB3F0000}"/>
    <cellStyle name="Normal 2 2 2 2 2 2 2 2 2 2 14 4 2 2" xfId="20410" xr:uid="{00000000-0005-0000-0000-0000CC3F0000}"/>
    <cellStyle name="Normal 2 2 2 2 2 2 2 2 2 2 14 4 3" xfId="20411" xr:uid="{00000000-0005-0000-0000-0000CD3F0000}"/>
    <cellStyle name="Normal 2 2 2 2 2 2 2 2 2 2 14 4 3 2" xfId="20412" xr:uid="{00000000-0005-0000-0000-0000CE3F0000}"/>
    <cellStyle name="Normal 2 2 2 2 2 2 2 2 2 2 14 4 4" xfId="20413" xr:uid="{00000000-0005-0000-0000-0000CF3F0000}"/>
    <cellStyle name="Normal 2 2 2 2 2 2 2 2 2 2 15" xfId="6484" xr:uid="{00000000-0005-0000-0000-0000D03F0000}"/>
    <cellStyle name="Normal 2 2 2 2 2 2 2 2 2 2 16" xfId="6485" xr:uid="{00000000-0005-0000-0000-0000D13F0000}"/>
    <cellStyle name="Normal 2 2 2 2 2 2 2 2 2 2 17" xfId="6486" xr:uid="{00000000-0005-0000-0000-0000D23F0000}"/>
    <cellStyle name="Normal 2 2 2 2 2 2 2 2 2 2 17 2" xfId="6487" xr:uid="{00000000-0005-0000-0000-0000D33F0000}"/>
    <cellStyle name="Normal 2 2 2 2 2 2 2 2 2 2 17 2 2" xfId="6488" xr:uid="{00000000-0005-0000-0000-0000D43F0000}"/>
    <cellStyle name="Normal 2 2 2 2 2 2 2 2 2 2 17 2 3" xfId="20414" xr:uid="{00000000-0005-0000-0000-0000D53F0000}"/>
    <cellStyle name="Normal 2 2 2 2 2 2 2 2 2 2 17 2 3 2" xfId="20415" xr:uid="{00000000-0005-0000-0000-0000D63F0000}"/>
    <cellStyle name="Normal 2 2 2 2 2 2 2 2 2 2 17 2 4" xfId="20416" xr:uid="{00000000-0005-0000-0000-0000D73F0000}"/>
    <cellStyle name="Normal 2 2 2 2 2 2 2 2 2 2 17 2 4 2" xfId="20417" xr:uid="{00000000-0005-0000-0000-0000D83F0000}"/>
    <cellStyle name="Normal 2 2 2 2 2 2 2 2 2 2 17 2 5" xfId="20418" xr:uid="{00000000-0005-0000-0000-0000D93F0000}"/>
    <cellStyle name="Normal 2 2 2 2 2 2 2 2 2 2 18" xfId="6489" xr:uid="{00000000-0005-0000-0000-0000DA3F0000}"/>
    <cellStyle name="Normal 2 2 2 2 2 2 2 2 2 2 19" xfId="6490" xr:uid="{00000000-0005-0000-0000-0000DB3F0000}"/>
    <cellStyle name="Normal 2 2 2 2 2 2 2 2 2 2 2" xfId="6491" xr:uid="{00000000-0005-0000-0000-0000DC3F0000}"/>
    <cellStyle name="Normal 2 2 2 2 2 2 2 2 2 2 2 2" xfId="6492" xr:uid="{00000000-0005-0000-0000-0000DD3F0000}"/>
    <cellStyle name="Normal 2 2 2 2 2 2 2 2 2 2 2 2 10" xfId="20419" xr:uid="{00000000-0005-0000-0000-0000DE3F0000}"/>
    <cellStyle name="Normal 2 2 2 2 2 2 2 2 2 2 2 2 10 2" xfId="20420" xr:uid="{00000000-0005-0000-0000-0000DF3F0000}"/>
    <cellStyle name="Normal 2 2 2 2 2 2 2 2 2 2 2 2 11" xfId="20421" xr:uid="{00000000-0005-0000-0000-0000E03F0000}"/>
    <cellStyle name="Normal 2 2 2 2 2 2 2 2 2 2 2 2 2" xfId="6493" xr:uid="{00000000-0005-0000-0000-0000E13F0000}"/>
    <cellStyle name="Normal 2 2 2 2 2 2 2 2 2 2 2 2 2 2" xfId="6494" xr:uid="{00000000-0005-0000-0000-0000E23F0000}"/>
    <cellStyle name="Normal 2 2 2 2 2 2 2 2 2 2 2 2 2 2 10" xfId="20422" xr:uid="{00000000-0005-0000-0000-0000E33F0000}"/>
    <cellStyle name="Normal 2 2 2 2 2 2 2 2 2 2 2 2 2 2 2" xfId="6495" xr:uid="{00000000-0005-0000-0000-0000E43F0000}"/>
    <cellStyle name="Normal 2 2 2 2 2 2 2 2 2 2 2 2 2 2 2 2" xfId="6496" xr:uid="{00000000-0005-0000-0000-0000E53F0000}"/>
    <cellStyle name="Normal 2 2 2 2 2 2 2 2 2 2 2 2 2 2 2 2 2" xfId="6497" xr:uid="{00000000-0005-0000-0000-0000E63F0000}"/>
    <cellStyle name="Normal 2 2 2 2 2 2 2 2 2 2 2 2 2 2 2 2 3" xfId="20423" xr:uid="{00000000-0005-0000-0000-0000E73F0000}"/>
    <cellStyle name="Normal 2 2 2 2 2 2 2 2 2 2 2 2 2 2 2 2 3 2" xfId="20424" xr:uid="{00000000-0005-0000-0000-0000E83F0000}"/>
    <cellStyle name="Normal 2 2 2 2 2 2 2 2 2 2 2 2 2 2 2 2 4" xfId="20425" xr:uid="{00000000-0005-0000-0000-0000E93F0000}"/>
    <cellStyle name="Normal 2 2 2 2 2 2 2 2 2 2 2 2 2 2 2 2 4 2" xfId="20426" xr:uid="{00000000-0005-0000-0000-0000EA3F0000}"/>
    <cellStyle name="Normal 2 2 2 2 2 2 2 2 2 2 2 2 2 2 2 2 5" xfId="20427" xr:uid="{00000000-0005-0000-0000-0000EB3F0000}"/>
    <cellStyle name="Normal 2 2 2 2 2 2 2 2 2 2 2 2 2 2 3" xfId="6498" xr:uid="{00000000-0005-0000-0000-0000EC3F0000}"/>
    <cellStyle name="Normal 2 2 2 2 2 2 2 2 2 2 2 2 2 2 4" xfId="6499" xr:uid="{00000000-0005-0000-0000-0000ED3F0000}"/>
    <cellStyle name="Normal 2 2 2 2 2 2 2 2 2 2 2 2 2 2 5" xfId="6500" xr:uid="{00000000-0005-0000-0000-0000EE3F0000}"/>
    <cellStyle name="Normal 2 2 2 2 2 2 2 2 2 2 2 2 2 2 6" xfId="6501" xr:uid="{00000000-0005-0000-0000-0000EF3F0000}"/>
    <cellStyle name="Normal 2 2 2 2 2 2 2 2 2 2 2 2 2 2 7" xfId="6502" xr:uid="{00000000-0005-0000-0000-0000F03F0000}"/>
    <cellStyle name="Normal 2 2 2 2 2 2 2 2 2 2 2 2 2 2 8" xfId="20428" xr:uid="{00000000-0005-0000-0000-0000F13F0000}"/>
    <cellStyle name="Normal 2 2 2 2 2 2 2 2 2 2 2 2 2 2 8 2" xfId="20429" xr:uid="{00000000-0005-0000-0000-0000F23F0000}"/>
    <cellStyle name="Normal 2 2 2 2 2 2 2 2 2 2 2 2 2 2 9" xfId="20430" xr:uid="{00000000-0005-0000-0000-0000F33F0000}"/>
    <cellStyle name="Normal 2 2 2 2 2 2 2 2 2 2 2 2 2 2 9 2" xfId="20431" xr:uid="{00000000-0005-0000-0000-0000F43F0000}"/>
    <cellStyle name="Normal 2 2 2 2 2 2 2 2 2 2 2 2 2 3" xfId="6503" xr:uid="{00000000-0005-0000-0000-0000F53F0000}"/>
    <cellStyle name="Normal 2 2 2 2 2 2 2 2 2 2 2 2 2 3 2" xfId="6504" xr:uid="{00000000-0005-0000-0000-0000F63F0000}"/>
    <cellStyle name="Normal 2 2 2 2 2 2 2 2 2 2 2 2 2 3 2 2" xfId="6505" xr:uid="{00000000-0005-0000-0000-0000F73F0000}"/>
    <cellStyle name="Normal 2 2 2 2 2 2 2 2 2 2 2 2 2 3 2 2 2" xfId="20432" xr:uid="{00000000-0005-0000-0000-0000F83F0000}"/>
    <cellStyle name="Normal 2 2 2 2 2 2 2 2 2 2 2 2 2 3 2 2 2 2" xfId="20433" xr:uid="{00000000-0005-0000-0000-0000F93F0000}"/>
    <cellStyle name="Normal 2 2 2 2 2 2 2 2 2 2 2 2 2 3 2 2 3" xfId="20434" xr:uid="{00000000-0005-0000-0000-0000FA3F0000}"/>
    <cellStyle name="Normal 2 2 2 2 2 2 2 2 2 2 2 2 2 3 2 2 3 2" xfId="20435" xr:uid="{00000000-0005-0000-0000-0000FB3F0000}"/>
    <cellStyle name="Normal 2 2 2 2 2 2 2 2 2 2 2 2 2 3 2 2 4" xfId="20436" xr:uid="{00000000-0005-0000-0000-0000FC3F0000}"/>
    <cellStyle name="Normal 2 2 2 2 2 2 2 2 2 2 2 2 2 3 3" xfId="20437" xr:uid="{00000000-0005-0000-0000-0000FD3F0000}"/>
    <cellStyle name="Normal 2 2 2 2 2 2 2 2 2 2 2 2 2 3 3 2" xfId="20438" xr:uid="{00000000-0005-0000-0000-0000FE3F0000}"/>
    <cellStyle name="Normal 2 2 2 2 2 2 2 2 2 2 2 2 2 3 4" xfId="20439" xr:uid="{00000000-0005-0000-0000-0000FF3F0000}"/>
    <cellStyle name="Normal 2 2 2 2 2 2 2 2 2 2 2 2 2 3 4 2" xfId="20440" xr:uid="{00000000-0005-0000-0000-000000400000}"/>
    <cellStyle name="Normal 2 2 2 2 2 2 2 2 2 2 2 2 2 3 5" xfId="20441" xr:uid="{00000000-0005-0000-0000-000001400000}"/>
    <cellStyle name="Normal 2 2 2 2 2 2 2 2 2 2 2 2 2 4" xfId="6506" xr:uid="{00000000-0005-0000-0000-000002400000}"/>
    <cellStyle name="Normal 2 2 2 2 2 2 2 2 2 2 2 2 2 4 2" xfId="20442" xr:uid="{00000000-0005-0000-0000-000003400000}"/>
    <cellStyle name="Normal 2 2 2 2 2 2 2 2 2 2 2 2 2 4 2 2" xfId="20443" xr:uid="{00000000-0005-0000-0000-000004400000}"/>
    <cellStyle name="Normal 2 2 2 2 2 2 2 2 2 2 2 2 2 4 3" xfId="20444" xr:uid="{00000000-0005-0000-0000-000005400000}"/>
    <cellStyle name="Normal 2 2 2 2 2 2 2 2 2 2 2 2 2 4 3 2" xfId="20445" xr:uid="{00000000-0005-0000-0000-000006400000}"/>
    <cellStyle name="Normal 2 2 2 2 2 2 2 2 2 2 2 2 2 4 4" xfId="20446" xr:uid="{00000000-0005-0000-0000-000007400000}"/>
    <cellStyle name="Normal 2 2 2 2 2 2 2 2 2 2 2 2 2 5" xfId="6507" xr:uid="{00000000-0005-0000-0000-000008400000}"/>
    <cellStyle name="Normal 2 2 2 2 2 2 2 2 2 2 2 2 2 5 2" xfId="20447" xr:uid="{00000000-0005-0000-0000-000009400000}"/>
    <cellStyle name="Normal 2 2 2 2 2 2 2 2 2 2 2 2 2 5 2 2" xfId="20448" xr:uid="{00000000-0005-0000-0000-00000A400000}"/>
    <cellStyle name="Normal 2 2 2 2 2 2 2 2 2 2 2 2 2 5 3" xfId="20449" xr:uid="{00000000-0005-0000-0000-00000B400000}"/>
    <cellStyle name="Normal 2 2 2 2 2 2 2 2 2 2 2 2 2 5 3 2" xfId="20450" xr:uid="{00000000-0005-0000-0000-00000C400000}"/>
    <cellStyle name="Normal 2 2 2 2 2 2 2 2 2 2 2 2 2 5 4" xfId="20451" xr:uid="{00000000-0005-0000-0000-00000D400000}"/>
    <cellStyle name="Normal 2 2 2 2 2 2 2 2 2 2 2 2 2 6" xfId="6508" xr:uid="{00000000-0005-0000-0000-00000E400000}"/>
    <cellStyle name="Normal 2 2 2 2 2 2 2 2 2 2 2 2 2 6 2" xfId="20452" xr:uid="{00000000-0005-0000-0000-00000F400000}"/>
    <cellStyle name="Normal 2 2 2 2 2 2 2 2 2 2 2 2 2 6 2 2" xfId="20453" xr:uid="{00000000-0005-0000-0000-000010400000}"/>
    <cellStyle name="Normal 2 2 2 2 2 2 2 2 2 2 2 2 2 6 3" xfId="20454" xr:uid="{00000000-0005-0000-0000-000011400000}"/>
    <cellStyle name="Normal 2 2 2 2 2 2 2 2 2 2 2 2 2 6 3 2" xfId="20455" xr:uid="{00000000-0005-0000-0000-000012400000}"/>
    <cellStyle name="Normal 2 2 2 2 2 2 2 2 2 2 2 2 2 6 4" xfId="20456" xr:uid="{00000000-0005-0000-0000-000013400000}"/>
    <cellStyle name="Normal 2 2 2 2 2 2 2 2 2 2 2 2 2 7" xfId="6509" xr:uid="{00000000-0005-0000-0000-000014400000}"/>
    <cellStyle name="Normal 2 2 2 2 2 2 2 2 2 2 2 2 2 7 2" xfId="20457" xr:uid="{00000000-0005-0000-0000-000015400000}"/>
    <cellStyle name="Normal 2 2 2 2 2 2 2 2 2 2 2 2 2 7 2 2" xfId="20458" xr:uid="{00000000-0005-0000-0000-000016400000}"/>
    <cellStyle name="Normal 2 2 2 2 2 2 2 2 2 2 2 2 2 7 3" xfId="20459" xr:uid="{00000000-0005-0000-0000-000017400000}"/>
    <cellStyle name="Normal 2 2 2 2 2 2 2 2 2 2 2 2 2 7 3 2" xfId="20460" xr:uid="{00000000-0005-0000-0000-000018400000}"/>
    <cellStyle name="Normal 2 2 2 2 2 2 2 2 2 2 2 2 2 7 4" xfId="20461" xr:uid="{00000000-0005-0000-0000-000019400000}"/>
    <cellStyle name="Normal 2 2 2 2 2 2 2 2 2 2 2 2 3" xfId="6510" xr:uid="{00000000-0005-0000-0000-00001A400000}"/>
    <cellStyle name="Normal 2 2 2 2 2 2 2 2 2 2 2 2 3 2" xfId="6511" xr:uid="{00000000-0005-0000-0000-00001B400000}"/>
    <cellStyle name="Normal 2 2 2 2 2 2 2 2 2 2 2 2 3 2 2" xfId="6512" xr:uid="{00000000-0005-0000-0000-00001C400000}"/>
    <cellStyle name="Normal 2 2 2 2 2 2 2 2 2 2 2 2 3 2 3" xfId="20462" xr:uid="{00000000-0005-0000-0000-00001D400000}"/>
    <cellStyle name="Normal 2 2 2 2 2 2 2 2 2 2 2 2 3 2 3 2" xfId="20463" xr:uid="{00000000-0005-0000-0000-00001E400000}"/>
    <cellStyle name="Normal 2 2 2 2 2 2 2 2 2 2 2 2 3 2 4" xfId="20464" xr:uid="{00000000-0005-0000-0000-00001F400000}"/>
    <cellStyle name="Normal 2 2 2 2 2 2 2 2 2 2 2 2 3 2 4 2" xfId="20465" xr:uid="{00000000-0005-0000-0000-000020400000}"/>
    <cellStyle name="Normal 2 2 2 2 2 2 2 2 2 2 2 2 3 2 5" xfId="20466" xr:uid="{00000000-0005-0000-0000-000021400000}"/>
    <cellStyle name="Normal 2 2 2 2 2 2 2 2 2 2 2 2 4" xfId="6513" xr:uid="{00000000-0005-0000-0000-000022400000}"/>
    <cellStyle name="Normal 2 2 2 2 2 2 2 2 2 2 2 2 5" xfId="6514" xr:uid="{00000000-0005-0000-0000-000023400000}"/>
    <cellStyle name="Normal 2 2 2 2 2 2 2 2 2 2 2 2 6" xfId="6515" xr:uid="{00000000-0005-0000-0000-000024400000}"/>
    <cellStyle name="Normal 2 2 2 2 2 2 2 2 2 2 2 2 7" xfId="6516" xr:uid="{00000000-0005-0000-0000-000025400000}"/>
    <cellStyle name="Normal 2 2 2 2 2 2 2 2 2 2 2 2 8" xfId="6517" xr:uid="{00000000-0005-0000-0000-000026400000}"/>
    <cellStyle name="Normal 2 2 2 2 2 2 2 2 2 2 2 2 9" xfId="20467" xr:uid="{00000000-0005-0000-0000-000027400000}"/>
    <cellStyle name="Normal 2 2 2 2 2 2 2 2 2 2 2 2 9 2" xfId="20468" xr:uid="{00000000-0005-0000-0000-000028400000}"/>
    <cellStyle name="Normal 2 2 2 2 2 2 2 2 2 2 2 3" xfId="6518" xr:uid="{00000000-0005-0000-0000-000029400000}"/>
    <cellStyle name="Normal 2 2 2 2 2 2 2 2 2 2 2 3 2" xfId="6519" xr:uid="{00000000-0005-0000-0000-00002A400000}"/>
    <cellStyle name="Normal 2 2 2 2 2 2 2 2 2 2 2 3 2 2" xfId="6520" xr:uid="{00000000-0005-0000-0000-00002B400000}"/>
    <cellStyle name="Normal 2 2 2 2 2 2 2 2 2 2 2 3 2 2 2" xfId="20469" xr:uid="{00000000-0005-0000-0000-00002C400000}"/>
    <cellStyle name="Normal 2 2 2 2 2 2 2 2 2 2 2 3 2 2 2 2" xfId="20470" xr:uid="{00000000-0005-0000-0000-00002D400000}"/>
    <cellStyle name="Normal 2 2 2 2 2 2 2 2 2 2 2 3 2 2 3" xfId="20471" xr:uid="{00000000-0005-0000-0000-00002E400000}"/>
    <cellStyle name="Normal 2 2 2 2 2 2 2 2 2 2 2 3 2 2 3 2" xfId="20472" xr:uid="{00000000-0005-0000-0000-00002F400000}"/>
    <cellStyle name="Normal 2 2 2 2 2 2 2 2 2 2 2 3 2 2 4" xfId="20473" xr:uid="{00000000-0005-0000-0000-000030400000}"/>
    <cellStyle name="Normal 2 2 2 2 2 2 2 2 2 2 2 3 3" xfId="20474" xr:uid="{00000000-0005-0000-0000-000031400000}"/>
    <cellStyle name="Normal 2 2 2 2 2 2 2 2 2 2 2 3 3 2" xfId="20475" xr:uid="{00000000-0005-0000-0000-000032400000}"/>
    <cellStyle name="Normal 2 2 2 2 2 2 2 2 2 2 2 3 4" xfId="20476" xr:uid="{00000000-0005-0000-0000-000033400000}"/>
    <cellStyle name="Normal 2 2 2 2 2 2 2 2 2 2 2 3 4 2" xfId="20477" xr:uid="{00000000-0005-0000-0000-000034400000}"/>
    <cellStyle name="Normal 2 2 2 2 2 2 2 2 2 2 2 3 5" xfId="20478" xr:uid="{00000000-0005-0000-0000-000035400000}"/>
    <cellStyle name="Normal 2 2 2 2 2 2 2 2 2 2 2 4" xfId="6521" xr:uid="{00000000-0005-0000-0000-000036400000}"/>
    <cellStyle name="Normal 2 2 2 2 2 2 2 2 2 2 2 4 2" xfId="6522" xr:uid="{00000000-0005-0000-0000-000037400000}"/>
    <cellStyle name="Normal 2 2 2 2 2 2 2 2 2 2 2 4 2 2" xfId="6523" xr:uid="{00000000-0005-0000-0000-000038400000}"/>
    <cellStyle name="Normal 2 2 2 2 2 2 2 2 2 2 2 4 2 2 2" xfId="20479" xr:uid="{00000000-0005-0000-0000-000039400000}"/>
    <cellStyle name="Normal 2 2 2 2 2 2 2 2 2 2 2 4 2 2 2 2" xfId="20480" xr:uid="{00000000-0005-0000-0000-00003A400000}"/>
    <cellStyle name="Normal 2 2 2 2 2 2 2 2 2 2 2 4 2 2 3" xfId="20481" xr:uid="{00000000-0005-0000-0000-00003B400000}"/>
    <cellStyle name="Normal 2 2 2 2 2 2 2 2 2 2 2 4 2 2 3 2" xfId="20482" xr:uid="{00000000-0005-0000-0000-00003C400000}"/>
    <cellStyle name="Normal 2 2 2 2 2 2 2 2 2 2 2 4 2 2 4" xfId="20483" xr:uid="{00000000-0005-0000-0000-00003D400000}"/>
    <cellStyle name="Normal 2 2 2 2 2 2 2 2 2 2 2 4 3" xfId="20484" xr:uid="{00000000-0005-0000-0000-00003E400000}"/>
    <cellStyle name="Normal 2 2 2 2 2 2 2 2 2 2 2 4 3 2" xfId="20485" xr:uid="{00000000-0005-0000-0000-00003F400000}"/>
    <cellStyle name="Normal 2 2 2 2 2 2 2 2 2 2 2 4 4" xfId="20486" xr:uid="{00000000-0005-0000-0000-000040400000}"/>
    <cellStyle name="Normal 2 2 2 2 2 2 2 2 2 2 2 4 4 2" xfId="20487" xr:uid="{00000000-0005-0000-0000-000041400000}"/>
    <cellStyle name="Normal 2 2 2 2 2 2 2 2 2 2 2 4 5" xfId="20488" xr:uid="{00000000-0005-0000-0000-000042400000}"/>
    <cellStyle name="Normal 2 2 2 2 2 2 2 2 2 2 2 5" xfId="6524" xr:uid="{00000000-0005-0000-0000-000043400000}"/>
    <cellStyle name="Normal 2 2 2 2 2 2 2 2 2 2 2 5 2" xfId="20489" xr:uid="{00000000-0005-0000-0000-000044400000}"/>
    <cellStyle name="Normal 2 2 2 2 2 2 2 2 2 2 2 5 2 2" xfId="20490" xr:uid="{00000000-0005-0000-0000-000045400000}"/>
    <cellStyle name="Normal 2 2 2 2 2 2 2 2 2 2 2 5 3" xfId="20491" xr:uid="{00000000-0005-0000-0000-000046400000}"/>
    <cellStyle name="Normal 2 2 2 2 2 2 2 2 2 2 2 5 3 2" xfId="20492" xr:uid="{00000000-0005-0000-0000-000047400000}"/>
    <cellStyle name="Normal 2 2 2 2 2 2 2 2 2 2 2 5 4" xfId="20493" xr:uid="{00000000-0005-0000-0000-000048400000}"/>
    <cellStyle name="Normal 2 2 2 2 2 2 2 2 2 2 2 6" xfId="6525" xr:uid="{00000000-0005-0000-0000-000049400000}"/>
    <cellStyle name="Normal 2 2 2 2 2 2 2 2 2 2 2 6 2" xfId="20494" xr:uid="{00000000-0005-0000-0000-00004A400000}"/>
    <cellStyle name="Normal 2 2 2 2 2 2 2 2 2 2 2 6 2 2" xfId="20495" xr:uid="{00000000-0005-0000-0000-00004B400000}"/>
    <cellStyle name="Normal 2 2 2 2 2 2 2 2 2 2 2 6 3" xfId="20496" xr:uid="{00000000-0005-0000-0000-00004C400000}"/>
    <cellStyle name="Normal 2 2 2 2 2 2 2 2 2 2 2 6 3 2" xfId="20497" xr:uid="{00000000-0005-0000-0000-00004D400000}"/>
    <cellStyle name="Normal 2 2 2 2 2 2 2 2 2 2 2 6 4" xfId="20498" xr:uid="{00000000-0005-0000-0000-00004E400000}"/>
    <cellStyle name="Normal 2 2 2 2 2 2 2 2 2 2 2 7" xfId="6526" xr:uid="{00000000-0005-0000-0000-00004F400000}"/>
    <cellStyle name="Normal 2 2 2 2 2 2 2 2 2 2 2 7 2" xfId="20499" xr:uid="{00000000-0005-0000-0000-000050400000}"/>
    <cellStyle name="Normal 2 2 2 2 2 2 2 2 2 2 2 7 2 2" xfId="20500" xr:uid="{00000000-0005-0000-0000-000051400000}"/>
    <cellStyle name="Normal 2 2 2 2 2 2 2 2 2 2 2 7 3" xfId="20501" xr:uid="{00000000-0005-0000-0000-000052400000}"/>
    <cellStyle name="Normal 2 2 2 2 2 2 2 2 2 2 2 7 3 2" xfId="20502" xr:uid="{00000000-0005-0000-0000-000053400000}"/>
    <cellStyle name="Normal 2 2 2 2 2 2 2 2 2 2 2 7 4" xfId="20503" xr:uid="{00000000-0005-0000-0000-000054400000}"/>
    <cellStyle name="Normal 2 2 2 2 2 2 2 2 2 2 2 8" xfId="6527" xr:uid="{00000000-0005-0000-0000-000055400000}"/>
    <cellStyle name="Normal 2 2 2 2 2 2 2 2 2 2 2 8 2" xfId="20504" xr:uid="{00000000-0005-0000-0000-000056400000}"/>
    <cellStyle name="Normal 2 2 2 2 2 2 2 2 2 2 2 8 2 2" xfId="20505" xr:uid="{00000000-0005-0000-0000-000057400000}"/>
    <cellStyle name="Normal 2 2 2 2 2 2 2 2 2 2 2 8 3" xfId="20506" xr:uid="{00000000-0005-0000-0000-000058400000}"/>
    <cellStyle name="Normal 2 2 2 2 2 2 2 2 2 2 2 8 3 2" xfId="20507" xr:uid="{00000000-0005-0000-0000-000059400000}"/>
    <cellStyle name="Normal 2 2 2 2 2 2 2 2 2 2 2 8 4" xfId="20508" xr:uid="{00000000-0005-0000-0000-00005A400000}"/>
    <cellStyle name="Normal 2 2 2 2 2 2 2 2 2 2 20" xfId="6528" xr:uid="{00000000-0005-0000-0000-00005B400000}"/>
    <cellStyle name="Normal 2 2 2 2 2 2 2 2 2 2 21" xfId="6529" xr:uid="{00000000-0005-0000-0000-00005C400000}"/>
    <cellStyle name="Normal 2 2 2 2 2 2 2 2 2 2 22" xfId="6530" xr:uid="{00000000-0005-0000-0000-00005D400000}"/>
    <cellStyle name="Normal 2 2 2 2 2 2 2 2 2 2 23" xfId="20509" xr:uid="{00000000-0005-0000-0000-00005E400000}"/>
    <cellStyle name="Normal 2 2 2 2 2 2 2 2 2 2 23 2" xfId="20510" xr:uid="{00000000-0005-0000-0000-00005F400000}"/>
    <cellStyle name="Normal 2 2 2 2 2 2 2 2 2 2 24" xfId="20511" xr:uid="{00000000-0005-0000-0000-000060400000}"/>
    <cellStyle name="Normal 2 2 2 2 2 2 2 2 2 2 24 2" xfId="20512" xr:uid="{00000000-0005-0000-0000-000061400000}"/>
    <cellStyle name="Normal 2 2 2 2 2 2 2 2 2 2 25" xfId="20513" xr:uid="{00000000-0005-0000-0000-000062400000}"/>
    <cellStyle name="Normal 2 2 2 2 2 2 2 2 2 2 3" xfId="6531" xr:uid="{00000000-0005-0000-0000-000063400000}"/>
    <cellStyle name="Normal 2 2 2 2 2 2 2 2 2 2 4" xfId="6532" xr:uid="{00000000-0005-0000-0000-000064400000}"/>
    <cellStyle name="Normal 2 2 2 2 2 2 2 2 2 2 5" xfId="6533" xr:uid="{00000000-0005-0000-0000-000065400000}"/>
    <cellStyle name="Normal 2 2 2 2 2 2 2 2 2 2 6" xfId="6534" xr:uid="{00000000-0005-0000-0000-000066400000}"/>
    <cellStyle name="Normal 2 2 2 2 2 2 2 2 2 2 7" xfId="6535" xr:uid="{00000000-0005-0000-0000-000067400000}"/>
    <cellStyle name="Normal 2 2 2 2 2 2 2 2 2 2 8" xfId="6536" xr:uid="{00000000-0005-0000-0000-000068400000}"/>
    <cellStyle name="Normal 2 2 2 2 2 2 2 2 2 2 9" xfId="6537" xr:uid="{00000000-0005-0000-0000-000069400000}"/>
    <cellStyle name="Normal 2 2 2 2 2 2 2 2 2 20" xfId="6538" xr:uid="{00000000-0005-0000-0000-00006A400000}"/>
    <cellStyle name="Normal 2 2 2 2 2 2 2 2 2 20 2" xfId="20514" xr:uid="{00000000-0005-0000-0000-00006B400000}"/>
    <cellStyle name="Normal 2 2 2 2 2 2 2 2 2 20 2 2" xfId="20515" xr:uid="{00000000-0005-0000-0000-00006C400000}"/>
    <cellStyle name="Normal 2 2 2 2 2 2 2 2 2 20 3" xfId="20516" xr:uid="{00000000-0005-0000-0000-00006D400000}"/>
    <cellStyle name="Normal 2 2 2 2 2 2 2 2 2 20 3 2" xfId="20517" xr:uid="{00000000-0005-0000-0000-00006E400000}"/>
    <cellStyle name="Normal 2 2 2 2 2 2 2 2 2 20 4" xfId="20518" xr:uid="{00000000-0005-0000-0000-00006F400000}"/>
    <cellStyle name="Normal 2 2 2 2 2 2 2 2 2 21" xfId="6539" xr:uid="{00000000-0005-0000-0000-000070400000}"/>
    <cellStyle name="Normal 2 2 2 2 2 2 2 2 2 21 2" xfId="20519" xr:uid="{00000000-0005-0000-0000-000071400000}"/>
    <cellStyle name="Normal 2 2 2 2 2 2 2 2 2 21 2 2" xfId="20520" xr:uid="{00000000-0005-0000-0000-000072400000}"/>
    <cellStyle name="Normal 2 2 2 2 2 2 2 2 2 21 3" xfId="20521" xr:uid="{00000000-0005-0000-0000-000073400000}"/>
    <cellStyle name="Normal 2 2 2 2 2 2 2 2 2 21 3 2" xfId="20522" xr:uid="{00000000-0005-0000-0000-000074400000}"/>
    <cellStyle name="Normal 2 2 2 2 2 2 2 2 2 21 4" xfId="20523" xr:uid="{00000000-0005-0000-0000-000075400000}"/>
    <cellStyle name="Normal 2 2 2 2 2 2 2 2 2 22" xfId="6540" xr:uid="{00000000-0005-0000-0000-000076400000}"/>
    <cellStyle name="Normal 2 2 2 2 2 2 2 2 2 22 2" xfId="20524" xr:uid="{00000000-0005-0000-0000-000077400000}"/>
    <cellStyle name="Normal 2 2 2 2 2 2 2 2 2 22 2 2" xfId="20525" xr:uid="{00000000-0005-0000-0000-000078400000}"/>
    <cellStyle name="Normal 2 2 2 2 2 2 2 2 2 22 3" xfId="20526" xr:uid="{00000000-0005-0000-0000-000079400000}"/>
    <cellStyle name="Normal 2 2 2 2 2 2 2 2 2 22 3 2" xfId="20527" xr:uid="{00000000-0005-0000-0000-00007A400000}"/>
    <cellStyle name="Normal 2 2 2 2 2 2 2 2 2 22 4" xfId="20528" xr:uid="{00000000-0005-0000-0000-00007B400000}"/>
    <cellStyle name="Normal 2 2 2 2 2 2 2 2 2 3" xfId="6541" xr:uid="{00000000-0005-0000-0000-00007C400000}"/>
    <cellStyle name="Normal 2 2 2 2 2 2 2 2 2 3 2" xfId="20529" xr:uid="{00000000-0005-0000-0000-00007D400000}"/>
    <cellStyle name="Normal 2 2 2 2 2 2 2 2 2 3 2 2" xfId="20530" xr:uid="{00000000-0005-0000-0000-00007E400000}"/>
    <cellStyle name="Normal 2 2 2 2 2 2 2 2 2 3 3" xfId="20531" xr:uid="{00000000-0005-0000-0000-00007F400000}"/>
    <cellStyle name="Normal 2 2 2 2 2 2 2 2 2 3 3 2" xfId="20532" xr:uid="{00000000-0005-0000-0000-000080400000}"/>
    <cellStyle name="Normal 2 2 2 2 2 2 2 2 2 3 4" xfId="20533" xr:uid="{00000000-0005-0000-0000-000081400000}"/>
    <cellStyle name="Normal 2 2 2 2 2 2 2 2 2 4" xfId="6542" xr:uid="{00000000-0005-0000-0000-000082400000}"/>
    <cellStyle name="Normal 2 2 2 2 2 2 2 2 2 4 2" xfId="20534" xr:uid="{00000000-0005-0000-0000-000083400000}"/>
    <cellStyle name="Normal 2 2 2 2 2 2 2 2 2 4 2 2" xfId="20535" xr:uid="{00000000-0005-0000-0000-000084400000}"/>
    <cellStyle name="Normal 2 2 2 2 2 2 2 2 2 4 3" xfId="20536" xr:uid="{00000000-0005-0000-0000-000085400000}"/>
    <cellStyle name="Normal 2 2 2 2 2 2 2 2 2 4 3 2" xfId="20537" xr:uid="{00000000-0005-0000-0000-000086400000}"/>
    <cellStyle name="Normal 2 2 2 2 2 2 2 2 2 4 4" xfId="20538" xr:uid="{00000000-0005-0000-0000-000087400000}"/>
    <cellStyle name="Normal 2 2 2 2 2 2 2 2 2 5" xfId="6543" xr:uid="{00000000-0005-0000-0000-000088400000}"/>
    <cellStyle name="Normal 2 2 2 2 2 2 2 2 2 5 2" xfId="20539" xr:uid="{00000000-0005-0000-0000-000089400000}"/>
    <cellStyle name="Normal 2 2 2 2 2 2 2 2 2 5 2 2" xfId="20540" xr:uid="{00000000-0005-0000-0000-00008A400000}"/>
    <cellStyle name="Normal 2 2 2 2 2 2 2 2 2 5 3" xfId="20541" xr:uid="{00000000-0005-0000-0000-00008B400000}"/>
    <cellStyle name="Normal 2 2 2 2 2 2 2 2 2 5 3 2" xfId="20542" xr:uid="{00000000-0005-0000-0000-00008C400000}"/>
    <cellStyle name="Normal 2 2 2 2 2 2 2 2 2 5 4" xfId="20543" xr:uid="{00000000-0005-0000-0000-00008D400000}"/>
    <cellStyle name="Normal 2 2 2 2 2 2 2 2 2 6" xfId="6544" xr:uid="{00000000-0005-0000-0000-00008E400000}"/>
    <cellStyle name="Normal 2 2 2 2 2 2 2 2 2 6 2" xfId="20544" xr:uid="{00000000-0005-0000-0000-00008F400000}"/>
    <cellStyle name="Normal 2 2 2 2 2 2 2 2 2 6 2 2" xfId="20545" xr:uid="{00000000-0005-0000-0000-000090400000}"/>
    <cellStyle name="Normal 2 2 2 2 2 2 2 2 2 6 3" xfId="20546" xr:uid="{00000000-0005-0000-0000-000091400000}"/>
    <cellStyle name="Normal 2 2 2 2 2 2 2 2 2 6 3 2" xfId="20547" xr:uid="{00000000-0005-0000-0000-000092400000}"/>
    <cellStyle name="Normal 2 2 2 2 2 2 2 2 2 6 4" xfId="20548" xr:uid="{00000000-0005-0000-0000-000093400000}"/>
    <cellStyle name="Normal 2 2 2 2 2 2 2 2 2 7" xfId="6545" xr:uid="{00000000-0005-0000-0000-000094400000}"/>
    <cellStyle name="Normal 2 2 2 2 2 2 2 2 2 7 2" xfId="20549" xr:uid="{00000000-0005-0000-0000-000095400000}"/>
    <cellStyle name="Normal 2 2 2 2 2 2 2 2 2 7 2 2" xfId="20550" xr:uid="{00000000-0005-0000-0000-000096400000}"/>
    <cellStyle name="Normal 2 2 2 2 2 2 2 2 2 7 3" xfId="20551" xr:uid="{00000000-0005-0000-0000-000097400000}"/>
    <cellStyle name="Normal 2 2 2 2 2 2 2 2 2 7 3 2" xfId="20552" xr:uid="{00000000-0005-0000-0000-000098400000}"/>
    <cellStyle name="Normal 2 2 2 2 2 2 2 2 2 7 4" xfId="20553" xr:uid="{00000000-0005-0000-0000-000099400000}"/>
    <cellStyle name="Normal 2 2 2 2 2 2 2 2 2 8" xfId="6546" xr:uid="{00000000-0005-0000-0000-00009A400000}"/>
    <cellStyle name="Normal 2 2 2 2 2 2 2 2 2 8 2" xfId="20554" xr:uid="{00000000-0005-0000-0000-00009B400000}"/>
    <cellStyle name="Normal 2 2 2 2 2 2 2 2 2 8 2 2" xfId="20555" xr:uid="{00000000-0005-0000-0000-00009C400000}"/>
    <cellStyle name="Normal 2 2 2 2 2 2 2 2 2 8 3" xfId="20556" xr:uid="{00000000-0005-0000-0000-00009D400000}"/>
    <cellStyle name="Normal 2 2 2 2 2 2 2 2 2 8 3 2" xfId="20557" xr:uid="{00000000-0005-0000-0000-00009E400000}"/>
    <cellStyle name="Normal 2 2 2 2 2 2 2 2 2 8 4" xfId="20558" xr:uid="{00000000-0005-0000-0000-00009F400000}"/>
    <cellStyle name="Normal 2 2 2 2 2 2 2 2 2 9" xfId="6547" xr:uid="{00000000-0005-0000-0000-0000A0400000}"/>
    <cellStyle name="Normal 2 2 2 2 2 2 2 2 2 9 2" xfId="20559" xr:uid="{00000000-0005-0000-0000-0000A1400000}"/>
    <cellStyle name="Normal 2 2 2 2 2 2 2 2 2 9 2 2" xfId="20560" xr:uid="{00000000-0005-0000-0000-0000A2400000}"/>
    <cellStyle name="Normal 2 2 2 2 2 2 2 2 2 9 3" xfId="20561" xr:uid="{00000000-0005-0000-0000-0000A3400000}"/>
    <cellStyle name="Normal 2 2 2 2 2 2 2 2 2 9 3 2" xfId="20562" xr:uid="{00000000-0005-0000-0000-0000A4400000}"/>
    <cellStyle name="Normal 2 2 2 2 2 2 2 2 2 9 4" xfId="20563" xr:uid="{00000000-0005-0000-0000-0000A5400000}"/>
    <cellStyle name="Normal 2 2 2 2 2 2 2 2 20" xfId="6548" xr:uid="{00000000-0005-0000-0000-0000A6400000}"/>
    <cellStyle name="Normal 2 2 2 2 2 2 2 2 21" xfId="6549" xr:uid="{00000000-0005-0000-0000-0000A7400000}"/>
    <cellStyle name="Normal 2 2 2 2 2 2 2 2 22" xfId="6550" xr:uid="{00000000-0005-0000-0000-0000A8400000}"/>
    <cellStyle name="Normal 2 2 2 2 2 2 2 2 23" xfId="20564" xr:uid="{00000000-0005-0000-0000-0000A9400000}"/>
    <cellStyle name="Normal 2 2 2 2 2 2 2 2 23 2" xfId="20565" xr:uid="{00000000-0005-0000-0000-0000AA400000}"/>
    <cellStyle name="Normal 2 2 2 2 2 2 2 2 24" xfId="20566" xr:uid="{00000000-0005-0000-0000-0000AB400000}"/>
    <cellStyle name="Normal 2 2 2 2 2 2 2 2 24 2" xfId="20567" xr:uid="{00000000-0005-0000-0000-0000AC400000}"/>
    <cellStyle name="Normal 2 2 2 2 2 2 2 2 25" xfId="20568" xr:uid="{00000000-0005-0000-0000-0000AD400000}"/>
    <cellStyle name="Normal 2 2 2 2 2 2 2 2 3" xfId="6551" xr:uid="{00000000-0005-0000-0000-0000AE400000}"/>
    <cellStyle name="Normal 2 2 2 2 2 2 2 2 4" xfId="6552" xr:uid="{00000000-0005-0000-0000-0000AF400000}"/>
    <cellStyle name="Normal 2 2 2 2 2 2 2 2 5" xfId="6553" xr:uid="{00000000-0005-0000-0000-0000B0400000}"/>
    <cellStyle name="Normal 2 2 2 2 2 2 2 2 6" xfId="6554" xr:uid="{00000000-0005-0000-0000-0000B1400000}"/>
    <cellStyle name="Normal 2 2 2 2 2 2 2 2 7" xfId="6555" xr:uid="{00000000-0005-0000-0000-0000B2400000}"/>
    <cellStyle name="Normal 2 2 2 2 2 2 2 2 8" xfId="6556" xr:uid="{00000000-0005-0000-0000-0000B3400000}"/>
    <cellStyle name="Normal 2 2 2 2 2 2 2 2 9" xfId="6557" xr:uid="{00000000-0005-0000-0000-0000B4400000}"/>
    <cellStyle name="Normal 2 2 2 2 2 2 2 20" xfId="6558" xr:uid="{00000000-0005-0000-0000-0000B5400000}"/>
    <cellStyle name="Normal 2 2 2 2 2 2 2 20 2" xfId="20569" xr:uid="{00000000-0005-0000-0000-0000B6400000}"/>
    <cellStyle name="Normal 2 2 2 2 2 2 2 20 2 2" xfId="20570" xr:uid="{00000000-0005-0000-0000-0000B7400000}"/>
    <cellStyle name="Normal 2 2 2 2 2 2 2 20 3" xfId="20571" xr:uid="{00000000-0005-0000-0000-0000B8400000}"/>
    <cellStyle name="Normal 2 2 2 2 2 2 2 20 3 2" xfId="20572" xr:uid="{00000000-0005-0000-0000-0000B9400000}"/>
    <cellStyle name="Normal 2 2 2 2 2 2 2 20 4" xfId="20573" xr:uid="{00000000-0005-0000-0000-0000BA400000}"/>
    <cellStyle name="Normal 2 2 2 2 2 2 2 21" xfId="6559" xr:uid="{00000000-0005-0000-0000-0000BB400000}"/>
    <cellStyle name="Normal 2 2 2 2 2 2 2 21 2" xfId="20574" xr:uid="{00000000-0005-0000-0000-0000BC400000}"/>
    <cellStyle name="Normal 2 2 2 2 2 2 2 21 2 2" xfId="20575" xr:uid="{00000000-0005-0000-0000-0000BD400000}"/>
    <cellStyle name="Normal 2 2 2 2 2 2 2 21 3" xfId="20576" xr:uid="{00000000-0005-0000-0000-0000BE400000}"/>
    <cellStyle name="Normal 2 2 2 2 2 2 2 21 3 2" xfId="20577" xr:uid="{00000000-0005-0000-0000-0000BF400000}"/>
    <cellStyle name="Normal 2 2 2 2 2 2 2 21 4" xfId="20578" xr:uid="{00000000-0005-0000-0000-0000C0400000}"/>
    <cellStyle name="Normal 2 2 2 2 2 2 2 22" xfId="6560" xr:uid="{00000000-0005-0000-0000-0000C1400000}"/>
    <cellStyle name="Normal 2 2 2 2 2 2 2 22 2" xfId="6561" xr:uid="{00000000-0005-0000-0000-0000C2400000}"/>
    <cellStyle name="Normal 2 2 2 2 2 2 2 22 3" xfId="6562" xr:uid="{00000000-0005-0000-0000-0000C3400000}"/>
    <cellStyle name="Normal 2 2 2 2 2 2 2 22 4" xfId="6563" xr:uid="{00000000-0005-0000-0000-0000C4400000}"/>
    <cellStyle name="Normal 2 2 2 2 2 2 2 22 5" xfId="20579" xr:uid="{00000000-0005-0000-0000-0000C5400000}"/>
    <cellStyle name="Normal 2 2 2 2 2 2 2 22 5 2" xfId="20580" xr:uid="{00000000-0005-0000-0000-0000C6400000}"/>
    <cellStyle name="Normal 2 2 2 2 2 2 2 22 6" xfId="20581" xr:uid="{00000000-0005-0000-0000-0000C7400000}"/>
    <cellStyle name="Normal 2 2 2 2 2 2 2 22 6 2" xfId="20582" xr:uid="{00000000-0005-0000-0000-0000C8400000}"/>
    <cellStyle name="Normal 2 2 2 2 2 2 2 22 7" xfId="20583" xr:uid="{00000000-0005-0000-0000-0000C9400000}"/>
    <cellStyle name="Normal 2 2 2 2 2 2 2 23" xfId="6564" xr:uid="{00000000-0005-0000-0000-0000CA400000}"/>
    <cellStyle name="Normal 2 2 2 2 2 2 2 23 2" xfId="20584" xr:uid="{00000000-0005-0000-0000-0000CB400000}"/>
    <cellStyle name="Normal 2 2 2 2 2 2 2 23 2 2" xfId="20585" xr:uid="{00000000-0005-0000-0000-0000CC400000}"/>
    <cellStyle name="Normal 2 2 2 2 2 2 2 23 3" xfId="20586" xr:uid="{00000000-0005-0000-0000-0000CD400000}"/>
    <cellStyle name="Normal 2 2 2 2 2 2 2 23 3 2" xfId="20587" xr:uid="{00000000-0005-0000-0000-0000CE400000}"/>
    <cellStyle name="Normal 2 2 2 2 2 2 2 23 4" xfId="20588" xr:uid="{00000000-0005-0000-0000-0000CF400000}"/>
    <cellStyle name="Normal 2 2 2 2 2 2 2 24" xfId="6565" xr:uid="{00000000-0005-0000-0000-0000D0400000}"/>
    <cellStyle name="Normal 2 2 2 2 2 2 2 24 2" xfId="20589" xr:uid="{00000000-0005-0000-0000-0000D1400000}"/>
    <cellStyle name="Normal 2 2 2 2 2 2 2 24 2 2" xfId="20590" xr:uid="{00000000-0005-0000-0000-0000D2400000}"/>
    <cellStyle name="Normal 2 2 2 2 2 2 2 24 3" xfId="20591" xr:uid="{00000000-0005-0000-0000-0000D3400000}"/>
    <cellStyle name="Normal 2 2 2 2 2 2 2 24 3 2" xfId="20592" xr:uid="{00000000-0005-0000-0000-0000D4400000}"/>
    <cellStyle name="Normal 2 2 2 2 2 2 2 24 4" xfId="20593" xr:uid="{00000000-0005-0000-0000-0000D5400000}"/>
    <cellStyle name="Normal 2 2 2 2 2 2 2 25" xfId="6566" xr:uid="{00000000-0005-0000-0000-0000D6400000}"/>
    <cellStyle name="Normal 2 2 2 2 2 2 2 25 2" xfId="6567" xr:uid="{00000000-0005-0000-0000-0000D7400000}"/>
    <cellStyle name="Normal 2 2 2 2 2 2 2 25 2 2" xfId="6568" xr:uid="{00000000-0005-0000-0000-0000D8400000}"/>
    <cellStyle name="Normal 2 2 2 2 2 2 2 25 2 2 2" xfId="20594" xr:uid="{00000000-0005-0000-0000-0000D9400000}"/>
    <cellStyle name="Normal 2 2 2 2 2 2 2 25 2 2 2 2" xfId="20595" xr:uid="{00000000-0005-0000-0000-0000DA400000}"/>
    <cellStyle name="Normal 2 2 2 2 2 2 2 25 2 2 3" xfId="20596" xr:uid="{00000000-0005-0000-0000-0000DB400000}"/>
    <cellStyle name="Normal 2 2 2 2 2 2 2 25 2 2 3 2" xfId="20597" xr:uid="{00000000-0005-0000-0000-0000DC400000}"/>
    <cellStyle name="Normal 2 2 2 2 2 2 2 25 2 2 4" xfId="20598" xr:uid="{00000000-0005-0000-0000-0000DD400000}"/>
    <cellStyle name="Normal 2 2 2 2 2 2 2 25 3" xfId="20599" xr:uid="{00000000-0005-0000-0000-0000DE400000}"/>
    <cellStyle name="Normal 2 2 2 2 2 2 2 25 3 2" xfId="20600" xr:uid="{00000000-0005-0000-0000-0000DF400000}"/>
    <cellStyle name="Normal 2 2 2 2 2 2 2 25 4" xfId="20601" xr:uid="{00000000-0005-0000-0000-0000E0400000}"/>
    <cellStyle name="Normal 2 2 2 2 2 2 2 25 4 2" xfId="20602" xr:uid="{00000000-0005-0000-0000-0000E1400000}"/>
    <cellStyle name="Normal 2 2 2 2 2 2 2 25 5" xfId="20603" xr:uid="{00000000-0005-0000-0000-0000E2400000}"/>
    <cellStyle name="Normal 2 2 2 2 2 2 2 26" xfId="6569" xr:uid="{00000000-0005-0000-0000-0000E3400000}"/>
    <cellStyle name="Normal 2 2 2 2 2 2 2 26 2" xfId="20604" xr:uid="{00000000-0005-0000-0000-0000E4400000}"/>
    <cellStyle name="Normal 2 2 2 2 2 2 2 26 2 2" xfId="20605" xr:uid="{00000000-0005-0000-0000-0000E5400000}"/>
    <cellStyle name="Normal 2 2 2 2 2 2 2 26 3" xfId="20606" xr:uid="{00000000-0005-0000-0000-0000E6400000}"/>
    <cellStyle name="Normal 2 2 2 2 2 2 2 26 3 2" xfId="20607" xr:uid="{00000000-0005-0000-0000-0000E7400000}"/>
    <cellStyle name="Normal 2 2 2 2 2 2 2 26 4" xfId="20608" xr:uid="{00000000-0005-0000-0000-0000E8400000}"/>
    <cellStyle name="Normal 2 2 2 2 2 2 2 27" xfId="6570" xr:uid="{00000000-0005-0000-0000-0000E9400000}"/>
    <cellStyle name="Normal 2 2 2 2 2 2 2 27 2" xfId="20609" xr:uid="{00000000-0005-0000-0000-0000EA400000}"/>
    <cellStyle name="Normal 2 2 2 2 2 2 2 27 2 2" xfId="20610" xr:uid="{00000000-0005-0000-0000-0000EB400000}"/>
    <cellStyle name="Normal 2 2 2 2 2 2 2 27 3" xfId="20611" xr:uid="{00000000-0005-0000-0000-0000EC400000}"/>
    <cellStyle name="Normal 2 2 2 2 2 2 2 27 3 2" xfId="20612" xr:uid="{00000000-0005-0000-0000-0000ED400000}"/>
    <cellStyle name="Normal 2 2 2 2 2 2 2 27 4" xfId="20613" xr:uid="{00000000-0005-0000-0000-0000EE400000}"/>
    <cellStyle name="Normal 2 2 2 2 2 2 2 28" xfId="6571" xr:uid="{00000000-0005-0000-0000-0000EF400000}"/>
    <cellStyle name="Normal 2 2 2 2 2 2 2 28 2" xfId="20614" xr:uid="{00000000-0005-0000-0000-0000F0400000}"/>
    <cellStyle name="Normal 2 2 2 2 2 2 2 28 2 2" xfId="20615" xr:uid="{00000000-0005-0000-0000-0000F1400000}"/>
    <cellStyle name="Normal 2 2 2 2 2 2 2 28 3" xfId="20616" xr:uid="{00000000-0005-0000-0000-0000F2400000}"/>
    <cellStyle name="Normal 2 2 2 2 2 2 2 28 3 2" xfId="20617" xr:uid="{00000000-0005-0000-0000-0000F3400000}"/>
    <cellStyle name="Normal 2 2 2 2 2 2 2 28 4" xfId="20618" xr:uid="{00000000-0005-0000-0000-0000F4400000}"/>
    <cellStyle name="Normal 2 2 2 2 2 2 2 29" xfId="6572" xr:uid="{00000000-0005-0000-0000-0000F5400000}"/>
    <cellStyle name="Normal 2 2 2 2 2 2 2 29 2" xfId="20619" xr:uid="{00000000-0005-0000-0000-0000F6400000}"/>
    <cellStyle name="Normal 2 2 2 2 2 2 2 29 2 2" xfId="20620" xr:uid="{00000000-0005-0000-0000-0000F7400000}"/>
    <cellStyle name="Normal 2 2 2 2 2 2 2 29 3" xfId="20621" xr:uid="{00000000-0005-0000-0000-0000F8400000}"/>
    <cellStyle name="Normal 2 2 2 2 2 2 2 29 3 2" xfId="20622" xr:uid="{00000000-0005-0000-0000-0000F9400000}"/>
    <cellStyle name="Normal 2 2 2 2 2 2 2 29 4" xfId="20623" xr:uid="{00000000-0005-0000-0000-0000FA400000}"/>
    <cellStyle name="Normal 2 2 2 2 2 2 2 3" xfId="6573" xr:uid="{00000000-0005-0000-0000-0000FB400000}"/>
    <cellStyle name="Normal 2 2 2 2 2 2 2 30" xfId="6574" xr:uid="{00000000-0005-0000-0000-0000FC400000}"/>
    <cellStyle name="Normal 2 2 2 2 2 2 2 30 2" xfId="20624" xr:uid="{00000000-0005-0000-0000-0000FD400000}"/>
    <cellStyle name="Normal 2 2 2 2 2 2 2 30 2 2" xfId="20625" xr:uid="{00000000-0005-0000-0000-0000FE400000}"/>
    <cellStyle name="Normal 2 2 2 2 2 2 2 30 3" xfId="20626" xr:uid="{00000000-0005-0000-0000-0000FF400000}"/>
    <cellStyle name="Normal 2 2 2 2 2 2 2 30 3 2" xfId="20627" xr:uid="{00000000-0005-0000-0000-000000410000}"/>
    <cellStyle name="Normal 2 2 2 2 2 2 2 30 4" xfId="20628" xr:uid="{00000000-0005-0000-0000-000001410000}"/>
    <cellStyle name="Normal 2 2 2 2 2 2 2 4" xfId="6575" xr:uid="{00000000-0005-0000-0000-000002410000}"/>
    <cellStyle name="Normal 2 2 2 2 2 2 2 5" xfId="6576" xr:uid="{00000000-0005-0000-0000-000003410000}"/>
    <cellStyle name="Normal 2 2 2 2 2 2 2 6" xfId="6577" xr:uid="{00000000-0005-0000-0000-000004410000}"/>
    <cellStyle name="Normal 2 2 2 2 2 2 2 7" xfId="6578" xr:uid="{00000000-0005-0000-0000-000005410000}"/>
    <cellStyle name="Normal 2 2 2 2 2 2 2 8" xfId="6579" xr:uid="{00000000-0005-0000-0000-000006410000}"/>
    <cellStyle name="Normal 2 2 2 2 2 2 2 9" xfId="6580" xr:uid="{00000000-0005-0000-0000-000007410000}"/>
    <cellStyle name="Normal 2 2 2 2 2 2 20" xfId="6581" xr:uid="{00000000-0005-0000-0000-000008410000}"/>
    <cellStyle name="Normal 2 2 2 2 2 2 21" xfId="6582" xr:uid="{00000000-0005-0000-0000-000009410000}"/>
    <cellStyle name="Normal 2 2 2 2 2 2 22" xfId="6583" xr:uid="{00000000-0005-0000-0000-00000A410000}"/>
    <cellStyle name="Normal 2 2 2 2 2 2 23" xfId="6584" xr:uid="{00000000-0005-0000-0000-00000B410000}"/>
    <cellStyle name="Normal 2 2 2 2 2 2 23 2" xfId="6585" xr:uid="{00000000-0005-0000-0000-00000C410000}"/>
    <cellStyle name="Normal 2 2 2 2 2 2 23 2 2" xfId="20629" xr:uid="{00000000-0005-0000-0000-00000D410000}"/>
    <cellStyle name="Normal 2 2 2 2 2 2 23 2 2 2" xfId="20630" xr:uid="{00000000-0005-0000-0000-00000E410000}"/>
    <cellStyle name="Normal 2 2 2 2 2 2 23 2 3" xfId="20631" xr:uid="{00000000-0005-0000-0000-00000F410000}"/>
    <cellStyle name="Normal 2 2 2 2 2 2 23 2 3 2" xfId="20632" xr:uid="{00000000-0005-0000-0000-000010410000}"/>
    <cellStyle name="Normal 2 2 2 2 2 2 23 2 4" xfId="20633" xr:uid="{00000000-0005-0000-0000-000011410000}"/>
    <cellStyle name="Normal 2 2 2 2 2 2 23 3" xfId="6586" xr:uid="{00000000-0005-0000-0000-000012410000}"/>
    <cellStyle name="Normal 2 2 2 2 2 2 23 3 2" xfId="20634" xr:uid="{00000000-0005-0000-0000-000013410000}"/>
    <cellStyle name="Normal 2 2 2 2 2 2 23 3 2 2" xfId="20635" xr:uid="{00000000-0005-0000-0000-000014410000}"/>
    <cellStyle name="Normal 2 2 2 2 2 2 23 3 3" xfId="20636" xr:uid="{00000000-0005-0000-0000-000015410000}"/>
    <cellStyle name="Normal 2 2 2 2 2 2 23 3 3 2" xfId="20637" xr:uid="{00000000-0005-0000-0000-000016410000}"/>
    <cellStyle name="Normal 2 2 2 2 2 2 23 3 4" xfId="20638" xr:uid="{00000000-0005-0000-0000-000017410000}"/>
    <cellStyle name="Normal 2 2 2 2 2 2 23 4" xfId="6587" xr:uid="{00000000-0005-0000-0000-000018410000}"/>
    <cellStyle name="Normal 2 2 2 2 2 2 23 4 2" xfId="20639" xr:uid="{00000000-0005-0000-0000-000019410000}"/>
    <cellStyle name="Normal 2 2 2 2 2 2 23 4 2 2" xfId="20640" xr:uid="{00000000-0005-0000-0000-00001A410000}"/>
    <cellStyle name="Normal 2 2 2 2 2 2 23 4 3" xfId="20641" xr:uid="{00000000-0005-0000-0000-00001B410000}"/>
    <cellStyle name="Normal 2 2 2 2 2 2 23 4 3 2" xfId="20642" xr:uid="{00000000-0005-0000-0000-00001C410000}"/>
    <cellStyle name="Normal 2 2 2 2 2 2 23 4 4" xfId="20643" xr:uid="{00000000-0005-0000-0000-00001D410000}"/>
    <cellStyle name="Normal 2 2 2 2 2 2 24" xfId="6588" xr:uid="{00000000-0005-0000-0000-00001E410000}"/>
    <cellStyle name="Normal 2 2 2 2 2 2 25" xfId="6589" xr:uid="{00000000-0005-0000-0000-00001F410000}"/>
    <cellStyle name="Normal 2 2 2 2 2 2 26" xfId="6590" xr:uid="{00000000-0005-0000-0000-000020410000}"/>
    <cellStyle name="Normal 2 2 2 2 2 2 26 2" xfId="6591" xr:uid="{00000000-0005-0000-0000-000021410000}"/>
    <cellStyle name="Normal 2 2 2 2 2 2 26 2 2" xfId="6592" xr:uid="{00000000-0005-0000-0000-000022410000}"/>
    <cellStyle name="Normal 2 2 2 2 2 2 26 2 3" xfId="20644" xr:uid="{00000000-0005-0000-0000-000023410000}"/>
    <cellStyle name="Normal 2 2 2 2 2 2 26 2 3 2" xfId="20645" xr:uid="{00000000-0005-0000-0000-000024410000}"/>
    <cellStyle name="Normal 2 2 2 2 2 2 26 2 4" xfId="20646" xr:uid="{00000000-0005-0000-0000-000025410000}"/>
    <cellStyle name="Normal 2 2 2 2 2 2 26 2 4 2" xfId="20647" xr:uid="{00000000-0005-0000-0000-000026410000}"/>
    <cellStyle name="Normal 2 2 2 2 2 2 26 2 5" xfId="20648" xr:uid="{00000000-0005-0000-0000-000027410000}"/>
    <cellStyle name="Normal 2 2 2 2 2 2 27" xfId="6593" xr:uid="{00000000-0005-0000-0000-000028410000}"/>
    <cellStyle name="Normal 2 2 2 2 2 2 28" xfId="6594" xr:uid="{00000000-0005-0000-0000-000029410000}"/>
    <cellStyle name="Normal 2 2 2 2 2 2 29" xfId="6595" xr:uid="{00000000-0005-0000-0000-00002A410000}"/>
    <cellStyle name="Normal 2 2 2 2 2 2 3" xfId="6596" xr:uid="{00000000-0005-0000-0000-00002B410000}"/>
    <cellStyle name="Normal 2 2 2 2 2 2 30" xfId="6597" xr:uid="{00000000-0005-0000-0000-00002C410000}"/>
    <cellStyle name="Normal 2 2 2 2 2 2 31" xfId="6598" xr:uid="{00000000-0005-0000-0000-00002D410000}"/>
    <cellStyle name="Normal 2 2 2 2 2 2 32" xfId="20649" xr:uid="{00000000-0005-0000-0000-00002E410000}"/>
    <cellStyle name="Normal 2 2 2 2 2 2 32 2" xfId="20650" xr:uid="{00000000-0005-0000-0000-00002F410000}"/>
    <cellStyle name="Normal 2 2 2 2 2 2 33" xfId="20651" xr:uid="{00000000-0005-0000-0000-000030410000}"/>
    <cellStyle name="Normal 2 2 2 2 2 2 33 2" xfId="20652" xr:uid="{00000000-0005-0000-0000-000031410000}"/>
    <cellStyle name="Normal 2 2 2 2 2 2 34" xfId="20653" xr:uid="{00000000-0005-0000-0000-000032410000}"/>
    <cellStyle name="Normal 2 2 2 2 2 2 4" xfId="6599" xr:uid="{00000000-0005-0000-0000-000033410000}"/>
    <cellStyle name="Normal 2 2 2 2 2 2 4 2" xfId="6600" xr:uid="{00000000-0005-0000-0000-000034410000}"/>
    <cellStyle name="Normal 2 2 2 2 2 2 4 2 2" xfId="6601" xr:uid="{00000000-0005-0000-0000-000035410000}"/>
    <cellStyle name="Normal 2 2 2 2 2 2 4 2 2 2" xfId="20654" xr:uid="{00000000-0005-0000-0000-000036410000}"/>
    <cellStyle name="Normal 2 2 2 2 2 2 4 2 2 2 2" xfId="20655" xr:uid="{00000000-0005-0000-0000-000037410000}"/>
    <cellStyle name="Normal 2 2 2 2 2 2 4 2 2 3" xfId="20656" xr:uid="{00000000-0005-0000-0000-000038410000}"/>
    <cellStyle name="Normal 2 2 2 2 2 2 4 2 2 3 2" xfId="20657" xr:uid="{00000000-0005-0000-0000-000039410000}"/>
    <cellStyle name="Normal 2 2 2 2 2 2 4 2 2 4" xfId="20658" xr:uid="{00000000-0005-0000-0000-00003A410000}"/>
    <cellStyle name="Normal 2 2 2 2 2 2 4 3" xfId="20659" xr:uid="{00000000-0005-0000-0000-00003B410000}"/>
    <cellStyle name="Normal 2 2 2 2 2 2 4 3 2" xfId="20660" xr:uid="{00000000-0005-0000-0000-00003C410000}"/>
    <cellStyle name="Normal 2 2 2 2 2 2 4 4" xfId="20661" xr:uid="{00000000-0005-0000-0000-00003D410000}"/>
    <cellStyle name="Normal 2 2 2 2 2 2 4 4 2" xfId="20662" xr:uid="{00000000-0005-0000-0000-00003E410000}"/>
    <cellStyle name="Normal 2 2 2 2 2 2 4 5" xfId="20663" xr:uid="{00000000-0005-0000-0000-00003F410000}"/>
    <cellStyle name="Normal 2 2 2 2 2 2 5" xfId="6602" xr:uid="{00000000-0005-0000-0000-000040410000}"/>
    <cellStyle name="Normal 2 2 2 2 2 2 5 2" xfId="20664" xr:uid="{00000000-0005-0000-0000-000041410000}"/>
    <cellStyle name="Normal 2 2 2 2 2 2 5 2 2" xfId="20665" xr:uid="{00000000-0005-0000-0000-000042410000}"/>
    <cellStyle name="Normal 2 2 2 2 2 2 5 3" xfId="20666" xr:uid="{00000000-0005-0000-0000-000043410000}"/>
    <cellStyle name="Normal 2 2 2 2 2 2 5 3 2" xfId="20667" xr:uid="{00000000-0005-0000-0000-000044410000}"/>
    <cellStyle name="Normal 2 2 2 2 2 2 5 4" xfId="20668" xr:uid="{00000000-0005-0000-0000-000045410000}"/>
    <cellStyle name="Normal 2 2 2 2 2 2 6" xfId="6603" xr:uid="{00000000-0005-0000-0000-000046410000}"/>
    <cellStyle name="Normal 2 2 2 2 2 2 6 2" xfId="20669" xr:uid="{00000000-0005-0000-0000-000047410000}"/>
    <cellStyle name="Normal 2 2 2 2 2 2 6 2 2" xfId="20670" xr:uid="{00000000-0005-0000-0000-000048410000}"/>
    <cellStyle name="Normal 2 2 2 2 2 2 6 3" xfId="20671" xr:uid="{00000000-0005-0000-0000-000049410000}"/>
    <cellStyle name="Normal 2 2 2 2 2 2 6 3 2" xfId="20672" xr:uid="{00000000-0005-0000-0000-00004A410000}"/>
    <cellStyle name="Normal 2 2 2 2 2 2 6 4" xfId="20673" xr:uid="{00000000-0005-0000-0000-00004B410000}"/>
    <cellStyle name="Normal 2 2 2 2 2 2 7" xfId="6604" xr:uid="{00000000-0005-0000-0000-00004C410000}"/>
    <cellStyle name="Normal 2 2 2 2 2 2 7 2" xfId="20674" xr:uid="{00000000-0005-0000-0000-00004D410000}"/>
    <cellStyle name="Normal 2 2 2 2 2 2 7 2 2" xfId="20675" xr:uid="{00000000-0005-0000-0000-00004E410000}"/>
    <cellStyle name="Normal 2 2 2 2 2 2 7 3" xfId="20676" xr:uid="{00000000-0005-0000-0000-00004F410000}"/>
    <cellStyle name="Normal 2 2 2 2 2 2 7 3 2" xfId="20677" xr:uid="{00000000-0005-0000-0000-000050410000}"/>
    <cellStyle name="Normal 2 2 2 2 2 2 7 4" xfId="20678" xr:uid="{00000000-0005-0000-0000-000051410000}"/>
    <cellStyle name="Normal 2 2 2 2 2 2 8" xfId="6605" xr:uid="{00000000-0005-0000-0000-000052410000}"/>
    <cellStyle name="Normal 2 2 2 2 2 2 8 2" xfId="20679" xr:uid="{00000000-0005-0000-0000-000053410000}"/>
    <cellStyle name="Normal 2 2 2 2 2 2 8 2 2" xfId="20680" xr:uid="{00000000-0005-0000-0000-000054410000}"/>
    <cellStyle name="Normal 2 2 2 2 2 2 8 3" xfId="20681" xr:uid="{00000000-0005-0000-0000-000055410000}"/>
    <cellStyle name="Normal 2 2 2 2 2 2 8 3 2" xfId="20682" xr:uid="{00000000-0005-0000-0000-000056410000}"/>
    <cellStyle name="Normal 2 2 2 2 2 2 8 4" xfId="20683" xr:uid="{00000000-0005-0000-0000-000057410000}"/>
    <cellStyle name="Normal 2 2 2 2 2 2 9" xfId="6606" xr:uid="{00000000-0005-0000-0000-000058410000}"/>
    <cellStyle name="Normal 2 2 2 2 2 2 9 2" xfId="20684" xr:uid="{00000000-0005-0000-0000-000059410000}"/>
    <cellStyle name="Normal 2 2 2 2 2 2 9 2 2" xfId="20685" xr:uid="{00000000-0005-0000-0000-00005A410000}"/>
    <cellStyle name="Normal 2 2 2 2 2 2 9 3" xfId="20686" xr:uid="{00000000-0005-0000-0000-00005B410000}"/>
    <cellStyle name="Normal 2 2 2 2 2 2 9 3 2" xfId="20687" xr:uid="{00000000-0005-0000-0000-00005C410000}"/>
    <cellStyle name="Normal 2 2 2 2 2 2 9 4" xfId="20688" xr:uid="{00000000-0005-0000-0000-00005D410000}"/>
    <cellStyle name="Normal 2 2 2 2 2 20" xfId="6607" xr:uid="{00000000-0005-0000-0000-00005E410000}"/>
    <cellStyle name="Normal 2 2 2 2 2 20 2" xfId="20689" xr:uid="{00000000-0005-0000-0000-00005F410000}"/>
    <cellStyle name="Normal 2 2 2 2 2 20 2 2" xfId="20690" xr:uid="{00000000-0005-0000-0000-000060410000}"/>
    <cellStyle name="Normal 2 2 2 2 2 20 3" xfId="20691" xr:uid="{00000000-0005-0000-0000-000061410000}"/>
    <cellStyle name="Normal 2 2 2 2 2 20 3 2" xfId="20692" xr:uid="{00000000-0005-0000-0000-000062410000}"/>
    <cellStyle name="Normal 2 2 2 2 2 20 4" xfId="20693" xr:uid="{00000000-0005-0000-0000-000063410000}"/>
    <cellStyle name="Normal 2 2 2 2 2 21" xfId="6608" xr:uid="{00000000-0005-0000-0000-000064410000}"/>
    <cellStyle name="Normal 2 2 2 2 2 21 2" xfId="20694" xr:uid="{00000000-0005-0000-0000-000065410000}"/>
    <cellStyle name="Normal 2 2 2 2 2 21 2 2" xfId="20695" xr:uid="{00000000-0005-0000-0000-000066410000}"/>
    <cellStyle name="Normal 2 2 2 2 2 21 3" xfId="20696" xr:uid="{00000000-0005-0000-0000-000067410000}"/>
    <cellStyle name="Normal 2 2 2 2 2 21 3 2" xfId="20697" xr:uid="{00000000-0005-0000-0000-000068410000}"/>
    <cellStyle name="Normal 2 2 2 2 2 21 4" xfId="20698" xr:uid="{00000000-0005-0000-0000-000069410000}"/>
    <cellStyle name="Normal 2 2 2 2 2 22" xfId="6609" xr:uid="{00000000-0005-0000-0000-00006A410000}"/>
    <cellStyle name="Normal 2 2 2 2 2 22 2" xfId="20699" xr:uid="{00000000-0005-0000-0000-00006B410000}"/>
    <cellStyle name="Normal 2 2 2 2 2 22 2 2" xfId="20700" xr:uid="{00000000-0005-0000-0000-00006C410000}"/>
    <cellStyle name="Normal 2 2 2 2 2 22 3" xfId="20701" xr:uid="{00000000-0005-0000-0000-00006D410000}"/>
    <cellStyle name="Normal 2 2 2 2 2 22 3 2" xfId="20702" xr:uid="{00000000-0005-0000-0000-00006E410000}"/>
    <cellStyle name="Normal 2 2 2 2 2 22 4" xfId="20703" xr:uid="{00000000-0005-0000-0000-00006F410000}"/>
    <cellStyle name="Normal 2 2 2 2 2 23" xfId="6610" xr:uid="{00000000-0005-0000-0000-000070410000}"/>
    <cellStyle name="Normal 2 2 2 2 2 23 2" xfId="6611" xr:uid="{00000000-0005-0000-0000-000071410000}"/>
    <cellStyle name="Normal 2 2 2 2 2 23 3" xfId="6612" xr:uid="{00000000-0005-0000-0000-000072410000}"/>
    <cellStyle name="Normal 2 2 2 2 2 23 4" xfId="6613" xr:uid="{00000000-0005-0000-0000-000073410000}"/>
    <cellStyle name="Normal 2 2 2 2 2 23 5" xfId="20704" xr:uid="{00000000-0005-0000-0000-000074410000}"/>
    <cellStyle name="Normal 2 2 2 2 2 23 5 2" xfId="20705" xr:uid="{00000000-0005-0000-0000-000075410000}"/>
    <cellStyle name="Normal 2 2 2 2 2 23 6" xfId="20706" xr:uid="{00000000-0005-0000-0000-000076410000}"/>
    <cellStyle name="Normal 2 2 2 2 2 23 6 2" xfId="20707" xr:uid="{00000000-0005-0000-0000-000077410000}"/>
    <cellStyle name="Normal 2 2 2 2 2 23 7" xfId="20708" xr:uid="{00000000-0005-0000-0000-000078410000}"/>
    <cellStyle name="Normal 2 2 2 2 2 24" xfId="6614" xr:uid="{00000000-0005-0000-0000-000079410000}"/>
    <cellStyle name="Normal 2 2 2 2 2 24 2" xfId="20709" xr:uid="{00000000-0005-0000-0000-00007A410000}"/>
    <cellStyle name="Normal 2 2 2 2 2 24 2 2" xfId="20710" xr:uid="{00000000-0005-0000-0000-00007B410000}"/>
    <cellStyle name="Normal 2 2 2 2 2 24 3" xfId="20711" xr:uid="{00000000-0005-0000-0000-00007C410000}"/>
    <cellStyle name="Normal 2 2 2 2 2 24 3 2" xfId="20712" xr:uid="{00000000-0005-0000-0000-00007D410000}"/>
    <cellStyle name="Normal 2 2 2 2 2 24 4" xfId="20713" xr:uid="{00000000-0005-0000-0000-00007E410000}"/>
    <cellStyle name="Normal 2 2 2 2 2 25" xfId="6615" xr:uid="{00000000-0005-0000-0000-00007F410000}"/>
    <cellStyle name="Normal 2 2 2 2 2 25 2" xfId="20714" xr:uid="{00000000-0005-0000-0000-000080410000}"/>
    <cellStyle name="Normal 2 2 2 2 2 25 2 2" xfId="20715" xr:uid="{00000000-0005-0000-0000-000081410000}"/>
    <cellStyle name="Normal 2 2 2 2 2 25 3" xfId="20716" xr:uid="{00000000-0005-0000-0000-000082410000}"/>
    <cellStyle name="Normal 2 2 2 2 2 25 3 2" xfId="20717" xr:uid="{00000000-0005-0000-0000-000083410000}"/>
    <cellStyle name="Normal 2 2 2 2 2 25 4" xfId="20718" xr:uid="{00000000-0005-0000-0000-000084410000}"/>
    <cellStyle name="Normal 2 2 2 2 2 26" xfId="6616" xr:uid="{00000000-0005-0000-0000-000085410000}"/>
    <cellStyle name="Normal 2 2 2 2 2 26 2" xfId="6617" xr:uid="{00000000-0005-0000-0000-000086410000}"/>
    <cellStyle name="Normal 2 2 2 2 2 26 2 2" xfId="6618" xr:uid="{00000000-0005-0000-0000-000087410000}"/>
    <cellStyle name="Normal 2 2 2 2 2 26 2 2 2" xfId="20719" xr:uid="{00000000-0005-0000-0000-000088410000}"/>
    <cellStyle name="Normal 2 2 2 2 2 26 2 2 2 2" xfId="20720" xr:uid="{00000000-0005-0000-0000-000089410000}"/>
    <cellStyle name="Normal 2 2 2 2 2 26 2 2 3" xfId="20721" xr:uid="{00000000-0005-0000-0000-00008A410000}"/>
    <cellStyle name="Normal 2 2 2 2 2 26 2 2 3 2" xfId="20722" xr:uid="{00000000-0005-0000-0000-00008B410000}"/>
    <cellStyle name="Normal 2 2 2 2 2 26 2 2 4" xfId="20723" xr:uid="{00000000-0005-0000-0000-00008C410000}"/>
    <cellStyle name="Normal 2 2 2 2 2 26 3" xfId="20724" xr:uid="{00000000-0005-0000-0000-00008D410000}"/>
    <cellStyle name="Normal 2 2 2 2 2 26 3 2" xfId="20725" xr:uid="{00000000-0005-0000-0000-00008E410000}"/>
    <cellStyle name="Normal 2 2 2 2 2 26 4" xfId="20726" xr:uid="{00000000-0005-0000-0000-00008F410000}"/>
    <cellStyle name="Normal 2 2 2 2 2 26 4 2" xfId="20727" xr:uid="{00000000-0005-0000-0000-000090410000}"/>
    <cellStyle name="Normal 2 2 2 2 2 26 5" xfId="20728" xr:uid="{00000000-0005-0000-0000-000091410000}"/>
    <cellStyle name="Normal 2 2 2 2 2 27" xfId="6619" xr:uid="{00000000-0005-0000-0000-000092410000}"/>
    <cellStyle name="Normal 2 2 2 2 2 27 2" xfId="20729" xr:uid="{00000000-0005-0000-0000-000093410000}"/>
    <cellStyle name="Normal 2 2 2 2 2 27 2 2" xfId="20730" xr:uid="{00000000-0005-0000-0000-000094410000}"/>
    <cellStyle name="Normal 2 2 2 2 2 27 3" xfId="20731" xr:uid="{00000000-0005-0000-0000-000095410000}"/>
    <cellStyle name="Normal 2 2 2 2 2 27 3 2" xfId="20732" xr:uid="{00000000-0005-0000-0000-000096410000}"/>
    <cellStyle name="Normal 2 2 2 2 2 27 4" xfId="20733" xr:uid="{00000000-0005-0000-0000-000097410000}"/>
    <cellStyle name="Normal 2 2 2 2 2 28" xfId="6620" xr:uid="{00000000-0005-0000-0000-000098410000}"/>
    <cellStyle name="Normal 2 2 2 2 2 28 2" xfId="20734" xr:uid="{00000000-0005-0000-0000-000099410000}"/>
    <cellStyle name="Normal 2 2 2 2 2 28 2 2" xfId="20735" xr:uid="{00000000-0005-0000-0000-00009A410000}"/>
    <cellStyle name="Normal 2 2 2 2 2 28 3" xfId="20736" xr:uid="{00000000-0005-0000-0000-00009B410000}"/>
    <cellStyle name="Normal 2 2 2 2 2 28 3 2" xfId="20737" xr:uid="{00000000-0005-0000-0000-00009C410000}"/>
    <cellStyle name="Normal 2 2 2 2 2 28 4" xfId="20738" xr:uid="{00000000-0005-0000-0000-00009D410000}"/>
    <cellStyle name="Normal 2 2 2 2 2 29" xfId="6621" xr:uid="{00000000-0005-0000-0000-00009E410000}"/>
    <cellStyle name="Normal 2 2 2 2 2 29 2" xfId="20739" xr:uid="{00000000-0005-0000-0000-00009F410000}"/>
    <cellStyle name="Normal 2 2 2 2 2 29 2 2" xfId="20740" xr:uid="{00000000-0005-0000-0000-0000A0410000}"/>
    <cellStyle name="Normal 2 2 2 2 2 29 3" xfId="20741" xr:uid="{00000000-0005-0000-0000-0000A1410000}"/>
    <cellStyle name="Normal 2 2 2 2 2 29 3 2" xfId="20742" xr:uid="{00000000-0005-0000-0000-0000A2410000}"/>
    <cellStyle name="Normal 2 2 2 2 2 29 4" xfId="20743" xr:uid="{00000000-0005-0000-0000-0000A3410000}"/>
    <cellStyle name="Normal 2 2 2 2 2 3" xfId="6622" xr:uid="{00000000-0005-0000-0000-0000A4410000}"/>
    <cellStyle name="Normal 2 2 2 2 2 3 2" xfId="6623" xr:uid="{00000000-0005-0000-0000-0000A5410000}"/>
    <cellStyle name="Normal 2 2 2 2 2 3 2 2" xfId="6624" xr:uid="{00000000-0005-0000-0000-0000A6410000}"/>
    <cellStyle name="Normal 2 2 2 2 2 3 2 2 2" xfId="6625" xr:uid="{00000000-0005-0000-0000-0000A7410000}"/>
    <cellStyle name="Normal 2 2 2 2 2 3 2 2 2 2" xfId="20744" xr:uid="{00000000-0005-0000-0000-0000A8410000}"/>
    <cellStyle name="Normal 2 2 2 2 2 3 2 2 2 2 2" xfId="20745" xr:uid="{00000000-0005-0000-0000-0000A9410000}"/>
    <cellStyle name="Normal 2 2 2 2 2 3 2 2 2 3" xfId="20746" xr:uid="{00000000-0005-0000-0000-0000AA410000}"/>
    <cellStyle name="Normal 2 2 2 2 2 3 2 2 2 3 2" xfId="20747" xr:uid="{00000000-0005-0000-0000-0000AB410000}"/>
    <cellStyle name="Normal 2 2 2 2 2 3 2 2 2 4" xfId="20748" xr:uid="{00000000-0005-0000-0000-0000AC410000}"/>
    <cellStyle name="Normal 2 2 2 2 2 3 2 3" xfId="20749" xr:uid="{00000000-0005-0000-0000-0000AD410000}"/>
    <cellStyle name="Normal 2 2 2 2 2 3 2 3 2" xfId="20750" xr:uid="{00000000-0005-0000-0000-0000AE410000}"/>
    <cellStyle name="Normal 2 2 2 2 2 3 2 4" xfId="20751" xr:uid="{00000000-0005-0000-0000-0000AF410000}"/>
    <cellStyle name="Normal 2 2 2 2 2 3 2 4 2" xfId="20752" xr:uid="{00000000-0005-0000-0000-0000B0410000}"/>
    <cellStyle name="Normal 2 2 2 2 2 3 2 5" xfId="20753" xr:uid="{00000000-0005-0000-0000-0000B1410000}"/>
    <cellStyle name="Normal 2 2 2 2 2 3 3" xfId="6626" xr:uid="{00000000-0005-0000-0000-0000B2410000}"/>
    <cellStyle name="Normal 2 2 2 2 2 3 3 2" xfId="20754" xr:uid="{00000000-0005-0000-0000-0000B3410000}"/>
    <cellStyle name="Normal 2 2 2 2 2 3 3 2 2" xfId="20755" xr:uid="{00000000-0005-0000-0000-0000B4410000}"/>
    <cellStyle name="Normal 2 2 2 2 2 3 3 3" xfId="20756" xr:uid="{00000000-0005-0000-0000-0000B5410000}"/>
    <cellStyle name="Normal 2 2 2 2 2 3 3 3 2" xfId="20757" xr:uid="{00000000-0005-0000-0000-0000B6410000}"/>
    <cellStyle name="Normal 2 2 2 2 2 3 3 4" xfId="20758" xr:uid="{00000000-0005-0000-0000-0000B7410000}"/>
    <cellStyle name="Normal 2 2 2 2 2 3 4" xfId="6627" xr:uid="{00000000-0005-0000-0000-0000B8410000}"/>
    <cellStyle name="Normal 2 2 2 2 2 3 4 2" xfId="20759" xr:uid="{00000000-0005-0000-0000-0000B9410000}"/>
    <cellStyle name="Normal 2 2 2 2 2 3 4 2 2" xfId="20760" xr:uid="{00000000-0005-0000-0000-0000BA410000}"/>
    <cellStyle name="Normal 2 2 2 2 2 3 4 3" xfId="20761" xr:uid="{00000000-0005-0000-0000-0000BB410000}"/>
    <cellStyle name="Normal 2 2 2 2 2 3 4 3 2" xfId="20762" xr:uid="{00000000-0005-0000-0000-0000BC410000}"/>
    <cellStyle name="Normal 2 2 2 2 2 3 4 4" xfId="20763" xr:uid="{00000000-0005-0000-0000-0000BD410000}"/>
    <cellStyle name="Normal 2 2 2 2 2 3 5" xfId="6628" xr:uid="{00000000-0005-0000-0000-0000BE410000}"/>
    <cellStyle name="Normal 2 2 2 2 2 3 5 2" xfId="20764" xr:uid="{00000000-0005-0000-0000-0000BF410000}"/>
    <cellStyle name="Normal 2 2 2 2 2 3 5 2 2" xfId="20765" xr:uid="{00000000-0005-0000-0000-0000C0410000}"/>
    <cellStyle name="Normal 2 2 2 2 2 3 5 3" xfId="20766" xr:uid="{00000000-0005-0000-0000-0000C1410000}"/>
    <cellStyle name="Normal 2 2 2 2 2 3 5 3 2" xfId="20767" xr:uid="{00000000-0005-0000-0000-0000C2410000}"/>
    <cellStyle name="Normal 2 2 2 2 2 3 5 4" xfId="20768" xr:uid="{00000000-0005-0000-0000-0000C3410000}"/>
    <cellStyle name="Normal 2 2 2 2 2 3 6" xfId="6629" xr:uid="{00000000-0005-0000-0000-0000C4410000}"/>
    <cellStyle name="Normal 2 2 2 2 2 3 6 2" xfId="20769" xr:uid="{00000000-0005-0000-0000-0000C5410000}"/>
    <cellStyle name="Normal 2 2 2 2 2 3 6 2 2" xfId="20770" xr:uid="{00000000-0005-0000-0000-0000C6410000}"/>
    <cellStyle name="Normal 2 2 2 2 2 3 6 3" xfId="20771" xr:uid="{00000000-0005-0000-0000-0000C7410000}"/>
    <cellStyle name="Normal 2 2 2 2 2 3 6 3 2" xfId="20772" xr:uid="{00000000-0005-0000-0000-0000C8410000}"/>
    <cellStyle name="Normal 2 2 2 2 2 3 6 4" xfId="20773" xr:uid="{00000000-0005-0000-0000-0000C9410000}"/>
    <cellStyle name="Normal 2 2 2 2 2 3 7" xfId="6630" xr:uid="{00000000-0005-0000-0000-0000CA410000}"/>
    <cellStyle name="Normal 2 2 2 2 2 3 7 2" xfId="20774" xr:uid="{00000000-0005-0000-0000-0000CB410000}"/>
    <cellStyle name="Normal 2 2 2 2 2 3 7 2 2" xfId="20775" xr:uid="{00000000-0005-0000-0000-0000CC410000}"/>
    <cellStyle name="Normal 2 2 2 2 2 3 7 3" xfId="20776" xr:uid="{00000000-0005-0000-0000-0000CD410000}"/>
    <cellStyle name="Normal 2 2 2 2 2 3 7 3 2" xfId="20777" xr:uid="{00000000-0005-0000-0000-0000CE410000}"/>
    <cellStyle name="Normal 2 2 2 2 2 3 7 4" xfId="20778" xr:uid="{00000000-0005-0000-0000-0000CF410000}"/>
    <cellStyle name="Normal 2 2 2 2 2 3 8" xfId="6631" xr:uid="{00000000-0005-0000-0000-0000D0410000}"/>
    <cellStyle name="Normal 2 2 2 2 2 3 8 2" xfId="20779" xr:uid="{00000000-0005-0000-0000-0000D1410000}"/>
    <cellStyle name="Normal 2 2 2 2 2 3 8 2 2" xfId="20780" xr:uid="{00000000-0005-0000-0000-0000D2410000}"/>
    <cellStyle name="Normal 2 2 2 2 2 3 8 3" xfId="20781" xr:uid="{00000000-0005-0000-0000-0000D3410000}"/>
    <cellStyle name="Normal 2 2 2 2 2 3 8 3 2" xfId="20782" xr:uid="{00000000-0005-0000-0000-0000D4410000}"/>
    <cellStyle name="Normal 2 2 2 2 2 3 8 4" xfId="20783" xr:uid="{00000000-0005-0000-0000-0000D5410000}"/>
    <cellStyle name="Normal 2 2 2 2 2 3 9" xfId="6632" xr:uid="{00000000-0005-0000-0000-0000D6410000}"/>
    <cellStyle name="Normal 2 2 2 2 2 3 9 2" xfId="20784" xr:uid="{00000000-0005-0000-0000-0000D7410000}"/>
    <cellStyle name="Normal 2 2 2 2 2 3 9 2 2" xfId="20785" xr:uid="{00000000-0005-0000-0000-0000D8410000}"/>
    <cellStyle name="Normal 2 2 2 2 2 3 9 3" xfId="20786" xr:uid="{00000000-0005-0000-0000-0000D9410000}"/>
    <cellStyle name="Normal 2 2 2 2 2 3 9 3 2" xfId="20787" xr:uid="{00000000-0005-0000-0000-0000DA410000}"/>
    <cellStyle name="Normal 2 2 2 2 2 3 9 4" xfId="20788" xr:uid="{00000000-0005-0000-0000-0000DB410000}"/>
    <cellStyle name="Normal 2 2 2 2 2 30" xfId="6633" xr:uid="{00000000-0005-0000-0000-0000DC410000}"/>
    <cellStyle name="Normal 2 2 2 2 2 30 2" xfId="20789" xr:uid="{00000000-0005-0000-0000-0000DD410000}"/>
    <cellStyle name="Normal 2 2 2 2 2 30 2 2" xfId="20790" xr:uid="{00000000-0005-0000-0000-0000DE410000}"/>
    <cellStyle name="Normal 2 2 2 2 2 30 3" xfId="20791" xr:uid="{00000000-0005-0000-0000-0000DF410000}"/>
    <cellStyle name="Normal 2 2 2 2 2 30 3 2" xfId="20792" xr:uid="{00000000-0005-0000-0000-0000E0410000}"/>
    <cellStyle name="Normal 2 2 2 2 2 30 4" xfId="20793" xr:uid="{00000000-0005-0000-0000-0000E1410000}"/>
    <cellStyle name="Normal 2 2 2 2 2 31" xfId="6634" xr:uid="{00000000-0005-0000-0000-0000E2410000}"/>
    <cellStyle name="Normal 2 2 2 2 2 31 2" xfId="20794" xr:uid="{00000000-0005-0000-0000-0000E3410000}"/>
    <cellStyle name="Normal 2 2 2 2 2 31 2 2" xfId="20795" xr:uid="{00000000-0005-0000-0000-0000E4410000}"/>
    <cellStyle name="Normal 2 2 2 2 2 31 3" xfId="20796" xr:uid="{00000000-0005-0000-0000-0000E5410000}"/>
    <cellStyle name="Normal 2 2 2 2 2 31 3 2" xfId="20797" xr:uid="{00000000-0005-0000-0000-0000E6410000}"/>
    <cellStyle name="Normal 2 2 2 2 2 31 4" xfId="20798" xr:uid="{00000000-0005-0000-0000-0000E7410000}"/>
    <cellStyle name="Normal 2 2 2 2 2 4" xfId="6635" xr:uid="{00000000-0005-0000-0000-0000E8410000}"/>
    <cellStyle name="Normal 2 2 2 2 2 4 2" xfId="6636" xr:uid="{00000000-0005-0000-0000-0000E9410000}"/>
    <cellStyle name="Normal 2 2 2 2 2 4 2 2" xfId="6637" xr:uid="{00000000-0005-0000-0000-0000EA410000}"/>
    <cellStyle name="Normal 2 2 2 2 2 4 2 3" xfId="20799" xr:uid="{00000000-0005-0000-0000-0000EB410000}"/>
    <cellStyle name="Normal 2 2 2 2 2 4 2 3 2" xfId="20800" xr:uid="{00000000-0005-0000-0000-0000EC410000}"/>
    <cellStyle name="Normal 2 2 2 2 2 4 2 4" xfId="20801" xr:uid="{00000000-0005-0000-0000-0000ED410000}"/>
    <cellStyle name="Normal 2 2 2 2 2 4 2 4 2" xfId="20802" xr:uid="{00000000-0005-0000-0000-0000EE410000}"/>
    <cellStyle name="Normal 2 2 2 2 2 4 2 5" xfId="20803" xr:uid="{00000000-0005-0000-0000-0000EF410000}"/>
    <cellStyle name="Normal 2 2 2 2 2 5" xfId="6638" xr:uid="{00000000-0005-0000-0000-0000F0410000}"/>
    <cellStyle name="Normal 2 2 2 2 2 6" xfId="6639" xr:uid="{00000000-0005-0000-0000-0000F1410000}"/>
    <cellStyle name="Normal 2 2 2 2 2 7" xfId="6640" xr:uid="{00000000-0005-0000-0000-0000F2410000}"/>
    <cellStyle name="Normal 2 2 2 2 2 8" xfId="6641" xr:uid="{00000000-0005-0000-0000-0000F3410000}"/>
    <cellStyle name="Normal 2 2 2 2 2 9" xfId="6642" xr:uid="{00000000-0005-0000-0000-0000F4410000}"/>
    <cellStyle name="Normal 2 2 2 2 20" xfId="6643" xr:uid="{00000000-0005-0000-0000-0000F5410000}"/>
    <cellStyle name="Normal 2 2 2 2 21" xfId="6644" xr:uid="{00000000-0005-0000-0000-0000F6410000}"/>
    <cellStyle name="Normal 2 2 2 2 22" xfId="6645" xr:uid="{00000000-0005-0000-0000-0000F7410000}"/>
    <cellStyle name="Normal 2 2 2 2 23" xfId="6646" xr:uid="{00000000-0005-0000-0000-0000F8410000}"/>
    <cellStyle name="Normal 2 2 2 2 23 2" xfId="6647" xr:uid="{00000000-0005-0000-0000-0000F9410000}"/>
    <cellStyle name="Normal 2 2 2 2 23 2 2" xfId="20804" xr:uid="{00000000-0005-0000-0000-0000FA410000}"/>
    <cellStyle name="Normal 2 2 2 2 23 2 2 2" xfId="20805" xr:uid="{00000000-0005-0000-0000-0000FB410000}"/>
    <cellStyle name="Normal 2 2 2 2 23 2 3" xfId="20806" xr:uid="{00000000-0005-0000-0000-0000FC410000}"/>
    <cellStyle name="Normal 2 2 2 2 23 2 3 2" xfId="20807" xr:uid="{00000000-0005-0000-0000-0000FD410000}"/>
    <cellStyle name="Normal 2 2 2 2 23 2 4" xfId="20808" xr:uid="{00000000-0005-0000-0000-0000FE410000}"/>
    <cellStyle name="Normal 2 2 2 2 23 3" xfId="6648" xr:uid="{00000000-0005-0000-0000-0000FF410000}"/>
    <cellStyle name="Normal 2 2 2 2 23 3 2" xfId="20809" xr:uid="{00000000-0005-0000-0000-000000420000}"/>
    <cellStyle name="Normal 2 2 2 2 23 3 2 2" xfId="20810" xr:uid="{00000000-0005-0000-0000-000001420000}"/>
    <cellStyle name="Normal 2 2 2 2 23 3 3" xfId="20811" xr:uid="{00000000-0005-0000-0000-000002420000}"/>
    <cellStyle name="Normal 2 2 2 2 23 3 3 2" xfId="20812" xr:uid="{00000000-0005-0000-0000-000003420000}"/>
    <cellStyle name="Normal 2 2 2 2 23 3 4" xfId="20813" xr:uid="{00000000-0005-0000-0000-000004420000}"/>
    <cellStyle name="Normal 2 2 2 2 23 4" xfId="6649" xr:uid="{00000000-0005-0000-0000-000005420000}"/>
    <cellStyle name="Normal 2 2 2 2 23 4 2" xfId="20814" xr:uid="{00000000-0005-0000-0000-000006420000}"/>
    <cellStyle name="Normal 2 2 2 2 23 4 2 2" xfId="20815" xr:uid="{00000000-0005-0000-0000-000007420000}"/>
    <cellStyle name="Normal 2 2 2 2 23 4 3" xfId="20816" xr:uid="{00000000-0005-0000-0000-000008420000}"/>
    <cellStyle name="Normal 2 2 2 2 23 4 3 2" xfId="20817" xr:uid="{00000000-0005-0000-0000-000009420000}"/>
    <cellStyle name="Normal 2 2 2 2 23 4 4" xfId="20818" xr:uid="{00000000-0005-0000-0000-00000A420000}"/>
    <cellStyle name="Normal 2 2 2 2 24" xfId="6650" xr:uid="{00000000-0005-0000-0000-00000B420000}"/>
    <cellStyle name="Normal 2 2 2 2 25" xfId="6651" xr:uid="{00000000-0005-0000-0000-00000C420000}"/>
    <cellStyle name="Normal 2 2 2 2 26" xfId="6652" xr:uid="{00000000-0005-0000-0000-00000D420000}"/>
    <cellStyle name="Normal 2 2 2 2 26 2" xfId="6653" xr:uid="{00000000-0005-0000-0000-00000E420000}"/>
    <cellStyle name="Normal 2 2 2 2 26 2 2" xfId="6654" xr:uid="{00000000-0005-0000-0000-00000F420000}"/>
    <cellStyle name="Normal 2 2 2 2 26 2 3" xfId="20819" xr:uid="{00000000-0005-0000-0000-000010420000}"/>
    <cellStyle name="Normal 2 2 2 2 26 2 3 2" xfId="20820" xr:uid="{00000000-0005-0000-0000-000011420000}"/>
    <cellStyle name="Normal 2 2 2 2 26 2 4" xfId="20821" xr:uid="{00000000-0005-0000-0000-000012420000}"/>
    <cellStyle name="Normal 2 2 2 2 26 2 4 2" xfId="20822" xr:uid="{00000000-0005-0000-0000-000013420000}"/>
    <cellStyle name="Normal 2 2 2 2 26 2 5" xfId="20823" xr:uid="{00000000-0005-0000-0000-000014420000}"/>
    <cellStyle name="Normal 2 2 2 2 27" xfId="6655" xr:uid="{00000000-0005-0000-0000-000015420000}"/>
    <cellStyle name="Normal 2 2 2 2 28" xfId="6656" xr:uid="{00000000-0005-0000-0000-000016420000}"/>
    <cellStyle name="Normal 2 2 2 2 29" xfId="6657" xr:uid="{00000000-0005-0000-0000-000017420000}"/>
    <cellStyle name="Normal 2 2 2 2 3" xfId="6658" xr:uid="{00000000-0005-0000-0000-000018420000}"/>
    <cellStyle name="Normal 2 2 2 2 3 10" xfId="20824" xr:uid="{00000000-0005-0000-0000-000019420000}"/>
    <cellStyle name="Normal 2 2 2 2 3 10 2" xfId="20825" xr:uid="{00000000-0005-0000-0000-00001A420000}"/>
    <cellStyle name="Normal 2 2 2 2 3 11" xfId="20826" xr:uid="{00000000-0005-0000-0000-00001B420000}"/>
    <cellStyle name="Normal 2 2 2 2 3 11 2" xfId="20827" xr:uid="{00000000-0005-0000-0000-00001C420000}"/>
    <cellStyle name="Normal 2 2 2 2 3 12" xfId="20828" xr:uid="{00000000-0005-0000-0000-00001D420000}"/>
    <cellStyle name="Normal 2 2 2 2 3 2" xfId="6659" xr:uid="{00000000-0005-0000-0000-00001E420000}"/>
    <cellStyle name="Normal 2 2 2 2 3 2 2" xfId="6660" xr:uid="{00000000-0005-0000-0000-00001F420000}"/>
    <cellStyle name="Normal 2 2 2 2 3 2 2 2" xfId="6661" xr:uid="{00000000-0005-0000-0000-000020420000}"/>
    <cellStyle name="Normal 2 2 2 2 3 2 2 3" xfId="20829" xr:uid="{00000000-0005-0000-0000-000021420000}"/>
    <cellStyle name="Normal 2 2 2 2 3 2 2 3 2" xfId="20830" xr:uid="{00000000-0005-0000-0000-000022420000}"/>
    <cellStyle name="Normal 2 2 2 2 3 2 2 4" xfId="20831" xr:uid="{00000000-0005-0000-0000-000023420000}"/>
    <cellStyle name="Normal 2 2 2 2 3 2 2 4 2" xfId="20832" xr:uid="{00000000-0005-0000-0000-000024420000}"/>
    <cellStyle name="Normal 2 2 2 2 3 2 2 5" xfId="20833" xr:uid="{00000000-0005-0000-0000-000025420000}"/>
    <cellStyle name="Normal 2 2 2 2 3 3" xfId="6662" xr:uid="{00000000-0005-0000-0000-000026420000}"/>
    <cellStyle name="Normal 2 2 2 2 3 4" xfId="6663" xr:uid="{00000000-0005-0000-0000-000027420000}"/>
    <cellStyle name="Normal 2 2 2 2 3 5" xfId="6664" xr:uid="{00000000-0005-0000-0000-000028420000}"/>
    <cellStyle name="Normal 2 2 2 2 3 6" xfId="6665" xr:uid="{00000000-0005-0000-0000-000029420000}"/>
    <cellStyle name="Normal 2 2 2 2 3 7" xfId="6666" xr:uid="{00000000-0005-0000-0000-00002A420000}"/>
    <cellStyle name="Normal 2 2 2 2 3 8" xfId="6667" xr:uid="{00000000-0005-0000-0000-00002B420000}"/>
    <cellStyle name="Normal 2 2 2 2 3 9" xfId="6668" xr:uid="{00000000-0005-0000-0000-00002C420000}"/>
    <cellStyle name="Normal 2 2 2 2 30" xfId="6669" xr:uid="{00000000-0005-0000-0000-00002D420000}"/>
    <cellStyle name="Normal 2 2 2 2 31" xfId="6670" xr:uid="{00000000-0005-0000-0000-00002E420000}"/>
    <cellStyle name="Normal 2 2 2 2 32" xfId="6671" xr:uid="{00000000-0005-0000-0000-00002F420000}"/>
    <cellStyle name="Normal 2 2 2 2 32 2" xfId="20834" xr:uid="{00000000-0005-0000-0000-000030420000}"/>
    <cellStyle name="Normal 2 2 2 2 32 2 2" xfId="20835" xr:uid="{00000000-0005-0000-0000-000031420000}"/>
    <cellStyle name="Normal 2 2 2 2 32 3" xfId="20836" xr:uid="{00000000-0005-0000-0000-000032420000}"/>
    <cellStyle name="Normal 2 2 2 2 32 3 2" xfId="20837" xr:uid="{00000000-0005-0000-0000-000033420000}"/>
    <cellStyle name="Normal 2 2 2 2 32 4" xfId="20838" xr:uid="{00000000-0005-0000-0000-000034420000}"/>
    <cellStyle name="Normal 2 2 2 2 4" xfId="6672" xr:uid="{00000000-0005-0000-0000-000035420000}"/>
    <cellStyle name="Normal 2 2 2 2 4 2" xfId="6673" xr:uid="{00000000-0005-0000-0000-000036420000}"/>
    <cellStyle name="Normal 2 2 2 2 4 2 2" xfId="6674" xr:uid="{00000000-0005-0000-0000-000037420000}"/>
    <cellStyle name="Normal 2 2 2 2 4 2 2 2" xfId="20839" xr:uid="{00000000-0005-0000-0000-000038420000}"/>
    <cellStyle name="Normal 2 2 2 2 4 2 2 2 2" xfId="20840" xr:uid="{00000000-0005-0000-0000-000039420000}"/>
    <cellStyle name="Normal 2 2 2 2 4 2 2 3" xfId="20841" xr:uid="{00000000-0005-0000-0000-00003A420000}"/>
    <cellStyle name="Normal 2 2 2 2 4 2 2 3 2" xfId="20842" xr:uid="{00000000-0005-0000-0000-00003B420000}"/>
    <cellStyle name="Normal 2 2 2 2 4 2 2 4" xfId="20843" xr:uid="{00000000-0005-0000-0000-00003C420000}"/>
    <cellStyle name="Normal 2 2 2 2 4 3" xfId="20844" xr:uid="{00000000-0005-0000-0000-00003D420000}"/>
    <cellStyle name="Normal 2 2 2 2 4 3 2" xfId="20845" xr:uid="{00000000-0005-0000-0000-00003E420000}"/>
    <cellStyle name="Normal 2 2 2 2 4 4" xfId="20846" xr:uid="{00000000-0005-0000-0000-00003F420000}"/>
    <cellStyle name="Normal 2 2 2 2 4 4 2" xfId="20847" xr:uid="{00000000-0005-0000-0000-000040420000}"/>
    <cellStyle name="Normal 2 2 2 2 4 5" xfId="20848" xr:uid="{00000000-0005-0000-0000-000041420000}"/>
    <cellStyle name="Normal 2 2 2 2 5" xfId="6675" xr:uid="{00000000-0005-0000-0000-000042420000}"/>
    <cellStyle name="Normal 2 2 2 2 5 2" xfId="20849" xr:uid="{00000000-0005-0000-0000-000043420000}"/>
    <cellStyle name="Normal 2 2 2 2 5 2 2" xfId="20850" xr:uid="{00000000-0005-0000-0000-000044420000}"/>
    <cellStyle name="Normal 2 2 2 2 5 3" xfId="20851" xr:uid="{00000000-0005-0000-0000-000045420000}"/>
    <cellStyle name="Normal 2 2 2 2 5 3 2" xfId="20852" xr:uid="{00000000-0005-0000-0000-000046420000}"/>
    <cellStyle name="Normal 2 2 2 2 5 4" xfId="20853" xr:uid="{00000000-0005-0000-0000-000047420000}"/>
    <cellStyle name="Normal 2 2 2 2 6" xfId="6676" xr:uid="{00000000-0005-0000-0000-000048420000}"/>
    <cellStyle name="Normal 2 2 2 2 6 2" xfId="20854" xr:uid="{00000000-0005-0000-0000-000049420000}"/>
    <cellStyle name="Normal 2 2 2 2 6 2 2" xfId="20855" xr:uid="{00000000-0005-0000-0000-00004A420000}"/>
    <cellStyle name="Normal 2 2 2 2 6 3" xfId="20856" xr:uid="{00000000-0005-0000-0000-00004B420000}"/>
    <cellStyle name="Normal 2 2 2 2 6 3 2" xfId="20857" xr:uid="{00000000-0005-0000-0000-00004C420000}"/>
    <cellStyle name="Normal 2 2 2 2 6 4" xfId="20858" xr:uid="{00000000-0005-0000-0000-00004D420000}"/>
    <cellStyle name="Normal 2 2 2 2 7" xfId="6677" xr:uid="{00000000-0005-0000-0000-00004E420000}"/>
    <cellStyle name="Normal 2 2 2 2 7 2" xfId="20859" xr:uid="{00000000-0005-0000-0000-00004F420000}"/>
    <cellStyle name="Normal 2 2 2 2 7 2 2" xfId="20860" xr:uid="{00000000-0005-0000-0000-000050420000}"/>
    <cellStyle name="Normal 2 2 2 2 7 3" xfId="20861" xr:uid="{00000000-0005-0000-0000-000051420000}"/>
    <cellStyle name="Normal 2 2 2 2 7 3 2" xfId="20862" xr:uid="{00000000-0005-0000-0000-000052420000}"/>
    <cellStyle name="Normal 2 2 2 2 7 4" xfId="20863" xr:uid="{00000000-0005-0000-0000-000053420000}"/>
    <cellStyle name="Normal 2 2 2 2 8" xfId="6678" xr:uid="{00000000-0005-0000-0000-000054420000}"/>
    <cellStyle name="Normal 2 2 2 2 8 2" xfId="20864" xr:uid="{00000000-0005-0000-0000-000055420000}"/>
    <cellStyle name="Normal 2 2 2 2 8 2 2" xfId="20865" xr:uid="{00000000-0005-0000-0000-000056420000}"/>
    <cellStyle name="Normal 2 2 2 2 8 3" xfId="20866" xr:uid="{00000000-0005-0000-0000-000057420000}"/>
    <cellStyle name="Normal 2 2 2 2 8 3 2" xfId="20867" xr:uid="{00000000-0005-0000-0000-000058420000}"/>
    <cellStyle name="Normal 2 2 2 2 8 4" xfId="20868" xr:uid="{00000000-0005-0000-0000-000059420000}"/>
    <cellStyle name="Normal 2 2 2 2 9" xfId="6679" xr:uid="{00000000-0005-0000-0000-00005A420000}"/>
    <cellStyle name="Normal 2 2 2 2 9 2" xfId="20869" xr:uid="{00000000-0005-0000-0000-00005B420000}"/>
    <cellStyle name="Normal 2 2 2 2 9 2 2" xfId="20870" xr:uid="{00000000-0005-0000-0000-00005C420000}"/>
    <cellStyle name="Normal 2 2 2 2 9 3" xfId="20871" xr:uid="{00000000-0005-0000-0000-00005D420000}"/>
    <cellStyle name="Normal 2 2 2 2 9 3 2" xfId="20872" xr:uid="{00000000-0005-0000-0000-00005E420000}"/>
    <cellStyle name="Normal 2 2 2 2 9 4" xfId="20873" xr:uid="{00000000-0005-0000-0000-00005F420000}"/>
    <cellStyle name="Normal 2 2 2 20" xfId="6680" xr:uid="{00000000-0005-0000-0000-000060420000}"/>
    <cellStyle name="Normal 2 2 2 21" xfId="6681" xr:uid="{00000000-0005-0000-0000-000061420000}"/>
    <cellStyle name="Normal 2 2 2 21 2" xfId="20874" xr:uid="{00000000-0005-0000-0000-000062420000}"/>
    <cellStyle name="Normal 2 2 2 21 2 2" xfId="20875" xr:uid="{00000000-0005-0000-0000-000063420000}"/>
    <cellStyle name="Normal 2 2 2 21 3" xfId="20876" xr:uid="{00000000-0005-0000-0000-000064420000}"/>
    <cellStyle name="Normal 2 2 2 21 3 2" xfId="20877" xr:uid="{00000000-0005-0000-0000-000065420000}"/>
    <cellStyle name="Normal 2 2 2 21 4" xfId="20878" xr:uid="{00000000-0005-0000-0000-000066420000}"/>
    <cellStyle name="Normal 2 2 2 22" xfId="6682" xr:uid="{00000000-0005-0000-0000-000067420000}"/>
    <cellStyle name="Normal 2 2 2 22 2" xfId="20879" xr:uid="{00000000-0005-0000-0000-000068420000}"/>
    <cellStyle name="Normal 2 2 2 22 2 2" xfId="20880" xr:uid="{00000000-0005-0000-0000-000069420000}"/>
    <cellStyle name="Normal 2 2 2 22 3" xfId="20881" xr:uid="{00000000-0005-0000-0000-00006A420000}"/>
    <cellStyle name="Normal 2 2 2 22 3 2" xfId="20882" xr:uid="{00000000-0005-0000-0000-00006B420000}"/>
    <cellStyle name="Normal 2 2 2 22 4" xfId="20883" xr:uid="{00000000-0005-0000-0000-00006C420000}"/>
    <cellStyle name="Normal 2 2 2 23" xfId="6683" xr:uid="{00000000-0005-0000-0000-00006D420000}"/>
    <cellStyle name="Normal 2 2 2 23 2" xfId="20884" xr:uid="{00000000-0005-0000-0000-00006E420000}"/>
    <cellStyle name="Normal 2 2 2 23 2 2" xfId="20885" xr:uid="{00000000-0005-0000-0000-00006F420000}"/>
    <cellStyle name="Normal 2 2 2 23 3" xfId="20886" xr:uid="{00000000-0005-0000-0000-000070420000}"/>
    <cellStyle name="Normal 2 2 2 23 3 2" xfId="20887" xr:uid="{00000000-0005-0000-0000-000071420000}"/>
    <cellStyle name="Normal 2 2 2 23 4" xfId="20888" xr:uid="{00000000-0005-0000-0000-000072420000}"/>
    <cellStyle name="Normal 2 2 2 24" xfId="6684" xr:uid="{00000000-0005-0000-0000-000073420000}"/>
    <cellStyle name="Normal 2 2 2 24 2" xfId="20889" xr:uid="{00000000-0005-0000-0000-000074420000}"/>
    <cellStyle name="Normal 2 2 2 24 2 2" xfId="20890" xr:uid="{00000000-0005-0000-0000-000075420000}"/>
    <cellStyle name="Normal 2 2 2 24 3" xfId="20891" xr:uid="{00000000-0005-0000-0000-000076420000}"/>
    <cellStyle name="Normal 2 2 2 24 3 2" xfId="20892" xr:uid="{00000000-0005-0000-0000-000077420000}"/>
    <cellStyle name="Normal 2 2 2 24 4" xfId="20893" xr:uid="{00000000-0005-0000-0000-000078420000}"/>
    <cellStyle name="Normal 2 2 2 25" xfId="6685" xr:uid="{00000000-0005-0000-0000-000079420000}"/>
    <cellStyle name="Normal 2 2 2 25 2" xfId="20894" xr:uid="{00000000-0005-0000-0000-00007A420000}"/>
    <cellStyle name="Normal 2 2 2 25 2 2" xfId="20895" xr:uid="{00000000-0005-0000-0000-00007B420000}"/>
    <cellStyle name="Normal 2 2 2 25 3" xfId="20896" xr:uid="{00000000-0005-0000-0000-00007C420000}"/>
    <cellStyle name="Normal 2 2 2 25 3 2" xfId="20897" xr:uid="{00000000-0005-0000-0000-00007D420000}"/>
    <cellStyle name="Normal 2 2 2 25 4" xfId="20898" xr:uid="{00000000-0005-0000-0000-00007E420000}"/>
    <cellStyle name="Normal 2 2 2 26" xfId="6686" xr:uid="{00000000-0005-0000-0000-00007F420000}"/>
    <cellStyle name="Normal 2 2 2 26 2" xfId="20899" xr:uid="{00000000-0005-0000-0000-000080420000}"/>
    <cellStyle name="Normal 2 2 2 26 2 2" xfId="20900" xr:uid="{00000000-0005-0000-0000-000081420000}"/>
    <cellStyle name="Normal 2 2 2 26 3" xfId="20901" xr:uid="{00000000-0005-0000-0000-000082420000}"/>
    <cellStyle name="Normal 2 2 2 26 3 2" xfId="20902" xr:uid="{00000000-0005-0000-0000-000083420000}"/>
    <cellStyle name="Normal 2 2 2 26 4" xfId="20903" xr:uid="{00000000-0005-0000-0000-000084420000}"/>
    <cellStyle name="Normal 2 2 2 27" xfId="6687" xr:uid="{00000000-0005-0000-0000-000085420000}"/>
    <cellStyle name="Normal 2 2 2 27 2" xfId="20904" xr:uid="{00000000-0005-0000-0000-000086420000}"/>
    <cellStyle name="Normal 2 2 2 27 2 2" xfId="20905" xr:uid="{00000000-0005-0000-0000-000087420000}"/>
    <cellStyle name="Normal 2 2 2 27 3" xfId="20906" xr:uid="{00000000-0005-0000-0000-000088420000}"/>
    <cellStyle name="Normal 2 2 2 27 3 2" xfId="20907" xr:uid="{00000000-0005-0000-0000-000089420000}"/>
    <cellStyle name="Normal 2 2 2 27 4" xfId="20908" xr:uid="{00000000-0005-0000-0000-00008A420000}"/>
    <cellStyle name="Normal 2 2 2 28" xfId="6688" xr:uid="{00000000-0005-0000-0000-00008B420000}"/>
    <cellStyle name="Normal 2 2 2 28 2" xfId="20909" xr:uid="{00000000-0005-0000-0000-00008C420000}"/>
    <cellStyle name="Normal 2 2 2 28 2 2" xfId="20910" xr:uid="{00000000-0005-0000-0000-00008D420000}"/>
    <cellStyle name="Normal 2 2 2 28 3" xfId="20911" xr:uid="{00000000-0005-0000-0000-00008E420000}"/>
    <cellStyle name="Normal 2 2 2 28 3 2" xfId="20912" xr:uid="{00000000-0005-0000-0000-00008F420000}"/>
    <cellStyle name="Normal 2 2 2 28 4" xfId="20913" xr:uid="{00000000-0005-0000-0000-000090420000}"/>
    <cellStyle name="Normal 2 2 2 29" xfId="6689" xr:uid="{00000000-0005-0000-0000-000091420000}"/>
    <cellStyle name="Normal 2 2 2 29 2" xfId="20914" xr:uid="{00000000-0005-0000-0000-000092420000}"/>
    <cellStyle name="Normal 2 2 2 29 2 2" xfId="20915" xr:uid="{00000000-0005-0000-0000-000093420000}"/>
    <cellStyle name="Normal 2 2 2 29 3" xfId="20916" xr:uid="{00000000-0005-0000-0000-000094420000}"/>
    <cellStyle name="Normal 2 2 2 29 3 2" xfId="20917" xr:uid="{00000000-0005-0000-0000-000095420000}"/>
    <cellStyle name="Normal 2 2 2 29 4" xfId="20918" xr:uid="{00000000-0005-0000-0000-000096420000}"/>
    <cellStyle name="Normal 2 2 2 3" xfId="2288" xr:uid="{00000000-0005-0000-0000-000097420000}"/>
    <cellStyle name="Normal 2 2 2 30" xfId="6690" xr:uid="{00000000-0005-0000-0000-000098420000}"/>
    <cellStyle name="Normal 2 2 2 30 2" xfId="20919" xr:uid="{00000000-0005-0000-0000-000099420000}"/>
    <cellStyle name="Normal 2 2 2 30 2 2" xfId="20920" xr:uid="{00000000-0005-0000-0000-00009A420000}"/>
    <cellStyle name="Normal 2 2 2 30 3" xfId="20921" xr:uid="{00000000-0005-0000-0000-00009B420000}"/>
    <cellStyle name="Normal 2 2 2 30 3 2" xfId="20922" xr:uid="{00000000-0005-0000-0000-00009C420000}"/>
    <cellStyle name="Normal 2 2 2 30 4" xfId="20923" xr:uid="{00000000-0005-0000-0000-00009D420000}"/>
    <cellStyle name="Normal 2 2 2 31" xfId="6691" xr:uid="{00000000-0005-0000-0000-00009E420000}"/>
    <cellStyle name="Normal 2 2 2 31 2" xfId="20924" xr:uid="{00000000-0005-0000-0000-00009F420000}"/>
    <cellStyle name="Normal 2 2 2 31 2 2" xfId="20925" xr:uid="{00000000-0005-0000-0000-0000A0420000}"/>
    <cellStyle name="Normal 2 2 2 31 3" xfId="20926" xr:uid="{00000000-0005-0000-0000-0000A1420000}"/>
    <cellStyle name="Normal 2 2 2 31 3 2" xfId="20927" xr:uid="{00000000-0005-0000-0000-0000A2420000}"/>
    <cellStyle name="Normal 2 2 2 31 4" xfId="20928" xr:uid="{00000000-0005-0000-0000-0000A3420000}"/>
    <cellStyle name="Normal 2 2 2 32" xfId="6692" xr:uid="{00000000-0005-0000-0000-0000A4420000}"/>
    <cellStyle name="Normal 2 2 2 32 2" xfId="6693" xr:uid="{00000000-0005-0000-0000-0000A5420000}"/>
    <cellStyle name="Normal 2 2 2 32 3" xfId="6694" xr:uid="{00000000-0005-0000-0000-0000A6420000}"/>
    <cellStyle name="Normal 2 2 2 32 4" xfId="6695" xr:uid="{00000000-0005-0000-0000-0000A7420000}"/>
    <cellStyle name="Normal 2 2 2 32 5" xfId="20929" xr:uid="{00000000-0005-0000-0000-0000A8420000}"/>
    <cellStyle name="Normal 2 2 2 32 5 2" xfId="20930" xr:uid="{00000000-0005-0000-0000-0000A9420000}"/>
    <cellStyle name="Normal 2 2 2 32 6" xfId="20931" xr:uid="{00000000-0005-0000-0000-0000AA420000}"/>
    <cellStyle name="Normal 2 2 2 32 6 2" xfId="20932" xr:uid="{00000000-0005-0000-0000-0000AB420000}"/>
    <cellStyle name="Normal 2 2 2 32 7" xfId="20933" xr:uid="{00000000-0005-0000-0000-0000AC420000}"/>
    <cellStyle name="Normal 2 2 2 33" xfId="6696" xr:uid="{00000000-0005-0000-0000-0000AD420000}"/>
    <cellStyle name="Normal 2 2 2 33 2" xfId="20934" xr:uid="{00000000-0005-0000-0000-0000AE420000}"/>
    <cellStyle name="Normal 2 2 2 33 2 2" xfId="20935" xr:uid="{00000000-0005-0000-0000-0000AF420000}"/>
    <cellStyle name="Normal 2 2 2 33 3" xfId="20936" xr:uid="{00000000-0005-0000-0000-0000B0420000}"/>
    <cellStyle name="Normal 2 2 2 33 3 2" xfId="20937" xr:uid="{00000000-0005-0000-0000-0000B1420000}"/>
    <cellStyle name="Normal 2 2 2 33 4" xfId="20938" xr:uid="{00000000-0005-0000-0000-0000B2420000}"/>
    <cellStyle name="Normal 2 2 2 34" xfId="6697" xr:uid="{00000000-0005-0000-0000-0000B3420000}"/>
    <cellStyle name="Normal 2 2 2 34 2" xfId="20939" xr:uid="{00000000-0005-0000-0000-0000B4420000}"/>
    <cellStyle name="Normal 2 2 2 34 2 2" xfId="20940" xr:uid="{00000000-0005-0000-0000-0000B5420000}"/>
    <cellStyle name="Normal 2 2 2 34 3" xfId="20941" xr:uid="{00000000-0005-0000-0000-0000B6420000}"/>
    <cellStyle name="Normal 2 2 2 34 3 2" xfId="20942" xr:uid="{00000000-0005-0000-0000-0000B7420000}"/>
    <cellStyle name="Normal 2 2 2 34 4" xfId="20943" xr:uid="{00000000-0005-0000-0000-0000B8420000}"/>
    <cellStyle name="Normal 2 2 2 35" xfId="6698" xr:uid="{00000000-0005-0000-0000-0000B9420000}"/>
    <cellStyle name="Normal 2 2 2 35 2" xfId="6699" xr:uid="{00000000-0005-0000-0000-0000BA420000}"/>
    <cellStyle name="Normal 2 2 2 35 2 2" xfId="6700" xr:uid="{00000000-0005-0000-0000-0000BB420000}"/>
    <cellStyle name="Normal 2 2 2 35 2 2 2" xfId="20944" xr:uid="{00000000-0005-0000-0000-0000BC420000}"/>
    <cellStyle name="Normal 2 2 2 35 2 2 2 2" xfId="20945" xr:uid="{00000000-0005-0000-0000-0000BD420000}"/>
    <cellStyle name="Normal 2 2 2 35 2 2 3" xfId="20946" xr:uid="{00000000-0005-0000-0000-0000BE420000}"/>
    <cellStyle name="Normal 2 2 2 35 2 2 3 2" xfId="20947" xr:uid="{00000000-0005-0000-0000-0000BF420000}"/>
    <cellStyle name="Normal 2 2 2 35 2 2 4" xfId="20948" xr:uid="{00000000-0005-0000-0000-0000C0420000}"/>
    <cellStyle name="Normal 2 2 2 35 3" xfId="20949" xr:uid="{00000000-0005-0000-0000-0000C1420000}"/>
    <cellStyle name="Normal 2 2 2 35 3 2" xfId="20950" xr:uid="{00000000-0005-0000-0000-0000C2420000}"/>
    <cellStyle name="Normal 2 2 2 35 4" xfId="20951" xr:uid="{00000000-0005-0000-0000-0000C3420000}"/>
    <cellStyle name="Normal 2 2 2 35 4 2" xfId="20952" xr:uid="{00000000-0005-0000-0000-0000C4420000}"/>
    <cellStyle name="Normal 2 2 2 35 5" xfId="20953" xr:uid="{00000000-0005-0000-0000-0000C5420000}"/>
    <cellStyle name="Normal 2 2 2 36" xfId="6701" xr:uid="{00000000-0005-0000-0000-0000C6420000}"/>
    <cellStyle name="Normal 2 2 2 36 2" xfId="20954" xr:uid="{00000000-0005-0000-0000-0000C7420000}"/>
    <cellStyle name="Normal 2 2 2 36 2 2" xfId="20955" xr:uid="{00000000-0005-0000-0000-0000C8420000}"/>
    <cellStyle name="Normal 2 2 2 36 3" xfId="20956" xr:uid="{00000000-0005-0000-0000-0000C9420000}"/>
    <cellStyle name="Normal 2 2 2 36 3 2" xfId="20957" xr:uid="{00000000-0005-0000-0000-0000CA420000}"/>
    <cellStyle name="Normal 2 2 2 36 4" xfId="20958" xr:uid="{00000000-0005-0000-0000-0000CB420000}"/>
    <cellStyle name="Normal 2 2 2 37" xfId="6702" xr:uid="{00000000-0005-0000-0000-0000CC420000}"/>
    <cellStyle name="Normal 2 2 2 37 2" xfId="20959" xr:uid="{00000000-0005-0000-0000-0000CD420000}"/>
    <cellStyle name="Normal 2 2 2 37 2 2" xfId="20960" xr:uid="{00000000-0005-0000-0000-0000CE420000}"/>
    <cellStyle name="Normal 2 2 2 37 3" xfId="20961" xr:uid="{00000000-0005-0000-0000-0000CF420000}"/>
    <cellStyle name="Normal 2 2 2 37 3 2" xfId="20962" xr:uid="{00000000-0005-0000-0000-0000D0420000}"/>
    <cellStyle name="Normal 2 2 2 37 4" xfId="20963" xr:uid="{00000000-0005-0000-0000-0000D1420000}"/>
    <cellStyle name="Normal 2 2 2 38" xfId="6703" xr:uid="{00000000-0005-0000-0000-0000D2420000}"/>
    <cellStyle name="Normal 2 2 2 38 2" xfId="20964" xr:uid="{00000000-0005-0000-0000-0000D3420000}"/>
    <cellStyle name="Normal 2 2 2 38 2 2" xfId="20965" xr:uid="{00000000-0005-0000-0000-0000D4420000}"/>
    <cellStyle name="Normal 2 2 2 38 3" xfId="20966" xr:uid="{00000000-0005-0000-0000-0000D5420000}"/>
    <cellStyle name="Normal 2 2 2 38 3 2" xfId="20967" xr:uid="{00000000-0005-0000-0000-0000D6420000}"/>
    <cellStyle name="Normal 2 2 2 38 4" xfId="20968" xr:uid="{00000000-0005-0000-0000-0000D7420000}"/>
    <cellStyle name="Normal 2 2 2 39" xfId="6704" xr:uid="{00000000-0005-0000-0000-0000D8420000}"/>
    <cellStyle name="Normal 2 2 2 39 2" xfId="20969" xr:uid="{00000000-0005-0000-0000-0000D9420000}"/>
    <cellStyle name="Normal 2 2 2 39 2 2" xfId="20970" xr:uid="{00000000-0005-0000-0000-0000DA420000}"/>
    <cellStyle name="Normal 2 2 2 39 3" xfId="20971" xr:uid="{00000000-0005-0000-0000-0000DB420000}"/>
    <cellStyle name="Normal 2 2 2 39 3 2" xfId="20972" xr:uid="{00000000-0005-0000-0000-0000DC420000}"/>
    <cellStyle name="Normal 2 2 2 39 4" xfId="20973" xr:uid="{00000000-0005-0000-0000-0000DD420000}"/>
    <cellStyle name="Normal 2 2 2 4" xfId="2289" xr:uid="{00000000-0005-0000-0000-0000DE420000}"/>
    <cellStyle name="Normal 2 2 2 40" xfId="6705" xr:uid="{00000000-0005-0000-0000-0000DF420000}"/>
    <cellStyle name="Normal 2 2 2 40 2" xfId="20974" xr:uid="{00000000-0005-0000-0000-0000E0420000}"/>
    <cellStyle name="Normal 2 2 2 40 2 2" xfId="20975" xr:uid="{00000000-0005-0000-0000-0000E1420000}"/>
    <cellStyle name="Normal 2 2 2 40 3" xfId="20976" xr:uid="{00000000-0005-0000-0000-0000E2420000}"/>
    <cellStyle name="Normal 2 2 2 40 3 2" xfId="20977" xr:uid="{00000000-0005-0000-0000-0000E3420000}"/>
    <cellStyle name="Normal 2 2 2 40 4" xfId="20978" xr:uid="{00000000-0005-0000-0000-0000E4420000}"/>
    <cellStyle name="Normal 2 2 2 5" xfId="2290" xr:uid="{00000000-0005-0000-0000-0000E5420000}"/>
    <cellStyle name="Normal 2 2 2 6" xfId="6706" xr:uid="{00000000-0005-0000-0000-0000E6420000}"/>
    <cellStyle name="Normal 2 2 2 7" xfId="6707" xr:uid="{00000000-0005-0000-0000-0000E7420000}"/>
    <cellStyle name="Normal 2 2 2 8" xfId="6708" xr:uid="{00000000-0005-0000-0000-0000E8420000}"/>
    <cellStyle name="Normal 2 2 2 9" xfId="6709" xr:uid="{00000000-0005-0000-0000-0000E9420000}"/>
    <cellStyle name="Normal 2 2 20" xfId="6710" xr:uid="{00000000-0005-0000-0000-0000EA420000}"/>
    <cellStyle name="Normal 2 2 20 2" xfId="20979" xr:uid="{00000000-0005-0000-0000-0000EB420000}"/>
    <cellStyle name="Normal 2 2 20 2 2" xfId="20980" xr:uid="{00000000-0005-0000-0000-0000EC420000}"/>
    <cellStyle name="Normal 2 2 20 3" xfId="20981" xr:uid="{00000000-0005-0000-0000-0000ED420000}"/>
    <cellStyle name="Normal 2 2 20 3 2" xfId="20982" xr:uid="{00000000-0005-0000-0000-0000EE420000}"/>
    <cellStyle name="Normal 2 2 20 4" xfId="20983" xr:uid="{00000000-0005-0000-0000-0000EF420000}"/>
    <cellStyle name="Normal 2 2 21" xfId="6711" xr:uid="{00000000-0005-0000-0000-0000F0420000}"/>
    <cellStyle name="Normal 2 2 21 2" xfId="20984" xr:uid="{00000000-0005-0000-0000-0000F1420000}"/>
    <cellStyle name="Normal 2 2 21 2 2" xfId="20985" xr:uid="{00000000-0005-0000-0000-0000F2420000}"/>
    <cellStyle name="Normal 2 2 21 3" xfId="20986" xr:uid="{00000000-0005-0000-0000-0000F3420000}"/>
    <cellStyle name="Normal 2 2 21 3 2" xfId="20987" xr:uid="{00000000-0005-0000-0000-0000F4420000}"/>
    <cellStyle name="Normal 2 2 21 4" xfId="20988" xr:uid="{00000000-0005-0000-0000-0000F5420000}"/>
    <cellStyle name="Normal 2 2 22" xfId="6712" xr:uid="{00000000-0005-0000-0000-0000F6420000}"/>
    <cellStyle name="Normal 2 2 23" xfId="6713" xr:uid="{00000000-0005-0000-0000-0000F7420000}"/>
    <cellStyle name="Normal 2 2 24" xfId="6714" xr:uid="{00000000-0005-0000-0000-0000F8420000}"/>
    <cellStyle name="Normal 2 2 25" xfId="6715" xr:uid="{00000000-0005-0000-0000-0000F9420000}"/>
    <cellStyle name="Normal 2 2 26" xfId="6716" xr:uid="{00000000-0005-0000-0000-0000FA420000}"/>
    <cellStyle name="Normal 2 2 27" xfId="6717" xr:uid="{00000000-0005-0000-0000-0000FB420000}"/>
    <cellStyle name="Normal 2 2 28" xfId="6718" xr:uid="{00000000-0005-0000-0000-0000FC420000}"/>
    <cellStyle name="Normal 2 2 29" xfId="6719" xr:uid="{00000000-0005-0000-0000-0000FD420000}"/>
    <cellStyle name="Normal 2 2 3" xfId="2291" xr:uid="{00000000-0005-0000-0000-0000FE420000}"/>
    <cellStyle name="Normal 2 2 30" xfId="6720" xr:uid="{00000000-0005-0000-0000-0000FF420000}"/>
    <cellStyle name="Normal 2 2 31" xfId="6721" xr:uid="{00000000-0005-0000-0000-000000430000}"/>
    <cellStyle name="Normal 2 2 32" xfId="6722" xr:uid="{00000000-0005-0000-0000-000001430000}"/>
    <cellStyle name="Normal 2 2 33" xfId="6723" xr:uid="{00000000-0005-0000-0000-000002430000}"/>
    <cellStyle name="Normal 2 2 33 2" xfId="6724" xr:uid="{00000000-0005-0000-0000-000003430000}"/>
    <cellStyle name="Normal 2 2 33 2 2" xfId="20989" xr:uid="{00000000-0005-0000-0000-000004430000}"/>
    <cellStyle name="Normal 2 2 33 2 2 2" xfId="20990" xr:uid="{00000000-0005-0000-0000-000005430000}"/>
    <cellStyle name="Normal 2 2 33 2 3" xfId="20991" xr:uid="{00000000-0005-0000-0000-000006430000}"/>
    <cellStyle name="Normal 2 2 33 2 3 2" xfId="20992" xr:uid="{00000000-0005-0000-0000-000007430000}"/>
    <cellStyle name="Normal 2 2 33 2 4" xfId="20993" xr:uid="{00000000-0005-0000-0000-000008430000}"/>
    <cellStyle name="Normal 2 2 33 3" xfId="6725" xr:uid="{00000000-0005-0000-0000-000009430000}"/>
    <cellStyle name="Normal 2 2 33 3 2" xfId="20994" xr:uid="{00000000-0005-0000-0000-00000A430000}"/>
    <cellStyle name="Normal 2 2 33 3 2 2" xfId="20995" xr:uid="{00000000-0005-0000-0000-00000B430000}"/>
    <cellStyle name="Normal 2 2 33 3 3" xfId="20996" xr:uid="{00000000-0005-0000-0000-00000C430000}"/>
    <cellStyle name="Normal 2 2 33 3 3 2" xfId="20997" xr:uid="{00000000-0005-0000-0000-00000D430000}"/>
    <cellStyle name="Normal 2 2 33 3 4" xfId="20998" xr:uid="{00000000-0005-0000-0000-00000E430000}"/>
    <cellStyle name="Normal 2 2 33 4" xfId="6726" xr:uid="{00000000-0005-0000-0000-00000F430000}"/>
    <cellStyle name="Normal 2 2 33 4 2" xfId="20999" xr:uid="{00000000-0005-0000-0000-000010430000}"/>
    <cellStyle name="Normal 2 2 33 4 2 2" xfId="21000" xr:uid="{00000000-0005-0000-0000-000011430000}"/>
    <cellStyle name="Normal 2 2 33 4 3" xfId="21001" xr:uid="{00000000-0005-0000-0000-000012430000}"/>
    <cellStyle name="Normal 2 2 33 4 3 2" xfId="21002" xr:uid="{00000000-0005-0000-0000-000013430000}"/>
    <cellStyle name="Normal 2 2 33 4 4" xfId="21003" xr:uid="{00000000-0005-0000-0000-000014430000}"/>
    <cellStyle name="Normal 2 2 34" xfId="6727" xr:uid="{00000000-0005-0000-0000-000015430000}"/>
    <cellStyle name="Normal 2 2 35" xfId="6728" xr:uid="{00000000-0005-0000-0000-000016430000}"/>
    <cellStyle name="Normal 2 2 36" xfId="6729" xr:uid="{00000000-0005-0000-0000-000017430000}"/>
    <cellStyle name="Normal 2 2 36 2" xfId="6730" xr:uid="{00000000-0005-0000-0000-000018430000}"/>
    <cellStyle name="Normal 2 2 36 2 2" xfId="6731" xr:uid="{00000000-0005-0000-0000-000019430000}"/>
    <cellStyle name="Normal 2 2 36 2 3" xfId="21004" xr:uid="{00000000-0005-0000-0000-00001A430000}"/>
    <cellStyle name="Normal 2 2 36 2 3 2" xfId="21005" xr:uid="{00000000-0005-0000-0000-00001B430000}"/>
    <cellStyle name="Normal 2 2 36 2 4" xfId="21006" xr:uid="{00000000-0005-0000-0000-00001C430000}"/>
    <cellStyle name="Normal 2 2 36 2 4 2" xfId="21007" xr:uid="{00000000-0005-0000-0000-00001D430000}"/>
    <cellStyle name="Normal 2 2 36 2 5" xfId="21008" xr:uid="{00000000-0005-0000-0000-00001E430000}"/>
    <cellStyle name="Normal 2 2 37" xfId="6732" xr:uid="{00000000-0005-0000-0000-00001F430000}"/>
    <cellStyle name="Normal 2 2 38" xfId="6733" xr:uid="{00000000-0005-0000-0000-000020430000}"/>
    <cellStyle name="Normal 2 2 39" xfId="6734" xr:uid="{00000000-0005-0000-0000-000021430000}"/>
    <cellStyle name="Normal 2 2 4" xfId="2292" xr:uid="{00000000-0005-0000-0000-000022430000}"/>
    <cellStyle name="Normal 2 2 4 10" xfId="6735" xr:uid="{00000000-0005-0000-0000-000023430000}"/>
    <cellStyle name="Normal 2 2 4 2" xfId="2293" xr:uid="{00000000-0005-0000-0000-000024430000}"/>
    <cellStyle name="Normal 2 2 4 2 2" xfId="6736" xr:uid="{00000000-0005-0000-0000-000025430000}"/>
    <cellStyle name="Normal 2 2 4 2 2 2" xfId="6737" xr:uid="{00000000-0005-0000-0000-000026430000}"/>
    <cellStyle name="Normal 2 2 4 2 2 2 2" xfId="6738" xr:uid="{00000000-0005-0000-0000-000027430000}"/>
    <cellStyle name="Normal 2 2 4 2 2 2 2 2" xfId="21009" xr:uid="{00000000-0005-0000-0000-000028430000}"/>
    <cellStyle name="Normal 2 2 4 2 2 2 2 2 2" xfId="21010" xr:uid="{00000000-0005-0000-0000-000029430000}"/>
    <cellStyle name="Normal 2 2 4 2 2 2 2 3" xfId="21011" xr:uid="{00000000-0005-0000-0000-00002A430000}"/>
    <cellStyle name="Normal 2 2 4 2 2 2 2 3 2" xfId="21012" xr:uid="{00000000-0005-0000-0000-00002B430000}"/>
    <cellStyle name="Normal 2 2 4 2 2 2 2 4" xfId="21013" xr:uid="{00000000-0005-0000-0000-00002C430000}"/>
    <cellStyle name="Normal 2 2 4 2 2 3" xfId="21014" xr:uid="{00000000-0005-0000-0000-00002D430000}"/>
    <cellStyle name="Normal 2 2 4 2 2 3 2" xfId="21015" xr:uid="{00000000-0005-0000-0000-00002E430000}"/>
    <cellStyle name="Normal 2 2 4 2 2 4" xfId="21016" xr:uid="{00000000-0005-0000-0000-00002F430000}"/>
    <cellStyle name="Normal 2 2 4 2 2 4 2" xfId="21017" xr:uid="{00000000-0005-0000-0000-000030430000}"/>
    <cellStyle name="Normal 2 2 4 2 2 5" xfId="21018" xr:uid="{00000000-0005-0000-0000-000031430000}"/>
    <cellStyle name="Normal 2 2 4 2 3" xfId="6739" xr:uid="{00000000-0005-0000-0000-000032430000}"/>
    <cellStyle name="Normal 2 2 4 2 3 2" xfId="21019" xr:uid="{00000000-0005-0000-0000-000033430000}"/>
    <cellStyle name="Normal 2 2 4 2 3 2 2" xfId="21020" xr:uid="{00000000-0005-0000-0000-000034430000}"/>
    <cellStyle name="Normal 2 2 4 2 3 3" xfId="21021" xr:uid="{00000000-0005-0000-0000-000035430000}"/>
    <cellStyle name="Normal 2 2 4 2 3 3 2" xfId="21022" xr:uid="{00000000-0005-0000-0000-000036430000}"/>
    <cellStyle name="Normal 2 2 4 2 3 4" xfId="21023" xr:uid="{00000000-0005-0000-0000-000037430000}"/>
    <cellStyle name="Normal 2 2 4 2 4" xfId="6740" xr:uid="{00000000-0005-0000-0000-000038430000}"/>
    <cellStyle name="Normal 2 2 4 2 4 2" xfId="21024" xr:uid="{00000000-0005-0000-0000-000039430000}"/>
    <cellStyle name="Normal 2 2 4 2 4 2 2" xfId="21025" xr:uid="{00000000-0005-0000-0000-00003A430000}"/>
    <cellStyle name="Normal 2 2 4 2 4 3" xfId="21026" xr:uid="{00000000-0005-0000-0000-00003B430000}"/>
    <cellStyle name="Normal 2 2 4 2 4 3 2" xfId="21027" xr:uid="{00000000-0005-0000-0000-00003C430000}"/>
    <cellStyle name="Normal 2 2 4 2 4 4" xfId="21028" xr:uid="{00000000-0005-0000-0000-00003D430000}"/>
    <cellStyle name="Normal 2 2 4 2 5" xfId="6741" xr:uid="{00000000-0005-0000-0000-00003E430000}"/>
    <cellStyle name="Normal 2 2 4 2 5 2" xfId="21029" xr:uid="{00000000-0005-0000-0000-00003F430000}"/>
    <cellStyle name="Normal 2 2 4 2 5 2 2" xfId="21030" xr:uid="{00000000-0005-0000-0000-000040430000}"/>
    <cellStyle name="Normal 2 2 4 2 5 3" xfId="21031" xr:uid="{00000000-0005-0000-0000-000041430000}"/>
    <cellStyle name="Normal 2 2 4 2 5 3 2" xfId="21032" xr:uid="{00000000-0005-0000-0000-000042430000}"/>
    <cellStyle name="Normal 2 2 4 2 5 4" xfId="21033" xr:uid="{00000000-0005-0000-0000-000043430000}"/>
    <cellStyle name="Normal 2 2 4 2 6" xfId="6742" xr:uid="{00000000-0005-0000-0000-000044430000}"/>
    <cellStyle name="Normal 2 2 4 2 6 2" xfId="21034" xr:uid="{00000000-0005-0000-0000-000045430000}"/>
    <cellStyle name="Normal 2 2 4 2 6 2 2" xfId="21035" xr:uid="{00000000-0005-0000-0000-000046430000}"/>
    <cellStyle name="Normal 2 2 4 2 6 3" xfId="21036" xr:uid="{00000000-0005-0000-0000-000047430000}"/>
    <cellStyle name="Normal 2 2 4 2 6 3 2" xfId="21037" xr:uid="{00000000-0005-0000-0000-000048430000}"/>
    <cellStyle name="Normal 2 2 4 2 6 4" xfId="21038" xr:uid="{00000000-0005-0000-0000-000049430000}"/>
    <cellStyle name="Normal 2 2 4 2 7" xfId="6743" xr:uid="{00000000-0005-0000-0000-00004A430000}"/>
    <cellStyle name="Normal 2 2 4 2 7 2" xfId="21039" xr:uid="{00000000-0005-0000-0000-00004B430000}"/>
    <cellStyle name="Normal 2 2 4 2 7 2 2" xfId="21040" xr:uid="{00000000-0005-0000-0000-00004C430000}"/>
    <cellStyle name="Normal 2 2 4 2 7 3" xfId="21041" xr:uid="{00000000-0005-0000-0000-00004D430000}"/>
    <cellStyle name="Normal 2 2 4 2 7 3 2" xfId="21042" xr:uid="{00000000-0005-0000-0000-00004E430000}"/>
    <cellStyle name="Normal 2 2 4 2 7 4" xfId="21043" xr:uid="{00000000-0005-0000-0000-00004F430000}"/>
    <cellStyle name="Normal 2 2 4 2 8" xfId="6744" xr:uid="{00000000-0005-0000-0000-000050430000}"/>
    <cellStyle name="Normal 2 2 4 2 8 2" xfId="21044" xr:uid="{00000000-0005-0000-0000-000051430000}"/>
    <cellStyle name="Normal 2 2 4 2 8 2 2" xfId="21045" xr:uid="{00000000-0005-0000-0000-000052430000}"/>
    <cellStyle name="Normal 2 2 4 2 8 3" xfId="21046" xr:uid="{00000000-0005-0000-0000-000053430000}"/>
    <cellStyle name="Normal 2 2 4 2 8 3 2" xfId="21047" xr:uid="{00000000-0005-0000-0000-000054430000}"/>
    <cellStyle name="Normal 2 2 4 2 8 4" xfId="21048" xr:uid="{00000000-0005-0000-0000-000055430000}"/>
    <cellStyle name="Normal 2 2 4 2 9" xfId="6745" xr:uid="{00000000-0005-0000-0000-000056430000}"/>
    <cellStyle name="Normal 2 2 4 2 9 2" xfId="21049" xr:uid="{00000000-0005-0000-0000-000057430000}"/>
    <cellStyle name="Normal 2 2 4 2 9 2 2" xfId="21050" xr:uid="{00000000-0005-0000-0000-000058430000}"/>
    <cellStyle name="Normal 2 2 4 2 9 3" xfId="21051" xr:uid="{00000000-0005-0000-0000-000059430000}"/>
    <cellStyle name="Normal 2 2 4 2 9 3 2" xfId="21052" xr:uid="{00000000-0005-0000-0000-00005A430000}"/>
    <cellStyle name="Normal 2 2 4 2 9 4" xfId="21053" xr:uid="{00000000-0005-0000-0000-00005B430000}"/>
    <cellStyle name="Normal 2 2 4 3" xfId="2294" xr:uid="{00000000-0005-0000-0000-00005C430000}"/>
    <cellStyle name="Normal 2 2 4 4" xfId="6746" xr:uid="{00000000-0005-0000-0000-00005D430000}"/>
    <cellStyle name="Normal 2 2 4 4 2" xfId="6747" xr:uid="{00000000-0005-0000-0000-00005E430000}"/>
    <cellStyle name="Normal 2 2 4 4 2 2" xfId="6748" xr:uid="{00000000-0005-0000-0000-00005F430000}"/>
    <cellStyle name="Normal 2 2 4 4 2 3" xfId="21054" xr:uid="{00000000-0005-0000-0000-000060430000}"/>
    <cellStyle name="Normal 2 2 4 4 2 3 2" xfId="21055" xr:uid="{00000000-0005-0000-0000-000061430000}"/>
    <cellStyle name="Normal 2 2 4 4 2 4" xfId="21056" xr:uid="{00000000-0005-0000-0000-000062430000}"/>
    <cellStyle name="Normal 2 2 4 4 2 4 2" xfId="21057" xr:uid="{00000000-0005-0000-0000-000063430000}"/>
    <cellStyle name="Normal 2 2 4 4 2 5" xfId="21058" xr:uid="{00000000-0005-0000-0000-000064430000}"/>
    <cellStyle name="Normal 2 2 4 5" xfId="6749" xr:uid="{00000000-0005-0000-0000-000065430000}"/>
    <cellStyle name="Normal 2 2 4 6" xfId="6750" xr:uid="{00000000-0005-0000-0000-000066430000}"/>
    <cellStyle name="Normal 2 2 4 7" xfId="6751" xr:uid="{00000000-0005-0000-0000-000067430000}"/>
    <cellStyle name="Normal 2 2 4 8" xfId="6752" xr:uid="{00000000-0005-0000-0000-000068430000}"/>
    <cellStyle name="Normal 2 2 4 9" xfId="6753" xr:uid="{00000000-0005-0000-0000-000069430000}"/>
    <cellStyle name="Normal 2 2 40" xfId="6754" xr:uid="{00000000-0005-0000-0000-00006A430000}"/>
    <cellStyle name="Normal 2 2 41" xfId="6755" xr:uid="{00000000-0005-0000-0000-00006B430000}"/>
    <cellStyle name="Normal 2 2 5" xfId="2295" xr:uid="{00000000-0005-0000-0000-00006C430000}"/>
    <cellStyle name="Normal 2 2 6" xfId="2296" xr:uid="{00000000-0005-0000-0000-00006D430000}"/>
    <cellStyle name="Normal 2 2 7" xfId="2297" xr:uid="{00000000-0005-0000-0000-00006E430000}"/>
    <cellStyle name="Normal 2 2 8" xfId="2298" xr:uid="{00000000-0005-0000-0000-00006F430000}"/>
    <cellStyle name="Normal 2 2 9" xfId="2299" xr:uid="{00000000-0005-0000-0000-000070430000}"/>
    <cellStyle name="Normal 2 2_STD " xfId="2300" xr:uid="{00000000-0005-0000-0000-000071430000}"/>
    <cellStyle name="Normal 2 20" xfId="2301" xr:uid="{00000000-0005-0000-0000-000072430000}"/>
    <cellStyle name="Normal 2 20 2" xfId="2302" xr:uid="{00000000-0005-0000-0000-000073430000}"/>
    <cellStyle name="Normal 2 21" xfId="2303" xr:uid="{00000000-0005-0000-0000-000074430000}"/>
    <cellStyle name="Normal 2 21 2" xfId="2304" xr:uid="{00000000-0005-0000-0000-000075430000}"/>
    <cellStyle name="Normal 2 22" xfId="2305" xr:uid="{00000000-0005-0000-0000-000076430000}"/>
    <cellStyle name="Normal 2 22 2" xfId="2306" xr:uid="{00000000-0005-0000-0000-000077430000}"/>
    <cellStyle name="Normal 2 23" xfId="2307" xr:uid="{00000000-0005-0000-0000-000078430000}"/>
    <cellStyle name="Normal 2 23 2" xfId="2308" xr:uid="{00000000-0005-0000-0000-000079430000}"/>
    <cellStyle name="Normal 2 24" xfId="2309" xr:uid="{00000000-0005-0000-0000-00007A430000}"/>
    <cellStyle name="Normal 2 24 2" xfId="2310" xr:uid="{00000000-0005-0000-0000-00007B430000}"/>
    <cellStyle name="Normal 2 24_Abst" xfId="6756" xr:uid="{00000000-0005-0000-0000-00007C430000}"/>
    <cellStyle name="Normal 2 25" xfId="2311" xr:uid="{00000000-0005-0000-0000-00007D430000}"/>
    <cellStyle name="Normal 2 26" xfId="2312" xr:uid="{00000000-0005-0000-0000-00007E430000}"/>
    <cellStyle name="Normal 2 27" xfId="3667" xr:uid="{00000000-0005-0000-0000-00007F430000}"/>
    <cellStyle name="Normal 2 27 2" xfId="6757" xr:uid="{00000000-0005-0000-0000-000080430000}"/>
    <cellStyle name="Normal 2 27 2 2" xfId="21059" xr:uid="{00000000-0005-0000-0000-000081430000}"/>
    <cellStyle name="Normal 2 27 2 2 2" xfId="21060" xr:uid="{00000000-0005-0000-0000-000082430000}"/>
    <cellStyle name="Normal 2 27 2 3" xfId="21061" xr:uid="{00000000-0005-0000-0000-000083430000}"/>
    <cellStyle name="Normal 2 27 2 3 2" xfId="21062" xr:uid="{00000000-0005-0000-0000-000084430000}"/>
    <cellStyle name="Normal 2 27 2 4" xfId="21063" xr:uid="{00000000-0005-0000-0000-000085430000}"/>
    <cellStyle name="Normal 2 28" xfId="6758" xr:uid="{00000000-0005-0000-0000-000086430000}"/>
    <cellStyle name="Normal 2 28 2" xfId="21064" xr:uid="{00000000-0005-0000-0000-000087430000}"/>
    <cellStyle name="Normal 2 28 2 2" xfId="21065" xr:uid="{00000000-0005-0000-0000-000088430000}"/>
    <cellStyle name="Normal 2 28 3" xfId="21066" xr:uid="{00000000-0005-0000-0000-000089430000}"/>
    <cellStyle name="Normal 2 28 3 2" xfId="21067" xr:uid="{00000000-0005-0000-0000-00008A430000}"/>
    <cellStyle name="Normal 2 28 4" xfId="21068" xr:uid="{00000000-0005-0000-0000-00008B430000}"/>
    <cellStyle name="Normal 2 29" xfId="6759" xr:uid="{00000000-0005-0000-0000-00008C430000}"/>
    <cellStyle name="Normal 2 29 2" xfId="21069" xr:uid="{00000000-0005-0000-0000-00008D430000}"/>
    <cellStyle name="Normal 2 29 2 2" xfId="21070" xr:uid="{00000000-0005-0000-0000-00008E430000}"/>
    <cellStyle name="Normal 2 29 3" xfId="21071" xr:uid="{00000000-0005-0000-0000-00008F430000}"/>
    <cellStyle name="Normal 2 29 3 2" xfId="21072" xr:uid="{00000000-0005-0000-0000-000090430000}"/>
    <cellStyle name="Normal 2 29 4" xfId="21073" xr:uid="{00000000-0005-0000-0000-000091430000}"/>
    <cellStyle name="Normal 2 3" xfId="2313" xr:uid="{00000000-0005-0000-0000-000092430000}"/>
    <cellStyle name="Normal 2 3 10" xfId="6760" xr:uid="{00000000-0005-0000-0000-000093430000}"/>
    <cellStyle name="Normal 2 3 10 2" xfId="21074" xr:uid="{00000000-0005-0000-0000-000094430000}"/>
    <cellStyle name="Normal 2 3 10 2 2" xfId="21075" xr:uid="{00000000-0005-0000-0000-000095430000}"/>
    <cellStyle name="Normal 2 3 10 3" xfId="21076" xr:uid="{00000000-0005-0000-0000-000096430000}"/>
    <cellStyle name="Normal 2 3 10 3 2" xfId="21077" xr:uid="{00000000-0005-0000-0000-000097430000}"/>
    <cellStyle name="Normal 2 3 10 4" xfId="21078" xr:uid="{00000000-0005-0000-0000-000098430000}"/>
    <cellStyle name="Normal 2 3 11" xfId="6761" xr:uid="{00000000-0005-0000-0000-000099430000}"/>
    <cellStyle name="Normal 2 3 11 10" xfId="21079" xr:uid="{00000000-0005-0000-0000-00009A430000}"/>
    <cellStyle name="Normal 2 3 11 10 2" xfId="21080" xr:uid="{00000000-0005-0000-0000-00009B430000}"/>
    <cellStyle name="Normal 2 3 11 11" xfId="21081" xr:uid="{00000000-0005-0000-0000-00009C430000}"/>
    <cellStyle name="Normal 2 3 11 11 2" xfId="21082" xr:uid="{00000000-0005-0000-0000-00009D430000}"/>
    <cellStyle name="Normal 2 3 11 12" xfId="21083" xr:uid="{00000000-0005-0000-0000-00009E430000}"/>
    <cellStyle name="Normal 2 3 11 2" xfId="6762" xr:uid="{00000000-0005-0000-0000-00009F430000}"/>
    <cellStyle name="Normal 2 3 11 2 2" xfId="6763" xr:uid="{00000000-0005-0000-0000-0000A0430000}"/>
    <cellStyle name="Normal 2 3 11 2 2 2" xfId="6764" xr:uid="{00000000-0005-0000-0000-0000A1430000}"/>
    <cellStyle name="Normal 2 3 11 2 2 3" xfId="21084" xr:uid="{00000000-0005-0000-0000-0000A2430000}"/>
    <cellStyle name="Normal 2 3 11 2 2 3 2" xfId="21085" xr:uid="{00000000-0005-0000-0000-0000A3430000}"/>
    <cellStyle name="Normal 2 3 11 2 2 4" xfId="21086" xr:uid="{00000000-0005-0000-0000-0000A4430000}"/>
    <cellStyle name="Normal 2 3 11 2 2 4 2" xfId="21087" xr:uid="{00000000-0005-0000-0000-0000A5430000}"/>
    <cellStyle name="Normal 2 3 11 2 2 5" xfId="21088" xr:uid="{00000000-0005-0000-0000-0000A6430000}"/>
    <cellStyle name="Normal 2 3 11 3" xfId="6765" xr:uid="{00000000-0005-0000-0000-0000A7430000}"/>
    <cellStyle name="Normal 2 3 11 4" xfId="6766" xr:uid="{00000000-0005-0000-0000-0000A8430000}"/>
    <cellStyle name="Normal 2 3 11 5" xfId="6767" xr:uid="{00000000-0005-0000-0000-0000A9430000}"/>
    <cellStyle name="Normal 2 3 11 6" xfId="6768" xr:uid="{00000000-0005-0000-0000-0000AA430000}"/>
    <cellStyle name="Normal 2 3 11 7" xfId="6769" xr:uid="{00000000-0005-0000-0000-0000AB430000}"/>
    <cellStyle name="Normal 2 3 11 8" xfId="6770" xr:uid="{00000000-0005-0000-0000-0000AC430000}"/>
    <cellStyle name="Normal 2 3 11 9" xfId="6771" xr:uid="{00000000-0005-0000-0000-0000AD430000}"/>
    <cellStyle name="Normal 2 3 12" xfId="6772" xr:uid="{00000000-0005-0000-0000-0000AE430000}"/>
    <cellStyle name="Normal 2 3 12 2" xfId="6773" xr:uid="{00000000-0005-0000-0000-0000AF430000}"/>
    <cellStyle name="Normal 2 3 12 2 2" xfId="6774" xr:uid="{00000000-0005-0000-0000-0000B0430000}"/>
    <cellStyle name="Normal 2 3 12 2 2 2" xfId="21089" xr:uid="{00000000-0005-0000-0000-0000B1430000}"/>
    <cellStyle name="Normal 2 3 12 2 2 2 2" xfId="21090" xr:uid="{00000000-0005-0000-0000-0000B2430000}"/>
    <cellStyle name="Normal 2 3 12 2 2 3" xfId="21091" xr:uid="{00000000-0005-0000-0000-0000B3430000}"/>
    <cellStyle name="Normal 2 3 12 2 2 3 2" xfId="21092" xr:uid="{00000000-0005-0000-0000-0000B4430000}"/>
    <cellStyle name="Normal 2 3 12 2 2 4" xfId="21093" xr:uid="{00000000-0005-0000-0000-0000B5430000}"/>
    <cellStyle name="Normal 2 3 12 3" xfId="21094" xr:uid="{00000000-0005-0000-0000-0000B6430000}"/>
    <cellStyle name="Normal 2 3 12 3 2" xfId="21095" xr:uid="{00000000-0005-0000-0000-0000B7430000}"/>
    <cellStyle name="Normal 2 3 12 4" xfId="21096" xr:uid="{00000000-0005-0000-0000-0000B8430000}"/>
    <cellStyle name="Normal 2 3 12 4 2" xfId="21097" xr:uid="{00000000-0005-0000-0000-0000B9430000}"/>
    <cellStyle name="Normal 2 3 12 5" xfId="21098" xr:uid="{00000000-0005-0000-0000-0000BA430000}"/>
    <cellStyle name="Normal 2 3 13" xfId="6775" xr:uid="{00000000-0005-0000-0000-0000BB430000}"/>
    <cellStyle name="Normal 2 3 13 2" xfId="21099" xr:uid="{00000000-0005-0000-0000-0000BC430000}"/>
    <cellStyle name="Normal 2 3 13 2 2" xfId="21100" xr:uid="{00000000-0005-0000-0000-0000BD430000}"/>
    <cellStyle name="Normal 2 3 13 3" xfId="21101" xr:uid="{00000000-0005-0000-0000-0000BE430000}"/>
    <cellStyle name="Normal 2 3 13 3 2" xfId="21102" xr:uid="{00000000-0005-0000-0000-0000BF430000}"/>
    <cellStyle name="Normal 2 3 13 4" xfId="21103" xr:uid="{00000000-0005-0000-0000-0000C0430000}"/>
    <cellStyle name="Normal 2 3 14" xfId="6776" xr:uid="{00000000-0005-0000-0000-0000C1430000}"/>
    <cellStyle name="Normal 2 3 14 2" xfId="21104" xr:uid="{00000000-0005-0000-0000-0000C2430000}"/>
    <cellStyle name="Normal 2 3 14 2 2" xfId="21105" xr:uid="{00000000-0005-0000-0000-0000C3430000}"/>
    <cellStyle name="Normal 2 3 14 3" xfId="21106" xr:uid="{00000000-0005-0000-0000-0000C4430000}"/>
    <cellStyle name="Normal 2 3 14 3 2" xfId="21107" xr:uid="{00000000-0005-0000-0000-0000C5430000}"/>
    <cellStyle name="Normal 2 3 14 4" xfId="21108" xr:uid="{00000000-0005-0000-0000-0000C6430000}"/>
    <cellStyle name="Normal 2 3 15" xfId="6777" xr:uid="{00000000-0005-0000-0000-0000C7430000}"/>
    <cellStyle name="Normal 2 3 15 2" xfId="21109" xr:uid="{00000000-0005-0000-0000-0000C8430000}"/>
    <cellStyle name="Normal 2 3 15 2 2" xfId="21110" xr:uid="{00000000-0005-0000-0000-0000C9430000}"/>
    <cellStyle name="Normal 2 3 15 3" xfId="21111" xr:uid="{00000000-0005-0000-0000-0000CA430000}"/>
    <cellStyle name="Normal 2 3 15 3 2" xfId="21112" xr:uid="{00000000-0005-0000-0000-0000CB430000}"/>
    <cellStyle name="Normal 2 3 15 4" xfId="21113" xr:uid="{00000000-0005-0000-0000-0000CC430000}"/>
    <cellStyle name="Normal 2 3 16" xfId="6778" xr:uid="{00000000-0005-0000-0000-0000CD430000}"/>
    <cellStyle name="Normal 2 3 16 2" xfId="21114" xr:uid="{00000000-0005-0000-0000-0000CE430000}"/>
    <cellStyle name="Normal 2 3 16 2 2" xfId="21115" xr:uid="{00000000-0005-0000-0000-0000CF430000}"/>
    <cellStyle name="Normal 2 3 16 3" xfId="21116" xr:uid="{00000000-0005-0000-0000-0000D0430000}"/>
    <cellStyle name="Normal 2 3 16 3 2" xfId="21117" xr:uid="{00000000-0005-0000-0000-0000D1430000}"/>
    <cellStyle name="Normal 2 3 16 4" xfId="21118" xr:uid="{00000000-0005-0000-0000-0000D2430000}"/>
    <cellStyle name="Normal 2 3 17" xfId="6779" xr:uid="{00000000-0005-0000-0000-0000D3430000}"/>
    <cellStyle name="Normal 2 3 17 2" xfId="21119" xr:uid="{00000000-0005-0000-0000-0000D4430000}"/>
    <cellStyle name="Normal 2 3 17 2 2" xfId="21120" xr:uid="{00000000-0005-0000-0000-0000D5430000}"/>
    <cellStyle name="Normal 2 3 17 3" xfId="21121" xr:uid="{00000000-0005-0000-0000-0000D6430000}"/>
    <cellStyle name="Normal 2 3 17 3 2" xfId="21122" xr:uid="{00000000-0005-0000-0000-0000D7430000}"/>
    <cellStyle name="Normal 2 3 17 4" xfId="21123" xr:uid="{00000000-0005-0000-0000-0000D8430000}"/>
    <cellStyle name="Normal 2 3 18" xfId="6780" xr:uid="{00000000-0005-0000-0000-0000D9430000}"/>
    <cellStyle name="Normal 2 3 18 2" xfId="21124" xr:uid="{00000000-0005-0000-0000-0000DA430000}"/>
    <cellStyle name="Normal 2 3 18 2 2" xfId="21125" xr:uid="{00000000-0005-0000-0000-0000DB430000}"/>
    <cellStyle name="Normal 2 3 18 3" xfId="21126" xr:uid="{00000000-0005-0000-0000-0000DC430000}"/>
    <cellStyle name="Normal 2 3 18 3 2" xfId="21127" xr:uid="{00000000-0005-0000-0000-0000DD430000}"/>
    <cellStyle name="Normal 2 3 18 4" xfId="21128" xr:uid="{00000000-0005-0000-0000-0000DE430000}"/>
    <cellStyle name="Normal 2 3 19" xfId="6781" xr:uid="{00000000-0005-0000-0000-0000DF430000}"/>
    <cellStyle name="Normal 2 3 2" xfId="2314" xr:uid="{00000000-0005-0000-0000-0000E0430000}"/>
    <cellStyle name="Normal 2 3 2 10" xfId="6782" xr:uid="{00000000-0005-0000-0000-0000E1430000}"/>
    <cellStyle name="Normal 2 3 2 2" xfId="6783" xr:uid="{00000000-0005-0000-0000-0000E2430000}"/>
    <cellStyle name="Normal 2 3 2 2 2" xfId="6784" xr:uid="{00000000-0005-0000-0000-0000E3430000}"/>
    <cellStyle name="Normal 2 3 2 2 2 2" xfId="6785" xr:uid="{00000000-0005-0000-0000-0000E4430000}"/>
    <cellStyle name="Normal 2 3 2 2 2 2 2" xfId="6786" xr:uid="{00000000-0005-0000-0000-0000E5430000}"/>
    <cellStyle name="Normal 2 3 2 2 2 2 2 2" xfId="21129" xr:uid="{00000000-0005-0000-0000-0000E6430000}"/>
    <cellStyle name="Normal 2 3 2 2 2 2 2 2 2" xfId="21130" xr:uid="{00000000-0005-0000-0000-0000E7430000}"/>
    <cellStyle name="Normal 2 3 2 2 2 2 2 3" xfId="21131" xr:uid="{00000000-0005-0000-0000-0000E8430000}"/>
    <cellStyle name="Normal 2 3 2 2 2 2 2 3 2" xfId="21132" xr:uid="{00000000-0005-0000-0000-0000E9430000}"/>
    <cellStyle name="Normal 2 3 2 2 2 2 2 4" xfId="21133" xr:uid="{00000000-0005-0000-0000-0000EA430000}"/>
    <cellStyle name="Normal 2 3 2 2 2 3" xfId="21134" xr:uid="{00000000-0005-0000-0000-0000EB430000}"/>
    <cellStyle name="Normal 2 3 2 2 2 3 2" xfId="21135" xr:uid="{00000000-0005-0000-0000-0000EC430000}"/>
    <cellStyle name="Normal 2 3 2 2 2 4" xfId="21136" xr:uid="{00000000-0005-0000-0000-0000ED430000}"/>
    <cellStyle name="Normal 2 3 2 2 2 4 2" xfId="21137" xr:uid="{00000000-0005-0000-0000-0000EE430000}"/>
    <cellStyle name="Normal 2 3 2 2 2 5" xfId="21138" xr:uid="{00000000-0005-0000-0000-0000EF430000}"/>
    <cellStyle name="Normal 2 3 2 2 3" xfId="6787" xr:uid="{00000000-0005-0000-0000-0000F0430000}"/>
    <cellStyle name="Normal 2 3 2 2 3 2" xfId="21139" xr:uid="{00000000-0005-0000-0000-0000F1430000}"/>
    <cellStyle name="Normal 2 3 2 2 3 2 2" xfId="21140" xr:uid="{00000000-0005-0000-0000-0000F2430000}"/>
    <cellStyle name="Normal 2 3 2 2 3 3" xfId="21141" xr:uid="{00000000-0005-0000-0000-0000F3430000}"/>
    <cellStyle name="Normal 2 3 2 2 3 3 2" xfId="21142" xr:uid="{00000000-0005-0000-0000-0000F4430000}"/>
    <cellStyle name="Normal 2 3 2 2 3 4" xfId="21143" xr:uid="{00000000-0005-0000-0000-0000F5430000}"/>
    <cellStyle name="Normal 2 3 2 2 4" xfId="6788" xr:uid="{00000000-0005-0000-0000-0000F6430000}"/>
    <cellStyle name="Normal 2 3 2 2 4 2" xfId="21144" xr:uid="{00000000-0005-0000-0000-0000F7430000}"/>
    <cellStyle name="Normal 2 3 2 2 4 2 2" xfId="21145" xr:uid="{00000000-0005-0000-0000-0000F8430000}"/>
    <cellStyle name="Normal 2 3 2 2 4 3" xfId="21146" xr:uid="{00000000-0005-0000-0000-0000F9430000}"/>
    <cellStyle name="Normal 2 3 2 2 4 3 2" xfId="21147" xr:uid="{00000000-0005-0000-0000-0000FA430000}"/>
    <cellStyle name="Normal 2 3 2 2 4 4" xfId="21148" xr:uid="{00000000-0005-0000-0000-0000FB430000}"/>
    <cellStyle name="Normal 2 3 2 2 5" xfId="6789" xr:uid="{00000000-0005-0000-0000-0000FC430000}"/>
    <cellStyle name="Normal 2 3 2 2 5 2" xfId="21149" xr:uid="{00000000-0005-0000-0000-0000FD430000}"/>
    <cellStyle name="Normal 2 3 2 2 5 2 2" xfId="21150" xr:uid="{00000000-0005-0000-0000-0000FE430000}"/>
    <cellStyle name="Normal 2 3 2 2 5 3" xfId="21151" xr:uid="{00000000-0005-0000-0000-0000FF430000}"/>
    <cellStyle name="Normal 2 3 2 2 5 3 2" xfId="21152" xr:uid="{00000000-0005-0000-0000-000000440000}"/>
    <cellStyle name="Normal 2 3 2 2 5 4" xfId="21153" xr:uid="{00000000-0005-0000-0000-000001440000}"/>
    <cellStyle name="Normal 2 3 2 2 6" xfId="6790" xr:uid="{00000000-0005-0000-0000-000002440000}"/>
    <cellStyle name="Normal 2 3 2 2 6 2" xfId="21154" xr:uid="{00000000-0005-0000-0000-000003440000}"/>
    <cellStyle name="Normal 2 3 2 2 6 2 2" xfId="21155" xr:uid="{00000000-0005-0000-0000-000004440000}"/>
    <cellStyle name="Normal 2 3 2 2 6 3" xfId="21156" xr:uid="{00000000-0005-0000-0000-000005440000}"/>
    <cellStyle name="Normal 2 3 2 2 6 3 2" xfId="21157" xr:uid="{00000000-0005-0000-0000-000006440000}"/>
    <cellStyle name="Normal 2 3 2 2 6 4" xfId="21158" xr:uid="{00000000-0005-0000-0000-000007440000}"/>
    <cellStyle name="Normal 2 3 2 2 7" xfId="6791" xr:uid="{00000000-0005-0000-0000-000008440000}"/>
    <cellStyle name="Normal 2 3 2 2 7 2" xfId="21159" xr:uid="{00000000-0005-0000-0000-000009440000}"/>
    <cellStyle name="Normal 2 3 2 2 7 2 2" xfId="21160" xr:uid="{00000000-0005-0000-0000-00000A440000}"/>
    <cellStyle name="Normal 2 3 2 2 7 3" xfId="21161" xr:uid="{00000000-0005-0000-0000-00000B440000}"/>
    <cellStyle name="Normal 2 3 2 2 7 3 2" xfId="21162" xr:uid="{00000000-0005-0000-0000-00000C440000}"/>
    <cellStyle name="Normal 2 3 2 2 7 4" xfId="21163" xr:uid="{00000000-0005-0000-0000-00000D440000}"/>
    <cellStyle name="Normal 2 3 2 2 8" xfId="6792" xr:uid="{00000000-0005-0000-0000-00000E440000}"/>
    <cellStyle name="Normal 2 3 2 2 8 2" xfId="21164" xr:uid="{00000000-0005-0000-0000-00000F440000}"/>
    <cellStyle name="Normal 2 3 2 2 8 2 2" xfId="21165" xr:uid="{00000000-0005-0000-0000-000010440000}"/>
    <cellStyle name="Normal 2 3 2 2 8 3" xfId="21166" xr:uid="{00000000-0005-0000-0000-000011440000}"/>
    <cellStyle name="Normal 2 3 2 2 8 3 2" xfId="21167" xr:uid="{00000000-0005-0000-0000-000012440000}"/>
    <cellStyle name="Normal 2 3 2 2 8 4" xfId="21168" xr:uid="{00000000-0005-0000-0000-000013440000}"/>
    <cellStyle name="Normal 2 3 2 2 9" xfId="6793" xr:uid="{00000000-0005-0000-0000-000014440000}"/>
    <cellStyle name="Normal 2 3 2 2 9 2" xfId="21169" xr:uid="{00000000-0005-0000-0000-000015440000}"/>
    <cellStyle name="Normal 2 3 2 2 9 2 2" xfId="21170" xr:uid="{00000000-0005-0000-0000-000016440000}"/>
    <cellStyle name="Normal 2 3 2 2 9 3" xfId="21171" xr:uid="{00000000-0005-0000-0000-000017440000}"/>
    <cellStyle name="Normal 2 3 2 2 9 3 2" xfId="21172" xr:uid="{00000000-0005-0000-0000-000018440000}"/>
    <cellStyle name="Normal 2 3 2 2 9 4" xfId="21173" xr:uid="{00000000-0005-0000-0000-000019440000}"/>
    <cellStyle name="Normal 2 3 2 3" xfId="6794" xr:uid="{00000000-0005-0000-0000-00001A440000}"/>
    <cellStyle name="Normal 2 3 2 3 2" xfId="21174" xr:uid="{00000000-0005-0000-0000-00001B440000}"/>
    <cellStyle name="Normal 2 3 2 3 2 2" xfId="21175" xr:uid="{00000000-0005-0000-0000-00001C440000}"/>
    <cellStyle name="Normal 2 3 2 3 3" xfId="21176" xr:uid="{00000000-0005-0000-0000-00001D440000}"/>
    <cellStyle name="Normal 2 3 2 3 3 2" xfId="21177" xr:uid="{00000000-0005-0000-0000-00001E440000}"/>
    <cellStyle name="Normal 2 3 2 3 4" xfId="21178" xr:uid="{00000000-0005-0000-0000-00001F440000}"/>
    <cellStyle name="Normal 2 3 2 4" xfId="6795" xr:uid="{00000000-0005-0000-0000-000020440000}"/>
    <cellStyle name="Normal 2 3 2 4 2" xfId="6796" xr:uid="{00000000-0005-0000-0000-000021440000}"/>
    <cellStyle name="Normal 2 3 2 4 2 2" xfId="6797" xr:uid="{00000000-0005-0000-0000-000022440000}"/>
    <cellStyle name="Normal 2 3 2 4 2 3" xfId="21179" xr:uid="{00000000-0005-0000-0000-000023440000}"/>
    <cellStyle name="Normal 2 3 2 4 2 3 2" xfId="21180" xr:uid="{00000000-0005-0000-0000-000024440000}"/>
    <cellStyle name="Normal 2 3 2 4 2 4" xfId="21181" xr:uid="{00000000-0005-0000-0000-000025440000}"/>
    <cellStyle name="Normal 2 3 2 4 2 4 2" xfId="21182" xr:uid="{00000000-0005-0000-0000-000026440000}"/>
    <cellStyle name="Normal 2 3 2 4 2 5" xfId="21183" xr:uid="{00000000-0005-0000-0000-000027440000}"/>
    <cellStyle name="Normal 2 3 2 5" xfId="6798" xr:uid="{00000000-0005-0000-0000-000028440000}"/>
    <cellStyle name="Normal 2 3 2 6" xfId="6799" xr:uid="{00000000-0005-0000-0000-000029440000}"/>
    <cellStyle name="Normal 2 3 2 7" xfId="6800" xr:uid="{00000000-0005-0000-0000-00002A440000}"/>
    <cellStyle name="Normal 2 3 2 8" xfId="6801" xr:uid="{00000000-0005-0000-0000-00002B440000}"/>
    <cellStyle name="Normal 2 3 2 9" xfId="6802" xr:uid="{00000000-0005-0000-0000-00002C440000}"/>
    <cellStyle name="Normal 2 3 20" xfId="21184" xr:uid="{00000000-0005-0000-0000-00002D440000}"/>
    <cellStyle name="Normal 2 3 20 2" xfId="21185" xr:uid="{00000000-0005-0000-0000-00002E440000}"/>
    <cellStyle name="Normal 2 3 21" xfId="21186" xr:uid="{00000000-0005-0000-0000-00002F440000}"/>
    <cellStyle name="Normal 2 3 21 2" xfId="21187" xr:uid="{00000000-0005-0000-0000-000030440000}"/>
    <cellStyle name="Normal 2 3 22" xfId="21188" xr:uid="{00000000-0005-0000-0000-000031440000}"/>
    <cellStyle name="Normal 2 3 22 2" xfId="21189" xr:uid="{00000000-0005-0000-0000-000032440000}"/>
    <cellStyle name="Normal 2 3 23" xfId="21190" xr:uid="{00000000-0005-0000-0000-000033440000}"/>
    <cellStyle name="Normal 2 3 3" xfId="6803" xr:uid="{00000000-0005-0000-0000-000034440000}"/>
    <cellStyle name="Normal 2 3 3 2" xfId="21191" xr:uid="{00000000-0005-0000-0000-000035440000}"/>
    <cellStyle name="Normal 2 3 3 2 2" xfId="21192" xr:uid="{00000000-0005-0000-0000-000036440000}"/>
    <cellStyle name="Normal 2 3 3 3" xfId="21193" xr:uid="{00000000-0005-0000-0000-000037440000}"/>
    <cellStyle name="Normal 2 3 3 3 2" xfId="21194" xr:uid="{00000000-0005-0000-0000-000038440000}"/>
    <cellStyle name="Normal 2 3 3 4" xfId="21195" xr:uid="{00000000-0005-0000-0000-000039440000}"/>
    <cellStyle name="Normal 2 3 4" xfId="6804" xr:uid="{00000000-0005-0000-0000-00003A440000}"/>
    <cellStyle name="Normal 2 3 4 2" xfId="21196" xr:uid="{00000000-0005-0000-0000-00003B440000}"/>
    <cellStyle name="Normal 2 3 4 2 2" xfId="21197" xr:uid="{00000000-0005-0000-0000-00003C440000}"/>
    <cellStyle name="Normal 2 3 4 3" xfId="21198" xr:uid="{00000000-0005-0000-0000-00003D440000}"/>
    <cellStyle name="Normal 2 3 4 3 2" xfId="21199" xr:uid="{00000000-0005-0000-0000-00003E440000}"/>
    <cellStyle name="Normal 2 3 4 4" xfId="21200" xr:uid="{00000000-0005-0000-0000-00003F440000}"/>
    <cellStyle name="Normal 2 3 5" xfId="6805" xr:uid="{00000000-0005-0000-0000-000040440000}"/>
    <cellStyle name="Normal 2 3 5 2" xfId="21201" xr:uid="{00000000-0005-0000-0000-000041440000}"/>
    <cellStyle name="Normal 2 3 5 2 2" xfId="21202" xr:uid="{00000000-0005-0000-0000-000042440000}"/>
    <cellStyle name="Normal 2 3 5 3" xfId="21203" xr:uid="{00000000-0005-0000-0000-000043440000}"/>
    <cellStyle name="Normal 2 3 5 3 2" xfId="21204" xr:uid="{00000000-0005-0000-0000-000044440000}"/>
    <cellStyle name="Normal 2 3 5 4" xfId="21205" xr:uid="{00000000-0005-0000-0000-000045440000}"/>
    <cellStyle name="Normal 2 3 6" xfId="6806" xr:uid="{00000000-0005-0000-0000-000046440000}"/>
    <cellStyle name="Normal 2 3 6 2" xfId="21206" xr:uid="{00000000-0005-0000-0000-000047440000}"/>
    <cellStyle name="Normal 2 3 6 2 2" xfId="21207" xr:uid="{00000000-0005-0000-0000-000048440000}"/>
    <cellStyle name="Normal 2 3 6 3" xfId="21208" xr:uid="{00000000-0005-0000-0000-000049440000}"/>
    <cellStyle name="Normal 2 3 6 3 2" xfId="21209" xr:uid="{00000000-0005-0000-0000-00004A440000}"/>
    <cellStyle name="Normal 2 3 6 4" xfId="21210" xr:uid="{00000000-0005-0000-0000-00004B440000}"/>
    <cellStyle name="Normal 2 3 7" xfId="6807" xr:uid="{00000000-0005-0000-0000-00004C440000}"/>
    <cellStyle name="Normal 2 3 7 2" xfId="21211" xr:uid="{00000000-0005-0000-0000-00004D440000}"/>
    <cellStyle name="Normal 2 3 7 2 2" xfId="21212" xr:uid="{00000000-0005-0000-0000-00004E440000}"/>
    <cellStyle name="Normal 2 3 7 3" xfId="21213" xr:uid="{00000000-0005-0000-0000-00004F440000}"/>
    <cellStyle name="Normal 2 3 7 3 2" xfId="21214" xr:uid="{00000000-0005-0000-0000-000050440000}"/>
    <cellStyle name="Normal 2 3 7 4" xfId="21215" xr:uid="{00000000-0005-0000-0000-000051440000}"/>
    <cellStyle name="Normal 2 3 8" xfId="6808" xr:uid="{00000000-0005-0000-0000-000052440000}"/>
    <cellStyle name="Normal 2 3 8 2" xfId="21216" xr:uid="{00000000-0005-0000-0000-000053440000}"/>
    <cellStyle name="Normal 2 3 8 2 2" xfId="21217" xr:uid="{00000000-0005-0000-0000-000054440000}"/>
    <cellStyle name="Normal 2 3 8 3" xfId="21218" xr:uid="{00000000-0005-0000-0000-000055440000}"/>
    <cellStyle name="Normal 2 3 8 3 2" xfId="21219" xr:uid="{00000000-0005-0000-0000-000056440000}"/>
    <cellStyle name="Normal 2 3 8 4" xfId="21220" xr:uid="{00000000-0005-0000-0000-000057440000}"/>
    <cellStyle name="Normal 2 3 9" xfId="6809" xr:uid="{00000000-0005-0000-0000-000058440000}"/>
    <cellStyle name="Normal 2 3 9 2" xfId="21221" xr:uid="{00000000-0005-0000-0000-000059440000}"/>
    <cellStyle name="Normal 2 3 9 2 2" xfId="21222" xr:uid="{00000000-0005-0000-0000-00005A440000}"/>
    <cellStyle name="Normal 2 3 9 3" xfId="21223" xr:uid="{00000000-0005-0000-0000-00005B440000}"/>
    <cellStyle name="Normal 2 3 9 3 2" xfId="21224" xr:uid="{00000000-0005-0000-0000-00005C440000}"/>
    <cellStyle name="Normal 2 3 9 4" xfId="21225" xr:uid="{00000000-0005-0000-0000-00005D440000}"/>
    <cellStyle name="Normal 2 30" xfId="6810" xr:uid="{00000000-0005-0000-0000-00005E440000}"/>
    <cellStyle name="Normal 2 30 2" xfId="6811" xr:uid="{00000000-0005-0000-0000-00005F440000}"/>
    <cellStyle name="Normal 2 30 3" xfId="6812" xr:uid="{00000000-0005-0000-0000-000060440000}"/>
    <cellStyle name="Normal 2 30 4" xfId="6813" xr:uid="{00000000-0005-0000-0000-000061440000}"/>
    <cellStyle name="Normal 2 30 5" xfId="21226" xr:uid="{00000000-0005-0000-0000-000062440000}"/>
    <cellStyle name="Normal 2 30 5 2" xfId="21227" xr:uid="{00000000-0005-0000-0000-000063440000}"/>
    <cellStyle name="Normal 2 30 6" xfId="21228" xr:uid="{00000000-0005-0000-0000-000064440000}"/>
    <cellStyle name="Normal 2 30 6 2" xfId="21229" xr:uid="{00000000-0005-0000-0000-000065440000}"/>
    <cellStyle name="Normal 2 30 7" xfId="21230" xr:uid="{00000000-0005-0000-0000-000066440000}"/>
    <cellStyle name="Normal 2 31" xfId="6814" xr:uid="{00000000-0005-0000-0000-000067440000}"/>
    <cellStyle name="Normal 2 31 2" xfId="21231" xr:uid="{00000000-0005-0000-0000-000068440000}"/>
    <cellStyle name="Normal 2 31 2 2" xfId="21232" xr:uid="{00000000-0005-0000-0000-000069440000}"/>
    <cellStyle name="Normal 2 31 3" xfId="21233" xr:uid="{00000000-0005-0000-0000-00006A440000}"/>
    <cellStyle name="Normal 2 31 3 2" xfId="21234" xr:uid="{00000000-0005-0000-0000-00006B440000}"/>
    <cellStyle name="Normal 2 31 4" xfId="21235" xr:uid="{00000000-0005-0000-0000-00006C440000}"/>
    <cellStyle name="Normal 2 32" xfId="6815" xr:uid="{00000000-0005-0000-0000-00006D440000}"/>
    <cellStyle name="Normal 2 33" xfId="6816" xr:uid="{00000000-0005-0000-0000-00006E440000}"/>
    <cellStyle name="Normal 2 34" xfId="6817" xr:uid="{00000000-0005-0000-0000-00006F440000}"/>
    <cellStyle name="Normal 2 35" xfId="6818" xr:uid="{00000000-0005-0000-0000-000070440000}"/>
    <cellStyle name="Normal 2 36" xfId="6819" xr:uid="{00000000-0005-0000-0000-000071440000}"/>
    <cellStyle name="Normal 2 37" xfId="6820" xr:uid="{00000000-0005-0000-0000-000072440000}"/>
    <cellStyle name="Normal 2 38" xfId="6821" xr:uid="{00000000-0005-0000-0000-000073440000}"/>
    <cellStyle name="Normal 2 38 2" xfId="21236" xr:uid="{00000000-0005-0000-0000-000074440000}"/>
    <cellStyle name="Normal 2 38 2 2" xfId="21237" xr:uid="{00000000-0005-0000-0000-000075440000}"/>
    <cellStyle name="Normal 2 38 3" xfId="21238" xr:uid="{00000000-0005-0000-0000-000076440000}"/>
    <cellStyle name="Normal 2 38 3 2" xfId="21239" xr:uid="{00000000-0005-0000-0000-000077440000}"/>
    <cellStyle name="Normal 2 38 4" xfId="21240" xr:uid="{00000000-0005-0000-0000-000078440000}"/>
    <cellStyle name="Normal 2 39" xfId="10449" xr:uid="{00000000-0005-0000-0000-000079440000}"/>
    <cellStyle name="Normal 2 4" xfId="2315" xr:uid="{00000000-0005-0000-0000-00007A440000}"/>
    <cellStyle name="Normal 2 4 10" xfId="2316" xr:uid="{00000000-0005-0000-0000-00007B440000}"/>
    <cellStyle name="Normal 2 4 10 2" xfId="2317" xr:uid="{00000000-0005-0000-0000-00007C440000}"/>
    <cellStyle name="Normal 2 4 10 2 2" xfId="21241" xr:uid="{00000000-0005-0000-0000-00007D440000}"/>
    <cellStyle name="Normal 2 4 10 2 2 2" xfId="21242" xr:uid="{00000000-0005-0000-0000-00007E440000}"/>
    <cellStyle name="Normal 2 4 10 2 3" xfId="21243" xr:uid="{00000000-0005-0000-0000-00007F440000}"/>
    <cellStyle name="Normal 2 4 10 2 3 2" xfId="21244" xr:uid="{00000000-0005-0000-0000-000080440000}"/>
    <cellStyle name="Normal 2 4 10 2 4" xfId="21245" xr:uid="{00000000-0005-0000-0000-000081440000}"/>
    <cellStyle name="Normal 2 4 10 2 4 2" xfId="21246" xr:uid="{00000000-0005-0000-0000-000082440000}"/>
    <cellStyle name="Normal 2 4 10 2 5" xfId="21247" xr:uid="{00000000-0005-0000-0000-000083440000}"/>
    <cellStyle name="Normal 2 4 10 3" xfId="21248" xr:uid="{00000000-0005-0000-0000-000084440000}"/>
    <cellStyle name="Normal 2 4 10 3 2" xfId="21249" xr:uid="{00000000-0005-0000-0000-000085440000}"/>
    <cellStyle name="Normal 2 4 10 4" xfId="21250" xr:uid="{00000000-0005-0000-0000-000086440000}"/>
    <cellStyle name="Normal 2 4 10 4 2" xfId="21251" xr:uid="{00000000-0005-0000-0000-000087440000}"/>
    <cellStyle name="Normal 2 4 10 5" xfId="21252" xr:uid="{00000000-0005-0000-0000-000088440000}"/>
    <cellStyle name="Normal 2 4 10 5 2" xfId="21253" xr:uid="{00000000-0005-0000-0000-000089440000}"/>
    <cellStyle name="Normal 2 4 10 6" xfId="21254" xr:uid="{00000000-0005-0000-0000-00008A440000}"/>
    <cellStyle name="Normal 2 4 11" xfId="3628" xr:uid="{00000000-0005-0000-0000-00008B440000}"/>
    <cellStyle name="Normal 2 4 11 2" xfId="3629" xr:uid="{00000000-0005-0000-0000-00008C440000}"/>
    <cellStyle name="Normal 2 4 11 2 2" xfId="21255" xr:uid="{00000000-0005-0000-0000-00008D440000}"/>
    <cellStyle name="Normal 2 4 11 2 2 2" xfId="21256" xr:uid="{00000000-0005-0000-0000-00008E440000}"/>
    <cellStyle name="Normal 2 4 11 2 3" xfId="21257" xr:uid="{00000000-0005-0000-0000-00008F440000}"/>
    <cellStyle name="Normal 2 4 11 2 3 2" xfId="21258" xr:uid="{00000000-0005-0000-0000-000090440000}"/>
    <cellStyle name="Normal 2 4 11 2 4" xfId="21259" xr:uid="{00000000-0005-0000-0000-000091440000}"/>
    <cellStyle name="Normal 2 4 11 2 4 2" xfId="21260" xr:uid="{00000000-0005-0000-0000-000092440000}"/>
    <cellStyle name="Normal 2 4 11 2 5" xfId="21261" xr:uid="{00000000-0005-0000-0000-000093440000}"/>
    <cellStyle name="Normal 2 4 11 3" xfId="21262" xr:uid="{00000000-0005-0000-0000-000094440000}"/>
    <cellStyle name="Normal 2 4 11 3 2" xfId="21263" xr:uid="{00000000-0005-0000-0000-000095440000}"/>
    <cellStyle name="Normal 2 4 11 4" xfId="21264" xr:uid="{00000000-0005-0000-0000-000096440000}"/>
    <cellStyle name="Normal 2 4 11 4 2" xfId="21265" xr:uid="{00000000-0005-0000-0000-000097440000}"/>
    <cellStyle name="Normal 2 4 11 5" xfId="21266" xr:uid="{00000000-0005-0000-0000-000098440000}"/>
    <cellStyle name="Normal 2 4 11 5 2" xfId="21267" xr:uid="{00000000-0005-0000-0000-000099440000}"/>
    <cellStyle name="Normal 2 4 11 6" xfId="21268" xr:uid="{00000000-0005-0000-0000-00009A440000}"/>
    <cellStyle name="Normal 2 4 12" xfId="21269" xr:uid="{00000000-0005-0000-0000-00009B440000}"/>
    <cellStyle name="Normal 2 4 12 2" xfId="21270" xr:uid="{00000000-0005-0000-0000-00009C440000}"/>
    <cellStyle name="Normal 2 4 13" xfId="21271" xr:uid="{00000000-0005-0000-0000-00009D440000}"/>
    <cellStyle name="Normal 2 4 13 2" xfId="21272" xr:uid="{00000000-0005-0000-0000-00009E440000}"/>
    <cellStyle name="Normal 2 4 14" xfId="21273" xr:uid="{00000000-0005-0000-0000-00009F440000}"/>
    <cellStyle name="Normal 2 4 14 2" xfId="21274" xr:uid="{00000000-0005-0000-0000-0000A0440000}"/>
    <cellStyle name="Normal 2 4 15" xfId="21275" xr:uid="{00000000-0005-0000-0000-0000A1440000}"/>
    <cellStyle name="Normal 2 4 2" xfId="2318" xr:uid="{00000000-0005-0000-0000-0000A2440000}"/>
    <cellStyle name="Normal 2 4 2 2" xfId="2319" xr:uid="{00000000-0005-0000-0000-0000A3440000}"/>
    <cellStyle name="Normal 2 4 2 2 10" xfId="21276" xr:uid="{00000000-0005-0000-0000-0000A4440000}"/>
    <cellStyle name="Normal 2 4 2 2 2" xfId="2320" xr:uid="{00000000-0005-0000-0000-0000A5440000}"/>
    <cellStyle name="Normal 2 4 2 2 2 2" xfId="2321" xr:uid="{00000000-0005-0000-0000-0000A6440000}"/>
    <cellStyle name="Normal 2 4 2 2 2 2 2" xfId="2322" xr:uid="{00000000-0005-0000-0000-0000A7440000}"/>
    <cellStyle name="Normal 2 4 2 2 2 2 2 2" xfId="2323" xr:uid="{00000000-0005-0000-0000-0000A8440000}"/>
    <cellStyle name="Normal 2 4 2 2 2 2 2 2 2" xfId="21277" xr:uid="{00000000-0005-0000-0000-0000A9440000}"/>
    <cellStyle name="Normal 2 4 2 2 2 2 2 2 2 2" xfId="21278" xr:uid="{00000000-0005-0000-0000-0000AA440000}"/>
    <cellStyle name="Normal 2 4 2 2 2 2 2 2 3" xfId="21279" xr:uid="{00000000-0005-0000-0000-0000AB440000}"/>
    <cellStyle name="Normal 2 4 2 2 2 2 2 2 3 2" xfId="21280" xr:uid="{00000000-0005-0000-0000-0000AC440000}"/>
    <cellStyle name="Normal 2 4 2 2 2 2 2 2 4" xfId="21281" xr:uid="{00000000-0005-0000-0000-0000AD440000}"/>
    <cellStyle name="Normal 2 4 2 2 2 2 2 2 4 2" xfId="21282" xr:uid="{00000000-0005-0000-0000-0000AE440000}"/>
    <cellStyle name="Normal 2 4 2 2 2 2 2 2 5" xfId="21283" xr:uid="{00000000-0005-0000-0000-0000AF440000}"/>
    <cellStyle name="Normal 2 4 2 2 2 2 2 3" xfId="21284" xr:uid="{00000000-0005-0000-0000-0000B0440000}"/>
    <cellStyle name="Normal 2 4 2 2 2 2 2 3 2" xfId="21285" xr:uid="{00000000-0005-0000-0000-0000B1440000}"/>
    <cellStyle name="Normal 2 4 2 2 2 2 2 4" xfId="21286" xr:uid="{00000000-0005-0000-0000-0000B2440000}"/>
    <cellStyle name="Normal 2 4 2 2 2 2 2 4 2" xfId="21287" xr:uid="{00000000-0005-0000-0000-0000B3440000}"/>
    <cellStyle name="Normal 2 4 2 2 2 2 2 5" xfId="21288" xr:uid="{00000000-0005-0000-0000-0000B4440000}"/>
    <cellStyle name="Normal 2 4 2 2 2 2 2 5 2" xfId="21289" xr:uid="{00000000-0005-0000-0000-0000B5440000}"/>
    <cellStyle name="Normal 2 4 2 2 2 2 2 6" xfId="21290" xr:uid="{00000000-0005-0000-0000-0000B6440000}"/>
    <cellStyle name="Normal 2 4 2 2 2 2 3" xfId="2324" xr:uid="{00000000-0005-0000-0000-0000B7440000}"/>
    <cellStyle name="Normal 2 4 2 2 2 2 3 2" xfId="21291" xr:uid="{00000000-0005-0000-0000-0000B8440000}"/>
    <cellStyle name="Normal 2 4 2 2 2 2 3 2 2" xfId="21292" xr:uid="{00000000-0005-0000-0000-0000B9440000}"/>
    <cellStyle name="Normal 2 4 2 2 2 2 3 3" xfId="21293" xr:uid="{00000000-0005-0000-0000-0000BA440000}"/>
    <cellStyle name="Normal 2 4 2 2 2 2 3 3 2" xfId="21294" xr:uid="{00000000-0005-0000-0000-0000BB440000}"/>
    <cellStyle name="Normal 2 4 2 2 2 2 3 4" xfId="21295" xr:uid="{00000000-0005-0000-0000-0000BC440000}"/>
    <cellStyle name="Normal 2 4 2 2 2 2 3 4 2" xfId="21296" xr:uid="{00000000-0005-0000-0000-0000BD440000}"/>
    <cellStyle name="Normal 2 4 2 2 2 2 3 5" xfId="21297" xr:uid="{00000000-0005-0000-0000-0000BE440000}"/>
    <cellStyle name="Normal 2 4 2 2 2 2 4" xfId="2325" xr:uid="{00000000-0005-0000-0000-0000BF440000}"/>
    <cellStyle name="Normal 2 4 2 2 2 2 4 2" xfId="21298" xr:uid="{00000000-0005-0000-0000-0000C0440000}"/>
    <cellStyle name="Normal 2 4 2 2 2 2 4 2 2" xfId="21299" xr:uid="{00000000-0005-0000-0000-0000C1440000}"/>
    <cellStyle name="Normal 2 4 2 2 2 2 4 3" xfId="21300" xr:uid="{00000000-0005-0000-0000-0000C2440000}"/>
    <cellStyle name="Normal 2 4 2 2 2 2 4 3 2" xfId="21301" xr:uid="{00000000-0005-0000-0000-0000C3440000}"/>
    <cellStyle name="Normal 2 4 2 2 2 2 4 4" xfId="21302" xr:uid="{00000000-0005-0000-0000-0000C4440000}"/>
    <cellStyle name="Normal 2 4 2 2 2 2 4 4 2" xfId="21303" xr:uid="{00000000-0005-0000-0000-0000C5440000}"/>
    <cellStyle name="Normal 2 4 2 2 2 2 4 5" xfId="21304" xr:uid="{00000000-0005-0000-0000-0000C6440000}"/>
    <cellStyle name="Normal 2 4 2 2 2 2 5" xfId="21305" xr:uid="{00000000-0005-0000-0000-0000C7440000}"/>
    <cellStyle name="Normal 2 4 2 2 2 2 5 2" xfId="21306" xr:uid="{00000000-0005-0000-0000-0000C8440000}"/>
    <cellStyle name="Normal 2 4 2 2 2 2 6" xfId="21307" xr:uid="{00000000-0005-0000-0000-0000C9440000}"/>
    <cellStyle name="Normal 2 4 2 2 2 2 6 2" xfId="21308" xr:uid="{00000000-0005-0000-0000-0000CA440000}"/>
    <cellStyle name="Normal 2 4 2 2 2 2 7" xfId="21309" xr:uid="{00000000-0005-0000-0000-0000CB440000}"/>
    <cellStyle name="Normal 2 4 2 2 2 2 7 2" xfId="21310" xr:uid="{00000000-0005-0000-0000-0000CC440000}"/>
    <cellStyle name="Normal 2 4 2 2 2 2 8" xfId="21311" xr:uid="{00000000-0005-0000-0000-0000CD440000}"/>
    <cellStyle name="Normal 2 4 2 2 2 3" xfId="2326" xr:uid="{00000000-0005-0000-0000-0000CE440000}"/>
    <cellStyle name="Normal 2 4 2 2 2 3 2" xfId="2327" xr:uid="{00000000-0005-0000-0000-0000CF440000}"/>
    <cellStyle name="Normal 2 4 2 2 2 3 2 2" xfId="21312" xr:uid="{00000000-0005-0000-0000-0000D0440000}"/>
    <cellStyle name="Normal 2 4 2 2 2 3 2 2 2" xfId="21313" xr:uid="{00000000-0005-0000-0000-0000D1440000}"/>
    <cellStyle name="Normal 2 4 2 2 2 3 2 3" xfId="21314" xr:uid="{00000000-0005-0000-0000-0000D2440000}"/>
    <cellStyle name="Normal 2 4 2 2 2 3 2 3 2" xfId="21315" xr:uid="{00000000-0005-0000-0000-0000D3440000}"/>
    <cellStyle name="Normal 2 4 2 2 2 3 2 4" xfId="21316" xr:uid="{00000000-0005-0000-0000-0000D4440000}"/>
    <cellStyle name="Normal 2 4 2 2 2 3 2 4 2" xfId="21317" xr:uid="{00000000-0005-0000-0000-0000D5440000}"/>
    <cellStyle name="Normal 2 4 2 2 2 3 2 5" xfId="21318" xr:uid="{00000000-0005-0000-0000-0000D6440000}"/>
    <cellStyle name="Normal 2 4 2 2 2 3 3" xfId="21319" xr:uid="{00000000-0005-0000-0000-0000D7440000}"/>
    <cellStyle name="Normal 2 4 2 2 2 3 3 2" xfId="21320" xr:uid="{00000000-0005-0000-0000-0000D8440000}"/>
    <cellStyle name="Normal 2 4 2 2 2 3 4" xfId="21321" xr:uid="{00000000-0005-0000-0000-0000D9440000}"/>
    <cellStyle name="Normal 2 4 2 2 2 3 4 2" xfId="21322" xr:uid="{00000000-0005-0000-0000-0000DA440000}"/>
    <cellStyle name="Normal 2 4 2 2 2 3 5" xfId="21323" xr:uid="{00000000-0005-0000-0000-0000DB440000}"/>
    <cellStyle name="Normal 2 4 2 2 2 3 5 2" xfId="21324" xr:uid="{00000000-0005-0000-0000-0000DC440000}"/>
    <cellStyle name="Normal 2 4 2 2 2 3 6" xfId="21325" xr:uid="{00000000-0005-0000-0000-0000DD440000}"/>
    <cellStyle name="Normal 2 4 2 2 2 4" xfId="2328" xr:uid="{00000000-0005-0000-0000-0000DE440000}"/>
    <cellStyle name="Normal 2 4 2 2 2 4 2" xfId="21326" xr:uid="{00000000-0005-0000-0000-0000DF440000}"/>
    <cellStyle name="Normal 2 4 2 2 2 4 2 2" xfId="21327" xr:uid="{00000000-0005-0000-0000-0000E0440000}"/>
    <cellStyle name="Normal 2 4 2 2 2 4 3" xfId="21328" xr:uid="{00000000-0005-0000-0000-0000E1440000}"/>
    <cellStyle name="Normal 2 4 2 2 2 4 3 2" xfId="21329" xr:uid="{00000000-0005-0000-0000-0000E2440000}"/>
    <cellStyle name="Normal 2 4 2 2 2 4 4" xfId="21330" xr:uid="{00000000-0005-0000-0000-0000E3440000}"/>
    <cellStyle name="Normal 2 4 2 2 2 4 4 2" xfId="21331" xr:uid="{00000000-0005-0000-0000-0000E4440000}"/>
    <cellStyle name="Normal 2 4 2 2 2 4 5" xfId="21332" xr:uid="{00000000-0005-0000-0000-0000E5440000}"/>
    <cellStyle name="Normal 2 4 2 2 2 5" xfId="2329" xr:uid="{00000000-0005-0000-0000-0000E6440000}"/>
    <cellStyle name="Normal 2 4 2 2 2 5 2" xfId="21333" xr:uid="{00000000-0005-0000-0000-0000E7440000}"/>
    <cellStyle name="Normal 2 4 2 2 2 5 2 2" xfId="21334" xr:uid="{00000000-0005-0000-0000-0000E8440000}"/>
    <cellStyle name="Normal 2 4 2 2 2 5 3" xfId="21335" xr:uid="{00000000-0005-0000-0000-0000E9440000}"/>
    <cellStyle name="Normal 2 4 2 2 2 5 3 2" xfId="21336" xr:uid="{00000000-0005-0000-0000-0000EA440000}"/>
    <cellStyle name="Normal 2 4 2 2 2 5 4" xfId="21337" xr:uid="{00000000-0005-0000-0000-0000EB440000}"/>
    <cellStyle name="Normal 2 4 2 2 2 5 4 2" xfId="21338" xr:uid="{00000000-0005-0000-0000-0000EC440000}"/>
    <cellStyle name="Normal 2 4 2 2 2 5 5" xfId="21339" xr:uid="{00000000-0005-0000-0000-0000ED440000}"/>
    <cellStyle name="Normal 2 4 2 2 2 6" xfId="21340" xr:uid="{00000000-0005-0000-0000-0000EE440000}"/>
    <cellStyle name="Normal 2 4 2 2 2 6 2" xfId="21341" xr:uid="{00000000-0005-0000-0000-0000EF440000}"/>
    <cellStyle name="Normal 2 4 2 2 2 7" xfId="21342" xr:uid="{00000000-0005-0000-0000-0000F0440000}"/>
    <cellStyle name="Normal 2 4 2 2 2 7 2" xfId="21343" xr:uid="{00000000-0005-0000-0000-0000F1440000}"/>
    <cellStyle name="Normal 2 4 2 2 2 8" xfId="21344" xr:uid="{00000000-0005-0000-0000-0000F2440000}"/>
    <cellStyle name="Normal 2 4 2 2 2 8 2" xfId="21345" xr:uid="{00000000-0005-0000-0000-0000F3440000}"/>
    <cellStyle name="Normal 2 4 2 2 2 9" xfId="21346" xr:uid="{00000000-0005-0000-0000-0000F4440000}"/>
    <cellStyle name="Normal 2 4 2 2 3" xfId="2330" xr:uid="{00000000-0005-0000-0000-0000F5440000}"/>
    <cellStyle name="Normal 2 4 2 2 3 2" xfId="2331" xr:uid="{00000000-0005-0000-0000-0000F6440000}"/>
    <cellStyle name="Normal 2 4 2 2 3 2 2" xfId="2332" xr:uid="{00000000-0005-0000-0000-0000F7440000}"/>
    <cellStyle name="Normal 2 4 2 2 3 2 2 2" xfId="21347" xr:uid="{00000000-0005-0000-0000-0000F8440000}"/>
    <cellStyle name="Normal 2 4 2 2 3 2 2 2 2" xfId="21348" xr:uid="{00000000-0005-0000-0000-0000F9440000}"/>
    <cellStyle name="Normal 2 4 2 2 3 2 2 3" xfId="21349" xr:uid="{00000000-0005-0000-0000-0000FA440000}"/>
    <cellStyle name="Normal 2 4 2 2 3 2 2 3 2" xfId="21350" xr:uid="{00000000-0005-0000-0000-0000FB440000}"/>
    <cellStyle name="Normal 2 4 2 2 3 2 2 4" xfId="21351" xr:uid="{00000000-0005-0000-0000-0000FC440000}"/>
    <cellStyle name="Normal 2 4 2 2 3 2 2 4 2" xfId="21352" xr:uid="{00000000-0005-0000-0000-0000FD440000}"/>
    <cellStyle name="Normal 2 4 2 2 3 2 2 5" xfId="21353" xr:uid="{00000000-0005-0000-0000-0000FE440000}"/>
    <cellStyle name="Normal 2 4 2 2 3 2 3" xfId="21354" xr:uid="{00000000-0005-0000-0000-0000FF440000}"/>
    <cellStyle name="Normal 2 4 2 2 3 2 3 2" xfId="21355" xr:uid="{00000000-0005-0000-0000-000000450000}"/>
    <cellStyle name="Normal 2 4 2 2 3 2 4" xfId="21356" xr:uid="{00000000-0005-0000-0000-000001450000}"/>
    <cellStyle name="Normal 2 4 2 2 3 2 4 2" xfId="21357" xr:uid="{00000000-0005-0000-0000-000002450000}"/>
    <cellStyle name="Normal 2 4 2 2 3 2 5" xfId="21358" xr:uid="{00000000-0005-0000-0000-000003450000}"/>
    <cellStyle name="Normal 2 4 2 2 3 2 5 2" xfId="21359" xr:uid="{00000000-0005-0000-0000-000004450000}"/>
    <cellStyle name="Normal 2 4 2 2 3 2 6" xfId="21360" xr:uid="{00000000-0005-0000-0000-000005450000}"/>
    <cellStyle name="Normal 2 4 2 2 3 3" xfId="2333" xr:uid="{00000000-0005-0000-0000-000006450000}"/>
    <cellStyle name="Normal 2 4 2 2 3 3 2" xfId="21361" xr:uid="{00000000-0005-0000-0000-000007450000}"/>
    <cellStyle name="Normal 2 4 2 2 3 3 2 2" xfId="21362" xr:uid="{00000000-0005-0000-0000-000008450000}"/>
    <cellStyle name="Normal 2 4 2 2 3 3 3" xfId="21363" xr:uid="{00000000-0005-0000-0000-000009450000}"/>
    <cellStyle name="Normal 2 4 2 2 3 3 3 2" xfId="21364" xr:uid="{00000000-0005-0000-0000-00000A450000}"/>
    <cellStyle name="Normal 2 4 2 2 3 3 4" xfId="21365" xr:uid="{00000000-0005-0000-0000-00000B450000}"/>
    <cellStyle name="Normal 2 4 2 2 3 3 4 2" xfId="21366" xr:uid="{00000000-0005-0000-0000-00000C450000}"/>
    <cellStyle name="Normal 2 4 2 2 3 3 5" xfId="21367" xr:uid="{00000000-0005-0000-0000-00000D450000}"/>
    <cellStyle name="Normal 2 4 2 2 3 4" xfId="2334" xr:uid="{00000000-0005-0000-0000-00000E450000}"/>
    <cellStyle name="Normal 2 4 2 2 3 4 2" xfId="21368" xr:uid="{00000000-0005-0000-0000-00000F450000}"/>
    <cellStyle name="Normal 2 4 2 2 3 4 2 2" xfId="21369" xr:uid="{00000000-0005-0000-0000-000010450000}"/>
    <cellStyle name="Normal 2 4 2 2 3 4 3" xfId="21370" xr:uid="{00000000-0005-0000-0000-000011450000}"/>
    <cellStyle name="Normal 2 4 2 2 3 4 3 2" xfId="21371" xr:uid="{00000000-0005-0000-0000-000012450000}"/>
    <cellStyle name="Normal 2 4 2 2 3 4 4" xfId="21372" xr:uid="{00000000-0005-0000-0000-000013450000}"/>
    <cellStyle name="Normal 2 4 2 2 3 4 4 2" xfId="21373" xr:uid="{00000000-0005-0000-0000-000014450000}"/>
    <cellStyle name="Normal 2 4 2 2 3 4 5" xfId="21374" xr:uid="{00000000-0005-0000-0000-000015450000}"/>
    <cellStyle name="Normal 2 4 2 2 3 5" xfId="21375" xr:uid="{00000000-0005-0000-0000-000016450000}"/>
    <cellStyle name="Normal 2 4 2 2 3 5 2" xfId="21376" xr:uid="{00000000-0005-0000-0000-000017450000}"/>
    <cellStyle name="Normal 2 4 2 2 3 6" xfId="21377" xr:uid="{00000000-0005-0000-0000-000018450000}"/>
    <cellStyle name="Normal 2 4 2 2 3 6 2" xfId="21378" xr:uid="{00000000-0005-0000-0000-000019450000}"/>
    <cellStyle name="Normal 2 4 2 2 3 7" xfId="21379" xr:uid="{00000000-0005-0000-0000-00001A450000}"/>
    <cellStyle name="Normal 2 4 2 2 3 7 2" xfId="21380" xr:uid="{00000000-0005-0000-0000-00001B450000}"/>
    <cellStyle name="Normal 2 4 2 2 3 8" xfId="21381" xr:uid="{00000000-0005-0000-0000-00001C450000}"/>
    <cellStyle name="Normal 2 4 2 2 4" xfId="2335" xr:uid="{00000000-0005-0000-0000-00001D450000}"/>
    <cellStyle name="Normal 2 4 2 2 4 2" xfId="2336" xr:uid="{00000000-0005-0000-0000-00001E450000}"/>
    <cellStyle name="Normal 2 4 2 2 4 2 2" xfId="21382" xr:uid="{00000000-0005-0000-0000-00001F450000}"/>
    <cellStyle name="Normal 2 4 2 2 4 2 2 2" xfId="21383" xr:uid="{00000000-0005-0000-0000-000020450000}"/>
    <cellStyle name="Normal 2 4 2 2 4 2 3" xfId="21384" xr:uid="{00000000-0005-0000-0000-000021450000}"/>
    <cellStyle name="Normal 2 4 2 2 4 2 3 2" xfId="21385" xr:uid="{00000000-0005-0000-0000-000022450000}"/>
    <cellStyle name="Normal 2 4 2 2 4 2 4" xfId="21386" xr:uid="{00000000-0005-0000-0000-000023450000}"/>
    <cellStyle name="Normal 2 4 2 2 4 2 4 2" xfId="21387" xr:uid="{00000000-0005-0000-0000-000024450000}"/>
    <cellStyle name="Normal 2 4 2 2 4 2 5" xfId="21388" xr:uid="{00000000-0005-0000-0000-000025450000}"/>
    <cellStyle name="Normal 2 4 2 2 4 3" xfId="21389" xr:uid="{00000000-0005-0000-0000-000026450000}"/>
    <cellStyle name="Normal 2 4 2 2 4 3 2" xfId="21390" xr:uid="{00000000-0005-0000-0000-000027450000}"/>
    <cellStyle name="Normal 2 4 2 2 4 4" xfId="21391" xr:uid="{00000000-0005-0000-0000-000028450000}"/>
    <cellStyle name="Normal 2 4 2 2 4 4 2" xfId="21392" xr:uid="{00000000-0005-0000-0000-000029450000}"/>
    <cellStyle name="Normal 2 4 2 2 4 5" xfId="21393" xr:uid="{00000000-0005-0000-0000-00002A450000}"/>
    <cellStyle name="Normal 2 4 2 2 4 5 2" xfId="21394" xr:uid="{00000000-0005-0000-0000-00002B450000}"/>
    <cellStyle name="Normal 2 4 2 2 4 6" xfId="21395" xr:uid="{00000000-0005-0000-0000-00002C450000}"/>
    <cellStyle name="Normal 2 4 2 2 5" xfId="2337" xr:uid="{00000000-0005-0000-0000-00002D450000}"/>
    <cellStyle name="Normal 2 4 2 2 5 2" xfId="21396" xr:uid="{00000000-0005-0000-0000-00002E450000}"/>
    <cellStyle name="Normal 2 4 2 2 5 2 2" xfId="21397" xr:uid="{00000000-0005-0000-0000-00002F450000}"/>
    <cellStyle name="Normal 2 4 2 2 5 3" xfId="21398" xr:uid="{00000000-0005-0000-0000-000030450000}"/>
    <cellStyle name="Normal 2 4 2 2 5 3 2" xfId="21399" xr:uid="{00000000-0005-0000-0000-000031450000}"/>
    <cellStyle name="Normal 2 4 2 2 5 4" xfId="21400" xr:uid="{00000000-0005-0000-0000-000032450000}"/>
    <cellStyle name="Normal 2 4 2 2 5 4 2" xfId="21401" xr:uid="{00000000-0005-0000-0000-000033450000}"/>
    <cellStyle name="Normal 2 4 2 2 5 5" xfId="21402" xr:uid="{00000000-0005-0000-0000-000034450000}"/>
    <cellStyle name="Normal 2 4 2 2 6" xfId="2338" xr:uid="{00000000-0005-0000-0000-000035450000}"/>
    <cellStyle name="Normal 2 4 2 2 6 2" xfId="21403" xr:uid="{00000000-0005-0000-0000-000036450000}"/>
    <cellStyle name="Normal 2 4 2 2 6 2 2" xfId="21404" xr:uid="{00000000-0005-0000-0000-000037450000}"/>
    <cellStyle name="Normal 2 4 2 2 6 3" xfId="21405" xr:uid="{00000000-0005-0000-0000-000038450000}"/>
    <cellStyle name="Normal 2 4 2 2 6 3 2" xfId="21406" xr:uid="{00000000-0005-0000-0000-000039450000}"/>
    <cellStyle name="Normal 2 4 2 2 6 4" xfId="21407" xr:uid="{00000000-0005-0000-0000-00003A450000}"/>
    <cellStyle name="Normal 2 4 2 2 6 4 2" xfId="21408" xr:uid="{00000000-0005-0000-0000-00003B450000}"/>
    <cellStyle name="Normal 2 4 2 2 6 5" xfId="21409" xr:uid="{00000000-0005-0000-0000-00003C450000}"/>
    <cellStyle name="Normal 2 4 2 2 7" xfId="21410" xr:uid="{00000000-0005-0000-0000-00003D450000}"/>
    <cellStyle name="Normal 2 4 2 2 7 2" xfId="21411" xr:uid="{00000000-0005-0000-0000-00003E450000}"/>
    <cellStyle name="Normal 2 4 2 2 8" xfId="21412" xr:uid="{00000000-0005-0000-0000-00003F450000}"/>
    <cellStyle name="Normal 2 4 2 2 8 2" xfId="21413" xr:uid="{00000000-0005-0000-0000-000040450000}"/>
    <cellStyle name="Normal 2 4 2 2 9" xfId="21414" xr:uid="{00000000-0005-0000-0000-000041450000}"/>
    <cellStyle name="Normal 2 4 2 2 9 2" xfId="21415" xr:uid="{00000000-0005-0000-0000-000042450000}"/>
    <cellStyle name="Normal 2 4 2 3" xfId="2339" xr:uid="{00000000-0005-0000-0000-000043450000}"/>
    <cellStyle name="Normal 2 4 2 3 2" xfId="2340" xr:uid="{00000000-0005-0000-0000-000044450000}"/>
    <cellStyle name="Normal 2 4 2 3 2 2" xfId="2341" xr:uid="{00000000-0005-0000-0000-000045450000}"/>
    <cellStyle name="Normal 2 4 2 3 2 2 2" xfId="2342" xr:uid="{00000000-0005-0000-0000-000046450000}"/>
    <cellStyle name="Normal 2 4 2 3 2 2 2 2" xfId="21416" xr:uid="{00000000-0005-0000-0000-000047450000}"/>
    <cellStyle name="Normal 2 4 2 3 2 2 2 2 2" xfId="21417" xr:uid="{00000000-0005-0000-0000-000048450000}"/>
    <cellStyle name="Normal 2 4 2 3 2 2 2 3" xfId="21418" xr:uid="{00000000-0005-0000-0000-000049450000}"/>
    <cellStyle name="Normal 2 4 2 3 2 2 2 3 2" xfId="21419" xr:uid="{00000000-0005-0000-0000-00004A450000}"/>
    <cellStyle name="Normal 2 4 2 3 2 2 2 4" xfId="21420" xr:uid="{00000000-0005-0000-0000-00004B450000}"/>
    <cellStyle name="Normal 2 4 2 3 2 2 2 4 2" xfId="21421" xr:uid="{00000000-0005-0000-0000-00004C450000}"/>
    <cellStyle name="Normal 2 4 2 3 2 2 2 5" xfId="21422" xr:uid="{00000000-0005-0000-0000-00004D450000}"/>
    <cellStyle name="Normal 2 4 2 3 2 2 3" xfId="21423" xr:uid="{00000000-0005-0000-0000-00004E450000}"/>
    <cellStyle name="Normal 2 4 2 3 2 2 3 2" xfId="21424" xr:uid="{00000000-0005-0000-0000-00004F450000}"/>
    <cellStyle name="Normal 2 4 2 3 2 2 4" xfId="21425" xr:uid="{00000000-0005-0000-0000-000050450000}"/>
    <cellStyle name="Normal 2 4 2 3 2 2 4 2" xfId="21426" xr:uid="{00000000-0005-0000-0000-000051450000}"/>
    <cellStyle name="Normal 2 4 2 3 2 2 5" xfId="21427" xr:uid="{00000000-0005-0000-0000-000052450000}"/>
    <cellStyle name="Normal 2 4 2 3 2 2 5 2" xfId="21428" xr:uid="{00000000-0005-0000-0000-000053450000}"/>
    <cellStyle name="Normal 2 4 2 3 2 2 6" xfId="21429" xr:uid="{00000000-0005-0000-0000-000054450000}"/>
    <cellStyle name="Normal 2 4 2 3 2 3" xfId="2343" xr:uid="{00000000-0005-0000-0000-000055450000}"/>
    <cellStyle name="Normal 2 4 2 3 2 3 2" xfId="21430" xr:uid="{00000000-0005-0000-0000-000056450000}"/>
    <cellStyle name="Normal 2 4 2 3 2 3 2 2" xfId="21431" xr:uid="{00000000-0005-0000-0000-000057450000}"/>
    <cellStyle name="Normal 2 4 2 3 2 3 3" xfId="21432" xr:uid="{00000000-0005-0000-0000-000058450000}"/>
    <cellStyle name="Normal 2 4 2 3 2 3 3 2" xfId="21433" xr:uid="{00000000-0005-0000-0000-000059450000}"/>
    <cellStyle name="Normal 2 4 2 3 2 3 4" xfId="21434" xr:uid="{00000000-0005-0000-0000-00005A450000}"/>
    <cellStyle name="Normal 2 4 2 3 2 3 4 2" xfId="21435" xr:uid="{00000000-0005-0000-0000-00005B450000}"/>
    <cellStyle name="Normal 2 4 2 3 2 3 5" xfId="21436" xr:uid="{00000000-0005-0000-0000-00005C450000}"/>
    <cellStyle name="Normal 2 4 2 3 2 4" xfId="2344" xr:uid="{00000000-0005-0000-0000-00005D450000}"/>
    <cellStyle name="Normal 2 4 2 3 2 4 2" xfId="21437" xr:uid="{00000000-0005-0000-0000-00005E450000}"/>
    <cellStyle name="Normal 2 4 2 3 2 4 2 2" xfId="21438" xr:uid="{00000000-0005-0000-0000-00005F450000}"/>
    <cellStyle name="Normal 2 4 2 3 2 4 3" xfId="21439" xr:uid="{00000000-0005-0000-0000-000060450000}"/>
    <cellStyle name="Normal 2 4 2 3 2 4 3 2" xfId="21440" xr:uid="{00000000-0005-0000-0000-000061450000}"/>
    <cellStyle name="Normal 2 4 2 3 2 4 4" xfId="21441" xr:uid="{00000000-0005-0000-0000-000062450000}"/>
    <cellStyle name="Normal 2 4 2 3 2 4 4 2" xfId="21442" xr:uid="{00000000-0005-0000-0000-000063450000}"/>
    <cellStyle name="Normal 2 4 2 3 2 4 5" xfId="21443" xr:uid="{00000000-0005-0000-0000-000064450000}"/>
    <cellStyle name="Normal 2 4 2 3 2 5" xfId="21444" xr:uid="{00000000-0005-0000-0000-000065450000}"/>
    <cellStyle name="Normal 2 4 2 3 2 5 2" xfId="21445" xr:uid="{00000000-0005-0000-0000-000066450000}"/>
    <cellStyle name="Normal 2 4 2 3 2 6" xfId="21446" xr:uid="{00000000-0005-0000-0000-000067450000}"/>
    <cellStyle name="Normal 2 4 2 3 2 6 2" xfId="21447" xr:uid="{00000000-0005-0000-0000-000068450000}"/>
    <cellStyle name="Normal 2 4 2 3 2 7" xfId="21448" xr:uid="{00000000-0005-0000-0000-000069450000}"/>
    <cellStyle name="Normal 2 4 2 3 2 7 2" xfId="21449" xr:uid="{00000000-0005-0000-0000-00006A450000}"/>
    <cellStyle name="Normal 2 4 2 3 2 8" xfId="21450" xr:uid="{00000000-0005-0000-0000-00006B450000}"/>
    <cellStyle name="Normal 2 4 2 3 3" xfId="2345" xr:uid="{00000000-0005-0000-0000-00006C450000}"/>
    <cellStyle name="Normal 2 4 2 3 3 2" xfId="2346" xr:uid="{00000000-0005-0000-0000-00006D450000}"/>
    <cellStyle name="Normal 2 4 2 3 3 2 2" xfId="21451" xr:uid="{00000000-0005-0000-0000-00006E450000}"/>
    <cellStyle name="Normal 2 4 2 3 3 2 2 2" xfId="21452" xr:uid="{00000000-0005-0000-0000-00006F450000}"/>
    <cellStyle name="Normal 2 4 2 3 3 2 3" xfId="21453" xr:uid="{00000000-0005-0000-0000-000070450000}"/>
    <cellStyle name="Normal 2 4 2 3 3 2 3 2" xfId="21454" xr:uid="{00000000-0005-0000-0000-000071450000}"/>
    <cellStyle name="Normal 2 4 2 3 3 2 4" xfId="21455" xr:uid="{00000000-0005-0000-0000-000072450000}"/>
    <cellStyle name="Normal 2 4 2 3 3 2 4 2" xfId="21456" xr:uid="{00000000-0005-0000-0000-000073450000}"/>
    <cellStyle name="Normal 2 4 2 3 3 2 5" xfId="21457" xr:uid="{00000000-0005-0000-0000-000074450000}"/>
    <cellStyle name="Normal 2 4 2 3 3 3" xfId="21458" xr:uid="{00000000-0005-0000-0000-000075450000}"/>
    <cellStyle name="Normal 2 4 2 3 3 3 2" xfId="21459" xr:uid="{00000000-0005-0000-0000-000076450000}"/>
    <cellStyle name="Normal 2 4 2 3 3 4" xfId="21460" xr:uid="{00000000-0005-0000-0000-000077450000}"/>
    <cellStyle name="Normal 2 4 2 3 3 4 2" xfId="21461" xr:uid="{00000000-0005-0000-0000-000078450000}"/>
    <cellStyle name="Normal 2 4 2 3 3 5" xfId="21462" xr:uid="{00000000-0005-0000-0000-000079450000}"/>
    <cellStyle name="Normal 2 4 2 3 3 5 2" xfId="21463" xr:uid="{00000000-0005-0000-0000-00007A450000}"/>
    <cellStyle name="Normal 2 4 2 3 3 6" xfId="21464" xr:uid="{00000000-0005-0000-0000-00007B450000}"/>
    <cellStyle name="Normal 2 4 2 3 4" xfId="2347" xr:uid="{00000000-0005-0000-0000-00007C450000}"/>
    <cellStyle name="Normal 2 4 2 3 4 2" xfId="21465" xr:uid="{00000000-0005-0000-0000-00007D450000}"/>
    <cellStyle name="Normal 2 4 2 3 4 2 2" xfId="21466" xr:uid="{00000000-0005-0000-0000-00007E450000}"/>
    <cellStyle name="Normal 2 4 2 3 4 3" xfId="21467" xr:uid="{00000000-0005-0000-0000-00007F450000}"/>
    <cellStyle name="Normal 2 4 2 3 4 3 2" xfId="21468" xr:uid="{00000000-0005-0000-0000-000080450000}"/>
    <cellStyle name="Normal 2 4 2 3 4 4" xfId="21469" xr:uid="{00000000-0005-0000-0000-000081450000}"/>
    <cellStyle name="Normal 2 4 2 3 4 4 2" xfId="21470" xr:uid="{00000000-0005-0000-0000-000082450000}"/>
    <cellStyle name="Normal 2 4 2 3 4 5" xfId="21471" xr:uid="{00000000-0005-0000-0000-000083450000}"/>
    <cellStyle name="Normal 2 4 2 3 5" xfId="2348" xr:uid="{00000000-0005-0000-0000-000084450000}"/>
    <cellStyle name="Normal 2 4 2 3 5 2" xfId="21472" xr:uid="{00000000-0005-0000-0000-000085450000}"/>
    <cellStyle name="Normal 2 4 2 3 5 2 2" xfId="21473" xr:uid="{00000000-0005-0000-0000-000086450000}"/>
    <cellStyle name="Normal 2 4 2 3 5 3" xfId="21474" xr:uid="{00000000-0005-0000-0000-000087450000}"/>
    <cellStyle name="Normal 2 4 2 3 5 3 2" xfId="21475" xr:uid="{00000000-0005-0000-0000-000088450000}"/>
    <cellStyle name="Normal 2 4 2 3 5 4" xfId="21476" xr:uid="{00000000-0005-0000-0000-000089450000}"/>
    <cellStyle name="Normal 2 4 2 3 5 4 2" xfId="21477" xr:uid="{00000000-0005-0000-0000-00008A450000}"/>
    <cellStyle name="Normal 2 4 2 3 5 5" xfId="21478" xr:uid="{00000000-0005-0000-0000-00008B450000}"/>
    <cellStyle name="Normal 2 4 2 3 6" xfId="21479" xr:uid="{00000000-0005-0000-0000-00008C450000}"/>
    <cellStyle name="Normal 2 4 2 3 6 2" xfId="21480" xr:uid="{00000000-0005-0000-0000-00008D450000}"/>
    <cellStyle name="Normal 2 4 2 3 7" xfId="21481" xr:uid="{00000000-0005-0000-0000-00008E450000}"/>
    <cellStyle name="Normal 2 4 2 3 7 2" xfId="21482" xr:uid="{00000000-0005-0000-0000-00008F450000}"/>
    <cellStyle name="Normal 2 4 2 3 8" xfId="21483" xr:uid="{00000000-0005-0000-0000-000090450000}"/>
    <cellStyle name="Normal 2 4 2 3 8 2" xfId="21484" xr:uid="{00000000-0005-0000-0000-000091450000}"/>
    <cellStyle name="Normal 2 4 2 3 9" xfId="21485" xr:uid="{00000000-0005-0000-0000-000092450000}"/>
    <cellStyle name="Normal 2 4 2 4" xfId="2349" xr:uid="{00000000-0005-0000-0000-000093450000}"/>
    <cellStyle name="Normal 2 4 2 4 2" xfId="2350" xr:uid="{00000000-0005-0000-0000-000094450000}"/>
    <cellStyle name="Normal 2 4 2 4 2 2" xfId="2351" xr:uid="{00000000-0005-0000-0000-000095450000}"/>
    <cellStyle name="Normal 2 4 2 4 2 2 2" xfId="2352" xr:uid="{00000000-0005-0000-0000-000096450000}"/>
    <cellStyle name="Normal 2 4 2 4 2 2 2 2" xfId="21486" xr:uid="{00000000-0005-0000-0000-000097450000}"/>
    <cellStyle name="Normal 2 4 2 4 2 2 2 2 2" xfId="21487" xr:uid="{00000000-0005-0000-0000-000098450000}"/>
    <cellStyle name="Normal 2 4 2 4 2 2 2 3" xfId="21488" xr:uid="{00000000-0005-0000-0000-000099450000}"/>
    <cellStyle name="Normal 2 4 2 4 2 2 2 3 2" xfId="21489" xr:uid="{00000000-0005-0000-0000-00009A450000}"/>
    <cellStyle name="Normal 2 4 2 4 2 2 2 4" xfId="21490" xr:uid="{00000000-0005-0000-0000-00009B450000}"/>
    <cellStyle name="Normal 2 4 2 4 2 2 2 4 2" xfId="21491" xr:uid="{00000000-0005-0000-0000-00009C450000}"/>
    <cellStyle name="Normal 2 4 2 4 2 2 2 5" xfId="21492" xr:uid="{00000000-0005-0000-0000-00009D450000}"/>
    <cellStyle name="Normal 2 4 2 4 2 2 3" xfId="21493" xr:uid="{00000000-0005-0000-0000-00009E450000}"/>
    <cellStyle name="Normal 2 4 2 4 2 2 3 2" xfId="21494" xr:uid="{00000000-0005-0000-0000-00009F450000}"/>
    <cellStyle name="Normal 2 4 2 4 2 2 4" xfId="21495" xr:uid="{00000000-0005-0000-0000-0000A0450000}"/>
    <cellStyle name="Normal 2 4 2 4 2 2 4 2" xfId="21496" xr:uid="{00000000-0005-0000-0000-0000A1450000}"/>
    <cellStyle name="Normal 2 4 2 4 2 2 5" xfId="21497" xr:uid="{00000000-0005-0000-0000-0000A2450000}"/>
    <cellStyle name="Normal 2 4 2 4 2 2 5 2" xfId="21498" xr:uid="{00000000-0005-0000-0000-0000A3450000}"/>
    <cellStyle name="Normal 2 4 2 4 2 2 6" xfId="21499" xr:uid="{00000000-0005-0000-0000-0000A4450000}"/>
    <cellStyle name="Normal 2 4 2 4 2 3" xfId="2353" xr:uid="{00000000-0005-0000-0000-0000A5450000}"/>
    <cellStyle name="Normal 2 4 2 4 2 3 2" xfId="21500" xr:uid="{00000000-0005-0000-0000-0000A6450000}"/>
    <cellStyle name="Normal 2 4 2 4 2 3 2 2" xfId="21501" xr:uid="{00000000-0005-0000-0000-0000A7450000}"/>
    <cellStyle name="Normal 2 4 2 4 2 3 3" xfId="21502" xr:uid="{00000000-0005-0000-0000-0000A8450000}"/>
    <cellStyle name="Normal 2 4 2 4 2 3 3 2" xfId="21503" xr:uid="{00000000-0005-0000-0000-0000A9450000}"/>
    <cellStyle name="Normal 2 4 2 4 2 3 4" xfId="21504" xr:uid="{00000000-0005-0000-0000-0000AA450000}"/>
    <cellStyle name="Normal 2 4 2 4 2 3 4 2" xfId="21505" xr:uid="{00000000-0005-0000-0000-0000AB450000}"/>
    <cellStyle name="Normal 2 4 2 4 2 3 5" xfId="21506" xr:uid="{00000000-0005-0000-0000-0000AC450000}"/>
    <cellStyle name="Normal 2 4 2 4 2 4" xfId="21507" xr:uid="{00000000-0005-0000-0000-0000AD450000}"/>
    <cellStyle name="Normal 2 4 2 4 2 4 2" xfId="21508" xr:uid="{00000000-0005-0000-0000-0000AE450000}"/>
    <cellStyle name="Normal 2 4 2 4 2 5" xfId="21509" xr:uid="{00000000-0005-0000-0000-0000AF450000}"/>
    <cellStyle name="Normal 2 4 2 4 2 5 2" xfId="21510" xr:uid="{00000000-0005-0000-0000-0000B0450000}"/>
    <cellStyle name="Normal 2 4 2 4 2 6" xfId="21511" xr:uid="{00000000-0005-0000-0000-0000B1450000}"/>
    <cellStyle name="Normal 2 4 2 4 2 6 2" xfId="21512" xr:uid="{00000000-0005-0000-0000-0000B2450000}"/>
    <cellStyle name="Normal 2 4 2 4 2 7" xfId="21513" xr:uid="{00000000-0005-0000-0000-0000B3450000}"/>
    <cellStyle name="Normal 2 4 2 4 3" xfId="2354" xr:uid="{00000000-0005-0000-0000-0000B4450000}"/>
    <cellStyle name="Normal 2 4 2 4 3 2" xfId="2355" xr:uid="{00000000-0005-0000-0000-0000B5450000}"/>
    <cellStyle name="Normal 2 4 2 4 3 2 2" xfId="21514" xr:uid="{00000000-0005-0000-0000-0000B6450000}"/>
    <cellStyle name="Normal 2 4 2 4 3 2 2 2" xfId="21515" xr:uid="{00000000-0005-0000-0000-0000B7450000}"/>
    <cellStyle name="Normal 2 4 2 4 3 2 3" xfId="21516" xr:uid="{00000000-0005-0000-0000-0000B8450000}"/>
    <cellStyle name="Normal 2 4 2 4 3 2 3 2" xfId="21517" xr:uid="{00000000-0005-0000-0000-0000B9450000}"/>
    <cellStyle name="Normal 2 4 2 4 3 2 4" xfId="21518" xr:uid="{00000000-0005-0000-0000-0000BA450000}"/>
    <cellStyle name="Normal 2 4 2 4 3 2 4 2" xfId="21519" xr:uid="{00000000-0005-0000-0000-0000BB450000}"/>
    <cellStyle name="Normal 2 4 2 4 3 2 5" xfId="21520" xr:uid="{00000000-0005-0000-0000-0000BC450000}"/>
    <cellStyle name="Normal 2 4 2 4 3 3" xfId="21521" xr:uid="{00000000-0005-0000-0000-0000BD450000}"/>
    <cellStyle name="Normal 2 4 2 4 3 3 2" xfId="21522" xr:uid="{00000000-0005-0000-0000-0000BE450000}"/>
    <cellStyle name="Normal 2 4 2 4 3 4" xfId="21523" xr:uid="{00000000-0005-0000-0000-0000BF450000}"/>
    <cellStyle name="Normal 2 4 2 4 3 4 2" xfId="21524" xr:uid="{00000000-0005-0000-0000-0000C0450000}"/>
    <cellStyle name="Normal 2 4 2 4 3 5" xfId="21525" xr:uid="{00000000-0005-0000-0000-0000C1450000}"/>
    <cellStyle name="Normal 2 4 2 4 3 5 2" xfId="21526" xr:uid="{00000000-0005-0000-0000-0000C2450000}"/>
    <cellStyle name="Normal 2 4 2 4 3 6" xfId="21527" xr:uid="{00000000-0005-0000-0000-0000C3450000}"/>
    <cellStyle name="Normal 2 4 2 4 4" xfId="2356" xr:uid="{00000000-0005-0000-0000-0000C4450000}"/>
    <cellStyle name="Normal 2 4 2 4 4 2" xfId="21528" xr:uid="{00000000-0005-0000-0000-0000C5450000}"/>
    <cellStyle name="Normal 2 4 2 4 4 2 2" xfId="21529" xr:uid="{00000000-0005-0000-0000-0000C6450000}"/>
    <cellStyle name="Normal 2 4 2 4 4 3" xfId="21530" xr:uid="{00000000-0005-0000-0000-0000C7450000}"/>
    <cellStyle name="Normal 2 4 2 4 4 3 2" xfId="21531" xr:uid="{00000000-0005-0000-0000-0000C8450000}"/>
    <cellStyle name="Normal 2 4 2 4 4 4" xfId="21532" xr:uid="{00000000-0005-0000-0000-0000C9450000}"/>
    <cellStyle name="Normal 2 4 2 4 4 4 2" xfId="21533" xr:uid="{00000000-0005-0000-0000-0000CA450000}"/>
    <cellStyle name="Normal 2 4 2 4 4 5" xfId="21534" xr:uid="{00000000-0005-0000-0000-0000CB450000}"/>
    <cellStyle name="Normal 2 4 2 4 5" xfId="2357" xr:uid="{00000000-0005-0000-0000-0000CC450000}"/>
    <cellStyle name="Normal 2 4 2 4 5 2" xfId="21535" xr:uid="{00000000-0005-0000-0000-0000CD450000}"/>
    <cellStyle name="Normal 2 4 2 4 5 2 2" xfId="21536" xr:uid="{00000000-0005-0000-0000-0000CE450000}"/>
    <cellStyle name="Normal 2 4 2 4 5 3" xfId="21537" xr:uid="{00000000-0005-0000-0000-0000CF450000}"/>
    <cellStyle name="Normal 2 4 2 4 5 3 2" xfId="21538" xr:uid="{00000000-0005-0000-0000-0000D0450000}"/>
    <cellStyle name="Normal 2 4 2 4 5 4" xfId="21539" xr:uid="{00000000-0005-0000-0000-0000D1450000}"/>
    <cellStyle name="Normal 2 4 2 4 5 4 2" xfId="21540" xr:uid="{00000000-0005-0000-0000-0000D2450000}"/>
    <cellStyle name="Normal 2 4 2 4 5 5" xfId="21541" xr:uid="{00000000-0005-0000-0000-0000D3450000}"/>
    <cellStyle name="Normal 2 4 2 4 6" xfId="21542" xr:uid="{00000000-0005-0000-0000-0000D4450000}"/>
    <cellStyle name="Normal 2 4 2 4 6 2" xfId="21543" xr:uid="{00000000-0005-0000-0000-0000D5450000}"/>
    <cellStyle name="Normal 2 4 2 4 7" xfId="21544" xr:uid="{00000000-0005-0000-0000-0000D6450000}"/>
    <cellStyle name="Normal 2 4 2 4 7 2" xfId="21545" xr:uid="{00000000-0005-0000-0000-0000D7450000}"/>
    <cellStyle name="Normal 2 4 2 4 8" xfId="21546" xr:uid="{00000000-0005-0000-0000-0000D8450000}"/>
    <cellStyle name="Normal 2 4 2 4 8 2" xfId="21547" xr:uid="{00000000-0005-0000-0000-0000D9450000}"/>
    <cellStyle name="Normal 2 4 2 4 9" xfId="21548" xr:uid="{00000000-0005-0000-0000-0000DA450000}"/>
    <cellStyle name="Normal 2 4 2 5" xfId="2358" xr:uid="{00000000-0005-0000-0000-0000DB450000}"/>
    <cellStyle name="Normal 2 4 2 5 2" xfId="2359" xr:uid="{00000000-0005-0000-0000-0000DC450000}"/>
    <cellStyle name="Normal 2 4 2 5 2 2" xfId="2360" xr:uid="{00000000-0005-0000-0000-0000DD450000}"/>
    <cellStyle name="Normal 2 4 2 5 2 2 2" xfId="21549" xr:uid="{00000000-0005-0000-0000-0000DE450000}"/>
    <cellStyle name="Normal 2 4 2 5 2 2 2 2" xfId="21550" xr:uid="{00000000-0005-0000-0000-0000DF450000}"/>
    <cellStyle name="Normal 2 4 2 5 2 2 3" xfId="21551" xr:uid="{00000000-0005-0000-0000-0000E0450000}"/>
    <cellStyle name="Normal 2 4 2 5 2 2 3 2" xfId="21552" xr:uid="{00000000-0005-0000-0000-0000E1450000}"/>
    <cellStyle name="Normal 2 4 2 5 2 2 4" xfId="21553" xr:uid="{00000000-0005-0000-0000-0000E2450000}"/>
    <cellStyle name="Normal 2 4 2 5 2 2 4 2" xfId="21554" xr:uid="{00000000-0005-0000-0000-0000E3450000}"/>
    <cellStyle name="Normal 2 4 2 5 2 2 5" xfId="21555" xr:uid="{00000000-0005-0000-0000-0000E4450000}"/>
    <cellStyle name="Normal 2 4 2 5 2 3" xfId="21556" xr:uid="{00000000-0005-0000-0000-0000E5450000}"/>
    <cellStyle name="Normal 2 4 2 5 2 3 2" xfId="21557" xr:uid="{00000000-0005-0000-0000-0000E6450000}"/>
    <cellStyle name="Normal 2 4 2 5 2 4" xfId="21558" xr:uid="{00000000-0005-0000-0000-0000E7450000}"/>
    <cellStyle name="Normal 2 4 2 5 2 4 2" xfId="21559" xr:uid="{00000000-0005-0000-0000-0000E8450000}"/>
    <cellStyle name="Normal 2 4 2 5 2 5" xfId="21560" xr:uid="{00000000-0005-0000-0000-0000E9450000}"/>
    <cellStyle name="Normal 2 4 2 5 2 5 2" xfId="21561" xr:uid="{00000000-0005-0000-0000-0000EA450000}"/>
    <cellStyle name="Normal 2 4 2 5 2 6" xfId="21562" xr:uid="{00000000-0005-0000-0000-0000EB450000}"/>
    <cellStyle name="Normal 2 4 2 5 3" xfId="2361" xr:uid="{00000000-0005-0000-0000-0000EC450000}"/>
    <cellStyle name="Normal 2 4 2 5 3 2" xfId="21563" xr:uid="{00000000-0005-0000-0000-0000ED450000}"/>
    <cellStyle name="Normal 2 4 2 5 3 2 2" xfId="21564" xr:uid="{00000000-0005-0000-0000-0000EE450000}"/>
    <cellStyle name="Normal 2 4 2 5 3 3" xfId="21565" xr:uid="{00000000-0005-0000-0000-0000EF450000}"/>
    <cellStyle name="Normal 2 4 2 5 3 3 2" xfId="21566" xr:uid="{00000000-0005-0000-0000-0000F0450000}"/>
    <cellStyle name="Normal 2 4 2 5 3 4" xfId="21567" xr:uid="{00000000-0005-0000-0000-0000F1450000}"/>
    <cellStyle name="Normal 2 4 2 5 3 4 2" xfId="21568" xr:uid="{00000000-0005-0000-0000-0000F2450000}"/>
    <cellStyle name="Normal 2 4 2 5 3 5" xfId="21569" xr:uid="{00000000-0005-0000-0000-0000F3450000}"/>
    <cellStyle name="Normal 2 4 2 5 4" xfId="2362" xr:uid="{00000000-0005-0000-0000-0000F4450000}"/>
    <cellStyle name="Normal 2 4 2 5 4 2" xfId="21570" xr:uid="{00000000-0005-0000-0000-0000F5450000}"/>
    <cellStyle name="Normal 2 4 2 5 4 2 2" xfId="21571" xr:uid="{00000000-0005-0000-0000-0000F6450000}"/>
    <cellStyle name="Normal 2 4 2 5 4 3" xfId="21572" xr:uid="{00000000-0005-0000-0000-0000F7450000}"/>
    <cellStyle name="Normal 2 4 2 5 4 3 2" xfId="21573" xr:uid="{00000000-0005-0000-0000-0000F8450000}"/>
    <cellStyle name="Normal 2 4 2 5 4 4" xfId="21574" xr:uid="{00000000-0005-0000-0000-0000F9450000}"/>
    <cellStyle name="Normal 2 4 2 5 4 4 2" xfId="21575" xr:uid="{00000000-0005-0000-0000-0000FA450000}"/>
    <cellStyle name="Normal 2 4 2 5 4 5" xfId="21576" xr:uid="{00000000-0005-0000-0000-0000FB450000}"/>
    <cellStyle name="Normal 2 4 2 5 5" xfId="21577" xr:uid="{00000000-0005-0000-0000-0000FC450000}"/>
    <cellStyle name="Normal 2 4 2 5 5 2" xfId="21578" xr:uid="{00000000-0005-0000-0000-0000FD450000}"/>
    <cellStyle name="Normal 2 4 2 5 6" xfId="21579" xr:uid="{00000000-0005-0000-0000-0000FE450000}"/>
    <cellStyle name="Normal 2 4 2 5 6 2" xfId="21580" xr:uid="{00000000-0005-0000-0000-0000FF450000}"/>
    <cellStyle name="Normal 2 4 2 5 7" xfId="21581" xr:uid="{00000000-0005-0000-0000-000000460000}"/>
    <cellStyle name="Normal 2 4 2 5 7 2" xfId="21582" xr:uid="{00000000-0005-0000-0000-000001460000}"/>
    <cellStyle name="Normal 2 4 2 5 8" xfId="21583" xr:uid="{00000000-0005-0000-0000-000002460000}"/>
    <cellStyle name="Normal 2 4 2 6" xfId="2363" xr:uid="{00000000-0005-0000-0000-000003460000}"/>
    <cellStyle name="Normal 2 4 2 6 2" xfId="2364" xr:uid="{00000000-0005-0000-0000-000004460000}"/>
    <cellStyle name="Normal 2 4 2 6 2 2" xfId="21584" xr:uid="{00000000-0005-0000-0000-000005460000}"/>
    <cellStyle name="Normal 2 4 2 6 2 2 2" xfId="21585" xr:uid="{00000000-0005-0000-0000-000006460000}"/>
    <cellStyle name="Normal 2 4 2 6 2 3" xfId="21586" xr:uid="{00000000-0005-0000-0000-000007460000}"/>
    <cellStyle name="Normal 2 4 2 6 2 3 2" xfId="21587" xr:uid="{00000000-0005-0000-0000-000008460000}"/>
    <cellStyle name="Normal 2 4 2 6 2 4" xfId="21588" xr:uid="{00000000-0005-0000-0000-000009460000}"/>
    <cellStyle name="Normal 2 4 2 6 2 4 2" xfId="21589" xr:uid="{00000000-0005-0000-0000-00000A460000}"/>
    <cellStyle name="Normal 2 4 2 6 2 5" xfId="21590" xr:uid="{00000000-0005-0000-0000-00000B460000}"/>
    <cellStyle name="Normal 2 4 2 6 3" xfId="21591" xr:uid="{00000000-0005-0000-0000-00000C460000}"/>
    <cellStyle name="Normal 2 4 2 6 3 2" xfId="21592" xr:uid="{00000000-0005-0000-0000-00000D460000}"/>
    <cellStyle name="Normal 2 4 2 6 4" xfId="21593" xr:uid="{00000000-0005-0000-0000-00000E460000}"/>
    <cellStyle name="Normal 2 4 2 6 4 2" xfId="21594" xr:uid="{00000000-0005-0000-0000-00000F460000}"/>
    <cellStyle name="Normal 2 4 2 6 5" xfId="21595" xr:uid="{00000000-0005-0000-0000-000010460000}"/>
    <cellStyle name="Normal 2 4 2 6 5 2" xfId="21596" xr:uid="{00000000-0005-0000-0000-000011460000}"/>
    <cellStyle name="Normal 2 4 2 6 6" xfId="21597" xr:uid="{00000000-0005-0000-0000-000012460000}"/>
    <cellStyle name="Normal 2 4 2 7" xfId="2365" xr:uid="{00000000-0005-0000-0000-000013460000}"/>
    <cellStyle name="Normal 2 4 2 8" xfId="2366" xr:uid="{00000000-0005-0000-0000-000014460000}"/>
    <cellStyle name="Normal 2 4 2 8 2" xfId="21598" xr:uid="{00000000-0005-0000-0000-000015460000}"/>
    <cellStyle name="Normal 2 4 2 8 2 2" xfId="21599" xr:uid="{00000000-0005-0000-0000-000016460000}"/>
    <cellStyle name="Normal 2 4 2 8 3" xfId="21600" xr:uid="{00000000-0005-0000-0000-000017460000}"/>
    <cellStyle name="Normal 2 4 2 8 3 2" xfId="21601" xr:uid="{00000000-0005-0000-0000-000018460000}"/>
    <cellStyle name="Normal 2 4 2 8 4" xfId="21602" xr:uid="{00000000-0005-0000-0000-000019460000}"/>
    <cellStyle name="Normal 2 4 2 8 4 2" xfId="21603" xr:uid="{00000000-0005-0000-0000-00001A460000}"/>
    <cellStyle name="Normal 2 4 2 8 5" xfId="21604" xr:uid="{00000000-0005-0000-0000-00001B460000}"/>
    <cellStyle name="Normal 2 4 2 9" xfId="6822" xr:uid="{00000000-0005-0000-0000-00001C460000}"/>
    <cellStyle name="Normal 2 4 3" xfId="2367" xr:uid="{00000000-0005-0000-0000-00001D460000}"/>
    <cellStyle name="Normal 2 4 3 10" xfId="2368" xr:uid="{00000000-0005-0000-0000-00001E460000}"/>
    <cellStyle name="Normal 2 4 3 10 2" xfId="2369" xr:uid="{00000000-0005-0000-0000-00001F460000}"/>
    <cellStyle name="Normal 2 4 3 10 2 2" xfId="2370" xr:uid="{00000000-0005-0000-0000-000020460000}"/>
    <cellStyle name="Normal 2 4 3 10 2 2 2" xfId="21605" xr:uid="{00000000-0005-0000-0000-000021460000}"/>
    <cellStyle name="Normal 2 4 3 10 2 2 2 2" xfId="21606" xr:uid="{00000000-0005-0000-0000-000022460000}"/>
    <cellStyle name="Normal 2 4 3 10 2 2 3" xfId="21607" xr:uid="{00000000-0005-0000-0000-000023460000}"/>
    <cellStyle name="Normal 2 4 3 10 2 2 3 2" xfId="21608" xr:uid="{00000000-0005-0000-0000-000024460000}"/>
    <cellStyle name="Normal 2 4 3 10 2 2 4" xfId="21609" xr:uid="{00000000-0005-0000-0000-000025460000}"/>
    <cellStyle name="Normal 2 4 3 10 2 2 4 2" xfId="21610" xr:uid="{00000000-0005-0000-0000-000026460000}"/>
    <cellStyle name="Normal 2 4 3 10 2 2 5" xfId="21611" xr:uid="{00000000-0005-0000-0000-000027460000}"/>
    <cellStyle name="Normal 2 4 3 10 2 3" xfId="21612" xr:uid="{00000000-0005-0000-0000-000028460000}"/>
    <cellStyle name="Normal 2 4 3 10 2 3 2" xfId="21613" xr:uid="{00000000-0005-0000-0000-000029460000}"/>
    <cellStyle name="Normal 2 4 3 10 2 4" xfId="21614" xr:uid="{00000000-0005-0000-0000-00002A460000}"/>
    <cellStyle name="Normal 2 4 3 10 2 4 2" xfId="21615" xr:uid="{00000000-0005-0000-0000-00002B460000}"/>
    <cellStyle name="Normal 2 4 3 10 2 5" xfId="21616" xr:uid="{00000000-0005-0000-0000-00002C460000}"/>
    <cellStyle name="Normal 2 4 3 10 2 5 2" xfId="21617" xr:uid="{00000000-0005-0000-0000-00002D460000}"/>
    <cellStyle name="Normal 2 4 3 10 2 6" xfId="21618" xr:uid="{00000000-0005-0000-0000-00002E460000}"/>
    <cellStyle name="Normal 2 4 3 10 3" xfId="2371" xr:uid="{00000000-0005-0000-0000-00002F460000}"/>
    <cellStyle name="Normal 2 4 3 10 3 2" xfId="21619" xr:uid="{00000000-0005-0000-0000-000030460000}"/>
    <cellStyle name="Normal 2 4 3 10 3 2 2" xfId="21620" xr:uid="{00000000-0005-0000-0000-000031460000}"/>
    <cellStyle name="Normal 2 4 3 10 3 3" xfId="21621" xr:uid="{00000000-0005-0000-0000-000032460000}"/>
    <cellStyle name="Normal 2 4 3 10 3 3 2" xfId="21622" xr:uid="{00000000-0005-0000-0000-000033460000}"/>
    <cellStyle name="Normal 2 4 3 10 3 4" xfId="21623" xr:uid="{00000000-0005-0000-0000-000034460000}"/>
    <cellStyle name="Normal 2 4 3 10 3 4 2" xfId="21624" xr:uid="{00000000-0005-0000-0000-000035460000}"/>
    <cellStyle name="Normal 2 4 3 10 3 5" xfId="21625" xr:uid="{00000000-0005-0000-0000-000036460000}"/>
    <cellStyle name="Normal 2 4 3 10 4" xfId="2372" xr:uid="{00000000-0005-0000-0000-000037460000}"/>
    <cellStyle name="Normal 2 4 3 10 4 2" xfId="21626" xr:uid="{00000000-0005-0000-0000-000038460000}"/>
    <cellStyle name="Normal 2 4 3 10 4 2 2" xfId="21627" xr:uid="{00000000-0005-0000-0000-000039460000}"/>
    <cellStyle name="Normal 2 4 3 10 4 3" xfId="21628" xr:uid="{00000000-0005-0000-0000-00003A460000}"/>
    <cellStyle name="Normal 2 4 3 10 4 3 2" xfId="21629" xr:uid="{00000000-0005-0000-0000-00003B460000}"/>
    <cellStyle name="Normal 2 4 3 10 4 4" xfId="21630" xr:uid="{00000000-0005-0000-0000-00003C460000}"/>
    <cellStyle name="Normal 2 4 3 10 4 4 2" xfId="21631" xr:uid="{00000000-0005-0000-0000-00003D460000}"/>
    <cellStyle name="Normal 2 4 3 10 4 5" xfId="21632" xr:uid="{00000000-0005-0000-0000-00003E460000}"/>
    <cellStyle name="Normal 2 4 3 10 5" xfId="21633" xr:uid="{00000000-0005-0000-0000-00003F460000}"/>
    <cellStyle name="Normal 2 4 3 10 5 2" xfId="21634" xr:uid="{00000000-0005-0000-0000-000040460000}"/>
    <cellStyle name="Normal 2 4 3 10 6" xfId="21635" xr:uid="{00000000-0005-0000-0000-000041460000}"/>
    <cellStyle name="Normal 2 4 3 10 6 2" xfId="21636" xr:uid="{00000000-0005-0000-0000-000042460000}"/>
    <cellStyle name="Normal 2 4 3 10 7" xfId="21637" xr:uid="{00000000-0005-0000-0000-000043460000}"/>
    <cellStyle name="Normal 2 4 3 10 7 2" xfId="21638" xr:uid="{00000000-0005-0000-0000-000044460000}"/>
    <cellStyle name="Normal 2 4 3 10 8" xfId="21639" xr:uid="{00000000-0005-0000-0000-000045460000}"/>
    <cellStyle name="Normal 2 4 3 11" xfId="2373" xr:uid="{00000000-0005-0000-0000-000046460000}"/>
    <cellStyle name="Normal 2 4 3 11 2" xfId="2374" xr:uid="{00000000-0005-0000-0000-000047460000}"/>
    <cellStyle name="Normal 2 4 3 11 2 2" xfId="21640" xr:uid="{00000000-0005-0000-0000-000048460000}"/>
    <cellStyle name="Normal 2 4 3 11 2 2 2" xfId="21641" xr:uid="{00000000-0005-0000-0000-000049460000}"/>
    <cellStyle name="Normal 2 4 3 11 2 3" xfId="21642" xr:uid="{00000000-0005-0000-0000-00004A460000}"/>
    <cellStyle name="Normal 2 4 3 11 2 3 2" xfId="21643" xr:uid="{00000000-0005-0000-0000-00004B460000}"/>
    <cellStyle name="Normal 2 4 3 11 2 4" xfId="21644" xr:uid="{00000000-0005-0000-0000-00004C460000}"/>
    <cellStyle name="Normal 2 4 3 11 2 4 2" xfId="21645" xr:uid="{00000000-0005-0000-0000-00004D460000}"/>
    <cellStyle name="Normal 2 4 3 11 2 5" xfId="21646" xr:uid="{00000000-0005-0000-0000-00004E460000}"/>
    <cellStyle name="Normal 2 4 3 11 3" xfId="21647" xr:uid="{00000000-0005-0000-0000-00004F460000}"/>
    <cellStyle name="Normal 2 4 3 11 3 2" xfId="21648" xr:uid="{00000000-0005-0000-0000-000050460000}"/>
    <cellStyle name="Normal 2 4 3 11 4" xfId="21649" xr:uid="{00000000-0005-0000-0000-000051460000}"/>
    <cellStyle name="Normal 2 4 3 11 4 2" xfId="21650" xr:uid="{00000000-0005-0000-0000-000052460000}"/>
    <cellStyle name="Normal 2 4 3 11 5" xfId="21651" xr:uid="{00000000-0005-0000-0000-000053460000}"/>
    <cellStyle name="Normal 2 4 3 11 5 2" xfId="21652" xr:uid="{00000000-0005-0000-0000-000054460000}"/>
    <cellStyle name="Normal 2 4 3 11 6" xfId="21653" xr:uid="{00000000-0005-0000-0000-000055460000}"/>
    <cellStyle name="Normal 2 4 3 12" xfId="2375" xr:uid="{00000000-0005-0000-0000-000056460000}"/>
    <cellStyle name="Normal 2 4 3 12 2" xfId="21654" xr:uid="{00000000-0005-0000-0000-000057460000}"/>
    <cellStyle name="Normal 2 4 3 12 2 2" xfId="21655" xr:uid="{00000000-0005-0000-0000-000058460000}"/>
    <cellStyle name="Normal 2 4 3 12 3" xfId="21656" xr:uid="{00000000-0005-0000-0000-000059460000}"/>
    <cellStyle name="Normal 2 4 3 12 3 2" xfId="21657" xr:uid="{00000000-0005-0000-0000-00005A460000}"/>
    <cellStyle name="Normal 2 4 3 12 4" xfId="21658" xr:uid="{00000000-0005-0000-0000-00005B460000}"/>
    <cellStyle name="Normal 2 4 3 12 4 2" xfId="21659" xr:uid="{00000000-0005-0000-0000-00005C460000}"/>
    <cellStyle name="Normal 2 4 3 12 5" xfId="21660" xr:uid="{00000000-0005-0000-0000-00005D460000}"/>
    <cellStyle name="Normal 2 4 3 13" xfId="2376" xr:uid="{00000000-0005-0000-0000-00005E460000}"/>
    <cellStyle name="Normal 2 4 3 13 2" xfId="21661" xr:uid="{00000000-0005-0000-0000-00005F460000}"/>
    <cellStyle name="Normal 2 4 3 13 2 2" xfId="21662" xr:uid="{00000000-0005-0000-0000-000060460000}"/>
    <cellStyle name="Normal 2 4 3 13 3" xfId="21663" xr:uid="{00000000-0005-0000-0000-000061460000}"/>
    <cellStyle name="Normal 2 4 3 13 3 2" xfId="21664" xr:uid="{00000000-0005-0000-0000-000062460000}"/>
    <cellStyle name="Normal 2 4 3 13 4" xfId="21665" xr:uid="{00000000-0005-0000-0000-000063460000}"/>
    <cellStyle name="Normal 2 4 3 13 4 2" xfId="21666" xr:uid="{00000000-0005-0000-0000-000064460000}"/>
    <cellStyle name="Normal 2 4 3 13 5" xfId="21667" xr:uid="{00000000-0005-0000-0000-000065460000}"/>
    <cellStyle name="Normal 2 4 3 14" xfId="10367" xr:uid="{00000000-0005-0000-0000-000066460000}"/>
    <cellStyle name="Normal 2 4 3 14 2" xfId="21668" xr:uid="{00000000-0005-0000-0000-000067460000}"/>
    <cellStyle name="Normal 2 4 3 14 2 2" xfId="21669" xr:uid="{00000000-0005-0000-0000-000068460000}"/>
    <cellStyle name="Normal 2 4 3 14 3" xfId="21670" xr:uid="{00000000-0005-0000-0000-000069460000}"/>
    <cellStyle name="Normal 2 4 3 14 3 2" xfId="21671" xr:uid="{00000000-0005-0000-0000-00006A460000}"/>
    <cellStyle name="Normal 2 4 3 14 4" xfId="21672" xr:uid="{00000000-0005-0000-0000-00006B460000}"/>
    <cellStyle name="Normal 2 4 3 15" xfId="21673" xr:uid="{00000000-0005-0000-0000-00006C460000}"/>
    <cellStyle name="Normal 2 4 3 15 2" xfId="21674" xr:uid="{00000000-0005-0000-0000-00006D460000}"/>
    <cellStyle name="Normal 2 4 3 16" xfId="21675" xr:uid="{00000000-0005-0000-0000-00006E460000}"/>
    <cellStyle name="Normal 2 4 3 16 2" xfId="21676" xr:uid="{00000000-0005-0000-0000-00006F460000}"/>
    <cellStyle name="Normal 2 4 3 17" xfId="21677" xr:uid="{00000000-0005-0000-0000-000070460000}"/>
    <cellStyle name="Normal 2 4 3 17 2" xfId="21678" xr:uid="{00000000-0005-0000-0000-000071460000}"/>
    <cellStyle name="Normal 2 4 3 18" xfId="21679" xr:uid="{00000000-0005-0000-0000-000072460000}"/>
    <cellStyle name="Normal 2 4 3 2" xfId="2377" xr:uid="{00000000-0005-0000-0000-000073460000}"/>
    <cellStyle name="Normal 2 4 3 2 2" xfId="2378" xr:uid="{00000000-0005-0000-0000-000074460000}"/>
    <cellStyle name="Normal 2 4 3 2 2 2" xfId="2379" xr:uid="{00000000-0005-0000-0000-000075460000}"/>
    <cellStyle name="Normal 2 4 3 2 2 2 2" xfId="2380" xr:uid="{00000000-0005-0000-0000-000076460000}"/>
    <cellStyle name="Normal 2 4 3 2 2 2 2 2" xfId="21680" xr:uid="{00000000-0005-0000-0000-000077460000}"/>
    <cellStyle name="Normal 2 4 3 2 2 2 2 2 2" xfId="21681" xr:uid="{00000000-0005-0000-0000-000078460000}"/>
    <cellStyle name="Normal 2 4 3 2 2 2 2 3" xfId="21682" xr:uid="{00000000-0005-0000-0000-000079460000}"/>
    <cellStyle name="Normal 2 4 3 2 2 2 2 3 2" xfId="21683" xr:uid="{00000000-0005-0000-0000-00007A460000}"/>
    <cellStyle name="Normal 2 4 3 2 2 2 2 4" xfId="21684" xr:uid="{00000000-0005-0000-0000-00007B460000}"/>
    <cellStyle name="Normal 2 4 3 2 2 2 2 4 2" xfId="21685" xr:uid="{00000000-0005-0000-0000-00007C460000}"/>
    <cellStyle name="Normal 2 4 3 2 2 2 2 5" xfId="21686" xr:uid="{00000000-0005-0000-0000-00007D460000}"/>
    <cellStyle name="Normal 2 4 3 2 2 2 3" xfId="21687" xr:uid="{00000000-0005-0000-0000-00007E460000}"/>
    <cellStyle name="Normal 2 4 3 2 2 2 3 2" xfId="21688" xr:uid="{00000000-0005-0000-0000-00007F460000}"/>
    <cellStyle name="Normal 2 4 3 2 2 2 4" xfId="21689" xr:uid="{00000000-0005-0000-0000-000080460000}"/>
    <cellStyle name="Normal 2 4 3 2 2 2 4 2" xfId="21690" xr:uid="{00000000-0005-0000-0000-000081460000}"/>
    <cellStyle name="Normal 2 4 3 2 2 2 5" xfId="21691" xr:uid="{00000000-0005-0000-0000-000082460000}"/>
    <cellStyle name="Normal 2 4 3 2 2 2 5 2" xfId="21692" xr:uid="{00000000-0005-0000-0000-000083460000}"/>
    <cellStyle name="Normal 2 4 3 2 2 2 6" xfId="21693" xr:uid="{00000000-0005-0000-0000-000084460000}"/>
    <cellStyle name="Normal 2 4 3 2 2 3" xfId="2381" xr:uid="{00000000-0005-0000-0000-000085460000}"/>
    <cellStyle name="Normal 2 4 3 2 2 3 2" xfId="21694" xr:uid="{00000000-0005-0000-0000-000086460000}"/>
    <cellStyle name="Normal 2 4 3 2 2 3 2 2" xfId="21695" xr:uid="{00000000-0005-0000-0000-000087460000}"/>
    <cellStyle name="Normal 2 4 3 2 2 3 3" xfId="21696" xr:uid="{00000000-0005-0000-0000-000088460000}"/>
    <cellStyle name="Normal 2 4 3 2 2 3 3 2" xfId="21697" xr:uid="{00000000-0005-0000-0000-000089460000}"/>
    <cellStyle name="Normal 2 4 3 2 2 3 4" xfId="21698" xr:uid="{00000000-0005-0000-0000-00008A460000}"/>
    <cellStyle name="Normal 2 4 3 2 2 3 4 2" xfId="21699" xr:uid="{00000000-0005-0000-0000-00008B460000}"/>
    <cellStyle name="Normal 2 4 3 2 2 3 5" xfId="21700" xr:uid="{00000000-0005-0000-0000-00008C460000}"/>
    <cellStyle name="Normal 2 4 3 2 2 4" xfId="21701" xr:uid="{00000000-0005-0000-0000-00008D460000}"/>
    <cellStyle name="Normal 2 4 3 2 2 4 2" xfId="21702" xr:uid="{00000000-0005-0000-0000-00008E460000}"/>
    <cellStyle name="Normal 2 4 3 2 2 5" xfId="21703" xr:uid="{00000000-0005-0000-0000-00008F460000}"/>
    <cellStyle name="Normal 2 4 3 2 2 5 2" xfId="21704" xr:uid="{00000000-0005-0000-0000-000090460000}"/>
    <cellStyle name="Normal 2 4 3 2 2 6" xfId="21705" xr:uid="{00000000-0005-0000-0000-000091460000}"/>
    <cellStyle name="Normal 2 4 3 2 2 6 2" xfId="21706" xr:uid="{00000000-0005-0000-0000-000092460000}"/>
    <cellStyle name="Normal 2 4 3 2 2 7" xfId="21707" xr:uid="{00000000-0005-0000-0000-000093460000}"/>
    <cellStyle name="Normal 2 4 3 2 3" xfId="2382" xr:uid="{00000000-0005-0000-0000-000094460000}"/>
    <cellStyle name="Normal 2 4 3 2 3 2" xfId="2383" xr:uid="{00000000-0005-0000-0000-000095460000}"/>
    <cellStyle name="Normal 2 4 3 2 3 2 2" xfId="21708" xr:uid="{00000000-0005-0000-0000-000096460000}"/>
    <cellStyle name="Normal 2 4 3 2 3 2 2 2" xfId="21709" xr:uid="{00000000-0005-0000-0000-000097460000}"/>
    <cellStyle name="Normal 2 4 3 2 3 2 3" xfId="21710" xr:uid="{00000000-0005-0000-0000-000098460000}"/>
    <cellStyle name="Normal 2 4 3 2 3 2 3 2" xfId="21711" xr:uid="{00000000-0005-0000-0000-000099460000}"/>
    <cellStyle name="Normal 2 4 3 2 3 2 4" xfId="21712" xr:uid="{00000000-0005-0000-0000-00009A460000}"/>
    <cellStyle name="Normal 2 4 3 2 3 2 4 2" xfId="21713" xr:uid="{00000000-0005-0000-0000-00009B460000}"/>
    <cellStyle name="Normal 2 4 3 2 3 2 5" xfId="21714" xr:uid="{00000000-0005-0000-0000-00009C460000}"/>
    <cellStyle name="Normal 2 4 3 2 3 3" xfId="21715" xr:uid="{00000000-0005-0000-0000-00009D460000}"/>
    <cellStyle name="Normal 2 4 3 2 3 3 2" xfId="21716" xr:uid="{00000000-0005-0000-0000-00009E460000}"/>
    <cellStyle name="Normal 2 4 3 2 3 4" xfId="21717" xr:uid="{00000000-0005-0000-0000-00009F460000}"/>
    <cellStyle name="Normal 2 4 3 2 3 4 2" xfId="21718" xr:uid="{00000000-0005-0000-0000-0000A0460000}"/>
    <cellStyle name="Normal 2 4 3 2 3 5" xfId="21719" xr:uid="{00000000-0005-0000-0000-0000A1460000}"/>
    <cellStyle name="Normal 2 4 3 2 3 5 2" xfId="21720" xr:uid="{00000000-0005-0000-0000-0000A2460000}"/>
    <cellStyle name="Normal 2 4 3 2 3 6" xfId="21721" xr:uid="{00000000-0005-0000-0000-0000A3460000}"/>
    <cellStyle name="Normal 2 4 3 2 4" xfId="2384" xr:uid="{00000000-0005-0000-0000-0000A4460000}"/>
    <cellStyle name="Normal 2 4 3 2 4 2" xfId="21722" xr:uid="{00000000-0005-0000-0000-0000A5460000}"/>
    <cellStyle name="Normal 2 4 3 2 4 2 2" xfId="21723" xr:uid="{00000000-0005-0000-0000-0000A6460000}"/>
    <cellStyle name="Normal 2 4 3 2 4 3" xfId="21724" xr:uid="{00000000-0005-0000-0000-0000A7460000}"/>
    <cellStyle name="Normal 2 4 3 2 4 3 2" xfId="21725" xr:uid="{00000000-0005-0000-0000-0000A8460000}"/>
    <cellStyle name="Normal 2 4 3 2 4 4" xfId="21726" xr:uid="{00000000-0005-0000-0000-0000A9460000}"/>
    <cellStyle name="Normal 2 4 3 2 4 4 2" xfId="21727" xr:uid="{00000000-0005-0000-0000-0000AA460000}"/>
    <cellStyle name="Normal 2 4 3 2 4 5" xfId="21728" xr:uid="{00000000-0005-0000-0000-0000AB460000}"/>
    <cellStyle name="Normal 2 4 3 2 5" xfId="2385" xr:uid="{00000000-0005-0000-0000-0000AC460000}"/>
    <cellStyle name="Normal 2 4 3 2 5 2" xfId="21729" xr:uid="{00000000-0005-0000-0000-0000AD460000}"/>
    <cellStyle name="Normal 2 4 3 2 5 2 2" xfId="21730" xr:uid="{00000000-0005-0000-0000-0000AE460000}"/>
    <cellStyle name="Normal 2 4 3 2 5 3" xfId="21731" xr:uid="{00000000-0005-0000-0000-0000AF460000}"/>
    <cellStyle name="Normal 2 4 3 2 5 3 2" xfId="21732" xr:uid="{00000000-0005-0000-0000-0000B0460000}"/>
    <cellStyle name="Normal 2 4 3 2 5 4" xfId="21733" xr:uid="{00000000-0005-0000-0000-0000B1460000}"/>
    <cellStyle name="Normal 2 4 3 2 5 4 2" xfId="21734" xr:uid="{00000000-0005-0000-0000-0000B2460000}"/>
    <cellStyle name="Normal 2 4 3 2 5 5" xfId="21735" xr:uid="{00000000-0005-0000-0000-0000B3460000}"/>
    <cellStyle name="Normal 2 4 3 2 6" xfId="21736" xr:uid="{00000000-0005-0000-0000-0000B4460000}"/>
    <cellStyle name="Normal 2 4 3 2 6 2" xfId="21737" xr:uid="{00000000-0005-0000-0000-0000B5460000}"/>
    <cellStyle name="Normal 2 4 3 2 7" xfId="21738" xr:uid="{00000000-0005-0000-0000-0000B6460000}"/>
    <cellStyle name="Normal 2 4 3 2 7 2" xfId="21739" xr:uid="{00000000-0005-0000-0000-0000B7460000}"/>
    <cellStyle name="Normal 2 4 3 2 8" xfId="21740" xr:uid="{00000000-0005-0000-0000-0000B8460000}"/>
    <cellStyle name="Normal 2 4 3 2 8 2" xfId="21741" xr:uid="{00000000-0005-0000-0000-0000B9460000}"/>
    <cellStyle name="Normal 2 4 3 2 9" xfId="21742" xr:uid="{00000000-0005-0000-0000-0000BA460000}"/>
    <cellStyle name="Normal 2 4 3 3" xfId="2386" xr:uid="{00000000-0005-0000-0000-0000BB460000}"/>
    <cellStyle name="Normal 2 4 3 3 2" xfId="2387" xr:uid="{00000000-0005-0000-0000-0000BC460000}"/>
    <cellStyle name="Normal 2 4 3 3 2 2" xfId="2388" xr:uid="{00000000-0005-0000-0000-0000BD460000}"/>
    <cellStyle name="Normal 2 4 3 3 2 2 2" xfId="2389" xr:uid="{00000000-0005-0000-0000-0000BE460000}"/>
    <cellStyle name="Normal 2 4 3 3 2 2 2 2" xfId="21743" xr:uid="{00000000-0005-0000-0000-0000BF460000}"/>
    <cellStyle name="Normal 2 4 3 3 2 2 2 2 2" xfId="21744" xr:uid="{00000000-0005-0000-0000-0000C0460000}"/>
    <cellStyle name="Normal 2 4 3 3 2 2 2 3" xfId="21745" xr:uid="{00000000-0005-0000-0000-0000C1460000}"/>
    <cellStyle name="Normal 2 4 3 3 2 2 2 3 2" xfId="21746" xr:uid="{00000000-0005-0000-0000-0000C2460000}"/>
    <cellStyle name="Normal 2 4 3 3 2 2 2 4" xfId="21747" xr:uid="{00000000-0005-0000-0000-0000C3460000}"/>
    <cellStyle name="Normal 2 4 3 3 2 2 2 4 2" xfId="21748" xr:uid="{00000000-0005-0000-0000-0000C4460000}"/>
    <cellStyle name="Normal 2 4 3 3 2 2 2 5" xfId="21749" xr:uid="{00000000-0005-0000-0000-0000C5460000}"/>
    <cellStyle name="Normal 2 4 3 3 2 2 3" xfId="21750" xr:uid="{00000000-0005-0000-0000-0000C6460000}"/>
    <cellStyle name="Normal 2 4 3 3 2 2 3 2" xfId="21751" xr:uid="{00000000-0005-0000-0000-0000C7460000}"/>
    <cellStyle name="Normal 2 4 3 3 2 2 4" xfId="21752" xr:uid="{00000000-0005-0000-0000-0000C8460000}"/>
    <cellStyle name="Normal 2 4 3 3 2 2 4 2" xfId="21753" xr:uid="{00000000-0005-0000-0000-0000C9460000}"/>
    <cellStyle name="Normal 2 4 3 3 2 2 5" xfId="21754" xr:uid="{00000000-0005-0000-0000-0000CA460000}"/>
    <cellStyle name="Normal 2 4 3 3 2 2 5 2" xfId="21755" xr:uid="{00000000-0005-0000-0000-0000CB460000}"/>
    <cellStyle name="Normal 2 4 3 3 2 2 6" xfId="21756" xr:uid="{00000000-0005-0000-0000-0000CC460000}"/>
    <cellStyle name="Normal 2 4 3 3 2 3" xfId="2390" xr:uid="{00000000-0005-0000-0000-0000CD460000}"/>
    <cellStyle name="Normal 2 4 3 3 2 3 2" xfId="21757" xr:uid="{00000000-0005-0000-0000-0000CE460000}"/>
    <cellStyle name="Normal 2 4 3 3 2 3 2 2" xfId="21758" xr:uid="{00000000-0005-0000-0000-0000CF460000}"/>
    <cellStyle name="Normal 2 4 3 3 2 3 3" xfId="21759" xr:uid="{00000000-0005-0000-0000-0000D0460000}"/>
    <cellStyle name="Normal 2 4 3 3 2 3 3 2" xfId="21760" xr:uid="{00000000-0005-0000-0000-0000D1460000}"/>
    <cellStyle name="Normal 2 4 3 3 2 3 4" xfId="21761" xr:uid="{00000000-0005-0000-0000-0000D2460000}"/>
    <cellStyle name="Normal 2 4 3 3 2 3 4 2" xfId="21762" xr:uid="{00000000-0005-0000-0000-0000D3460000}"/>
    <cellStyle name="Normal 2 4 3 3 2 3 5" xfId="21763" xr:uid="{00000000-0005-0000-0000-0000D4460000}"/>
    <cellStyle name="Normal 2 4 3 3 2 4" xfId="21764" xr:uid="{00000000-0005-0000-0000-0000D5460000}"/>
    <cellStyle name="Normal 2 4 3 3 2 4 2" xfId="21765" xr:uid="{00000000-0005-0000-0000-0000D6460000}"/>
    <cellStyle name="Normal 2 4 3 3 2 5" xfId="21766" xr:uid="{00000000-0005-0000-0000-0000D7460000}"/>
    <cellStyle name="Normal 2 4 3 3 2 5 2" xfId="21767" xr:uid="{00000000-0005-0000-0000-0000D8460000}"/>
    <cellStyle name="Normal 2 4 3 3 2 6" xfId="21768" xr:uid="{00000000-0005-0000-0000-0000D9460000}"/>
    <cellStyle name="Normal 2 4 3 3 2 6 2" xfId="21769" xr:uid="{00000000-0005-0000-0000-0000DA460000}"/>
    <cellStyle name="Normal 2 4 3 3 2 7" xfId="21770" xr:uid="{00000000-0005-0000-0000-0000DB460000}"/>
    <cellStyle name="Normal 2 4 3 3 3" xfId="2391" xr:uid="{00000000-0005-0000-0000-0000DC460000}"/>
    <cellStyle name="Normal 2 4 3 3 3 2" xfId="2392" xr:uid="{00000000-0005-0000-0000-0000DD460000}"/>
    <cellStyle name="Normal 2 4 3 3 3 2 2" xfId="21771" xr:uid="{00000000-0005-0000-0000-0000DE460000}"/>
    <cellStyle name="Normal 2 4 3 3 3 2 2 2" xfId="21772" xr:uid="{00000000-0005-0000-0000-0000DF460000}"/>
    <cellStyle name="Normal 2 4 3 3 3 2 3" xfId="21773" xr:uid="{00000000-0005-0000-0000-0000E0460000}"/>
    <cellStyle name="Normal 2 4 3 3 3 2 3 2" xfId="21774" xr:uid="{00000000-0005-0000-0000-0000E1460000}"/>
    <cellStyle name="Normal 2 4 3 3 3 2 4" xfId="21775" xr:uid="{00000000-0005-0000-0000-0000E2460000}"/>
    <cellStyle name="Normal 2 4 3 3 3 2 4 2" xfId="21776" xr:uid="{00000000-0005-0000-0000-0000E3460000}"/>
    <cellStyle name="Normal 2 4 3 3 3 2 5" xfId="21777" xr:uid="{00000000-0005-0000-0000-0000E4460000}"/>
    <cellStyle name="Normal 2 4 3 3 3 3" xfId="21778" xr:uid="{00000000-0005-0000-0000-0000E5460000}"/>
    <cellStyle name="Normal 2 4 3 3 3 3 2" xfId="21779" xr:uid="{00000000-0005-0000-0000-0000E6460000}"/>
    <cellStyle name="Normal 2 4 3 3 3 4" xfId="21780" xr:uid="{00000000-0005-0000-0000-0000E7460000}"/>
    <cellStyle name="Normal 2 4 3 3 3 4 2" xfId="21781" xr:uid="{00000000-0005-0000-0000-0000E8460000}"/>
    <cellStyle name="Normal 2 4 3 3 3 5" xfId="21782" xr:uid="{00000000-0005-0000-0000-0000E9460000}"/>
    <cellStyle name="Normal 2 4 3 3 3 5 2" xfId="21783" xr:uid="{00000000-0005-0000-0000-0000EA460000}"/>
    <cellStyle name="Normal 2 4 3 3 3 6" xfId="21784" xr:uid="{00000000-0005-0000-0000-0000EB460000}"/>
    <cellStyle name="Normal 2 4 3 3 4" xfId="2393" xr:uid="{00000000-0005-0000-0000-0000EC460000}"/>
    <cellStyle name="Normal 2 4 3 3 4 2" xfId="21785" xr:uid="{00000000-0005-0000-0000-0000ED460000}"/>
    <cellStyle name="Normal 2 4 3 3 4 2 2" xfId="21786" xr:uid="{00000000-0005-0000-0000-0000EE460000}"/>
    <cellStyle name="Normal 2 4 3 3 4 3" xfId="21787" xr:uid="{00000000-0005-0000-0000-0000EF460000}"/>
    <cellStyle name="Normal 2 4 3 3 4 3 2" xfId="21788" xr:uid="{00000000-0005-0000-0000-0000F0460000}"/>
    <cellStyle name="Normal 2 4 3 3 4 4" xfId="21789" xr:uid="{00000000-0005-0000-0000-0000F1460000}"/>
    <cellStyle name="Normal 2 4 3 3 4 4 2" xfId="21790" xr:uid="{00000000-0005-0000-0000-0000F2460000}"/>
    <cellStyle name="Normal 2 4 3 3 4 5" xfId="21791" xr:uid="{00000000-0005-0000-0000-0000F3460000}"/>
    <cellStyle name="Normal 2 4 3 3 5" xfId="2394" xr:uid="{00000000-0005-0000-0000-0000F4460000}"/>
    <cellStyle name="Normal 2 4 3 3 5 2" xfId="21792" xr:uid="{00000000-0005-0000-0000-0000F5460000}"/>
    <cellStyle name="Normal 2 4 3 3 5 2 2" xfId="21793" xr:uid="{00000000-0005-0000-0000-0000F6460000}"/>
    <cellStyle name="Normal 2 4 3 3 5 3" xfId="21794" xr:uid="{00000000-0005-0000-0000-0000F7460000}"/>
    <cellStyle name="Normal 2 4 3 3 5 3 2" xfId="21795" xr:uid="{00000000-0005-0000-0000-0000F8460000}"/>
    <cellStyle name="Normal 2 4 3 3 5 4" xfId="21796" xr:uid="{00000000-0005-0000-0000-0000F9460000}"/>
    <cellStyle name="Normal 2 4 3 3 5 4 2" xfId="21797" xr:uid="{00000000-0005-0000-0000-0000FA460000}"/>
    <cellStyle name="Normal 2 4 3 3 5 5" xfId="21798" xr:uid="{00000000-0005-0000-0000-0000FB460000}"/>
    <cellStyle name="Normal 2 4 3 3 6" xfId="21799" xr:uid="{00000000-0005-0000-0000-0000FC460000}"/>
    <cellStyle name="Normal 2 4 3 3 6 2" xfId="21800" xr:uid="{00000000-0005-0000-0000-0000FD460000}"/>
    <cellStyle name="Normal 2 4 3 3 7" xfId="21801" xr:uid="{00000000-0005-0000-0000-0000FE460000}"/>
    <cellStyle name="Normal 2 4 3 3 7 2" xfId="21802" xr:uid="{00000000-0005-0000-0000-0000FF460000}"/>
    <cellStyle name="Normal 2 4 3 3 8" xfId="21803" xr:uid="{00000000-0005-0000-0000-000000470000}"/>
    <cellStyle name="Normal 2 4 3 3 8 2" xfId="21804" xr:uid="{00000000-0005-0000-0000-000001470000}"/>
    <cellStyle name="Normal 2 4 3 3 9" xfId="21805" xr:uid="{00000000-0005-0000-0000-000002470000}"/>
    <cellStyle name="Normal 2 4 3 4" xfId="2395" xr:uid="{00000000-0005-0000-0000-000003470000}"/>
    <cellStyle name="Normal 2 4 3 4 2" xfId="2396" xr:uid="{00000000-0005-0000-0000-000004470000}"/>
    <cellStyle name="Normal 2 4 3 4 2 2" xfId="2397" xr:uid="{00000000-0005-0000-0000-000005470000}"/>
    <cellStyle name="Normal 2 4 3 4 2 2 2" xfId="21806" xr:uid="{00000000-0005-0000-0000-000006470000}"/>
    <cellStyle name="Normal 2 4 3 4 2 2 2 2" xfId="21807" xr:uid="{00000000-0005-0000-0000-000007470000}"/>
    <cellStyle name="Normal 2 4 3 4 2 2 3" xfId="21808" xr:uid="{00000000-0005-0000-0000-000008470000}"/>
    <cellStyle name="Normal 2 4 3 4 2 2 3 2" xfId="21809" xr:uid="{00000000-0005-0000-0000-000009470000}"/>
    <cellStyle name="Normal 2 4 3 4 2 2 4" xfId="21810" xr:uid="{00000000-0005-0000-0000-00000A470000}"/>
    <cellStyle name="Normal 2 4 3 4 2 2 4 2" xfId="21811" xr:uid="{00000000-0005-0000-0000-00000B470000}"/>
    <cellStyle name="Normal 2 4 3 4 2 2 5" xfId="21812" xr:uid="{00000000-0005-0000-0000-00000C470000}"/>
    <cellStyle name="Normal 2 4 3 4 2 3" xfId="21813" xr:uid="{00000000-0005-0000-0000-00000D470000}"/>
    <cellStyle name="Normal 2 4 3 4 2 3 2" xfId="21814" xr:uid="{00000000-0005-0000-0000-00000E470000}"/>
    <cellStyle name="Normal 2 4 3 4 2 4" xfId="21815" xr:uid="{00000000-0005-0000-0000-00000F470000}"/>
    <cellStyle name="Normal 2 4 3 4 2 4 2" xfId="21816" xr:uid="{00000000-0005-0000-0000-000010470000}"/>
    <cellStyle name="Normal 2 4 3 4 2 5" xfId="21817" xr:uid="{00000000-0005-0000-0000-000011470000}"/>
    <cellStyle name="Normal 2 4 3 4 2 5 2" xfId="21818" xr:uid="{00000000-0005-0000-0000-000012470000}"/>
    <cellStyle name="Normal 2 4 3 4 2 6" xfId="21819" xr:uid="{00000000-0005-0000-0000-000013470000}"/>
    <cellStyle name="Normal 2 4 3 4 3" xfId="2398" xr:uid="{00000000-0005-0000-0000-000014470000}"/>
    <cellStyle name="Normal 2 4 3 4 3 2" xfId="21820" xr:uid="{00000000-0005-0000-0000-000015470000}"/>
    <cellStyle name="Normal 2 4 3 4 3 2 2" xfId="21821" xr:uid="{00000000-0005-0000-0000-000016470000}"/>
    <cellStyle name="Normal 2 4 3 4 3 3" xfId="21822" xr:uid="{00000000-0005-0000-0000-000017470000}"/>
    <cellStyle name="Normal 2 4 3 4 3 3 2" xfId="21823" xr:uid="{00000000-0005-0000-0000-000018470000}"/>
    <cellStyle name="Normal 2 4 3 4 3 4" xfId="21824" xr:uid="{00000000-0005-0000-0000-000019470000}"/>
    <cellStyle name="Normal 2 4 3 4 3 4 2" xfId="21825" xr:uid="{00000000-0005-0000-0000-00001A470000}"/>
    <cellStyle name="Normal 2 4 3 4 3 5" xfId="21826" xr:uid="{00000000-0005-0000-0000-00001B470000}"/>
    <cellStyle name="Normal 2 4 3 4 4" xfId="2399" xr:uid="{00000000-0005-0000-0000-00001C470000}"/>
    <cellStyle name="Normal 2 4 3 4 4 2" xfId="21827" xr:uid="{00000000-0005-0000-0000-00001D470000}"/>
    <cellStyle name="Normal 2 4 3 4 4 2 2" xfId="21828" xr:uid="{00000000-0005-0000-0000-00001E470000}"/>
    <cellStyle name="Normal 2 4 3 4 4 3" xfId="21829" xr:uid="{00000000-0005-0000-0000-00001F470000}"/>
    <cellStyle name="Normal 2 4 3 4 4 3 2" xfId="21830" xr:uid="{00000000-0005-0000-0000-000020470000}"/>
    <cellStyle name="Normal 2 4 3 4 4 4" xfId="21831" xr:uid="{00000000-0005-0000-0000-000021470000}"/>
    <cellStyle name="Normal 2 4 3 4 4 4 2" xfId="21832" xr:uid="{00000000-0005-0000-0000-000022470000}"/>
    <cellStyle name="Normal 2 4 3 4 4 5" xfId="21833" xr:uid="{00000000-0005-0000-0000-000023470000}"/>
    <cellStyle name="Normal 2 4 3 4 5" xfId="21834" xr:uid="{00000000-0005-0000-0000-000024470000}"/>
    <cellStyle name="Normal 2 4 3 4 5 2" xfId="21835" xr:uid="{00000000-0005-0000-0000-000025470000}"/>
    <cellStyle name="Normal 2 4 3 4 6" xfId="21836" xr:uid="{00000000-0005-0000-0000-000026470000}"/>
    <cellStyle name="Normal 2 4 3 4 6 2" xfId="21837" xr:uid="{00000000-0005-0000-0000-000027470000}"/>
    <cellStyle name="Normal 2 4 3 4 7" xfId="21838" xr:uid="{00000000-0005-0000-0000-000028470000}"/>
    <cellStyle name="Normal 2 4 3 4 7 2" xfId="21839" xr:uid="{00000000-0005-0000-0000-000029470000}"/>
    <cellStyle name="Normal 2 4 3 4 8" xfId="21840" xr:uid="{00000000-0005-0000-0000-00002A470000}"/>
    <cellStyle name="Normal 2 4 3 5" xfId="2400" xr:uid="{00000000-0005-0000-0000-00002B470000}"/>
    <cellStyle name="Normal 2 4 3 5 2" xfId="2401" xr:uid="{00000000-0005-0000-0000-00002C470000}"/>
    <cellStyle name="Normal 2 4 3 5 2 2" xfId="2402" xr:uid="{00000000-0005-0000-0000-00002D470000}"/>
    <cellStyle name="Normal 2 4 3 5 2 2 2" xfId="21841" xr:uid="{00000000-0005-0000-0000-00002E470000}"/>
    <cellStyle name="Normal 2 4 3 5 2 2 2 2" xfId="21842" xr:uid="{00000000-0005-0000-0000-00002F470000}"/>
    <cellStyle name="Normal 2 4 3 5 2 2 3" xfId="21843" xr:uid="{00000000-0005-0000-0000-000030470000}"/>
    <cellStyle name="Normal 2 4 3 5 2 2 3 2" xfId="21844" xr:uid="{00000000-0005-0000-0000-000031470000}"/>
    <cellStyle name="Normal 2 4 3 5 2 2 4" xfId="21845" xr:uid="{00000000-0005-0000-0000-000032470000}"/>
    <cellStyle name="Normal 2 4 3 5 2 2 4 2" xfId="21846" xr:uid="{00000000-0005-0000-0000-000033470000}"/>
    <cellStyle name="Normal 2 4 3 5 2 2 5" xfId="21847" xr:uid="{00000000-0005-0000-0000-000034470000}"/>
    <cellStyle name="Normal 2 4 3 5 2 3" xfId="21848" xr:uid="{00000000-0005-0000-0000-000035470000}"/>
    <cellStyle name="Normal 2 4 3 5 2 3 2" xfId="21849" xr:uid="{00000000-0005-0000-0000-000036470000}"/>
    <cellStyle name="Normal 2 4 3 5 2 4" xfId="21850" xr:uid="{00000000-0005-0000-0000-000037470000}"/>
    <cellStyle name="Normal 2 4 3 5 2 4 2" xfId="21851" xr:uid="{00000000-0005-0000-0000-000038470000}"/>
    <cellStyle name="Normal 2 4 3 5 2 5" xfId="21852" xr:uid="{00000000-0005-0000-0000-000039470000}"/>
    <cellStyle name="Normal 2 4 3 5 2 5 2" xfId="21853" xr:uid="{00000000-0005-0000-0000-00003A470000}"/>
    <cellStyle name="Normal 2 4 3 5 2 6" xfId="21854" xr:uid="{00000000-0005-0000-0000-00003B470000}"/>
    <cellStyle name="Normal 2 4 3 5 3" xfId="2403" xr:uid="{00000000-0005-0000-0000-00003C470000}"/>
    <cellStyle name="Normal 2 4 3 5 3 2" xfId="21855" xr:uid="{00000000-0005-0000-0000-00003D470000}"/>
    <cellStyle name="Normal 2 4 3 5 3 2 2" xfId="21856" xr:uid="{00000000-0005-0000-0000-00003E470000}"/>
    <cellStyle name="Normal 2 4 3 5 3 3" xfId="21857" xr:uid="{00000000-0005-0000-0000-00003F470000}"/>
    <cellStyle name="Normal 2 4 3 5 3 3 2" xfId="21858" xr:uid="{00000000-0005-0000-0000-000040470000}"/>
    <cellStyle name="Normal 2 4 3 5 3 4" xfId="21859" xr:uid="{00000000-0005-0000-0000-000041470000}"/>
    <cellStyle name="Normal 2 4 3 5 3 4 2" xfId="21860" xr:uid="{00000000-0005-0000-0000-000042470000}"/>
    <cellStyle name="Normal 2 4 3 5 3 5" xfId="21861" xr:uid="{00000000-0005-0000-0000-000043470000}"/>
    <cellStyle name="Normal 2 4 3 5 4" xfId="2404" xr:uid="{00000000-0005-0000-0000-000044470000}"/>
    <cellStyle name="Normal 2 4 3 5 4 2" xfId="21862" xr:uid="{00000000-0005-0000-0000-000045470000}"/>
    <cellStyle name="Normal 2 4 3 5 4 2 2" xfId="21863" xr:uid="{00000000-0005-0000-0000-000046470000}"/>
    <cellStyle name="Normal 2 4 3 5 4 3" xfId="21864" xr:uid="{00000000-0005-0000-0000-000047470000}"/>
    <cellStyle name="Normal 2 4 3 5 4 3 2" xfId="21865" xr:uid="{00000000-0005-0000-0000-000048470000}"/>
    <cellStyle name="Normal 2 4 3 5 4 4" xfId="21866" xr:uid="{00000000-0005-0000-0000-000049470000}"/>
    <cellStyle name="Normal 2 4 3 5 4 4 2" xfId="21867" xr:uid="{00000000-0005-0000-0000-00004A470000}"/>
    <cellStyle name="Normal 2 4 3 5 4 5" xfId="21868" xr:uid="{00000000-0005-0000-0000-00004B470000}"/>
    <cellStyle name="Normal 2 4 3 5 5" xfId="21869" xr:uid="{00000000-0005-0000-0000-00004C470000}"/>
    <cellStyle name="Normal 2 4 3 5 5 2" xfId="21870" xr:uid="{00000000-0005-0000-0000-00004D470000}"/>
    <cellStyle name="Normal 2 4 3 5 6" xfId="21871" xr:uid="{00000000-0005-0000-0000-00004E470000}"/>
    <cellStyle name="Normal 2 4 3 5 6 2" xfId="21872" xr:uid="{00000000-0005-0000-0000-00004F470000}"/>
    <cellStyle name="Normal 2 4 3 5 7" xfId="21873" xr:uid="{00000000-0005-0000-0000-000050470000}"/>
    <cellStyle name="Normal 2 4 3 5 7 2" xfId="21874" xr:uid="{00000000-0005-0000-0000-000051470000}"/>
    <cellStyle name="Normal 2 4 3 5 8" xfId="21875" xr:uid="{00000000-0005-0000-0000-000052470000}"/>
    <cellStyle name="Normal 2 4 3 6" xfId="2405" xr:uid="{00000000-0005-0000-0000-000053470000}"/>
    <cellStyle name="Normal 2 4 3 6 2" xfId="2406" xr:uid="{00000000-0005-0000-0000-000054470000}"/>
    <cellStyle name="Normal 2 4 3 6 2 2" xfId="2407" xr:uid="{00000000-0005-0000-0000-000055470000}"/>
    <cellStyle name="Normal 2 4 3 6 2 2 2" xfId="21876" xr:uid="{00000000-0005-0000-0000-000056470000}"/>
    <cellStyle name="Normal 2 4 3 6 2 2 2 2" xfId="21877" xr:uid="{00000000-0005-0000-0000-000057470000}"/>
    <cellStyle name="Normal 2 4 3 6 2 2 3" xfId="21878" xr:uid="{00000000-0005-0000-0000-000058470000}"/>
    <cellStyle name="Normal 2 4 3 6 2 2 3 2" xfId="21879" xr:uid="{00000000-0005-0000-0000-000059470000}"/>
    <cellStyle name="Normal 2 4 3 6 2 2 4" xfId="21880" xr:uid="{00000000-0005-0000-0000-00005A470000}"/>
    <cellStyle name="Normal 2 4 3 6 2 2 4 2" xfId="21881" xr:uid="{00000000-0005-0000-0000-00005B470000}"/>
    <cellStyle name="Normal 2 4 3 6 2 2 5" xfId="21882" xr:uid="{00000000-0005-0000-0000-00005C470000}"/>
    <cellStyle name="Normal 2 4 3 6 2 3" xfId="21883" xr:uid="{00000000-0005-0000-0000-00005D470000}"/>
    <cellStyle name="Normal 2 4 3 6 2 3 2" xfId="21884" xr:uid="{00000000-0005-0000-0000-00005E470000}"/>
    <cellStyle name="Normal 2 4 3 6 2 4" xfId="21885" xr:uid="{00000000-0005-0000-0000-00005F470000}"/>
    <cellStyle name="Normal 2 4 3 6 2 4 2" xfId="21886" xr:uid="{00000000-0005-0000-0000-000060470000}"/>
    <cellStyle name="Normal 2 4 3 6 2 5" xfId="21887" xr:uid="{00000000-0005-0000-0000-000061470000}"/>
    <cellStyle name="Normal 2 4 3 6 2 5 2" xfId="21888" xr:uid="{00000000-0005-0000-0000-000062470000}"/>
    <cellStyle name="Normal 2 4 3 6 2 6" xfId="21889" xr:uid="{00000000-0005-0000-0000-000063470000}"/>
    <cellStyle name="Normal 2 4 3 6 3" xfId="2408" xr:uid="{00000000-0005-0000-0000-000064470000}"/>
    <cellStyle name="Normal 2 4 3 6 3 2" xfId="21890" xr:uid="{00000000-0005-0000-0000-000065470000}"/>
    <cellStyle name="Normal 2 4 3 6 3 2 2" xfId="21891" xr:uid="{00000000-0005-0000-0000-000066470000}"/>
    <cellStyle name="Normal 2 4 3 6 3 3" xfId="21892" xr:uid="{00000000-0005-0000-0000-000067470000}"/>
    <cellStyle name="Normal 2 4 3 6 3 3 2" xfId="21893" xr:uid="{00000000-0005-0000-0000-000068470000}"/>
    <cellStyle name="Normal 2 4 3 6 3 4" xfId="21894" xr:uid="{00000000-0005-0000-0000-000069470000}"/>
    <cellStyle name="Normal 2 4 3 6 3 4 2" xfId="21895" xr:uid="{00000000-0005-0000-0000-00006A470000}"/>
    <cellStyle name="Normal 2 4 3 6 3 5" xfId="21896" xr:uid="{00000000-0005-0000-0000-00006B470000}"/>
    <cellStyle name="Normal 2 4 3 6 4" xfId="2409" xr:uid="{00000000-0005-0000-0000-00006C470000}"/>
    <cellStyle name="Normal 2 4 3 6 4 2" xfId="21897" xr:uid="{00000000-0005-0000-0000-00006D470000}"/>
    <cellStyle name="Normal 2 4 3 6 4 2 2" xfId="21898" xr:uid="{00000000-0005-0000-0000-00006E470000}"/>
    <cellStyle name="Normal 2 4 3 6 4 3" xfId="21899" xr:uid="{00000000-0005-0000-0000-00006F470000}"/>
    <cellStyle name="Normal 2 4 3 6 4 3 2" xfId="21900" xr:uid="{00000000-0005-0000-0000-000070470000}"/>
    <cellStyle name="Normal 2 4 3 6 4 4" xfId="21901" xr:uid="{00000000-0005-0000-0000-000071470000}"/>
    <cellStyle name="Normal 2 4 3 6 4 4 2" xfId="21902" xr:uid="{00000000-0005-0000-0000-000072470000}"/>
    <cellStyle name="Normal 2 4 3 6 4 5" xfId="21903" xr:uid="{00000000-0005-0000-0000-000073470000}"/>
    <cellStyle name="Normal 2 4 3 6 5" xfId="21904" xr:uid="{00000000-0005-0000-0000-000074470000}"/>
    <cellStyle name="Normal 2 4 3 6 5 2" xfId="21905" xr:uid="{00000000-0005-0000-0000-000075470000}"/>
    <cellStyle name="Normal 2 4 3 6 6" xfId="21906" xr:uid="{00000000-0005-0000-0000-000076470000}"/>
    <cellStyle name="Normal 2 4 3 6 6 2" xfId="21907" xr:uid="{00000000-0005-0000-0000-000077470000}"/>
    <cellStyle name="Normal 2 4 3 6 7" xfId="21908" xr:uid="{00000000-0005-0000-0000-000078470000}"/>
    <cellStyle name="Normal 2 4 3 6 7 2" xfId="21909" xr:uid="{00000000-0005-0000-0000-000079470000}"/>
    <cellStyle name="Normal 2 4 3 6 8" xfId="21910" xr:uid="{00000000-0005-0000-0000-00007A470000}"/>
    <cellStyle name="Normal 2 4 3 7" xfId="2410" xr:uid="{00000000-0005-0000-0000-00007B470000}"/>
    <cellStyle name="Normal 2 4 3 7 2" xfId="2411" xr:uid="{00000000-0005-0000-0000-00007C470000}"/>
    <cellStyle name="Normal 2 4 3 7 2 2" xfId="2412" xr:uid="{00000000-0005-0000-0000-00007D470000}"/>
    <cellStyle name="Normal 2 4 3 7 2 2 2" xfId="21911" xr:uid="{00000000-0005-0000-0000-00007E470000}"/>
    <cellStyle name="Normal 2 4 3 7 2 2 2 2" xfId="21912" xr:uid="{00000000-0005-0000-0000-00007F470000}"/>
    <cellStyle name="Normal 2 4 3 7 2 2 3" xfId="21913" xr:uid="{00000000-0005-0000-0000-000080470000}"/>
    <cellStyle name="Normal 2 4 3 7 2 2 3 2" xfId="21914" xr:uid="{00000000-0005-0000-0000-000081470000}"/>
    <cellStyle name="Normal 2 4 3 7 2 2 4" xfId="21915" xr:uid="{00000000-0005-0000-0000-000082470000}"/>
    <cellStyle name="Normal 2 4 3 7 2 2 4 2" xfId="21916" xr:uid="{00000000-0005-0000-0000-000083470000}"/>
    <cellStyle name="Normal 2 4 3 7 2 2 5" xfId="21917" xr:uid="{00000000-0005-0000-0000-000084470000}"/>
    <cellStyle name="Normal 2 4 3 7 2 3" xfId="21918" xr:uid="{00000000-0005-0000-0000-000085470000}"/>
    <cellStyle name="Normal 2 4 3 7 2 3 2" xfId="21919" xr:uid="{00000000-0005-0000-0000-000086470000}"/>
    <cellStyle name="Normal 2 4 3 7 2 4" xfId="21920" xr:uid="{00000000-0005-0000-0000-000087470000}"/>
    <cellStyle name="Normal 2 4 3 7 2 4 2" xfId="21921" xr:uid="{00000000-0005-0000-0000-000088470000}"/>
    <cellStyle name="Normal 2 4 3 7 2 5" xfId="21922" xr:uid="{00000000-0005-0000-0000-000089470000}"/>
    <cellStyle name="Normal 2 4 3 7 2 5 2" xfId="21923" xr:uid="{00000000-0005-0000-0000-00008A470000}"/>
    <cellStyle name="Normal 2 4 3 7 2 6" xfId="21924" xr:uid="{00000000-0005-0000-0000-00008B470000}"/>
    <cellStyle name="Normal 2 4 3 7 3" xfId="2413" xr:uid="{00000000-0005-0000-0000-00008C470000}"/>
    <cellStyle name="Normal 2 4 3 7 3 2" xfId="21925" xr:uid="{00000000-0005-0000-0000-00008D470000}"/>
    <cellStyle name="Normal 2 4 3 7 3 2 2" xfId="21926" xr:uid="{00000000-0005-0000-0000-00008E470000}"/>
    <cellStyle name="Normal 2 4 3 7 3 3" xfId="21927" xr:uid="{00000000-0005-0000-0000-00008F470000}"/>
    <cellStyle name="Normal 2 4 3 7 3 3 2" xfId="21928" xr:uid="{00000000-0005-0000-0000-000090470000}"/>
    <cellStyle name="Normal 2 4 3 7 3 4" xfId="21929" xr:uid="{00000000-0005-0000-0000-000091470000}"/>
    <cellStyle name="Normal 2 4 3 7 3 4 2" xfId="21930" xr:uid="{00000000-0005-0000-0000-000092470000}"/>
    <cellStyle name="Normal 2 4 3 7 3 5" xfId="21931" xr:uid="{00000000-0005-0000-0000-000093470000}"/>
    <cellStyle name="Normal 2 4 3 7 4" xfId="2414" xr:uid="{00000000-0005-0000-0000-000094470000}"/>
    <cellStyle name="Normal 2 4 3 7 4 2" xfId="21932" xr:uid="{00000000-0005-0000-0000-000095470000}"/>
    <cellStyle name="Normal 2 4 3 7 4 2 2" xfId="21933" xr:uid="{00000000-0005-0000-0000-000096470000}"/>
    <cellStyle name="Normal 2 4 3 7 4 3" xfId="21934" xr:uid="{00000000-0005-0000-0000-000097470000}"/>
    <cellStyle name="Normal 2 4 3 7 4 3 2" xfId="21935" xr:uid="{00000000-0005-0000-0000-000098470000}"/>
    <cellStyle name="Normal 2 4 3 7 4 4" xfId="21936" xr:uid="{00000000-0005-0000-0000-000099470000}"/>
    <cellStyle name="Normal 2 4 3 7 4 4 2" xfId="21937" xr:uid="{00000000-0005-0000-0000-00009A470000}"/>
    <cellStyle name="Normal 2 4 3 7 4 5" xfId="21938" xr:uid="{00000000-0005-0000-0000-00009B470000}"/>
    <cellStyle name="Normal 2 4 3 7 5" xfId="21939" xr:uid="{00000000-0005-0000-0000-00009C470000}"/>
    <cellStyle name="Normal 2 4 3 7 5 2" xfId="21940" xr:uid="{00000000-0005-0000-0000-00009D470000}"/>
    <cellStyle name="Normal 2 4 3 7 6" xfId="21941" xr:uid="{00000000-0005-0000-0000-00009E470000}"/>
    <cellStyle name="Normal 2 4 3 7 6 2" xfId="21942" xr:uid="{00000000-0005-0000-0000-00009F470000}"/>
    <cellStyle name="Normal 2 4 3 7 7" xfId="21943" xr:uid="{00000000-0005-0000-0000-0000A0470000}"/>
    <cellStyle name="Normal 2 4 3 7 7 2" xfId="21944" xr:uid="{00000000-0005-0000-0000-0000A1470000}"/>
    <cellStyle name="Normal 2 4 3 7 8" xfId="21945" xr:uid="{00000000-0005-0000-0000-0000A2470000}"/>
    <cellStyle name="Normal 2 4 3 8" xfId="2415" xr:uid="{00000000-0005-0000-0000-0000A3470000}"/>
    <cellStyle name="Normal 2 4 3 8 2" xfId="2416" xr:uid="{00000000-0005-0000-0000-0000A4470000}"/>
    <cellStyle name="Normal 2 4 3 8 2 2" xfId="2417" xr:uid="{00000000-0005-0000-0000-0000A5470000}"/>
    <cellStyle name="Normal 2 4 3 8 2 2 2" xfId="21946" xr:uid="{00000000-0005-0000-0000-0000A6470000}"/>
    <cellStyle name="Normal 2 4 3 8 2 2 2 2" xfId="21947" xr:uid="{00000000-0005-0000-0000-0000A7470000}"/>
    <cellStyle name="Normal 2 4 3 8 2 2 3" xfId="21948" xr:uid="{00000000-0005-0000-0000-0000A8470000}"/>
    <cellStyle name="Normal 2 4 3 8 2 2 3 2" xfId="21949" xr:uid="{00000000-0005-0000-0000-0000A9470000}"/>
    <cellStyle name="Normal 2 4 3 8 2 2 4" xfId="21950" xr:uid="{00000000-0005-0000-0000-0000AA470000}"/>
    <cellStyle name="Normal 2 4 3 8 2 2 4 2" xfId="21951" xr:uid="{00000000-0005-0000-0000-0000AB470000}"/>
    <cellStyle name="Normal 2 4 3 8 2 2 5" xfId="21952" xr:uid="{00000000-0005-0000-0000-0000AC470000}"/>
    <cellStyle name="Normal 2 4 3 8 2 3" xfId="21953" xr:uid="{00000000-0005-0000-0000-0000AD470000}"/>
    <cellStyle name="Normal 2 4 3 8 2 3 2" xfId="21954" xr:uid="{00000000-0005-0000-0000-0000AE470000}"/>
    <cellStyle name="Normal 2 4 3 8 2 4" xfId="21955" xr:uid="{00000000-0005-0000-0000-0000AF470000}"/>
    <cellStyle name="Normal 2 4 3 8 2 4 2" xfId="21956" xr:uid="{00000000-0005-0000-0000-0000B0470000}"/>
    <cellStyle name="Normal 2 4 3 8 2 5" xfId="21957" xr:uid="{00000000-0005-0000-0000-0000B1470000}"/>
    <cellStyle name="Normal 2 4 3 8 2 5 2" xfId="21958" xr:uid="{00000000-0005-0000-0000-0000B2470000}"/>
    <cellStyle name="Normal 2 4 3 8 2 6" xfId="21959" xr:uid="{00000000-0005-0000-0000-0000B3470000}"/>
    <cellStyle name="Normal 2 4 3 8 3" xfId="2418" xr:uid="{00000000-0005-0000-0000-0000B4470000}"/>
    <cellStyle name="Normal 2 4 3 8 3 2" xfId="21960" xr:uid="{00000000-0005-0000-0000-0000B5470000}"/>
    <cellStyle name="Normal 2 4 3 8 3 2 2" xfId="21961" xr:uid="{00000000-0005-0000-0000-0000B6470000}"/>
    <cellStyle name="Normal 2 4 3 8 3 3" xfId="21962" xr:uid="{00000000-0005-0000-0000-0000B7470000}"/>
    <cellStyle name="Normal 2 4 3 8 3 3 2" xfId="21963" xr:uid="{00000000-0005-0000-0000-0000B8470000}"/>
    <cellStyle name="Normal 2 4 3 8 3 4" xfId="21964" xr:uid="{00000000-0005-0000-0000-0000B9470000}"/>
    <cellStyle name="Normal 2 4 3 8 3 4 2" xfId="21965" xr:uid="{00000000-0005-0000-0000-0000BA470000}"/>
    <cellStyle name="Normal 2 4 3 8 3 5" xfId="21966" xr:uid="{00000000-0005-0000-0000-0000BB470000}"/>
    <cellStyle name="Normal 2 4 3 8 4" xfId="2419" xr:uid="{00000000-0005-0000-0000-0000BC470000}"/>
    <cellStyle name="Normal 2 4 3 8 4 2" xfId="21967" xr:uid="{00000000-0005-0000-0000-0000BD470000}"/>
    <cellStyle name="Normal 2 4 3 8 4 2 2" xfId="21968" xr:uid="{00000000-0005-0000-0000-0000BE470000}"/>
    <cellStyle name="Normal 2 4 3 8 4 3" xfId="21969" xr:uid="{00000000-0005-0000-0000-0000BF470000}"/>
    <cellStyle name="Normal 2 4 3 8 4 3 2" xfId="21970" xr:uid="{00000000-0005-0000-0000-0000C0470000}"/>
    <cellStyle name="Normal 2 4 3 8 4 4" xfId="21971" xr:uid="{00000000-0005-0000-0000-0000C1470000}"/>
    <cellStyle name="Normal 2 4 3 8 4 4 2" xfId="21972" xr:uid="{00000000-0005-0000-0000-0000C2470000}"/>
    <cellStyle name="Normal 2 4 3 8 4 5" xfId="21973" xr:uid="{00000000-0005-0000-0000-0000C3470000}"/>
    <cellStyle name="Normal 2 4 3 8 5" xfId="21974" xr:uid="{00000000-0005-0000-0000-0000C4470000}"/>
    <cellStyle name="Normal 2 4 3 8 5 2" xfId="21975" xr:uid="{00000000-0005-0000-0000-0000C5470000}"/>
    <cellStyle name="Normal 2 4 3 8 6" xfId="21976" xr:uid="{00000000-0005-0000-0000-0000C6470000}"/>
    <cellStyle name="Normal 2 4 3 8 6 2" xfId="21977" xr:uid="{00000000-0005-0000-0000-0000C7470000}"/>
    <cellStyle name="Normal 2 4 3 8 7" xfId="21978" xr:uid="{00000000-0005-0000-0000-0000C8470000}"/>
    <cellStyle name="Normal 2 4 3 8 7 2" xfId="21979" xr:uid="{00000000-0005-0000-0000-0000C9470000}"/>
    <cellStyle name="Normal 2 4 3 8 8" xfId="21980" xr:uid="{00000000-0005-0000-0000-0000CA470000}"/>
    <cellStyle name="Normal 2 4 3 9" xfId="2420" xr:uid="{00000000-0005-0000-0000-0000CB470000}"/>
    <cellStyle name="Normal 2 4 3 9 2" xfId="2421" xr:uid="{00000000-0005-0000-0000-0000CC470000}"/>
    <cellStyle name="Normal 2 4 3 9 2 2" xfId="2422" xr:uid="{00000000-0005-0000-0000-0000CD470000}"/>
    <cellStyle name="Normal 2 4 3 9 2 2 2" xfId="21981" xr:uid="{00000000-0005-0000-0000-0000CE470000}"/>
    <cellStyle name="Normal 2 4 3 9 2 2 2 2" xfId="21982" xr:uid="{00000000-0005-0000-0000-0000CF470000}"/>
    <cellStyle name="Normal 2 4 3 9 2 2 3" xfId="21983" xr:uid="{00000000-0005-0000-0000-0000D0470000}"/>
    <cellStyle name="Normal 2 4 3 9 2 2 3 2" xfId="21984" xr:uid="{00000000-0005-0000-0000-0000D1470000}"/>
    <cellStyle name="Normal 2 4 3 9 2 2 4" xfId="21985" xr:uid="{00000000-0005-0000-0000-0000D2470000}"/>
    <cellStyle name="Normal 2 4 3 9 2 2 4 2" xfId="21986" xr:uid="{00000000-0005-0000-0000-0000D3470000}"/>
    <cellStyle name="Normal 2 4 3 9 2 2 5" xfId="21987" xr:uid="{00000000-0005-0000-0000-0000D4470000}"/>
    <cellStyle name="Normal 2 4 3 9 2 3" xfId="21988" xr:uid="{00000000-0005-0000-0000-0000D5470000}"/>
    <cellStyle name="Normal 2 4 3 9 2 3 2" xfId="21989" xr:uid="{00000000-0005-0000-0000-0000D6470000}"/>
    <cellStyle name="Normal 2 4 3 9 2 4" xfId="21990" xr:uid="{00000000-0005-0000-0000-0000D7470000}"/>
    <cellStyle name="Normal 2 4 3 9 2 4 2" xfId="21991" xr:uid="{00000000-0005-0000-0000-0000D8470000}"/>
    <cellStyle name="Normal 2 4 3 9 2 5" xfId="21992" xr:uid="{00000000-0005-0000-0000-0000D9470000}"/>
    <cellStyle name="Normal 2 4 3 9 2 5 2" xfId="21993" xr:uid="{00000000-0005-0000-0000-0000DA470000}"/>
    <cellStyle name="Normal 2 4 3 9 2 6" xfId="21994" xr:uid="{00000000-0005-0000-0000-0000DB470000}"/>
    <cellStyle name="Normal 2 4 3 9 3" xfId="2423" xr:uid="{00000000-0005-0000-0000-0000DC470000}"/>
    <cellStyle name="Normal 2 4 3 9 3 2" xfId="21995" xr:uid="{00000000-0005-0000-0000-0000DD470000}"/>
    <cellStyle name="Normal 2 4 3 9 3 2 2" xfId="21996" xr:uid="{00000000-0005-0000-0000-0000DE470000}"/>
    <cellStyle name="Normal 2 4 3 9 3 3" xfId="21997" xr:uid="{00000000-0005-0000-0000-0000DF470000}"/>
    <cellStyle name="Normal 2 4 3 9 3 3 2" xfId="21998" xr:uid="{00000000-0005-0000-0000-0000E0470000}"/>
    <cellStyle name="Normal 2 4 3 9 3 4" xfId="21999" xr:uid="{00000000-0005-0000-0000-0000E1470000}"/>
    <cellStyle name="Normal 2 4 3 9 3 4 2" xfId="22000" xr:uid="{00000000-0005-0000-0000-0000E2470000}"/>
    <cellStyle name="Normal 2 4 3 9 3 5" xfId="22001" xr:uid="{00000000-0005-0000-0000-0000E3470000}"/>
    <cellStyle name="Normal 2 4 3 9 4" xfId="2424" xr:uid="{00000000-0005-0000-0000-0000E4470000}"/>
    <cellStyle name="Normal 2 4 3 9 4 2" xfId="22002" xr:uid="{00000000-0005-0000-0000-0000E5470000}"/>
    <cellStyle name="Normal 2 4 3 9 4 2 2" xfId="22003" xr:uid="{00000000-0005-0000-0000-0000E6470000}"/>
    <cellStyle name="Normal 2 4 3 9 4 3" xfId="22004" xr:uid="{00000000-0005-0000-0000-0000E7470000}"/>
    <cellStyle name="Normal 2 4 3 9 4 3 2" xfId="22005" xr:uid="{00000000-0005-0000-0000-0000E8470000}"/>
    <cellStyle name="Normal 2 4 3 9 4 4" xfId="22006" xr:uid="{00000000-0005-0000-0000-0000E9470000}"/>
    <cellStyle name="Normal 2 4 3 9 4 4 2" xfId="22007" xr:uid="{00000000-0005-0000-0000-0000EA470000}"/>
    <cellStyle name="Normal 2 4 3 9 4 5" xfId="22008" xr:uid="{00000000-0005-0000-0000-0000EB470000}"/>
    <cellStyle name="Normal 2 4 3 9 5" xfId="22009" xr:uid="{00000000-0005-0000-0000-0000EC470000}"/>
    <cellStyle name="Normal 2 4 3 9 5 2" xfId="22010" xr:uid="{00000000-0005-0000-0000-0000ED470000}"/>
    <cellStyle name="Normal 2 4 3 9 6" xfId="22011" xr:uid="{00000000-0005-0000-0000-0000EE470000}"/>
    <cellStyle name="Normal 2 4 3 9 6 2" xfId="22012" xr:uid="{00000000-0005-0000-0000-0000EF470000}"/>
    <cellStyle name="Normal 2 4 3 9 7" xfId="22013" xr:uid="{00000000-0005-0000-0000-0000F0470000}"/>
    <cellStyle name="Normal 2 4 3 9 7 2" xfId="22014" xr:uid="{00000000-0005-0000-0000-0000F1470000}"/>
    <cellStyle name="Normal 2 4 3 9 8" xfId="22015" xr:uid="{00000000-0005-0000-0000-0000F2470000}"/>
    <cellStyle name="Normal 2 4 4" xfId="2425" xr:uid="{00000000-0005-0000-0000-0000F3470000}"/>
    <cellStyle name="Normal 2 4 4 10" xfId="22016" xr:uid="{00000000-0005-0000-0000-0000F4470000}"/>
    <cellStyle name="Normal 2 4 4 2" xfId="2426" xr:uid="{00000000-0005-0000-0000-0000F5470000}"/>
    <cellStyle name="Normal 2 4 4 2 2" xfId="2427" xr:uid="{00000000-0005-0000-0000-0000F6470000}"/>
    <cellStyle name="Normal 2 4 4 2 2 2" xfId="2428" xr:uid="{00000000-0005-0000-0000-0000F7470000}"/>
    <cellStyle name="Normal 2 4 4 2 2 2 2" xfId="2429" xr:uid="{00000000-0005-0000-0000-0000F8470000}"/>
    <cellStyle name="Normal 2 4 4 2 2 2 2 2" xfId="22017" xr:uid="{00000000-0005-0000-0000-0000F9470000}"/>
    <cellStyle name="Normal 2 4 4 2 2 2 2 2 2" xfId="22018" xr:uid="{00000000-0005-0000-0000-0000FA470000}"/>
    <cellStyle name="Normal 2 4 4 2 2 2 2 3" xfId="22019" xr:uid="{00000000-0005-0000-0000-0000FB470000}"/>
    <cellStyle name="Normal 2 4 4 2 2 2 2 3 2" xfId="22020" xr:uid="{00000000-0005-0000-0000-0000FC470000}"/>
    <cellStyle name="Normal 2 4 4 2 2 2 2 4" xfId="22021" xr:uid="{00000000-0005-0000-0000-0000FD470000}"/>
    <cellStyle name="Normal 2 4 4 2 2 2 2 4 2" xfId="22022" xr:uid="{00000000-0005-0000-0000-0000FE470000}"/>
    <cellStyle name="Normal 2 4 4 2 2 2 2 5" xfId="22023" xr:uid="{00000000-0005-0000-0000-0000FF470000}"/>
    <cellStyle name="Normal 2 4 4 2 2 2 3" xfId="22024" xr:uid="{00000000-0005-0000-0000-000000480000}"/>
    <cellStyle name="Normal 2 4 4 2 2 2 3 2" xfId="22025" xr:uid="{00000000-0005-0000-0000-000001480000}"/>
    <cellStyle name="Normal 2 4 4 2 2 2 4" xfId="22026" xr:uid="{00000000-0005-0000-0000-000002480000}"/>
    <cellStyle name="Normal 2 4 4 2 2 2 4 2" xfId="22027" xr:uid="{00000000-0005-0000-0000-000003480000}"/>
    <cellStyle name="Normal 2 4 4 2 2 2 5" xfId="22028" xr:uid="{00000000-0005-0000-0000-000004480000}"/>
    <cellStyle name="Normal 2 4 4 2 2 2 5 2" xfId="22029" xr:uid="{00000000-0005-0000-0000-000005480000}"/>
    <cellStyle name="Normal 2 4 4 2 2 2 6" xfId="22030" xr:uid="{00000000-0005-0000-0000-000006480000}"/>
    <cellStyle name="Normal 2 4 4 2 2 3" xfId="2430" xr:uid="{00000000-0005-0000-0000-000007480000}"/>
    <cellStyle name="Normal 2 4 4 2 2 3 2" xfId="22031" xr:uid="{00000000-0005-0000-0000-000008480000}"/>
    <cellStyle name="Normal 2 4 4 2 2 3 2 2" xfId="22032" xr:uid="{00000000-0005-0000-0000-000009480000}"/>
    <cellStyle name="Normal 2 4 4 2 2 3 3" xfId="22033" xr:uid="{00000000-0005-0000-0000-00000A480000}"/>
    <cellStyle name="Normal 2 4 4 2 2 3 3 2" xfId="22034" xr:uid="{00000000-0005-0000-0000-00000B480000}"/>
    <cellStyle name="Normal 2 4 4 2 2 3 4" xfId="22035" xr:uid="{00000000-0005-0000-0000-00000C480000}"/>
    <cellStyle name="Normal 2 4 4 2 2 3 4 2" xfId="22036" xr:uid="{00000000-0005-0000-0000-00000D480000}"/>
    <cellStyle name="Normal 2 4 4 2 2 3 5" xfId="22037" xr:uid="{00000000-0005-0000-0000-00000E480000}"/>
    <cellStyle name="Normal 2 4 4 2 2 4" xfId="22038" xr:uid="{00000000-0005-0000-0000-00000F480000}"/>
    <cellStyle name="Normal 2 4 4 2 2 4 2" xfId="22039" xr:uid="{00000000-0005-0000-0000-000010480000}"/>
    <cellStyle name="Normal 2 4 4 2 2 5" xfId="22040" xr:uid="{00000000-0005-0000-0000-000011480000}"/>
    <cellStyle name="Normal 2 4 4 2 2 5 2" xfId="22041" xr:uid="{00000000-0005-0000-0000-000012480000}"/>
    <cellStyle name="Normal 2 4 4 2 2 6" xfId="22042" xr:uid="{00000000-0005-0000-0000-000013480000}"/>
    <cellStyle name="Normal 2 4 4 2 2 6 2" xfId="22043" xr:uid="{00000000-0005-0000-0000-000014480000}"/>
    <cellStyle name="Normal 2 4 4 2 2 7" xfId="22044" xr:uid="{00000000-0005-0000-0000-000015480000}"/>
    <cellStyle name="Normal 2 4 4 2 3" xfId="2431" xr:uid="{00000000-0005-0000-0000-000016480000}"/>
    <cellStyle name="Normal 2 4 4 2 3 2" xfId="2432" xr:uid="{00000000-0005-0000-0000-000017480000}"/>
    <cellStyle name="Normal 2 4 4 2 3 2 2" xfId="22045" xr:uid="{00000000-0005-0000-0000-000018480000}"/>
    <cellStyle name="Normal 2 4 4 2 3 2 2 2" xfId="22046" xr:uid="{00000000-0005-0000-0000-000019480000}"/>
    <cellStyle name="Normal 2 4 4 2 3 2 3" xfId="22047" xr:uid="{00000000-0005-0000-0000-00001A480000}"/>
    <cellStyle name="Normal 2 4 4 2 3 2 3 2" xfId="22048" xr:uid="{00000000-0005-0000-0000-00001B480000}"/>
    <cellStyle name="Normal 2 4 4 2 3 2 4" xfId="22049" xr:uid="{00000000-0005-0000-0000-00001C480000}"/>
    <cellStyle name="Normal 2 4 4 2 3 2 4 2" xfId="22050" xr:uid="{00000000-0005-0000-0000-00001D480000}"/>
    <cellStyle name="Normal 2 4 4 2 3 2 5" xfId="22051" xr:uid="{00000000-0005-0000-0000-00001E480000}"/>
    <cellStyle name="Normal 2 4 4 2 3 3" xfId="22052" xr:uid="{00000000-0005-0000-0000-00001F480000}"/>
    <cellStyle name="Normal 2 4 4 2 3 3 2" xfId="22053" xr:uid="{00000000-0005-0000-0000-000020480000}"/>
    <cellStyle name="Normal 2 4 4 2 3 4" xfId="22054" xr:uid="{00000000-0005-0000-0000-000021480000}"/>
    <cellStyle name="Normal 2 4 4 2 3 4 2" xfId="22055" xr:uid="{00000000-0005-0000-0000-000022480000}"/>
    <cellStyle name="Normal 2 4 4 2 3 5" xfId="22056" xr:uid="{00000000-0005-0000-0000-000023480000}"/>
    <cellStyle name="Normal 2 4 4 2 3 5 2" xfId="22057" xr:uid="{00000000-0005-0000-0000-000024480000}"/>
    <cellStyle name="Normal 2 4 4 2 3 6" xfId="22058" xr:uid="{00000000-0005-0000-0000-000025480000}"/>
    <cellStyle name="Normal 2 4 4 2 4" xfId="2433" xr:uid="{00000000-0005-0000-0000-000026480000}"/>
    <cellStyle name="Normal 2 4 4 2 4 2" xfId="22059" xr:uid="{00000000-0005-0000-0000-000027480000}"/>
    <cellStyle name="Normal 2 4 4 2 4 2 2" xfId="22060" xr:uid="{00000000-0005-0000-0000-000028480000}"/>
    <cellStyle name="Normal 2 4 4 2 4 3" xfId="22061" xr:uid="{00000000-0005-0000-0000-000029480000}"/>
    <cellStyle name="Normal 2 4 4 2 4 3 2" xfId="22062" xr:uid="{00000000-0005-0000-0000-00002A480000}"/>
    <cellStyle name="Normal 2 4 4 2 4 4" xfId="22063" xr:uid="{00000000-0005-0000-0000-00002B480000}"/>
    <cellStyle name="Normal 2 4 4 2 4 4 2" xfId="22064" xr:uid="{00000000-0005-0000-0000-00002C480000}"/>
    <cellStyle name="Normal 2 4 4 2 4 5" xfId="22065" xr:uid="{00000000-0005-0000-0000-00002D480000}"/>
    <cellStyle name="Normal 2 4 4 2 5" xfId="2434" xr:uid="{00000000-0005-0000-0000-00002E480000}"/>
    <cellStyle name="Normal 2 4 4 2 5 2" xfId="22066" xr:uid="{00000000-0005-0000-0000-00002F480000}"/>
    <cellStyle name="Normal 2 4 4 2 5 2 2" xfId="22067" xr:uid="{00000000-0005-0000-0000-000030480000}"/>
    <cellStyle name="Normal 2 4 4 2 5 3" xfId="22068" xr:uid="{00000000-0005-0000-0000-000031480000}"/>
    <cellStyle name="Normal 2 4 4 2 5 3 2" xfId="22069" xr:uid="{00000000-0005-0000-0000-000032480000}"/>
    <cellStyle name="Normal 2 4 4 2 5 4" xfId="22070" xr:uid="{00000000-0005-0000-0000-000033480000}"/>
    <cellStyle name="Normal 2 4 4 2 5 4 2" xfId="22071" xr:uid="{00000000-0005-0000-0000-000034480000}"/>
    <cellStyle name="Normal 2 4 4 2 5 5" xfId="22072" xr:uid="{00000000-0005-0000-0000-000035480000}"/>
    <cellStyle name="Normal 2 4 4 2 6" xfId="22073" xr:uid="{00000000-0005-0000-0000-000036480000}"/>
    <cellStyle name="Normal 2 4 4 2 6 2" xfId="22074" xr:uid="{00000000-0005-0000-0000-000037480000}"/>
    <cellStyle name="Normal 2 4 4 2 7" xfId="22075" xr:uid="{00000000-0005-0000-0000-000038480000}"/>
    <cellStyle name="Normal 2 4 4 2 7 2" xfId="22076" xr:uid="{00000000-0005-0000-0000-000039480000}"/>
    <cellStyle name="Normal 2 4 4 2 8" xfId="22077" xr:uid="{00000000-0005-0000-0000-00003A480000}"/>
    <cellStyle name="Normal 2 4 4 2 8 2" xfId="22078" xr:uid="{00000000-0005-0000-0000-00003B480000}"/>
    <cellStyle name="Normal 2 4 4 2 9" xfId="22079" xr:uid="{00000000-0005-0000-0000-00003C480000}"/>
    <cellStyle name="Normal 2 4 4 3" xfId="2435" xr:uid="{00000000-0005-0000-0000-00003D480000}"/>
    <cellStyle name="Normal 2 4 4 3 2" xfId="2436" xr:uid="{00000000-0005-0000-0000-00003E480000}"/>
    <cellStyle name="Normal 2 4 4 3 2 2" xfId="2437" xr:uid="{00000000-0005-0000-0000-00003F480000}"/>
    <cellStyle name="Normal 2 4 4 3 2 2 2" xfId="22080" xr:uid="{00000000-0005-0000-0000-000040480000}"/>
    <cellStyle name="Normal 2 4 4 3 2 2 2 2" xfId="22081" xr:uid="{00000000-0005-0000-0000-000041480000}"/>
    <cellStyle name="Normal 2 4 4 3 2 2 3" xfId="22082" xr:uid="{00000000-0005-0000-0000-000042480000}"/>
    <cellStyle name="Normal 2 4 4 3 2 2 3 2" xfId="22083" xr:uid="{00000000-0005-0000-0000-000043480000}"/>
    <cellStyle name="Normal 2 4 4 3 2 2 4" xfId="22084" xr:uid="{00000000-0005-0000-0000-000044480000}"/>
    <cellStyle name="Normal 2 4 4 3 2 2 4 2" xfId="22085" xr:uid="{00000000-0005-0000-0000-000045480000}"/>
    <cellStyle name="Normal 2 4 4 3 2 2 5" xfId="22086" xr:uid="{00000000-0005-0000-0000-000046480000}"/>
    <cellStyle name="Normal 2 4 4 3 2 3" xfId="22087" xr:uid="{00000000-0005-0000-0000-000047480000}"/>
    <cellStyle name="Normal 2 4 4 3 2 3 2" xfId="22088" xr:uid="{00000000-0005-0000-0000-000048480000}"/>
    <cellStyle name="Normal 2 4 4 3 2 4" xfId="22089" xr:uid="{00000000-0005-0000-0000-000049480000}"/>
    <cellStyle name="Normal 2 4 4 3 2 4 2" xfId="22090" xr:uid="{00000000-0005-0000-0000-00004A480000}"/>
    <cellStyle name="Normal 2 4 4 3 2 5" xfId="22091" xr:uid="{00000000-0005-0000-0000-00004B480000}"/>
    <cellStyle name="Normal 2 4 4 3 2 5 2" xfId="22092" xr:uid="{00000000-0005-0000-0000-00004C480000}"/>
    <cellStyle name="Normal 2 4 4 3 2 6" xfId="22093" xr:uid="{00000000-0005-0000-0000-00004D480000}"/>
    <cellStyle name="Normal 2 4 4 3 3" xfId="2438" xr:uid="{00000000-0005-0000-0000-00004E480000}"/>
    <cellStyle name="Normal 2 4 4 3 3 2" xfId="22094" xr:uid="{00000000-0005-0000-0000-00004F480000}"/>
    <cellStyle name="Normal 2 4 4 3 3 2 2" xfId="22095" xr:uid="{00000000-0005-0000-0000-000050480000}"/>
    <cellStyle name="Normal 2 4 4 3 3 3" xfId="22096" xr:uid="{00000000-0005-0000-0000-000051480000}"/>
    <cellStyle name="Normal 2 4 4 3 3 3 2" xfId="22097" xr:uid="{00000000-0005-0000-0000-000052480000}"/>
    <cellStyle name="Normal 2 4 4 3 3 4" xfId="22098" xr:uid="{00000000-0005-0000-0000-000053480000}"/>
    <cellStyle name="Normal 2 4 4 3 3 4 2" xfId="22099" xr:uid="{00000000-0005-0000-0000-000054480000}"/>
    <cellStyle name="Normal 2 4 4 3 3 5" xfId="22100" xr:uid="{00000000-0005-0000-0000-000055480000}"/>
    <cellStyle name="Normal 2 4 4 3 4" xfId="22101" xr:uid="{00000000-0005-0000-0000-000056480000}"/>
    <cellStyle name="Normal 2 4 4 3 4 2" xfId="22102" xr:uid="{00000000-0005-0000-0000-000057480000}"/>
    <cellStyle name="Normal 2 4 4 3 5" xfId="22103" xr:uid="{00000000-0005-0000-0000-000058480000}"/>
    <cellStyle name="Normal 2 4 4 3 5 2" xfId="22104" xr:uid="{00000000-0005-0000-0000-000059480000}"/>
    <cellStyle name="Normal 2 4 4 3 6" xfId="22105" xr:uid="{00000000-0005-0000-0000-00005A480000}"/>
    <cellStyle name="Normal 2 4 4 3 6 2" xfId="22106" xr:uid="{00000000-0005-0000-0000-00005B480000}"/>
    <cellStyle name="Normal 2 4 4 3 7" xfId="22107" xr:uid="{00000000-0005-0000-0000-00005C480000}"/>
    <cellStyle name="Normal 2 4 4 4" xfId="2439" xr:uid="{00000000-0005-0000-0000-00005D480000}"/>
    <cellStyle name="Normal 2 4 4 4 2" xfId="2440" xr:uid="{00000000-0005-0000-0000-00005E480000}"/>
    <cellStyle name="Normal 2 4 4 4 2 2" xfId="22108" xr:uid="{00000000-0005-0000-0000-00005F480000}"/>
    <cellStyle name="Normal 2 4 4 4 2 2 2" xfId="22109" xr:uid="{00000000-0005-0000-0000-000060480000}"/>
    <cellStyle name="Normal 2 4 4 4 2 3" xfId="22110" xr:uid="{00000000-0005-0000-0000-000061480000}"/>
    <cellStyle name="Normal 2 4 4 4 2 3 2" xfId="22111" xr:uid="{00000000-0005-0000-0000-000062480000}"/>
    <cellStyle name="Normal 2 4 4 4 2 4" xfId="22112" xr:uid="{00000000-0005-0000-0000-000063480000}"/>
    <cellStyle name="Normal 2 4 4 4 2 4 2" xfId="22113" xr:uid="{00000000-0005-0000-0000-000064480000}"/>
    <cellStyle name="Normal 2 4 4 4 2 5" xfId="22114" xr:uid="{00000000-0005-0000-0000-000065480000}"/>
    <cellStyle name="Normal 2 4 4 4 3" xfId="22115" xr:uid="{00000000-0005-0000-0000-000066480000}"/>
    <cellStyle name="Normal 2 4 4 4 3 2" xfId="22116" xr:uid="{00000000-0005-0000-0000-000067480000}"/>
    <cellStyle name="Normal 2 4 4 4 4" xfId="22117" xr:uid="{00000000-0005-0000-0000-000068480000}"/>
    <cellStyle name="Normal 2 4 4 4 4 2" xfId="22118" xr:uid="{00000000-0005-0000-0000-000069480000}"/>
    <cellStyle name="Normal 2 4 4 4 5" xfId="22119" xr:uid="{00000000-0005-0000-0000-00006A480000}"/>
    <cellStyle name="Normal 2 4 4 4 5 2" xfId="22120" xr:uid="{00000000-0005-0000-0000-00006B480000}"/>
    <cellStyle name="Normal 2 4 4 4 6" xfId="22121" xr:uid="{00000000-0005-0000-0000-00006C480000}"/>
    <cellStyle name="Normal 2 4 4 5" xfId="2441" xr:uid="{00000000-0005-0000-0000-00006D480000}"/>
    <cellStyle name="Normal 2 4 4 5 2" xfId="22122" xr:uid="{00000000-0005-0000-0000-00006E480000}"/>
    <cellStyle name="Normal 2 4 4 5 2 2" xfId="22123" xr:uid="{00000000-0005-0000-0000-00006F480000}"/>
    <cellStyle name="Normal 2 4 4 5 3" xfId="22124" xr:uid="{00000000-0005-0000-0000-000070480000}"/>
    <cellStyle name="Normal 2 4 4 5 3 2" xfId="22125" xr:uid="{00000000-0005-0000-0000-000071480000}"/>
    <cellStyle name="Normal 2 4 4 5 4" xfId="22126" xr:uid="{00000000-0005-0000-0000-000072480000}"/>
    <cellStyle name="Normal 2 4 4 5 4 2" xfId="22127" xr:uid="{00000000-0005-0000-0000-000073480000}"/>
    <cellStyle name="Normal 2 4 4 5 5" xfId="22128" xr:uid="{00000000-0005-0000-0000-000074480000}"/>
    <cellStyle name="Normal 2 4 4 6" xfId="2442" xr:uid="{00000000-0005-0000-0000-000075480000}"/>
    <cellStyle name="Normal 2 4 4 6 2" xfId="22129" xr:uid="{00000000-0005-0000-0000-000076480000}"/>
    <cellStyle name="Normal 2 4 4 6 2 2" xfId="22130" xr:uid="{00000000-0005-0000-0000-000077480000}"/>
    <cellStyle name="Normal 2 4 4 6 3" xfId="22131" xr:uid="{00000000-0005-0000-0000-000078480000}"/>
    <cellStyle name="Normal 2 4 4 6 3 2" xfId="22132" xr:uid="{00000000-0005-0000-0000-000079480000}"/>
    <cellStyle name="Normal 2 4 4 6 4" xfId="22133" xr:uid="{00000000-0005-0000-0000-00007A480000}"/>
    <cellStyle name="Normal 2 4 4 6 4 2" xfId="22134" xr:uid="{00000000-0005-0000-0000-00007B480000}"/>
    <cellStyle name="Normal 2 4 4 6 5" xfId="22135" xr:uid="{00000000-0005-0000-0000-00007C480000}"/>
    <cellStyle name="Normal 2 4 4 7" xfId="22136" xr:uid="{00000000-0005-0000-0000-00007D480000}"/>
    <cellStyle name="Normal 2 4 4 7 2" xfId="22137" xr:uid="{00000000-0005-0000-0000-00007E480000}"/>
    <cellStyle name="Normal 2 4 4 8" xfId="22138" xr:uid="{00000000-0005-0000-0000-00007F480000}"/>
    <cellStyle name="Normal 2 4 4 8 2" xfId="22139" xr:uid="{00000000-0005-0000-0000-000080480000}"/>
    <cellStyle name="Normal 2 4 4 9" xfId="22140" xr:uid="{00000000-0005-0000-0000-000081480000}"/>
    <cellStyle name="Normal 2 4 4 9 2" xfId="22141" xr:uid="{00000000-0005-0000-0000-000082480000}"/>
    <cellStyle name="Normal 2 4 5" xfId="3" xr:uid="{00000000-0005-0000-0000-000083480000}"/>
    <cellStyle name="Normal 2 4 5 10" xfId="2443" xr:uid="{00000000-0005-0000-0000-000084480000}"/>
    <cellStyle name="Normal 2 4 5 2" xfId="2444" xr:uid="{00000000-0005-0000-0000-000085480000}"/>
    <cellStyle name="Normal 2 4 5 2 2" xfId="2445" xr:uid="{00000000-0005-0000-0000-000086480000}"/>
    <cellStyle name="Normal 2 4 5 2 2 2" xfId="2446" xr:uid="{00000000-0005-0000-0000-000087480000}"/>
    <cellStyle name="Normal 2 4 5 2 2 2 2" xfId="22142" xr:uid="{00000000-0005-0000-0000-000088480000}"/>
    <cellStyle name="Normal 2 4 5 2 2 2 2 2" xfId="22143" xr:uid="{00000000-0005-0000-0000-000089480000}"/>
    <cellStyle name="Normal 2 4 5 2 2 2 3" xfId="22144" xr:uid="{00000000-0005-0000-0000-00008A480000}"/>
    <cellStyle name="Normal 2 4 5 2 2 2 3 2" xfId="22145" xr:uid="{00000000-0005-0000-0000-00008B480000}"/>
    <cellStyle name="Normal 2 4 5 2 2 2 4" xfId="22146" xr:uid="{00000000-0005-0000-0000-00008C480000}"/>
    <cellStyle name="Normal 2 4 5 2 2 2 4 2" xfId="22147" xr:uid="{00000000-0005-0000-0000-00008D480000}"/>
    <cellStyle name="Normal 2 4 5 2 2 2 5" xfId="22148" xr:uid="{00000000-0005-0000-0000-00008E480000}"/>
    <cellStyle name="Normal 2 4 5 2 2 3" xfId="22149" xr:uid="{00000000-0005-0000-0000-00008F480000}"/>
    <cellStyle name="Normal 2 4 5 2 2 3 2" xfId="22150" xr:uid="{00000000-0005-0000-0000-000090480000}"/>
    <cellStyle name="Normal 2 4 5 2 2 4" xfId="22151" xr:uid="{00000000-0005-0000-0000-000091480000}"/>
    <cellStyle name="Normal 2 4 5 2 2 4 2" xfId="22152" xr:uid="{00000000-0005-0000-0000-000092480000}"/>
    <cellStyle name="Normal 2 4 5 2 2 5" xfId="22153" xr:uid="{00000000-0005-0000-0000-000093480000}"/>
    <cellStyle name="Normal 2 4 5 2 2 5 2" xfId="22154" xr:uid="{00000000-0005-0000-0000-000094480000}"/>
    <cellStyle name="Normal 2 4 5 2 2 6" xfId="22155" xr:uid="{00000000-0005-0000-0000-000095480000}"/>
    <cellStyle name="Normal 2 4 5 2 3" xfId="2447" xr:uid="{00000000-0005-0000-0000-000096480000}"/>
    <cellStyle name="Normal 2 4 5 2 3 2" xfId="22156" xr:uid="{00000000-0005-0000-0000-000097480000}"/>
    <cellStyle name="Normal 2 4 5 2 3 2 2" xfId="22157" xr:uid="{00000000-0005-0000-0000-000098480000}"/>
    <cellStyle name="Normal 2 4 5 2 3 3" xfId="22158" xr:uid="{00000000-0005-0000-0000-000099480000}"/>
    <cellStyle name="Normal 2 4 5 2 3 3 2" xfId="22159" xr:uid="{00000000-0005-0000-0000-00009A480000}"/>
    <cellStyle name="Normal 2 4 5 2 3 4" xfId="22160" xr:uid="{00000000-0005-0000-0000-00009B480000}"/>
    <cellStyle name="Normal 2 4 5 2 3 4 2" xfId="22161" xr:uid="{00000000-0005-0000-0000-00009C480000}"/>
    <cellStyle name="Normal 2 4 5 2 3 5" xfId="22162" xr:uid="{00000000-0005-0000-0000-00009D480000}"/>
    <cellStyle name="Normal 2 4 5 2 4" xfId="22163" xr:uid="{00000000-0005-0000-0000-00009E480000}"/>
    <cellStyle name="Normal 2 4 5 2 4 2" xfId="22164" xr:uid="{00000000-0005-0000-0000-00009F480000}"/>
    <cellStyle name="Normal 2 4 5 2 5" xfId="22165" xr:uid="{00000000-0005-0000-0000-0000A0480000}"/>
    <cellStyle name="Normal 2 4 5 2 5 2" xfId="22166" xr:uid="{00000000-0005-0000-0000-0000A1480000}"/>
    <cellStyle name="Normal 2 4 5 2 6" xfId="22167" xr:uid="{00000000-0005-0000-0000-0000A2480000}"/>
    <cellStyle name="Normal 2 4 5 2 6 2" xfId="22168" xr:uid="{00000000-0005-0000-0000-0000A3480000}"/>
    <cellStyle name="Normal 2 4 5 2 7" xfId="22169" xr:uid="{00000000-0005-0000-0000-0000A4480000}"/>
    <cellStyle name="Normal 2 4 5 3" xfId="2448" xr:uid="{00000000-0005-0000-0000-0000A5480000}"/>
    <cellStyle name="Normal 2 4 5 3 2" xfId="2449" xr:uid="{00000000-0005-0000-0000-0000A6480000}"/>
    <cellStyle name="Normal 2 4 5 3 2 2" xfId="22170" xr:uid="{00000000-0005-0000-0000-0000A7480000}"/>
    <cellStyle name="Normal 2 4 5 3 2 2 2" xfId="22171" xr:uid="{00000000-0005-0000-0000-0000A8480000}"/>
    <cellStyle name="Normal 2 4 5 3 2 3" xfId="22172" xr:uid="{00000000-0005-0000-0000-0000A9480000}"/>
    <cellStyle name="Normal 2 4 5 3 2 3 2" xfId="22173" xr:uid="{00000000-0005-0000-0000-0000AA480000}"/>
    <cellStyle name="Normal 2 4 5 3 2 4" xfId="22174" xr:uid="{00000000-0005-0000-0000-0000AB480000}"/>
    <cellStyle name="Normal 2 4 5 3 2 4 2" xfId="22175" xr:uid="{00000000-0005-0000-0000-0000AC480000}"/>
    <cellStyle name="Normal 2 4 5 3 2 5" xfId="22176" xr:uid="{00000000-0005-0000-0000-0000AD480000}"/>
    <cellStyle name="Normal 2 4 5 3 3" xfId="22177" xr:uid="{00000000-0005-0000-0000-0000AE480000}"/>
    <cellStyle name="Normal 2 4 5 3 3 2" xfId="22178" xr:uid="{00000000-0005-0000-0000-0000AF480000}"/>
    <cellStyle name="Normal 2 4 5 3 4" xfId="22179" xr:uid="{00000000-0005-0000-0000-0000B0480000}"/>
    <cellStyle name="Normal 2 4 5 3 4 2" xfId="22180" xr:uid="{00000000-0005-0000-0000-0000B1480000}"/>
    <cellStyle name="Normal 2 4 5 3 5" xfId="22181" xr:uid="{00000000-0005-0000-0000-0000B2480000}"/>
    <cellStyle name="Normal 2 4 5 3 5 2" xfId="22182" xr:uid="{00000000-0005-0000-0000-0000B3480000}"/>
    <cellStyle name="Normal 2 4 5 3 6" xfId="22183" xr:uid="{00000000-0005-0000-0000-0000B4480000}"/>
    <cellStyle name="Normal 2 4 5 4" xfId="2450" xr:uid="{00000000-0005-0000-0000-0000B5480000}"/>
    <cellStyle name="Normal 2 4 5 4 2" xfId="22184" xr:uid="{00000000-0005-0000-0000-0000B6480000}"/>
    <cellStyle name="Normal 2 4 5 4 2 2" xfId="22185" xr:uid="{00000000-0005-0000-0000-0000B7480000}"/>
    <cellStyle name="Normal 2 4 5 4 3" xfId="22186" xr:uid="{00000000-0005-0000-0000-0000B8480000}"/>
    <cellStyle name="Normal 2 4 5 4 3 2" xfId="22187" xr:uid="{00000000-0005-0000-0000-0000B9480000}"/>
    <cellStyle name="Normal 2 4 5 4 4" xfId="22188" xr:uid="{00000000-0005-0000-0000-0000BA480000}"/>
    <cellStyle name="Normal 2 4 5 4 4 2" xfId="22189" xr:uid="{00000000-0005-0000-0000-0000BB480000}"/>
    <cellStyle name="Normal 2 4 5 4 5" xfId="22190" xr:uid="{00000000-0005-0000-0000-0000BC480000}"/>
    <cellStyle name="Normal 2 4 5 5" xfId="2451" xr:uid="{00000000-0005-0000-0000-0000BD480000}"/>
    <cellStyle name="Normal 2 4 5 5 2" xfId="22191" xr:uid="{00000000-0005-0000-0000-0000BE480000}"/>
    <cellStyle name="Normal 2 4 5 5 2 2" xfId="22192" xr:uid="{00000000-0005-0000-0000-0000BF480000}"/>
    <cellStyle name="Normal 2 4 5 5 3" xfId="22193" xr:uid="{00000000-0005-0000-0000-0000C0480000}"/>
    <cellStyle name="Normal 2 4 5 5 3 2" xfId="22194" xr:uid="{00000000-0005-0000-0000-0000C1480000}"/>
    <cellStyle name="Normal 2 4 5 5 4" xfId="22195" xr:uid="{00000000-0005-0000-0000-0000C2480000}"/>
    <cellStyle name="Normal 2 4 5 5 4 2" xfId="22196" xr:uid="{00000000-0005-0000-0000-0000C3480000}"/>
    <cellStyle name="Normal 2 4 5 5 5" xfId="22197" xr:uid="{00000000-0005-0000-0000-0000C4480000}"/>
    <cellStyle name="Normal 2 4 5 6" xfId="22198" xr:uid="{00000000-0005-0000-0000-0000C5480000}"/>
    <cellStyle name="Normal 2 4 5 6 2" xfId="22199" xr:uid="{00000000-0005-0000-0000-0000C6480000}"/>
    <cellStyle name="Normal 2 4 5 7" xfId="22200" xr:uid="{00000000-0005-0000-0000-0000C7480000}"/>
    <cellStyle name="Normal 2 4 5 7 2" xfId="22201" xr:uid="{00000000-0005-0000-0000-0000C8480000}"/>
    <cellStyle name="Normal 2 4 5 8" xfId="22202" xr:uid="{00000000-0005-0000-0000-0000C9480000}"/>
    <cellStyle name="Normal 2 4 5 8 2" xfId="22203" xr:uid="{00000000-0005-0000-0000-0000CA480000}"/>
    <cellStyle name="Normal 2 4 5 9" xfId="22204" xr:uid="{00000000-0005-0000-0000-0000CB480000}"/>
    <cellStyle name="Normal 2 4 6" xfId="2452" xr:uid="{00000000-0005-0000-0000-0000CC480000}"/>
    <cellStyle name="Normal 2 4 6 2" xfId="2453" xr:uid="{00000000-0005-0000-0000-0000CD480000}"/>
    <cellStyle name="Normal 2 4 6 2 2" xfId="2454" xr:uid="{00000000-0005-0000-0000-0000CE480000}"/>
    <cellStyle name="Normal 2 4 6 2 2 2" xfId="2455" xr:uid="{00000000-0005-0000-0000-0000CF480000}"/>
    <cellStyle name="Normal 2 4 6 2 2 2 2" xfId="22205" xr:uid="{00000000-0005-0000-0000-0000D0480000}"/>
    <cellStyle name="Normal 2 4 6 2 2 2 2 2" xfId="22206" xr:uid="{00000000-0005-0000-0000-0000D1480000}"/>
    <cellStyle name="Normal 2 4 6 2 2 2 3" xfId="22207" xr:uid="{00000000-0005-0000-0000-0000D2480000}"/>
    <cellStyle name="Normal 2 4 6 2 2 2 3 2" xfId="22208" xr:uid="{00000000-0005-0000-0000-0000D3480000}"/>
    <cellStyle name="Normal 2 4 6 2 2 2 4" xfId="22209" xr:uid="{00000000-0005-0000-0000-0000D4480000}"/>
    <cellStyle name="Normal 2 4 6 2 2 2 4 2" xfId="22210" xr:uid="{00000000-0005-0000-0000-0000D5480000}"/>
    <cellStyle name="Normal 2 4 6 2 2 2 5" xfId="22211" xr:uid="{00000000-0005-0000-0000-0000D6480000}"/>
    <cellStyle name="Normal 2 4 6 2 2 3" xfId="22212" xr:uid="{00000000-0005-0000-0000-0000D7480000}"/>
    <cellStyle name="Normal 2 4 6 2 2 3 2" xfId="22213" xr:uid="{00000000-0005-0000-0000-0000D8480000}"/>
    <cellStyle name="Normal 2 4 6 2 2 4" xfId="22214" xr:uid="{00000000-0005-0000-0000-0000D9480000}"/>
    <cellStyle name="Normal 2 4 6 2 2 4 2" xfId="22215" xr:uid="{00000000-0005-0000-0000-0000DA480000}"/>
    <cellStyle name="Normal 2 4 6 2 2 5" xfId="22216" xr:uid="{00000000-0005-0000-0000-0000DB480000}"/>
    <cellStyle name="Normal 2 4 6 2 2 5 2" xfId="22217" xr:uid="{00000000-0005-0000-0000-0000DC480000}"/>
    <cellStyle name="Normal 2 4 6 2 2 6" xfId="22218" xr:uid="{00000000-0005-0000-0000-0000DD480000}"/>
    <cellStyle name="Normal 2 4 6 2 3" xfId="2456" xr:uid="{00000000-0005-0000-0000-0000DE480000}"/>
    <cellStyle name="Normal 2 4 6 2 3 2" xfId="22219" xr:uid="{00000000-0005-0000-0000-0000DF480000}"/>
    <cellStyle name="Normal 2 4 6 2 3 2 2" xfId="22220" xr:uid="{00000000-0005-0000-0000-0000E0480000}"/>
    <cellStyle name="Normal 2 4 6 2 3 3" xfId="22221" xr:uid="{00000000-0005-0000-0000-0000E1480000}"/>
    <cellStyle name="Normal 2 4 6 2 3 3 2" xfId="22222" xr:uid="{00000000-0005-0000-0000-0000E2480000}"/>
    <cellStyle name="Normal 2 4 6 2 3 4" xfId="22223" xr:uid="{00000000-0005-0000-0000-0000E3480000}"/>
    <cellStyle name="Normal 2 4 6 2 3 4 2" xfId="22224" xr:uid="{00000000-0005-0000-0000-0000E4480000}"/>
    <cellStyle name="Normal 2 4 6 2 3 5" xfId="22225" xr:uid="{00000000-0005-0000-0000-0000E5480000}"/>
    <cellStyle name="Normal 2 4 6 2 4" xfId="22226" xr:uid="{00000000-0005-0000-0000-0000E6480000}"/>
    <cellStyle name="Normal 2 4 6 2 4 2" xfId="22227" xr:uid="{00000000-0005-0000-0000-0000E7480000}"/>
    <cellStyle name="Normal 2 4 6 2 5" xfId="22228" xr:uid="{00000000-0005-0000-0000-0000E8480000}"/>
    <cellStyle name="Normal 2 4 6 2 5 2" xfId="22229" xr:uid="{00000000-0005-0000-0000-0000E9480000}"/>
    <cellStyle name="Normal 2 4 6 2 6" xfId="22230" xr:uid="{00000000-0005-0000-0000-0000EA480000}"/>
    <cellStyle name="Normal 2 4 6 2 6 2" xfId="22231" xr:uid="{00000000-0005-0000-0000-0000EB480000}"/>
    <cellStyle name="Normal 2 4 6 2 7" xfId="22232" xr:uid="{00000000-0005-0000-0000-0000EC480000}"/>
    <cellStyle name="Normal 2 4 6 3" xfId="2457" xr:uid="{00000000-0005-0000-0000-0000ED480000}"/>
    <cellStyle name="Normal 2 4 6 3 2" xfId="2458" xr:uid="{00000000-0005-0000-0000-0000EE480000}"/>
    <cellStyle name="Normal 2 4 6 3 2 2" xfId="22233" xr:uid="{00000000-0005-0000-0000-0000EF480000}"/>
    <cellStyle name="Normal 2 4 6 3 2 2 2" xfId="22234" xr:uid="{00000000-0005-0000-0000-0000F0480000}"/>
    <cellStyle name="Normal 2 4 6 3 2 3" xfId="22235" xr:uid="{00000000-0005-0000-0000-0000F1480000}"/>
    <cellStyle name="Normal 2 4 6 3 2 3 2" xfId="22236" xr:uid="{00000000-0005-0000-0000-0000F2480000}"/>
    <cellStyle name="Normal 2 4 6 3 2 4" xfId="22237" xr:uid="{00000000-0005-0000-0000-0000F3480000}"/>
    <cellStyle name="Normal 2 4 6 3 2 4 2" xfId="22238" xr:uid="{00000000-0005-0000-0000-0000F4480000}"/>
    <cellStyle name="Normal 2 4 6 3 2 5" xfId="22239" xr:uid="{00000000-0005-0000-0000-0000F5480000}"/>
    <cellStyle name="Normal 2 4 6 3 3" xfId="22240" xr:uid="{00000000-0005-0000-0000-0000F6480000}"/>
    <cellStyle name="Normal 2 4 6 3 3 2" xfId="22241" xr:uid="{00000000-0005-0000-0000-0000F7480000}"/>
    <cellStyle name="Normal 2 4 6 3 4" xfId="22242" xr:uid="{00000000-0005-0000-0000-0000F8480000}"/>
    <cellStyle name="Normal 2 4 6 3 4 2" xfId="22243" xr:uid="{00000000-0005-0000-0000-0000F9480000}"/>
    <cellStyle name="Normal 2 4 6 3 5" xfId="22244" xr:uid="{00000000-0005-0000-0000-0000FA480000}"/>
    <cellStyle name="Normal 2 4 6 3 5 2" xfId="22245" xr:uid="{00000000-0005-0000-0000-0000FB480000}"/>
    <cellStyle name="Normal 2 4 6 3 6" xfId="22246" xr:uid="{00000000-0005-0000-0000-0000FC480000}"/>
    <cellStyle name="Normal 2 4 6 4" xfId="2459" xr:uid="{00000000-0005-0000-0000-0000FD480000}"/>
    <cellStyle name="Normal 2 4 6 4 2" xfId="22247" xr:uid="{00000000-0005-0000-0000-0000FE480000}"/>
    <cellStyle name="Normal 2 4 6 4 2 2" xfId="22248" xr:uid="{00000000-0005-0000-0000-0000FF480000}"/>
    <cellStyle name="Normal 2 4 6 4 3" xfId="22249" xr:uid="{00000000-0005-0000-0000-000000490000}"/>
    <cellStyle name="Normal 2 4 6 4 3 2" xfId="22250" xr:uid="{00000000-0005-0000-0000-000001490000}"/>
    <cellStyle name="Normal 2 4 6 4 4" xfId="22251" xr:uid="{00000000-0005-0000-0000-000002490000}"/>
    <cellStyle name="Normal 2 4 6 4 4 2" xfId="22252" xr:uid="{00000000-0005-0000-0000-000003490000}"/>
    <cellStyle name="Normal 2 4 6 4 5" xfId="22253" xr:uid="{00000000-0005-0000-0000-000004490000}"/>
    <cellStyle name="Normal 2 4 6 5" xfId="22254" xr:uid="{00000000-0005-0000-0000-000005490000}"/>
    <cellStyle name="Normal 2 4 6 5 2" xfId="22255" xr:uid="{00000000-0005-0000-0000-000006490000}"/>
    <cellStyle name="Normal 2 4 6 6" xfId="22256" xr:uid="{00000000-0005-0000-0000-000007490000}"/>
    <cellStyle name="Normal 2 4 6 6 2" xfId="22257" xr:uid="{00000000-0005-0000-0000-000008490000}"/>
    <cellStyle name="Normal 2 4 6 7" xfId="22258" xr:uid="{00000000-0005-0000-0000-000009490000}"/>
    <cellStyle name="Normal 2 4 6 7 2" xfId="22259" xr:uid="{00000000-0005-0000-0000-00000A490000}"/>
    <cellStyle name="Normal 2 4 6 8" xfId="22260" xr:uid="{00000000-0005-0000-0000-00000B490000}"/>
    <cellStyle name="Normal 2 4 7" xfId="2460" xr:uid="{00000000-0005-0000-0000-00000C490000}"/>
    <cellStyle name="Normal 2 4 7 2" xfId="2461" xr:uid="{00000000-0005-0000-0000-00000D490000}"/>
    <cellStyle name="Normal 2 4 7 2 2" xfId="2462" xr:uid="{00000000-0005-0000-0000-00000E490000}"/>
    <cellStyle name="Normal 2 4 7 2 2 2" xfId="2463" xr:uid="{00000000-0005-0000-0000-00000F490000}"/>
    <cellStyle name="Normal 2 4 7 2 2 2 2" xfId="22261" xr:uid="{00000000-0005-0000-0000-000010490000}"/>
    <cellStyle name="Normal 2 4 7 2 2 2 2 2" xfId="22262" xr:uid="{00000000-0005-0000-0000-000011490000}"/>
    <cellStyle name="Normal 2 4 7 2 2 2 3" xfId="22263" xr:uid="{00000000-0005-0000-0000-000012490000}"/>
    <cellStyle name="Normal 2 4 7 2 2 2 3 2" xfId="22264" xr:uid="{00000000-0005-0000-0000-000013490000}"/>
    <cellStyle name="Normal 2 4 7 2 2 2 4" xfId="22265" xr:uid="{00000000-0005-0000-0000-000014490000}"/>
    <cellStyle name="Normal 2 4 7 2 2 2 4 2" xfId="22266" xr:uid="{00000000-0005-0000-0000-000015490000}"/>
    <cellStyle name="Normal 2 4 7 2 2 2 5" xfId="22267" xr:uid="{00000000-0005-0000-0000-000016490000}"/>
    <cellStyle name="Normal 2 4 7 2 2 3" xfId="22268" xr:uid="{00000000-0005-0000-0000-000017490000}"/>
    <cellStyle name="Normal 2 4 7 2 2 3 2" xfId="22269" xr:uid="{00000000-0005-0000-0000-000018490000}"/>
    <cellStyle name="Normal 2 4 7 2 2 4" xfId="22270" xr:uid="{00000000-0005-0000-0000-000019490000}"/>
    <cellStyle name="Normal 2 4 7 2 2 4 2" xfId="22271" xr:uid="{00000000-0005-0000-0000-00001A490000}"/>
    <cellStyle name="Normal 2 4 7 2 2 5" xfId="22272" xr:uid="{00000000-0005-0000-0000-00001B490000}"/>
    <cellStyle name="Normal 2 4 7 2 2 5 2" xfId="22273" xr:uid="{00000000-0005-0000-0000-00001C490000}"/>
    <cellStyle name="Normal 2 4 7 2 2 6" xfId="22274" xr:uid="{00000000-0005-0000-0000-00001D490000}"/>
    <cellStyle name="Normal 2 4 7 2 3" xfId="2464" xr:uid="{00000000-0005-0000-0000-00001E490000}"/>
    <cellStyle name="Normal 2 4 7 2 3 2" xfId="22275" xr:uid="{00000000-0005-0000-0000-00001F490000}"/>
    <cellStyle name="Normal 2 4 7 2 3 2 2" xfId="22276" xr:uid="{00000000-0005-0000-0000-000020490000}"/>
    <cellStyle name="Normal 2 4 7 2 3 3" xfId="22277" xr:uid="{00000000-0005-0000-0000-000021490000}"/>
    <cellStyle name="Normal 2 4 7 2 3 3 2" xfId="22278" xr:uid="{00000000-0005-0000-0000-000022490000}"/>
    <cellStyle name="Normal 2 4 7 2 3 4" xfId="22279" xr:uid="{00000000-0005-0000-0000-000023490000}"/>
    <cellStyle name="Normal 2 4 7 2 3 4 2" xfId="22280" xr:uid="{00000000-0005-0000-0000-000024490000}"/>
    <cellStyle name="Normal 2 4 7 2 3 5" xfId="22281" xr:uid="{00000000-0005-0000-0000-000025490000}"/>
    <cellStyle name="Normal 2 4 7 2 4" xfId="22282" xr:uid="{00000000-0005-0000-0000-000026490000}"/>
    <cellStyle name="Normal 2 4 7 2 4 2" xfId="22283" xr:uid="{00000000-0005-0000-0000-000027490000}"/>
    <cellStyle name="Normal 2 4 7 2 5" xfId="22284" xr:uid="{00000000-0005-0000-0000-000028490000}"/>
    <cellStyle name="Normal 2 4 7 2 5 2" xfId="22285" xr:uid="{00000000-0005-0000-0000-000029490000}"/>
    <cellStyle name="Normal 2 4 7 2 6" xfId="22286" xr:uid="{00000000-0005-0000-0000-00002A490000}"/>
    <cellStyle name="Normal 2 4 7 2 6 2" xfId="22287" xr:uid="{00000000-0005-0000-0000-00002B490000}"/>
    <cellStyle name="Normal 2 4 7 2 7" xfId="22288" xr:uid="{00000000-0005-0000-0000-00002C490000}"/>
    <cellStyle name="Normal 2 4 7 3" xfId="2465" xr:uid="{00000000-0005-0000-0000-00002D490000}"/>
    <cellStyle name="Normal 2 4 7 3 2" xfId="2466" xr:uid="{00000000-0005-0000-0000-00002E490000}"/>
    <cellStyle name="Normal 2 4 7 3 2 2" xfId="22289" xr:uid="{00000000-0005-0000-0000-00002F490000}"/>
    <cellStyle name="Normal 2 4 7 3 2 2 2" xfId="22290" xr:uid="{00000000-0005-0000-0000-000030490000}"/>
    <cellStyle name="Normal 2 4 7 3 2 3" xfId="22291" xr:uid="{00000000-0005-0000-0000-000031490000}"/>
    <cellStyle name="Normal 2 4 7 3 2 3 2" xfId="22292" xr:uid="{00000000-0005-0000-0000-000032490000}"/>
    <cellStyle name="Normal 2 4 7 3 2 4" xfId="22293" xr:uid="{00000000-0005-0000-0000-000033490000}"/>
    <cellStyle name="Normal 2 4 7 3 2 4 2" xfId="22294" xr:uid="{00000000-0005-0000-0000-000034490000}"/>
    <cellStyle name="Normal 2 4 7 3 2 5" xfId="22295" xr:uid="{00000000-0005-0000-0000-000035490000}"/>
    <cellStyle name="Normal 2 4 7 3 3" xfId="22296" xr:uid="{00000000-0005-0000-0000-000036490000}"/>
    <cellStyle name="Normal 2 4 7 3 3 2" xfId="22297" xr:uid="{00000000-0005-0000-0000-000037490000}"/>
    <cellStyle name="Normal 2 4 7 3 4" xfId="22298" xr:uid="{00000000-0005-0000-0000-000038490000}"/>
    <cellStyle name="Normal 2 4 7 3 4 2" xfId="22299" xr:uid="{00000000-0005-0000-0000-000039490000}"/>
    <cellStyle name="Normal 2 4 7 3 5" xfId="22300" xr:uid="{00000000-0005-0000-0000-00003A490000}"/>
    <cellStyle name="Normal 2 4 7 3 5 2" xfId="22301" xr:uid="{00000000-0005-0000-0000-00003B490000}"/>
    <cellStyle name="Normal 2 4 7 3 6" xfId="22302" xr:uid="{00000000-0005-0000-0000-00003C490000}"/>
    <cellStyle name="Normal 2 4 7 4" xfId="2467" xr:uid="{00000000-0005-0000-0000-00003D490000}"/>
    <cellStyle name="Normal 2 4 7 4 2" xfId="22303" xr:uid="{00000000-0005-0000-0000-00003E490000}"/>
    <cellStyle name="Normal 2 4 7 4 2 2" xfId="22304" xr:uid="{00000000-0005-0000-0000-00003F490000}"/>
    <cellStyle name="Normal 2 4 7 4 3" xfId="22305" xr:uid="{00000000-0005-0000-0000-000040490000}"/>
    <cellStyle name="Normal 2 4 7 4 3 2" xfId="22306" xr:uid="{00000000-0005-0000-0000-000041490000}"/>
    <cellStyle name="Normal 2 4 7 4 4" xfId="22307" xr:uid="{00000000-0005-0000-0000-000042490000}"/>
    <cellStyle name="Normal 2 4 7 4 4 2" xfId="22308" xr:uid="{00000000-0005-0000-0000-000043490000}"/>
    <cellStyle name="Normal 2 4 7 4 5" xfId="22309" xr:uid="{00000000-0005-0000-0000-000044490000}"/>
    <cellStyle name="Normal 2 4 7 5" xfId="22310" xr:uid="{00000000-0005-0000-0000-000045490000}"/>
    <cellStyle name="Normal 2 4 7 5 2" xfId="22311" xr:uid="{00000000-0005-0000-0000-000046490000}"/>
    <cellStyle name="Normal 2 4 7 6" xfId="22312" xr:uid="{00000000-0005-0000-0000-000047490000}"/>
    <cellStyle name="Normal 2 4 7 6 2" xfId="22313" xr:uid="{00000000-0005-0000-0000-000048490000}"/>
    <cellStyle name="Normal 2 4 7 7" xfId="22314" xr:uid="{00000000-0005-0000-0000-000049490000}"/>
    <cellStyle name="Normal 2 4 7 7 2" xfId="22315" xr:uid="{00000000-0005-0000-0000-00004A490000}"/>
    <cellStyle name="Normal 2 4 7 8" xfId="22316" xr:uid="{00000000-0005-0000-0000-00004B490000}"/>
    <cellStyle name="Normal 2 4 8" xfId="2468" xr:uid="{00000000-0005-0000-0000-00004C490000}"/>
    <cellStyle name="Normal 2 4 8 2" xfId="2469" xr:uid="{00000000-0005-0000-0000-00004D490000}"/>
    <cellStyle name="Normal 2 4 8 2 2" xfId="2470" xr:uid="{00000000-0005-0000-0000-00004E490000}"/>
    <cellStyle name="Normal 2 4 8 2 2 2" xfId="2471" xr:uid="{00000000-0005-0000-0000-00004F490000}"/>
    <cellStyle name="Normal 2 4 8 2 2 2 2" xfId="22317" xr:uid="{00000000-0005-0000-0000-000050490000}"/>
    <cellStyle name="Normal 2 4 8 2 2 2 2 2" xfId="22318" xr:uid="{00000000-0005-0000-0000-000051490000}"/>
    <cellStyle name="Normal 2 4 8 2 2 2 3" xfId="22319" xr:uid="{00000000-0005-0000-0000-000052490000}"/>
    <cellStyle name="Normal 2 4 8 2 2 2 3 2" xfId="22320" xr:uid="{00000000-0005-0000-0000-000053490000}"/>
    <cellStyle name="Normal 2 4 8 2 2 2 4" xfId="22321" xr:uid="{00000000-0005-0000-0000-000054490000}"/>
    <cellStyle name="Normal 2 4 8 2 2 2 4 2" xfId="22322" xr:uid="{00000000-0005-0000-0000-000055490000}"/>
    <cellStyle name="Normal 2 4 8 2 2 2 5" xfId="22323" xr:uid="{00000000-0005-0000-0000-000056490000}"/>
    <cellStyle name="Normal 2 4 8 2 2 3" xfId="22324" xr:uid="{00000000-0005-0000-0000-000057490000}"/>
    <cellStyle name="Normal 2 4 8 2 2 3 2" xfId="22325" xr:uid="{00000000-0005-0000-0000-000058490000}"/>
    <cellStyle name="Normal 2 4 8 2 2 4" xfId="22326" xr:uid="{00000000-0005-0000-0000-000059490000}"/>
    <cellStyle name="Normal 2 4 8 2 2 4 2" xfId="22327" xr:uid="{00000000-0005-0000-0000-00005A490000}"/>
    <cellStyle name="Normal 2 4 8 2 2 5" xfId="22328" xr:uid="{00000000-0005-0000-0000-00005B490000}"/>
    <cellStyle name="Normal 2 4 8 2 2 5 2" xfId="22329" xr:uid="{00000000-0005-0000-0000-00005C490000}"/>
    <cellStyle name="Normal 2 4 8 2 2 6" xfId="22330" xr:uid="{00000000-0005-0000-0000-00005D490000}"/>
    <cellStyle name="Normal 2 4 8 2 3" xfId="2472" xr:uid="{00000000-0005-0000-0000-00005E490000}"/>
    <cellStyle name="Normal 2 4 8 2 3 2" xfId="22331" xr:uid="{00000000-0005-0000-0000-00005F490000}"/>
    <cellStyle name="Normal 2 4 8 2 3 2 2" xfId="22332" xr:uid="{00000000-0005-0000-0000-000060490000}"/>
    <cellStyle name="Normal 2 4 8 2 3 3" xfId="22333" xr:uid="{00000000-0005-0000-0000-000061490000}"/>
    <cellStyle name="Normal 2 4 8 2 3 3 2" xfId="22334" xr:uid="{00000000-0005-0000-0000-000062490000}"/>
    <cellStyle name="Normal 2 4 8 2 3 4" xfId="22335" xr:uid="{00000000-0005-0000-0000-000063490000}"/>
    <cellStyle name="Normal 2 4 8 2 3 4 2" xfId="22336" xr:uid="{00000000-0005-0000-0000-000064490000}"/>
    <cellStyle name="Normal 2 4 8 2 3 5" xfId="22337" xr:uid="{00000000-0005-0000-0000-000065490000}"/>
    <cellStyle name="Normal 2 4 8 2 4" xfId="22338" xr:uid="{00000000-0005-0000-0000-000066490000}"/>
    <cellStyle name="Normal 2 4 8 2 4 2" xfId="22339" xr:uid="{00000000-0005-0000-0000-000067490000}"/>
    <cellStyle name="Normal 2 4 8 2 5" xfId="22340" xr:uid="{00000000-0005-0000-0000-000068490000}"/>
    <cellStyle name="Normal 2 4 8 2 5 2" xfId="22341" xr:uid="{00000000-0005-0000-0000-000069490000}"/>
    <cellStyle name="Normal 2 4 8 2 6" xfId="22342" xr:uid="{00000000-0005-0000-0000-00006A490000}"/>
    <cellStyle name="Normal 2 4 8 2 6 2" xfId="22343" xr:uid="{00000000-0005-0000-0000-00006B490000}"/>
    <cellStyle name="Normal 2 4 8 2 7" xfId="22344" xr:uid="{00000000-0005-0000-0000-00006C490000}"/>
    <cellStyle name="Normal 2 4 8 3" xfId="2473" xr:uid="{00000000-0005-0000-0000-00006D490000}"/>
    <cellStyle name="Normal 2 4 8 3 2" xfId="2474" xr:uid="{00000000-0005-0000-0000-00006E490000}"/>
    <cellStyle name="Normal 2 4 8 3 2 2" xfId="22345" xr:uid="{00000000-0005-0000-0000-00006F490000}"/>
    <cellStyle name="Normal 2 4 8 3 2 2 2" xfId="22346" xr:uid="{00000000-0005-0000-0000-000070490000}"/>
    <cellStyle name="Normal 2 4 8 3 2 3" xfId="22347" xr:uid="{00000000-0005-0000-0000-000071490000}"/>
    <cellStyle name="Normal 2 4 8 3 2 3 2" xfId="22348" xr:uid="{00000000-0005-0000-0000-000072490000}"/>
    <cellStyle name="Normal 2 4 8 3 2 4" xfId="22349" xr:uid="{00000000-0005-0000-0000-000073490000}"/>
    <cellStyle name="Normal 2 4 8 3 2 4 2" xfId="22350" xr:uid="{00000000-0005-0000-0000-000074490000}"/>
    <cellStyle name="Normal 2 4 8 3 2 5" xfId="22351" xr:uid="{00000000-0005-0000-0000-000075490000}"/>
    <cellStyle name="Normal 2 4 8 3 3" xfId="22352" xr:uid="{00000000-0005-0000-0000-000076490000}"/>
    <cellStyle name="Normal 2 4 8 3 3 2" xfId="22353" xr:uid="{00000000-0005-0000-0000-000077490000}"/>
    <cellStyle name="Normal 2 4 8 3 4" xfId="22354" xr:uid="{00000000-0005-0000-0000-000078490000}"/>
    <cellStyle name="Normal 2 4 8 3 4 2" xfId="22355" xr:uid="{00000000-0005-0000-0000-000079490000}"/>
    <cellStyle name="Normal 2 4 8 3 5" xfId="22356" xr:uid="{00000000-0005-0000-0000-00007A490000}"/>
    <cellStyle name="Normal 2 4 8 3 5 2" xfId="22357" xr:uid="{00000000-0005-0000-0000-00007B490000}"/>
    <cellStyle name="Normal 2 4 8 3 6" xfId="22358" xr:uid="{00000000-0005-0000-0000-00007C490000}"/>
    <cellStyle name="Normal 2 4 8 4" xfId="2475" xr:uid="{00000000-0005-0000-0000-00007D490000}"/>
    <cellStyle name="Normal 2 4 8 4 2" xfId="22359" xr:uid="{00000000-0005-0000-0000-00007E490000}"/>
    <cellStyle name="Normal 2 4 8 4 2 2" xfId="22360" xr:uid="{00000000-0005-0000-0000-00007F490000}"/>
    <cellStyle name="Normal 2 4 8 4 3" xfId="22361" xr:uid="{00000000-0005-0000-0000-000080490000}"/>
    <cellStyle name="Normal 2 4 8 4 3 2" xfId="22362" xr:uid="{00000000-0005-0000-0000-000081490000}"/>
    <cellStyle name="Normal 2 4 8 4 4" xfId="22363" xr:uid="{00000000-0005-0000-0000-000082490000}"/>
    <cellStyle name="Normal 2 4 8 4 4 2" xfId="22364" xr:uid="{00000000-0005-0000-0000-000083490000}"/>
    <cellStyle name="Normal 2 4 8 4 5" xfId="22365" xr:uid="{00000000-0005-0000-0000-000084490000}"/>
    <cellStyle name="Normal 2 4 8 5" xfId="22366" xr:uid="{00000000-0005-0000-0000-000085490000}"/>
    <cellStyle name="Normal 2 4 8 5 2" xfId="22367" xr:uid="{00000000-0005-0000-0000-000086490000}"/>
    <cellStyle name="Normal 2 4 8 6" xfId="22368" xr:uid="{00000000-0005-0000-0000-000087490000}"/>
    <cellStyle name="Normal 2 4 8 6 2" xfId="22369" xr:uid="{00000000-0005-0000-0000-000088490000}"/>
    <cellStyle name="Normal 2 4 8 7" xfId="22370" xr:uid="{00000000-0005-0000-0000-000089490000}"/>
    <cellStyle name="Normal 2 4 8 7 2" xfId="22371" xr:uid="{00000000-0005-0000-0000-00008A490000}"/>
    <cellStyle name="Normal 2 4 8 8" xfId="22372" xr:uid="{00000000-0005-0000-0000-00008B490000}"/>
    <cellStyle name="Normal 2 4 9" xfId="2476" xr:uid="{00000000-0005-0000-0000-00008C490000}"/>
    <cellStyle name="Normal 2 4 9 2" xfId="2477" xr:uid="{00000000-0005-0000-0000-00008D490000}"/>
    <cellStyle name="Normal 2 4 9 2 2" xfId="2478" xr:uid="{00000000-0005-0000-0000-00008E490000}"/>
    <cellStyle name="Normal 2 4 9 2 2 2" xfId="22373" xr:uid="{00000000-0005-0000-0000-00008F490000}"/>
    <cellStyle name="Normal 2 4 9 2 2 2 2" xfId="22374" xr:uid="{00000000-0005-0000-0000-000090490000}"/>
    <cellStyle name="Normal 2 4 9 2 2 3" xfId="22375" xr:uid="{00000000-0005-0000-0000-000091490000}"/>
    <cellStyle name="Normal 2 4 9 2 2 3 2" xfId="22376" xr:uid="{00000000-0005-0000-0000-000092490000}"/>
    <cellStyle name="Normal 2 4 9 2 2 4" xfId="22377" xr:uid="{00000000-0005-0000-0000-000093490000}"/>
    <cellStyle name="Normal 2 4 9 2 2 4 2" xfId="22378" xr:uid="{00000000-0005-0000-0000-000094490000}"/>
    <cellStyle name="Normal 2 4 9 2 2 5" xfId="22379" xr:uid="{00000000-0005-0000-0000-000095490000}"/>
    <cellStyle name="Normal 2 4 9 2 3" xfId="22380" xr:uid="{00000000-0005-0000-0000-000096490000}"/>
    <cellStyle name="Normal 2 4 9 2 3 2" xfId="22381" xr:uid="{00000000-0005-0000-0000-000097490000}"/>
    <cellStyle name="Normal 2 4 9 2 4" xfId="22382" xr:uid="{00000000-0005-0000-0000-000098490000}"/>
    <cellStyle name="Normal 2 4 9 2 4 2" xfId="22383" xr:uid="{00000000-0005-0000-0000-000099490000}"/>
    <cellStyle name="Normal 2 4 9 2 5" xfId="22384" xr:uid="{00000000-0005-0000-0000-00009A490000}"/>
    <cellStyle name="Normal 2 4 9 2 5 2" xfId="22385" xr:uid="{00000000-0005-0000-0000-00009B490000}"/>
    <cellStyle name="Normal 2 4 9 2 6" xfId="22386" xr:uid="{00000000-0005-0000-0000-00009C490000}"/>
    <cellStyle name="Normal 2 4 9 3" xfId="2479" xr:uid="{00000000-0005-0000-0000-00009D490000}"/>
    <cellStyle name="Normal 2 4 9 3 2" xfId="22387" xr:uid="{00000000-0005-0000-0000-00009E490000}"/>
    <cellStyle name="Normal 2 4 9 3 2 2" xfId="22388" xr:uid="{00000000-0005-0000-0000-00009F490000}"/>
    <cellStyle name="Normal 2 4 9 3 3" xfId="22389" xr:uid="{00000000-0005-0000-0000-0000A0490000}"/>
    <cellStyle name="Normal 2 4 9 3 3 2" xfId="22390" xr:uid="{00000000-0005-0000-0000-0000A1490000}"/>
    <cellStyle name="Normal 2 4 9 3 4" xfId="22391" xr:uid="{00000000-0005-0000-0000-0000A2490000}"/>
    <cellStyle name="Normal 2 4 9 3 4 2" xfId="22392" xr:uid="{00000000-0005-0000-0000-0000A3490000}"/>
    <cellStyle name="Normal 2 4 9 3 5" xfId="22393" xr:uid="{00000000-0005-0000-0000-0000A4490000}"/>
    <cellStyle name="Normal 2 4 9 4" xfId="22394" xr:uid="{00000000-0005-0000-0000-0000A5490000}"/>
    <cellStyle name="Normal 2 4 9 4 2" xfId="22395" xr:uid="{00000000-0005-0000-0000-0000A6490000}"/>
    <cellStyle name="Normal 2 4 9 5" xfId="22396" xr:uid="{00000000-0005-0000-0000-0000A7490000}"/>
    <cellStyle name="Normal 2 4 9 5 2" xfId="22397" xr:uid="{00000000-0005-0000-0000-0000A8490000}"/>
    <cellStyle name="Normal 2 4 9 6" xfId="22398" xr:uid="{00000000-0005-0000-0000-0000A9490000}"/>
    <cellStyle name="Normal 2 4 9 6 2" xfId="22399" xr:uid="{00000000-0005-0000-0000-0000AA490000}"/>
    <cellStyle name="Normal 2 4 9 7" xfId="22400" xr:uid="{00000000-0005-0000-0000-0000AB490000}"/>
    <cellStyle name="Normal 2 5" xfId="2480" xr:uid="{00000000-0005-0000-0000-0000AC490000}"/>
    <cellStyle name="Normal 2 5 2" xfId="2481" xr:uid="{00000000-0005-0000-0000-0000AD490000}"/>
    <cellStyle name="Normal 2 6" xfId="2482" xr:uid="{00000000-0005-0000-0000-0000AE490000}"/>
    <cellStyle name="Normal 2 6 2" xfId="2483" xr:uid="{00000000-0005-0000-0000-0000AF490000}"/>
    <cellStyle name="Normal 2 7" xfId="2484" xr:uid="{00000000-0005-0000-0000-0000B0490000}"/>
    <cellStyle name="Normal 2 7 2" xfId="2485" xr:uid="{00000000-0005-0000-0000-0000B1490000}"/>
    <cellStyle name="Normal 2 8" xfId="2486" xr:uid="{00000000-0005-0000-0000-0000B2490000}"/>
    <cellStyle name="Normal 2 8 2" xfId="2487" xr:uid="{00000000-0005-0000-0000-0000B3490000}"/>
    <cellStyle name="Normal 2 8 3" xfId="2488" xr:uid="{00000000-0005-0000-0000-0000B4490000}"/>
    <cellStyle name="Normal 2 8 4" xfId="2489" xr:uid="{00000000-0005-0000-0000-0000B5490000}"/>
    <cellStyle name="Normal 2 9" xfId="2490" xr:uid="{00000000-0005-0000-0000-0000B6490000}"/>
    <cellStyle name="Normal 2 9 2" xfId="2491" xr:uid="{00000000-0005-0000-0000-0000B7490000}"/>
    <cellStyle name="Normal 2 9 3" xfId="2492" xr:uid="{00000000-0005-0000-0000-0000B8490000}"/>
    <cellStyle name="Normal 2 9 4" xfId="2493" xr:uid="{00000000-0005-0000-0000-0000B9490000}"/>
    <cellStyle name="Normal 2_01 Bagali to T-01" xfId="2494" xr:uid="{00000000-0005-0000-0000-0000BA490000}"/>
    <cellStyle name="Normal 20" xfId="2495" xr:uid="{00000000-0005-0000-0000-0000BB490000}"/>
    <cellStyle name="Normal 20 10" xfId="22401" xr:uid="{00000000-0005-0000-0000-0000BC490000}"/>
    <cellStyle name="Normal 20 10 2" xfId="22402" xr:uid="{00000000-0005-0000-0000-0000BD490000}"/>
    <cellStyle name="Normal 20 11" xfId="22403" xr:uid="{00000000-0005-0000-0000-0000BE490000}"/>
    <cellStyle name="Normal 20 11 2" xfId="22404" xr:uid="{00000000-0005-0000-0000-0000BF490000}"/>
    <cellStyle name="Normal 20 12" xfId="22405" xr:uid="{00000000-0005-0000-0000-0000C0490000}"/>
    <cellStyle name="Normal 20 2" xfId="2496" xr:uid="{00000000-0005-0000-0000-0000C1490000}"/>
    <cellStyle name="Normal 20 2 2" xfId="2497" xr:uid="{00000000-0005-0000-0000-0000C2490000}"/>
    <cellStyle name="Normal 20 2 2 2" xfId="2498" xr:uid="{00000000-0005-0000-0000-0000C3490000}"/>
    <cellStyle name="Normal 20 2 2 2 2" xfId="22406" xr:uid="{00000000-0005-0000-0000-0000C4490000}"/>
    <cellStyle name="Normal 20 2 2 2 2 2" xfId="22407" xr:uid="{00000000-0005-0000-0000-0000C5490000}"/>
    <cellStyle name="Normal 20 2 2 2 3" xfId="22408" xr:uid="{00000000-0005-0000-0000-0000C6490000}"/>
    <cellStyle name="Normal 20 2 2 2 3 2" xfId="22409" xr:uid="{00000000-0005-0000-0000-0000C7490000}"/>
    <cellStyle name="Normal 20 2 2 2 4" xfId="22410" xr:uid="{00000000-0005-0000-0000-0000C8490000}"/>
    <cellStyle name="Normal 20 2 2 2 4 2" xfId="22411" xr:uid="{00000000-0005-0000-0000-0000C9490000}"/>
    <cellStyle name="Normal 20 2 2 2 5" xfId="22412" xr:uid="{00000000-0005-0000-0000-0000CA490000}"/>
    <cellStyle name="Normal 20 2 2 3" xfId="22413" xr:uid="{00000000-0005-0000-0000-0000CB490000}"/>
    <cellStyle name="Normal 20 2 2 3 2" xfId="22414" xr:uid="{00000000-0005-0000-0000-0000CC490000}"/>
    <cellStyle name="Normal 20 2 2 4" xfId="22415" xr:uid="{00000000-0005-0000-0000-0000CD490000}"/>
    <cellStyle name="Normal 20 2 2 4 2" xfId="22416" xr:uid="{00000000-0005-0000-0000-0000CE490000}"/>
    <cellStyle name="Normal 20 2 2 5" xfId="22417" xr:uid="{00000000-0005-0000-0000-0000CF490000}"/>
    <cellStyle name="Normal 20 2 2 5 2" xfId="22418" xr:uid="{00000000-0005-0000-0000-0000D0490000}"/>
    <cellStyle name="Normal 20 2 2 6" xfId="22419" xr:uid="{00000000-0005-0000-0000-0000D1490000}"/>
    <cellStyle name="Normal 20 3" xfId="2499" xr:uid="{00000000-0005-0000-0000-0000D2490000}"/>
    <cellStyle name="Normal 20 3 2" xfId="2500" xr:uid="{00000000-0005-0000-0000-0000D3490000}"/>
    <cellStyle name="Normal 20 3 2 2" xfId="22420" xr:uid="{00000000-0005-0000-0000-0000D4490000}"/>
    <cellStyle name="Normal 20 3 2 2 2" xfId="22421" xr:uid="{00000000-0005-0000-0000-0000D5490000}"/>
    <cellStyle name="Normal 20 3 2 3" xfId="22422" xr:uid="{00000000-0005-0000-0000-0000D6490000}"/>
    <cellStyle name="Normal 20 3 2 3 2" xfId="22423" xr:uid="{00000000-0005-0000-0000-0000D7490000}"/>
    <cellStyle name="Normal 20 3 2 4" xfId="22424" xr:uid="{00000000-0005-0000-0000-0000D8490000}"/>
    <cellStyle name="Normal 20 3 2 4 2" xfId="22425" xr:uid="{00000000-0005-0000-0000-0000D9490000}"/>
    <cellStyle name="Normal 20 3 2 5" xfId="22426" xr:uid="{00000000-0005-0000-0000-0000DA490000}"/>
    <cellStyle name="Normal 20 3 3" xfId="22427" xr:uid="{00000000-0005-0000-0000-0000DB490000}"/>
    <cellStyle name="Normal 20 3 3 2" xfId="22428" xr:uid="{00000000-0005-0000-0000-0000DC490000}"/>
    <cellStyle name="Normal 20 3 4" xfId="22429" xr:uid="{00000000-0005-0000-0000-0000DD490000}"/>
    <cellStyle name="Normal 20 3 4 2" xfId="22430" xr:uid="{00000000-0005-0000-0000-0000DE490000}"/>
    <cellStyle name="Normal 20 3 5" xfId="22431" xr:uid="{00000000-0005-0000-0000-0000DF490000}"/>
    <cellStyle name="Normal 20 3 5 2" xfId="22432" xr:uid="{00000000-0005-0000-0000-0000E0490000}"/>
    <cellStyle name="Normal 20 3 6" xfId="22433" xr:uid="{00000000-0005-0000-0000-0000E1490000}"/>
    <cellStyle name="Normal 20 4" xfId="2501" xr:uid="{00000000-0005-0000-0000-0000E2490000}"/>
    <cellStyle name="Normal 20 4 2" xfId="22434" xr:uid="{00000000-0005-0000-0000-0000E3490000}"/>
    <cellStyle name="Normal 20 4 2 2" xfId="22435" xr:uid="{00000000-0005-0000-0000-0000E4490000}"/>
    <cellStyle name="Normal 20 4 3" xfId="22436" xr:uid="{00000000-0005-0000-0000-0000E5490000}"/>
    <cellStyle name="Normal 20 4 3 2" xfId="22437" xr:uid="{00000000-0005-0000-0000-0000E6490000}"/>
    <cellStyle name="Normal 20 4 4" xfId="22438" xr:uid="{00000000-0005-0000-0000-0000E7490000}"/>
    <cellStyle name="Normal 20 4 4 2" xfId="22439" xr:uid="{00000000-0005-0000-0000-0000E8490000}"/>
    <cellStyle name="Normal 20 4 5" xfId="22440" xr:uid="{00000000-0005-0000-0000-0000E9490000}"/>
    <cellStyle name="Normal 20 5" xfId="2502" xr:uid="{00000000-0005-0000-0000-0000EA490000}"/>
    <cellStyle name="Normal 20 5 2" xfId="22441" xr:uid="{00000000-0005-0000-0000-0000EB490000}"/>
    <cellStyle name="Normal 20 5 2 2" xfId="22442" xr:uid="{00000000-0005-0000-0000-0000EC490000}"/>
    <cellStyle name="Normal 20 5 3" xfId="22443" xr:uid="{00000000-0005-0000-0000-0000ED490000}"/>
    <cellStyle name="Normal 20 5 3 2" xfId="22444" xr:uid="{00000000-0005-0000-0000-0000EE490000}"/>
    <cellStyle name="Normal 20 5 4" xfId="22445" xr:uid="{00000000-0005-0000-0000-0000EF490000}"/>
    <cellStyle name="Normal 20 5 4 2" xfId="22446" xr:uid="{00000000-0005-0000-0000-0000F0490000}"/>
    <cellStyle name="Normal 20 5 5" xfId="22447" xr:uid="{00000000-0005-0000-0000-0000F1490000}"/>
    <cellStyle name="Normal 20 6" xfId="6823" xr:uid="{00000000-0005-0000-0000-0000F2490000}"/>
    <cellStyle name="Normal 20 7" xfId="6824" xr:uid="{00000000-0005-0000-0000-0000F3490000}"/>
    <cellStyle name="Normal 20 8" xfId="6825" xr:uid="{00000000-0005-0000-0000-0000F4490000}"/>
    <cellStyle name="Normal 20 9" xfId="22448" xr:uid="{00000000-0005-0000-0000-0000F5490000}"/>
    <cellStyle name="Normal 20 9 2" xfId="22449" xr:uid="{00000000-0005-0000-0000-0000F6490000}"/>
    <cellStyle name="Normal 21" xfId="2503" xr:uid="{00000000-0005-0000-0000-0000F7490000}"/>
    <cellStyle name="Normal 21 10" xfId="22450" xr:uid="{00000000-0005-0000-0000-0000F8490000}"/>
    <cellStyle name="Normal 21 10 2" xfId="22451" xr:uid="{00000000-0005-0000-0000-0000F9490000}"/>
    <cellStyle name="Normal 21 11" xfId="22452" xr:uid="{00000000-0005-0000-0000-0000FA490000}"/>
    <cellStyle name="Normal 21 11 2" xfId="22453" xr:uid="{00000000-0005-0000-0000-0000FB490000}"/>
    <cellStyle name="Normal 21 12" xfId="22454" xr:uid="{00000000-0005-0000-0000-0000FC490000}"/>
    <cellStyle name="Normal 21 2" xfId="2504" xr:uid="{00000000-0005-0000-0000-0000FD490000}"/>
    <cellStyle name="Normal 21 2 2" xfId="2505" xr:uid="{00000000-0005-0000-0000-0000FE490000}"/>
    <cellStyle name="Normal 21 2 2 2" xfId="2506" xr:uid="{00000000-0005-0000-0000-0000FF490000}"/>
    <cellStyle name="Normal 21 2 2 2 2" xfId="22455" xr:uid="{00000000-0005-0000-0000-0000004A0000}"/>
    <cellStyle name="Normal 21 2 2 2 2 2" xfId="22456" xr:uid="{00000000-0005-0000-0000-0000014A0000}"/>
    <cellStyle name="Normal 21 2 2 2 3" xfId="22457" xr:uid="{00000000-0005-0000-0000-0000024A0000}"/>
    <cellStyle name="Normal 21 2 2 2 3 2" xfId="22458" xr:uid="{00000000-0005-0000-0000-0000034A0000}"/>
    <cellStyle name="Normal 21 2 2 2 4" xfId="22459" xr:uid="{00000000-0005-0000-0000-0000044A0000}"/>
    <cellStyle name="Normal 21 2 2 2 4 2" xfId="22460" xr:uid="{00000000-0005-0000-0000-0000054A0000}"/>
    <cellStyle name="Normal 21 2 2 2 5" xfId="22461" xr:uid="{00000000-0005-0000-0000-0000064A0000}"/>
    <cellStyle name="Normal 21 2 2 3" xfId="22462" xr:uid="{00000000-0005-0000-0000-0000074A0000}"/>
    <cellStyle name="Normal 21 2 2 3 2" xfId="22463" xr:uid="{00000000-0005-0000-0000-0000084A0000}"/>
    <cellStyle name="Normal 21 2 2 4" xfId="22464" xr:uid="{00000000-0005-0000-0000-0000094A0000}"/>
    <cellStyle name="Normal 21 2 2 4 2" xfId="22465" xr:uid="{00000000-0005-0000-0000-00000A4A0000}"/>
    <cellStyle name="Normal 21 2 2 5" xfId="22466" xr:uid="{00000000-0005-0000-0000-00000B4A0000}"/>
    <cellStyle name="Normal 21 2 2 5 2" xfId="22467" xr:uid="{00000000-0005-0000-0000-00000C4A0000}"/>
    <cellStyle name="Normal 21 2 2 6" xfId="22468" xr:uid="{00000000-0005-0000-0000-00000D4A0000}"/>
    <cellStyle name="Normal 21 2 3" xfId="2507" xr:uid="{00000000-0005-0000-0000-00000E4A0000}"/>
    <cellStyle name="Normal 21 2 3 2" xfId="22469" xr:uid="{00000000-0005-0000-0000-00000F4A0000}"/>
    <cellStyle name="Normal 21 2 3 2 2" xfId="22470" xr:uid="{00000000-0005-0000-0000-0000104A0000}"/>
    <cellStyle name="Normal 21 2 3 3" xfId="22471" xr:uid="{00000000-0005-0000-0000-0000114A0000}"/>
    <cellStyle name="Normal 21 2 3 3 2" xfId="22472" xr:uid="{00000000-0005-0000-0000-0000124A0000}"/>
    <cellStyle name="Normal 21 2 3 4" xfId="22473" xr:uid="{00000000-0005-0000-0000-0000134A0000}"/>
    <cellStyle name="Normal 21 2 3 4 2" xfId="22474" xr:uid="{00000000-0005-0000-0000-0000144A0000}"/>
    <cellStyle name="Normal 21 2 3 5" xfId="22475" xr:uid="{00000000-0005-0000-0000-0000154A0000}"/>
    <cellStyle name="Normal 21 2 4" xfId="22476" xr:uid="{00000000-0005-0000-0000-0000164A0000}"/>
    <cellStyle name="Normal 21 2 4 2" xfId="22477" xr:uid="{00000000-0005-0000-0000-0000174A0000}"/>
    <cellStyle name="Normal 21 2 5" xfId="22478" xr:uid="{00000000-0005-0000-0000-0000184A0000}"/>
    <cellStyle name="Normal 21 2 5 2" xfId="22479" xr:uid="{00000000-0005-0000-0000-0000194A0000}"/>
    <cellStyle name="Normal 21 2 6" xfId="22480" xr:uid="{00000000-0005-0000-0000-00001A4A0000}"/>
    <cellStyle name="Normal 21 2 6 2" xfId="22481" xr:uid="{00000000-0005-0000-0000-00001B4A0000}"/>
    <cellStyle name="Normal 21 2 7" xfId="22482" xr:uid="{00000000-0005-0000-0000-00001C4A0000}"/>
    <cellStyle name="Normal 21 3" xfId="2508" xr:uid="{00000000-0005-0000-0000-00001D4A0000}"/>
    <cellStyle name="Normal 21 3 2" xfId="2509" xr:uid="{00000000-0005-0000-0000-00001E4A0000}"/>
    <cellStyle name="Normal 21 3 2 2" xfId="22483" xr:uid="{00000000-0005-0000-0000-00001F4A0000}"/>
    <cellStyle name="Normal 21 3 2 2 2" xfId="22484" xr:uid="{00000000-0005-0000-0000-0000204A0000}"/>
    <cellStyle name="Normal 21 3 2 3" xfId="22485" xr:uid="{00000000-0005-0000-0000-0000214A0000}"/>
    <cellStyle name="Normal 21 3 2 3 2" xfId="22486" xr:uid="{00000000-0005-0000-0000-0000224A0000}"/>
    <cellStyle name="Normal 21 3 2 4" xfId="22487" xr:uid="{00000000-0005-0000-0000-0000234A0000}"/>
    <cellStyle name="Normal 21 3 2 4 2" xfId="22488" xr:uid="{00000000-0005-0000-0000-0000244A0000}"/>
    <cellStyle name="Normal 21 3 2 5" xfId="22489" xr:uid="{00000000-0005-0000-0000-0000254A0000}"/>
    <cellStyle name="Normal 21 3 3" xfId="22490" xr:uid="{00000000-0005-0000-0000-0000264A0000}"/>
    <cellStyle name="Normal 21 3 3 2" xfId="22491" xr:uid="{00000000-0005-0000-0000-0000274A0000}"/>
    <cellStyle name="Normal 21 3 4" xfId="22492" xr:uid="{00000000-0005-0000-0000-0000284A0000}"/>
    <cellStyle name="Normal 21 3 4 2" xfId="22493" xr:uid="{00000000-0005-0000-0000-0000294A0000}"/>
    <cellStyle name="Normal 21 3 5" xfId="22494" xr:uid="{00000000-0005-0000-0000-00002A4A0000}"/>
    <cellStyle name="Normal 21 3 5 2" xfId="22495" xr:uid="{00000000-0005-0000-0000-00002B4A0000}"/>
    <cellStyle name="Normal 21 3 6" xfId="22496" xr:uid="{00000000-0005-0000-0000-00002C4A0000}"/>
    <cellStyle name="Normal 21 4" xfId="2510" xr:uid="{00000000-0005-0000-0000-00002D4A0000}"/>
    <cellStyle name="Normal 21 4 2" xfId="22497" xr:uid="{00000000-0005-0000-0000-00002E4A0000}"/>
    <cellStyle name="Normal 21 4 2 2" xfId="22498" xr:uid="{00000000-0005-0000-0000-00002F4A0000}"/>
    <cellStyle name="Normal 21 4 3" xfId="22499" xr:uid="{00000000-0005-0000-0000-0000304A0000}"/>
    <cellStyle name="Normal 21 4 3 2" xfId="22500" xr:uid="{00000000-0005-0000-0000-0000314A0000}"/>
    <cellStyle name="Normal 21 4 4" xfId="22501" xr:uid="{00000000-0005-0000-0000-0000324A0000}"/>
    <cellStyle name="Normal 21 4 4 2" xfId="22502" xr:uid="{00000000-0005-0000-0000-0000334A0000}"/>
    <cellStyle name="Normal 21 4 5" xfId="22503" xr:uid="{00000000-0005-0000-0000-0000344A0000}"/>
    <cellStyle name="Normal 21 5" xfId="2511" xr:uid="{00000000-0005-0000-0000-0000354A0000}"/>
    <cellStyle name="Normal 21 5 2" xfId="22504" xr:uid="{00000000-0005-0000-0000-0000364A0000}"/>
    <cellStyle name="Normal 21 5 2 2" xfId="22505" xr:uid="{00000000-0005-0000-0000-0000374A0000}"/>
    <cellStyle name="Normal 21 5 3" xfId="22506" xr:uid="{00000000-0005-0000-0000-0000384A0000}"/>
    <cellStyle name="Normal 21 5 3 2" xfId="22507" xr:uid="{00000000-0005-0000-0000-0000394A0000}"/>
    <cellStyle name="Normal 21 5 4" xfId="22508" xr:uid="{00000000-0005-0000-0000-00003A4A0000}"/>
    <cellStyle name="Normal 21 5 4 2" xfId="22509" xr:uid="{00000000-0005-0000-0000-00003B4A0000}"/>
    <cellStyle name="Normal 21 5 5" xfId="22510" xr:uid="{00000000-0005-0000-0000-00003C4A0000}"/>
    <cellStyle name="Normal 21 6" xfId="6826" xr:uid="{00000000-0005-0000-0000-00003D4A0000}"/>
    <cellStyle name="Normal 21 7" xfId="6827" xr:uid="{00000000-0005-0000-0000-00003E4A0000}"/>
    <cellStyle name="Normal 21 8" xfId="6828" xr:uid="{00000000-0005-0000-0000-00003F4A0000}"/>
    <cellStyle name="Normal 21 9" xfId="22511" xr:uid="{00000000-0005-0000-0000-0000404A0000}"/>
    <cellStyle name="Normal 21 9 2" xfId="22512" xr:uid="{00000000-0005-0000-0000-0000414A0000}"/>
    <cellStyle name="Normal 22" xfId="2512" xr:uid="{00000000-0005-0000-0000-0000424A0000}"/>
    <cellStyle name="Normal 22 2" xfId="2513" xr:uid="{00000000-0005-0000-0000-0000434A0000}"/>
    <cellStyle name="Normal 22 2 2" xfId="2514" xr:uid="{00000000-0005-0000-0000-0000444A0000}"/>
    <cellStyle name="Normal 22 2 2 2" xfId="2515" xr:uid="{00000000-0005-0000-0000-0000454A0000}"/>
    <cellStyle name="Normal 22 2 2 2 2" xfId="22513" xr:uid="{00000000-0005-0000-0000-0000464A0000}"/>
    <cellStyle name="Normal 22 2 2 2 2 2" xfId="22514" xr:uid="{00000000-0005-0000-0000-0000474A0000}"/>
    <cellStyle name="Normal 22 2 2 2 3" xfId="22515" xr:uid="{00000000-0005-0000-0000-0000484A0000}"/>
    <cellStyle name="Normal 22 2 2 2 3 2" xfId="22516" xr:uid="{00000000-0005-0000-0000-0000494A0000}"/>
    <cellStyle name="Normal 22 2 2 2 4" xfId="22517" xr:uid="{00000000-0005-0000-0000-00004A4A0000}"/>
    <cellStyle name="Normal 22 2 2 2 4 2" xfId="22518" xr:uid="{00000000-0005-0000-0000-00004B4A0000}"/>
    <cellStyle name="Normal 22 2 2 2 5" xfId="22519" xr:uid="{00000000-0005-0000-0000-00004C4A0000}"/>
    <cellStyle name="Normal 22 2 2 3" xfId="22520" xr:uid="{00000000-0005-0000-0000-00004D4A0000}"/>
    <cellStyle name="Normal 22 2 2 3 2" xfId="22521" xr:uid="{00000000-0005-0000-0000-00004E4A0000}"/>
    <cellStyle name="Normal 22 2 2 4" xfId="22522" xr:uid="{00000000-0005-0000-0000-00004F4A0000}"/>
    <cellStyle name="Normal 22 2 2 4 2" xfId="22523" xr:uid="{00000000-0005-0000-0000-0000504A0000}"/>
    <cellStyle name="Normal 22 2 2 5" xfId="22524" xr:uid="{00000000-0005-0000-0000-0000514A0000}"/>
    <cellStyle name="Normal 22 2 2 5 2" xfId="22525" xr:uid="{00000000-0005-0000-0000-0000524A0000}"/>
    <cellStyle name="Normal 22 2 2 6" xfId="22526" xr:uid="{00000000-0005-0000-0000-0000534A0000}"/>
    <cellStyle name="Normal 22 2 3" xfId="2516" xr:uid="{00000000-0005-0000-0000-0000544A0000}"/>
    <cellStyle name="Normal 22 2 3 2" xfId="22527" xr:uid="{00000000-0005-0000-0000-0000554A0000}"/>
    <cellStyle name="Normal 22 2 3 2 2" xfId="22528" xr:uid="{00000000-0005-0000-0000-0000564A0000}"/>
    <cellStyle name="Normal 22 2 3 3" xfId="22529" xr:uid="{00000000-0005-0000-0000-0000574A0000}"/>
    <cellStyle name="Normal 22 2 3 3 2" xfId="22530" xr:uid="{00000000-0005-0000-0000-0000584A0000}"/>
    <cellStyle name="Normal 22 2 3 4" xfId="22531" xr:uid="{00000000-0005-0000-0000-0000594A0000}"/>
    <cellStyle name="Normal 22 2 3 4 2" xfId="22532" xr:uid="{00000000-0005-0000-0000-00005A4A0000}"/>
    <cellStyle name="Normal 22 2 3 5" xfId="22533" xr:uid="{00000000-0005-0000-0000-00005B4A0000}"/>
    <cellStyle name="Normal 22 2 4" xfId="22534" xr:uid="{00000000-0005-0000-0000-00005C4A0000}"/>
    <cellStyle name="Normal 22 2 4 2" xfId="22535" xr:uid="{00000000-0005-0000-0000-00005D4A0000}"/>
    <cellStyle name="Normal 22 2 5" xfId="22536" xr:uid="{00000000-0005-0000-0000-00005E4A0000}"/>
    <cellStyle name="Normal 22 2 5 2" xfId="22537" xr:uid="{00000000-0005-0000-0000-00005F4A0000}"/>
    <cellStyle name="Normal 22 2 6" xfId="22538" xr:uid="{00000000-0005-0000-0000-0000604A0000}"/>
    <cellStyle name="Normal 22 2 6 2" xfId="22539" xr:uid="{00000000-0005-0000-0000-0000614A0000}"/>
    <cellStyle name="Normal 22 2 7" xfId="22540" xr:uid="{00000000-0005-0000-0000-0000624A0000}"/>
    <cellStyle name="Normal 22 3" xfId="2517" xr:uid="{00000000-0005-0000-0000-0000634A0000}"/>
    <cellStyle name="Normal 22 3 2" xfId="2518" xr:uid="{00000000-0005-0000-0000-0000644A0000}"/>
    <cellStyle name="Normal 22 3 2 2" xfId="22541" xr:uid="{00000000-0005-0000-0000-0000654A0000}"/>
    <cellStyle name="Normal 22 3 2 2 2" xfId="22542" xr:uid="{00000000-0005-0000-0000-0000664A0000}"/>
    <cellStyle name="Normal 22 3 2 3" xfId="22543" xr:uid="{00000000-0005-0000-0000-0000674A0000}"/>
    <cellStyle name="Normal 22 3 2 3 2" xfId="22544" xr:uid="{00000000-0005-0000-0000-0000684A0000}"/>
    <cellStyle name="Normal 22 3 2 4" xfId="22545" xr:uid="{00000000-0005-0000-0000-0000694A0000}"/>
    <cellStyle name="Normal 22 3 2 4 2" xfId="22546" xr:uid="{00000000-0005-0000-0000-00006A4A0000}"/>
    <cellStyle name="Normal 22 3 2 5" xfId="22547" xr:uid="{00000000-0005-0000-0000-00006B4A0000}"/>
    <cellStyle name="Normal 22 3 3" xfId="22548" xr:uid="{00000000-0005-0000-0000-00006C4A0000}"/>
    <cellStyle name="Normal 22 3 3 2" xfId="22549" xr:uid="{00000000-0005-0000-0000-00006D4A0000}"/>
    <cellStyle name="Normal 22 3 4" xfId="22550" xr:uid="{00000000-0005-0000-0000-00006E4A0000}"/>
    <cellStyle name="Normal 22 3 4 2" xfId="22551" xr:uid="{00000000-0005-0000-0000-00006F4A0000}"/>
    <cellStyle name="Normal 22 3 5" xfId="22552" xr:uid="{00000000-0005-0000-0000-0000704A0000}"/>
    <cellStyle name="Normal 22 3 5 2" xfId="22553" xr:uid="{00000000-0005-0000-0000-0000714A0000}"/>
    <cellStyle name="Normal 22 3 6" xfId="22554" xr:uid="{00000000-0005-0000-0000-0000724A0000}"/>
    <cellStyle name="Normal 22 4" xfId="3630" xr:uid="{00000000-0005-0000-0000-0000734A0000}"/>
    <cellStyle name="Normal 22 4 2" xfId="3643" xr:uid="{00000000-0005-0000-0000-0000744A0000}"/>
    <cellStyle name="Normal 22 4 2 2" xfId="3668" xr:uid="{00000000-0005-0000-0000-0000754A0000}"/>
    <cellStyle name="Normal 22 4 2 2 2" xfId="22555" xr:uid="{00000000-0005-0000-0000-0000764A0000}"/>
    <cellStyle name="Normal 22 4 2 2 2 2" xfId="22556" xr:uid="{00000000-0005-0000-0000-0000774A0000}"/>
    <cellStyle name="Normal 22 4 2 2 3" xfId="22557" xr:uid="{00000000-0005-0000-0000-0000784A0000}"/>
    <cellStyle name="Normal 22 4 2 2 3 2" xfId="22558" xr:uid="{00000000-0005-0000-0000-0000794A0000}"/>
    <cellStyle name="Normal 22 4 2 2 4" xfId="22559" xr:uid="{00000000-0005-0000-0000-00007A4A0000}"/>
    <cellStyle name="Normal 22 4 2 2 4 2" xfId="22560" xr:uid="{00000000-0005-0000-0000-00007B4A0000}"/>
    <cellStyle name="Normal 22 4 2 2 5" xfId="22561" xr:uid="{00000000-0005-0000-0000-00007C4A0000}"/>
    <cellStyle name="Normal 22 4 2 3" xfId="22562" xr:uid="{00000000-0005-0000-0000-00007D4A0000}"/>
    <cellStyle name="Normal 22 4 2 3 2" xfId="22563" xr:uid="{00000000-0005-0000-0000-00007E4A0000}"/>
    <cellStyle name="Normal 22 4 2 4" xfId="22564" xr:uid="{00000000-0005-0000-0000-00007F4A0000}"/>
    <cellStyle name="Normal 22 4 2 4 2" xfId="22565" xr:uid="{00000000-0005-0000-0000-0000804A0000}"/>
    <cellStyle name="Normal 22 4 2 5" xfId="22566" xr:uid="{00000000-0005-0000-0000-0000814A0000}"/>
    <cellStyle name="Normal 22 4 2 5 2" xfId="22567" xr:uid="{00000000-0005-0000-0000-0000824A0000}"/>
    <cellStyle name="Normal 22 4 2 6" xfId="22568" xr:uid="{00000000-0005-0000-0000-0000834A0000}"/>
    <cellStyle name="Normal 22 4 3" xfId="22569" xr:uid="{00000000-0005-0000-0000-0000844A0000}"/>
    <cellStyle name="Normal 22 4 3 2" xfId="22570" xr:uid="{00000000-0005-0000-0000-0000854A0000}"/>
    <cellStyle name="Normal 22 4 4" xfId="22571" xr:uid="{00000000-0005-0000-0000-0000864A0000}"/>
    <cellStyle name="Normal 22 4 4 2" xfId="22572" xr:uid="{00000000-0005-0000-0000-0000874A0000}"/>
    <cellStyle name="Normal 22 4 5" xfId="22573" xr:uid="{00000000-0005-0000-0000-0000884A0000}"/>
    <cellStyle name="Normal 22 4 5 2" xfId="22574" xr:uid="{00000000-0005-0000-0000-0000894A0000}"/>
    <cellStyle name="Normal 22 4 6" xfId="22575" xr:uid="{00000000-0005-0000-0000-00008A4A0000}"/>
    <cellStyle name="Normal 22 5" xfId="6829" xr:uid="{00000000-0005-0000-0000-00008B4A0000}"/>
    <cellStyle name="Normal 22 5 2" xfId="22576" xr:uid="{00000000-0005-0000-0000-00008C4A0000}"/>
    <cellStyle name="Normal 22 6" xfId="6830" xr:uid="{00000000-0005-0000-0000-00008D4A0000}"/>
    <cellStyle name="Normal 22 6 2" xfId="22577" xr:uid="{00000000-0005-0000-0000-00008E4A0000}"/>
    <cellStyle name="Normal 22 7" xfId="6831" xr:uid="{00000000-0005-0000-0000-00008F4A0000}"/>
    <cellStyle name="Normal 22 8" xfId="6832" xr:uid="{00000000-0005-0000-0000-0000904A0000}"/>
    <cellStyle name="Normal 23" xfId="2519" xr:uid="{00000000-0005-0000-0000-0000914A0000}"/>
    <cellStyle name="Normal 23 2" xfId="2520" xr:uid="{00000000-0005-0000-0000-0000924A0000}"/>
    <cellStyle name="Normal 24" xfId="2521" xr:uid="{00000000-0005-0000-0000-0000934A0000}"/>
    <cellStyle name="Normal 24 10" xfId="22578" xr:uid="{00000000-0005-0000-0000-0000944A0000}"/>
    <cellStyle name="Normal 24 10 2" xfId="22579" xr:uid="{00000000-0005-0000-0000-0000954A0000}"/>
    <cellStyle name="Normal 24 11" xfId="22580" xr:uid="{00000000-0005-0000-0000-0000964A0000}"/>
    <cellStyle name="Normal 24 11 2" xfId="22581" xr:uid="{00000000-0005-0000-0000-0000974A0000}"/>
    <cellStyle name="Normal 24 12" xfId="22582" xr:uid="{00000000-0005-0000-0000-0000984A0000}"/>
    <cellStyle name="Normal 24 12 2" xfId="22583" xr:uid="{00000000-0005-0000-0000-0000994A0000}"/>
    <cellStyle name="Normal 24 13" xfId="22584" xr:uid="{00000000-0005-0000-0000-00009A4A0000}"/>
    <cellStyle name="Normal 24 2" xfId="2522" xr:uid="{00000000-0005-0000-0000-00009B4A0000}"/>
    <cellStyle name="Normal 24 2 2" xfId="22585" xr:uid="{00000000-0005-0000-0000-00009C4A0000}"/>
    <cellStyle name="Normal 24 2 2 2" xfId="22586" xr:uid="{00000000-0005-0000-0000-00009D4A0000}"/>
    <cellStyle name="Normal 24 2 3" xfId="22587" xr:uid="{00000000-0005-0000-0000-00009E4A0000}"/>
    <cellStyle name="Normal 24 2 3 2" xfId="22588" xr:uid="{00000000-0005-0000-0000-00009F4A0000}"/>
    <cellStyle name="Normal 24 2 4" xfId="22589" xr:uid="{00000000-0005-0000-0000-0000A04A0000}"/>
    <cellStyle name="Normal 24 2 4 2" xfId="22590" xr:uid="{00000000-0005-0000-0000-0000A14A0000}"/>
    <cellStyle name="Normal 24 2 5" xfId="22591" xr:uid="{00000000-0005-0000-0000-0000A24A0000}"/>
    <cellStyle name="Normal 24 3" xfId="6833" xr:uid="{00000000-0005-0000-0000-0000A34A0000}"/>
    <cellStyle name="Normal 24 4" xfId="6834" xr:uid="{00000000-0005-0000-0000-0000A44A0000}"/>
    <cellStyle name="Normal 24 5" xfId="6835" xr:uid="{00000000-0005-0000-0000-0000A54A0000}"/>
    <cellStyle name="Normal 24 6" xfId="6836" xr:uid="{00000000-0005-0000-0000-0000A64A0000}"/>
    <cellStyle name="Normal 24 7" xfId="6837" xr:uid="{00000000-0005-0000-0000-0000A74A0000}"/>
    <cellStyle name="Normal 24 8" xfId="6838" xr:uid="{00000000-0005-0000-0000-0000A84A0000}"/>
    <cellStyle name="Normal 24 9" xfId="6839" xr:uid="{00000000-0005-0000-0000-0000A94A0000}"/>
    <cellStyle name="Normal 24 9 2" xfId="22592" xr:uid="{00000000-0005-0000-0000-0000AA4A0000}"/>
    <cellStyle name="Normal 24 9 2 2" xfId="22593" xr:uid="{00000000-0005-0000-0000-0000AB4A0000}"/>
    <cellStyle name="Normal 24 9 3" xfId="22594" xr:uid="{00000000-0005-0000-0000-0000AC4A0000}"/>
    <cellStyle name="Normal 24 9 3 2" xfId="22595" xr:uid="{00000000-0005-0000-0000-0000AD4A0000}"/>
    <cellStyle name="Normal 24 9 4" xfId="22596" xr:uid="{00000000-0005-0000-0000-0000AE4A0000}"/>
    <cellStyle name="Normal 25" xfId="2523" xr:uid="{00000000-0005-0000-0000-0000AF4A0000}"/>
    <cellStyle name="Normal 25 10" xfId="22597" xr:uid="{00000000-0005-0000-0000-0000B04A0000}"/>
    <cellStyle name="Normal 25 10 2" xfId="22598" xr:uid="{00000000-0005-0000-0000-0000B14A0000}"/>
    <cellStyle name="Normal 25 11" xfId="22599" xr:uid="{00000000-0005-0000-0000-0000B24A0000}"/>
    <cellStyle name="Normal 25 11 2" xfId="22600" xr:uid="{00000000-0005-0000-0000-0000B34A0000}"/>
    <cellStyle name="Normal 25 12" xfId="22601" xr:uid="{00000000-0005-0000-0000-0000B44A0000}"/>
    <cellStyle name="Normal 25 2" xfId="2524" xr:uid="{00000000-0005-0000-0000-0000B54A0000}"/>
    <cellStyle name="Normal 25 2 2" xfId="22602" xr:uid="{00000000-0005-0000-0000-0000B64A0000}"/>
    <cellStyle name="Normal 25 2 2 2" xfId="22603" xr:uid="{00000000-0005-0000-0000-0000B74A0000}"/>
    <cellStyle name="Normal 25 2 3" xfId="22604" xr:uid="{00000000-0005-0000-0000-0000B84A0000}"/>
    <cellStyle name="Normal 25 2 3 2" xfId="22605" xr:uid="{00000000-0005-0000-0000-0000B94A0000}"/>
    <cellStyle name="Normal 25 2 4" xfId="22606" xr:uid="{00000000-0005-0000-0000-0000BA4A0000}"/>
    <cellStyle name="Normal 25 2 4 2" xfId="22607" xr:uid="{00000000-0005-0000-0000-0000BB4A0000}"/>
    <cellStyle name="Normal 25 2 5" xfId="22608" xr:uid="{00000000-0005-0000-0000-0000BC4A0000}"/>
    <cellStyle name="Normal 25 3" xfId="6840" xr:uid="{00000000-0005-0000-0000-0000BD4A0000}"/>
    <cellStyle name="Normal 25 4" xfId="6841" xr:uid="{00000000-0005-0000-0000-0000BE4A0000}"/>
    <cellStyle name="Normal 25 5" xfId="6842" xr:uid="{00000000-0005-0000-0000-0000BF4A0000}"/>
    <cellStyle name="Normal 25 6" xfId="6843" xr:uid="{00000000-0005-0000-0000-0000C04A0000}"/>
    <cellStyle name="Normal 25 7" xfId="6844" xr:uid="{00000000-0005-0000-0000-0000C14A0000}"/>
    <cellStyle name="Normal 25 8" xfId="6845" xr:uid="{00000000-0005-0000-0000-0000C24A0000}"/>
    <cellStyle name="Normal 25 8 2" xfId="22609" xr:uid="{00000000-0005-0000-0000-0000C34A0000}"/>
    <cellStyle name="Normal 25 8 2 2" xfId="22610" xr:uid="{00000000-0005-0000-0000-0000C44A0000}"/>
    <cellStyle name="Normal 25 8 3" xfId="22611" xr:uid="{00000000-0005-0000-0000-0000C54A0000}"/>
    <cellStyle name="Normal 25 8 3 2" xfId="22612" xr:uid="{00000000-0005-0000-0000-0000C64A0000}"/>
    <cellStyle name="Normal 25 8 4" xfId="22613" xr:uid="{00000000-0005-0000-0000-0000C74A0000}"/>
    <cellStyle name="Normal 25 9" xfId="22614" xr:uid="{00000000-0005-0000-0000-0000C84A0000}"/>
    <cellStyle name="Normal 25 9 2" xfId="22615" xr:uid="{00000000-0005-0000-0000-0000C94A0000}"/>
    <cellStyle name="Normal 26" xfId="2525" xr:uid="{00000000-0005-0000-0000-0000CA4A0000}"/>
    <cellStyle name="Normal 26 10" xfId="22616" xr:uid="{00000000-0005-0000-0000-0000CB4A0000}"/>
    <cellStyle name="Normal 26 10 2" xfId="22617" xr:uid="{00000000-0005-0000-0000-0000CC4A0000}"/>
    <cellStyle name="Normal 26 11" xfId="22618" xr:uid="{00000000-0005-0000-0000-0000CD4A0000}"/>
    <cellStyle name="Normal 26 11 2" xfId="22619" xr:uid="{00000000-0005-0000-0000-0000CE4A0000}"/>
    <cellStyle name="Normal 26 12" xfId="22620" xr:uid="{00000000-0005-0000-0000-0000CF4A0000}"/>
    <cellStyle name="Normal 26 2" xfId="2526" xr:uid="{00000000-0005-0000-0000-0000D04A0000}"/>
    <cellStyle name="Normal 26 2 2" xfId="22621" xr:uid="{00000000-0005-0000-0000-0000D14A0000}"/>
    <cellStyle name="Normal 26 2 2 2" xfId="22622" xr:uid="{00000000-0005-0000-0000-0000D24A0000}"/>
    <cellStyle name="Normal 26 2 3" xfId="22623" xr:uid="{00000000-0005-0000-0000-0000D34A0000}"/>
    <cellStyle name="Normal 26 2 3 2" xfId="22624" xr:uid="{00000000-0005-0000-0000-0000D44A0000}"/>
    <cellStyle name="Normal 26 2 4" xfId="22625" xr:uid="{00000000-0005-0000-0000-0000D54A0000}"/>
    <cellStyle name="Normal 26 2 4 2" xfId="22626" xr:uid="{00000000-0005-0000-0000-0000D64A0000}"/>
    <cellStyle name="Normal 26 2 5" xfId="22627" xr:uid="{00000000-0005-0000-0000-0000D74A0000}"/>
    <cellStyle name="Normal 26 3" xfId="6846" xr:uid="{00000000-0005-0000-0000-0000D84A0000}"/>
    <cellStyle name="Normal 26 4" xfId="6847" xr:uid="{00000000-0005-0000-0000-0000D94A0000}"/>
    <cellStyle name="Normal 26 5" xfId="6848" xr:uid="{00000000-0005-0000-0000-0000DA4A0000}"/>
    <cellStyle name="Normal 26 6" xfId="6849" xr:uid="{00000000-0005-0000-0000-0000DB4A0000}"/>
    <cellStyle name="Normal 26 7" xfId="6850" xr:uid="{00000000-0005-0000-0000-0000DC4A0000}"/>
    <cellStyle name="Normal 26 8" xfId="6851" xr:uid="{00000000-0005-0000-0000-0000DD4A0000}"/>
    <cellStyle name="Normal 26 8 2" xfId="22628" xr:uid="{00000000-0005-0000-0000-0000DE4A0000}"/>
    <cellStyle name="Normal 26 8 2 2" xfId="22629" xr:uid="{00000000-0005-0000-0000-0000DF4A0000}"/>
    <cellStyle name="Normal 26 8 3" xfId="22630" xr:uid="{00000000-0005-0000-0000-0000E04A0000}"/>
    <cellStyle name="Normal 26 8 3 2" xfId="22631" xr:uid="{00000000-0005-0000-0000-0000E14A0000}"/>
    <cellStyle name="Normal 26 8 4" xfId="22632" xr:uid="{00000000-0005-0000-0000-0000E24A0000}"/>
    <cellStyle name="Normal 26 9" xfId="22633" xr:uid="{00000000-0005-0000-0000-0000E34A0000}"/>
    <cellStyle name="Normal 26 9 2" xfId="22634" xr:uid="{00000000-0005-0000-0000-0000E44A0000}"/>
    <cellStyle name="Normal 27" xfId="2527" xr:uid="{00000000-0005-0000-0000-0000E54A0000}"/>
    <cellStyle name="Normal 27 10" xfId="22635" xr:uid="{00000000-0005-0000-0000-0000E64A0000}"/>
    <cellStyle name="Normal 27 10 2" xfId="22636" xr:uid="{00000000-0005-0000-0000-0000E74A0000}"/>
    <cellStyle name="Normal 27 11" xfId="22637" xr:uid="{00000000-0005-0000-0000-0000E84A0000}"/>
    <cellStyle name="Normal 27 11 2" xfId="22638" xr:uid="{00000000-0005-0000-0000-0000E94A0000}"/>
    <cellStyle name="Normal 27 12" xfId="22639" xr:uid="{00000000-0005-0000-0000-0000EA4A0000}"/>
    <cellStyle name="Normal 27 2" xfId="2528" xr:uid="{00000000-0005-0000-0000-0000EB4A0000}"/>
    <cellStyle name="Normal 27 2 2" xfId="22640" xr:uid="{00000000-0005-0000-0000-0000EC4A0000}"/>
    <cellStyle name="Normal 27 2 2 2" xfId="22641" xr:uid="{00000000-0005-0000-0000-0000ED4A0000}"/>
    <cellStyle name="Normal 27 2 3" xfId="22642" xr:uid="{00000000-0005-0000-0000-0000EE4A0000}"/>
    <cellStyle name="Normal 27 2 3 2" xfId="22643" xr:uid="{00000000-0005-0000-0000-0000EF4A0000}"/>
    <cellStyle name="Normal 27 2 4" xfId="22644" xr:uid="{00000000-0005-0000-0000-0000F04A0000}"/>
    <cellStyle name="Normal 27 2 4 2" xfId="22645" xr:uid="{00000000-0005-0000-0000-0000F14A0000}"/>
    <cellStyle name="Normal 27 2 5" xfId="22646" xr:uid="{00000000-0005-0000-0000-0000F24A0000}"/>
    <cellStyle name="Normal 27 3" xfId="6852" xr:uid="{00000000-0005-0000-0000-0000F34A0000}"/>
    <cellStyle name="Normal 27 4" xfId="6853" xr:uid="{00000000-0005-0000-0000-0000F44A0000}"/>
    <cellStyle name="Normal 27 5" xfId="6854" xr:uid="{00000000-0005-0000-0000-0000F54A0000}"/>
    <cellStyle name="Normal 27 6" xfId="6855" xr:uid="{00000000-0005-0000-0000-0000F64A0000}"/>
    <cellStyle name="Normal 27 7" xfId="6856" xr:uid="{00000000-0005-0000-0000-0000F74A0000}"/>
    <cellStyle name="Normal 27 8" xfId="6857" xr:uid="{00000000-0005-0000-0000-0000F84A0000}"/>
    <cellStyle name="Normal 27 8 2" xfId="22647" xr:uid="{00000000-0005-0000-0000-0000F94A0000}"/>
    <cellStyle name="Normal 27 8 2 2" xfId="22648" xr:uid="{00000000-0005-0000-0000-0000FA4A0000}"/>
    <cellStyle name="Normal 27 8 3" xfId="22649" xr:uid="{00000000-0005-0000-0000-0000FB4A0000}"/>
    <cellStyle name="Normal 27 8 3 2" xfId="22650" xr:uid="{00000000-0005-0000-0000-0000FC4A0000}"/>
    <cellStyle name="Normal 27 8 4" xfId="22651" xr:uid="{00000000-0005-0000-0000-0000FD4A0000}"/>
    <cellStyle name="Normal 27 9" xfId="22652" xr:uid="{00000000-0005-0000-0000-0000FE4A0000}"/>
    <cellStyle name="Normal 27 9 2" xfId="22653" xr:uid="{00000000-0005-0000-0000-0000FF4A0000}"/>
    <cellStyle name="Normal 28" xfId="2529" xr:uid="{00000000-0005-0000-0000-0000004B0000}"/>
    <cellStyle name="Normal 28 2" xfId="2530" xr:uid="{00000000-0005-0000-0000-0000014B0000}"/>
    <cellStyle name="Normal 28 2 2" xfId="22654" xr:uid="{00000000-0005-0000-0000-0000024B0000}"/>
    <cellStyle name="Normal 28 2 2 2" xfId="22655" xr:uid="{00000000-0005-0000-0000-0000034B0000}"/>
    <cellStyle name="Normal 28 2 3" xfId="22656" xr:uid="{00000000-0005-0000-0000-0000044B0000}"/>
    <cellStyle name="Normal 28 2 3 2" xfId="22657" xr:uid="{00000000-0005-0000-0000-0000054B0000}"/>
    <cellStyle name="Normal 28 2 4" xfId="22658" xr:uid="{00000000-0005-0000-0000-0000064B0000}"/>
    <cellStyle name="Normal 28 2 4 2" xfId="22659" xr:uid="{00000000-0005-0000-0000-0000074B0000}"/>
    <cellStyle name="Normal 28 2 5" xfId="22660" xr:uid="{00000000-0005-0000-0000-0000084B0000}"/>
    <cellStyle name="Normal 28 3" xfId="6858" xr:uid="{00000000-0005-0000-0000-0000094B0000}"/>
    <cellStyle name="Normal 28 3 2" xfId="22661" xr:uid="{00000000-0005-0000-0000-00000A4B0000}"/>
    <cellStyle name="Normal 28 3 2 2" xfId="22662" xr:uid="{00000000-0005-0000-0000-00000B4B0000}"/>
    <cellStyle name="Normal 28 3 3" xfId="22663" xr:uid="{00000000-0005-0000-0000-00000C4B0000}"/>
    <cellStyle name="Normal 28 3 3 2" xfId="22664" xr:uid="{00000000-0005-0000-0000-00000D4B0000}"/>
    <cellStyle name="Normal 28 3 4" xfId="22665" xr:uid="{00000000-0005-0000-0000-00000E4B0000}"/>
    <cellStyle name="Normal 28 4" xfId="22666" xr:uid="{00000000-0005-0000-0000-00000F4B0000}"/>
    <cellStyle name="Normal 28 4 2" xfId="22667" xr:uid="{00000000-0005-0000-0000-0000104B0000}"/>
    <cellStyle name="Normal 28 5" xfId="22668" xr:uid="{00000000-0005-0000-0000-0000114B0000}"/>
    <cellStyle name="Normal 28 5 2" xfId="22669" xr:uid="{00000000-0005-0000-0000-0000124B0000}"/>
    <cellStyle name="Normal 28 6" xfId="22670" xr:uid="{00000000-0005-0000-0000-0000134B0000}"/>
    <cellStyle name="Normal 28 6 2" xfId="22671" xr:uid="{00000000-0005-0000-0000-0000144B0000}"/>
    <cellStyle name="Normal 28 7" xfId="22672" xr:uid="{00000000-0005-0000-0000-0000154B0000}"/>
    <cellStyle name="Normal 29" xfId="2531" xr:uid="{00000000-0005-0000-0000-0000164B0000}"/>
    <cellStyle name="Normal 29 10" xfId="22673" xr:uid="{00000000-0005-0000-0000-0000174B0000}"/>
    <cellStyle name="Normal 29 10 2" xfId="22674" xr:uid="{00000000-0005-0000-0000-0000184B0000}"/>
    <cellStyle name="Normal 29 11" xfId="22675" xr:uid="{00000000-0005-0000-0000-0000194B0000}"/>
    <cellStyle name="Normal 29 11 2" xfId="22676" xr:uid="{00000000-0005-0000-0000-00001A4B0000}"/>
    <cellStyle name="Normal 29 12" xfId="22677" xr:uid="{00000000-0005-0000-0000-00001B4B0000}"/>
    <cellStyle name="Normal 29 2" xfId="2532" xr:uid="{00000000-0005-0000-0000-00001C4B0000}"/>
    <cellStyle name="Normal 29 2 2" xfId="22678" xr:uid="{00000000-0005-0000-0000-00001D4B0000}"/>
    <cellStyle name="Normal 29 2 2 2" xfId="22679" xr:uid="{00000000-0005-0000-0000-00001E4B0000}"/>
    <cellStyle name="Normal 29 2 3" xfId="22680" xr:uid="{00000000-0005-0000-0000-00001F4B0000}"/>
    <cellStyle name="Normal 29 2 3 2" xfId="22681" xr:uid="{00000000-0005-0000-0000-0000204B0000}"/>
    <cellStyle name="Normal 29 2 4" xfId="22682" xr:uid="{00000000-0005-0000-0000-0000214B0000}"/>
    <cellStyle name="Normal 29 2 4 2" xfId="22683" xr:uid="{00000000-0005-0000-0000-0000224B0000}"/>
    <cellStyle name="Normal 29 2 5" xfId="22684" xr:uid="{00000000-0005-0000-0000-0000234B0000}"/>
    <cellStyle name="Normal 29 3" xfId="6859" xr:uid="{00000000-0005-0000-0000-0000244B0000}"/>
    <cellStyle name="Normal 29 4" xfId="6860" xr:uid="{00000000-0005-0000-0000-0000254B0000}"/>
    <cellStyle name="Normal 29 5" xfId="6861" xr:uid="{00000000-0005-0000-0000-0000264B0000}"/>
    <cellStyle name="Normal 29 6" xfId="6862" xr:uid="{00000000-0005-0000-0000-0000274B0000}"/>
    <cellStyle name="Normal 29 7" xfId="6863" xr:uid="{00000000-0005-0000-0000-0000284B0000}"/>
    <cellStyle name="Normal 29 8" xfId="6864" xr:uid="{00000000-0005-0000-0000-0000294B0000}"/>
    <cellStyle name="Normal 29 8 2" xfId="22685" xr:uid="{00000000-0005-0000-0000-00002A4B0000}"/>
    <cellStyle name="Normal 29 8 2 2" xfId="22686" xr:uid="{00000000-0005-0000-0000-00002B4B0000}"/>
    <cellStyle name="Normal 29 8 3" xfId="22687" xr:uid="{00000000-0005-0000-0000-00002C4B0000}"/>
    <cellStyle name="Normal 29 8 3 2" xfId="22688" xr:uid="{00000000-0005-0000-0000-00002D4B0000}"/>
    <cellStyle name="Normal 29 8 4" xfId="22689" xr:uid="{00000000-0005-0000-0000-00002E4B0000}"/>
    <cellStyle name="Normal 29 9" xfId="22690" xr:uid="{00000000-0005-0000-0000-00002F4B0000}"/>
    <cellStyle name="Normal 29 9 2" xfId="22691" xr:uid="{00000000-0005-0000-0000-0000304B0000}"/>
    <cellStyle name="Normal 3" xfId="11" xr:uid="{00000000-0005-0000-0000-0000314B0000}"/>
    <cellStyle name="Normal 3 10" xfId="2534" xr:uid="{00000000-0005-0000-0000-0000324B0000}"/>
    <cellStyle name="Normal 3 10 2" xfId="2535" xr:uid="{00000000-0005-0000-0000-0000334B0000}"/>
    <cellStyle name="Normal 3 10 2 2" xfId="22692" xr:uid="{00000000-0005-0000-0000-0000344B0000}"/>
    <cellStyle name="Normal 3 10 2 2 2" xfId="22693" xr:uid="{00000000-0005-0000-0000-0000354B0000}"/>
    <cellStyle name="Normal 3 10 2 3" xfId="22694" xr:uid="{00000000-0005-0000-0000-0000364B0000}"/>
    <cellStyle name="Normal 3 10 2 3 2" xfId="22695" xr:uid="{00000000-0005-0000-0000-0000374B0000}"/>
    <cellStyle name="Normal 3 10 2 4" xfId="22696" xr:uid="{00000000-0005-0000-0000-0000384B0000}"/>
    <cellStyle name="Normal 3 10 2 4 2" xfId="22697" xr:uid="{00000000-0005-0000-0000-0000394B0000}"/>
    <cellStyle name="Normal 3 10 2 5" xfId="22698" xr:uid="{00000000-0005-0000-0000-00003A4B0000}"/>
    <cellStyle name="Normal 3 10 3" xfId="22699" xr:uid="{00000000-0005-0000-0000-00003B4B0000}"/>
    <cellStyle name="Normal 3 10 3 2" xfId="22700" xr:uid="{00000000-0005-0000-0000-00003C4B0000}"/>
    <cellStyle name="Normal 3 10 4" xfId="22701" xr:uid="{00000000-0005-0000-0000-00003D4B0000}"/>
    <cellStyle name="Normal 3 10 4 2" xfId="22702" xr:uid="{00000000-0005-0000-0000-00003E4B0000}"/>
    <cellStyle name="Normal 3 10 5" xfId="22703" xr:uid="{00000000-0005-0000-0000-00003F4B0000}"/>
    <cellStyle name="Normal 3 10 5 2" xfId="22704" xr:uid="{00000000-0005-0000-0000-0000404B0000}"/>
    <cellStyle name="Normal 3 10 6" xfId="22705" xr:uid="{00000000-0005-0000-0000-0000414B0000}"/>
    <cellStyle name="Normal 3 11" xfId="2536" xr:uid="{00000000-0005-0000-0000-0000424B0000}"/>
    <cellStyle name="Normal 3 11 2" xfId="2537" xr:uid="{00000000-0005-0000-0000-0000434B0000}"/>
    <cellStyle name="Normal 3 11 2 2" xfId="22706" xr:uid="{00000000-0005-0000-0000-0000444B0000}"/>
    <cellStyle name="Normal 3 11 2 2 2" xfId="22707" xr:uid="{00000000-0005-0000-0000-0000454B0000}"/>
    <cellStyle name="Normal 3 11 2 3" xfId="22708" xr:uid="{00000000-0005-0000-0000-0000464B0000}"/>
    <cellStyle name="Normal 3 11 2 3 2" xfId="22709" xr:uid="{00000000-0005-0000-0000-0000474B0000}"/>
    <cellStyle name="Normal 3 11 2 4" xfId="22710" xr:uid="{00000000-0005-0000-0000-0000484B0000}"/>
    <cellStyle name="Normal 3 11 2 4 2" xfId="22711" xr:uid="{00000000-0005-0000-0000-0000494B0000}"/>
    <cellStyle name="Normal 3 11 2 5" xfId="22712" xr:uid="{00000000-0005-0000-0000-00004A4B0000}"/>
    <cellStyle name="Normal 3 11 3" xfId="22713" xr:uid="{00000000-0005-0000-0000-00004B4B0000}"/>
    <cellStyle name="Normal 3 11 3 2" xfId="22714" xr:uid="{00000000-0005-0000-0000-00004C4B0000}"/>
    <cellStyle name="Normal 3 11 4" xfId="22715" xr:uid="{00000000-0005-0000-0000-00004D4B0000}"/>
    <cellStyle name="Normal 3 11 4 2" xfId="22716" xr:uid="{00000000-0005-0000-0000-00004E4B0000}"/>
    <cellStyle name="Normal 3 11 5" xfId="22717" xr:uid="{00000000-0005-0000-0000-00004F4B0000}"/>
    <cellStyle name="Normal 3 11 5 2" xfId="22718" xr:uid="{00000000-0005-0000-0000-0000504B0000}"/>
    <cellStyle name="Normal 3 11 6" xfId="22719" xr:uid="{00000000-0005-0000-0000-0000514B0000}"/>
    <cellStyle name="Normal 3 12" xfId="2538" xr:uid="{00000000-0005-0000-0000-0000524B0000}"/>
    <cellStyle name="Normal 3 12 2" xfId="2539" xr:uid="{00000000-0005-0000-0000-0000534B0000}"/>
    <cellStyle name="Normal 3 12 2 2" xfId="22720" xr:uid="{00000000-0005-0000-0000-0000544B0000}"/>
    <cellStyle name="Normal 3 12 2 2 2" xfId="22721" xr:uid="{00000000-0005-0000-0000-0000554B0000}"/>
    <cellStyle name="Normal 3 12 2 3" xfId="22722" xr:uid="{00000000-0005-0000-0000-0000564B0000}"/>
    <cellStyle name="Normal 3 12 2 3 2" xfId="22723" xr:uid="{00000000-0005-0000-0000-0000574B0000}"/>
    <cellStyle name="Normal 3 12 2 4" xfId="22724" xr:uid="{00000000-0005-0000-0000-0000584B0000}"/>
    <cellStyle name="Normal 3 12 2 4 2" xfId="22725" xr:uid="{00000000-0005-0000-0000-0000594B0000}"/>
    <cellStyle name="Normal 3 12 2 5" xfId="22726" xr:uid="{00000000-0005-0000-0000-00005A4B0000}"/>
    <cellStyle name="Normal 3 12 3" xfId="22727" xr:uid="{00000000-0005-0000-0000-00005B4B0000}"/>
    <cellStyle name="Normal 3 12 3 2" xfId="22728" xr:uid="{00000000-0005-0000-0000-00005C4B0000}"/>
    <cellStyle name="Normal 3 12 4" xfId="22729" xr:uid="{00000000-0005-0000-0000-00005D4B0000}"/>
    <cellStyle name="Normal 3 12 4 2" xfId="22730" xr:uid="{00000000-0005-0000-0000-00005E4B0000}"/>
    <cellStyle name="Normal 3 12 5" xfId="22731" xr:uid="{00000000-0005-0000-0000-00005F4B0000}"/>
    <cellStyle name="Normal 3 12 5 2" xfId="22732" xr:uid="{00000000-0005-0000-0000-0000604B0000}"/>
    <cellStyle name="Normal 3 12 6" xfId="22733" xr:uid="{00000000-0005-0000-0000-0000614B0000}"/>
    <cellStyle name="Normal 3 13" xfId="2540" xr:uid="{00000000-0005-0000-0000-0000624B0000}"/>
    <cellStyle name="Normal 3 13 2" xfId="6865" xr:uid="{00000000-0005-0000-0000-0000634B0000}"/>
    <cellStyle name="Normal 3 13 2 2" xfId="22734" xr:uid="{00000000-0005-0000-0000-0000644B0000}"/>
    <cellStyle name="Normal 3 13 2 2 2" xfId="22735" xr:uid="{00000000-0005-0000-0000-0000654B0000}"/>
    <cellStyle name="Normal 3 13 2 3" xfId="22736" xr:uid="{00000000-0005-0000-0000-0000664B0000}"/>
    <cellStyle name="Normal 3 13 2 3 2" xfId="22737" xr:uid="{00000000-0005-0000-0000-0000674B0000}"/>
    <cellStyle name="Normal 3 13 2 4" xfId="22738" xr:uid="{00000000-0005-0000-0000-0000684B0000}"/>
    <cellStyle name="Normal 3 13 3" xfId="6866" xr:uid="{00000000-0005-0000-0000-0000694B0000}"/>
    <cellStyle name="Normal 3 13 3 2" xfId="22739" xr:uid="{00000000-0005-0000-0000-00006A4B0000}"/>
    <cellStyle name="Normal 3 13 3 2 2" xfId="22740" xr:uid="{00000000-0005-0000-0000-00006B4B0000}"/>
    <cellStyle name="Normal 3 13 3 3" xfId="22741" xr:uid="{00000000-0005-0000-0000-00006C4B0000}"/>
    <cellStyle name="Normal 3 13 3 3 2" xfId="22742" xr:uid="{00000000-0005-0000-0000-00006D4B0000}"/>
    <cellStyle name="Normal 3 13 3 4" xfId="22743" xr:uid="{00000000-0005-0000-0000-00006E4B0000}"/>
    <cellStyle name="Normal 3 13 4" xfId="22744" xr:uid="{00000000-0005-0000-0000-00006F4B0000}"/>
    <cellStyle name="Normal 3 13 4 2" xfId="22745" xr:uid="{00000000-0005-0000-0000-0000704B0000}"/>
    <cellStyle name="Normal 3 13 5" xfId="22746" xr:uid="{00000000-0005-0000-0000-0000714B0000}"/>
    <cellStyle name="Normal 3 13 5 2" xfId="22747" xr:uid="{00000000-0005-0000-0000-0000724B0000}"/>
    <cellStyle name="Normal 3 13 6" xfId="22748" xr:uid="{00000000-0005-0000-0000-0000734B0000}"/>
    <cellStyle name="Normal 3 13 6 2" xfId="22749" xr:uid="{00000000-0005-0000-0000-0000744B0000}"/>
    <cellStyle name="Normal 3 13 7" xfId="22750" xr:uid="{00000000-0005-0000-0000-0000754B0000}"/>
    <cellStyle name="Normal 3 14" xfId="3631" xr:uid="{00000000-0005-0000-0000-0000764B0000}"/>
    <cellStyle name="Normal 3 15" xfId="6867" xr:uid="{00000000-0005-0000-0000-0000774B0000}"/>
    <cellStyle name="Normal 3 15 2" xfId="22751" xr:uid="{00000000-0005-0000-0000-0000784B0000}"/>
    <cellStyle name="Normal 3 16" xfId="7354" xr:uid="{00000000-0005-0000-0000-0000794B0000}"/>
    <cellStyle name="Normal 3 16 2" xfId="22752" xr:uid="{00000000-0005-0000-0000-00007A4B0000}"/>
    <cellStyle name="Normal 3 16 2 2" xfId="22753" xr:uid="{00000000-0005-0000-0000-00007B4B0000}"/>
    <cellStyle name="Normal 3 16 3" xfId="22754" xr:uid="{00000000-0005-0000-0000-00007C4B0000}"/>
    <cellStyle name="Normal 3 16 3 2" xfId="22755" xr:uid="{00000000-0005-0000-0000-00007D4B0000}"/>
    <cellStyle name="Normal 3 16 4" xfId="22756" xr:uid="{00000000-0005-0000-0000-00007E4B0000}"/>
    <cellStyle name="Normal 3 17" xfId="2533" xr:uid="{00000000-0005-0000-0000-00007F4B0000}"/>
    <cellStyle name="Normal 3 2" xfId="2541" xr:uid="{00000000-0005-0000-0000-0000804B0000}"/>
    <cellStyle name="Normal 3 2 2" xfId="2542" xr:uid="{00000000-0005-0000-0000-0000814B0000}"/>
    <cellStyle name="Normal 3 2 2 2" xfId="2543" xr:uid="{00000000-0005-0000-0000-0000824B0000}"/>
    <cellStyle name="Normal 3 2 2 3" xfId="2544" xr:uid="{00000000-0005-0000-0000-0000834B0000}"/>
    <cellStyle name="Normal 3 2 3" xfId="2545" xr:uid="{00000000-0005-0000-0000-0000844B0000}"/>
    <cellStyle name="Normal 3 2 4" xfId="2546" xr:uid="{00000000-0005-0000-0000-0000854B0000}"/>
    <cellStyle name="Normal 3 2 4 2" xfId="2547" xr:uid="{00000000-0005-0000-0000-0000864B0000}"/>
    <cellStyle name="Normal 3 2 4 2 2" xfId="22757" xr:uid="{00000000-0005-0000-0000-0000874B0000}"/>
    <cellStyle name="Normal 3 2 4 2 2 2" xfId="22758" xr:uid="{00000000-0005-0000-0000-0000884B0000}"/>
    <cellStyle name="Normal 3 2 4 2 3" xfId="22759" xr:uid="{00000000-0005-0000-0000-0000894B0000}"/>
    <cellStyle name="Normal 3 2 4 2 3 2" xfId="22760" xr:uid="{00000000-0005-0000-0000-00008A4B0000}"/>
    <cellStyle name="Normal 3 2 4 2 4" xfId="22761" xr:uid="{00000000-0005-0000-0000-00008B4B0000}"/>
    <cellStyle name="Normal 3 2 4 2 4 2" xfId="22762" xr:uid="{00000000-0005-0000-0000-00008C4B0000}"/>
    <cellStyle name="Normal 3 2 4 2 5" xfId="22763" xr:uid="{00000000-0005-0000-0000-00008D4B0000}"/>
    <cellStyle name="Normal 3 2 4 3" xfId="22764" xr:uid="{00000000-0005-0000-0000-00008E4B0000}"/>
    <cellStyle name="Normal 3 2 4 3 2" xfId="22765" xr:uid="{00000000-0005-0000-0000-00008F4B0000}"/>
    <cellStyle name="Normal 3 2 4 4" xfId="22766" xr:uid="{00000000-0005-0000-0000-0000904B0000}"/>
    <cellStyle name="Normal 3 2 4 4 2" xfId="22767" xr:uid="{00000000-0005-0000-0000-0000914B0000}"/>
    <cellStyle name="Normal 3 2 4 5" xfId="22768" xr:uid="{00000000-0005-0000-0000-0000924B0000}"/>
    <cellStyle name="Normal 3 2 4 5 2" xfId="22769" xr:uid="{00000000-0005-0000-0000-0000934B0000}"/>
    <cellStyle name="Normal 3 2 4 6" xfId="22770" xr:uid="{00000000-0005-0000-0000-0000944B0000}"/>
    <cellStyle name="Normal 3 3" xfId="2548" xr:uid="{00000000-0005-0000-0000-0000954B0000}"/>
    <cellStyle name="Normal 3 3 2" xfId="2549" xr:uid="{00000000-0005-0000-0000-0000964B0000}"/>
    <cellStyle name="Normal 3 3 2 2" xfId="6868" xr:uid="{00000000-0005-0000-0000-0000974B0000}"/>
    <cellStyle name="Normal 3 3 3" xfId="2550" xr:uid="{00000000-0005-0000-0000-0000984B0000}"/>
    <cellStyle name="Normal 3 3 3 2" xfId="2551" xr:uid="{00000000-0005-0000-0000-0000994B0000}"/>
    <cellStyle name="Normal 3 3 3 2 2" xfId="6869" xr:uid="{00000000-0005-0000-0000-00009A4B0000}"/>
    <cellStyle name="Normal 3 3 3 3" xfId="2552" xr:uid="{00000000-0005-0000-0000-00009B4B0000}"/>
    <cellStyle name="Normal 3 3 3 3 2" xfId="2553" xr:uid="{00000000-0005-0000-0000-00009C4B0000}"/>
    <cellStyle name="Normal 3 3 3 3 2 2" xfId="2554" xr:uid="{00000000-0005-0000-0000-00009D4B0000}"/>
    <cellStyle name="Normal 3 3 3 3 2 2 2" xfId="6870" xr:uid="{00000000-0005-0000-0000-00009E4B0000}"/>
    <cellStyle name="Normal 3 3 3 3 2 2 2 2" xfId="22771" xr:uid="{00000000-0005-0000-0000-00009F4B0000}"/>
    <cellStyle name="Normal 3 3 3 3 2 2 2 2 2" xfId="22772" xr:uid="{00000000-0005-0000-0000-0000A04B0000}"/>
    <cellStyle name="Normal 3 3 3 3 2 2 2 3" xfId="22773" xr:uid="{00000000-0005-0000-0000-0000A14B0000}"/>
    <cellStyle name="Normal 3 3 3 3 2 2 2 3 2" xfId="22774" xr:uid="{00000000-0005-0000-0000-0000A24B0000}"/>
    <cellStyle name="Normal 3 3 3 3 2 2 2 4" xfId="22775" xr:uid="{00000000-0005-0000-0000-0000A34B0000}"/>
    <cellStyle name="Normal 3 3 3 3 2 2 3" xfId="22776" xr:uid="{00000000-0005-0000-0000-0000A44B0000}"/>
    <cellStyle name="Normal 3 3 3 3 2 2 3 2" xfId="22777" xr:uid="{00000000-0005-0000-0000-0000A54B0000}"/>
    <cellStyle name="Normal 3 3 3 3 2 2 4" xfId="22778" xr:uid="{00000000-0005-0000-0000-0000A64B0000}"/>
    <cellStyle name="Normal 3 3 3 3 2 2 4 2" xfId="22779" xr:uid="{00000000-0005-0000-0000-0000A74B0000}"/>
    <cellStyle name="Normal 3 3 3 3 2 2 5" xfId="22780" xr:uid="{00000000-0005-0000-0000-0000A84B0000}"/>
    <cellStyle name="Normal 3 3 3 3 2 2 5 2" xfId="22781" xr:uid="{00000000-0005-0000-0000-0000A94B0000}"/>
    <cellStyle name="Normal 3 3 3 3 2 2 6" xfId="22782" xr:uid="{00000000-0005-0000-0000-0000AA4B0000}"/>
    <cellStyle name="Normal 3 3 3 3 2 3" xfId="6871" xr:uid="{00000000-0005-0000-0000-0000AB4B0000}"/>
    <cellStyle name="Normal 3 3 3 3 2 3 2" xfId="22783" xr:uid="{00000000-0005-0000-0000-0000AC4B0000}"/>
    <cellStyle name="Normal 3 3 3 3 2 3 2 2" xfId="22784" xr:uid="{00000000-0005-0000-0000-0000AD4B0000}"/>
    <cellStyle name="Normal 3 3 3 3 2 3 3" xfId="22785" xr:uid="{00000000-0005-0000-0000-0000AE4B0000}"/>
    <cellStyle name="Normal 3 3 3 3 2 3 3 2" xfId="22786" xr:uid="{00000000-0005-0000-0000-0000AF4B0000}"/>
    <cellStyle name="Normal 3 3 3 3 2 3 4" xfId="22787" xr:uid="{00000000-0005-0000-0000-0000B04B0000}"/>
    <cellStyle name="Normal 3 3 3 3 2 4" xfId="22788" xr:uid="{00000000-0005-0000-0000-0000B14B0000}"/>
    <cellStyle name="Normal 3 3 3 3 2 4 2" xfId="22789" xr:uid="{00000000-0005-0000-0000-0000B24B0000}"/>
    <cellStyle name="Normal 3 3 3 3 2 5" xfId="22790" xr:uid="{00000000-0005-0000-0000-0000B34B0000}"/>
    <cellStyle name="Normal 3 3 3 3 2 5 2" xfId="22791" xr:uid="{00000000-0005-0000-0000-0000B44B0000}"/>
    <cellStyle name="Normal 3 3 3 3 2 6" xfId="22792" xr:uid="{00000000-0005-0000-0000-0000B54B0000}"/>
    <cellStyle name="Normal 3 3 3 3 2 6 2" xfId="22793" xr:uid="{00000000-0005-0000-0000-0000B64B0000}"/>
    <cellStyle name="Normal 3 3 3 3 2 7" xfId="22794" xr:uid="{00000000-0005-0000-0000-0000B74B0000}"/>
    <cellStyle name="Normal 3 3 3 3 3" xfId="2555" xr:uid="{00000000-0005-0000-0000-0000B84B0000}"/>
    <cellStyle name="Normal 3 3 3 3 3 2" xfId="6872" xr:uid="{00000000-0005-0000-0000-0000B94B0000}"/>
    <cellStyle name="Normal 3 3 3 3 3 2 2" xfId="22795" xr:uid="{00000000-0005-0000-0000-0000BA4B0000}"/>
    <cellStyle name="Normal 3 3 3 3 3 2 2 2" xfId="22796" xr:uid="{00000000-0005-0000-0000-0000BB4B0000}"/>
    <cellStyle name="Normal 3 3 3 3 3 2 3" xfId="22797" xr:uid="{00000000-0005-0000-0000-0000BC4B0000}"/>
    <cellStyle name="Normal 3 3 3 3 3 2 3 2" xfId="22798" xr:uid="{00000000-0005-0000-0000-0000BD4B0000}"/>
    <cellStyle name="Normal 3 3 3 3 3 2 4" xfId="22799" xr:uid="{00000000-0005-0000-0000-0000BE4B0000}"/>
    <cellStyle name="Normal 3 3 3 3 3 3" xfId="22800" xr:uid="{00000000-0005-0000-0000-0000BF4B0000}"/>
    <cellStyle name="Normal 3 3 3 3 3 3 2" xfId="22801" xr:uid="{00000000-0005-0000-0000-0000C04B0000}"/>
    <cellStyle name="Normal 3 3 3 3 3 4" xfId="22802" xr:uid="{00000000-0005-0000-0000-0000C14B0000}"/>
    <cellStyle name="Normal 3 3 3 3 3 4 2" xfId="22803" xr:uid="{00000000-0005-0000-0000-0000C24B0000}"/>
    <cellStyle name="Normal 3 3 3 3 3 5" xfId="22804" xr:uid="{00000000-0005-0000-0000-0000C34B0000}"/>
    <cellStyle name="Normal 3 3 3 3 3 5 2" xfId="22805" xr:uid="{00000000-0005-0000-0000-0000C44B0000}"/>
    <cellStyle name="Normal 3 3 3 3 3 6" xfId="22806" xr:uid="{00000000-0005-0000-0000-0000C54B0000}"/>
    <cellStyle name="Normal 3 3 3 3 4" xfId="6873" xr:uid="{00000000-0005-0000-0000-0000C64B0000}"/>
    <cellStyle name="Normal 3 3 3 3 4 2" xfId="22807" xr:uid="{00000000-0005-0000-0000-0000C74B0000}"/>
    <cellStyle name="Normal 3 3 3 3 4 2 2" xfId="22808" xr:uid="{00000000-0005-0000-0000-0000C84B0000}"/>
    <cellStyle name="Normal 3 3 3 3 4 3" xfId="22809" xr:uid="{00000000-0005-0000-0000-0000C94B0000}"/>
    <cellStyle name="Normal 3 3 3 3 4 3 2" xfId="22810" xr:uid="{00000000-0005-0000-0000-0000CA4B0000}"/>
    <cellStyle name="Normal 3 3 3 3 4 4" xfId="22811" xr:uid="{00000000-0005-0000-0000-0000CB4B0000}"/>
    <cellStyle name="Normal 3 3 3 3 5" xfId="22812" xr:uid="{00000000-0005-0000-0000-0000CC4B0000}"/>
    <cellStyle name="Normal 3 3 3 3 5 2" xfId="22813" xr:uid="{00000000-0005-0000-0000-0000CD4B0000}"/>
    <cellStyle name="Normal 3 3 3 3 6" xfId="22814" xr:uid="{00000000-0005-0000-0000-0000CE4B0000}"/>
    <cellStyle name="Normal 3 3 3 3 6 2" xfId="22815" xr:uid="{00000000-0005-0000-0000-0000CF4B0000}"/>
    <cellStyle name="Normal 3 3 3 3 7" xfId="22816" xr:uid="{00000000-0005-0000-0000-0000D04B0000}"/>
    <cellStyle name="Normal 3 3 3 3 7 2" xfId="22817" xr:uid="{00000000-0005-0000-0000-0000D14B0000}"/>
    <cellStyle name="Normal 3 3 3 3 8" xfId="22818" xr:uid="{00000000-0005-0000-0000-0000D24B0000}"/>
    <cellStyle name="Normal 3 3 3 4" xfId="6874" xr:uid="{00000000-0005-0000-0000-0000D34B0000}"/>
    <cellStyle name="Normal 3 3 4" xfId="2556" xr:uid="{00000000-0005-0000-0000-0000D44B0000}"/>
    <cellStyle name="Normal 3 3 4 2" xfId="2557" xr:uid="{00000000-0005-0000-0000-0000D54B0000}"/>
    <cellStyle name="Normal 3 3 5" xfId="2558" xr:uid="{00000000-0005-0000-0000-0000D64B0000}"/>
    <cellStyle name="Normal 3 3 5 2" xfId="2559" xr:uid="{00000000-0005-0000-0000-0000D74B0000}"/>
    <cellStyle name="Normal 3 3 5 2 2" xfId="6875" xr:uid="{00000000-0005-0000-0000-0000D84B0000}"/>
    <cellStyle name="Normal 3 3 5 2 2 2" xfId="22819" xr:uid="{00000000-0005-0000-0000-0000D94B0000}"/>
    <cellStyle name="Normal 3 3 5 2 2 2 2" xfId="22820" xr:uid="{00000000-0005-0000-0000-0000DA4B0000}"/>
    <cellStyle name="Normal 3 3 5 2 2 3" xfId="22821" xr:uid="{00000000-0005-0000-0000-0000DB4B0000}"/>
    <cellStyle name="Normal 3 3 5 2 2 3 2" xfId="22822" xr:uid="{00000000-0005-0000-0000-0000DC4B0000}"/>
    <cellStyle name="Normal 3 3 5 2 2 4" xfId="22823" xr:uid="{00000000-0005-0000-0000-0000DD4B0000}"/>
    <cellStyle name="Normal 3 3 5 2 3" xfId="22824" xr:uid="{00000000-0005-0000-0000-0000DE4B0000}"/>
    <cellStyle name="Normal 3 3 5 2 3 2" xfId="22825" xr:uid="{00000000-0005-0000-0000-0000DF4B0000}"/>
    <cellStyle name="Normal 3 3 5 2 4" xfId="22826" xr:uid="{00000000-0005-0000-0000-0000E04B0000}"/>
    <cellStyle name="Normal 3 3 5 2 4 2" xfId="22827" xr:uid="{00000000-0005-0000-0000-0000E14B0000}"/>
    <cellStyle name="Normal 3 3 5 2 5" xfId="22828" xr:uid="{00000000-0005-0000-0000-0000E24B0000}"/>
    <cellStyle name="Normal 3 3 5 2 5 2" xfId="22829" xr:uid="{00000000-0005-0000-0000-0000E34B0000}"/>
    <cellStyle name="Normal 3 3 5 2 6" xfId="22830" xr:uid="{00000000-0005-0000-0000-0000E44B0000}"/>
    <cellStyle name="Normal 3 3 5 3" xfId="6876" xr:uid="{00000000-0005-0000-0000-0000E54B0000}"/>
    <cellStyle name="Normal 3 3 5 3 2" xfId="22831" xr:uid="{00000000-0005-0000-0000-0000E64B0000}"/>
    <cellStyle name="Normal 3 3 5 3 2 2" xfId="22832" xr:uid="{00000000-0005-0000-0000-0000E74B0000}"/>
    <cellStyle name="Normal 3 3 5 3 3" xfId="22833" xr:uid="{00000000-0005-0000-0000-0000E84B0000}"/>
    <cellStyle name="Normal 3 3 5 3 3 2" xfId="22834" xr:uid="{00000000-0005-0000-0000-0000E94B0000}"/>
    <cellStyle name="Normal 3 3 5 3 4" xfId="22835" xr:uid="{00000000-0005-0000-0000-0000EA4B0000}"/>
    <cellStyle name="Normal 3 3 5 4" xfId="22836" xr:uid="{00000000-0005-0000-0000-0000EB4B0000}"/>
    <cellStyle name="Normal 3 3 5 4 2" xfId="22837" xr:uid="{00000000-0005-0000-0000-0000EC4B0000}"/>
    <cellStyle name="Normal 3 3 5 5" xfId="22838" xr:uid="{00000000-0005-0000-0000-0000ED4B0000}"/>
    <cellStyle name="Normal 3 3 5 5 2" xfId="22839" xr:uid="{00000000-0005-0000-0000-0000EE4B0000}"/>
    <cellStyle name="Normal 3 3 5 6" xfId="22840" xr:uid="{00000000-0005-0000-0000-0000EF4B0000}"/>
    <cellStyle name="Normal 3 3 5 6 2" xfId="22841" xr:uid="{00000000-0005-0000-0000-0000F04B0000}"/>
    <cellStyle name="Normal 3 3 5 7" xfId="22842" xr:uid="{00000000-0005-0000-0000-0000F14B0000}"/>
    <cellStyle name="Normal 3 3 6" xfId="2560" xr:uid="{00000000-0005-0000-0000-0000F24B0000}"/>
    <cellStyle name="Normal 3 3 6 2" xfId="2561" xr:uid="{00000000-0005-0000-0000-0000F34B0000}"/>
    <cellStyle name="Normal 3 3 6 2 2" xfId="22843" xr:uid="{00000000-0005-0000-0000-0000F44B0000}"/>
    <cellStyle name="Normal 3 3 6 2 2 2" xfId="22844" xr:uid="{00000000-0005-0000-0000-0000F54B0000}"/>
    <cellStyle name="Normal 3 3 6 2 3" xfId="22845" xr:uid="{00000000-0005-0000-0000-0000F64B0000}"/>
    <cellStyle name="Normal 3 3 6 2 3 2" xfId="22846" xr:uid="{00000000-0005-0000-0000-0000F74B0000}"/>
    <cellStyle name="Normal 3 3 6 2 4" xfId="22847" xr:uid="{00000000-0005-0000-0000-0000F84B0000}"/>
    <cellStyle name="Normal 3 3 6 2 4 2" xfId="22848" xr:uid="{00000000-0005-0000-0000-0000F94B0000}"/>
    <cellStyle name="Normal 3 3 6 2 5" xfId="22849" xr:uid="{00000000-0005-0000-0000-0000FA4B0000}"/>
    <cellStyle name="Normal 3 3 6 3" xfId="22850" xr:uid="{00000000-0005-0000-0000-0000FB4B0000}"/>
    <cellStyle name="Normal 3 3 6 3 2" xfId="22851" xr:uid="{00000000-0005-0000-0000-0000FC4B0000}"/>
    <cellStyle name="Normal 3 3 6 4" xfId="22852" xr:uid="{00000000-0005-0000-0000-0000FD4B0000}"/>
    <cellStyle name="Normal 3 3 6 4 2" xfId="22853" xr:uid="{00000000-0005-0000-0000-0000FE4B0000}"/>
    <cellStyle name="Normal 3 3 6 5" xfId="22854" xr:uid="{00000000-0005-0000-0000-0000FF4B0000}"/>
    <cellStyle name="Normal 3 3 6 5 2" xfId="22855" xr:uid="{00000000-0005-0000-0000-0000004C0000}"/>
    <cellStyle name="Normal 3 3 6 6" xfId="22856" xr:uid="{00000000-0005-0000-0000-0000014C0000}"/>
    <cellStyle name="Normal 3 3 7" xfId="2562" xr:uid="{00000000-0005-0000-0000-0000024C0000}"/>
    <cellStyle name="Normal 3 3 7 2" xfId="2563" xr:uid="{00000000-0005-0000-0000-0000034C0000}"/>
    <cellStyle name="Normal 3 3 7 2 2" xfId="22857" xr:uid="{00000000-0005-0000-0000-0000044C0000}"/>
    <cellStyle name="Normal 3 3 7 2 2 2" xfId="22858" xr:uid="{00000000-0005-0000-0000-0000054C0000}"/>
    <cellStyle name="Normal 3 3 7 2 3" xfId="22859" xr:uid="{00000000-0005-0000-0000-0000064C0000}"/>
    <cellStyle name="Normal 3 3 7 2 3 2" xfId="22860" xr:uid="{00000000-0005-0000-0000-0000074C0000}"/>
    <cellStyle name="Normal 3 3 7 2 4" xfId="22861" xr:uid="{00000000-0005-0000-0000-0000084C0000}"/>
    <cellStyle name="Normal 3 3 7 2 4 2" xfId="22862" xr:uid="{00000000-0005-0000-0000-0000094C0000}"/>
    <cellStyle name="Normal 3 3 7 2 5" xfId="22863" xr:uid="{00000000-0005-0000-0000-00000A4C0000}"/>
    <cellStyle name="Normal 3 3 7 3" xfId="22864" xr:uid="{00000000-0005-0000-0000-00000B4C0000}"/>
    <cellStyle name="Normal 3 3 7 3 2" xfId="22865" xr:uid="{00000000-0005-0000-0000-00000C4C0000}"/>
    <cellStyle name="Normal 3 3 7 4" xfId="22866" xr:uid="{00000000-0005-0000-0000-00000D4C0000}"/>
    <cellStyle name="Normal 3 3 7 4 2" xfId="22867" xr:uid="{00000000-0005-0000-0000-00000E4C0000}"/>
    <cellStyle name="Normal 3 3 7 5" xfId="22868" xr:uid="{00000000-0005-0000-0000-00000F4C0000}"/>
    <cellStyle name="Normal 3 3 7 5 2" xfId="22869" xr:uid="{00000000-0005-0000-0000-0000104C0000}"/>
    <cellStyle name="Normal 3 3 7 6" xfId="22870" xr:uid="{00000000-0005-0000-0000-0000114C0000}"/>
    <cellStyle name="Normal 3 3 8" xfId="6877" xr:uid="{00000000-0005-0000-0000-0000124C0000}"/>
    <cellStyle name="Normal 3 3 8 2" xfId="6878" xr:uid="{00000000-0005-0000-0000-0000134C0000}"/>
    <cellStyle name="Normal 3 3 8 2 2" xfId="22871" xr:uid="{00000000-0005-0000-0000-0000144C0000}"/>
    <cellStyle name="Normal 3 3 8 2 2 2" xfId="22872" xr:uid="{00000000-0005-0000-0000-0000154C0000}"/>
    <cellStyle name="Normal 3 3 8 2 3" xfId="22873" xr:uid="{00000000-0005-0000-0000-0000164C0000}"/>
    <cellStyle name="Normal 3 3 8 2 3 2" xfId="22874" xr:uid="{00000000-0005-0000-0000-0000174C0000}"/>
    <cellStyle name="Normal 3 3 8 2 4" xfId="22875" xr:uid="{00000000-0005-0000-0000-0000184C0000}"/>
    <cellStyle name="Normal 3 3 8 3" xfId="22876" xr:uid="{00000000-0005-0000-0000-0000194C0000}"/>
    <cellStyle name="Normal 3 3 8 3 2" xfId="22877" xr:uid="{00000000-0005-0000-0000-00001A4C0000}"/>
    <cellStyle name="Normal 3 3 8 4" xfId="22878" xr:uid="{00000000-0005-0000-0000-00001B4C0000}"/>
    <cellStyle name="Normal 3 3 8 4 2" xfId="22879" xr:uid="{00000000-0005-0000-0000-00001C4C0000}"/>
    <cellStyle name="Normal 3 3 8 5" xfId="22880" xr:uid="{00000000-0005-0000-0000-00001D4C0000}"/>
    <cellStyle name="Normal 3 4" xfId="2564" xr:uid="{00000000-0005-0000-0000-00001E4C0000}"/>
    <cellStyle name="Normal 3 4 10" xfId="6879" xr:uid="{00000000-0005-0000-0000-00001F4C0000}"/>
    <cellStyle name="Normal 3 4 2" xfId="2565" xr:uid="{00000000-0005-0000-0000-0000204C0000}"/>
    <cellStyle name="Normal 3 4 2 10" xfId="6880" xr:uid="{00000000-0005-0000-0000-0000214C0000}"/>
    <cellStyle name="Normal 3 4 2 2" xfId="2566" xr:uid="{00000000-0005-0000-0000-0000224C0000}"/>
    <cellStyle name="Normal 3 4 2 2 2" xfId="6881" xr:uid="{00000000-0005-0000-0000-0000234C0000}"/>
    <cellStyle name="Normal 3 4 2 2 2 2" xfId="6882" xr:uid="{00000000-0005-0000-0000-0000244C0000}"/>
    <cellStyle name="Normal 3 4 2 2 2 2 2" xfId="6883" xr:uid="{00000000-0005-0000-0000-0000254C0000}"/>
    <cellStyle name="Normal 3 4 2 2 3" xfId="6884" xr:uid="{00000000-0005-0000-0000-0000264C0000}"/>
    <cellStyle name="Normal 3 4 2 2 4" xfId="6885" xr:uid="{00000000-0005-0000-0000-0000274C0000}"/>
    <cellStyle name="Normal 3 4 2 2 5" xfId="6886" xr:uid="{00000000-0005-0000-0000-0000284C0000}"/>
    <cellStyle name="Normal 3 4 2 2 6" xfId="6887" xr:uid="{00000000-0005-0000-0000-0000294C0000}"/>
    <cellStyle name="Normal 3 4 2 2 7" xfId="6888" xr:uid="{00000000-0005-0000-0000-00002A4C0000}"/>
    <cellStyle name="Normal 3 4 2 2 8" xfId="6889" xr:uid="{00000000-0005-0000-0000-00002B4C0000}"/>
    <cellStyle name="Normal 3 4 2 2 9" xfId="6890" xr:uid="{00000000-0005-0000-0000-00002C4C0000}"/>
    <cellStyle name="Normal 3 4 2 3" xfId="6891" xr:uid="{00000000-0005-0000-0000-00002D4C0000}"/>
    <cellStyle name="Normal 3 4 2 4" xfId="6892" xr:uid="{00000000-0005-0000-0000-00002E4C0000}"/>
    <cellStyle name="Normal 3 4 2 4 2" xfId="6893" xr:uid="{00000000-0005-0000-0000-00002F4C0000}"/>
    <cellStyle name="Normal 3 4 2 4 2 2" xfId="6894" xr:uid="{00000000-0005-0000-0000-0000304C0000}"/>
    <cellStyle name="Normal 3 4 2 5" xfId="6895" xr:uid="{00000000-0005-0000-0000-0000314C0000}"/>
    <cellStyle name="Normal 3 4 2 6" xfId="6896" xr:uid="{00000000-0005-0000-0000-0000324C0000}"/>
    <cellStyle name="Normal 3 4 2 7" xfId="6897" xr:uid="{00000000-0005-0000-0000-0000334C0000}"/>
    <cellStyle name="Normal 3 4 2 8" xfId="6898" xr:uid="{00000000-0005-0000-0000-0000344C0000}"/>
    <cellStyle name="Normal 3 4 2 9" xfId="6899" xr:uid="{00000000-0005-0000-0000-0000354C0000}"/>
    <cellStyle name="Normal 3 4 3" xfId="2567" xr:uid="{00000000-0005-0000-0000-0000364C0000}"/>
    <cellStyle name="Normal 3 4 3 10" xfId="22881" xr:uid="{00000000-0005-0000-0000-0000374C0000}"/>
    <cellStyle name="Normal 3 4 3 10 2" xfId="22882" xr:uid="{00000000-0005-0000-0000-0000384C0000}"/>
    <cellStyle name="Normal 3 4 3 11" xfId="22883" xr:uid="{00000000-0005-0000-0000-0000394C0000}"/>
    <cellStyle name="Normal 3 4 3 11 2" xfId="22884" xr:uid="{00000000-0005-0000-0000-00003A4C0000}"/>
    <cellStyle name="Normal 3 4 3 12" xfId="22885" xr:uid="{00000000-0005-0000-0000-00003B4C0000}"/>
    <cellStyle name="Normal 3 4 3 12 2" xfId="22886" xr:uid="{00000000-0005-0000-0000-00003C4C0000}"/>
    <cellStyle name="Normal 3 4 3 13" xfId="22887" xr:uid="{00000000-0005-0000-0000-00003D4C0000}"/>
    <cellStyle name="Normal 3 4 3 2" xfId="2568" xr:uid="{00000000-0005-0000-0000-00003E4C0000}"/>
    <cellStyle name="Normal 3 4 3 2 2" xfId="2569" xr:uid="{00000000-0005-0000-0000-00003F4C0000}"/>
    <cellStyle name="Normal 3 4 3 2 2 2" xfId="6900" xr:uid="{00000000-0005-0000-0000-0000404C0000}"/>
    <cellStyle name="Normal 3 4 3 2 2 3" xfId="22888" xr:uid="{00000000-0005-0000-0000-0000414C0000}"/>
    <cellStyle name="Normal 3 4 3 2 2 3 2" xfId="22889" xr:uid="{00000000-0005-0000-0000-0000424C0000}"/>
    <cellStyle name="Normal 3 4 3 2 2 4" xfId="22890" xr:uid="{00000000-0005-0000-0000-0000434C0000}"/>
    <cellStyle name="Normal 3 4 3 2 2 4 2" xfId="22891" xr:uid="{00000000-0005-0000-0000-0000444C0000}"/>
    <cellStyle name="Normal 3 4 3 2 2 5" xfId="22892" xr:uid="{00000000-0005-0000-0000-0000454C0000}"/>
    <cellStyle name="Normal 3 4 3 2 2 5 2" xfId="22893" xr:uid="{00000000-0005-0000-0000-0000464C0000}"/>
    <cellStyle name="Normal 3 4 3 2 2 6" xfId="22894" xr:uid="{00000000-0005-0000-0000-0000474C0000}"/>
    <cellStyle name="Normal 3 4 3 2 3" xfId="6901" xr:uid="{00000000-0005-0000-0000-0000484C0000}"/>
    <cellStyle name="Normal 3 4 3 2 3 2" xfId="22895" xr:uid="{00000000-0005-0000-0000-0000494C0000}"/>
    <cellStyle name="Normal 3 4 3 2 3 2 2" xfId="22896" xr:uid="{00000000-0005-0000-0000-00004A4C0000}"/>
    <cellStyle name="Normal 3 4 3 2 3 3" xfId="22897" xr:uid="{00000000-0005-0000-0000-00004B4C0000}"/>
    <cellStyle name="Normal 3 4 3 2 3 3 2" xfId="22898" xr:uid="{00000000-0005-0000-0000-00004C4C0000}"/>
    <cellStyle name="Normal 3 4 3 2 3 4" xfId="22899" xr:uid="{00000000-0005-0000-0000-00004D4C0000}"/>
    <cellStyle name="Normal 3 4 3 2 4" xfId="22900" xr:uid="{00000000-0005-0000-0000-00004E4C0000}"/>
    <cellStyle name="Normal 3 4 3 2 4 2" xfId="22901" xr:uid="{00000000-0005-0000-0000-00004F4C0000}"/>
    <cellStyle name="Normal 3 4 3 2 5" xfId="22902" xr:uid="{00000000-0005-0000-0000-0000504C0000}"/>
    <cellStyle name="Normal 3 4 3 2 5 2" xfId="22903" xr:uid="{00000000-0005-0000-0000-0000514C0000}"/>
    <cellStyle name="Normal 3 4 3 2 6" xfId="22904" xr:uid="{00000000-0005-0000-0000-0000524C0000}"/>
    <cellStyle name="Normal 3 4 3 2 6 2" xfId="22905" xr:uid="{00000000-0005-0000-0000-0000534C0000}"/>
    <cellStyle name="Normal 3 4 3 2 7" xfId="22906" xr:uid="{00000000-0005-0000-0000-0000544C0000}"/>
    <cellStyle name="Normal 3 4 3 3" xfId="2570" xr:uid="{00000000-0005-0000-0000-0000554C0000}"/>
    <cellStyle name="Normal 3 4 3 3 2" xfId="6902" xr:uid="{00000000-0005-0000-0000-0000564C0000}"/>
    <cellStyle name="Normal 3 4 3 3 2 2" xfId="22907" xr:uid="{00000000-0005-0000-0000-0000574C0000}"/>
    <cellStyle name="Normal 3 4 3 3 2 2 2" xfId="22908" xr:uid="{00000000-0005-0000-0000-0000584C0000}"/>
    <cellStyle name="Normal 3 4 3 3 2 3" xfId="22909" xr:uid="{00000000-0005-0000-0000-0000594C0000}"/>
    <cellStyle name="Normal 3 4 3 3 2 3 2" xfId="22910" xr:uid="{00000000-0005-0000-0000-00005A4C0000}"/>
    <cellStyle name="Normal 3 4 3 3 2 4" xfId="22911" xr:uid="{00000000-0005-0000-0000-00005B4C0000}"/>
    <cellStyle name="Normal 3 4 3 3 3" xfId="22912" xr:uid="{00000000-0005-0000-0000-00005C4C0000}"/>
    <cellStyle name="Normal 3 4 3 3 3 2" xfId="22913" xr:uid="{00000000-0005-0000-0000-00005D4C0000}"/>
    <cellStyle name="Normal 3 4 3 3 4" xfId="22914" xr:uid="{00000000-0005-0000-0000-00005E4C0000}"/>
    <cellStyle name="Normal 3 4 3 3 4 2" xfId="22915" xr:uid="{00000000-0005-0000-0000-00005F4C0000}"/>
    <cellStyle name="Normal 3 4 3 3 5" xfId="22916" xr:uid="{00000000-0005-0000-0000-0000604C0000}"/>
    <cellStyle name="Normal 3 4 3 3 5 2" xfId="22917" xr:uid="{00000000-0005-0000-0000-0000614C0000}"/>
    <cellStyle name="Normal 3 4 3 3 6" xfId="22918" xr:uid="{00000000-0005-0000-0000-0000624C0000}"/>
    <cellStyle name="Normal 3 4 3 4" xfId="6903" xr:uid="{00000000-0005-0000-0000-0000634C0000}"/>
    <cellStyle name="Normal 3 4 3 5" xfId="6904" xr:uid="{00000000-0005-0000-0000-0000644C0000}"/>
    <cellStyle name="Normal 3 4 3 6" xfId="6905" xr:uid="{00000000-0005-0000-0000-0000654C0000}"/>
    <cellStyle name="Normal 3 4 3 7" xfId="6906" xr:uid="{00000000-0005-0000-0000-0000664C0000}"/>
    <cellStyle name="Normal 3 4 3 8" xfId="6907" xr:uid="{00000000-0005-0000-0000-0000674C0000}"/>
    <cellStyle name="Normal 3 4 3 9" xfId="6908" xr:uid="{00000000-0005-0000-0000-0000684C0000}"/>
    <cellStyle name="Normal 3 4 4" xfId="2571" xr:uid="{00000000-0005-0000-0000-0000694C0000}"/>
    <cellStyle name="Normal 3 4 4 2" xfId="6909" xr:uid="{00000000-0005-0000-0000-00006A4C0000}"/>
    <cellStyle name="Normal 3 4 4 2 2" xfId="6910" xr:uid="{00000000-0005-0000-0000-00006B4C0000}"/>
    <cellStyle name="Normal 3 4 5" xfId="2572" xr:uid="{00000000-0005-0000-0000-00006C4C0000}"/>
    <cellStyle name="Normal 3 4 6" xfId="6911" xr:uid="{00000000-0005-0000-0000-00006D4C0000}"/>
    <cellStyle name="Normal 3 4 7" xfId="6912" xr:uid="{00000000-0005-0000-0000-00006E4C0000}"/>
    <cellStyle name="Normal 3 4 8" xfId="6913" xr:uid="{00000000-0005-0000-0000-00006F4C0000}"/>
    <cellStyle name="Normal 3 4 9" xfId="6914" xr:uid="{00000000-0005-0000-0000-0000704C0000}"/>
    <cellStyle name="Normal 3 5" xfId="2573" xr:uid="{00000000-0005-0000-0000-0000714C0000}"/>
    <cellStyle name="Normal 3 5 2" xfId="2574" xr:uid="{00000000-0005-0000-0000-0000724C0000}"/>
    <cellStyle name="Normal 3 5 2 2" xfId="2575" xr:uid="{00000000-0005-0000-0000-0000734C0000}"/>
    <cellStyle name="Normal 3 5 2 2 2" xfId="6915" xr:uid="{00000000-0005-0000-0000-0000744C0000}"/>
    <cellStyle name="Normal 3 5 2 2 2 2" xfId="22919" xr:uid="{00000000-0005-0000-0000-0000754C0000}"/>
    <cellStyle name="Normal 3 5 2 2 2 2 2" xfId="22920" xr:uid="{00000000-0005-0000-0000-0000764C0000}"/>
    <cellStyle name="Normal 3 5 2 2 2 3" xfId="22921" xr:uid="{00000000-0005-0000-0000-0000774C0000}"/>
    <cellStyle name="Normal 3 5 2 2 2 3 2" xfId="22922" xr:uid="{00000000-0005-0000-0000-0000784C0000}"/>
    <cellStyle name="Normal 3 5 2 2 2 4" xfId="22923" xr:uid="{00000000-0005-0000-0000-0000794C0000}"/>
    <cellStyle name="Normal 3 5 2 2 3" xfId="22924" xr:uid="{00000000-0005-0000-0000-00007A4C0000}"/>
    <cellStyle name="Normal 3 5 2 2 3 2" xfId="22925" xr:uid="{00000000-0005-0000-0000-00007B4C0000}"/>
    <cellStyle name="Normal 3 5 2 2 4" xfId="22926" xr:uid="{00000000-0005-0000-0000-00007C4C0000}"/>
    <cellStyle name="Normal 3 5 2 2 4 2" xfId="22927" xr:uid="{00000000-0005-0000-0000-00007D4C0000}"/>
    <cellStyle name="Normal 3 5 2 2 5" xfId="22928" xr:uid="{00000000-0005-0000-0000-00007E4C0000}"/>
    <cellStyle name="Normal 3 5 2 2 5 2" xfId="22929" xr:uid="{00000000-0005-0000-0000-00007F4C0000}"/>
    <cellStyle name="Normal 3 5 2 2 6" xfId="22930" xr:uid="{00000000-0005-0000-0000-0000804C0000}"/>
    <cellStyle name="Normal 3 5 2 3" xfId="6916" xr:uid="{00000000-0005-0000-0000-0000814C0000}"/>
    <cellStyle name="Normal 3 5 2 3 2" xfId="22931" xr:uid="{00000000-0005-0000-0000-0000824C0000}"/>
    <cellStyle name="Normal 3 5 2 3 2 2" xfId="22932" xr:uid="{00000000-0005-0000-0000-0000834C0000}"/>
    <cellStyle name="Normal 3 5 2 3 3" xfId="22933" xr:uid="{00000000-0005-0000-0000-0000844C0000}"/>
    <cellStyle name="Normal 3 5 2 3 3 2" xfId="22934" xr:uid="{00000000-0005-0000-0000-0000854C0000}"/>
    <cellStyle name="Normal 3 5 2 3 4" xfId="22935" xr:uid="{00000000-0005-0000-0000-0000864C0000}"/>
    <cellStyle name="Normal 3 5 2 4" xfId="22936" xr:uid="{00000000-0005-0000-0000-0000874C0000}"/>
    <cellStyle name="Normal 3 5 2 4 2" xfId="22937" xr:uid="{00000000-0005-0000-0000-0000884C0000}"/>
    <cellStyle name="Normal 3 5 2 5" xfId="22938" xr:uid="{00000000-0005-0000-0000-0000894C0000}"/>
    <cellStyle name="Normal 3 5 2 5 2" xfId="22939" xr:uid="{00000000-0005-0000-0000-00008A4C0000}"/>
    <cellStyle name="Normal 3 5 2 6" xfId="22940" xr:uid="{00000000-0005-0000-0000-00008B4C0000}"/>
    <cellStyle name="Normal 3 5 2 6 2" xfId="22941" xr:uid="{00000000-0005-0000-0000-00008C4C0000}"/>
    <cellStyle name="Normal 3 5 2 7" xfId="22942" xr:uid="{00000000-0005-0000-0000-00008D4C0000}"/>
    <cellStyle name="Normal 3 5 3" xfId="2576" xr:uid="{00000000-0005-0000-0000-00008E4C0000}"/>
    <cellStyle name="Normal 3 5 3 2" xfId="2577" xr:uid="{00000000-0005-0000-0000-00008F4C0000}"/>
    <cellStyle name="Normal 3 5 3 2 2" xfId="6917" xr:uid="{00000000-0005-0000-0000-0000904C0000}"/>
    <cellStyle name="Normal 3 5 3 2 2 2" xfId="22943" xr:uid="{00000000-0005-0000-0000-0000914C0000}"/>
    <cellStyle name="Normal 3 5 3 2 2 2 2" xfId="22944" xr:uid="{00000000-0005-0000-0000-0000924C0000}"/>
    <cellStyle name="Normal 3 5 3 2 2 3" xfId="22945" xr:uid="{00000000-0005-0000-0000-0000934C0000}"/>
    <cellStyle name="Normal 3 5 3 2 2 3 2" xfId="22946" xr:uid="{00000000-0005-0000-0000-0000944C0000}"/>
    <cellStyle name="Normal 3 5 3 2 2 4" xfId="22947" xr:uid="{00000000-0005-0000-0000-0000954C0000}"/>
    <cellStyle name="Normal 3 5 3 2 3" xfId="22948" xr:uid="{00000000-0005-0000-0000-0000964C0000}"/>
    <cellStyle name="Normal 3 5 3 2 3 2" xfId="22949" xr:uid="{00000000-0005-0000-0000-0000974C0000}"/>
    <cellStyle name="Normal 3 5 3 2 4" xfId="22950" xr:uid="{00000000-0005-0000-0000-0000984C0000}"/>
    <cellStyle name="Normal 3 5 3 2 4 2" xfId="22951" xr:uid="{00000000-0005-0000-0000-0000994C0000}"/>
    <cellStyle name="Normal 3 5 3 2 5" xfId="22952" xr:uid="{00000000-0005-0000-0000-00009A4C0000}"/>
    <cellStyle name="Normal 3 5 3 2 5 2" xfId="22953" xr:uid="{00000000-0005-0000-0000-00009B4C0000}"/>
    <cellStyle name="Normal 3 5 3 2 6" xfId="22954" xr:uid="{00000000-0005-0000-0000-00009C4C0000}"/>
    <cellStyle name="Normal 3 5 3 3" xfId="6918" xr:uid="{00000000-0005-0000-0000-00009D4C0000}"/>
    <cellStyle name="Normal 3 5 3 3 2" xfId="22955" xr:uid="{00000000-0005-0000-0000-00009E4C0000}"/>
    <cellStyle name="Normal 3 5 3 3 2 2" xfId="22956" xr:uid="{00000000-0005-0000-0000-00009F4C0000}"/>
    <cellStyle name="Normal 3 5 3 3 3" xfId="22957" xr:uid="{00000000-0005-0000-0000-0000A04C0000}"/>
    <cellStyle name="Normal 3 5 3 3 3 2" xfId="22958" xr:uid="{00000000-0005-0000-0000-0000A14C0000}"/>
    <cellStyle name="Normal 3 5 3 3 4" xfId="22959" xr:uid="{00000000-0005-0000-0000-0000A24C0000}"/>
    <cellStyle name="Normal 3 5 3 4" xfId="22960" xr:uid="{00000000-0005-0000-0000-0000A34C0000}"/>
    <cellStyle name="Normal 3 5 3 4 2" xfId="22961" xr:uid="{00000000-0005-0000-0000-0000A44C0000}"/>
    <cellStyle name="Normal 3 5 3 5" xfId="22962" xr:uid="{00000000-0005-0000-0000-0000A54C0000}"/>
    <cellStyle name="Normal 3 5 3 5 2" xfId="22963" xr:uid="{00000000-0005-0000-0000-0000A64C0000}"/>
    <cellStyle name="Normal 3 5 3 6" xfId="22964" xr:uid="{00000000-0005-0000-0000-0000A74C0000}"/>
    <cellStyle name="Normal 3 5 3 6 2" xfId="22965" xr:uid="{00000000-0005-0000-0000-0000A84C0000}"/>
    <cellStyle name="Normal 3 5 3 7" xfId="22966" xr:uid="{00000000-0005-0000-0000-0000A94C0000}"/>
    <cellStyle name="Normal 3 5 4" xfId="2578" xr:uid="{00000000-0005-0000-0000-0000AA4C0000}"/>
    <cellStyle name="Normal 3 5 4 2" xfId="2579" xr:uid="{00000000-0005-0000-0000-0000AB4C0000}"/>
    <cellStyle name="Normal 3 5 4 2 2" xfId="6919" xr:uid="{00000000-0005-0000-0000-0000AC4C0000}"/>
    <cellStyle name="Normal 3 5 4 2 2 2" xfId="22967" xr:uid="{00000000-0005-0000-0000-0000AD4C0000}"/>
    <cellStyle name="Normal 3 5 4 2 2 2 2" xfId="22968" xr:uid="{00000000-0005-0000-0000-0000AE4C0000}"/>
    <cellStyle name="Normal 3 5 4 2 2 3" xfId="22969" xr:uid="{00000000-0005-0000-0000-0000AF4C0000}"/>
    <cellStyle name="Normal 3 5 4 2 2 3 2" xfId="22970" xr:uid="{00000000-0005-0000-0000-0000B04C0000}"/>
    <cellStyle name="Normal 3 5 4 2 2 4" xfId="22971" xr:uid="{00000000-0005-0000-0000-0000B14C0000}"/>
    <cellStyle name="Normal 3 5 4 2 3" xfId="22972" xr:uid="{00000000-0005-0000-0000-0000B24C0000}"/>
    <cellStyle name="Normal 3 5 4 2 3 2" xfId="22973" xr:uid="{00000000-0005-0000-0000-0000B34C0000}"/>
    <cellStyle name="Normal 3 5 4 2 4" xfId="22974" xr:uid="{00000000-0005-0000-0000-0000B44C0000}"/>
    <cellStyle name="Normal 3 5 4 2 4 2" xfId="22975" xr:uid="{00000000-0005-0000-0000-0000B54C0000}"/>
    <cellStyle name="Normal 3 5 4 2 5" xfId="22976" xr:uid="{00000000-0005-0000-0000-0000B64C0000}"/>
    <cellStyle name="Normal 3 5 4 2 5 2" xfId="22977" xr:uid="{00000000-0005-0000-0000-0000B74C0000}"/>
    <cellStyle name="Normal 3 5 4 2 6" xfId="22978" xr:uid="{00000000-0005-0000-0000-0000B84C0000}"/>
    <cellStyle name="Normal 3 5 4 3" xfId="6920" xr:uid="{00000000-0005-0000-0000-0000B94C0000}"/>
    <cellStyle name="Normal 3 5 4 3 2" xfId="22979" xr:uid="{00000000-0005-0000-0000-0000BA4C0000}"/>
    <cellStyle name="Normal 3 5 4 3 2 2" xfId="22980" xr:uid="{00000000-0005-0000-0000-0000BB4C0000}"/>
    <cellStyle name="Normal 3 5 4 3 3" xfId="22981" xr:uid="{00000000-0005-0000-0000-0000BC4C0000}"/>
    <cellStyle name="Normal 3 5 4 3 3 2" xfId="22982" xr:uid="{00000000-0005-0000-0000-0000BD4C0000}"/>
    <cellStyle name="Normal 3 5 4 3 4" xfId="22983" xr:uid="{00000000-0005-0000-0000-0000BE4C0000}"/>
    <cellStyle name="Normal 3 5 4 4" xfId="22984" xr:uid="{00000000-0005-0000-0000-0000BF4C0000}"/>
    <cellStyle name="Normal 3 5 4 4 2" xfId="22985" xr:uid="{00000000-0005-0000-0000-0000C04C0000}"/>
    <cellStyle name="Normal 3 5 4 5" xfId="22986" xr:uid="{00000000-0005-0000-0000-0000C14C0000}"/>
    <cellStyle name="Normal 3 5 4 5 2" xfId="22987" xr:uid="{00000000-0005-0000-0000-0000C24C0000}"/>
    <cellStyle name="Normal 3 5 4 6" xfId="22988" xr:uid="{00000000-0005-0000-0000-0000C34C0000}"/>
    <cellStyle name="Normal 3 5 4 6 2" xfId="22989" xr:uid="{00000000-0005-0000-0000-0000C44C0000}"/>
    <cellStyle name="Normal 3 5 4 7" xfId="22990" xr:uid="{00000000-0005-0000-0000-0000C54C0000}"/>
    <cellStyle name="Normal 3 5 5" xfId="6921" xr:uid="{00000000-0005-0000-0000-0000C64C0000}"/>
    <cellStyle name="Normal 3 5 5 2" xfId="6922" xr:uid="{00000000-0005-0000-0000-0000C74C0000}"/>
    <cellStyle name="Normal 3 5 5 2 2" xfId="22991" xr:uid="{00000000-0005-0000-0000-0000C84C0000}"/>
    <cellStyle name="Normal 3 5 5 2 2 2" xfId="22992" xr:uid="{00000000-0005-0000-0000-0000C94C0000}"/>
    <cellStyle name="Normal 3 5 5 2 3" xfId="22993" xr:uid="{00000000-0005-0000-0000-0000CA4C0000}"/>
    <cellStyle name="Normal 3 5 5 2 3 2" xfId="22994" xr:uid="{00000000-0005-0000-0000-0000CB4C0000}"/>
    <cellStyle name="Normal 3 5 5 2 4" xfId="22995" xr:uid="{00000000-0005-0000-0000-0000CC4C0000}"/>
    <cellStyle name="Normal 3 5 5 3" xfId="22996" xr:uid="{00000000-0005-0000-0000-0000CD4C0000}"/>
    <cellStyle name="Normal 3 5 5 3 2" xfId="22997" xr:uid="{00000000-0005-0000-0000-0000CE4C0000}"/>
    <cellStyle name="Normal 3 5 5 4" xfId="22998" xr:uid="{00000000-0005-0000-0000-0000CF4C0000}"/>
    <cellStyle name="Normal 3 5 5 4 2" xfId="22999" xr:uid="{00000000-0005-0000-0000-0000D04C0000}"/>
    <cellStyle name="Normal 3 5 5 5" xfId="23000" xr:uid="{00000000-0005-0000-0000-0000D14C0000}"/>
    <cellStyle name="Normal 3 6" xfId="2580" xr:uid="{00000000-0005-0000-0000-0000D24C0000}"/>
    <cellStyle name="Normal 3 7" xfId="2581" xr:uid="{00000000-0005-0000-0000-0000D34C0000}"/>
    <cellStyle name="Normal 3 7 2" xfId="2582" xr:uid="{00000000-0005-0000-0000-0000D44C0000}"/>
    <cellStyle name="Normal 3 7 2 2" xfId="2583" xr:uid="{00000000-0005-0000-0000-0000D54C0000}"/>
    <cellStyle name="Normal 3 7 2 2 2" xfId="23001" xr:uid="{00000000-0005-0000-0000-0000D64C0000}"/>
    <cellStyle name="Normal 3 7 2 2 2 2" xfId="23002" xr:uid="{00000000-0005-0000-0000-0000D74C0000}"/>
    <cellStyle name="Normal 3 7 2 2 3" xfId="23003" xr:uid="{00000000-0005-0000-0000-0000D84C0000}"/>
    <cellStyle name="Normal 3 7 2 2 3 2" xfId="23004" xr:uid="{00000000-0005-0000-0000-0000D94C0000}"/>
    <cellStyle name="Normal 3 7 2 2 4" xfId="23005" xr:uid="{00000000-0005-0000-0000-0000DA4C0000}"/>
    <cellStyle name="Normal 3 7 2 2 4 2" xfId="23006" xr:uid="{00000000-0005-0000-0000-0000DB4C0000}"/>
    <cellStyle name="Normal 3 7 2 2 5" xfId="23007" xr:uid="{00000000-0005-0000-0000-0000DC4C0000}"/>
    <cellStyle name="Normal 3 7 2 3" xfId="2584" xr:uid="{00000000-0005-0000-0000-0000DD4C0000}"/>
    <cellStyle name="Normal 3 7 2 3 2" xfId="23008" xr:uid="{00000000-0005-0000-0000-0000DE4C0000}"/>
    <cellStyle name="Normal 3 7 2 3 2 2" xfId="23009" xr:uid="{00000000-0005-0000-0000-0000DF4C0000}"/>
    <cellStyle name="Normal 3 7 2 3 3" xfId="23010" xr:uid="{00000000-0005-0000-0000-0000E04C0000}"/>
    <cellStyle name="Normal 3 7 2 3 3 2" xfId="23011" xr:uid="{00000000-0005-0000-0000-0000E14C0000}"/>
    <cellStyle name="Normal 3 7 2 3 4" xfId="23012" xr:uid="{00000000-0005-0000-0000-0000E24C0000}"/>
    <cellStyle name="Normal 3 7 2 3 4 2" xfId="23013" xr:uid="{00000000-0005-0000-0000-0000E34C0000}"/>
    <cellStyle name="Normal 3 7 2 3 5" xfId="23014" xr:uid="{00000000-0005-0000-0000-0000E44C0000}"/>
    <cellStyle name="Normal 3 7 2 4" xfId="23015" xr:uid="{00000000-0005-0000-0000-0000E54C0000}"/>
    <cellStyle name="Normal 3 7 2 4 2" xfId="23016" xr:uid="{00000000-0005-0000-0000-0000E64C0000}"/>
    <cellStyle name="Normal 3 7 2 5" xfId="23017" xr:uid="{00000000-0005-0000-0000-0000E74C0000}"/>
    <cellStyle name="Normal 3 7 2 5 2" xfId="23018" xr:uid="{00000000-0005-0000-0000-0000E84C0000}"/>
    <cellStyle name="Normal 3 7 2 6" xfId="23019" xr:uid="{00000000-0005-0000-0000-0000E94C0000}"/>
    <cellStyle name="Normal 3 7 2 6 2" xfId="23020" xr:uid="{00000000-0005-0000-0000-0000EA4C0000}"/>
    <cellStyle name="Normal 3 7 2 7" xfId="23021" xr:uid="{00000000-0005-0000-0000-0000EB4C0000}"/>
    <cellStyle name="Normal 3 7 3" xfId="2585" xr:uid="{00000000-0005-0000-0000-0000EC4C0000}"/>
    <cellStyle name="Normal 3 7 3 2" xfId="23022" xr:uid="{00000000-0005-0000-0000-0000ED4C0000}"/>
    <cellStyle name="Normal 3 7 3 2 2" xfId="23023" xr:uid="{00000000-0005-0000-0000-0000EE4C0000}"/>
    <cellStyle name="Normal 3 7 3 3" xfId="23024" xr:uid="{00000000-0005-0000-0000-0000EF4C0000}"/>
    <cellStyle name="Normal 3 7 3 3 2" xfId="23025" xr:uid="{00000000-0005-0000-0000-0000F04C0000}"/>
    <cellStyle name="Normal 3 7 3 4" xfId="23026" xr:uid="{00000000-0005-0000-0000-0000F14C0000}"/>
    <cellStyle name="Normal 3 7 3 4 2" xfId="23027" xr:uid="{00000000-0005-0000-0000-0000F24C0000}"/>
    <cellStyle name="Normal 3 7 3 5" xfId="23028" xr:uid="{00000000-0005-0000-0000-0000F34C0000}"/>
    <cellStyle name="Normal 3 7 4" xfId="2586" xr:uid="{00000000-0005-0000-0000-0000F44C0000}"/>
    <cellStyle name="Normal 3 7 4 2" xfId="23029" xr:uid="{00000000-0005-0000-0000-0000F54C0000}"/>
    <cellStyle name="Normal 3 7 4 2 2" xfId="23030" xr:uid="{00000000-0005-0000-0000-0000F64C0000}"/>
    <cellStyle name="Normal 3 7 4 3" xfId="23031" xr:uid="{00000000-0005-0000-0000-0000F74C0000}"/>
    <cellStyle name="Normal 3 7 4 3 2" xfId="23032" xr:uid="{00000000-0005-0000-0000-0000F84C0000}"/>
    <cellStyle name="Normal 3 7 4 4" xfId="23033" xr:uid="{00000000-0005-0000-0000-0000F94C0000}"/>
    <cellStyle name="Normal 3 7 4 4 2" xfId="23034" xr:uid="{00000000-0005-0000-0000-0000FA4C0000}"/>
    <cellStyle name="Normal 3 7 4 5" xfId="23035" xr:uid="{00000000-0005-0000-0000-0000FB4C0000}"/>
    <cellStyle name="Normal 3 7 5" xfId="23036" xr:uid="{00000000-0005-0000-0000-0000FC4C0000}"/>
    <cellStyle name="Normal 3 7 5 2" xfId="23037" xr:uid="{00000000-0005-0000-0000-0000FD4C0000}"/>
    <cellStyle name="Normal 3 7 6" xfId="23038" xr:uid="{00000000-0005-0000-0000-0000FE4C0000}"/>
    <cellStyle name="Normal 3 7 6 2" xfId="23039" xr:uid="{00000000-0005-0000-0000-0000FF4C0000}"/>
    <cellStyle name="Normal 3 7 7" xfId="23040" xr:uid="{00000000-0005-0000-0000-0000004D0000}"/>
    <cellStyle name="Normal 3 7 7 2" xfId="23041" xr:uid="{00000000-0005-0000-0000-0000014D0000}"/>
    <cellStyle name="Normal 3 7 8" xfId="23042" xr:uid="{00000000-0005-0000-0000-0000024D0000}"/>
    <cellStyle name="Normal 3 8" xfId="2587" xr:uid="{00000000-0005-0000-0000-0000034D0000}"/>
    <cellStyle name="Normal 3 8 2" xfId="2588" xr:uid="{00000000-0005-0000-0000-0000044D0000}"/>
    <cellStyle name="Normal 3 8 2 2" xfId="23043" xr:uid="{00000000-0005-0000-0000-0000054D0000}"/>
    <cellStyle name="Normal 3 8 2 2 2" xfId="23044" xr:uid="{00000000-0005-0000-0000-0000064D0000}"/>
    <cellStyle name="Normal 3 8 2 3" xfId="23045" xr:uid="{00000000-0005-0000-0000-0000074D0000}"/>
    <cellStyle name="Normal 3 8 2 3 2" xfId="23046" xr:uid="{00000000-0005-0000-0000-0000084D0000}"/>
    <cellStyle name="Normal 3 8 2 4" xfId="23047" xr:uid="{00000000-0005-0000-0000-0000094D0000}"/>
    <cellStyle name="Normal 3 8 2 4 2" xfId="23048" xr:uid="{00000000-0005-0000-0000-00000A4D0000}"/>
    <cellStyle name="Normal 3 8 2 5" xfId="23049" xr:uid="{00000000-0005-0000-0000-00000B4D0000}"/>
    <cellStyle name="Normal 3 8 3" xfId="23050" xr:uid="{00000000-0005-0000-0000-00000C4D0000}"/>
    <cellStyle name="Normal 3 8 3 2" xfId="23051" xr:uid="{00000000-0005-0000-0000-00000D4D0000}"/>
    <cellStyle name="Normal 3 8 4" xfId="23052" xr:uid="{00000000-0005-0000-0000-00000E4D0000}"/>
    <cellStyle name="Normal 3 8 4 2" xfId="23053" xr:uid="{00000000-0005-0000-0000-00000F4D0000}"/>
    <cellStyle name="Normal 3 8 5" xfId="23054" xr:uid="{00000000-0005-0000-0000-0000104D0000}"/>
    <cellStyle name="Normal 3 8 5 2" xfId="23055" xr:uid="{00000000-0005-0000-0000-0000114D0000}"/>
    <cellStyle name="Normal 3 8 6" xfId="23056" xr:uid="{00000000-0005-0000-0000-0000124D0000}"/>
    <cellStyle name="Normal 3 9" xfId="2589" xr:uid="{00000000-0005-0000-0000-0000134D0000}"/>
    <cellStyle name="Normal 3 9 2" xfId="2590" xr:uid="{00000000-0005-0000-0000-0000144D0000}"/>
    <cellStyle name="Normal 3 9 2 2" xfId="23057" xr:uid="{00000000-0005-0000-0000-0000154D0000}"/>
    <cellStyle name="Normal 3 9 2 2 2" xfId="23058" xr:uid="{00000000-0005-0000-0000-0000164D0000}"/>
    <cellStyle name="Normal 3 9 2 3" xfId="23059" xr:uid="{00000000-0005-0000-0000-0000174D0000}"/>
    <cellStyle name="Normal 3 9 2 3 2" xfId="23060" xr:uid="{00000000-0005-0000-0000-0000184D0000}"/>
    <cellStyle name="Normal 3 9 2 4" xfId="23061" xr:uid="{00000000-0005-0000-0000-0000194D0000}"/>
    <cellStyle name="Normal 3 9 2 4 2" xfId="23062" xr:uid="{00000000-0005-0000-0000-00001A4D0000}"/>
    <cellStyle name="Normal 3 9 2 5" xfId="23063" xr:uid="{00000000-0005-0000-0000-00001B4D0000}"/>
    <cellStyle name="Normal 3 9 3" xfId="23064" xr:uid="{00000000-0005-0000-0000-00001C4D0000}"/>
    <cellStyle name="Normal 3 9 3 2" xfId="23065" xr:uid="{00000000-0005-0000-0000-00001D4D0000}"/>
    <cellStyle name="Normal 3 9 4" xfId="23066" xr:uid="{00000000-0005-0000-0000-00001E4D0000}"/>
    <cellStyle name="Normal 3 9 4 2" xfId="23067" xr:uid="{00000000-0005-0000-0000-00001F4D0000}"/>
    <cellStyle name="Normal 3 9 5" xfId="23068" xr:uid="{00000000-0005-0000-0000-0000204D0000}"/>
    <cellStyle name="Normal 3 9 5 2" xfId="23069" xr:uid="{00000000-0005-0000-0000-0000214D0000}"/>
    <cellStyle name="Normal 3 9 6" xfId="23070" xr:uid="{00000000-0005-0000-0000-0000224D0000}"/>
    <cellStyle name="Normal 3_Library Block  (2)" xfId="10368" xr:uid="{00000000-0005-0000-0000-0000234D0000}"/>
    <cellStyle name="Normal 30" xfId="2591" xr:uid="{00000000-0005-0000-0000-0000244D0000}"/>
    <cellStyle name="Normal 30 10" xfId="23071" xr:uid="{00000000-0005-0000-0000-0000254D0000}"/>
    <cellStyle name="Normal 30 10 2" xfId="23072" xr:uid="{00000000-0005-0000-0000-0000264D0000}"/>
    <cellStyle name="Normal 30 11" xfId="23073" xr:uid="{00000000-0005-0000-0000-0000274D0000}"/>
    <cellStyle name="Normal 30 2" xfId="2592" xr:uid="{00000000-0005-0000-0000-0000284D0000}"/>
    <cellStyle name="Normal 30 2 2" xfId="23074" xr:uid="{00000000-0005-0000-0000-0000294D0000}"/>
    <cellStyle name="Normal 30 2 2 2" xfId="23075" xr:uid="{00000000-0005-0000-0000-00002A4D0000}"/>
    <cellStyle name="Normal 30 2 3" xfId="23076" xr:uid="{00000000-0005-0000-0000-00002B4D0000}"/>
    <cellStyle name="Normal 30 2 3 2" xfId="23077" xr:uid="{00000000-0005-0000-0000-00002C4D0000}"/>
    <cellStyle name="Normal 30 2 4" xfId="23078" xr:uid="{00000000-0005-0000-0000-00002D4D0000}"/>
    <cellStyle name="Normal 30 2 4 2" xfId="23079" xr:uid="{00000000-0005-0000-0000-00002E4D0000}"/>
    <cellStyle name="Normal 30 2 5" xfId="23080" xr:uid="{00000000-0005-0000-0000-00002F4D0000}"/>
    <cellStyle name="Normal 30 3" xfId="6923" xr:uid="{00000000-0005-0000-0000-0000304D0000}"/>
    <cellStyle name="Normal 30 4" xfId="6924" xr:uid="{00000000-0005-0000-0000-0000314D0000}"/>
    <cellStyle name="Normal 30 5" xfId="6925" xr:uid="{00000000-0005-0000-0000-0000324D0000}"/>
    <cellStyle name="Normal 30 6" xfId="6926" xr:uid="{00000000-0005-0000-0000-0000334D0000}"/>
    <cellStyle name="Normal 30 7" xfId="6927" xr:uid="{00000000-0005-0000-0000-0000344D0000}"/>
    <cellStyle name="Normal 30 8" xfId="23081" xr:uid="{00000000-0005-0000-0000-0000354D0000}"/>
    <cellStyle name="Normal 30 8 2" xfId="23082" xr:uid="{00000000-0005-0000-0000-0000364D0000}"/>
    <cellStyle name="Normal 30 9" xfId="23083" xr:uid="{00000000-0005-0000-0000-0000374D0000}"/>
    <cellStyle name="Normal 30 9 2" xfId="23084" xr:uid="{00000000-0005-0000-0000-0000384D0000}"/>
    <cellStyle name="Normal 31" xfId="2593" xr:uid="{00000000-0005-0000-0000-0000394D0000}"/>
    <cellStyle name="Normal 31 2" xfId="2594" xr:uid="{00000000-0005-0000-0000-00003A4D0000}"/>
    <cellStyle name="Normal 31 2 2" xfId="23085" xr:uid="{00000000-0005-0000-0000-00003B4D0000}"/>
    <cellStyle name="Normal 31 2 2 2" xfId="23086" xr:uid="{00000000-0005-0000-0000-00003C4D0000}"/>
    <cellStyle name="Normal 31 2 3" xfId="23087" xr:uid="{00000000-0005-0000-0000-00003D4D0000}"/>
    <cellStyle name="Normal 31 2 3 2" xfId="23088" xr:uid="{00000000-0005-0000-0000-00003E4D0000}"/>
    <cellStyle name="Normal 31 2 4" xfId="23089" xr:uid="{00000000-0005-0000-0000-00003F4D0000}"/>
    <cellStyle name="Normal 31 2 4 2" xfId="23090" xr:uid="{00000000-0005-0000-0000-0000404D0000}"/>
    <cellStyle name="Normal 31 2 5" xfId="23091" xr:uid="{00000000-0005-0000-0000-0000414D0000}"/>
    <cellStyle name="Normal 31 3" xfId="23092" xr:uid="{00000000-0005-0000-0000-0000424D0000}"/>
    <cellStyle name="Normal 31 3 2" xfId="23093" xr:uid="{00000000-0005-0000-0000-0000434D0000}"/>
    <cellStyle name="Normal 31 4" xfId="23094" xr:uid="{00000000-0005-0000-0000-0000444D0000}"/>
    <cellStyle name="Normal 31 4 2" xfId="23095" xr:uid="{00000000-0005-0000-0000-0000454D0000}"/>
    <cellStyle name="Normal 31 5" xfId="23096" xr:uid="{00000000-0005-0000-0000-0000464D0000}"/>
    <cellStyle name="Normal 31 5 2" xfId="23097" xr:uid="{00000000-0005-0000-0000-0000474D0000}"/>
    <cellStyle name="Normal 31 6" xfId="23098" xr:uid="{00000000-0005-0000-0000-0000484D0000}"/>
    <cellStyle name="Normal 32" xfId="2595" xr:uid="{00000000-0005-0000-0000-0000494D0000}"/>
    <cellStyle name="Normal 32 10" xfId="23099" xr:uid="{00000000-0005-0000-0000-00004A4D0000}"/>
    <cellStyle name="Normal 32 10 2" xfId="23100" xr:uid="{00000000-0005-0000-0000-00004B4D0000}"/>
    <cellStyle name="Normal 32 11" xfId="23101" xr:uid="{00000000-0005-0000-0000-00004C4D0000}"/>
    <cellStyle name="Normal 32 2" xfId="2596" xr:uid="{00000000-0005-0000-0000-00004D4D0000}"/>
    <cellStyle name="Normal 32 2 2" xfId="23102" xr:uid="{00000000-0005-0000-0000-00004E4D0000}"/>
    <cellStyle name="Normal 32 2 2 2" xfId="23103" xr:uid="{00000000-0005-0000-0000-00004F4D0000}"/>
    <cellStyle name="Normal 32 2 3" xfId="23104" xr:uid="{00000000-0005-0000-0000-0000504D0000}"/>
    <cellStyle name="Normal 32 2 3 2" xfId="23105" xr:uid="{00000000-0005-0000-0000-0000514D0000}"/>
    <cellStyle name="Normal 32 2 4" xfId="23106" xr:uid="{00000000-0005-0000-0000-0000524D0000}"/>
    <cellStyle name="Normal 32 2 4 2" xfId="23107" xr:uid="{00000000-0005-0000-0000-0000534D0000}"/>
    <cellStyle name="Normal 32 2 5" xfId="23108" xr:uid="{00000000-0005-0000-0000-0000544D0000}"/>
    <cellStyle name="Normal 32 3" xfId="6928" xr:uid="{00000000-0005-0000-0000-0000554D0000}"/>
    <cellStyle name="Normal 32 4" xfId="6929" xr:uid="{00000000-0005-0000-0000-0000564D0000}"/>
    <cellStyle name="Normal 32 5" xfId="6930" xr:uid="{00000000-0005-0000-0000-0000574D0000}"/>
    <cellStyle name="Normal 32 6" xfId="6931" xr:uid="{00000000-0005-0000-0000-0000584D0000}"/>
    <cellStyle name="Normal 32 7" xfId="6932" xr:uid="{00000000-0005-0000-0000-0000594D0000}"/>
    <cellStyle name="Normal 32 8" xfId="23109" xr:uid="{00000000-0005-0000-0000-00005A4D0000}"/>
    <cellStyle name="Normal 32 8 2" xfId="23110" xr:uid="{00000000-0005-0000-0000-00005B4D0000}"/>
    <cellStyle name="Normal 32 9" xfId="23111" xr:uid="{00000000-0005-0000-0000-00005C4D0000}"/>
    <cellStyle name="Normal 32 9 2" xfId="23112" xr:uid="{00000000-0005-0000-0000-00005D4D0000}"/>
    <cellStyle name="Normal 33" xfId="2597" xr:uid="{00000000-0005-0000-0000-00005E4D0000}"/>
    <cellStyle name="Normal 33 2" xfId="2598" xr:uid="{00000000-0005-0000-0000-00005F4D0000}"/>
    <cellStyle name="Normal 33 2 2" xfId="23113" xr:uid="{00000000-0005-0000-0000-0000604D0000}"/>
    <cellStyle name="Normal 33 2 2 2" xfId="23114" xr:uid="{00000000-0005-0000-0000-0000614D0000}"/>
    <cellStyle name="Normal 33 2 3" xfId="23115" xr:uid="{00000000-0005-0000-0000-0000624D0000}"/>
    <cellStyle name="Normal 33 2 3 2" xfId="23116" xr:uid="{00000000-0005-0000-0000-0000634D0000}"/>
    <cellStyle name="Normal 33 2 4" xfId="23117" xr:uid="{00000000-0005-0000-0000-0000644D0000}"/>
    <cellStyle name="Normal 33 2 4 2" xfId="23118" xr:uid="{00000000-0005-0000-0000-0000654D0000}"/>
    <cellStyle name="Normal 33 2 5" xfId="23119" xr:uid="{00000000-0005-0000-0000-0000664D0000}"/>
    <cellStyle name="Normal 33 3" xfId="23120" xr:uid="{00000000-0005-0000-0000-0000674D0000}"/>
    <cellStyle name="Normal 33 3 2" xfId="23121" xr:uid="{00000000-0005-0000-0000-0000684D0000}"/>
    <cellStyle name="Normal 33 4" xfId="23122" xr:uid="{00000000-0005-0000-0000-0000694D0000}"/>
    <cellStyle name="Normal 33 4 2" xfId="23123" xr:uid="{00000000-0005-0000-0000-00006A4D0000}"/>
    <cellStyle name="Normal 33 5" xfId="23124" xr:uid="{00000000-0005-0000-0000-00006B4D0000}"/>
    <cellStyle name="Normal 33 5 2" xfId="23125" xr:uid="{00000000-0005-0000-0000-00006C4D0000}"/>
    <cellStyle name="Normal 33 6" xfId="23126" xr:uid="{00000000-0005-0000-0000-00006D4D0000}"/>
    <cellStyle name="Normal 34" xfId="2599" xr:uid="{00000000-0005-0000-0000-00006E4D0000}"/>
    <cellStyle name="Normal 34 2" xfId="6933" xr:uid="{00000000-0005-0000-0000-00006F4D0000}"/>
    <cellStyle name="Normal 34 2 2" xfId="23127" xr:uid="{00000000-0005-0000-0000-0000704D0000}"/>
    <cellStyle name="Normal 34 2 2 2" xfId="23128" xr:uid="{00000000-0005-0000-0000-0000714D0000}"/>
    <cellStyle name="Normal 34 2 3" xfId="23129" xr:uid="{00000000-0005-0000-0000-0000724D0000}"/>
    <cellStyle name="Normal 34 2 3 2" xfId="23130" xr:uid="{00000000-0005-0000-0000-0000734D0000}"/>
    <cellStyle name="Normal 34 2 4" xfId="23131" xr:uid="{00000000-0005-0000-0000-0000744D0000}"/>
    <cellStyle name="Normal 35" xfId="2600" xr:uid="{00000000-0005-0000-0000-0000754D0000}"/>
    <cellStyle name="Normal 35 2" xfId="2601" xr:uid="{00000000-0005-0000-0000-0000764D0000}"/>
    <cellStyle name="Normal 35 2 2" xfId="23132" xr:uid="{00000000-0005-0000-0000-0000774D0000}"/>
    <cellStyle name="Normal 35 2 2 2" xfId="23133" xr:uid="{00000000-0005-0000-0000-0000784D0000}"/>
    <cellStyle name="Normal 35 2 3" xfId="23134" xr:uid="{00000000-0005-0000-0000-0000794D0000}"/>
    <cellStyle name="Normal 35 2 3 2" xfId="23135" xr:uid="{00000000-0005-0000-0000-00007A4D0000}"/>
    <cellStyle name="Normal 35 2 4" xfId="23136" xr:uid="{00000000-0005-0000-0000-00007B4D0000}"/>
    <cellStyle name="Normal 35 2 4 2" xfId="23137" xr:uid="{00000000-0005-0000-0000-00007C4D0000}"/>
    <cellStyle name="Normal 35 2 5" xfId="23138" xr:uid="{00000000-0005-0000-0000-00007D4D0000}"/>
    <cellStyle name="Normal 35 3" xfId="23139" xr:uid="{00000000-0005-0000-0000-00007E4D0000}"/>
    <cellStyle name="Normal 35 3 2" xfId="23140" xr:uid="{00000000-0005-0000-0000-00007F4D0000}"/>
    <cellStyle name="Normal 35 4" xfId="23141" xr:uid="{00000000-0005-0000-0000-0000804D0000}"/>
    <cellStyle name="Normal 35 4 2" xfId="23142" xr:uid="{00000000-0005-0000-0000-0000814D0000}"/>
    <cellStyle name="Normal 35 5" xfId="23143" xr:uid="{00000000-0005-0000-0000-0000824D0000}"/>
    <cellStyle name="Normal 35 5 2" xfId="23144" xr:uid="{00000000-0005-0000-0000-0000834D0000}"/>
    <cellStyle name="Normal 35 6" xfId="23145" xr:uid="{00000000-0005-0000-0000-0000844D0000}"/>
    <cellStyle name="Normal 36" xfId="2602" xr:uid="{00000000-0005-0000-0000-0000854D0000}"/>
    <cellStyle name="Normal 36 2" xfId="2603" xr:uid="{00000000-0005-0000-0000-0000864D0000}"/>
    <cellStyle name="Normal 36 2 2" xfId="6934" xr:uid="{00000000-0005-0000-0000-0000874D0000}"/>
    <cellStyle name="Normal 36 2 3" xfId="23146" xr:uid="{00000000-0005-0000-0000-0000884D0000}"/>
    <cellStyle name="Normal 36 2 3 2" xfId="23147" xr:uid="{00000000-0005-0000-0000-0000894D0000}"/>
    <cellStyle name="Normal 36 2 4" xfId="23148" xr:uid="{00000000-0005-0000-0000-00008A4D0000}"/>
    <cellStyle name="Normal 36 2 4 2" xfId="23149" xr:uid="{00000000-0005-0000-0000-00008B4D0000}"/>
    <cellStyle name="Normal 36 2 5" xfId="23150" xr:uid="{00000000-0005-0000-0000-00008C4D0000}"/>
    <cellStyle name="Normal 36 2 5 2" xfId="23151" xr:uid="{00000000-0005-0000-0000-00008D4D0000}"/>
    <cellStyle name="Normal 36 2 6" xfId="23152" xr:uid="{00000000-0005-0000-0000-00008E4D0000}"/>
    <cellStyle name="Normal 36 3" xfId="23153" xr:uid="{00000000-0005-0000-0000-00008F4D0000}"/>
    <cellStyle name="Normal 36 3 2" xfId="23154" xr:uid="{00000000-0005-0000-0000-0000904D0000}"/>
    <cellStyle name="Normal 36 4" xfId="23155" xr:uid="{00000000-0005-0000-0000-0000914D0000}"/>
    <cellStyle name="Normal 36 4 2" xfId="23156" xr:uid="{00000000-0005-0000-0000-0000924D0000}"/>
    <cellStyle name="Normal 36 5" xfId="23157" xr:uid="{00000000-0005-0000-0000-0000934D0000}"/>
    <cellStyle name="Normal 36 5 2" xfId="23158" xr:uid="{00000000-0005-0000-0000-0000944D0000}"/>
    <cellStyle name="Normal 36 6" xfId="23159" xr:uid="{00000000-0005-0000-0000-0000954D0000}"/>
    <cellStyle name="Normal 37" xfId="2604" xr:uid="{00000000-0005-0000-0000-0000964D0000}"/>
    <cellStyle name="Normal 37 2" xfId="6935" xr:uid="{00000000-0005-0000-0000-0000974D0000}"/>
    <cellStyle name="Normal 38" xfId="2605" xr:uid="{00000000-0005-0000-0000-0000984D0000}"/>
    <cellStyle name="Normal 38 2" xfId="10369" xr:uid="{00000000-0005-0000-0000-0000994D0000}"/>
    <cellStyle name="Normal 39" xfId="2606" xr:uid="{00000000-0005-0000-0000-00009A4D0000}"/>
    <cellStyle name="Normal 39 2" xfId="2607" xr:uid="{00000000-0005-0000-0000-00009B4D0000}"/>
    <cellStyle name="Normal 39 2 2" xfId="23160" xr:uid="{00000000-0005-0000-0000-00009C4D0000}"/>
    <cellStyle name="Normal 39 2 2 2" xfId="23161" xr:uid="{00000000-0005-0000-0000-00009D4D0000}"/>
    <cellStyle name="Normal 39 2 3" xfId="23162" xr:uid="{00000000-0005-0000-0000-00009E4D0000}"/>
    <cellStyle name="Normal 39 2 3 2" xfId="23163" xr:uid="{00000000-0005-0000-0000-00009F4D0000}"/>
    <cellStyle name="Normal 39 2 4" xfId="23164" xr:uid="{00000000-0005-0000-0000-0000A04D0000}"/>
    <cellStyle name="Normal 39 2 4 2" xfId="23165" xr:uid="{00000000-0005-0000-0000-0000A14D0000}"/>
    <cellStyle name="Normal 39 2 5" xfId="23166" xr:uid="{00000000-0005-0000-0000-0000A24D0000}"/>
    <cellStyle name="Normal 39 3" xfId="23167" xr:uid="{00000000-0005-0000-0000-0000A34D0000}"/>
    <cellStyle name="Normal 39 3 2" xfId="23168" xr:uid="{00000000-0005-0000-0000-0000A44D0000}"/>
    <cellStyle name="Normal 39 4" xfId="23169" xr:uid="{00000000-0005-0000-0000-0000A54D0000}"/>
    <cellStyle name="Normal 39 4 2" xfId="23170" xr:uid="{00000000-0005-0000-0000-0000A64D0000}"/>
    <cellStyle name="Normal 39 5" xfId="23171" xr:uid="{00000000-0005-0000-0000-0000A74D0000}"/>
    <cellStyle name="Normal 39 5 2" xfId="23172" xr:uid="{00000000-0005-0000-0000-0000A84D0000}"/>
    <cellStyle name="Normal 39 6" xfId="23173" xr:uid="{00000000-0005-0000-0000-0000A94D0000}"/>
    <cellStyle name="Normal 4" xfId="2608" xr:uid="{00000000-0005-0000-0000-0000AA4D0000}"/>
    <cellStyle name="Normal 4 10" xfId="2609" xr:uid="{00000000-0005-0000-0000-0000AB4D0000}"/>
    <cellStyle name="Normal 4 11" xfId="2610" xr:uid="{00000000-0005-0000-0000-0000AC4D0000}"/>
    <cellStyle name="Normal 4 12" xfId="2611" xr:uid="{00000000-0005-0000-0000-0000AD4D0000}"/>
    <cellStyle name="Normal 4 2" xfId="2612" xr:uid="{00000000-0005-0000-0000-0000AE4D0000}"/>
    <cellStyle name="Normal 4 2 2" xfId="2613" xr:uid="{00000000-0005-0000-0000-0000AF4D0000}"/>
    <cellStyle name="Normal 4 2 3" xfId="2614" xr:uid="{00000000-0005-0000-0000-0000B04D0000}"/>
    <cellStyle name="Normal 4 3" xfId="2615" xr:uid="{00000000-0005-0000-0000-0000B14D0000}"/>
    <cellStyle name="Normal 4 3 2" xfId="2616" xr:uid="{00000000-0005-0000-0000-0000B24D0000}"/>
    <cellStyle name="Normal 4 3 2 2" xfId="6936" xr:uid="{00000000-0005-0000-0000-0000B34D0000}"/>
    <cellStyle name="Normal 4 3 2 2 2" xfId="23174" xr:uid="{00000000-0005-0000-0000-0000B44D0000}"/>
    <cellStyle name="Normal 4 3 2 2 2 2" xfId="23175" xr:uid="{00000000-0005-0000-0000-0000B54D0000}"/>
    <cellStyle name="Normal 4 3 2 2 3" xfId="23176" xr:uid="{00000000-0005-0000-0000-0000B64D0000}"/>
    <cellStyle name="Normal 4 3 2 2 3 2" xfId="23177" xr:uid="{00000000-0005-0000-0000-0000B74D0000}"/>
    <cellStyle name="Normal 4 3 2 2 4" xfId="23178" xr:uid="{00000000-0005-0000-0000-0000B84D0000}"/>
    <cellStyle name="Normal 4 3 2 3" xfId="23179" xr:uid="{00000000-0005-0000-0000-0000B94D0000}"/>
    <cellStyle name="Normal 4 3 2 3 2" xfId="23180" xr:uid="{00000000-0005-0000-0000-0000BA4D0000}"/>
    <cellStyle name="Normal 4 3 2 4" xfId="23181" xr:uid="{00000000-0005-0000-0000-0000BB4D0000}"/>
    <cellStyle name="Normal 4 3 2 4 2" xfId="23182" xr:uid="{00000000-0005-0000-0000-0000BC4D0000}"/>
    <cellStyle name="Normal 4 3 2 5" xfId="23183" xr:uid="{00000000-0005-0000-0000-0000BD4D0000}"/>
    <cellStyle name="Normal 4 3 2 5 2" xfId="23184" xr:uid="{00000000-0005-0000-0000-0000BE4D0000}"/>
    <cellStyle name="Normal 4 3 2 6" xfId="23185" xr:uid="{00000000-0005-0000-0000-0000BF4D0000}"/>
    <cellStyle name="Normal 4 3 3" xfId="2617" xr:uid="{00000000-0005-0000-0000-0000C04D0000}"/>
    <cellStyle name="Normal 4 3 4" xfId="23186" xr:uid="{00000000-0005-0000-0000-0000C14D0000}"/>
    <cellStyle name="Normal 4 3 4 2" xfId="23187" xr:uid="{00000000-0005-0000-0000-0000C24D0000}"/>
    <cellStyle name="Normal 4 3 5" xfId="23188" xr:uid="{00000000-0005-0000-0000-0000C34D0000}"/>
    <cellStyle name="Normal 4 3 5 2" xfId="23189" xr:uid="{00000000-0005-0000-0000-0000C44D0000}"/>
    <cellStyle name="Normal 4 3 6" xfId="23190" xr:uid="{00000000-0005-0000-0000-0000C54D0000}"/>
    <cellStyle name="Normal 4 3 6 2" xfId="23191" xr:uid="{00000000-0005-0000-0000-0000C64D0000}"/>
    <cellStyle name="Normal 4 3 7" xfId="23192" xr:uid="{00000000-0005-0000-0000-0000C74D0000}"/>
    <cellStyle name="Normal 4 4" xfId="2618" xr:uid="{00000000-0005-0000-0000-0000C84D0000}"/>
    <cellStyle name="Normal 4 5" xfId="2619" xr:uid="{00000000-0005-0000-0000-0000C94D0000}"/>
    <cellStyle name="Normal 4 6" xfId="2620" xr:uid="{00000000-0005-0000-0000-0000CA4D0000}"/>
    <cellStyle name="Normal 4 7" xfId="2621" xr:uid="{00000000-0005-0000-0000-0000CB4D0000}"/>
    <cellStyle name="Normal 4 8" xfId="2622" xr:uid="{00000000-0005-0000-0000-0000CC4D0000}"/>
    <cellStyle name="Normal 4 9" xfId="2623" xr:uid="{00000000-0005-0000-0000-0000CD4D0000}"/>
    <cellStyle name="Normal 4_01 L-071 Markumbi to T-04 Kesratti" xfId="2624" xr:uid="{00000000-0005-0000-0000-0000CE4D0000}"/>
    <cellStyle name="Normal 40" xfId="2625" xr:uid="{00000000-0005-0000-0000-0000CF4D0000}"/>
    <cellStyle name="Normal 40 2" xfId="2626" xr:uid="{00000000-0005-0000-0000-0000D04D0000}"/>
    <cellStyle name="Normal 40 2 2" xfId="23193" xr:uid="{00000000-0005-0000-0000-0000D14D0000}"/>
    <cellStyle name="Normal 40 2 2 2" xfId="23194" xr:uid="{00000000-0005-0000-0000-0000D24D0000}"/>
    <cellStyle name="Normal 40 2 3" xfId="23195" xr:uid="{00000000-0005-0000-0000-0000D34D0000}"/>
    <cellStyle name="Normal 40 2 3 2" xfId="23196" xr:uid="{00000000-0005-0000-0000-0000D44D0000}"/>
    <cellStyle name="Normal 40 2 4" xfId="23197" xr:uid="{00000000-0005-0000-0000-0000D54D0000}"/>
    <cellStyle name="Normal 40 2 4 2" xfId="23198" xr:uid="{00000000-0005-0000-0000-0000D64D0000}"/>
    <cellStyle name="Normal 40 2 5" xfId="23199" xr:uid="{00000000-0005-0000-0000-0000D74D0000}"/>
    <cellStyle name="Normal 40 3" xfId="23200" xr:uid="{00000000-0005-0000-0000-0000D84D0000}"/>
    <cellStyle name="Normal 40 3 2" xfId="23201" xr:uid="{00000000-0005-0000-0000-0000D94D0000}"/>
    <cellStyle name="Normal 40 4" xfId="23202" xr:uid="{00000000-0005-0000-0000-0000DA4D0000}"/>
    <cellStyle name="Normal 40 4 2" xfId="23203" xr:uid="{00000000-0005-0000-0000-0000DB4D0000}"/>
    <cellStyle name="Normal 40 5" xfId="23204" xr:uid="{00000000-0005-0000-0000-0000DC4D0000}"/>
    <cellStyle name="Normal 40 5 2" xfId="23205" xr:uid="{00000000-0005-0000-0000-0000DD4D0000}"/>
    <cellStyle name="Normal 40 6" xfId="23206" xr:uid="{00000000-0005-0000-0000-0000DE4D0000}"/>
    <cellStyle name="Normal 41" xfId="2627" xr:uid="{00000000-0005-0000-0000-0000DF4D0000}"/>
    <cellStyle name="Normal 41 2" xfId="10370" xr:uid="{00000000-0005-0000-0000-0000E04D0000}"/>
    <cellStyle name="Normal 41 2 2" xfId="23207" xr:uid="{00000000-0005-0000-0000-0000E14D0000}"/>
    <cellStyle name="Normal 41 2 2 2" xfId="23208" xr:uid="{00000000-0005-0000-0000-0000E24D0000}"/>
    <cellStyle name="Normal 41 2 3" xfId="23209" xr:uid="{00000000-0005-0000-0000-0000E34D0000}"/>
    <cellStyle name="Normal 41 2 3 2" xfId="23210" xr:uid="{00000000-0005-0000-0000-0000E44D0000}"/>
    <cellStyle name="Normal 41 2 4" xfId="23211" xr:uid="{00000000-0005-0000-0000-0000E54D0000}"/>
    <cellStyle name="Normal 41 3" xfId="10371" xr:uid="{00000000-0005-0000-0000-0000E64D0000}"/>
    <cellStyle name="Normal 41 3 2" xfId="23212" xr:uid="{00000000-0005-0000-0000-0000E74D0000}"/>
    <cellStyle name="Normal 41 3 2 2" xfId="23213" xr:uid="{00000000-0005-0000-0000-0000E84D0000}"/>
    <cellStyle name="Normal 41 3 3" xfId="23214" xr:uid="{00000000-0005-0000-0000-0000E94D0000}"/>
    <cellStyle name="Normal 41 3 3 2" xfId="23215" xr:uid="{00000000-0005-0000-0000-0000EA4D0000}"/>
    <cellStyle name="Normal 41 3 4" xfId="23216" xr:uid="{00000000-0005-0000-0000-0000EB4D0000}"/>
    <cellStyle name="Normal 41 4" xfId="10372" xr:uid="{00000000-0005-0000-0000-0000EC4D0000}"/>
    <cellStyle name="Normal 41 4 2" xfId="23217" xr:uid="{00000000-0005-0000-0000-0000ED4D0000}"/>
    <cellStyle name="Normal 41 4 2 2" xfId="23218" xr:uid="{00000000-0005-0000-0000-0000EE4D0000}"/>
    <cellStyle name="Normal 41 4 3" xfId="23219" xr:uid="{00000000-0005-0000-0000-0000EF4D0000}"/>
    <cellStyle name="Normal 41 4 3 2" xfId="23220" xr:uid="{00000000-0005-0000-0000-0000F04D0000}"/>
    <cellStyle name="Normal 41 4 4" xfId="23221" xr:uid="{00000000-0005-0000-0000-0000F14D0000}"/>
    <cellStyle name="Normal 41 5" xfId="10373" xr:uid="{00000000-0005-0000-0000-0000F24D0000}"/>
    <cellStyle name="Normal 41 5 2" xfId="23222" xr:uid="{00000000-0005-0000-0000-0000F34D0000}"/>
    <cellStyle name="Normal 41 5 2 2" xfId="23223" xr:uid="{00000000-0005-0000-0000-0000F44D0000}"/>
    <cellStyle name="Normal 41 5 3" xfId="23224" xr:uid="{00000000-0005-0000-0000-0000F54D0000}"/>
    <cellStyle name="Normal 41 5 3 2" xfId="23225" xr:uid="{00000000-0005-0000-0000-0000F64D0000}"/>
    <cellStyle name="Normal 41 5 4" xfId="23226" xr:uid="{00000000-0005-0000-0000-0000F74D0000}"/>
    <cellStyle name="Normal 42" xfId="2628" xr:uid="{00000000-0005-0000-0000-0000F84D0000}"/>
    <cellStyle name="Normal 42 2" xfId="3644" xr:uid="{00000000-0005-0000-0000-0000F94D0000}"/>
    <cellStyle name="Normal 42 2 2" xfId="3645" xr:uid="{00000000-0005-0000-0000-0000FA4D0000}"/>
    <cellStyle name="Normal 42 2 2 2" xfId="23227" xr:uid="{00000000-0005-0000-0000-0000FB4D0000}"/>
    <cellStyle name="Normal 42 2 2 2 2" xfId="23228" xr:uid="{00000000-0005-0000-0000-0000FC4D0000}"/>
    <cellStyle name="Normal 42 2 2 3" xfId="23229" xr:uid="{00000000-0005-0000-0000-0000FD4D0000}"/>
    <cellStyle name="Normal 42 2 2 3 2" xfId="23230" xr:uid="{00000000-0005-0000-0000-0000FE4D0000}"/>
    <cellStyle name="Normal 42 2 2 4" xfId="23231" xr:uid="{00000000-0005-0000-0000-0000FF4D0000}"/>
    <cellStyle name="Normal 42 2 2 4 2" xfId="23232" xr:uid="{00000000-0005-0000-0000-0000004E0000}"/>
    <cellStyle name="Normal 42 2 2 5" xfId="23233" xr:uid="{00000000-0005-0000-0000-0000014E0000}"/>
    <cellStyle name="Normal 42 2 3" xfId="3646" xr:uid="{00000000-0005-0000-0000-0000024E0000}"/>
    <cellStyle name="Normal 42 2 3 2" xfId="3663" xr:uid="{00000000-0005-0000-0000-0000034E0000}"/>
    <cellStyle name="Normal 42 2 3 2 2" xfId="23234" xr:uid="{00000000-0005-0000-0000-0000044E0000}"/>
    <cellStyle name="Normal 42 2 3 2 2 2" xfId="23235" xr:uid="{00000000-0005-0000-0000-0000054E0000}"/>
    <cellStyle name="Normal 42 2 3 2 3" xfId="23236" xr:uid="{00000000-0005-0000-0000-0000064E0000}"/>
    <cellStyle name="Normal 42 2 3 2 3 2" xfId="23237" xr:uid="{00000000-0005-0000-0000-0000074E0000}"/>
    <cellStyle name="Normal 42 2 3 2 4" xfId="23238" xr:uid="{00000000-0005-0000-0000-0000084E0000}"/>
    <cellStyle name="Normal 42 2 3 2 4 2" xfId="23239" xr:uid="{00000000-0005-0000-0000-0000094E0000}"/>
    <cellStyle name="Normal 42 2 3 2 5" xfId="23240" xr:uid="{00000000-0005-0000-0000-00000A4E0000}"/>
    <cellStyle name="Normal 42 2 3 3" xfId="23241" xr:uid="{00000000-0005-0000-0000-00000B4E0000}"/>
    <cellStyle name="Normal 42 2 3 3 2" xfId="23242" xr:uid="{00000000-0005-0000-0000-00000C4E0000}"/>
    <cellStyle name="Normal 42 2 3 4" xfId="23243" xr:uid="{00000000-0005-0000-0000-00000D4E0000}"/>
    <cellStyle name="Normal 42 2 3 4 2" xfId="23244" xr:uid="{00000000-0005-0000-0000-00000E4E0000}"/>
    <cellStyle name="Normal 42 2 3 5" xfId="23245" xr:uid="{00000000-0005-0000-0000-00000F4E0000}"/>
    <cellStyle name="Normal 42 2 3 5 2" xfId="23246" xr:uid="{00000000-0005-0000-0000-0000104E0000}"/>
    <cellStyle name="Normal 42 2 3 6" xfId="23247" xr:uid="{00000000-0005-0000-0000-0000114E0000}"/>
    <cellStyle name="Normal 42 2 3 7" xfId="32763" xr:uid="{00000000-0005-0000-0000-0000124E0000}"/>
    <cellStyle name="Normal 42 2 4" xfId="3674" xr:uid="{00000000-0005-0000-0000-0000134E0000}"/>
    <cellStyle name="Normal 42 2 4 2" xfId="10374" xr:uid="{00000000-0005-0000-0000-0000144E0000}"/>
    <cellStyle name="Normal 42 2 4 2 2" xfId="23248" xr:uid="{00000000-0005-0000-0000-0000154E0000}"/>
    <cellStyle name="Normal 42 2 4 2 2 2" xfId="23249" xr:uid="{00000000-0005-0000-0000-0000164E0000}"/>
    <cellStyle name="Normal 42 2 4 2 3" xfId="23250" xr:uid="{00000000-0005-0000-0000-0000174E0000}"/>
    <cellStyle name="Normal 42 2 4 2 3 2" xfId="23251" xr:uid="{00000000-0005-0000-0000-0000184E0000}"/>
    <cellStyle name="Normal 42 2 4 2 4" xfId="23252" xr:uid="{00000000-0005-0000-0000-0000194E0000}"/>
    <cellStyle name="Normal 42 2 4 3" xfId="23253" xr:uid="{00000000-0005-0000-0000-00001A4E0000}"/>
    <cellStyle name="Normal 42 2 4 3 2" xfId="23254" xr:uid="{00000000-0005-0000-0000-00001B4E0000}"/>
    <cellStyle name="Normal 42 2 4 4" xfId="23255" xr:uid="{00000000-0005-0000-0000-00001C4E0000}"/>
    <cellStyle name="Normal 42 2 4 4 2" xfId="23256" xr:uid="{00000000-0005-0000-0000-00001D4E0000}"/>
    <cellStyle name="Normal 42 2 4 5" xfId="23257" xr:uid="{00000000-0005-0000-0000-00001E4E0000}"/>
    <cellStyle name="Normal 42 2 4 5 2" xfId="23258" xr:uid="{00000000-0005-0000-0000-00001F4E0000}"/>
    <cellStyle name="Normal 42 2 4 6" xfId="23259" xr:uid="{00000000-0005-0000-0000-0000204E0000}"/>
    <cellStyle name="Normal 42 2 5" xfId="23260" xr:uid="{00000000-0005-0000-0000-0000214E0000}"/>
    <cellStyle name="Normal 42 2 5 2" xfId="23261" xr:uid="{00000000-0005-0000-0000-0000224E0000}"/>
    <cellStyle name="Normal 42 2 6" xfId="23262" xr:uid="{00000000-0005-0000-0000-0000234E0000}"/>
    <cellStyle name="Normal 42 2 6 2" xfId="23263" xr:uid="{00000000-0005-0000-0000-0000244E0000}"/>
    <cellStyle name="Normal 42 2 7" xfId="23264" xr:uid="{00000000-0005-0000-0000-0000254E0000}"/>
    <cellStyle name="Normal 42 2 7 2" xfId="23265" xr:uid="{00000000-0005-0000-0000-0000264E0000}"/>
    <cellStyle name="Normal 42 2 8" xfId="23266" xr:uid="{00000000-0005-0000-0000-0000274E0000}"/>
    <cellStyle name="Normal 42 3" xfId="10375" xr:uid="{00000000-0005-0000-0000-0000284E0000}"/>
    <cellStyle name="Normal 42 3 2" xfId="23267" xr:uid="{00000000-0005-0000-0000-0000294E0000}"/>
    <cellStyle name="Normal 42 3 2 2" xfId="23268" xr:uid="{00000000-0005-0000-0000-00002A4E0000}"/>
    <cellStyle name="Normal 42 3 3" xfId="23269" xr:uid="{00000000-0005-0000-0000-00002B4E0000}"/>
    <cellStyle name="Normal 42 3 3 2" xfId="23270" xr:uid="{00000000-0005-0000-0000-00002C4E0000}"/>
    <cellStyle name="Normal 42 3 4" xfId="23271" xr:uid="{00000000-0005-0000-0000-00002D4E0000}"/>
    <cellStyle name="Normal 42 4" xfId="10376" xr:uid="{00000000-0005-0000-0000-00002E4E0000}"/>
    <cellStyle name="Normal 42 4 2" xfId="23272" xr:uid="{00000000-0005-0000-0000-00002F4E0000}"/>
    <cellStyle name="Normal 42 4 2 2" xfId="23273" xr:uid="{00000000-0005-0000-0000-0000304E0000}"/>
    <cellStyle name="Normal 42 4 3" xfId="23274" xr:uid="{00000000-0005-0000-0000-0000314E0000}"/>
    <cellStyle name="Normal 42 4 3 2" xfId="23275" xr:uid="{00000000-0005-0000-0000-0000324E0000}"/>
    <cellStyle name="Normal 42 4 4" xfId="23276" xr:uid="{00000000-0005-0000-0000-0000334E0000}"/>
    <cellStyle name="Normal 42 5" xfId="10377" xr:uid="{00000000-0005-0000-0000-0000344E0000}"/>
    <cellStyle name="Normal 42 5 2" xfId="23277" xr:uid="{00000000-0005-0000-0000-0000354E0000}"/>
    <cellStyle name="Normal 42 5 2 2" xfId="23278" xr:uid="{00000000-0005-0000-0000-0000364E0000}"/>
    <cellStyle name="Normal 42 5 3" xfId="23279" xr:uid="{00000000-0005-0000-0000-0000374E0000}"/>
    <cellStyle name="Normal 42 5 3 2" xfId="23280" xr:uid="{00000000-0005-0000-0000-0000384E0000}"/>
    <cellStyle name="Normal 42 5 4" xfId="23281" xr:uid="{00000000-0005-0000-0000-0000394E0000}"/>
    <cellStyle name="Normal 42 6" xfId="10378" xr:uid="{00000000-0005-0000-0000-00003A4E0000}"/>
    <cellStyle name="Normal 42 6 2" xfId="23282" xr:uid="{00000000-0005-0000-0000-00003B4E0000}"/>
    <cellStyle name="Normal 42 6 2 2" xfId="23283" xr:uid="{00000000-0005-0000-0000-00003C4E0000}"/>
    <cellStyle name="Normal 42 6 3" xfId="23284" xr:uid="{00000000-0005-0000-0000-00003D4E0000}"/>
    <cellStyle name="Normal 42 6 3 2" xfId="23285" xr:uid="{00000000-0005-0000-0000-00003E4E0000}"/>
    <cellStyle name="Normal 42 6 4" xfId="23286" xr:uid="{00000000-0005-0000-0000-00003F4E0000}"/>
    <cellStyle name="Normal 42 7" xfId="10379" xr:uid="{00000000-0005-0000-0000-0000404E0000}"/>
    <cellStyle name="Normal 42 7 2" xfId="10380" xr:uid="{00000000-0005-0000-0000-0000414E0000}"/>
    <cellStyle name="Normal 42 7 2 2" xfId="23287" xr:uid="{00000000-0005-0000-0000-0000424E0000}"/>
    <cellStyle name="Normal 42 7 2 2 2" xfId="23288" xr:uid="{00000000-0005-0000-0000-0000434E0000}"/>
    <cellStyle name="Normal 42 7 2 3" xfId="23289" xr:uid="{00000000-0005-0000-0000-0000444E0000}"/>
    <cellStyle name="Normal 42 7 2 3 2" xfId="23290" xr:uid="{00000000-0005-0000-0000-0000454E0000}"/>
    <cellStyle name="Normal 42 7 2 4" xfId="23291" xr:uid="{00000000-0005-0000-0000-0000464E0000}"/>
    <cellStyle name="Normal 42 7 3" xfId="23292" xr:uid="{00000000-0005-0000-0000-0000474E0000}"/>
    <cellStyle name="Normal 42 7 3 2" xfId="23293" xr:uid="{00000000-0005-0000-0000-0000484E0000}"/>
    <cellStyle name="Normal 42 7 4" xfId="23294" xr:uid="{00000000-0005-0000-0000-0000494E0000}"/>
    <cellStyle name="Normal 42 7 4 2" xfId="23295" xr:uid="{00000000-0005-0000-0000-00004A4E0000}"/>
    <cellStyle name="Normal 42 7 5" xfId="23296" xr:uid="{00000000-0005-0000-0000-00004B4E0000}"/>
    <cellStyle name="Normal 42 8" xfId="10381" xr:uid="{00000000-0005-0000-0000-00004C4E0000}"/>
    <cellStyle name="Normal 42 8 2" xfId="23297" xr:uid="{00000000-0005-0000-0000-00004D4E0000}"/>
    <cellStyle name="Normal 42 8 2 2" xfId="23298" xr:uid="{00000000-0005-0000-0000-00004E4E0000}"/>
    <cellStyle name="Normal 42 8 3" xfId="23299" xr:uid="{00000000-0005-0000-0000-00004F4E0000}"/>
    <cellStyle name="Normal 42 8 3 2" xfId="23300" xr:uid="{00000000-0005-0000-0000-0000504E0000}"/>
    <cellStyle name="Normal 42 8 4" xfId="23301" xr:uid="{00000000-0005-0000-0000-0000514E0000}"/>
    <cellStyle name="Normal 43" xfId="2629" xr:uid="{00000000-0005-0000-0000-0000524E0000}"/>
    <cellStyle name="Normal 43 2" xfId="3647" xr:uid="{00000000-0005-0000-0000-0000534E0000}"/>
    <cellStyle name="Normal 43 2 2" xfId="3648" xr:uid="{00000000-0005-0000-0000-0000544E0000}"/>
    <cellStyle name="Normal 43 2 2 2" xfId="3662" xr:uid="{00000000-0005-0000-0000-0000554E0000}"/>
    <cellStyle name="Normal 43 2 2 2 2" xfId="23302" xr:uid="{00000000-0005-0000-0000-0000564E0000}"/>
    <cellStyle name="Normal 43 2 2 2 2 2" xfId="23303" xr:uid="{00000000-0005-0000-0000-0000574E0000}"/>
    <cellStyle name="Normal 43 2 2 2 3" xfId="23304" xr:uid="{00000000-0005-0000-0000-0000584E0000}"/>
    <cellStyle name="Normal 43 2 2 2 3 2" xfId="23305" xr:uid="{00000000-0005-0000-0000-0000594E0000}"/>
    <cellStyle name="Normal 43 2 2 2 4" xfId="23306" xr:uid="{00000000-0005-0000-0000-00005A4E0000}"/>
    <cellStyle name="Normal 43 2 2 2 4 2" xfId="23307" xr:uid="{00000000-0005-0000-0000-00005B4E0000}"/>
    <cellStyle name="Normal 43 2 2 2 5" xfId="23308" xr:uid="{00000000-0005-0000-0000-00005C4E0000}"/>
    <cellStyle name="Normal 43 2 2 3" xfId="23309" xr:uid="{00000000-0005-0000-0000-00005D4E0000}"/>
    <cellStyle name="Normal 43 2 2 3 2" xfId="23310" xr:uid="{00000000-0005-0000-0000-00005E4E0000}"/>
    <cellStyle name="Normal 43 2 2 4" xfId="23311" xr:uid="{00000000-0005-0000-0000-00005F4E0000}"/>
    <cellStyle name="Normal 43 2 2 4 2" xfId="23312" xr:uid="{00000000-0005-0000-0000-0000604E0000}"/>
    <cellStyle name="Normal 43 2 2 5" xfId="23313" xr:uid="{00000000-0005-0000-0000-0000614E0000}"/>
    <cellStyle name="Normal 43 2 2 5 2" xfId="23314" xr:uid="{00000000-0005-0000-0000-0000624E0000}"/>
    <cellStyle name="Normal 43 2 2 6" xfId="23315" xr:uid="{00000000-0005-0000-0000-0000634E0000}"/>
    <cellStyle name="Normal 43 2 2 7" xfId="32762" xr:uid="{00000000-0005-0000-0000-0000644E0000}"/>
    <cellStyle name="Normal 43 2 3" xfId="23316" xr:uid="{00000000-0005-0000-0000-0000654E0000}"/>
    <cellStyle name="Normal 43 2 3 2" xfId="23317" xr:uid="{00000000-0005-0000-0000-0000664E0000}"/>
    <cellStyle name="Normal 43 2 4" xfId="23318" xr:uid="{00000000-0005-0000-0000-0000674E0000}"/>
    <cellStyle name="Normal 43 2 4 2" xfId="23319" xr:uid="{00000000-0005-0000-0000-0000684E0000}"/>
    <cellStyle name="Normal 43 2 5" xfId="23320" xr:uid="{00000000-0005-0000-0000-0000694E0000}"/>
    <cellStyle name="Normal 43 2 5 2" xfId="23321" xr:uid="{00000000-0005-0000-0000-00006A4E0000}"/>
    <cellStyle name="Normal 43 2 6" xfId="23322" xr:uid="{00000000-0005-0000-0000-00006B4E0000}"/>
    <cellStyle name="Normal 44" xfId="2630" xr:uid="{00000000-0005-0000-0000-00006C4E0000}"/>
    <cellStyle name="Normal 45" xfId="2631" xr:uid="{00000000-0005-0000-0000-00006D4E0000}"/>
    <cellStyle name="Normal 46" xfId="2632" xr:uid="{00000000-0005-0000-0000-00006E4E0000}"/>
    <cellStyle name="Normal 47" xfId="2633" xr:uid="{00000000-0005-0000-0000-00006F4E0000}"/>
    <cellStyle name="Normal 47 2" xfId="2634" xr:uid="{00000000-0005-0000-0000-0000704E0000}"/>
    <cellStyle name="Normal 47 2 2" xfId="23323" xr:uid="{00000000-0005-0000-0000-0000714E0000}"/>
    <cellStyle name="Normal 47 2 2 2" xfId="23324" xr:uid="{00000000-0005-0000-0000-0000724E0000}"/>
    <cellStyle name="Normal 47 2 3" xfId="23325" xr:uid="{00000000-0005-0000-0000-0000734E0000}"/>
    <cellStyle name="Normal 47 2 3 2" xfId="23326" xr:uid="{00000000-0005-0000-0000-0000744E0000}"/>
    <cellStyle name="Normal 47 2 4" xfId="23327" xr:uid="{00000000-0005-0000-0000-0000754E0000}"/>
    <cellStyle name="Normal 47 2 4 2" xfId="23328" xr:uid="{00000000-0005-0000-0000-0000764E0000}"/>
    <cellStyle name="Normal 47 2 5" xfId="23329" xr:uid="{00000000-0005-0000-0000-0000774E0000}"/>
    <cellStyle name="Normal 47 3" xfId="6937" xr:uid="{00000000-0005-0000-0000-0000784E0000}"/>
    <cellStyle name="Normal 47 3 2" xfId="23330" xr:uid="{00000000-0005-0000-0000-0000794E0000}"/>
    <cellStyle name="Normal 47 3 2 2" xfId="23331" xr:uid="{00000000-0005-0000-0000-00007A4E0000}"/>
    <cellStyle name="Normal 47 3 3" xfId="23332" xr:uid="{00000000-0005-0000-0000-00007B4E0000}"/>
    <cellStyle name="Normal 47 3 3 2" xfId="23333" xr:uid="{00000000-0005-0000-0000-00007C4E0000}"/>
    <cellStyle name="Normal 47 3 4" xfId="23334" xr:uid="{00000000-0005-0000-0000-00007D4E0000}"/>
    <cellStyle name="Normal 47 4" xfId="6938" xr:uid="{00000000-0005-0000-0000-00007E4E0000}"/>
    <cellStyle name="Normal 47 4 2" xfId="23335" xr:uid="{00000000-0005-0000-0000-00007F4E0000}"/>
    <cellStyle name="Normal 47 4 2 2" xfId="23336" xr:uid="{00000000-0005-0000-0000-0000804E0000}"/>
    <cellStyle name="Normal 47 4 3" xfId="23337" xr:uid="{00000000-0005-0000-0000-0000814E0000}"/>
    <cellStyle name="Normal 47 4 3 2" xfId="23338" xr:uid="{00000000-0005-0000-0000-0000824E0000}"/>
    <cellStyle name="Normal 47 4 4" xfId="23339" xr:uid="{00000000-0005-0000-0000-0000834E0000}"/>
    <cellStyle name="Normal 48" xfId="2635" xr:uid="{00000000-0005-0000-0000-0000844E0000}"/>
    <cellStyle name="Normal 48 2" xfId="2636" xr:uid="{00000000-0005-0000-0000-0000854E0000}"/>
    <cellStyle name="Normal 48 2 2" xfId="23340" xr:uid="{00000000-0005-0000-0000-0000864E0000}"/>
    <cellStyle name="Normal 48 2 2 2" xfId="23341" xr:uid="{00000000-0005-0000-0000-0000874E0000}"/>
    <cellStyle name="Normal 48 2 3" xfId="23342" xr:uid="{00000000-0005-0000-0000-0000884E0000}"/>
    <cellStyle name="Normal 48 2 3 2" xfId="23343" xr:uid="{00000000-0005-0000-0000-0000894E0000}"/>
    <cellStyle name="Normal 48 2 4" xfId="23344" xr:uid="{00000000-0005-0000-0000-00008A4E0000}"/>
    <cellStyle name="Normal 48 2 4 2" xfId="23345" xr:uid="{00000000-0005-0000-0000-00008B4E0000}"/>
    <cellStyle name="Normal 48 2 5" xfId="23346" xr:uid="{00000000-0005-0000-0000-00008C4E0000}"/>
    <cellStyle name="Normal 49" xfId="2637" xr:uid="{00000000-0005-0000-0000-00008D4E0000}"/>
    <cellStyle name="Normal 49 2" xfId="2638" xr:uid="{00000000-0005-0000-0000-00008E4E0000}"/>
    <cellStyle name="Normal 49 2 2" xfId="2639" xr:uid="{00000000-0005-0000-0000-00008F4E0000}"/>
    <cellStyle name="Normal 49 2 2 2" xfId="23347" xr:uid="{00000000-0005-0000-0000-0000904E0000}"/>
    <cellStyle name="Normal 49 2 2 2 2" xfId="23348" xr:uid="{00000000-0005-0000-0000-0000914E0000}"/>
    <cellStyle name="Normal 49 2 2 3" xfId="23349" xr:uid="{00000000-0005-0000-0000-0000924E0000}"/>
    <cellStyle name="Normal 49 2 2 3 2" xfId="23350" xr:uid="{00000000-0005-0000-0000-0000934E0000}"/>
    <cellStyle name="Normal 49 2 2 4" xfId="23351" xr:uid="{00000000-0005-0000-0000-0000944E0000}"/>
    <cellStyle name="Normal 49 2 2 4 2" xfId="23352" xr:uid="{00000000-0005-0000-0000-0000954E0000}"/>
    <cellStyle name="Normal 49 2 2 5" xfId="23353" xr:uid="{00000000-0005-0000-0000-0000964E0000}"/>
    <cellStyle name="Normal 49 2 3" xfId="23354" xr:uid="{00000000-0005-0000-0000-0000974E0000}"/>
    <cellStyle name="Normal 49 2 3 2" xfId="23355" xr:uid="{00000000-0005-0000-0000-0000984E0000}"/>
    <cellStyle name="Normal 49 2 4" xfId="23356" xr:uid="{00000000-0005-0000-0000-0000994E0000}"/>
    <cellStyle name="Normal 49 2 4 2" xfId="23357" xr:uid="{00000000-0005-0000-0000-00009A4E0000}"/>
    <cellStyle name="Normal 49 2 5" xfId="23358" xr:uid="{00000000-0005-0000-0000-00009B4E0000}"/>
    <cellStyle name="Normal 49 2 5 2" xfId="23359" xr:uid="{00000000-0005-0000-0000-00009C4E0000}"/>
    <cellStyle name="Normal 49 2 6" xfId="23360" xr:uid="{00000000-0005-0000-0000-00009D4E0000}"/>
    <cellStyle name="Normal 49 3" xfId="2640" xr:uid="{00000000-0005-0000-0000-00009E4E0000}"/>
    <cellStyle name="Normal 49 3 2" xfId="23361" xr:uid="{00000000-0005-0000-0000-00009F4E0000}"/>
    <cellStyle name="Normal 49 3 2 2" xfId="23362" xr:uid="{00000000-0005-0000-0000-0000A04E0000}"/>
    <cellStyle name="Normal 49 3 3" xfId="23363" xr:uid="{00000000-0005-0000-0000-0000A14E0000}"/>
    <cellStyle name="Normal 49 3 3 2" xfId="23364" xr:uid="{00000000-0005-0000-0000-0000A24E0000}"/>
    <cellStyle name="Normal 49 3 4" xfId="23365" xr:uid="{00000000-0005-0000-0000-0000A34E0000}"/>
    <cellStyle name="Normal 49 3 4 2" xfId="23366" xr:uid="{00000000-0005-0000-0000-0000A44E0000}"/>
    <cellStyle name="Normal 49 3 5" xfId="23367" xr:uid="{00000000-0005-0000-0000-0000A54E0000}"/>
    <cellStyle name="Normal 5" xfId="2641" xr:uid="{00000000-0005-0000-0000-0000A64E0000}"/>
    <cellStyle name="Normal 5 2" xfId="16" xr:uid="{00000000-0005-0000-0000-0000A74E0000}"/>
    <cellStyle name="Normal 5 2 2" xfId="2642" xr:uid="{00000000-0005-0000-0000-0000A84E0000}"/>
    <cellStyle name="Normal 5 3" xfId="2643" xr:uid="{00000000-0005-0000-0000-0000A94E0000}"/>
    <cellStyle name="Normal 5 3 2" xfId="2644" xr:uid="{00000000-0005-0000-0000-0000AA4E0000}"/>
    <cellStyle name="Normal 5 3 3" xfId="2645" xr:uid="{00000000-0005-0000-0000-0000AB4E0000}"/>
    <cellStyle name="Normal 5 4" xfId="2646" xr:uid="{00000000-0005-0000-0000-0000AC4E0000}"/>
    <cellStyle name="Normal 5 4 2" xfId="10382" xr:uid="{00000000-0005-0000-0000-0000AD4E0000}"/>
    <cellStyle name="Normal 5 5" xfId="2647" xr:uid="{00000000-0005-0000-0000-0000AE4E0000}"/>
    <cellStyle name="Normal 5 6" xfId="2648" xr:uid="{00000000-0005-0000-0000-0000AF4E0000}"/>
    <cellStyle name="Normal 5_RA BILL 06(AFTER CORRECTION)" xfId="10383" xr:uid="{00000000-0005-0000-0000-0000B04E0000}"/>
    <cellStyle name="Normal 50" xfId="2649" xr:uid="{00000000-0005-0000-0000-0000B14E0000}"/>
    <cellStyle name="Normal 50 2" xfId="2650" xr:uid="{00000000-0005-0000-0000-0000B24E0000}"/>
    <cellStyle name="Normal 50 2 2" xfId="2651" xr:uid="{00000000-0005-0000-0000-0000B34E0000}"/>
    <cellStyle name="Normal 50 2 2 2" xfId="23368" xr:uid="{00000000-0005-0000-0000-0000B44E0000}"/>
    <cellStyle name="Normal 50 2 2 2 2" xfId="23369" xr:uid="{00000000-0005-0000-0000-0000B54E0000}"/>
    <cellStyle name="Normal 50 2 2 3" xfId="23370" xr:uid="{00000000-0005-0000-0000-0000B64E0000}"/>
    <cellStyle name="Normal 50 2 2 3 2" xfId="23371" xr:uid="{00000000-0005-0000-0000-0000B74E0000}"/>
    <cellStyle name="Normal 50 2 2 4" xfId="23372" xr:uid="{00000000-0005-0000-0000-0000B84E0000}"/>
    <cellStyle name="Normal 50 2 2 4 2" xfId="23373" xr:uid="{00000000-0005-0000-0000-0000B94E0000}"/>
    <cellStyle name="Normal 50 2 2 5" xfId="23374" xr:uid="{00000000-0005-0000-0000-0000BA4E0000}"/>
    <cellStyle name="Normal 50 2 3" xfId="23375" xr:uid="{00000000-0005-0000-0000-0000BB4E0000}"/>
    <cellStyle name="Normal 50 2 3 2" xfId="23376" xr:uid="{00000000-0005-0000-0000-0000BC4E0000}"/>
    <cellStyle name="Normal 50 2 4" xfId="23377" xr:uid="{00000000-0005-0000-0000-0000BD4E0000}"/>
    <cellStyle name="Normal 50 2 4 2" xfId="23378" xr:uid="{00000000-0005-0000-0000-0000BE4E0000}"/>
    <cellStyle name="Normal 50 2 5" xfId="23379" xr:uid="{00000000-0005-0000-0000-0000BF4E0000}"/>
    <cellStyle name="Normal 50 2 5 2" xfId="23380" xr:uid="{00000000-0005-0000-0000-0000C04E0000}"/>
    <cellStyle name="Normal 50 2 6" xfId="23381" xr:uid="{00000000-0005-0000-0000-0000C14E0000}"/>
    <cellStyle name="Normal 50 3" xfId="2652" xr:uid="{00000000-0005-0000-0000-0000C24E0000}"/>
    <cellStyle name="Normal 50 3 2" xfId="23382" xr:uid="{00000000-0005-0000-0000-0000C34E0000}"/>
    <cellStyle name="Normal 50 3 2 2" xfId="23383" xr:uid="{00000000-0005-0000-0000-0000C44E0000}"/>
    <cellStyle name="Normal 50 3 3" xfId="23384" xr:uid="{00000000-0005-0000-0000-0000C54E0000}"/>
    <cellStyle name="Normal 50 3 3 2" xfId="23385" xr:uid="{00000000-0005-0000-0000-0000C64E0000}"/>
    <cellStyle name="Normal 50 3 4" xfId="23386" xr:uid="{00000000-0005-0000-0000-0000C74E0000}"/>
    <cellStyle name="Normal 50 3 4 2" xfId="23387" xr:uid="{00000000-0005-0000-0000-0000C84E0000}"/>
    <cellStyle name="Normal 50 3 5" xfId="23388" xr:uid="{00000000-0005-0000-0000-0000C94E0000}"/>
    <cellStyle name="Normal 51" xfId="2653" xr:uid="{00000000-0005-0000-0000-0000CA4E0000}"/>
    <cellStyle name="Normal 51 2" xfId="2654" xr:uid="{00000000-0005-0000-0000-0000CB4E0000}"/>
    <cellStyle name="Normal 52" xfId="2655" xr:uid="{00000000-0005-0000-0000-0000CC4E0000}"/>
    <cellStyle name="Normal 53" xfId="2656" xr:uid="{00000000-0005-0000-0000-0000CD4E0000}"/>
    <cellStyle name="Normal 54" xfId="2657" xr:uid="{00000000-0005-0000-0000-0000CE4E0000}"/>
    <cellStyle name="Normal 55" xfId="2658" xr:uid="{00000000-0005-0000-0000-0000CF4E0000}"/>
    <cellStyle name="Normal 56" xfId="2659" xr:uid="{00000000-0005-0000-0000-0000D04E0000}"/>
    <cellStyle name="Normal 56 2" xfId="6939" xr:uid="{00000000-0005-0000-0000-0000D14E0000}"/>
    <cellStyle name="Normal 56 2 2" xfId="23389" xr:uid="{00000000-0005-0000-0000-0000D24E0000}"/>
    <cellStyle name="Normal 56 2 2 2" xfId="23390" xr:uid="{00000000-0005-0000-0000-0000D34E0000}"/>
    <cellStyle name="Normal 56 2 3" xfId="23391" xr:uid="{00000000-0005-0000-0000-0000D44E0000}"/>
    <cellStyle name="Normal 56 2 3 2" xfId="23392" xr:uid="{00000000-0005-0000-0000-0000D54E0000}"/>
    <cellStyle name="Normal 56 2 4" xfId="23393" xr:uid="{00000000-0005-0000-0000-0000D64E0000}"/>
    <cellStyle name="Normal 57" xfId="14" xr:uid="{00000000-0005-0000-0000-0000D74E0000}"/>
    <cellStyle name="Normal 57 2" xfId="2660" xr:uid="{00000000-0005-0000-0000-0000D84E0000}"/>
    <cellStyle name="Normal 57 3" xfId="3678" xr:uid="{00000000-0005-0000-0000-0000D94E0000}"/>
    <cellStyle name="Normal 57 3 2" xfId="23394" xr:uid="{00000000-0005-0000-0000-0000DA4E0000}"/>
    <cellStyle name="Normal 57 3 2 2" xfId="23395" xr:uid="{00000000-0005-0000-0000-0000DB4E0000}"/>
    <cellStyle name="Normal 57 3 3" xfId="23396" xr:uid="{00000000-0005-0000-0000-0000DC4E0000}"/>
    <cellStyle name="Normal 57 3 3 2" xfId="23397" xr:uid="{00000000-0005-0000-0000-0000DD4E0000}"/>
    <cellStyle name="Normal 57 3 4" xfId="23398" xr:uid="{00000000-0005-0000-0000-0000DE4E0000}"/>
    <cellStyle name="Normal 57 3 4 2" xfId="23399" xr:uid="{00000000-0005-0000-0000-0000DF4E0000}"/>
    <cellStyle name="Normal 57 3 5" xfId="23400" xr:uid="{00000000-0005-0000-0000-0000E04E0000}"/>
    <cellStyle name="Normal 57 4" xfId="10450" xr:uid="{00000000-0005-0000-0000-0000E14E0000}"/>
    <cellStyle name="Normal 57 4 2" xfId="23401" xr:uid="{00000000-0005-0000-0000-0000E24E0000}"/>
    <cellStyle name="Normal 57 5" xfId="23402" xr:uid="{00000000-0005-0000-0000-0000E34E0000}"/>
    <cellStyle name="Normal 57 5 2" xfId="23403" xr:uid="{00000000-0005-0000-0000-0000E44E0000}"/>
    <cellStyle name="Normal 57 6" xfId="23404" xr:uid="{00000000-0005-0000-0000-0000E54E0000}"/>
    <cellStyle name="Normal 57 6 2" xfId="23405" xr:uid="{00000000-0005-0000-0000-0000E64E0000}"/>
    <cellStyle name="Normal 57 7" xfId="23406" xr:uid="{00000000-0005-0000-0000-0000E74E0000}"/>
    <cellStyle name="Normal 57 7 2" xfId="23407" xr:uid="{00000000-0005-0000-0000-0000E84E0000}"/>
    <cellStyle name="Normal 57 8" xfId="23408" xr:uid="{00000000-0005-0000-0000-0000E94E0000}"/>
    <cellStyle name="Normal 58" xfId="2661" xr:uid="{00000000-0005-0000-0000-0000EA4E0000}"/>
    <cellStyle name="Normal 58 2" xfId="23409" xr:uid="{00000000-0005-0000-0000-0000EB4E0000}"/>
    <cellStyle name="Normal 58 2 2" xfId="23410" xr:uid="{00000000-0005-0000-0000-0000EC4E0000}"/>
    <cellStyle name="Normal 58 3" xfId="23411" xr:uid="{00000000-0005-0000-0000-0000ED4E0000}"/>
    <cellStyle name="Normal 58 3 2" xfId="23412" xr:uid="{00000000-0005-0000-0000-0000EE4E0000}"/>
    <cellStyle name="Normal 58 4" xfId="23413" xr:uid="{00000000-0005-0000-0000-0000EF4E0000}"/>
    <cellStyle name="Normal 58 4 2" xfId="23414" xr:uid="{00000000-0005-0000-0000-0000F04E0000}"/>
    <cellStyle name="Normal 58 5" xfId="23415" xr:uid="{00000000-0005-0000-0000-0000F14E0000}"/>
    <cellStyle name="Normal 59" xfId="3632" xr:uid="{00000000-0005-0000-0000-0000F24E0000}"/>
    <cellStyle name="Normal 59 2" xfId="23416" xr:uid="{00000000-0005-0000-0000-0000F34E0000}"/>
    <cellStyle name="Normal 59 2 2" xfId="23417" xr:uid="{00000000-0005-0000-0000-0000F44E0000}"/>
    <cellStyle name="Normal 59 3" xfId="23418" xr:uid="{00000000-0005-0000-0000-0000F54E0000}"/>
    <cellStyle name="Normal 59 3 2" xfId="23419" xr:uid="{00000000-0005-0000-0000-0000F64E0000}"/>
    <cellStyle name="Normal 59 4" xfId="23420" xr:uid="{00000000-0005-0000-0000-0000F74E0000}"/>
    <cellStyle name="Normal 59 4 2" xfId="23421" xr:uid="{00000000-0005-0000-0000-0000F84E0000}"/>
    <cellStyle name="Normal 59 5" xfId="23422" xr:uid="{00000000-0005-0000-0000-0000F94E0000}"/>
    <cellStyle name="Normal 6" xfId="2662" xr:uid="{00000000-0005-0000-0000-0000FA4E0000}"/>
    <cellStyle name="Normal 6 10" xfId="2663" xr:uid="{00000000-0005-0000-0000-0000FB4E0000}"/>
    <cellStyle name="Normal 6 11" xfId="2664" xr:uid="{00000000-0005-0000-0000-0000FC4E0000}"/>
    <cellStyle name="Normal 6 12" xfId="2665" xr:uid="{00000000-0005-0000-0000-0000FD4E0000}"/>
    <cellStyle name="Normal 6 2" xfId="2666" xr:uid="{00000000-0005-0000-0000-0000FE4E0000}"/>
    <cellStyle name="Normal 6 2 10" xfId="6940" xr:uid="{00000000-0005-0000-0000-0000FF4E0000}"/>
    <cellStyle name="Normal 6 2 11" xfId="6941" xr:uid="{00000000-0005-0000-0000-0000004F0000}"/>
    <cellStyle name="Normal 6 2 12" xfId="6942" xr:uid="{00000000-0005-0000-0000-0000014F0000}"/>
    <cellStyle name="Normal 6 2 13" xfId="6943" xr:uid="{00000000-0005-0000-0000-0000024F0000}"/>
    <cellStyle name="Normal 6 2 14" xfId="6944" xr:uid="{00000000-0005-0000-0000-0000034F0000}"/>
    <cellStyle name="Normal 6 2 15" xfId="6945" xr:uid="{00000000-0005-0000-0000-0000044F0000}"/>
    <cellStyle name="Normal 6 2 16" xfId="23423" xr:uid="{00000000-0005-0000-0000-0000054F0000}"/>
    <cellStyle name="Normal 6 2 16 2" xfId="23424" xr:uid="{00000000-0005-0000-0000-0000064F0000}"/>
    <cellStyle name="Normal 6 2 17" xfId="23425" xr:uid="{00000000-0005-0000-0000-0000074F0000}"/>
    <cellStyle name="Normal 6 2 17 2" xfId="23426" xr:uid="{00000000-0005-0000-0000-0000084F0000}"/>
    <cellStyle name="Normal 6 2 18" xfId="23427" xr:uid="{00000000-0005-0000-0000-0000094F0000}"/>
    <cellStyle name="Normal 6 2 18 2" xfId="23428" xr:uid="{00000000-0005-0000-0000-00000A4F0000}"/>
    <cellStyle name="Normal 6 2 19" xfId="23429" xr:uid="{00000000-0005-0000-0000-00000B4F0000}"/>
    <cellStyle name="Normal 6 2 2" xfId="2667" xr:uid="{00000000-0005-0000-0000-00000C4F0000}"/>
    <cellStyle name="Normal 6 2 2 2" xfId="2668" xr:uid="{00000000-0005-0000-0000-00000D4F0000}"/>
    <cellStyle name="Normal 6 2 2 2 2" xfId="23430" xr:uid="{00000000-0005-0000-0000-00000E4F0000}"/>
    <cellStyle name="Normal 6 2 2 2 2 2" xfId="23431" xr:uid="{00000000-0005-0000-0000-00000F4F0000}"/>
    <cellStyle name="Normal 6 2 2 2 3" xfId="23432" xr:uid="{00000000-0005-0000-0000-0000104F0000}"/>
    <cellStyle name="Normal 6 2 2 2 3 2" xfId="23433" xr:uid="{00000000-0005-0000-0000-0000114F0000}"/>
    <cellStyle name="Normal 6 2 2 2 4" xfId="23434" xr:uid="{00000000-0005-0000-0000-0000124F0000}"/>
    <cellStyle name="Normal 6 2 2 2 4 2" xfId="23435" xr:uid="{00000000-0005-0000-0000-0000134F0000}"/>
    <cellStyle name="Normal 6 2 2 2 5" xfId="23436" xr:uid="{00000000-0005-0000-0000-0000144F0000}"/>
    <cellStyle name="Normal 6 2 2 3" xfId="2669" xr:uid="{00000000-0005-0000-0000-0000154F0000}"/>
    <cellStyle name="Normal 6 2 2 3 2" xfId="23437" xr:uid="{00000000-0005-0000-0000-0000164F0000}"/>
    <cellStyle name="Normal 6 2 2 3 2 2" xfId="23438" xr:uid="{00000000-0005-0000-0000-0000174F0000}"/>
    <cellStyle name="Normal 6 2 2 3 3" xfId="23439" xr:uid="{00000000-0005-0000-0000-0000184F0000}"/>
    <cellStyle name="Normal 6 2 2 3 3 2" xfId="23440" xr:uid="{00000000-0005-0000-0000-0000194F0000}"/>
    <cellStyle name="Normal 6 2 2 3 4" xfId="23441" xr:uid="{00000000-0005-0000-0000-00001A4F0000}"/>
    <cellStyle name="Normal 6 2 2 3 4 2" xfId="23442" xr:uid="{00000000-0005-0000-0000-00001B4F0000}"/>
    <cellStyle name="Normal 6 2 2 3 5" xfId="23443" xr:uid="{00000000-0005-0000-0000-00001C4F0000}"/>
    <cellStyle name="Normal 6 2 2 4" xfId="2670" xr:uid="{00000000-0005-0000-0000-00001D4F0000}"/>
    <cellStyle name="Normal 6 2 2 5" xfId="2671" xr:uid="{00000000-0005-0000-0000-00001E4F0000}"/>
    <cellStyle name="Normal 6 2 2 5 2" xfId="23444" xr:uid="{00000000-0005-0000-0000-00001F4F0000}"/>
    <cellStyle name="Normal 6 2 2 5 2 2" xfId="23445" xr:uid="{00000000-0005-0000-0000-0000204F0000}"/>
    <cellStyle name="Normal 6 2 2 5 3" xfId="23446" xr:uid="{00000000-0005-0000-0000-0000214F0000}"/>
    <cellStyle name="Normal 6 2 2 5 3 2" xfId="23447" xr:uid="{00000000-0005-0000-0000-0000224F0000}"/>
    <cellStyle name="Normal 6 2 2 5 4" xfId="23448" xr:uid="{00000000-0005-0000-0000-0000234F0000}"/>
    <cellStyle name="Normal 6 2 2 5 4 2" xfId="23449" xr:uid="{00000000-0005-0000-0000-0000244F0000}"/>
    <cellStyle name="Normal 6 2 2 5 5" xfId="23450" xr:uid="{00000000-0005-0000-0000-0000254F0000}"/>
    <cellStyle name="Normal 6 2 2 6" xfId="23451" xr:uid="{00000000-0005-0000-0000-0000264F0000}"/>
    <cellStyle name="Normal 6 2 2 6 2" xfId="23452" xr:uid="{00000000-0005-0000-0000-0000274F0000}"/>
    <cellStyle name="Normal 6 2 2 7" xfId="23453" xr:uid="{00000000-0005-0000-0000-0000284F0000}"/>
    <cellStyle name="Normal 6 2 2 7 2" xfId="23454" xr:uid="{00000000-0005-0000-0000-0000294F0000}"/>
    <cellStyle name="Normal 6 2 2 8" xfId="23455" xr:uid="{00000000-0005-0000-0000-00002A4F0000}"/>
    <cellStyle name="Normal 6 2 2 8 2" xfId="23456" xr:uid="{00000000-0005-0000-0000-00002B4F0000}"/>
    <cellStyle name="Normal 6 2 2 9" xfId="23457" xr:uid="{00000000-0005-0000-0000-00002C4F0000}"/>
    <cellStyle name="Normal 6 2 3" xfId="6946" xr:uid="{00000000-0005-0000-0000-00002D4F0000}"/>
    <cellStyle name="Normal 6 2 4" xfId="6947" xr:uid="{00000000-0005-0000-0000-00002E4F0000}"/>
    <cellStyle name="Normal 6 2 5" xfId="6948" xr:uid="{00000000-0005-0000-0000-00002F4F0000}"/>
    <cellStyle name="Normal 6 2 6" xfId="6949" xr:uid="{00000000-0005-0000-0000-0000304F0000}"/>
    <cellStyle name="Normal 6 2 7" xfId="6950" xr:uid="{00000000-0005-0000-0000-0000314F0000}"/>
    <cellStyle name="Normal 6 2 8" xfId="6951" xr:uid="{00000000-0005-0000-0000-0000324F0000}"/>
    <cellStyle name="Normal 6 2 9" xfId="6952" xr:uid="{00000000-0005-0000-0000-0000334F0000}"/>
    <cellStyle name="Normal 6 3" xfId="2672" xr:uid="{00000000-0005-0000-0000-0000344F0000}"/>
    <cellStyle name="Normal 6 3 2" xfId="2673" xr:uid="{00000000-0005-0000-0000-0000354F0000}"/>
    <cellStyle name="Normal 6 3 2 2" xfId="2674" xr:uid="{00000000-0005-0000-0000-0000364F0000}"/>
    <cellStyle name="Normal 6 3 2 2 2" xfId="6953" xr:uid="{00000000-0005-0000-0000-0000374F0000}"/>
    <cellStyle name="Normal 6 3 2 2 2 2" xfId="23458" xr:uid="{00000000-0005-0000-0000-0000384F0000}"/>
    <cellStyle name="Normal 6 3 2 2 2 2 2" xfId="23459" xr:uid="{00000000-0005-0000-0000-0000394F0000}"/>
    <cellStyle name="Normal 6 3 2 2 2 3" xfId="23460" xr:uid="{00000000-0005-0000-0000-00003A4F0000}"/>
    <cellStyle name="Normal 6 3 2 2 2 3 2" xfId="23461" xr:uid="{00000000-0005-0000-0000-00003B4F0000}"/>
    <cellStyle name="Normal 6 3 2 2 2 4" xfId="23462" xr:uid="{00000000-0005-0000-0000-00003C4F0000}"/>
    <cellStyle name="Normal 6 3 2 2 3" xfId="23463" xr:uid="{00000000-0005-0000-0000-00003D4F0000}"/>
    <cellStyle name="Normal 6 3 2 2 3 2" xfId="23464" xr:uid="{00000000-0005-0000-0000-00003E4F0000}"/>
    <cellStyle name="Normal 6 3 2 2 4" xfId="23465" xr:uid="{00000000-0005-0000-0000-00003F4F0000}"/>
    <cellStyle name="Normal 6 3 2 2 4 2" xfId="23466" xr:uid="{00000000-0005-0000-0000-0000404F0000}"/>
    <cellStyle name="Normal 6 3 2 2 5" xfId="23467" xr:uid="{00000000-0005-0000-0000-0000414F0000}"/>
    <cellStyle name="Normal 6 3 2 2 5 2" xfId="23468" xr:uid="{00000000-0005-0000-0000-0000424F0000}"/>
    <cellStyle name="Normal 6 3 2 2 6" xfId="23469" xr:uid="{00000000-0005-0000-0000-0000434F0000}"/>
    <cellStyle name="Normal 6 3 2 3" xfId="6954" xr:uid="{00000000-0005-0000-0000-0000444F0000}"/>
    <cellStyle name="Normal 6 3 2 3 2" xfId="23470" xr:uid="{00000000-0005-0000-0000-0000454F0000}"/>
    <cellStyle name="Normal 6 3 2 3 2 2" xfId="23471" xr:uid="{00000000-0005-0000-0000-0000464F0000}"/>
    <cellStyle name="Normal 6 3 2 3 3" xfId="23472" xr:uid="{00000000-0005-0000-0000-0000474F0000}"/>
    <cellStyle name="Normal 6 3 2 3 3 2" xfId="23473" xr:uid="{00000000-0005-0000-0000-0000484F0000}"/>
    <cellStyle name="Normal 6 3 2 3 4" xfId="23474" xr:uid="{00000000-0005-0000-0000-0000494F0000}"/>
    <cellStyle name="Normal 6 3 2 4" xfId="23475" xr:uid="{00000000-0005-0000-0000-00004A4F0000}"/>
    <cellStyle name="Normal 6 3 2 4 2" xfId="23476" xr:uid="{00000000-0005-0000-0000-00004B4F0000}"/>
    <cellStyle name="Normal 6 3 2 5" xfId="23477" xr:uid="{00000000-0005-0000-0000-00004C4F0000}"/>
    <cellStyle name="Normal 6 3 2 5 2" xfId="23478" xr:uid="{00000000-0005-0000-0000-00004D4F0000}"/>
    <cellStyle name="Normal 6 3 2 6" xfId="23479" xr:uid="{00000000-0005-0000-0000-00004E4F0000}"/>
    <cellStyle name="Normal 6 3 2 6 2" xfId="23480" xr:uid="{00000000-0005-0000-0000-00004F4F0000}"/>
    <cellStyle name="Normal 6 3 2 7" xfId="23481" xr:uid="{00000000-0005-0000-0000-0000504F0000}"/>
    <cellStyle name="Normal 6 3 3" xfId="2675" xr:uid="{00000000-0005-0000-0000-0000514F0000}"/>
    <cellStyle name="Normal 6 3 3 2" xfId="6955" xr:uid="{00000000-0005-0000-0000-0000524F0000}"/>
    <cellStyle name="Normal 6 3 3 2 2" xfId="23482" xr:uid="{00000000-0005-0000-0000-0000534F0000}"/>
    <cellStyle name="Normal 6 3 3 2 2 2" xfId="23483" xr:uid="{00000000-0005-0000-0000-0000544F0000}"/>
    <cellStyle name="Normal 6 3 3 2 3" xfId="23484" xr:uid="{00000000-0005-0000-0000-0000554F0000}"/>
    <cellStyle name="Normal 6 3 3 2 3 2" xfId="23485" xr:uid="{00000000-0005-0000-0000-0000564F0000}"/>
    <cellStyle name="Normal 6 3 3 2 4" xfId="23486" xr:uid="{00000000-0005-0000-0000-0000574F0000}"/>
    <cellStyle name="Normal 6 3 3 3" xfId="23487" xr:uid="{00000000-0005-0000-0000-0000584F0000}"/>
    <cellStyle name="Normal 6 3 3 3 2" xfId="23488" xr:uid="{00000000-0005-0000-0000-0000594F0000}"/>
    <cellStyle name="Normal 6 3 3 4" xfId="23489" xr:uid="{00000000-0005-0000-0000-00005A4F0000}"/>
    <cellStyle name="Normal 6 3 3 4 2" xfId="23490" xr:uid="{00000000-0005-0000-0000-00005B4F0000}"/>
    <cellStyle name="Normal 6 3 3 5" xfId="23491" xr:uid="{00000000-0005-0000-0000-00005C4F0000}"/>
    <cellStyle name="Normal 6 3 3 5 2" xfId="23492" xr:uid="{00000000-0005-0000-0000-00005D4F0000}"/>
    <cellStyle name="Normal 6 3 3 6" xfId="23493" xr:uid="{00000000-0005-0000-0000-00005E4F0000}"/>
    <cellStyle name="Normal 6 3 4" xfId="6956" xr:uid="{00000000-0005-0000-0000-00005F4F0000}"/>
    <cellStyle name="Normal 6 3 4 2" xfId="23494" xr:uid="{00000000-0005-0000-0000-0000604F0000}"/>
    <cellStyle name="Normal 6 3 4 2 2" xfId="23495" xr:uid="{00000000-0005-0000-0000-0000614F0000}"/>
    <cellStyle name="Normal 6 3 4 3" xfId="23496" xr:uid="{00000000-0005-0000-0000-0000624F0000}"/>
    <cellStyle name="Normal 6 3 4 3 2" xfId="23497" xr:uid="{00000000-0005-0000-0000-0000634F0000}"/>
    <cellStyle name="Normal 6 3 4 4" xfId="23498" xr:uid="{00000000-0005-0000-0000-0000644F0000}"/>
    <cellStyle name="Normal 6 3 5" xfId="23499" xr:uid="{00000000-0005-0000-0000-0000654F0000}"/>
    <cellStyle name="Normal 6 3 5 2" xfId="23500" xr:uid="{00000000-0005-0000-0000-0000664F0000}"/>
    <cellStyle name="Normal 6 3 6" xfId="23501" xr:uid="{00000000-0005-0000-0000-0000674F0000}"/>
    <cellStyle name="Normal 6 3 6 2" xfId="23502" xr:uid="{00000000-0005-0000-0000-0000684F0000}"/>
    <cellStyle name="Normal 6 3 7" xfId="23503" xr:uid="{00000000-0005-0000-0000-0000694F0000}"/>
    <cellStyle name="Normal 6 3 7 2" xfId="23504" xr:uid="{00000000-0005-0000-0000-00006A4F0000}"/>
    <cellStyle name="Normal 6 3 8" xfId="23505" xr:uid="{00000000-0005-0000-0000-00006B4F0000}"/>
    <cellStyle name="Normal 6 4" xfId="2676" xr:uid="{00000000-0005-0000-0000-00006C4F0000}"/>
    <cellStyle name="Normal 6 4 2" xfId="2677" xr:uid="{00000000-0005-0000-0000-00006D4F0000}"/>
    <cellStyle name="Normal 6 4 2 2" xfId="6957" xr:uid="{00000000-0005-0000-0000-00006E4F0000}"/>
    <cellStyle name="Normal 6 4 2 2 2" xfId="23506" xr:uid="{00000000-0005-0000-0000-00006F4F0000}"/>
    <cellStyle name="Normal 6 4 2 2 2 2" xfId="23507" xr:uid="{00000000-0005-0000-0000-0000704F0000}"/>
    <cellStyle name="Normal 6 4 2 2 3" xfId="23508" xr:uid="{00000000-0005-0000-0000-0000714F0000}"/>
    <cellStyle name="Normal 6 4 2 2 3 2" xfId="23509" xr:uid="{00000000-0005-0000-0000-0000724F0000}"/>
    <cellStyle name="Normal 6 4 2 2 4" xfId="23510" xr:uid="{00000000-0005-0000-0000-0000734F0000}"/>
    <cellStyle name="Normal 6 4 2 3" xfId="23511" xr:uid="{00000000-0005-0000-0000-0000744F0000}"/>
    <cellStyle name="Normal 6 4 2 3 2" xfId="23512" xr:uid="{00000000-0005-0000-0000-0000754F0000}"/>
    <cellStyle name="Normal 6 4 2 4" xfId="23513" xr:uid="{00000000-0005-0000-0000-0000764F0000}"/>
    <cellStyle name="Normal 6 4 2 4 2" xfId="23514" xr:uid="{00000000-0005-0000-0000-0000774F0000}"/>
    <cellStyle name="Normal 6 4 2 5" xfId="23515" xr:uid="{00000000-0005-0000-0000-0000784F0000}"/>
    <cellStyle name="Normal 6 4 2 5 2" xfId="23516" xr:uid="{00000000-0005-0000-0000-0000794F0000}"/>
    <cellStyle name="Normal 6 4 2 6" xfId="23517" xr:uid="{00000000-0005-0000-0000-00007A4F0000}"/>
    <cellStyle name="Normal 6 4 3" xfId="6958" xr:uid="{00000000-0005-0000-0000-00007B4F0000}"/>
    <cellStyle name="Normal 6 4 3 2" xfId="23518" xr:uid="{00000000-0005-0000-0000-00007C4F0000}"/>
    <cellStyle name="Normal 6 4 3 2 2" xfId="23519" xr:uid="{00000000-0005-0000-0000-00007D4F0000}"/>
    <cellStyle name="Normal 6 4 3 3" xfId="23520" xr:uid="{00000000-0005-0000-0000-00007E4F0000}"/>
    <cellStyle name="Normal 6 4 3 3 2" xfId="23521" xr:uid="{00000000-0005-0000-0000-00007F4F0000}"/>
    <cellStyle name="Normal 6 4 3 4" xfId="23522" xr:uid="{00000000-0005-0000-0000-0000804F0000}"/>
    <cellStyle name="Normal 6 4 4" xfId="23523" xr:uid="{00000000-0005-0000-0000-0000814F0000}"/>
    <cellStyle name="Normal 6 4 4 2" xfId="23524" xr:uid="{00000000-0005-0000-0000-0000824F0000}"/>
    <cellStyle name="Normal 6 4 5" xfId="23525" xr:uid="{00000000-0005-0000-0000-0000834F0000}"/>
    <cellStyle name="Normal 6 4 5 2" xfId="23526" xr:uid="{00000000-0005-0000-0000-0000844F0000}"/>
    <cellStyle name="Normal 6 4 6" xfId="23527" xr:uid="{00000000-0005-0000-0000-0000854F0000}"/>
    <cellStyle name="Normal 6 4 6 2" xfId="23528" xr:uid="{00000000-0005-0000-0000-0000864F0000}"/>
    <cellStyle name="Normal 6 4 7" xfId="23529" xr:uid="{00000000-0005-0000-0000-0000874F0000}"/>
    <cellStyle name="Normal 6 5" xfId="2678" xr:uid="{00000000-0005-0000-0000-0000884F0000}"/>
    <cellStyle name="Normal 6 6" xfId="2679" xr:uid="{00000000-0005-0000-0000-0000894F0000}"/>
    <cellStyle name="Normal 6 7" xfId="2680" xr:uid="{00000000-0005-0000-0000-00008A4F0000}"/>
    <cellStyle name="Normal 6 8" xfId="2681" xr:uid="{00000000-0005-0000-0000-00008B4F0000}"/>
    <cellStyle name="Normal 6 9" xfId="2682" xr:uid="{00000000-0005-0000-0000-00008C4F0000}"/>
    <cellStyle name="Normal 60" xfId="3633" xr:uid="{00000000-0005-0000-0000-00008D4F0000}"/>
    <cellStyle name="Normal 60 2" xfId="3634" xr:uid="{00000000-0005-0000-0000-00008E4F0000}"/>
    <cellStyle name="Normal 61" xfId="3635" xr:uid="{00000000-0005-0000-0000-00008F4F0000}"/>
    <cellStyle name="Normal 61 2" xfId="3622" xr:uid="{00000000-0005-0000-0000-0000904F0000}"/>
    <cellStyle name="Normal 61 3" xfId="32773" xr:uid="{00000000-0005-0000-0000-0000914F0000}"/>
    <cellStyle name="Normal 61 3 2" xfId="32784" xr:uid="{00000000-0005-0000-0000-0000924F0000}"/>
    <cellStyle name="Normal 61 4" xfId="32775" xr:uid="{00000000-0005-0000-0000-0000934F0000}"/>
    <cellStyle name="Normal 62" xfId="3637" xr:uid="{00000000-0005-0000-0000-0000944F0000}"/>
    <cellStyle name="Normal 62 2" xfId="3641" xr:uid="{00000000-0005-0000-0000-0000954F0000}"/>
    <cellStyle name="Normal 62 3" xfId="23530" xr:uid="{00000000-0005-0000-0000-0000964F0000}"/>
    <cellStyle name="Normal 62 3 2" xfId="23531" xr:uid="{00000000-0005-0000-0000-0000974F0000}"/>
    <cellStyle name="Normal 62 4" xfId="23532" xr:uid="{00000000-0005-0000-0000-0000984F0000}"/>
    <cellStyle name="Normal 62 4 2" xfId="23533" xr:uid="{00000000-0005-0000-0000-0000994F0000}"/>
    <cellStyle name="Normal 62 5" xfId="23534" xr:uid="{00000000-0005-0000-0000-00009A4F0000}"/>
    <cellStyle name="Normal 62 5 2" xfId="23535" xr:uid="{00000000-0005-0000-0000-00009B4F0000}"/>
    <cellStyle name="Normal 62 6" xfId="23536" xr:uid="{00000000-0005-0000-0000-00009C4F0000}"/>
    <cellStyle name="Normal 63" xfId="3638" xr:uid="{00000000-0005-0000-0000-00009D4F0000}"/>
    <cellStyle name="Normal 63 2" xfId="3639" xr:uid="{00000000-0005-0000-0000-00009E4F0000}"/>
    <cellStyle name="Normal 64" xfId="3649" xr:uid="{00000000-0005-0000-0000-00009F4F0000}"/>
    <cellStyle name="Normal 64 10" xfId="23537" xr:uid="{00000000-0005-0000-0000-0000A04F0000}"/>
    <cellStyle name="Normal 64 10 2" xfId="23538" xr:uid="{00000000-0005-0000-0000-0000A14F0000}"/>
    <cellStyle name="Normal 64 11" xfId="23539" xr:uid="{00000000-0005-0000-0000-0000A24F0000}"/>
    <cellStyle name="Normal 64 11 2" xfId="23540" xr:uid="{00000000-0005-0000-0000-0000A34F0000}"/>
    <cellStyle name="Normal 64 12" xfId="23541" xr:uid="{00000000-0005-0000-0000-0000A44F0000}"/>
    <cellStyle name="Normal 64 13" xfId="32772" xr:uid="{00000000-0005-0000-0000-0000A54F0000}"/>
    <cellStyle name="Normal 64 14" xfId="32783" xr:uid="{00000000-0005-0000-0000-0000A64F0000}"/>
    <cellStyle name="Normal 64 2" xfId="3669" xr:uid="{00000000-0005-0000-0000-0000A74F0000}"/>
    <cellStyle name="Normal 64 2 2" xfId="23542" xr:uid="{00000000-0005-0000-0000-0000A84F0000}"/>
    <cellStyle name="Normal 64 2 2 2" xfId="23543" xr:uid="{00000000-0005-0000-0000-0000A94F0000}"/>
    <cellStyle name="Normal 64 2 3" xfId="23544" xr:uid="{00000000-0005-0000-0000-0000AA4F0000}"/>
    <cellStyle name="Normal 64 2 3 2" xfId="23545" xr:uid="{00000000-0005-0000-0000-0000AB4F0000}"/>
    <cellStyle name="Normal 64 2 4" xfId="23546" xr:uid="{00000000-0005-0000-0000-0000AC4F0000}"/>
    <cellStyle name="Normal 64 2 4 2" xfId="23547" xr:uid="{00000000-0005-0000-0000-0000AD4F0000}"/>
    <cellStyle name="Normal 64 2 5" xfId="23548" xr:uid="{00000000-0005-0000-0000-0000AE4F0000}"/>
    <cellStyle name="Normal 64 3" xfId="3670" xr:uid="{00000000-0005-0000-0000-0000AF4F0000}"/>
    <cellStyle name="Normal 64 3 2" xfId="23549" xr:uid="{00000000-0005-0000-0000-0000B04F0000}"/>
    <cellStyle name="Normal 64 3 2 2" xfId="23550" xr:uid="{00000000-0005-0000-0000-0000B14F0000}"/>
    <cellStyle name="Normal 64 3 3" xfId="23551" xr:uid="{00000000-0005-0000-0000-0000B24F0000}"/>
    <cellStyle name="Normal 64 3 3 2" xfId="23552" xr:uid="{00000000-0005-0000-0000-0000B34F0000}"/>
    <cellStyle name="Normal 64 3 4" xfId="23553" xr:uid="{00000000-0005-0000-0000-0000B44F0000}"/>
    <cellStyle name="Normal 64 3 4 2" xfId="23554" xr:uid="{00000000-0005-0000-0000-0000B54F0000}"/>
    <cellStyle name="Normal 64 3 5" xfId="23555" xr:uid="{00000000-0005-0000-0000-0000B64F0000}"/>
    <cellStyle name="Normal 64 4" xfId="3679" xr:uid="{00000000-0005-0000-0000-0000B74F0000}"/>
    <cellStyle name="Normal 64 4 2" xfId="10384" xr:uid="{00000000-0005-0000-0000-0000B84F0000}"/>
    <cellStyle name="Normal 64 4 2 2" xfId="23556" xr:uid="{00000000-0005-0000-0000-0000B94F0000}"/>
    <cellStyle name="Normal 64 4 2 2 2" xfId="23557" xr:uid="{00000000-0005-0000-0000-0000BA4F0000}"/>
    <cellStyle name="Normal 64 4 2 3" xfId="23558" xr:uid="{00000000-0005-0000-0000-0000BB4F0000}"/>
    <cellStyle name="Normal 64 4 2 3 2" xfId="23559" xr:uid="{00000000-0005-0000-0000-0000BC4F0000}"/>
    <cellStyle name="Normal 64 4 2 4" xfId="23560" xr:uid="{00000000-0005-0000-0000-0000BD4F0000}"/>
    <cellStyle name="Normal 64 4 2 5" xfId="32788" xr:uid="{00000000-0005-0000-0000-0000BE4F0000}"/>
    <cellStyle name="Normal 64 4 3" xfId="10451" xr:uid="{00000000-0005-0000-0000-0000BF4F0000}"/>
    <cellStyle name="Normal 64 4 3 2" xfId="23561" xr:uid="{00000000-0005-0000-0000-0000C04F0000}"/>
    <cellStyle name="Normal 64 4 4" xfId="23562" xr:uid="{00000000-0005-0000-0000-0000C14F0000}"/>
    <cellStyle name="Normal 64 4 4 2" xfId="23563" xr:uid="{00000000-0005-0000-0000-0000C24F0000}"/>
    <cellStyle name="Normal 64 4 5" xfId="23564" xr:uid="{00000000-0005-0000-0000-0000C34F0000}"/>
    <cellStyle name="Normal 64 4 5 2" xfId="23565" xr:uid="{00000000-0005-0000-0000-0000C44F0000}"/>
    <cellStyle name="Normal 64 4 6" xfId="23566" xr:uid="{00000000-0005-0000-0000-0000C54F0000}"/>
    <cellStyle name="Normal 64 4 6 2" xfId="23567" xr:uid="{00000000-0005-0000-0000-0000C64F0000}"/>
    <cellStyle name="Normal 64 4 7" xfId="23568" xr:uid="{00000000-0005-0000-0000-0000C74F0000}"/>
    <cellStyle name="Normal 64 4 7 2" xfId="23569" xr:uid="{00000000-0005-0000-0000-0000C84F0000}"/>
    <cellStyle name="Normal 64 4 8" xfId="23570" xr:uid="{00000000-0005-0000-0000-0000C94F0000}"/>
    <cellStyle name="Normal 64 5" xfId="10385" xr:uid="{00000000-0005-0000-0000-0000CA4F0000}"/>
    <cellStyle name="Normal 64 5 2" xfId="23571" xr:uid="{00000000-0005-0000-0000-0000CB4F0000}"/>
    <cellStyle name="Normal 64 5 2 2" xfId="23572" xr:uid="{00000000-0005-0000-0000-0000CC4F0000}"/>
    <cellStyle name="Normal 64 5 3" xfId="23573" xr:uid="{00000000-0005-0000-0000-0000CD4F0000}"/>
    <cellStyle name="Normal 64 5 3 2" xfId="23574" xr:uid="{00000000-0005-0000-0000-0000CE4F0000}"/>
    <cellStyle name="Normal 64 5 4" xfId="23575" xr:uid="{00000000-0005-0000-0000-0000CF4F0000}"/>
    <cellStyle name="Normal 64 6" xfId="10386" xr:uid="{00000000-0005-0000-0000-0000D04F0000}"/>
    <cellStyle name="Normal 64 6 2" xfId="23576" xr:uid="{00000000-0005-0000-0000-0000D14F0000}"/>
    <cellStyle name="Normal 64 6 2 2" xfId="23577" xr:uid="{00000000-0005-0000-0000-0000D24F0000}"/>
    <cellStyle name="Normal 64 6 3" xfId="23578" xr:uid="{00000000-0005-0000-0000-0000D34F0000}"/>
    <cellStyle name="Normal 64 6 3 2" xfId="23579" xr:uid="{00000000-0005-0000-0000-0000D44F0000}"/>
    <cellStyle name="Normal 64 6 4" xfId="23580" xr:uid="{00000000-0005-0000-0000-0000D54F0000}"/>
    <cellStyle name="Normal 64 7" xfId="10387" xr:uid="{00000000-0005-0000-0000-0000D64F0000}"/>
    <cellStyle name="Normal 64 7 2" xfId="23581" xr:uid="{00000000-0005-0000-0000-0000D74F0000}"/>
    <cellStyle name="Normal 64 7 2 2" xfId="23582" xr:uid="{00000000-0005-0000-0000-0000D84F0000}"/>
    <cellStyle name="Normal 64 7 3" xfId="23583" xr:uid="{00000000-0005-0000-0000-0000D94F0000}"/>
    <cellStyle name="Normal 64 7 3 2" xfId="23584" xr:uid="{00000000-0005-0000-0000-0000DA4F0000}"/>
    <cellStyle name="Normal 64 7 4" xfId="23585" xr:uid="{00000000-0005-0000-0000-0000DB4F0000}"/>
    <cellStyle name="Normal 64 8" xfId="23586" xr:uid="{00000000-0005-0000-0000-0000DC4F0000}"/>
    <cellStyle name="Normal 64 8 2" xfId="23587" xr:uid="{00000000-0005-0000-0000-0000DD4F0000}"/>
    <cellStyle name="Normal 64 9" xfId="23588" xr:uid="{00000000-0005-0000-0000-0000DE4F0000}"/>
    <cellStyle name="Normal 64 9 2" xfId="23589" xr:uid="{00000000-0005-0000-0000-0000DF4F0000}"/>
    <cellStyle name="Normal 65" xfId="3650" xr:uid="{00000000-0005-0000-0000-0000E04F0000}"/>
    <cellStyle name="Normal 66" xfId="3651" xr:uid="{00000000-0005-0000-0000-0000E14F0000}"/>
    <cellStyle name="Normal 66 2" xfId="3652" xr:uid="{00000000-0005-0000-0000-0000E24F0000}"/>
    <cellStyle name="Normal 66 2 2" xfId="3665" xr:uid="{00000000-0005-0000-0000-0000E34F0000}"/>
    <cellStyle name="Normal 66 2 2 2" xfId="23590" xr:uid="{00000000-0005-0000-0000-0000E44F0000}"/>
    <cellStyle name="Normal 66 2 2 2 2" xfId="23591" xr:uid="{00000000-0005-0000-0000-0000E54F0000}"/>
    <cellStyle name="Normal 66 2 2 3" xfId="23592" xr:uid="{00000000-0005-0000-0000-0000E64F0000}"/>
    <cellStyle name="Normal 66 2 2 3 2" xfId="23593" xr:uid="{00000000-0005-0000-0000-0000E74F0000}"/>
    <cellStyle name="Normal 66 2 2 4" xfId="23594" xr:uid="{00000000-0005-0000-0000-0000E84F0000}"/>
    <cellStyle name="Normal 66 2 2 4 2" xfId="23595" xr:uid="{00000000-0005-0000-0000-0000E94F0000}"/>
    <cellStyle name="Normal 66 2 2 5" xfId="23596" xr:uid="{00000000-0005-0000-0000-0000EA4F0000}"/>
    <cellStyle name="Normal 66 2 3" xfId="23597" xr:uid="{00000000-0005-0000-0000-0000EB4F0000}"/>
    <cellStyle name="Normal 66 2 3 2" xfId="23598" xr:uid="{00000000-0005-0000-0000-0000EC4F0000}"/>
    <cellStyle name="Normal 66 2 4" xfId="23599" xr:uid="{00000000-0005-0000-0000-0000ED4F0000}"/>
    <cellStyle name="Normal 66 2 4 2" xfId="23600" xr:uid="{00000000-0005-0000-0000-0000EE4F0000}"/>
    <cellStyle name="Normal 66 2 5" xfId="23601" xr:uid="{00000000-0005-0000-0000-0000EF4F0000}"/>
    <cellStyle name="Normal 66 2 5 2" xfId="23602" xr:uid="{00000000-0005-0000-0000-0000F04F0000}"/>
    <cellStyle name="Normal 66 2 6" xfId="23603" xr:uid="{00000000-0005-0000-0000-0000F14F0000}"/>
    <cellStyle name="Normal 66 2 7" xfId="32765" xr:uid="{00000000-0005-0000-0000-0000F24F0000}"/>
    <cellStyle name="Normal 66 3" xfId="3675" xr:uid="{00000000-0005-0000-0000-0000F34F0000}"/>
    <cellStyle name="Normal 66 3 2" xfId="23604" xr:uid="{00000000-0005-0000-0000-0000F44F0000}"/>
    <cellStyle name="Normal 66 3 2 2" xfId="23605" xr:uid="{00000000-0005-0000-0000-0000F54F0000}"/>
    <cellStyle name="Normal 66 3 3" xfId="23606" xr:uid="{00000000-0005-0000-0000-0000F64F0000}"/>
    <cellStyle name="Normal 66 3 3 2" xfId="23607" xr:uid="{00000000-0005-0000-0000-0000F74F0000}"/>
    <cellStyle name="Normal 66 3 4" xfId="23608" xr:uid="{00000000-0005-0000-0000-0000F84F0000}"/>
    <cellStyle name="Normal 66 3 4 2" xfId="23609" xr:uid="{00000000-0005-0000-0000-0000F94F0000}"/>
    <cellStyle name="Normal 66 3 5" xfId="23610" xr:uid="{00000000-0005-0000-0000-0000FA4F0000}"/>
    <cellStyle name="Normal 66 4" xfId="23611" xr:uid="{00000000-0005-0000-0000-0000FB4F0000}"/>
    <cellStyle name="Normal 66 4 2" xfId="23612" xr:uid="{00000000-0005-0000-0000-0000FC4F0000}"/>
    <cellStyle name="Normal 66 5" xfId="23613" xr:uid="{00000000-0005-0000-0000-0000FD4F0000}"/>
    <cellStyle name="Normal 66 5 2" xfId="23614" xr:uid="{00000000-0005-0000-0000-0000FE4F0000}"/>
    <cellStyle name="Normal 66 6" xfId="23615" xr:uid="{00000000-0005-0000-0000-0000FF4F0000}"/>
    <cellStyle name="Normal 66 6 2" xfId="23616" xr:uid="{00000000-0005-0000-0000-000000500000}"/>
    <cellStyle name="Normal 66 7" xfId="23617" xr:uid="{00000000-0005-0000-0000-000001500000}"/>
    <cellStyle name="Normal 67" xfId="3653" xr:uid="{00000000-0005-0000-0000-000002500000}"/>
    <cellStyle name="Normal 67 2" xfId="3654" xr:uid="{00000000-0005-0000-0000-000003500000}"/>
    <cellStyle name="Normal 67 2 2" xfId="3664" xr:uid="{00000000-0005-0000-0000-000004500000}"/>
    <cellStyle name="Normal 67 2 2 2" xfId="23618" xr:uid="{00000000-0005-0000-0000-000005500000}"/>
    <cellStyle name="Normal 67 2 2 2 2" xfId="23619" xr:uid="{00000000-0005-0000-0000-000006500000}"/>
    <cellStyle name="Normal 67 2 2 3" xfId="23620" xr:uid="{00000000-0005-0000-0000-000007500000}"/>
    <cellStyle name="Normal 67 2 2 3 2" xfId="23621" xr:uid="{00000000-0005-0000-0000-000008500000}"/>
    <cellStyle name="Normal 67 2 2 4" xfId="23622" xr:uid="{00000000-0005-0000-0000-000009500000}"/>
    <cellStyle name="Normal 67 2 2 4 2" xfId="23623" xr:uid="{00000000-0005-0000-0000-00000A500000}"/>
    <cellStyle name="Normal 67 2 2 5" xfId="23624" xr:uid="{00000000-0005-0000-0000-00000B500000}"/>
    <cellStyle name="Normal 67 2 3" xfId="23625" xr:uid="{00000000-0005-0000-0000-00000C500000}"/>
    <cellStyle name="Normal 67 2 3 2" xfId="23626" xr:uid="{00000000-0005-0000-0000-00000D500000}"/>
    <cellStyle name="Normal 67 2 4" xfId="23627" xr:uid="{00000000-0005-0000-0000-00000E500000}"/>
    <cellStyle name="Normal 67 2 4 2" xfId="23628" xr:uid="{00000000-0005-0000-0000-00000F500000}"/>
    <cellStyle name="Normal 67 2 5" xfId="23629" xr:uid="{00000000-0005-0000-0000-000010500000}"/>
    <cellStyle name="Normal 67 2 5 2" xfId="23630" xr:uid="{00000000-0005-0000-0000-000011500000}"/>
    <cellStyle name="Normal 67 2 6" xfId="23631" xr:uid="{00000000-0005-0000-0000-000012500000}"/>
    <cellStyle name="Normal 67 2 7" xfId="32764" xr:uid="{00000000-0005-0000-0000-000013500000}"/>
    <cellStyle name="Normal 67 3" xfId="23632" xr:uid="{00000000-0005-0000-0000-000014500000}"/>
    <cellStyle name="Normal 67 3 2" xfId="23633" xr:uid="{00000000-0005-0000-0000-000015500000}"/>
    <cellStyle name="Normal 67 4" xfId="23634" xr:uid="{00000000-0005-0000-0000-000016500000}"/>
    <cellStyle name="Normal 67 4 2" xfId="23635" xr:uid="{00000000-0005-0000-0000-000017500000}"/>
    <cellStyle name="Normal 67 5" xfId="23636" xr:uid="{00000000-0005-0000-0000-000018500000}"/>
    <cellStyle name="Normal 67 5 2" xfId="23637" xr:uid="{00000000-0005-0000-0000-000019500000}"/>
    <cellStyle name="Normal 67 6" xfId="23638" xr:uid="{00000000-0005-0000-0000-00001A500000}"/>
    <cellStyle name="Normal 68" xfId="3642" xr:uid="{00000000-0005-0000-0000-00001B500000}"/>
    <cellStyle name="Normal 68 2" xfId="23639" xr:uid="{00000000-0005-0000-0000-00001C500000}"/>
    <cellStyle name="Normal 68 2 2" xfId="23640" xr:uid="{00000000-0005-0000-0000-00001D500000}"/>
    <cellStyle name="Normal 68 3" xfId="23641" xr:uid="{00000000-0005-0000-0000-00001E500000}"/>
    <cellStyle name="Normal 68 3 2" xfId="23642" xr:uid="{00000000-0005-0000-0000-00001F500000}"/>
    <cellStyle name="Normal 68 4" xfId="23643" xr:uid="{00000000-0005-0000-0000-000020500000}"/>
    <cellStyle name="Normal 68 4 2" xfId="23644" xr:uid="{00000000-0005-0000-0000-000021500000}"/>
    <cellStyle name="Normal 68 5" xfId="23645" xr:uid="{00000000-0005-0000-0000-000022500000}"/>
    <cellStyle name="Normal 69" xfId="3655" xr:uid="{00000000-0005-0000-0000-000023500000}"/>
    <cellStyle name="Normal 69 2" xfId="3671" xr:uid="{00000000-0005-0000-0000-000024500000}"/>
    <cellStyle name="Normal 7" xfId="2683" xr:uid="{00000000-0005-0000-0000-000025500000}"/>
    <cellStyle name="Normal 7 2" xfId="2684" xr:uid="{00000000-0005-0000-0000-000026500000}"/>
    <cellStyle name="Normal 7 2 2" xfId="2685" xr:uid="{00000000-0005-0000-0000-000027500000}"/>
    <cellStyle name="Normal 7 2 2 2" xfId="2686" xr:uid="{00000000-0005-0000-0000-000028500000}"/>
    <cellStyle name="Normal 7 2 2 3" xfId="6959" xr:uid="{00000000-0005-0000-0000-000029500000}"/>
    <cellStyle name="Normal 7 2 3" xfId="2687" xr:uid="{00000000-0005-0000-0000-00002A500000}"/>
    <cellStyle name="Normal 7 2 3 2" xfId="2688" xr:uid="{00000000-0005-0000-0000-00002B500000}"/>
    <cellStyle name="Normal 7 2 3 2 2" xfId="23646" xr:uid="{00000000-0005-0000-0000-00002C500000}"/>
    <cellStyle name="Normal 7 2 3 2 2 2" xfId="23647" xr:uid="{00000000-0005-0000-0000-00002D500000}"/>
    <cellStyle name="Normal 7 2 3 2 3" xfId="23648" xr:uid="{00000000-0005-0000-0000-00002E500000}"/>
    <cellStyle name="Normal 7 2 3 2 3 2" xfId="23649" xr:uid="{00000000-0005-0000-0000-00002F500000}"/>
    <cellStyle name="Normal 7 2 3 2 4" xfId="23650" xr:uid="{00000000-0005-0000-0000-000030500000}"/>
    <cellStyle name="Normal 7 2 3 2 4 2" xfId="23651" xr:uid="{00000000-0005-0000-0000-000031500000}"/>
    <cellStyle name="Normal 7 2 3 2 5" xfId="23652" xr:uid="{00000000-0005-0000-0000-000032500000}"/>
    <cellStyle name="Normal 7 2 3 3" xfId="23653" xr:uid="{00000000-0005-0000-0000-000033500000}"/>
    <cellStyle name="Normal 7 2 3 3 2" xfId="23654" xr:uid="{00000000-0005-0000-0000-000034500000}"/>
    <cellStyle name="Normal 7 2 3 4" xfId="23655" xr:uid="{00000000-0005-0000-0000-000035500000}"/>
    <cellStyle name="Normal 7 2 3 4 2" xfId="23656" xr:uid="{00000000-0005-0000-0000-000036500000}"/>
    <cellStyle name="Normal 7 2 3 5" xfId="23657" xr:uid="{00000000-0005-0000-0000-000037500000}"/>
    <cellStyle name="Normal 7 2 3 5 2" xfId="23658" xr:uid="{00000000-0005-0000-0000-000038500000}"/>
    <cellStyle name="Normal 7 2 3 6" xfId="23659" xr:uid="{00000000-0005-0000-0000-000039500000}"/>
    <cellStyle name="Normal 7 2 4" xfId="2689" xr:uid="{00000000-0005-0000-0000-00003A500000}"/>
    <cellStyle name="Normal 7 2 4 2" xfId="2690" xr:uid="{00000000-0005-0000-0000-00003B500000}"/>
    <cellStyle name="Normal 7 2 4 2 2" xfId="23660" xr:uid="{00000000-0005-0000-0000-00003C500000}"/>
    <cellStyle name="Normal 7 2 4 2 2 2" xfId="23661" xr:uid="{00000000-0005-0000-0000-00003D500000}"/>
    <cellStyle name="Normal 7 2 4 2 3" xfId="23662" xr:uid="{00000000-0005-0000-0000-00003E500000}"/>
    <cellStyle name="Normal 7 2 4 2 3 2" xfId="23663" xr:uid="{00000000-0005-0000-0000-00003F500000}"/>
    <cellStyle name="Normal 7 2 4 2 4" xfId="23664" xr:uid="{00000000-0005-0000-0000-000040500000}"/>
    <cellStyle name="Normal 7 2 4 2 4 2" xfId="23665" xr:uid="{00000000-0005-0000-0000-000041500000}"/>
    <cellStyle name="Normal 7 2 4 2 5" xfId="23666" xr:uid="{00000000-0005-0000-0000-000042500000}"/>
    <cellStyle name="Normal 7 2 4 3" xfId="23667" xr:uid="{00000000-0005-0000-0000-000043500000}"/>
    <cellStyle name="Normal 7 2 4 3 2" xfId="23668" xr:uid="{00000000-0005-0000-0000-000044500000}"/>
    <cellStyle name="Normal 7 2 4 4" xfId="23669" xr:uid="{00000000-0005-0000-0000-000045500000}"/>
    <cellStyle name="Normal 7 2 4 4 2" xfId="23670" xr:uid="{00000000-0005-0000-0000-000046500000}"/>
    <cellStyle name="Normal 7 2 4 5" xfId="23671" xr:uid="{00000000-0005-0000-0000-000047500000}"/>
    <cellStyle name="Normal 7 2 4 5 2" xfId="23672" xr:uid="{00000000-0005-0000-0000-000048500000}"/>
    <cellStyle name="Normal 7 2 4 6" xfId="23673" xr:uid="{00000000-0005-0000-0000-000049500000}"/>
    <cellStyle name="Normal 7 2 5" xfId="2691" xr:uid="{00000000-0005-0000-0000-00004A500000}"/>
    <cellStyle name="Normal 7 2 5 2" xfId="6960" xr:uid="{00000000-0005-0000-0000-00004B500000}"/>
    <cellStyle name="Normal 7 2 5 2 2" xfId="23674" xr:uid="{00000000-0005-0000-0000-00004C500000}"/>
    <cellStyle name="Normal 7 2 5 2 2 2" xfId="23675" xr:uid="{00000000-0005-0000-0000-00004D500000}"/>
    <cellStyle name="Normal 7 2 5 2 3" xfId="23676" xr:uid="{00000000-0005-0000-0000-00004E500000}"/>
    <cellStyle name="Normal 7 2 5 2 3 2" xfId="23677" xr:uid="{00000000-0005-0000-0000-00004F500000}"/>
    <cellStyle name="Normal 7 2 5 2 4" xfId="23678" xr:uid="{00000000-0005-0000-0000-000050500000}"/>
    <cellStyle name="Normal 7 2 5 3" xfId="23679" xr:uid="{00000000-0005-0000-0000-000051500000}"/>
    <cellStyle name="Normal 7 2 5 3 2" xfId="23680" xr:uid="{00000000-0005-0000-0000-000052500000}"/>
    <cellStyle name="Normal 7 2 5 4" xfId="23681" xr:uid="{00000000-0005-0000-0000-000053500000}"/>
    <cellStyle name="Normal 7 2 5 4 2" xfId="23682" xr:uid="{00000000-0005-0000-0000-000054500000}"/>
    <cellStyle name="Normal 7 2 5 5" xfId="23683" xr:uid="{00000000-0005-0000-0000-000055500000}"/>
    <cellStyle name="Normal 7 2 5 5 2" xfId="23684" xr:uid="{00000000-0005-0000-0000-000056500000}"/>
    <cellStyle name="Normal 7 2 5 6" xfId="23685" xr:uid="{00000000-0005-0000-0000-000057500000}"/>
    <cellStyle name="Normal 7 2 6" xfId="6961" xr:uid="{00000000-0005-0000-0000-000058500000}"/>
    <cellStyle name="Normal 7 2 6 2" xfId="23686" xr:uid="{00000000-0005-0000-0000-000059500000}"/>
    <cellStyle name="Normal 7 2 6 2 2" xfId="23687" xr:uid="{00000000-0005-0000-0000-00005A500000}"/>
    <cellStyle name="Normal 7 2 6 3" xfId="23688" xr:uid="{00000000-0005-0000-0000-00005B500000}"/>
    <cellStyle name="Normal 7 2 6 3 2" xfId="23689" xr:uid="{00000000-0005-0000-0000-00005C500000}"/>
    <cellStyle name="Normal 7 2 6 4" xfId="23690" xr:uid="{00000000-0005-0000-0000-00005D500000}"/>
    <cellStyle name="Normal 7 2 7" xfId="6962" xr:uid="{00000000-0005-0000-0000-00005E500000}"/>
    <cellStyle name="Normal 7 2 7 2" xfId="23691" xr:uid="{00000000-0005-0000-0000-00005F500000}"/>
    <cellStyle name="Normal 7 2 7 2 2" xfId="23692" xr:uid="{00000000-0005-0000-0000-000060500000}"/>
    <cellStyle name="Normal 7 2 7 3" xfId="23693" xr:uid="{00000000-0005-0000-0000-000061500000}"/>
    <cellStyle name="Normal 7 2 7 3 2" xfId="23694" xr:uid="{00000000-0005-0000-0000-000062500000}"/>
    <cellStyle name="Normal 7 2 7 4" xfId="23695" xr:uid="{00000000-0005-0000-0000-000063500000}"/>
    <cellStyle name="Normal 7 3" xfId="2692" xr:uid="{00000000-0005-0000-0000-000064500000}"/>
    <cellStyle name="Normal 7 3 2" xfId="2693" xr:uid="{00000000-0005-0000-0000-000065500000}"/>
    <cellStyle name="Normal 7 3 3" xfId="2694" xr:uid="{00000000-0005-0000-0000-000066500000}"/>
    <cellStyle name="Normal 7 4" xfId="2695" xr:uid="{00000000-0005-0000-0000-000067500000}"/>
    <cellStyle name="Normal 7 4 2" xfId="2696" xr:uid="{00000000-0005-0000-0000-000068500000}"/>
    <cellStyle name="Normal 7 4 2 2" xfId="6963" xr:uid="{00000000-0005-0000-0000-000069500000}"/>
    <cellStyle name="Normal 7 4 2 2 2" xfId="23696" xr:uid="{00000000-0005-0000-0000-00006A500000}"/>
    <cellStyle name="Normal 7 4 2 2 2 2" xfId="23697" xr:uid="{00000000-0005-0000-0000-00006B500000}"/>
    <cellStyle name="Normal 7 4 2 2 3" xfId="23698" xr:uid="{00000000-0005-0000-0000-00006C500000}"/>
    <cellStyle name="Normal 7 4 2 2 3 2" xfId="23699" xr:uid="{00000000-0005-0000-0000-00006D500000}"/>
    <cellStyle name="Normal 7 4 2 2 4" xfId="23700" xr:uid="{00000000-0005-0000-0000-00006E500000}"/>
    <cellStyle name="Normal 7 4 3" xfId="2697" xr:uid="{00000000-0005-0000-0000-00006F500000}"/>
    <cellStyle name="Normal 7 5" xfId="2698" xr:uid="{00000000-0005-0000-0000-000070500000}"/>
    <cellStyle name="Normal 7 6" xfId="2699" xr:uid="{00000000-0005-0000-0000-000071500000}"/>
    <cellStyle name="Normal 7 7" xfId="6964" xr:uid="{00000000-0005-0000-0000-000072500000}"/>
    <cellStyle name="Normal 7 8" xfId="6965" xr:uid="{00000000-0005-0000-0000-000073500000}"/>
    <cellStyle name="Normal 7 8 2" xfId="23701" xr:uid="{00000000-0005-0000-0000-000074500000}"/>
    <cellStyle name="Normal 7 8 2 2" xfId="23702" xr:uid="{00000000-0005-0000-0000-000075500000}"/>
    <cellStyle name="Normal 7 8 3" xfId="23703" xr:uid="{00000000-0005-0000-0000-000076500000}"/>
    <cellStyle name="Normal 7 8 3 2" xfId="23704" xr:uid="{00000000-0005-0000-0000-000077500000}"/>
    <cellStyle name="Normal 7 8 4" xfId="23705" xr:uid="{00000000-0005-0000-0000-000078500000}"/>
    <cellStyle name="Normal 7_PWD Templet Estimate-3" xfId="2700" xr:uid="{00000000-0005-0000-0000-000079500000}"/>
    <cellStyle name="Normal 70" xfId="3656" xr:uid="{00000000-0005-0000-0000-00007A500000}"/>
    <cellStyle name="Normal 70 2" xfId="3657" xr:uid="{00000000-0005-0000-0000-00007B500000}"/>
    <cellStyle name="Normal 70 2 2" xfId="3661" xr:uid="{00000000-0005-0000-0000-00007C500000}"/>
    <cellStyle name="Normal 70 2 2 2" xfId="23706" xr:uid="{00000000-0005-0000-0000-00007D500000}"/>
    <cellStyle name="Normal 70 2 2 2 2" xfId="23707" xr:uid="{00000000-0005-0000-0000-00007E500000}"/>
    <cellStyle name="Normal 70 2 2 3" xfId="23708" xr:uid="{00000000-0005-0000-0000-00007F500000}"/>
    <cellStyle name="Normal 70 2 2 3 2" xfId="23709" xr:uid="{00000000-0005-0000-0000-000080500000}"/>
    <cellStyle name="Normal 70 2 2 4" xfId="23710" xr:uid="{00000000-0005-0000-0000-000081500000}"/>
    <cellStyle name="Normal 70 2 2 4 2" xfId="23711" xr:uid="{00000000-0005-0000-0000-000082500000}"/>
    <cellStyle name="Normal 70 2 2 5" xfId="23712" xr:uid="{00000000-0005-0000-0000-000083500000}"/>
    <cellStyle name="Normal 70 2 3" xfId="23713" xr:uid="{00000000-0005-0000-0000-000084500000}"/>
    <cellStyle name="Normal 70 2 3 2" xfId="23714" xr:uid="{00000000-0005-0000-0000-000085500000}"/>
    <cellStyle name="Normal 70 2 4" xfId="23715" xr:uid="{00000000-0005-0000-0000-000086500000}"/>
    <cellStyle name="Normal 70 2 4 2" xfId="23716" xr:uid="{00000000-0005-0000-0000-000087500000}"/>
    <cellStyle name="Normal 70 2 5" xfId="23717" xr:uid="{00000000-0005-0000-0000-000088500000}"/>
    <cellStyle name="Normal 70 2 5 2" xfId="23718" xr:uid="{00000000-0005-0000-0000-000089500000}"/>
    <cellStyle name="Normal 70 2 6" xfId="23719" xr:uid="{00000000-0005-0000-0000-00008A500000}"/>
    <cellStyle name="Normal 70 2 7" xfId="32761" xr:uid="{00000000-0005-0000-0000-00008B500000}"/>
    <cellStyle name="Normal 70 3" xfId="3660" xr:uid="{00000000-0005-0000-0000-00008C500000}"/>
    <cellStyle name="Normal 70 3 2" xfId="23720" xr:uid="{00000000-0005-0000-0000-00008D500000}"/>
    <cellStyle name="Normal 70 3 2 2" xfId="23721" xr:uid="{00000000-0005-0000-0000-00008E500000}"/>
    <cellStyle name="Normal 70 3 3" xfId="23722" xr:uid="{00000000-0005-0000-0000-00008F500000}"/>
    <cellStyle name="Normal 70 3 3 2" xfId="23723" xr:uid="{00000000-0005-0000-0000-000090500000}"/>
    <cellStyle name="Normal 70 3 4" xfId="23724" xr:uid="{00000000-0005-0000-0000-000091500000}"/>
    <cellStyle name="Normal 70 3 4 2" xfId="23725" xr:uid="{00000000-0005-0000-0000-000092500000}"/>
    <cellStyle name="Normal 70 3 5" xfId="23726" xr:uid="{00000000-0005-0000-0000-000093500000}"/>
    <cellStyle name="Normal 70 4" xfId="23727" xr:uid="{00000000-0005-0000-0000-000094500000}"/>
    <cellStyle name="Normal 70 4 2" xfId="23728" xr:uid="{00000000-0005-0000-0000-000095500000}"/>
    <cellStyle name="Normal 70 5" xfId="23729" xr:uid="{00000000-0005-0000-0000-000096500000}"/>
    <cellStyle name="Normal 70 5 2" xfId="23730" xr:uid="{00000000-0005-0000-0000-000097500000}"/>
    <cellStyle name="Normal 70 6" xfId="23731" xr:uid="{00000000-0005-0000-0000-000098500000}"/>
    <cellStyle name="Normal 70 6 2" xfId="23732" xr:uid="{00000000-0005-0000-0000-000099500000}"/>
    <cellStyle name="Normal 70 7" xfId="23733" xr:uid="{00000000-0005-0000-0000-00009A500000}"/>
    <cellStyle name="Normal 71" xfId="3658" xr:uid="{00000000-0005-0000-0000-00009B500000}"/>
    <cellStyle name="Normal 72" xfId="3659" xr:uid="{00000000-0005-0000-0000-00009C500000}"/>
    <cellStyle name="Normal 72 2" xfId="23734" xr:uid="{00000000-0005-0000-0000-00009D500000}"/>
    <cellStyle name="Normal 72 2 2" xfId="23735" xr:uid="{00000000-0005-0000-0000-00009E500000}"/>
    <cellStyle name="Normal 72 3" xfId="23736" xr:uid="{00000000-0005-0000-0000-00009F500000}"/>
    <cellStyle name="Normal 72 3 2" xfId="23737" xr:uid="{00000000-0005-0000-0000-0000A0500000}"/>
    <cellStyle name="Normal 72 4" xfId="23738" xr:uid="{00000000-0005-0000-0000-0000A1500000}"/>
    <cellStyle name="Normal 72 4 2" xfId="23739" xr:uid="{00000000-0005-0000-0000-0000A2500000}"/>
    <cellStyle name="Normal 72 5" xfId="23740" xr:uid="{00000000-0005-0000-0000-0000A3500000}"/>
    <cellStyle name="Normal 73" xfId="3672" xr:uid="{00000000-0005-0000-0000-0000A4500000}"/>
    <cellStyle name="Normal 73 2" xfId="7355" xr:uid="{00000000-0005-0000-0000-0000A5500000}"/>
    <cellStyle name="Normal 73 2 2" xfId="23741" xr:uid="{00000000-0005-0000-0000-0000A6500000}"/>
    <cellStyle name="Normal 73 2 2 2" xfId="23742" xr:uid="{00000000-0005-0000-0000-0000A7500000}"/>
    <cellStyle name="Normal 73 2 3" xfId="23743" xr:uid="{00000000-0005-0000-0000-0000A8500000}"/>
    <cellStyle name="Normal 73 2 3 2" xfId="23744" xr:uid="{00000000-0005-0000-0000-0000A9500000}"/>
    <cellStyle name="Normal 73 2 4" xfId="23745" xr:uid="{00000000-0005-0000-0000-0000AA500000}"/>
    <cellStyle name="Normal 74" xfId="3673" xr:uid="{00000000-0005-0000-0000-0000AB500000}"/>
    <cellStyle name="Normal 74 2" xfId="7356" xr:uid="{00000000-0005-0000-0000-0000AC500000}"/>
    <cellStyle name="Normal 74 2 2" xfId="23746" xr:uid="{00000000-0005-0000-0000-0000AD500000}"/>
    <cellStyle name="Normal 74 2 2 2" xfId="23747" xr:uid="{00000000-0005-0000-0000-0000AE500000}"/>
    <cellStyle name="Normal 74 2 3" xfId="23748" xr:uid="{00000000-0005-0000-0000-0000AF500000}"/>
    <cellStyle name="Normal 74 2 3 2" xfId="23749" xr:uid="{00000000-0005-0000-0000-0000B0500000}"/>
    <cellStyle name="Normal 74 2 4" xfId="23750" xr:uid="{00000000-0005-0000-0000-0000B1500000}"/>
    <cellStyle name="Normal 74 3" xfId="23751" xr:uid="{00000000-0005-0000-0000-0000B2500000}"/>
    <cellStyle name="Normal 74 3 2" xfId="23752" xr:uid="{00000000-0005-0000-0000-0000B3500000}"/>
    <cellStyle name="Normal 74 4" xfId="23753" xr:uid="{00000000-0005-0000-0000-0000B4500000}"/>
    <cellStyle name="Normal 74 4 2" xfId="23754" xr:uid="{00000000-0005-0000-0000-0000B5500000}"/>
    <cellStyle name="Normal 74 5" xfId="23755" xr:uid="{00000000-0005-0000-0000-0000B6500000}"/>
    <cellStyle name="Normal 74 5 2" xfId="23756" xr:uid="{00000000-0005-0000-0000-0000B7500000}"/>
    <cellStyle name="Normal 74 6" xfId="23757" xr:uid="{00000000-0005-0000-0000-0000B8500000}"/>
    <cellStyle name="Normal 74 6 2" xfId="23758" xr:uid="{00000000-0005-0000-0000-0000B9500000}"/>
    <cellStyle name="Normal 74 7" xfId="23759" xr:uid="{00000000-0005-0000-0000-0000BA500000}"/>
    <cellStyle name="Normal 75" xfId="3676" xr:uid="{00000000-0005-0000-0000-0000BB500000}"/>
    <cellStyle name="Normal 75 2" xfId="10388" xr:uid="{00000000-0005-0000-0000-0000BC500000}"/>
    <cellStyle name="Normal 75 2 2" xfId="23760" xr:uid="{00000000-0005-0000-0000-0000BD500000}"/>
    <cellStyle name="Normal 75 2 2 2" xfId="23761" xr:uid="{00000000-0005-0000-0000-0000BE500000}"/>
    <cellStyle name="Normal 75 2 3" xfId="23762" xr:uid="{00000000-0005-0000-0000-0000BF500000}"/>
    <cellStyle name="Normal 75 2 3 2" xfId="23763" xr:uid="{00000000-0005-0000-0000-0000C0500000}"/>
    <cellStyle name="Normal 75 2 4" xfId="23764" xr:uid="{00000000-0005-0000-0000-0000C1500000}"/>
    <cellStyle name="Normal 75 3" xfId="23765" xr:uid="{00000000-0005-0000-0000-0000C2500000}"/>
    <cellStyle name="Normal 75 3 2" xfId="23766" xr:uid="{00000000-0005-0000-0000-0000C3500000}"/>
    <cellStyle name="Normal 75 4" xfId="23767" xr:uid="{00000000-0005-0000-0000-0000C4500000}"/>
    <cellStyle name="Normal 75 4 2" xfId="23768" xr:uid="{00000000-0005-0000-0000-0000C5500000}"/>
    <cellStyle name="Normal 75 5" xfId="23769" xr:uid="{00000000-0005-0000-0000-0000C6500000}"/>
    <cellStyle name="Normal 75 5 2" xfId="23770" xr:uid="{00000000-0005-0000-0000-0000C7500000}"/>
    <cellStyle name="Normal 75 6" xfId="23771" xr:uid="{00000000-0005-0000-0000-0000C8500000}"/>
    <cellStyle name="Normal 76" xfId="3677" xr:uid="{00000000-0005-0000-0000-0000C9500000}"/>
    <cellStyle name="Normal 76 2" xfId="23772" xr:uid="{00000000-0005-0000-0000-0000CA500000}"/>
    <cellStyle name="Normal 76 2 2" xfId="23773" xr:uid="{00000000-0005-0000-0000-0000CB500000}"/>
    <cellStyle name="Normal 76 3" xfId="23774" xr:uid="{00000000-0005-0000-0000-0000CC500000}"/>
    <cellStyle name="Normal 76 3 2" xfId="23775" xr:uid="{00000000-0005-0000-0000-0000CD500000}"/>
    <cellStyle name="Normal 76 4" xfId="23776" xr:uid="{00000000-0005-0000-0000-0000CE500000}"/>
    <cellStyle name="Normal 76 4 2" xfId="23777" xr:uid="{00000000-0005-0000-0000-0000CF500000}"/>
    <cellStyle name="Normal 76 5" xfId="23778" xr:uid="{00000000-0005-0000-0000-0000D0500000}"/>
    <cellStyle name="Normal 76 6 2" xfId="32766" xr:uid="{00000000-0005-0000-0000-0000D1500000}"/>
    <cellStyle name="Normal 76 6 2 2" xfId="32768" xr:uid="{00000000-0005-0000-0000-0000D2500000}"/>
    <cellStyle name="Normal 77" xfId="10389" xr:uid="{00000000-0005-0000-0000-0000D3500000}"/>
    <cellStyle name="Normal 77 2" xfId="10390" xr:uid="{00000000-0005-0000-0000-0000D4500000}"/>
    <cellStyle name="Normal 77 2 2" xfId="23779" xr:uid="{00000000-0005-0000-0000-0000D5500000}"/>
    <cellStyle name="Normal 77 2 2 2" xfId="23780" xr:uid="{00000000-0005-0000-0000-0000D6500000}"/>
    <cellStyle name="Normal 77 2 3" xfId="23781" xr:uid="{00000000-0005-0000-0000-0000D7500000}"/>
    <cellStyle name="Normal 77 2 3 2" xfId="23782" xr:uid="{00000000-0005-0000-0000-0000D8500000}"/>
    <cellStyle name="Normal 77 2 4" xfId="23783" xr:uid="{00000000-0005-0000-0000-0000D9500000}"/>
    <cellStyle name="Normal 77 3" xfId="23784" xr:uid="{00000000-0005-0000-0000-0000DA500000}"/>
    <cellStyle name="Normal 77 3 2" xfId="23785" xr:uid="{00000000-0005-0000-0000-0000DB500000}"/>
    <cellStyle name="Normal 77 4" xfId="23786" xr:uid="{00000000-0005-0000-0000-0000DC500000}"/>
    <cellStyle name="Normal 77 4 2" xfId="23787" xr:uid="{00000000-0005-0000-0000-0000DD500000}"/>
    <cellStyle name="Normal 77 5" xfId="23788" xr:uid="{00000000-0005-0000-0000-0000DE500000}"/>
    <cellStyle name="Normal 77 6" xfId="32771" xr:uid="{00000000-0005-0000-0000-0000DF500000}"/>
    <cellStyle name="Normal 78" xfId="10391" xr:uid="{00000000-0005-0000-0000-0000E0500000}"/>
    <cellStyle name="Normal 78 2" xfId="23789" xr:uid="{00000000-0005-0000-0000-0000E1500000}"/>
    <cellStyle name="Normal 78 2 2" xfId="23790" xr:uid="{00000000-0005-0000-0000-0000E2500000}"/>
    <cellStyle name="Normal 78 3" xfId="23791" xr:uid="{00000000-0005-0000-0000-0000E3500000}"/>
    <cellStyle name="Normal 78 3 2" xfId="23792" xr:uid="{00000000-0005-0000-0000-0000E4500000}"/>
    <cellStyle name="Normal 78 4" xfId="23793" xr:uid="{00000000-0005-0000-0000-0000E5500000}"/>
    <cellStyle name="Normal 79" xfId="10392" xr:uid="{00000000-0005-0000-0000-0000E6500000}"/>
    <cellStyle name="Normal 79 2" xfId="23794" xr:uid="{00000000-0005-0000-0000-0000E7500000}"/>
    <cellStyle name="Normal 79 2 2" xfId="23795" xr:uid="{00000000-0005-0000-0000-0000E8500000}"/>
    <cellStyle name="Normal 79 3" xfId="23796" xr:uid="{00000000-0005-0000-0000-0000E9500000}"/>
    <cellStyle name="Normal 79 3 2" xfId="23797" xr:uid="{00000000-0005-0000-0000-0000EA500000}"/>
    <cellStyle name="Normal 79 4" xfId="23798" xr:uid="{00000000-0005-0000-0000-0000EB500000}"/>
    <cellStyle name="Normal 79 5" xfId="32781" xr:uid="{00000000-0005-0000-0000-0000EC500000}"/>
    <cellStyle name="Normal 8" xfId="17" xr:uid="{00000000-0005-0000-0000-0000ED500000}"/>
    <cellStyle name="Normal 8 2" xfId="2701" xr:uid="{00000000-0005-0000-0000-0000EE500000}"/>
    <cellStyle name="Normal 8 2 2" xfId="2702" xr:uid="{00000000-0005-0000-0000-0000EF500000}"/>
    <cellStyle name="Normal 8 2 2 2" xfId="2703" xr:uid="{00000000-0005-0000-0000-0000F0500000}"/>
    <cellStyle name="Normal 8 2 2 2 2" xfId="23799" xr:uid="{00000000-0005-0000-0000-0000F1500000}"/>
    <cellStyle name="Normal 8 2 2 2 2 2" xfId="23800" xr:uid="{00000000-0005-0000-0000-0000F2500000}"/>
    <cellStyle name="Normal 8 2 2 2 3" xfId="23801" xr:uid="{00000000-0005-0000-0000-0000F3500000}"/>
    <cellStyle name="Normal 8 2 2 2 3 2" xfId="23802" xr:uid="{00000000-0005-0000-0000-0000F4500000}"/>
    <cellStyle name="Normal 8 2 2 2 4" xfId="23803" xr:uid="{00000000-0005-0000-0000-0000F5500000}"/>
    <cellStyle name="Normal 8 2 2 2 4 2" xfId="23804" xr:uid="{00000000-0005-0000-0000-0000F6500000}"/>
    <cellStyle name="Normal 8 2 2 2 5" xfId="23805" xr:uid="{00000000-0005-0000-0000-0000F7500000}"/>
    <cellStyle name="Normal 8 2 2 3" xfId="23806" xr:uid="{00000000-0005-0000-0000-0000F8500000}"/>
    <cellStyle name="Normal 8 2 2 3 2" xfId="23807" xr:uid="{00000000-0005-0000-0000-0000F9500000}"/>
    <cellStyle name="Normal 8 2 2 4" xfId="23808" xr:uid="{00000000-0005-0000-0000-0000FA500000}"/>
    <cellStyle name="Normal 8 2 2 4 2" xfId="23809" xr:uid="{00000000-0005-0000-0000-0000FB500000}"/>
    <cellStyle name="Normal 8 2 2 5" xfId="23810" xr:uid="{00000000-0005-0000-0000-0000FC500000}"/>
    <cellStyle name="Normal 8 2 2 5 2" xfId="23811" xr:uid="{00000000-0005-0000-0000-0000FD500000}"/>
    <cellStyle name="Normal 8 2 2 6" xfId="23812" xr:uid="{00000000-0005-0000-0000-0000FE500000}"/>
    <cellStyle name="Normal 8 2 3" xfId="2704" xr:uid="{00000000-0005-0000-0000-0000FF500000}"/>
    <cellStyle name="Normal 8 2 3 2" xfId="23813" xr:uid="{00000000-0005-0000-0000-000000510000}"/>
    <cellStyle name="Normal 8 2 3 2 2" xfId="23814" xr:uid="{00000000-0005-0000-0000-000001510000}"/>
    <cellStyle name="Normal 8 2 3 3" xfId="23815" xr:uid="{00000000-0005-0000-0000-000002510000}"/>
    <cellStyle name="Normal 8 2 3 3 2" xfId="23816" xr:uid="{00000000-0005-0000-0000-000003510000}"/>
    <cellStyle name="Normal 8 2 3 4" xfId="23817" xr:uid="{00000000-0005-0000-0000-000004510000}"/>
    <cellStyle name="Normal 8 2 3 4 2" xfId="23818" xr:uid="{00000000-0005-0000-0000-000005510000}"/>
    <cellStyle name="Normal 8 2 3 5" xfId="23819" xr:uid="{00000000-0005-0000-0000-000006510000}"/>
    <cellStyle name="Normal 8 2 4" xfId="2705" xr:uid="{00000000-0005-0000-0000-000007510000}"/>
    <cellStyle name="Normal 8 3" xfId="2706" xr:uid="{00000000-0005-0000-0000-000008510000}"/>
    <cellStyle name="Normal 8 3 2" xfId="2707" xr:uid="{00000000-0005-0000-0000-000009510000}"/>
    <cellStyle name="Normal 8 3 2 2" xfId="2708" xr:uid="{00000000-0005-0000-0000-00000A510000}"/>
    <cellStyle name="Normal 8 3 2 2 2" xfId="2709" xr:uid="{00000000-0005-0000-0000-00000B510000}"/>
    <cellStyle name="Normal 8 3 2 2 2 2" xfId="23820" xr:uid="{00000000-0005-0000-0000-00000C510000}"/>
    <cellStyle name="Normal 8 3 2 2 2 2 2" xfId="23821" xr:uid="{00000000-0005-0000-0000-00000D510000}"/>
    <cellStyle name="Normal 8 3 2 2 2 3" xfId="23822" xr:uid="{00000000-0005-0000-0000-00000E510000}"/>
    <cellStyle name="Normal 8 3 2 2 2 3 2" xfId="23823" xr:uid="{00000000-0005-0000-0000-00000F510000}"/>
    <cellStyle name="Normal 8 3 2 2 2 4" xfId="23824" xr:uid="{00000000-0005-0000-0000-000010510000}"/>
    <cellStyle name="Normal 8 3 2 2 2 4 2" xfId="23825" xr:uid="{00000000-0005-0000-0000-000011510000}"/>
    <cellStyle name="Normal 8 3 2 2 2 5" xfId="23826" xr:uid="{00000000-0005-0000-0000-000012510000}"/>
    <cellStyle name="Normal 8 3 2 2 3" xfId="6966" xr:uid="{00000000-0005-0000-0000-000013510000}"/>
    <cellStyle name="Normal 8 3 2 2 3 2" xfId="23827" xr:uid="{00000000-0005-0000-0000-000014510000}"/>
    <cellStyle name="Normal 8 3 2 2 3 2 2" xfId="23828" xr:uid="{00000000-0005-0000-0000-000015510000}"/>
    <cellStyle name="Normal 8 3 2 2 3 3" xfId="23829" xr:uid="{00000000-0005-0000-0000-000016510000}"/>
    <cellStyle name="Normal 8 3 2 2 3 3 2" xfId="23830" xr:uid="{00000000-0005-0000-0000-000017510000}"/>
    <cellStyle name="Normal 8 3 2 2 3 4" xfId="23831" xr:uid="{00000000-0005-0000-0000-000018510000}"/>
    <cellStyle name="Normal 8 3 2 2 4" xfId="23832" xr:uid="{00000000-0005-0000-0000-000019510000}"/>
    <cellStyle name="Normal 8 3 2 2 4 2" xfId="23833" xr:uid="{00000000-0005-0000-0000-00001A510000}"/>
    <cellStyle name="Normal 8 3 2 2 5" xfId="23834" xr:uid="{00000000-0005-0000-0000-00001B510000}"/>
    <cellStyle name="Normal 8 3 2 2 5 2" xfId="23835" xr:uid="{00000000-0005-0000-0000-00001C510000}"/>
    <cellStyle name="Normal 8 3 2 2 6" xfId="23836" xr:uid="{00000000-0005-0000-0000-00001D510000}"/>
    <cellStyle name="Normal 8 3 2 2 6 2" xfId="23837" xr:uid="{00000000-0005-0000-0000-00001E510000}"/>
    <cellStyle name="Normal 8 3 2 2 7" xfId="23838" xr:uid="{00000000-0005-0000-0000-00001F510000}"/>
    <cellStyle name="Normal 8 3 2 3" xfId="2710" xr:uid="{00000000-0005-0000-0000-000020510000}"/>
    <cellStyle name="Normal 8 3 2 3 2" xfId="2711" xr:uid="{00000000-0005-0000-0000-000021510000}"/>
    <cellStyle name="Normal 8 3 2 3 2 2" xfId="23839" xr:uid="{00000000-0005-0000-0000-000022510000}"/>
    <cellStyle name="Normal 8 3 2 3 2 2 2" xfId="23840" xr:uid="{00000000-0005-0000-0000-000023510000}"/>
    <cellStyle name="Normal 8 3 2 3 2 3" xfId="23841" xr:uid="{00000000-0005-0000-0000-000024510000}"/>
    <cellStyle name="Normal 8 3 2 3 2 3 2" xfId="23842" xr:uid="{00000000-0005-0000-0000-000025510000}"/>
    <cellStyle name="Normal 8 3 2 3 2 4" xfId="23843" xr:uid="{00000000-0005-0000-0000-000026510000}"/>
    <cellStyle name="Normal 8 3 2 3 2 4 2" xfId="23844" xr:uid="{00000000-0005-0000-0000-000027510000}"/>
    <cellStyle name="Normal 8 3 2 3 2 5" xfId="23845" xr:uid="{00000000-0005-0000-0000-000028510000}"/>
    <cellStyle name="Normal 8 3 2 3 3" xfId="23846" xr:uid="{00000000-0005-0000-0000-000029510000}"/>
    <cellStyle name="Normal 8 3 2 3 3 2" xfId="23847" xr:uid="{00000000-0005-0000-0000-00002A510000}"/>
    <cellStyle name="Normal 8 3 2 3 4" xfId="23848" xr:uid="{00000000-0005-0000-0000-00002B510000}"/>
    <cellStyle name="Normal 8 3 2 3 4 2" xfId="23849" xr:uid="{00000000-0005-0000-0000-00002C510000}"/>
    <cellStyle name="Normal 8 3 2 3 5" xfId="23850" xr:uid="{00000000-0005-0000-0000-00002D510000}"/>
    <cellStyle name="Normal 8 3 2 3 5 2" xfId="23851" xr:uid="{00000000-0005-0000-0000-00002E510000}"/>
    <cellStyle name="Normal 8 3 2 3 6" xfId="23852" xr:uid="{00000000-0005-0000-0000-00002F510000}"/>
    <cellStyle name="Normal 8 3 2 4" xfId="2712" xr:uid="{00000000-0005-0000-0000-000030510000}"/>
    <cellStyle name="Normal 8 3 2 4 2" xfId="6967" xr:uid="{00000000-0005-0000-0000-000031510000}"/>
    <cellStyle name="Normal 8 3 2 4 2 2" xfId="23853" xr:uid="{00000000-0005-0000-0000-000032510000}"/>
    <cellStyle name="Normal 8 3 2 4 2 2 2" xfId="23854" xr:uid="{00000000-0005-0000-0000-000033510000}"/>
    <cellStyle name="Normal 8 3 2 4 2 3" xfId="23855" xr:uid="{00000000-0005-0000-0000-000034510000}"/>
    <cellStyle name="Normal 8 3 2 4 2 3 2" xfId="23856" xr:uid="{00000000-0005-0000-0000-000035510000}"/>
    <cellStyle name="Normal 8 3 2 4 2 4" xfId="23857" xr:uid="{00000000-0005-0000-0000-000036510000}"/>
    <cellStyle name="Normal 8 3 2 4 3" xfId="23858" xr:uid="{00000000-0005-0000-0000-000037510000}"/>
    <cellStyle name="Normal 8 3 2 4 3 2" xfId="23859" xr:uid="{00000000-0005-0000-0000-000038510000}"/>
    <cellStyle name="Normal 8 3 2 4 4" xfId="23860" xr:uid="{00000000-0005-0000-0000-000039510000}"/>
    <cellStyle name="Normal 8 3 2 4 4 2" xfId="23861" xr:uid="{00000000-0005-0000-0000-00003A510000}"/>
    <cellStyle name="Normal 8 3 2 4 5" xfId="23862" xr:uid="{00000000-0005-0000-0000-00003B510000}"/>
    <cellStyle name="Normal 8 3 2 4 5 2" xfId="23863" xr:uid="{00000000-0005-0000-0000-00003C510000}"/>
    <cellStyle name="Normal 8 3 2 4 6" xfId="23864" xr:uid="{00000000-0005-0000-0000-00003D510000}"/>
    <cellStyle name="Normal 8 3 2 5" xfId="6968" xr:uid="{00000000-0005-0000-0000-00003E510000}"/>
    <cellStyle name="Normal 8 3 2 5 2" xfId="23865" xr:uid="{00000000-0005-0000-0000-00003F510000}"/>
    <cellStyle name="Normal 8 3 2 5 2 2" xfId="23866" xr:uid="{00000000-0005-0000-0000-000040510000}"/>
    <cellStyle name="Normal 8 3 2 5 3" xfId="23867" xr:uid="{00000000-0005-0000-0000-000041510000}"/>
    <cellStyle name="Normal 8 3 2 5 3 2" xfId="23868" xr:uid="{00000000-0005-0000-0000-000042510000}"/>
    <cellStyle name="Normal 8 3 2 5 4" xfId="23869" xr:uid="{00000000-0005-0000-0000-000043510000}"/>
    <cellStyle name="Normal 8 3 2 6" xfId="23870" xr:uid="{00000000-0005-0000-0000-000044510000}"/>
    <cellStyle name="Normal 8 3 2 6 2" xfId="23871" xr:uid="{00000000-0005-0000-0000-000045510000}"/>
    <cellStyle name="Normal 8 3 2 7" xfId="23872" xr:uid="{00000000-0005-0000-0000-000046510000}"/>
    <cellStyle name="Normal 8 3 2 7 2" xfId="23873" xr:uid="{00000000-0005-0000-0000-000047510000}"/>
    <cellStyle name="Normal 8 3 2 8" xfId="23874" xr:uid="{00000000-0005-0000-0000-000048510000}"/>
    <cellStyle name="Normal 8 3 2 8 2" xfId="23875" xr:uid="{00000000-0005-0000-0000-000049510000}"/>
    <cellStyle name="Normal 8 3 2 9" xfId="23876" xr:uid="{00000000-0005-0000-0000-00004A510000}"/>
    <cellStyle name="Normal 8 3 3" xfId="2713" xr:uid="{00000000-0005-0000-0000-00004B510000}"/>
    <cellStyle name="Normal 8 3 3 2" xfId="23877" xr:uid="{00000000-0005-0000-0000-00004C510000}"/>
    <cellStyle name="Normal 8 3 3 2 2" xfId="23878" xr:uid="{00000000-0005-0000-0000-00004D510000}"/>
    <cellStyle name="Normal 8 3 3 3" xfId="23879" xr:uid="{00000000-0005-0000-0000-00004E510000}"/>
    <cellStyle name="Normal 8 3 3 3 2" xfId="23880" xr:uid="{00000000-0005-0000-0000-00004F510000}"/>
    <cellStyle name="Normal 8 3 3 4" xfId="23881" xr:uid="{00000000-0005-0000-0000-000050510000}"/>
    <cellStyle name="Normal 8 3 3 4 2" xfId="23882" xr:uid="{00000000-0005-0000-0000-000051510000}"/>
    <cellStyle name="Normal 8 3 3 5" xfId="23883" xr:uid="{00000000-0005-0000-0000-000052510000}"/>
    <cellStyle name="Normal 8 3 4" xfId="23884" xr:uid="{00000000-0005-0000-0000-000053510000}"/>
    <cellStyle name="Normal 8 3 4 2" xfId="23885" xr:uid="{00000000-0005-0000-0000-000054510000}"/>
    <cellStyle name="Normal 8 3 5" xfId="23886" xr:uid="{00000000-0005-0000-0000-000055510000}"/>
    <cellStyle name="Normal 8 3 5 2" xfId="23887" xr:uid="{00000000-0005-0000-0000-000056510000}"/>
    <cellStyle name="Normal 8 3 6" xfId="23888" xr:uid="{00000000-0005-0000-0000-000057510000}"/>
    <cellStyle name="Normal 8 3 6 2" xfId="23889" xr:uid="{00000000-0005-0000-0000-000058510000}"/>
    <cellStyle name="Normal 8 3 7" xfId="23890" xr:uid="{00000000-0005-0000-0000-000059510000}"/>
    <cellStyle name="Normal 8 4" xfId="2714" xr:uid="{00000000-0005-0000-0000-00005A510000}"/>
    <cellStyle name="Normal 8 4 2" xfId="6969" xr:uid="{00000000-0005-0000-0000-00005B510000}"/>
    <cellStyle name="Normal 8 4 2 2" xfId="23891" xr:uid="{00000000-0005-0000-0000-00005C510000}"/>
    <cellStyle name="Normal 8 4 2 2 2" xfId="23892" xr:uid="{00000000-0005-0000-0000-00005D510000}"/>
    <cellStyle name="Normal 8 4 2 3" xfId="23893" xr:uid="{00000000-0005-0000-0000-00005E510000}"/>
    <cellStyle name="Normal 8 4 2 3 2" xfId="23894" xr:uid="{00000000-0005-0000-0000-00005F510000}"/>
    <cellStyle name="Normal 8 4 2 4" xfId="23895" xr:uid="{00000000-0005-0000-0000-000060510000}"/>
    <cellStyle name="Normal 8 5" xfId="6970" xr:uid="{00000000-0005-0000-0000-000061510000}"/>
    <cellStyle name="Normal 8 6" xfId="6971" xr:uid="{00000000-0005-0000-0000-000062510000}"/>
    <cellStyle name="Normal 8 7" xfId="6972" xr:uid="{00000000-0005-0000-0000-000063510000}"/>
    <cellStyle name="Normal 8 8" xfId="6973" xr:uid="{00000000-0005-0000-0000-000064510000}"/>
    <cellStyle name="Normal 8 9" xfId="6974" xr:uid="{00000000-0005-0000-0000-000065510000}"/>
    <cellStyle name="Normal 80" xfId="10452" xr:uid="{00000000-0005-0000-0000-000066510000}"/>
    <cellStyle name="Normal 80 2" xfId="23896" xr:uid="{00000000-0005-0000-0000-000067510000}"/>
    <cellStyle name="Normal 81" xfId="10453" xr:uid="{00000000-0005-0000-0000-000068510000}"/>
    <cellStyle name="Normal 81 2" xfId="23897" xr:uid="{00000000-0005-0000-0000-000069510000}"/>
    <cellStyle name="Normal 82" xfId="23898" xr:uid="{00000000-0005-0000-0000-00006A510000}"/>
    <cellStyle name="Normal 82 2" xfId="23899" xr:uid="{00000000-0005-0000-0000-00006B510000}"/>
    <cellStyle name="Normal 83" xfId="23900" xr:uid="{00000000-0005-0000-0000-00006C510000}"/>
    <cellStyle name="Normal 84" xfId="23901" xr:uid="{00000000-0005-0000-0000-00006D510000}"/>
    <cellStyle name="Normal 85" xfId="23902" xr:uid="{00000000-0005-0000-0000-00006E510000}"/>
    <cellStyle name="Normal 86" xfId="23903" xr:uid="{00000000-0005-0000-0000-00006F510000}"/>
    <cellStyle name="Normal 87" xfId="23904" xr:uid="{00000000-0005-0000-0000-000070510000}"/>
    <cellStyle name="Normal 88" xfId="23905" xr:uid="{00000000-0005-0000-0000-000071510000}"/>
    <cellStyle name="Normal 89" xfId="23906" xr:uid="{00000000-0005-0000-0000-000072510000}"/>
    <cellStyle name="Normal 9" xfId="2715" xr:uid="{00000000-0005-0000-0000-000073510000}"/>
    <cellStyle name="Normal 9 2" xfId="2716" xr:uid="{00000000-0005-0000-0000-000074510000}"/>
    <cellStyle name="Normal 9 2 2" xfId="2717" xr:uid="{00000000-0005-0000-0000-000075510000}"/>
    <cellStyle name="Normal 9 2 2 2" xfId="6975" xr:uid="{00000000-0005-0000-0000-000076510000}"/>
    <cellStyle name="Normal 9 2 2 2 2" xfId="23907" xr:uid="{00000000-0005-0000-0000-000077510000}"/>
    <cellStyle name="Normal 9 2 2 2 2 2" xfId="23908" xr:uid="{00000000-0005-0000-0000-000078510000}"/>
    <cellStyle name="Normal 9 2 2 2 3" xfId="23909" xr:uid="{00000000-0005-0000-0000-000079510000}"/>
    <cellStyle name="Normal 9 2 2 2 3 2" xfId="23910" xr:uid="{00000000-0005-0000-0000-00007A510000}"/>
    <cellStyle name="Normal 9 2 2 2 4" xfId="23911" xr:uid="{00000000-0005-0000-0000-00007B510000}"/>
    <cellStyle name="Normal 9 2 2 3" xfId="23912" xr:uid="{00000000-0005-0000-0000-00007C510000}"/>
    <cellStyle name="Normal 9 2 2 3 2" xfId="23913" xr:uid="{00000000-0005-0000-0000-00007D510000}"/>
    <cellStyle name="Normal 9 2 2 4" xfId="23914" xr:uid="{00000000-0005-0000-0000-00007E510000}"/>
    <cellStyle name="Normal 9 2 2 4 2" xfId="23915" xr:uid="{00000000-0005-0000-0000-00007F510000}"/>
    <cellStyle name="Normal 9 2 2 5" xfId="23916" xr:uid="{00000000-0005-0000-0000-000080510000}"/>
    <cellStyle name="Normal 9 2 2 5 2" xfId="23917" xr:uid="{00000000-0005-0000-0000-000081510000}"/>
    <cellStyle name="Normal 9 2 2 6" xfId="23918" xr:uid="{00000000-0005-0000-0000-000082510000}"/>
    <cellStyle name="Normal 9 2 3" xfId="2718" xr:uid="{00000000-0005-0000-0000-000083510000}"/>
    <cellStyle name="Normal 9 2 3 2" xfId="23919" xr:uid="{00000000-0005-0000-0000-000084510000}"/>
    <cellStyle name="Normal 9 2 3 2 2" xfId="23920" xr:uid="{00000000-0005-0000-0000-000085510000}"/>
    <cellStyle name="Normal 9 2 3 3" xfId="23921" xr:uid="{00000000-0005-0000-0000-000086510000}"/>
    <cellStyle name="Normal 9 2 3 3 2" xfId="23922" xr:uid="{00000000-0005-0000-0000-000087510000}"/>
    <cellStyle name="Normal 9 2 3 4" xfId="23923" xr:uid="{00000000-0005-0000-0000-000088510000}"/>
    <cellStyle name="Normal 9 2 3 4 2" xfId="23924" xr:uid="{00000000-0005-0000-0000-000089510000}"/>
    <cellStyle name="Normal 9 2 3 5" xfId="23925" xr:uid="{00000000-0005-0000-0000-00008A510000}"/>
    <cellStyle name="Normal 9 2 4" xfId="23926" xr:uid="{00000000-0005-0000-0000-00008B510000}"/>
    <cellStyle name="Normal 9 2 4 2" xfId="23927" xr:uid="{00000000-0005-0000-0000-00008C510000}"/>
    <cellStyle name="Normal 9 2 5" xfId="23928" xr:uid="{00000000-0005-0000-0000-00008D510000}"/>
    <cellStyle name="Normal 9 2 5 2" xfId="23929" xr:uid="{00000000-0005-0000-0000-00008E510000}"/>
    <cellStyle name="Normal 9 2 6" xfId="23930" xr:uid="{00000000-0005-0000-0000-00008F510000}"/>
    <cellStyle name="Normal 9 2 6 2" xfId="23931" xr:uid="{00000000-0005-0000-0000-000090510000}"/>
    <cellStyle name="Normal 9 2 7" xfId="23932" xr:uid="{00000000-0005-0000-0000-000091510000}"/>
    <cellStyle name="Normal 9 3" xfId="2719" xr:uid="{00000000-0005-0000-0000-000092510000}"/>
    <cellStyle name="Normal 9 3 2" xfId="6976" xr:uid="{00000000-0005-0000-0000-000093510000}"/>
    <cellStyle name="Normal 9 3 2 2" xfId="23933" xr:uid="{00000000-0005-0000-0000-000094510000}"/>
    <cellStyle name="Normal 9 3 2 2 2" xfId="23934" xr:uid="{00000000-0005-0000-0000-000095510000}"/>
    <cellStyle name="Normal 9 3 2 3" xfId="23935" xr:uid="{00000000-0005-0000-0000-000096510000}"/>
    <cellStyle name="Normal 9 3 2 3 2" xfId="23936" xr:uid="{00000000-0005-0000-0000-000097510000}"/>
    <cellStyle name="Normal 9 3 2 4" xfId="23937" xr:uid="{00000000-0005-0000-0000-000098510000}"/>
    <cellStyle name="Normal 9 4" xfId="6977" xr:uid="{00000000-0005-0000-0000-000099510000}"/>
    <cellStyle name="Normal 9 5" xfId="6978" xr:uid="{00000000-0005-0000-0000-00009A510000}"/>
    <cellStyle name="Normal 9 6" xfId="6979" xr:uid="{00000000-0005-0000-0000-00009B510000}"/>
    <cellStyle name="Normal 9 7" xfId="6980" xr:uid="{00000000-0005-0000-0000-00009C510000}"/>
    <cellStyle name="Normal 9 8" xfId="6981" xr:uid="{00000000-0005-0000-0000-00009D510000}"/>
    <cellStyle name="Normal 9 9" xfId="6982" xr:uid="{00000000-0005-0000-0000-00009E510000}"/>
    <cellStyle name="Normal 90" xfId="23938" xr:uid="{00000000-0005-0000-0000-00009F510000}"/>
    <cellStyle name="Normal 91" xfId="32760" xr:uid="{00000000-0005-0000-0000-0000A0510000}"/>
    <cellStyle name="Normal 92" xfId="32767" xr:uid="{00000000-0005-0000-0000-0000A1510000}"/>
    <cellStyle name="Normal 93" xfId="32769" xr:uid="{00000000-0005-0000-0000-0000A2510000}"/>
    <cellStyle name="Normal 94" xfId="32770" xr:uid="{00000000-0005-0000-0000-0000A3510000}"/>
    <cellStyle name="Normal 95" xfId="32776" xr:uid="{00000000-0005-0000-0000-0000A4510000}"/>
    <cellStyle name="Normal 96" xfId="32782" xr:uid="{00000000-0005-0000-0000-0000A5510000}"/>
    <cellStyle name="Normal 97" xfId="12" xr:uid="{00000000-0005-0000-0000-0000A6510000}"/>
    <cellStyle name="Normal 98" xfId="32789" xr:uid="{00000000-0005-0000-0000-0000A7510000}"/>
    <cellStyle name="Normal 98 2" xfId="32790" xr:uid="{00000000-0005-0000-0000-0000A8510000}"/>
    <cellStyle name="Normal 99" xfId="32791" xr:uid="{00000000-0005-0000-0000-0000A9510000}"/>
    <cellStyle name="Normal_estimation 2" xfId="5" xr:uid="{00000000-0005-0000-0000-0000AA510000}"/>
    <cellStyle name="Note 10" xfId="6983" xr:uid="{00000000-0005-0000-0000-0000AB510000}"/>
    <cellStyle name="Note 10 2" xfId="6984" xr:uid="{00000000-0005-0000-0000-0000AC510000}"/>
    <cellStyle name="Note 10 2 2" xfId="23939" xr:uid="{00000000-0005-0000-0000-0000AD510000}"/>
    <cellStyle name="Note 10 2 2 2" xfId="23940" xr:uid="{00000000-0005-0000-0000-0000AE510000}"/>
    <cellStyle name="Note 10 2 3" xfId="23941" xr:uid="{00000000-0005-0000-0000-0000AF510000}"/>
    <cellStyle name="Note 10 2 4" xfId="23942" xr:uid="{00000000-0005-0000-0000-0000B0510000}"/>
    <cellStyle name="Note 10 3" xfId="6985" xr:uid="{00000000-0005-0000-0000-0000B1510000}"/>
    <cellStyle name="Note 10 3 2" xfId="23943" xr:uid="{00000000-0005-0000-0000-0000B2510000}"/>
    <cellStyle name="Note 10 3 2 2" xfId="23944" xr:uid="{00000000-0005-0000-0000-0000B3510000}"/>
    <cellStyle name="Note 10 3 3" xfId="23945" xr:uid="{00000000-0005-0000-0000-0000B4510000}"/>
    <cellStyle name="Note 10 3 4" xfId="23946" xr:uid="{00000000-0005-0000-0000-0000B5510000}"/>
    <cellStyle name="Note 10 4" xfId="6986" xr:uid="{00000000-0005-0000-0000-0000B6510000}"/>
    <cellStyle name="Note 10 4 2" xfId="23947" xr:uid="{00000000-0005-0000-0000-0000B7510000}"/>
    <cellStyle name="Note 10 4 2 2" xfId="23948" xr:uid="{00000000-0005-0000-0000-0000B8510000}"/>
    <cellStyle name="Note 10 4 3" xfId="23949" xr:uid="{00000000-0005-0000-0000-0000B9510000}"/>
    <cellStyle name="Note 10 4 4" xfId="23950" xr:uid="{00000000-0005-0000-0000-0000BA510000}"/>
    <cellStyle name="Note 10 5" xfId="23951" xr:uid="{00000000-0005-0000-0000-0000BB510000}"/>
    <cellStyle name="Note 10 5 2" xfId="23952" xr:uid="{00000000-0005-0000-0000-0000BC510000}"/>
    <cellStyle name="Note 10 6" xfId="23953" xr:uid="{00000000-0005-0000-0000-0000BD510000}"/>
    <cellStyle name="Note 10 7" xfId="23954" xr:uid="{00000000-0005-0000-0000-0000BE510000}"/>
    <cellStyle name="Note 11" xfId="6987" xr:uid="{00000000-0005-0000-0000-0000BF510000}"/>
    <cellStyle name="Note 11 2" xfId="23955" xr:uid="{00000000-0005-0000-0000-0000C0510000}"/>
    <cellStyle name="Note 11 2 2" xfId="23956" xr:uid="{00000000-0005-0000-0000-0000C1510000}"/>
    <cellStyle name="Note 11 3" xfId="23957" xr:uid="{00000000-0005-0000-0000-0000C2510000}"/>
    <cellStyle name="Note 11 4" xfId="23958" xr:uid="{00000000-0005-0000-0000-0000C3510000}"/>
    <cellStyle name="Note 12" xfId="6988" xr:uid="{00000000-0005-0000-0000-0000C4510000}"/>
    <cellStyle name="Note 12 2" xfId="23959" xr:uid="{00000000-0005-0000-0000-0000C5510000}"/>
    <cellStyle name="Note 12 2 2" xfId="23960" xr:uid="{00000000-0005-0000-0000-0000C6510000}"/>
    <cellStyle name="Note 12 3" xfId="23961" xr:uid="{00000000-0005-0000-0000-0000C7510000}"/>
    <cellStyle name="Note 12 4" xfId="23962" xr:uid="{00000000-0005-0000-0000-0000C8510000}"/>
    <cellStyle name="Note 13" xfId="6989" xr:uid="{00000000-0005-0000-0000-0000C9510000}"/>
    <cellStyle name="Note 13 2" xfId="23963" xr:uid="{00000000-0005-0000-0000-0000CA510000}"/>
    <cellStyle name="Note 13 2 2" xfId="23964" xr:uid="{00000000-0005-0000-0000-0000CB510000}"/>
    <cellStyle name="Note 13 3" xfId="23965" xr:uid="{00000000-0005-0000-0000-0000CC510000}"/>
    <cellStyle name="Note 13 4" xfId="23966" xr:uid="{00000000-0005-0000-0000-0000CD510000}"/>
    <cellStyle name="Note 14" xfId="6990" xr:uid="{00000000-0005-0000-0000-0000CE510000}"/>
    <cellStyle name="Note 14 2" xfId="23967" xr:uid="{00000000-0005-0000-0000-0000CF510000}"/>
    <cellStyle name="Note 14 2 2" xfId="23968" xr:uid="{00000000-0005-0000-0000-0000D0510000}"/>
    <cellStyle name="Note 14 3" xfId="23969" xr:uid="{00000000-0005-0000-0000-0000D1510000}"/>
    <cellStyle name="Note 14 4" xfId="23970" xr:uid="{00000000-0005-0000-0000-0000D2510000}"/>
    <cellStyle name="Note 15" xfId="6991" xr:uid="{00000000-0005-0000-0000-0000D3510000}"/>
    <cellStyle name="Note 15 2" xfId="23971" xr:uid="{00000000-0005-0000-0000-0000D4510000}"/>
    <cellStyle name="Note 15 2 2" xfId="23972" xr:uid="{00000000-0005-0000-0000-0000D5510000}"/>
    <cellStyle name="Note 15 3" xfId="23973" xr:uid="{00000000-0005-0000-0000-0000D6510000}"/>
    <cellStyle name="Note 15 4" xfId="23974" xr:uid="{00000000-0005-0000-0000-0000D7510000}"/>
    <cellStyle name="Note 16" xfId="6992" xr:uid="{00000000-0005-0000-0000-0000D8510000}"/>
    <cellStyle name="Note 16 2" xfId="23975" xr:uid="{00000000-0005-0000-0000-0000D9510000}"/>
    <cellStyle name="Note 16 2 2" xfId="23976" xr:uid="{00000000-0005-0000-0000-0000DA510000}"/>
    <cellStyle name="Note 16 3" xfId="23977" xr:uid="{00000000-0005-0000-0000-0000DB510000}"/>
    <cellStyle name="Note 16 4" xfId="23978" xr:uid="{00000000-0005-0000-0000-0000DC510000}"/>
    <cellStyle name="Note 17" xfId="6993" xr:uid="{00000000-0005-0000-0000-0000DD510000}"/>
    <cellStyle name="Note 17 2" xfId="23979" xr:uid="{00000000-0005-0000-0000-0000DE510000}"/>
    <cellStyle name="Note 17 2 2" xfId="23980" xr:uid="{00000000-0005-0000-0000-0000DF510000}"/>
    <cellStyle name="Note 17 3" xfId="23981" xr:uid="{00000000-0005-0000-0000-0000E0510000}"/>
    <cellStyle name="Note 17 4" xfId="23982" xr:uid="{00000000-0005-0000-0000-0000E1510000}"/>
    <cellStyle name="Note 18" xfId="6994" xr:uid="{00000000-0005-0000-0000-0000E2510000}"/>
    <cellStyle name="Note 18 2" xfId="23983" xr:uid="{00000000-0005-0000-0000-0000E3510000}"/>
    <cellStyle name="Note 18 2 2" xfId="23984" xr:uid="{00000000-0005-0000-0000-0000E4510000}"/>
    <cellStyle name="Note 18 3" xfId="23985" xr:uid="{00000000-0005-0000-0000-0000E5510000}"/>
    <cellStyle name="Note 18 4" xfId="23986" xr:uid="{00000000-0005-0000-0000-0000E6510000}"/>
    <cellStyle name="Note 19" xfId="6995" xr:uid="{00000000-0005-0000-0000-0000E7510000}"/>
    <cellStyle name="Note 19 2" xfId="23987" xr:uid="{00000000-0005-0000-0000-0000E8510000}"/>
    <cellStyle name="Note 19 2 2" xfId="23988" xr:uid="{00000000-0005-0000-0000-0000E9510000}"/>
    <cellStyle name="Note 19 3" xfId="23989" xr:uid="{00000000-0005-0000-0000-0000EA510000}"/>
    <cellStyle name="Note 19 4" xfId="23990" xr:uid="{00000000-0005-0000-0000-0000EB510000}"/>
    <cellStyle name="Note 2" xfId="2720" xr:uid="{00000000-0005-0000-0000-0000EC510000}"/>
    <cellStyle name="Note 2 10" xfId="2721" xr:uid="{00000000-0005-0000-0000-0000ED510000}"/>
    <cellStyle name="Note 2 10 10" xfId="8487" xr:uid="{00000000-0005-0000-0000-0000EE510000}"/>
    <cellStyle name="Note 2 10 10 2" xfId="23991" xr:uid="{00000000-0005-0000-0000-0000EF510000}"/>
    <cellStyle name="Note 2 10 10 2 2" xfId="23992" xr:uid="{00000000-0005-0000-0000-0000F0510000}"/>
    <cellStyle name="Note 2 10 10 3" xfId="23993" xr:uid="{00000000-0005-0000-0000-0000F1510000}"/>
    <cellStyle name="Note 2 10 10 4" xfId="23994" xr:uid="{00000000-0005-0000-0000-0000F2510000}"/>
    <cellStyle name="Note 2 10 11" xfId="8488" xr:uid="{00000000-0005-0000-0000-0000F3510000}"/>
    <cellStyle name="Note 2 10 11 2" xfId="23995" xr:uid="{00000000-0005-0000-0000-0000F4510000}"/>
    <cellStyle name="Note 2 10 11 2 2" xfId="23996" xr:uid="{00000000-0005-0000-0000-0000F5510000}"/>
    <cellStyle name="Note 2 10 11 3" xfId="23997" xr:uid="{00000000-0005-0000-0000-0000F6510000}"/>
    <cellStyle name="Note 2 10 11 4" xfId="23998" xr:uid="{00000000-0005-0000-0000-0000F7510000}"/>
    <cellStyle name="Note 2 10 12" xfId="8489" xr:uid="{00000000-0005-0000-0000-0000F8510000}"/>
    <cellStyle name="Note 2 10 12 2" xfId="23999" xr:uid="{00000000-0005-0000-0000-0000F9510000}"/>
    <cellStyle name="Note 2 10 12 2 2" xfId="24000" xr:uid="{00000000-0005-0000-0000-0000FA510000}"/>
    <cellStyle name="Note 2 10 12 3" xfId="24001" xr:uid="{00000000-0005-0000-0000-0000FB510000}"/>
    <cellStyle name="Note 2 10 12 4" xfId="24002" xr:uid="{00000000-0005-0000-0000-0000FC510000}"/>
    <cellStyle name="Note 2 10 13" xfId="8490" xr:uid="{00000000-0005-0000-0000-0000FD510000}"/>
    <cellStyle name="Note 2 10 13 2" xfId="24003" xr:uid="{00000000-0005-0000-0000-0000FE510000}"/>
    <cellStyle name="Note 2 10 13 2 2" xfId="24004" xr:uid="{00000000-0005-0000-0000-0000FF510000}"/>
    <cellStyle name="Note 2 10 13 3" xfId="24005" xr:uid="{00000000-0005-0000-0000-000000520000}"/>
    <cellStyle name="Note 2 10 13 4" xfId="24006" xr:uid="{00000000-0005-0000-0000-000001520000}"/>
    <cellStyle name="Note 2 10 14" xfId="8491" xr:uid="{00000000-0005-0000-0000-000002520000}"/>
    <cellStyle name="Note 2 10 14 2" xfId="24007" xr:uid="{00000000-0005-0000-0000-000003520000}"/>
    <cellStyle name="Note 2 10 14 2 2" xfId="24008" xr:uid="{00000000-0005-0000-0000-000004520000}"/>
    <cellStyle name="Note 2 10 14 3" xfId="24009" xr:uid="{00000000-0005-0000-0000-000005520000}"/>
    <cellStyle name="Note 2 10 14 4" xfId="24010" xr:uid="{00000000-0005-0000-0000-000006520000}"/>
    <cellStyle name="Note 2 10 15" xfId="8492" xr:uid="{00000000-0005-0000-0000-000007520000}"/>
    <cellStyle name="Note 2 10 15 2" xfId="24011" xr:uid="{00000000-0005-0000-0000-000008520000}"/>
    <cellStyle name="Note 2 10 15 2 2" xfId="24012" xr:uid="{00000000-0005-0000-0000-000009520000}"/>
    <cellStyle name="Note 2 10 15 3" xfId="24013" xr:uid="{00000000-0005-0000-0000-00000A520000}"/>
    <cellStyle name="Note 2 10 15 4" xfId="24014" xr:uid="{00000000-0005-0000-0000-00000B520000}"/>
    <cellStyle name="Note 2 10 2" xfId="2722" xr:uid="{00000000-0005-0000-0000-00000C520000}"/>
    <cellStyle name="Note 2 10 2 10" xfId="8493" xr:uid="{00000000-0005-0000-0000-00000D520000}"/>
    <cellStyle name="Note 2 10 2 10 2" xfId="24015" xr:uid="{00000000-0005-0000-0000-00000E520000}"/>
    <cellStyle name="Note 2 10 2 10 2 2" xfId="24016" xr:uid="{00000000-0005-0000-0000-00000F520000}"/>
    <cellStyle name="Note 2 10 2 10 3" xfId="24017" xr:uid="{00000000-0005-0000-0000-000010520000}"/>
    <cellStyle name="Note 2 10 2 10 4" xfId="24018" xr:uid="{00000000-0005-0000-0000-000011520000}"/>
    <cellStyle name="Note 2 10 2 11" xfId="8494" xr:uid="{00000000-0005-0000-0000-000012520000}"/>
    <cellStyle name="Note 2 10 2 11 2" xfId="24019" xr:uid="{00000000-0005-0000-0000-000013520000}"/>
    <cellStyle name="Note 2 10 2 11 2 2" xfId="24020" xr:uid="{00000000-0005-0000-0000-000014520000}"/>
    <cellStyle name="Note 2 10 2 11 3" xfId="24021" xr:uid="{00000000-0005-0000-0000-000015520000}"/>
    <cellStyle name="Note 2 10 2 11 4" xfId="24022" xr:uid="{00000000-0005-0000-0000-000016520000}"/>
    <cellStyle name="Note 2 10 2 12" xfId="8495" xr:uid="{00000000-0005-0000-0000-000017520000}"/>
    <cellStyle name="Note 2 10 2 12 2" xfId="24023" xr:uid="{00000000-0005-0000-0000-000018520000}"/>
    <cellStyle name="Note 2 10 2 12 2 2" xfId="24024" xr:uid="{00000000-0005-0000-0000-000019520000}"/>
    <cellStyle name="Note 2 10 2 12 3" xfId="24025" xr:uid="{00000000-0005-0000-0000-00001A520000}"/>
    <cellStyle name="Note 2 10 2 12 4" xfId="24026" xr:uid="{00000000-0005-0000-0000-00001B520000}"/>
    <cellStyle name="Note 2 10 2 13" xfId="8496" xr:uid="{00000000-0005-0000-0000-00001C520000}"/>
    <cellStyle name="Note 2 10 2 13 2" xfId="24027" xr:uid="{00000000-0005-0000-0000-00001D520000}"/>
    <cellStyle name="Note 2 10 2 13 2 2" xfId="24028" xr:uid="{00000000-0005-0000-0000-00001E520000}"/>
    <cellStyle name="Note 2 10 2 13 3" xfId="24029" xr:uid="{00000000-0005-0000-0000-00001F520000}"/>
    <cellStyle name="Note 2 10 2 13 4" xfId="24030" xr:uid="{00000000-0005-0000-0000-000020520000}"/>
    <cellStyle name="Note 2 10 2 14" xfId="8497" xr:uid="{00000000-0005-0000-0000-000021520000}"/>
    <cellStyle name="Note 2 10 2 14 2" xfId="24031" xr:uid="{00000000-0005-0000-0000-000022520000}"/>
    <cellStyle name="Note 2 10 2 14 2 2" xfId="24032" xr:uid="{00000000-0005-0000-0000-000023520000}"/>
    <cellStyle name="Note 2 10 2 14 3" xfId="24033" xr:uid="{00000000-0005-0000-0000-000024520000}"/>
    <cellStyle name="Note 2 10 2 14 4" xfId="24034" xr:uid="{00000000-0005-0000-0000-000025520000}"/>
    <cellStyle name="Note 2 10 2 2" xfId="2723" xr:uid="{00000000-0005-0000-0000-000026520000}"/>
    <cellStyle name="Note 2 10 2 2 2" xfId="24035" xr:uid="{00000000-0005-0000-0000-000027520000}"/>
    <cellStyle name="Note 2 10 2 2 2 2" xfId="24036" xr:uid="{00000000-0005-0000-0000-000028520000}"/>
    <cellStyle name="Note 2 10 2 3" xfId="2724" xr:uid="{00000000-0005-0000-0000-000029520000}"/>
    <cellStyle name="Note 2 10 2 3 2" xfId="24037" xr:uid="{00000000-0005-0000-0000-00002A520000}"/>
    <cellStyle name="Note 2 10 2 3 2 2" xfId="24038" xr:uid="{00000000-0005-0000-0000-00002B520000}"/>
    <cellStyle name="Note 2 10 2 4" xfId="2725" xr:uid="{00000000-0005-0000-0000-00002C520000}"/>
    <cellStyle name="Note 2 10 2 4 2" xfId="24039" xr:uid="{00000000-0005-0000-0000-00002D520000}"/>
    <cellStyle name="Note 2 10 2 4 2 2" xfId="24040" xr:uid="{00000000-0005-0000-0000-00002E520000}"/>
    <cellStyle name="Note 2 10 2 5" xfId="8498" xr:uid="{00000000-0005-0000-0000-00002F520000}"/>
    <cellStyle name="Note 2 10 2 5 2" xfId="24041" xr:uid="{00000000-0005-0000-0000-000030520000}"/>
    <cellStyle name="Note 2 10 2 5 2 2" xfId="24042" xr:uid="{00000000-0005-0000-0000-000031520000}"/>
    <cellStyle name="Note 2 10 2 5 3" xfId="24043" xr:uid="{00000000-0005-0000-0000-000032520000}"/>
    <cellStyle name="Note 2 10 2 5 4" xfId="24044" xr:uid="{00000000-0005-0000-0000-000033520000}"/>
    <cellStyle name="Note 2 10 2 6" xfId="8499" xr:uid="{00000000-0005-0000-0000-000034520000}"/>
    <cellStyle name="Note 2 10 2 6 2" xfId="24045" xr:uid="{00000000-0005-0000-0000-000035520000}"/>
    <cellStyle name="Note 2 10 2 6 2 2" xfId="24046" xr:uid="{00000000-0005-0000-0000-000036520000}"/>
    <cellStyle name="Note 2 10 2 6 3" xfId="24047" xr:uid="{00000000-0005-0000-0000-000037520000}"/>
    <cellStyle name="Note 2 10 2 6 4" xfId="24048" xr:uid="{00000000-0005-0000-0000-000038520000}"/>
    <cellStyle name="Note 2 10 2 7" xfId="8500" xr:uid="{00000000-0005-0000-0000-000039520000}"/>
    <cellStyle name="Note 2 10 2 7 2" xfId="24049" xr:uid="{00000000-0005-0000-0000-00003A520000}"/>
    <cellStyle name="Note 2 10 2 7 2 2" xfId="24050" xr:uid="{00000000-0005-0000-0000-00003B520000}"/>
    <cellStyle name="Note 2 10 2 7 3" xfId="24051" xr:uid="{00000000-0005-0000-0000-00003C520000}"/>
    <cellStyle name="Note 2 10 2 7 4" xfId="24052" xr:uid="{00000000-0005-0000-0000-00003D520000}"/>
    <cellStyle name="Note 2 10 2 8" xfId="8501" xr:uid="{00000000-0005-0000-0000-00003E520000}"/>
    <cellStyle name="Note 2 10 2 8 2" xfId="24053" xr:uid="{00000000-0005-0000-0000-00003F520000}"/>
    <cellStyle name="Note 2 10 2 8 2 2" xfId="24054" xr:uid="{00000000-0005-0000-0000-000040520000}"/>
    <cellStyle name="Note 2 10 2 8 3" xfId="24055" xr:uid="{00000000-0005-0000-0000-000041520000}"/>
    <cellStyle name="Note 2 10 2 8 4" xfId="24056" xr:uid="{00000000-0005-0000-0000-000042520000}"/>
    <cellStyle name="Note 2 10 2 9" xfId="8502" xr:uid="{00000000-0005-0000-0000-000043520000}"/>
    <cellStyle name="Note 2 10 2 9 2" xfId="24057" xr:uid="{00000000-0005-0000-0000-000044520000}"/>
    <cellStyle name="Note 2 10 2 9 2 2" xfId="24058" xr:uid="{00000000-0005-0000-0000-000045520000}"/>
    <cellStyle name="Note 2 10 2 9 3" xfId="24059" xr:uid="{00000000-0005-0000-0000-000046520000}"/>
    <cellStyle name="Note 2 10 2 9 4" xfId="24060" xr:uid="{00000000-0005-0000-0000-000047520000}"/>
    <cellStyle name="Note 2 10 3" xfId="2726" xr:uid="{00000000-0005-0000-0000-000048520000}"/>
    <cellStyle name="Note 2 10 3 2" xfId="24061" xr:uid="{00000000-0005-0000-0000-000049520000}"/>
    <cellStyle name="Note 2 10 3 2 2" xfId="24062" xr:uid="{00000000-0005-0000-0000-00004A520000}"/>
    <cellStyle name="Note 2 10 4" xfId="2727" xr:uid="{00000000-0005-0000-0000-00004B520000}"/>
    <cellStyle name="Note 2 10 4 2" xfId="24063" xr:uid="{00000000-0005-0000-0000-00004C520000}"/>
    <cellStyle name="Note 2 10 4 2 2" xfId="24064" xr:uid="{00000000-0005-0000-0000-00004D520000}"/>
    <cellStyle name="Note 2 10 5" xfId="2728" xr:uid="{00000000-0005-0000-0000-00004E520000}"/>
    <cellStyle name="Note 2 10 5 2" xfId="24065" xr:uid="{00000000-0005-0000-0000-00004F520000}"/>
    <cellStyle name="Note 2 10 5 2 2" xfId="24066" xr:uid="{00000000-0005-0000-0000-000050520000}"/>
    <cellStyle name="Note 2 10 6" xfId="8503" xr:uid="{00000000-0005-0000-0000-000051520000}"/>
    <cellStyle name="Note 2 10 6 2" xfId="24067" xr:uid="{00000000-0005-0000-0000-000052520000}"/>
    <cellStyle name="Note 2 10 6 2 2" xfId="24068" xr:uid="{00000000-0005-0000-0000-000053520000}"/>
    <cellStyle name="Note 2 10 6 3" xfId="24069" xr:uid="{00000000-0005-0000-0000-000054520000}"/>
    <cellStyle name="Note 2 10 6 4" xfId="24070" xr:uid="{00000000-0005-0000-0000-000055520000}"/>
    <cellStyle name="Note 2 10 7" xfId="8504" xr:uid="{00000000-0005-0000-0000-000056520000}"/>
    <cellStyle name="Note 2 10 7 2" xfId="24071" xr:uid="{00000000-0005-0000-0000-000057520000}"/>
    <cellStyle name="Note 2 10 7 2 2" xfId="24072" xr:uid="{00000000-0005-0000-0000-000058520000}"/>
    <cellStyle name="Note 2 10 7 3" xfId="24073" xr:uid="{00000000-0005-0000-0000-000059520000}"/>
    <cellStyle name="Note 2 10 7 4" xfId="24074" xr:uid="{00000000-0005-0000-0000-00005A520000}"/>
    <cellStyle name="Note 2 10 8" xfId="8505" xr:uid="{00000000-0005-0000-0000-00005B520000}"/>
    <cellStyle name="Note 2 10 8 2" xfId="24075" xr:uid="{00000000-0005-0000-0000-00005C520000}"/>
    <cellStyle name="Note 2 10 8 2 2" xfId="24076" xr:uid="{00000000-0005-0000-0000-00005D520000}"/>
    <cellStyle name="Note 2 10 8 3" xfId="24077" xr:uid="{00000000-0005-0000-0000-00005E520000}"/>
    <cellStyle name="Note 2 10 8 4" xfId="24078" xr:uid="{00000000-0005-0000-0000-00005F520000}"/>
    <cellStyle name="Note 2 10 9" xfId="8506" xr:uid="{00000000-0005-0000-0000-000060520000}"/>
    <cellStyle name="Note 2 10 9 2" xfId="24079" xr:uid="{00000000-0005-0000-0000-000061520000}"/>
    <cellStyle name="Note 2 10 9 2 2" xfId="24080" xr:uid="{00000000-0005-0000-0000-000062520000}"/>
    <cellStyle name="Note 2 10 9 3" xfId="24081" xr:uid="{00000000-0005-0000-0000-000063520000}"/>
    <cellStyle name="Note 2 10 9 4" xfId="24082" xr:uid="{00000000-0005-0000-0000-000064520000}"/>
    <cellStyle name="Note 2 11" xfId="2729" xr:uid="{00000000-0005-0000-0000-000065520000}"/>
    <cellStyle name="Note 2 11 10" xfId="8507" xr:uid="{00000000-0005-0000-0000-000066520000}"/>
    <cellStyle name="Note 2 11 10 2" xfId="24083" xr:uid="{00000000-0005-0000-0000-000067520000}"/>
    <cellStyle name="Note 2 11 10 2 2" xfId="24084" xr:uid="{00000000-0005-0000-0000-000068520000}"/>
    <cellStyle name="Note 2 11 10 3" xfId="24085" xr:uid="{00000000-0005-0000-0000-000069520000}"/>
    <cellStyle name="Note 2 11 10 4" xfId="24086" xr:uid="{00000000-0005-0000-0000-00006A520000}"/>
    <cellStyle name="Note 2 11 11" xfId="8508" xr:uid="{00000000-0005-0000-0000-00006B520000}"/>
    <cellStyle name="Note 2 11 11 2" xfId="24087" xr:uid="{00000000-0005-0000-0000-00006C520000}"/>
    <cellStyle name="Note 2 11 11 2 2" xfId="24088" xr:uid="{00000000-0005-0000-0000-00006D520000}"/>
    <cellStyle name="Note 2 11 11 3" xfId="24089" xr:uid="{00000000-0005-0000-0000-00006E520000}"/>
    <cellStyle name="Note 2 11 11 4" xfId="24090" xr:uid="{00000000-0005-0000-0000-00006F520000}"/>
    <cellStyle name="Note 2 11 12" xfId="8509" xr:uid="{00000000-0005-0000-0000-000070520000}"/>
    <cellStyle name="Note 2 11 12 2" xfId="24091" xr:uid="{00000000-0005-0000-0000-000071520000}"/>
    <cellStyle name="Note 2 11 12 2 2" xfId="24092" xr:uid="{00000000-0005-0000-0000-000072520000}"/>
    <cellStyle name="Note 2 11 12 3" xfId="24093" xr:uid="{00000000-0005-0000-0000-000073520000}"/>
    <cellStyle name="Note 2 11 12 4" xfId="24094" xr:uid="{00000000-0005-0000-0000-000074520000}"/>
    <cellStyle name="Note 2 11 13" xfId="8510" xr:uid="{00000000-0005-0000-0000-000075520000}"/>
    <cellStyle name="Note 2 11 13 2" xfId="24095" xr:uid="{00000000-0005-0000-0000-000076520000}"/>
    <cellStyle name="Note 2 11 13 2 2" xfId="24096" xr:uid="{00000000-0005-0000-0000-000077520000}"/>
    <cellStyle name="Note 2 11 13 3" xfId="24097" xr:uid="{00000000-0005-0000-0000-000078520000}"/>
    <cellStyle name="Note 2 11 13 4" xfId="24098" xr:uid="{00000000-0005-0000-0000-000079520000}"/>
    <cellStyle name="Note 2 11 14" xfId="8511" xr:uid="{00000000-0005-0000-0000-00007A520000}"/>
    <cellStyle name="Note 2 11 14 2" xfId="24099" xr:uid="{00000000-0005-0000-0000-00007B520000}"/>
    <cellStyle name="Note 2 11 14 2 2" xfId="24100" xr:uid="{00000000-0005-0000-0000-00007C520000}"/>
    <cellStyle name="Note 2 11 14 3" xfId="24101" xr:uid="{00000000-0005-0000-0000-00007D520000}"/>
    <cellStyle name="Note 2 11 14 4" xfId="24102" xr:uid="{00000000-0005-0000-0000-00007E520000}"/>
    <cellStyle name="Note 2 11 15" xfId="8512" xr:uid="{00000000-0005-0000-0000-00007F520000}"/>
    <cellStyle name="Note 2 11 15 2" xfId="24103" xr:uid="{00000000-0005-0000-0000-000080520000}"/>
    <cellStyle name="Note 2 11 15 2 2" xfId="24104" xr:uid="{00000000-0005-0000-0000-000081520000}"/>
    <cellStyle name="Note 2 11 15 3" xfId="24105" xr:uid="{00000000-0005-0000-0000-000082520000}"/>
    <cellStyle name="Note 2 11 15 4" xfId="24106" xr:uid="{00000000-0005-0000-0000-000083520000}"/>
    <cellStyle name="Note 2 11 2" xfId="2730" xr:uid="{00000000-0005-0000-0000-000084520000}"/>
    <cellStyle name="Note 2 11 2 10" xfId="8513" xr:uid="{00000000-0005-0000-0000-000085520000}"/>
    <cellStyle name="Note 2 11 2 10 2" xfId="24107" xr:uid="{00000000-0005-0000-0000-000086520000}"/>
    <cellStyle name="Note 2 11 2 10 2 2" xfId="24108" xr:uid="{00000000-0005-0000-0000-000087520000}"/>
    <cellStyle name="Note 2 11 2 10 3" xfId="24109" xr:uid="{00000000-0005-0000-0000-000088520000}"/>
    <cellStyle name="Note 2 11 2 10 4" xfId="24110" xr:uid="{00000000-0005-0000-0000-000089520000}"/>
    <cellStyle name="Note 2 11 2 11" xfId="8514" xr:uid="{00000000-0005-0000-0000-00008A520000}"/>
    <cellStyle name="Note 2 11 2 11 2" xfId="24111" xr:uid="{00000000-0005-0000-0000-00008B520000}"/>
    <cellStyle name="Note 2 11 2 11 2 2" xfId="24112" xr:uid="{00000000-0005-0000-0000-00008C520000}"/>
    <cellStyle name="Note 2 11 2 11 3" xfId="24113" xr:uid="{00000000-0005-0000-0000-00008D520000}"/>
    <cellStyle name="Note 2 11 2 11 4" xfId="24114" xr:uid="{00000000-0005-0000-0000-00008E520000}"/>
    <cellStyle name="Note 2 11 2 12" xfId="8515" xr:uid="{00000000-0005-0000-0000-00008F520000}"/>
    <cellStyle name="Note 2 11 2 12 2" xfId="24115" xr:uid="{00000000-0005-0000-0000-000090520000}"/>
    <cellStyle name="Note 2 11 2 12 2 2" xfId="24116" xr:uid="{00000000-0005-0000-0000-000091520000}"/>
    <cellStyle name="Note 2 11 2 12 3" xfId="24117" xr:uid="{00000000-0005-0000-0000-000092520000}"/>
    <cellStyle name="Note 2 11 2 12 4" xfId="24118" xr:uid="{00000000-0005-0000-0000-000093520000}"/>
    <cellStyle name="Note 2 11 2 13" xfId="8516" xr:uid="{00000000-0005-0000-0000-000094520000}"/>
    <cellStyle name="Note 2 11 2 13 2" xfId="24119" xr:uid="{00000000-0005-0000-0000-000095520000}"/>
    <cellStyle name="Note 2 11 2 13 2 2" xfId="24120" xr:uid="{00000000-0005-0000-0000-000096520000}"/>
    <cellStyle name="Note 2 11 2 13 3" xfId="24121" xr:uid="{00000000-0005-0000-0000-000097520000}"/>
    <cellStyle name="Note 2 11 2 13 4" xfId="24122" xr:uid="{00000000-0005-0000-0000-000098520000}"/>
    <cellStyle name="Note 2 11 2 14" xfId="8517" xr:uid="{00000000-0005-0000-0000-000099520000}"/>
    <cellStyle name="Note 2 11 2 14 2" xfId="24123" xr:uid="{00000000-0005-0000-0000-00009A520000}"/>
    <cellStyle name="Note 2 11 2 14 2 2" xfId="24124" xr:uid="{00000000-0005-0000-0000-00009B520000}"/>
    <cellStyle name="Note 2 11 2 14 3" xfId="24125" xr:uid="{00000000-0005-0000-0000-00009C520000}"/>
    <cellStyle name="Note 2 11 2 14 4" xfId="24126" xr:uid="{00000000-0005-0000-0000-00009D520000}"/>
    <cellStyle name="Note 2 11 2 2" xfId="2731" xr:uid="{00000000-0005-0000-0000-00009E520000}"/>
    <cellStyle name="Note 2 11 2 2 2" xfId="24127" xr:uid="{00000000-0005-0000-0000-00009F520000}"/>
    <cellStyle name="Note 2 11 2 2 2 2" xfId="24128" xr:uid="{00000000-0005-0000-0000-0000A0520000}"/>
    <cellStyle name="Note 2 11 2 3" xfId="2732" xr:uid="{00000000-0005-0000-0000-0000A1520000}"/>
    <cellStyle name="Note 2 11 2 3 2" xfId="24129" xr:uid="{00000000-0005-0000-0000-0000A2520000}"/>
    <cellStyle name="Note 2 11 2 3 2 2" xfId="24130" xr:uid="{00000000-0005-0000-0000-0000A3520000}"/>
    <cellStyle name="Note 2 11 2 4" xfId="2733" xr:uid="{00000000-0005-0000-0000-0000A4520000}"/>
    <cellStyle name="Note 2 11 2 4 2" xfId="24131" xr:uid="{00000000-0005-0000-0000-0000A5520000}"/>
    <cellStyle name="Note 2 11 2 4 2 2" xfId="24132" xr:uid="{00000000-0005-0000-0000-0000A6520000}"/>
    <cellStyle name="Note 2 11 2 5" xfId="8518" xr:uid="{00000000-0005-0000-0000-0000A7520000}"/>
    <cellStyle name="Note 2 11 2 5 2" xfId="24133" xr:uid="{00000000-0005-0000-0000-0000A8520000}"/>
    <cellStyle name="Note 2 11 2 5 2 2" xfId="24134" xr:uid="{00000000-0005-0000-0000-0000A9520000}"/>
    <cellStyle name="Note 2 11 2 5 3" xfId="24135" xr:uid="{00000000-0005-0000-0000-0000AA520000}"/>
    <cellStyle name="Note 2 11 2 5 4" xfId="24136" xr:uid="{00000000-0005-0000-0000-0000AB520000}"/>
    <cellStyle name="Note 2 11 2 6" xfId="8519" xr:uid="{00000000-0005-0000-0000-0000AC520000}"/>
    <cellStyle name="Note 2 11 2 6 2" xfId="24137" xr:uid="{00000000-0005-0000-0000-0000AD520000}"/>
    <cellStyle name="Note 2 11 2 6 2 2" xfId="24138" xr:uid="{00000000-0005-0000-0000-0000AE520000}"/>
    <cellStyle name="Note 2 11 2 6 3" xfId="24139" xr:uid="{00000000-0005-0000-0000-0000AF520000}"/>
    <cellStyle name="Note 2 11 2 6 4" xfId="24140" xr:uid="{00000000-0005-0000-0000-0000B0520000}"/>
    <cellStyle name="Note 2 11 2 7" xfId="8520" xr:uid="{00000000-0005-0000-0000-0000B1520000}"/>
    <cellStyle name="Note 2 11 2 7 2" xfId="24141" xr:uid="{00000000-0005-0000-0000-0000B2520000}"/>
    <cellStyle name="Note 2 11 2 7 2 2" xfId="24142" xr:uid="{00000000-0005-0000-0000-0000B3520000}"/>
    <cellStyle name="Note 2 11 2 7 3" xfId="24143" xr:uid="{00000000-0005-0000-0000-0000B4520000}"/>
    <cellStyle name="Note 2 11 2 7 4" xfId="24144" xr:uid="{00000000-0005-0000-0000-0000B5520000}"/>
    <cellStyle name="Note 2 11 2 8" xfId="8521" xr:uid="{00000000-0005-0000-0000-0000B6520000}"/>
    <cellStyle name="Note 2 11 2 8 2" xfId="24145" xr:uid="{00000000-0005-0000-0000-0000B7520000}"/>
    <cellStyle name="Note 2 11 2 8 2 2" xfId="24146" xr:uid="{00000000-0005-0000-0000-0000B8520000}"/>
    <cellStyle name="Note 2 11 2 8 3" xfId="24147" xr:uid="{00000000-0005-0000-0000-0000B9520000}"/>
    <cellStyle name="Note 2 11 2 8 4" xfId="24148" xr:uid="{00000000-0005-0000-0000-0000BA520000}"/>
    <cellStyle name="Note 2 11 2 9" xfId="8522" xr:uid="{00000000-0005-0000-0000-0000BB520000}"/>
    <cellStyle name="Note 2 11 2 9 2" xfId="24149" xr:uid="{00000000-0005-0000-0000-0000BC520000}"/>
    <cellStyle name="Note 2 11 2 9 2 2" xfId="24150" xr:uid="{00000000-0005-0000-0000-0000BD520000}"/>
    <cellStyle name="Note 2 11 2 9 3" xfId="24151" xr:uid="{00000000-0005-0000-0000-0000BE520000}"/>
    <cellStyle name="Note 2 11 2 9 4" xfId="24152" xr:uid="{00000000-0005-0000-0000-0000BF520000}"/>
    <cellStyle name="Note 2 11 3" xfId="2734" xr:uid="{00000000-0005-0000-0000-0000C0520000}"/>
    <cellStyle name="Note 2 11 3 2" xfId="24153" xr:uid="{00000000-0005-0000-0000-0000C1520000}"/>
    <cellStyle name="Note 2 11 3 2 2" xfId="24154" xr:uid="{00000000-0005-0000-0000-0000C2520000}"/>
    <cellStyle name="Note 2 11 4" xfId="2735" xr:uid="{00000000-0005-0000-0000-0000C3520000}"/>
    <cellStyle name="Note 2 11 4 2" xfId="24155" xr:uid="{00000000-0005-0000-0000-0000C4520000}"/>
    <cellStyle name="Note 2 11 4 2 2" xfId="24156" xr:uid="{00000000-0005-0000-0000-0000C5520000}"/>
    <cellStyle name="Note 2 11 5" xfId="2736" xr:uid="{00000000-0005-0000-0000-0000C6520000}"/>
    <cellStyle name="Note 2 11 5 2" xfId="24157" xr:uid="{00000000-0005-0000-0000-0000C7520000}"/>
    <cellStyle name="Note 2 11 5 2 2" xfId="24158" xr:uid="{00000000-0005-0000-0000-0000C8520000}"/>
    <cellStyle name="Note 2 11 6" xfId="8523" xr:uid="{00000000-0005-0000-0000-0000C9520000}"/>
    <cellStyle name="Note 2 11 6 2" xfId="24159" xr:uid="{00000000-0005-0000-0000-0000CA520000}"/>
    <cellStyle name="Note 2 11 6 2 2" xfId="24160" xr:uid="{00000000-0005-0000-0000-0000CB520000}"/>
    <cellStyle name="Note 2 11 6 3" xfId="24161" xr:uid="{00000000-0005-0000-0000-0000CC520000}"/>
    <cellStyle name="Note 2 11 6 4" xfId="24162" xr:uid="{00000000-0005-0000-0000-0000CD520000}"/>
    <cellStyle name="Note 2 11 7" xfId="8524" xr:uid="{00000000-0005-0000-0000-0000CE520000}"/>
    <cellStyle name="Note 2 11 7 2" xfId="24163" xr:uid="{00000000-0005-0000-0000-0000CF520000}"/>
    <cellStyle name="Note 2 11 7 2 2" xfId="24164" xr:uid="{00000000-0005-0000-0000-0000D0520000}"/>
    <cellStyle name="Note 2 11 7 3" xfId="24165" xr:uid="{00000000-0005-0000-0000-0000D1520000}"/>
    <cellStyle name="Note 2 11 7 4" xfId="24166" xr:uid="{00000000-0005-0000-0000-0000D2520000}"/>
    <cellStyle name="Note 2 11 8" xfId="8525" xr:uid="{00000000-0005-0000-0000-0000D3520000}"/>
    <cellStyle name="Note 2 11 8 2" xfId="24167" xr:uid="{00000000-0005-0000-0000-0000D4520000}"/>
    <cellStyle name="Note 2 11 8 2 2" xfId="24168" xr:uid="{00000000-0005-0000-0000-0000D5520000}"/>
    <cellStyle name="Note 2 11 8 3" xfId="24169" xr:uid="{00000000-0005-0000-0000-0000D6520000}"/>
    <cellStyle name="Note 2 11 8 4" xfId="24170" xr:uid="{00000000-0005-0000-0000-0000D7520000}"/>
    <cellStyle name="Note 2 11 9" xfId="8526" xr:uid="{00000000-0005-0000-0000-0000D8520000}"/>
    <cellStyle name="Note 2 11 9 2" xfId="24171" xr:uid="{00000000-0005-0000-0000-0000D9520000}"/>
    <cellStyle name="Note 2 11 9 2 2" xfId="24172" xr:uid="{00000000-0005-0000-0000-0000DA520000}"/>
    <cellStyle name="Note 2 11 9 3" xfId="24173" xr:uid="{00000000-0005-0000-0000-0000DB520000}"/>
    <cellStyle name="Note 2 11 9 4" xfId="24174" xr:uid="{00000000-0005-0000-0000-0000DC520000}"/>
    <cellStyle name="Note 2 12" xfId="2737" xr:uid="{00000000-0005-0000-0000-0000DD520000}"/>
    <cellStyle name="Note 2 12 10" xfId="8527" xr:uid="{00000000-0005-0000-0000-0000DE520000}"/>
    <cellStyle name="Note 2 12 10 2" xfId="24175" xr:uid="{00000000-0005-0000-0000-0000DF520000}"/>
    <cellStyle name="Note 2 12 10 2 2" xfId="24176" xr:uid="{00000000-0005-0000-0000-0000E0520000}"/>
    <cellStyle name="Note 2 12 10 3" xfId="24177" xr:uid="{00000000-0005-0000-0000-0000E1520000}"/>
    <cellStyle name="Note 2 12 10 4" xfId="24178" xr:uid="{00000000-0005-0000-0000-0000E2520000}"/>
    <cellStyle name="Note 2 12 11" xfId="8528" xr:uid="{00000000-0005-0000-0000-0000E3520000}"/>
    <cellStyle name="Note 2 12 11 2" xfId="24179" xr:uid="{00000000-0005-0000-0000-0000E4520000}"/>
    <cellStyle name="Note 2 12 11 2 2" xfId="24180" xr:uid="{00000000-0005-0000-0000-0000E5520000}"/>
    <cellStyle name="Note 2 12 11 3" xfId="24181" xr:uid="{00000000-0005-0000-0000-0000E6520000}"/>
    <cellStyle name="Note 2 12 11 4" xfId="24182" xr:uid="{00000000-0005-0000-0000-0000E7520000}"/>
    <cellStyle name="Note 2 12 12" xfId="8529" xr:uid="{00000000-0005-0000-0000-0000E8520000}"/>
    <cellStyle name="Note 2 12 12 2" xfId="24183" xr:uid="{00000000-0005-0000-0000-0000E9520000}"/>
    <cellStyle name="Note 2 12 12 2 2" xfId="24184" xr:uid="{00000000-0005-0000-0000-0000EA520000}"/>
    <cellStyle name="Note 2 12 12 3" xfId="24185" xr:uid="{00000000-0005-0000-0000-0000EB520000}"/>
    <cellStyle name="Note 2 12 12 4" xfId="24186" xr:uid="{00000000-0005-0000-0000-0000EC520000}"/>
    <cellStyle name="Note 2 12 13" xfId="8530" xr:uid="{00000000-0005-0000-0000-0000ED520000}"/>
    <cellStyle name="Note 2 12 13 2" xfId="24187" xr:uid="{00000000-0005-0000-0000-0000EE520000}"/>
    <cellStyle name="Note 2 12 13 2 2" xfId="24188" xr:uid="{00000000-0005-0000-0000-0000EF520000}"/>
    <cellStyle name="Note 2 12 13 3" xfId="24189" xr:uid="{00000000-0005-0000-0000-0000F0520000}"/>
    <cellStyle name="Note 2 12 13 4" xfId="24190" xr:uid="{00000000-0005-0000-0000-0000F1520000}"/>
    <cellStyle name="Note 2 12 14" xfId="8531" xr:uid="{00000000-0005-0000-0000-0000F2520000}"/>
    <cellStyle name="Note 2 12 14 2" xfId="24191" xr:uid="{00000000-0005-0000-0000-0000F3520000}"/>
    <cellStyle name="Note 2 12 14 2 2" xfId="24192" xr:uid="{00000000-0005-0000-0000-0000F4520000}"/>
    <cellStyle name="Note 2 12 14 3" xfId="24193" xr:uid="{00000000-0005-0000-0000-0000F5520000}"/>
    <cellStyle name="Note 2 12 14 4" xfId="24194" xr:uid="{00000000-0005-0000-0000-0000F6520000}"/>
    <cellStyle name="Note 2 12 15" xfId="8532" xr:uid="{00000000-0005-0000-0000-0000F7520000}"/>
    <cellStyle name="Note 2 12 15 2" xfId="24195" xr:uid="{00000000-0005-0000-0000-0000F8520000}"/>
    <cellStyle name="Note 2 12 15 2 2" xfId="24196" xr:uid="{00000000-0005-0000-0000-0000F9520000}"/>
    <cellStyle name="Note 2 12 15 3" xfId="24197" xr:uid="{00000000-0005-0000-0000-0000FA520000}"/>
    <cellStyle name="Note 2 12 15 4" xfId="24198" xr:uid="{00000000-0005-0000-0000-0000FB520000}"/>
    <cellStyle name="Note 2 12 2" xfId="2738" xr:uid="{00000000-0005-0000-0000-0000FC520000}"/>
    <cellStyle name="Note 2 12 2 10" xfId="8533" xr:uid="{00000000-0005-0000-0000-0000FD520000}"/>
    <cellStyle name="Note 2 12 2 10 2" xfId="24199" xr:uid="{00000000-0005-0000-0000-0000FE520000}"/>
    <cellStyle name="Note 2 12 2 10 2 2" xfId="24200" xr:uid="{00000000-0005-0000-0000-0000FF520000}"/>
    <cellStyle name="Note 2 12 2 10 3" xfId="24201" xr:uid="{00000000-0005-0000-0000-000000530000}"/>
    <cellStyle name="Note 2 12 2 10 4" xfId="24202" xr:uid="{00000000-0005-0000-0000-000001530000}"/>
    <cellStyle name="Note 2 12 2 11" xfId="8534" xr:uid="{00000000-0005-0000-0000-000002530000}"/>
    <cellStyle name="Note 2 12 2 11 2" xfId="24203" xr:uid="{00000000-0005-0000-0000-000003530000}"/>
    <cellStyle name="Note 2 12 2 11 2 2" xfId="24204" xr:uid="{00000000-0005-0000-0000-000004530000}"/>
    <cellStyle name="Note 2 12 2 11 3" xfId="24205" xr:uid="{00000000-0005-0000-0000-000005530000}"/>
    <cellStyle name="Note 2 12 2 11 4" xfId="24206" xr:uid="{00000000-0005-0000-0000-000006530000}"/>
    <cellStyle name="Note 2 12 2 12" xfId="8535" xr:uid="{00000000-0005-0000-0000-000007530000}"/>
    <cellStyle name="Note 2 12 2 12 2" xfId="24207" xr:uid="{00000000-0005-0000-0000-000008530000}"/>
    <cellStyle name="Note 2 12 2 12 2 2" xfId="24208" xr:uid="{00000000-0005-0000-0000-000009530000}"/>
    <cellStyle name="Note 2 12 2 12 3" xfId="24209" xr:uid="{00000000-0005-0000-0000-00000A530000}"/>
    <cellStyle name="Note 2 12 2 12 4" xfId="24210" xr:uid="{00000000-0005-0000-0000-00000B530000}"/>
    <cellStyle name="Note 2 12 2 13" xfId="8536" xr:uid="{00000000-0005-0000-0000-00000C530000}"/>
    <cellStyle name="Note 2 12 2 13 2" xfId="24211" xr:uid="{00000000-0005-0000-0000-00000D530000}"/>
    <cellStyle name="Note 2 12 2 13 2 2" xfId="24212" xr:uid="{00000000-0005-0000-0000-00000E530000}"/>
    <cellStyle name="Note 2 12 2 13 3" xfId="24213" xr:uid="{00000000-0005-0000-0000-00000F530000}"/>
    <cellStyle name="Note 2 12 2 13 4" xfId="24214" xr:uid="{00000000-0005-0000-0000-000010530000}"/>
    <cellStyle name="Note 2 12 2 14" xfId="8537" xr:uid="{00000000-0005-0000-0000-000011530000}"/>
    <cellStyle name="Note 2 12 2 14 2" xfId="24215" xr:uid="{00000000-0005-0000-0000-000012530000}"/>
    <cellStyle name="Note 2 12 2 14 2 2" xfId="24216" xr:uid="{00000000-0005-0000-0000-000013530000}"/>
    <cellStyle name="Note 2 12 2 14 3" xfId="24217" xr:uid="{00000000-0005-0000-0000-000014530000}"/>
    <cellStyle name="Note 2 12 2 14 4" xfId="24218" xr:uid="{00000000-0005-0000-0000-000015530000}"/>
    <cellStyle name="Note 2 12 2 2" xfId="2739" xr:uid="{00000000-0005-0000-0000-000016530000}"/>
    <cellStyle name="Note 2 12 2 2 2" xfId="24219" xr:uid="{00000000-0005-0000-0000-000017530000}"/>
    <cellStyle name="Note 2 12 2 2 2 2" xfId="24220" xr:uid="{00000000-0005-0000-0000-000018530000}"/>
    <cellStyle name="Note 2 12 2 3" xfId="2740" xr:uid="{00000000-0005-0000-0000-000019530000}"/>
    <cellStyle name="Note 2 12 2 3 2" xfId="24221" xr:uid="{00000000-0005-0000-0000-00001A530000}"/>
    <cellStyle name="Note 2 12 2 3 2 2" xfId="24222" xr:uid="{00000000-0005-0000-0000-00001B530000}"/>
    <cellStyle name="Note 2 12 2 4" xfId="2741" xr:uid="{00000000-0005-0000-0000-00001C530000}"/>
    <cellStyle name="Note 2 12 2 4 2" xfId="24223" xr:uid="{00000000-0005-0000-0000-00001D530000}"/>
    <cellStyle name="Note 2 12 2 4 2 2" xfId="24224" xr:uid="{00000000-0005-0000-0000-00001E530000}"/>
    <cellStyle name="Note 2 12 2 5" xfId="8538" xr:uid="{00000000-0005-0000-0000-00001F530000}"/>
    <cellStyle name="Note 2 12 2 5 2" xfId="24225" xr:uid="{00000000-0005-0000-0000-000020530000}"/>
    <cellStyle name="Note 2 12 2 5 2 2" xfId="24226" xr:uid="{00000000-0005-0000-0000-000021530000}"/>
    <cellStyle name="Note 2 12 2 5 3" xfId="24227" xr:uid="{00000000-0005-0000-0000-000022530000}"/>
    <cellStyle name="Note 2 12 2 5 4" xfId="24228" xr:uid="{00000000-0005-0000-0000-000023530000}"/>
    <cellStyle name="Note 2 12 2 6" xfId="8539" xr:uid="{00000000-0005-0000-0000-000024530000}"/>
    <cellStyle name="Note 2 12 2 6 2" xfId="24229" xr:uid="{00000000-0005-0000-0000-000025530000}"/>
    <cellStyle name="Note 2 12 2 6 2 2" xfId="24230" xr:uid="{00000000-0005-0000-0000-000026530000}"/>
    <cellStyle name="Note 2 12 2 6 3" xfId="24231" xr:uid="{00000000-0005-0000-0000-000027530000}"/>
    <cellStyle name="Note 2 12 2 6 4" xfId="24232" xr:uid="{00000000-0005-0000-0000-000028530000}"/>
    <cellStyle name="Note 2 12 2 7" xfId="8540" xr:uid="{00000000-0005-0000-0000-000029530000}"/>
    <cellStyle name="Note 2 12 2 7 2" xfId="24233" xr:uid="{00000000-0005-0000-0000-00002A530000}"/>
    <cellStyle name="Note 2 12 2 7 2 2" xfId="24234" xr:uid="{00000000-0005-0000-0000-00002B530000}"/>
    <cellStyle name="Note 2 12 2 7 3" xfId="24235" xr:uid="{00000000-0005-0000-0000-00002C530000}"/>
    <cellStyle name="Note 2 12 2 7 4" xfId="24236" xr:uid="{00000000-0005-0000-0000-00002D530000}"/>
    <cellStyle name="Note 2 12 2 8" xfId="8541" xr:uid="{00000000-0005-0000-0000-00002E530000}"/>
    <cellStyle name="Note 2 12 2 8 2" xfId="24237" xr:uid="{00000000-0005-0000-0000-00002F530000}"/>
    <cellStyle name="Note 2 12 2 8 2 2" xfId="24238" xr:uid="{00000000-0005-0000-0000-000030530000}"/>
    <cellStyle name="Note 2 12 2 8 3" xfId="24239" xr:uid="{00000000-0005-0000-0000-000031530000}"/>
    <cellStyle name="Note 2 12 2 8 4" xfId="24240" xr:uid="{00000000-0005-0000-0000-000032530000}"/>
    <cellStyle name="Note 2 12 2 9" xfId="8542" xr:uid="{00000000-0005-0000-0000-000033530000}"/>
    <cellStyle name="Note 2 12 2 9 2" xfId="24241" xr:uid="{00000000-0005-0000-0000-000034530000}"/>
    <cellStyle name="Note 2 12 2 9 2 2" xfId="24242" xr:uid="{00000000-0005-0000-0000-000035530000}"/>
    <cellStyle name="Note 2 12 2 9 3" xfId="24243" xr:uid="{00000000-0005-0000-0000-000036530000}"/>
    <cellStyle name="Note 2 12 2 9 4" xfId="24244" xr:uid="{00000000-0005-0000-0000-000037530000}"/>
    <cellStyle name="Note 2 12 3" xfId="2742" xr:uid="{00000000-0005-0000-0000-000038530000}"/>
    <cellStyle name="Note 2 12 3 2" xfId="24245" xr:uid="{00000000-0005-0000-0000-000039530000}"/>
    <cellStyle name="Note 2 12 3 2 2" xfId="24246" xr:uid="{00000000-0005-0000-0000-00003A530000}"/>
    <cellStyle name="Note 2 12 4" xfId="2743" xr:uid="{00000000-0005-0000-0000-00003B530000}"/>
    <cellStyle name="Note 2 12 4 2" xfId="24247" xr:uid="{00000000-0005-0000-0000-00003C530000}"/>
    <cellStyle name="Note 2 12 4 2 2" xfId="24248" xr:uid="{00000000-0005-0000-0000-00003D530000}"/>
    <cellStyle name="Note 2 12 5" xfId="2744" xr:uid="{00000000-0005-0000-0000-00003E530000}"/>
    <cellStyle name="Note 2 12 5 2" xfId="24249" xr:uid="{00000000-0005-0000-0000-00003F530000}"/>
    <cellStyle name="Note 2 12 5 2 2" xfId="24250" xr:uid="{00000000-0005-0000-0000-000040530000}"/>
    <cellStyle name="Note 2 12 6" xfId="8543" xr:uid="{00000000-0005-0000-0000-000041530000}"/>
    <cellStyle name="Note 2 12 6 2" xfId="24251" xr:uid="{00000000-0005-0000-0000-000042530000}"/>
    <cellStyle name="Note 2 12 6 2 2" xfId="24252" xr:uid="{00000000-0005-0000-0000-000043530000}"/>
    <cellStyle name="Note 2 12 6 3" xfId="24253" xr:uid="{00000000-0005-0000-0000-000044530000}"/>
    <cellStyle name="Note 2 12 6 4" xfId="24254" xr:uid="{00000000-0005-0000-0000-000045530000}"/>
    <cellStyle name="Note 2 12 7" xfId="8544" xr:uid="{00000000-0005-0000-0000-000046530000}"/>
    <cellStyle name="Note 2 12 7 2" xfId="24255" xr:uid="{00000000-0005-0000-0000-000047530000}"/>
    <cellStyle name="Note 2 12 7 2 2" xfId="24256" xr:uid="{00000000-0005-0000-0000-000048530000}"/>
    <cellStyle name="Note 2 12 7 3" xfId="24257" xr:uid="{00000000-0005-0000-0000-000049530000}"/>
    <cellStyle name="Note 2 12 7 4" xfId="24258" xr:uid="{00000000-0005-0000-0000-00004A530000}"/>
    <cellStyle name="Note 2 12 8" xfId="8545" xr:uid="{00000000-0005-0000-0000-00004B530000}"/>
    <cellStyle name="Note 2 12 8 2" xfId="24259" xr:uid="{00000000-0005-0000-0000-00004C530000}"/>
    <cellStyle name="Note 2 12 8 2 2" xfId="24260" xr:uid="{00000000-0005-0000-0000-00004D530000}"/>
    <cellStyle name="Note 2 12 8 3" xfId="24261" xr:uid="{00000000-0005-0000-0000-00004E530000}"/>
    <cellStyle name="Note 2 12 8 4" xfId="24262" xr:uid="{00000000-0005-0000-0000-00004F530000}"/>
    <cellStyle name="Note 2 12 9" xfId="8546" xr:uid="{00000000-0005-0000-0000-000050530000}"/>
    <cellStyle name="Note 2 12 9 2" xfId="24263" xr:uid="{00000000-0005-0000-0000-000051530000}"/>
    <cellStyle name="Note 2 12 9 2 2" xfId="24264" xr:uid="{00000000-0005-0000-0000-000052530000}"/>
    <cellStyle name="Note 2 12 9 3" xfId="24265" xr:uid="{00000000-0005-0000-0000-000053530000}"/>
    <cellStyle name="Note 2 12 9 4" xfId="24266" xr:uid="{00000000-0005-0000-0000-000054530000}"/>
    <cellStyle name="Note 2 13" xfId="2745" xr:uid="{00000000-0005-0000-0000-000055530000}"/>
    <cellStyle name="Note 2 13 10" xfId="8547" xr:uid="{00000000-0005-0000-0000-000056530000}"/>
    <cellStyle name="Note 2 13 10 2" xfId="24267" xr:uid="{00000000-0005-0000-0000-000057530000}"/>
    <cellStyle name="Note 2 13 10 2 2" xfId="24268" xr:uid="{00000000-0005-0000-0000-000058530000}"/>
    <cellStyle name="Note 2 13 10 3" xfId="24269" xr:uid="{00000000-0005-0000-0000-000059530000}"/>
    <cellStyle name="Note 2 13 10 4" xfId="24270" xr:uid="{00000000-0005-0000-0000-00005A530000}"/>
    <cellStyle name="Note 2 13 11" xfId="8548" xr:uid="{00000000-0005-0000-0000-00005B530000}"/>
    <cellStyle name="Note 2 13 11 2" xfId="24271" xr:uid="{00000000-0005-0000-0000-00005C530000}"/>
    <cellStyle name="Note 2 13 11 2 2" xfId="24272" xr:uid="{00000000-0005-0000-0000-00005D530000}"/>
    <cellStyle name="Note 2 13 11 3" xfId="24273" xr:uid="{00000000-0005-0000-0000-00005E530000}"/>
    <cellStyle name="Note 2 13 11 4" xfId="24274" xr:uid="{00000000-0005-0000-0000-00005F530000}"/>
    <cellStyle name="Note 2 13 12" xfId="8549" xr:uid="{00000000-0005-0000-0000-000060530000}"/>
    <cellStyle name="Note 2 13 12 2" xfId="24275" xr:uid="{00000000-0005-0000-0000-000061530000}"/>
    <cellStyle name="Note 2 13 12 2 2" xfId="24276" xr:uid="{00000000-0005-0000-0000-000062530000}"/>
    <cellStyle name="Note 2 13 12 3" xfId="24277" xr:uid="{00000000-0005-0000-0000-000063530000}"/>
    <cellStyle name="Note 2 13 12 4" xfId="24278" xr:uid="{00000000-0005-0000-0000-000064530000}"/>
    <cellStyle name="Note 2 13 13" xfId="8550" xr:uid="{00000000-0005-0000-0000-000065530000}"/>
    <cellStyle name="Note 2 13 13 2" xfId="24279" xr:uid="{00000000-0005-0000-0000-000066530000}"/>
    <cellStyle name="Note 2 13 13 2 2" xfId="24280" xr:uid="{00000000-0005-0000-0000-000067530000}"/>
    <cellStyle name="Note 2 13 13 3" xfId="24281" xr:uid="{00000000-0005-0000-0000-000068530000}"/>
    <cellStyle name="Note 2 13 13 4" xfId="24282" xr:uid="{00000000-0005-0000-0000-000069530000}"/>
    <cellStyle name="Note 2 13 14" xfId="8551" xr:uid="{00000000-0005-0000-0000-00006A530000}"/>
    <cellStyle name="Note 2 13 14 2" xfId="24283" xr:uid="{00000000-0005-0000-0000-00006B530000}"/>
    <cellStyle name="Note 2 13 14 2 2" xfId="24284" xr:uid="{00000000-0005-0000-0000-00006C530000}"/>
    <cellStyle name="Note 2 13 14 3" xfId="24285" xr:uid="{00000000-0005-0000-0000-00006D530000}"/>
    <cellStyle name="Note 2 13 14 4" xfId="24286" xr:uid="{00000000-0005-0000-0000-00006E530000}"/>
    <cellStyle name="Note 2 13 15" xfId="8552" xr:uid="{00000000-0005-0000-0000-00006F530000}"/>
    <cellStyle name="Note 2 13 15 2" xfId="24287" xr:uid="{00000000-0005-0000-0000-000070530000}"/>
    <cellStyle name="Note 2 13 15 2 2" xfId="24288" xr:uid="{00000000-0005-0000-0000-000071530000}"/>
    <cellStyle name="Note 2 13 15 3" xfId="24289" xr:uid="{00000000-0005-0000-0000-000072530000}"/>
    <cellStyle name="Note 2 13 15 4" xfId="24290" xr:uid="{00000000-0005-0000-0000-000073530000}"/>
    <cellStyle name="Note 2 13 2" xfId="2746" xr:uid="{00000000-0005-0000-0000-000074530000}"/>
    <cellStyle name="Note 2 13 2 10" xfId="8553" xr:uid="{00000000-0005-0000-0000-000075530000}"/>
    <cellStyle name="Note 2 13 2 10 2" xfId="24291" xr:uid="{00000000-0005-0000-0000-000076530000}"/>
    <cellStyle name="Note 2 13 2 10 2 2" xfId="24292" xr:uid="{00000000-0005-0000-0000-000077530000}"/>
    <cellStyle name="Note 2 13 2 10 3" xfId="24293" xr:uid="{00000000-0005-0000-0000-000078530000}"/>
    <cellStyle name="Note 2 13 2 10 4" xfId="24294" xr:uid="{00000000-0005-0000-0000-000079530000}"/>
    <cellStyle name="Note 2 13 2 11" xfId="8554" xr:uid="{00000000-0005-0000-0000-00007A530000}"/>
    <cellStyle name="Note 2 13 2 11 2" xfId="24295" xr:uid="{00000000-0005-0000-0000-00007B530000}"/>
    <cellStyle name="Note 2 13 2 11 2 2" xfId="24296" xr:uid="{00000000-0005-0000-0000-00007C530000}"/>
    <cellStyle name="Note 2 13 2 11 3" xfId="24297" xr:uid="{00000000-0005-0000-0000-00007D530000}"/>
    <cellStyle name="Note 2 13 2 11 4" xfId="24298" xr:uid="{00000000-0005-0000-0000-00007E530000}"/>
    <cellStyle name="Note 2 13 2 12" xfId="8555" xr:uid="{00000000-0005-0000-0000-00007F530000}"/>
    <cellStyle name="Note 2 13 2 12 2" xfId="24299" xr:uid="{00000000-0005-0000-0000-000080530000}"/>
    <cellStyle name="Note 2 13 2 12 2 2" xfId="24300" xr:uid="{00000000-0005-0000-0000-000081530000}"/>
    <cellStyle name="Note 2 13 2 12 3" xfId="24301" xr:uid="{00000000-0005-0000-0000-000082530000}"/>
    <cellStyle name="Note 2 13 2 12 4" xfId="24302" xr:uid="{00000000-0005-0000-0000-000083530000}"/>
    <cellStyle name="Note 2 13 2 13" xfId="8556" xr:uid="{00000000-0005-0000-0000-000084530000}"/>
    <cellStyle name="Note 2 13 2 13 2" xfId="24303" xr:uid="{00000000-0005-0000-0000-000085530000}"/>
    <cellStyle name="Note 2 13 2 13 2 2" xfId="24304" xr:uid="{00000000-0005-0000-0000-000086530000}"/>
    <cellStyle name="Note 2 13 2 13 3" xfId="24305" xr:uid="{00000000-0005-0000-0000-000087530000}"/>
    <cellStyle name="Note 2 13 2 13 4" xfId="24306" xr:uid="{00000000-0005-0000-0000-000088530000}"/>
    <cellStyle name="Note 2 13 2 14" xfId="8557" xr:uid="{00000000-0005-0000-0000-000089530000}"/>
    <cellStyle name="Note 2 13 2 14 2" xfId="24307" xr:uid="{00000000-0005-0000-0000-00008A530000}"/>
    <cellStyle name="Note 2 13 2 14 2 2" xfId="24308" xr:uid="{00000000-0005-0000-0000-00008B530000}"/>
    <cellStyle name="Note 2 13 2 14 3" xfId="24309" xr:uid="{00000000-0005-0000-0000-00008C530000}"/>
    <cellStyle name="Note 2 13 2 14 4" xfId="24310" xr:uid="{00000000-0005-0000-0000-00008D530000}"/>
    <cellStyle name="Note 2 13 2 2" xfId="2747" xr:uid="{00000000-0005-0000-0000-00008E530000}"/>
    <cellStyle name="Note 2 13 2 2 2" xfId="24311" xr:uid="{00000000-0005-0000-0000-00008F530000}"/>
    <cellStyle name="Note 2 13 2 2 2 2" xfId="24312" xr:uid="{00000000-0005-0000-0000-000090530000}"/>
    <cellStyle name="Note 2 13 2 3" xfId="2748" xr:uid="{00000000-0005-0000-0000-000091530000}"/>
    <cellStyle name="Note 2 13 2 3 2" xfId="24313" xr:uid="{00000000-0005-0000-0000-000092530000}"/>
    <cellStyle name="Note 2 13 2 3 2 2" xfId="24314" xr:uid="{00000000-0005-0000-0000-000093530000}"/>
    <cellStyle name="Note 2 13 2 4" xfId="2749" xr:uid="{00000000-0005-0000-0000-000094530000}"/>
    <cellStyle name="Note 2 13 2 4 2" xfId="24315" xr:uid="{00000000-0005-0000-0000-000095530000}"/>
    <cellStyle name="Note 2 13 2 4 2 2" xfId="24316" xr:uid="{00000000-0005-0000-0000-000096530000}"/>
    <cellStyle name="Note 2 13 2 5" xfId="8558" xr:uid="{00000000-0005-0000-0000-000097530000}"/>
    <cellStyle name="Note 2 13 2 5 2" xfId="24317" xr:uid="{00000000-0005-0000-0000-000098530000}"/>
    <cellStyle name="Note 2 13 2 5 2 2" xfId="24318" xr:uid="{00000000-0005-0000-0000-000099530000}"/>
    <cellStyle name="Note 2 13 2 5 3" xfId="24319" xr:uid="{00000000-0005-0000-0000-00009A530000}"/>
    <cellStyle name="Note 2 13 2 5 4" xfId="24320" xr:uid="{00000000-0005-0000-0000-00009B530000}"/>
    <cellStyle name="Note 2 13 2 6" xfId="8559" xr:uid="{00000000-0005-0000-0000-00009C530000}"/>
    <cellStyle name="Note 2 13 2 6 2" xfId="24321" xr:uid="{00000000-0005-0000-0000-00009D530000}"/>
    <cellStyle name="Note 2 13 2 6 2 2" xfId="24322" xr:uid="{00000000-0005-0000-0000-00009E530000}"/>
    <cellStyle name="Note 2 13 2 6 3" xfId="24323" xr:uid="{00000000-0005-0000-0000-00009F530000}"/>
    <cellStyle name="Note 2 13 2 6 4" xfId="24324" xr:uid="{00000000-0005-0000-0000-0000A0530000}"/>
    <cellStyle name="Note 2 13 2 7" xfId="8560" xr:uid="{00000000-0005-0000-0000-0000A1530000}"/>
    <cellStyle name="Note 2 13 2 7 2" xfId="24325" xr:uid="{00000000-0005-0000-0000-0000A2530000}"/>
    <cellStyle name="Note 2 13 2 7 2 2" xfId="24326" xr:uid="{00000000-0005-0000-0000-0000A3530000}"/>
    <cellStyle name="Note 2 13 2 7 3" xfId="24327" xr:uid="{00000000-0005-0000-0000-0000A4530000}"/>
    <cellStyle name="Note 2 13 2 7 4" xfId="24328" xr:uid="{00000000-0005-0000-0000-0000A5530000}"/>
    <cellStyle name="Note 2 13 2 8" xfId="8561" xr:uid="{00000000-0005-0000-0000-0000A6530000}"/>
    <cellStyle name="Note 2 13 2 8 2" xfId="24329" xr:uid="{00000000-0005-0000-0000-0000A7530000}"/>
    <cellStyle name="Note 2 13 2 8 2 2" xfId="24330" xr:uid="{00000000-0005-0000-0000-0000A8530000}"/>
    <cellStyle name="Note 2 13 2 8 3" xfId="24331" xr:uid="{00000000-0005-0000-0000-0000A9530000}"/>
    <cellStyle name="Note 2 13 2 8 4" xfId="24332" xr:uid="{00000000-0005-0000-0000-0000AA530000}"/>
    <cellStyle name="Note 2 13 2 9" xfId="8562" xr:uid="{00000000-0005-0000-0000-0000AB530000}"/>
    <cellStyle name="Note 2 13 2 9 2" xfId="24333" xr:uid="{00000000-0005-0000-0000-0000AC530000}"/>
    <cellStyle name="Note 2 13 2 9 2 2" xfId="24334" xr:uid="{00000000-0005-0000-0000-0000AD530000}"/>
    <cellStyle name="Note 2 13 2 9 3" xfId="24335" xr:uid="{00000000-0005-0000-0000-0000AE530000}"/>
    <cellStyle name="Note 2 13 2 9 4" xfId="24336" xr:uid="{00000000-0005-0000-0000-0000AF530000}"/>
    <cellStyle name="Note 2 13 3" xfId="2750" xr:uid="{00000000-0005-0000-0000-0000B0530000}"/>
    <cellStyle name="Note 2 13 3 2" xfId="24337" xr:uid="{00000000-0005-0000-0000-0000B1530000}"/>
    <cellStyle name="Note 2 13 3 2 2" xfId="24338" xr:uid="{00000000-0005-0000-0000-0000B2530000}"/>
    <cellStyle name="Note 2 13 4" xfId="2751" xr:uid="{00000000-0005-0000-0000-0000B3530000}"/>
    <cellStyle name="Note 2 13 4 2" xfId="24339" xr:uid="{00000000-0005-0000-0000-0000B4530000}"/>
    <cellStyle name="Note 2 13 4 2 2" xfId="24340" xr:uid="{00000000-0005-0000-0000-0000B5530000}"/>
    <cellStyle name="Note 2 13 5" xfId="2752" xr:uid="{00000000-0005-0000-0000-0000B6530000}"/>
    <cellStyle name="Note 2 13 5 2" xfId="24341" xr:uid="{00000000-0005-0000-0000-0000B7530000}"/>
    <cellStyle name="Note 2 13 5 2 2" xfId="24342" xr:uid="{00000000-0005-0000-0000-0000B8530000}"/>
    <cellStyle name="Note 2 13 6" xfId="8563" xr:uid="{00000000-0005-0000-0000-0000B9530000}"/>
    <cellStyle name="Note 2 13 6 2" xfId="24343" xr:uid="{00000000-0005-0000-0000-0000BA530000}"/>
    <cellStyle name="Note 2 13 6 2 2" xfId="24344" xr:uid="{00000000-0005-0000-0000-0000BB530000}"/>
    <cellStyle name="Note 2 13 6 3" xfId="24345" xr:uid="{00000000-0005-0000-0000-0000BC530000}"/>
    <cellStyle name="Note 2 13 6 4" xfId="24346" xr:uid="{00000000-0005-0000-0000-0000BD530000}"/>
    <cellStyle name="Note 2 13 7" xfId="8564" xr:uid="{00000000-0005-0000-0000-0000BE530000}"/>
    <cellStyle name="Note 2 13 7 2" xfId="24347" xr:uid="{00000000-0005-0000-0000-0000BF530000}"/>
    <cellStyle name="Note 2 13 7 2 2" xfId="24348" xr:uid="{00000000-0005-0000-0000-0000C0530000}"/>
    <cellStyle name="Note 2 13 7 3" xfId="24349" xr:uid="{00000000-0005-0000-0000-0000C1530000}"/>
    <cellStyle name="Note 2 13 7 4" xfId="24350" xr:uid="{00000000-0005-0000-0000-0000C2530000}"/>
    <cellStyle name="Note 2 13 8" xfId="8565" xr:uid="{00000000-0005-0000-0000-0000C3530000}"/>
    <cellStyle name="Note 2 13 8 2" xfId="24351" xr:uid="{00000000-0005-0000-0000-0000C4530000}"/>
    <cellStyle name="Note 2 13 8 2 2" xfId="24352" xr:uid="{00000000-0005-0000-0000-0000C5530000}"/>
    <cellStyle name="Note 2 13 8 3" xfId="24353" xr:uid="{00000000-0005-0000-0000-0000C6530000}"/>
    <cellStyle name="Note 2 13 8 4" xfId="24354" xr:uid="{00000000-0005-0000-0000-0000C7530000}"/>
    <cellStyle name="Note 2 13 9" xfId="8566" xr:uid="{00000000-0005-0000-0000-0000C8530000}"/>
    <cellStyle name="Note 2 13 9 2" xfId="24355" xr:uid="{00000000-0005-0000-0000-0000C9530000}"/>
    <cellStyle name="Note 2 13 9 2 2" xfId="24356" xr:uid="{00000000-0005-0000-0000-0000CA530000}"/>
    <cellStyle name="Note 2 13 9 3" xfId="24357" xr:uid="{00000000-0005-0000-0000-0000CB530000}"/>
    <cellStyle name="Note 2 13 9 4" xfId="24358" xr:uid="{00000000-0005-0000-0000-0000CC530000}"/>
    <cellStyle name="Note 2 14" xfId="2753" xr:uid="{00000000-0005-0000-0000-0000CD530000}"/>
    <cellStyle name="Note 2 14 10" xfId="8567" xr:uid="{00000000-0005-0000-0000-0000CE530000}"/>
    <cellStyle name="Note 2 14 10 2" xfId="24359" xr:uid="{00000000-0005-0000-0000-0000CF530000}"/>
    <cellStyle name="Note 2 14 10 2 2" xfId="24360" xr:uid="{00000000-0005-0000-0000-0000D0530000}"/>
    <cellStyle name="Note 2 14 10 3" xfId="24361" xr:uid="{00000000-0005-0000-0000-0000D1530000}"/>
    <cellStyle name="Note 2 14 10 4" xfId="24362" xr:uid="{00000000-0005-0000-0000-0000D2530000}"/>
    <cellStyle name="Note 2 14 11" xfId="8568" xr:uid="{00000000-0005-0000-0000-0000D3530000}"/>
    <cellStyle name="Note 2 14 11 2" xfId="24363" xr:uid="{00000000-0005-0000-0000-0000D4530000}"/>
    <cellStyle name="Note 2 14 11 2 2" xfId="24364" xr:uid="{00000000-0005-0000-0000-0000D5530000}"/>
    <cellStyle name="Note 2 14 11 3" xfId="24365" xr:uid="{00000000-0005-0000-0000-0000D6530000}"/>
    <cellStyle name="Note 2 14 11 4" xfId="24366" xr:uid="{00000000-0005-0000-0000-0000D7530000}"/>
    <cellStyle name="Note 2 14 12" xfId="8569" xr:uid="{00000000-0005-0000-0000-0000D8530000}"/>
    <cellStyle name="Note 2 14 12 2" xfId="24367" xr:uid="{00000000-0005-0000-0000-0000D9530000}"/>
    <cellStyle name="Note 2 14 12 2 2" xfId="24368" xr:uid="{00000000-0005-0000-0000-0000DA530000}"/>
    <cellStyle name="Note 2 14 12 3" xfId="24369" xr:uid="{00000000-0005-0000-0000-0000DB530000}"/>
    <cellStyle name="Note 2 14 12 4" xfId="24370" xr:uid="{00000000-0005-0000-0000-0000DC530000}"/>
    <cellStyle name="Note 2 14 13" xfId="8570" xr:uid="{00000000-0005-0000-0000-0000DD530000}"/>
    <cellStyle name="Note 2 14 13 2" xfId="24371" xr:uid="{00000000-0005-0000-0000-0000DE530000}"/>
    <cellStyle name="Note 2 14 13 2 2" xfId="24372" xr:uid="{00000000-0005-0000-0000-0000DF530000}"/>
    <cellStyle name="Note 2 14 13 3" xfId="24373" xr:uid="{00000000-0005-0000-0000-0000E0530000}"/>
    <cellStyle name="Note 2 14 13 4" xfId="24374" xr:uid="{00000000-0005-0000-0000-0000E1530000}"/>
    <cellStyle name="Note 2 14 14" xfId="8571" xr:uid="{00000000-0005-0000-0000-0000E2530000}"/>
    <cellStyle name="Note 2 14 14 2" xfId="24375" xr:uid="{00000000-0005-0000-0000-0000E3530000}"/>
    <cellStyle name="Note 2 14 14 2 2" xfId="24376" xr:uid="{00000000-0005-0000-0000-0000E4530000}"/>
    <cellStyle name="Note 2 14 14 3" xfId="24377" xr:uid="{00000000-0005-0000-0000-0000E5530000}"/>
    <cellStyle name="Note 2 14 14 4" xfId="24378" xr:uid="{00000000-0005-0000-0000-0000E6530000}"/>
    <cellStyle name="Note 2 14 15" xfId="8572" xr:uid="{00000000-0005-0000-0000-0000E7530000}"/>
    <cellStyle name="Note 2 14 15 2" xfId="24379" xr:uid="{00000000-0005-0000-0000-0000E8530000}"/>
    <cellStyle name="Note 2 14 15 2 2" xfId="24380" xr:uid="{00000000-0005-0000-0000-0000E9530000}"/>
    <cellStyle name="Note 2 14 15 3" xfId="24381" xr:uid="{00000000-0005-0000-0000-0000EA530000}"/>
    <cellStyle name="Note 2 14 15 4" xfId="24382" xr:uid="{00000000-0005-0000-0000-0000EB530000}"/>
    <cellStyle name="Note 2 14 2" xfId="2754" xr:uid="{00000000-0005-0000-0000-0000EC530000}"/>
    <cellStyle name="Note 2 14 2 10" xfId="8573" xr:uid="{00000000-0005-0000-0000-0000ED530000}"/>
    <cellStyle name="Note 2 14 2 10 2" xfId="24383" xr:uid="{00000000-0005-0000-0000-0000EE530000}"/>
    <cellStyle name="Note 2 14 2 10 2 2" xfId="24384" xr:uid="{00000000-0005-0000-0000-0000EF530000}"/>
    <cellStyle name="Note 2 14 2 10 3" xfId="24385" xr:uid="{00000000-0005-0000-0000-0000F0530000}"/>
    <cellStyle name="Note 2 14 2 10 4" xfId="24386" xr:uid="{00000000-0005-0000-0000-0000F1530000}"/>
    <cellStyle name="Note 2 14 2 11" xfId="8574" xr:uid="{00000000-0005-0000-0000-0000F2530000}"/>
    <cellStyle name="Note 2 14 2 11 2" xfId="24387" xr:uid="{00000000-0005-0000-0000-0000F3530000}"/>
    <cellStyle name="Note 2 14 2 11 2 2" xfId="24388" xr:uid="{00000000-0005-0000-0000-0000F4530000}"/>
    <cellStyle name="Note 2 14 2 11 3" xfId="24389" xr:uid="{00000000-0005-0000-0000-0000F5530000}"/>
    <cellStyle name="Note 2 14 2 11 4" xfId="24390" xr:uid="{00000000-0005-0000-0000-0000F6530000}"/>
    <cellStyle name="Note 2 14 2 12" xfId="8575" xr:uid="{00000000-0005-0000-0000-0000F7530000}"/>
    <cellStyle name="Note 2 14 2 12 2" xfId="24391" xr:uid="{00000000-0005-0000-0000-0000F8530000}"/>
    <cellStyle name="Note 2 14 2 12 2 2" xfId="24392" xr:uid="{00000000-0005-0000-0000-0000F9530000}"/>
    <cellStyle name="Note 2 14 2 12 3" xfId="24393" xr:uid="{00000000-0005-0000-0000-0000FA530000}"/>
    <cellStyle name="Note 2 14 2 12 4" xfId="24394" xr:uid="{00000000-0005-0000-0000-0000FB530000}"/>
    <cellStyle name="Note 2 14 2 13" xfId="8576" xr:uid="{00000000-0005-0000-0000-0000FC530000}"/>
    <cellStyle name="Note 2 14 2 13 2" xfId="24395" xr:uid="{00000000-0005-0000-0000-0000FD530000}"/>
    <cellStyle name="Note 2 14 2 13 2 2" xfId="24396" xr:uid="{00000000-0005-0000-0000-0000FE530000}"/>
    <cellStyle name="Note 2 14 2 13 3" xfId="24397" xr:uid="{00000000-0005-0000-0000-0000FF530000}"/>
    <cellStyle name="Note 2 14 2 13 4" xfId="24398" xr:uid="{00000000-0005-0000-0000-000000540000}"/>
    <cellStyle name="Note 2 14 2 14" xfId="8577" xr:uid="{00000000-0005-0000-0000-000001540000}"/>
    <cellStyle name="Note 2 14 2 14 2" xfId="24399" xr:uid="{00000000-0005-0000-0000-000002540000}"/>
    <cellStyle name="Note 2 14 2 14 2 2" xfId="24400" xr:uid="{00000000-0005-0000-0000-000003540000}"/>
    <cellStyle name="Note 2 14 2 14 3" xfId="24401" xr:uid="{00000000-0005-0000-0000-000004540000}"/>
    <cellStyle name="Note 2 14 2 14 4" xfId="24402" xr:uid="{00000000-0005-0000-0000-000005540000}"/>
    <cellStyle name="Note 2 14 2 2" xfId="2755" xr:uid="{00000000-0005-0000-0000-000006540000}"/>
    <cellStyle name="Note 2 14 2 2 2" xfId="24403" xr:uid="{00000000-0005-0000-0000-000007540000}"/>
    <cellStyle name="Note 2 14 2 2 2 2" xfId="24404" xr:uid="{00000000-0005-0000-0000-000008540000}"/>
    <cellStyle name="Note 2 14 2 3" xfId="2756" xr:uid="{00000000-0005-0000-0000-000009540000}"/>
    <cellStyle name="Note 2 14 2 3 2" xfId="24405" xr:uid="{00000000-0005-0000-0000-00000A540000}"/>
    <cellStyle name="Note 2 14 2 3 2 2" xfId="24406" xr:uid="{00000000-0005-0000-0000-00000B540000}"/>
    <cellStyle name="Note 2 14 2 4" xfId="2757" xr:uid="{00000000-0005-0000-0000-00000C540000}"/>
    <cellStyle name="Note 2 14 2 4 2" xfId="24407" xr:uid="{00000000-0005-0000-0000-00000D540000}"/>
    <cellStyle name="Note 2 14 2 4 2 2" xfId="24408" xr:uid="{00000000-0005-0000-0000-00000E540000}"/>
    <cellStyle name="Note 2 14 2 5" xfId="8578" xr:uid="{00000000-0005-0000-0000-00000F540000}"/>
    <cellStyle name="Note 2 14 2 5 2" xfId="24409" xr:uid="{00000000-0005-0000-0000-000010540000}"/>
    <cellStyle name="Note 2 14 2 5 2 2" xfId="24410" xr:uid="{00000000-0005-0000-0000-000011540000}"/>
    <cellStyle name="Note 2 14 2 5 3" xfId="24411" xr:uid="{00000000-0005-0000-0000-000012540000}"/>
    <cellStyle name="Note 2 14 2 5 4" xfId="24412" xr:uid="{00000000-0005-0000-0000-000013540000}"/>
    <cellStyle name="Note 2 14 2 6" xfId="8579" xr:uid="{00000000-0005-0000-0000-000014540000}"/>
    <cellStyle name="Note 2 14 2 6 2" xfId="24413" xr:uid="{00000000-0005-0000-0000-000015540000}"/>
    <cellStyle name="Note 2 14 2 6 2 2" xfId="24414" xr:uid="{00000000-0005-0000-0000-000016540000}"/>
    <cellStyle name="Note 2 14 2 6 3" xfId="24415" xr:uid="{00000000-0005-0000-0000-000017540000}"/>
    <cellStyle name="Note 2 14 2 6 4" xfId="24416" xr:uid="{00000000-0005-0000-0000-000018540000}"/>
    <cellStyle name="Note 2 14 2 7" xfId="8580" xr:uid="{00000000-0005-0000-0000-000019540000}"/>
    <cellStyle name="Note 2 14 2 7 2" xfId="24417" xr:uid="{00000000-0005-0000-0000-00001A540000}"/>
    <cellStyle name="Note 2 14 2 7 2 2" xfId="24418" xr:uid="{00000000-0005-0000-0000-00001B540000}"/>
    <cellStyle name="Note 2 14 2 7 3" xfId="24419" xr:uid="{00000000-0005-0000-0000-00001C540000}"/>
    <cellStyle name="Note 2 14 2 7 4" xfId="24420" xr:uid="{00000000-0005-0000-0000-00001D540000}"/>
    <cellStyle name="Note 2 14 2 8" xfId="8581" xr:uid="{00000000-0005-0000-0000-00001E540000}"/>
    <cellStyle name="Note 2 14 2 8 2" xfId="24421" xr:uid="{00000000-0005-0000-0000-00001F540000}"/>
    <cellStyle name="Note 2 14 2 8 2 2" xfId="24422" xr:uid="{00000000-0005-0000-0000-000020540000}"/>
    <cellStyle name="Note 2 14 2 8 3" xfId="24423" xr:uid="{00000000-0005-0000-0000-000021540000}"/>
    <cellStyle name="Note 2 14 2 8 4" xfId="24424" xr:uid="{00000000-0005-0000-0000-000022540000}"/>
    <cellStyle name="Note 2 14 2 9" xfId="8582" xr:uid="{00000000-0005-0000-0000-000023540000}"/>
    <cellStyle name="Note 2 14 2 9 2" xfId="24425" xr:uid="{00000000-0005-0000-0000-000024540000}"/>
    <cellStyle name="Note 2 14 2 9 2 2" xfId="24426" xr:uid="{00000000-0005-0000-0000-000025540000}"/>
    <cellStyle name="Note 2 14 2 9 3" xfId="24427" xr:uid="{00000000-0005-0000-0000-000026540000}"/>
    <cellStyle name="Note 2 14 2 9 4" xfId="24428" xr:uid="{00000000-0005-0000-0000-000027540000}"/>
    <cellStyle name="Note 2 14 3" xfId="2758" xr:uid="{00000000-0005-0000-0000-000028540000}"/>
    <cellStyle name="Note 2 14 3 2" xfId="24429" xr:uid="{00000000-0005-0000-0000-000029540000}"/>
    <cellStyle name="Note 2 14 3 2 2" xfId="24430" xr:uid="{00000000-0005-0000-0000-00002A540000}"/>
    <cellStyle name="Note 2 14 4" xfId="2759" xr:uid="{00000000-0005-0000-0000-00002B540000}"/>
    <cellStyle name="Note 2 14 4 2" xfId="24431" xr:uid="{00000000-0005-0000-0000-00002C540000}"/>
    <cellStyle name="Note 2 14 4 2 2" xfId="24432" xr:uid="{00000000-0005-0000-0000-00002D540000}"/>
    <cellStyle name="Note 2 14 5" xfId="2760" xr:uid="{00000000-0005-0000-0000-00002E540000}"/>
    <cellStyle name="Note 2 14 5 2" xfId="24433" xr:uid="{00000000-0005-0000-0000-00002F540000}"/>
    <cellStyle name="Note 2 14 5 2 2" xfId="24434" xr:uid="{00000000-0005-0000-0000-000030540000}"/>
    <cellStyle name="Note 2 14 6" xfId="8583" xr:uid="{00000000-0005-0000-0000-000031540000}"/>
    <cellStyle name="Note 2 14 6 2" xfId="24435" xr:uid="{00000000-0005-0000-0000-000032540000}"/>
    <cellStyle name="Note 2 14 6 2 2" xfId="24436" xr:uid="{00000000-0005-0000-0000-000033540000}"/>
    <cellStyle name="Note 2 14 6 3" xfId="24437" xr:uid="{00000000-0005-0000-0000-000034540000}"/>
    <cellStyle name="Note 2 14 6 4" xfId="24438" xr:uid="{00000000-0005-0000-0000-000035540000}"/>
    <cellStyle name="Note 2 14 7" xfId="8584" xr:uid="{00000000-0005-0000-0000-000036540000}"/>
    <cellStyle name="Note 2 14 7 2" xfId="24439" xr:uid="{00000000-0005-0000-0000-000037540000}"/>
    <cellStyle name="Note 2 14 7 2 2" xfId="24440" xr:uid="{00000000-0005-0000-0000-000038540000}"/>
    <cellStyle name="Note 2 14 7 3" xfId="24441" xr:uid="{00000000-0005-0000-0000-000039540000}"/>
    <cellStyle name="Note 2 14 7 4" xfId="24442" xr:uid="{00000000-0005-0000-0000-00003A540000}"/>
    <cellStyle name="Note 2 14 8" xfId="8585" xr:uid="{00000000-0005-0000-0000-00003B540000}"/>
    <cellStyle name="Note 2 14 8 2" xfId="24443" xr:uid="{00000000-0005-0000-0000-00003C540000}"/>
    <cellStyle name="Note 2 14 8 2 2" xfId="24444" xr:uid="{00000000-0005-0000-0000-00003D540000}"/>
    <cellStyle name="Note 2 14 8 3" xfId="24445" xr:uid="{00000000-0005-0000-0000-00003E540000}"/>
    <cellStyle name="Note 2 14 8 4" xfId="24446" xr:uid="{00000000-0005-0000-0000-00003F540000}"/>
    <cellStyle name="Note 2 14 9" xfId="8586" xr:uid="{00000000-0005-0000-0000-000040540000}"/>
    <cellStyle name="Note 2 14 9 2" xfId="24447" xr:uid="{00000000-0005-0000-0000-000041540000}"/>
    <cellStyle name="Note 2 14 9 2 2" xfId="24448" xr:uid="{00000000-0005-0000-0000-000042540000}"/>
    <cellStyle name="Note 2 14 9 3" xfId="24449" xr:uid="{00000000-0005-0000-0000-000043540000}"/>
    <cellStyle name="Note 2 14 9 4" xfId="24450" xr:uid="{00000000-0005-0000-0000-000044540000}"/>
    <cellStyle name="Note 2 15" xfId="2761" xr:uid="{00000000-0005-0000-0000-000045540000}"/>
    <cellStyle name="Note 2 15 10" xfId="8587" xr:uid="{00000000-0005-0000-0000-000046540000}"/>
    <cellStyle name="Note 2 15 10 2" xfId="24451" xr:uid="{00000000-0005-0000-0000-000047540000}"/>
    <cellStyle name="Note 2 15 10 2 2" xfId="24452" xr:uid="{00000000-0005-0000-0000-000048540000}"/>
    <cellStyle name="Note 2 15 10 3" xfId="24453" xr:uid="{00000000-0005-0000-0000-000049540000}"/>
    <cellStyle name="Note 2 15 10 4" xfId="24454" xr:uid="{00000000-0005-0000-0000-00004A540000}"/>
    <cellStyle name="Note 2 15 11" xfId="8588" xr:uid="{00000000-0005-0000-0000-00004B540000}"/>
    <cellStyle name="Note 2 15 11 2" xfId="24455" xr:uid="{00000000-0005-0000-0000-00004C540000}"/>
    <cellStyle name="Note 2 15 11 2 2" xfId="24456" xr:uid="{00000000-0005-0000-0000-00004D540000}"/>
    <cellStyle name="Note 2 15 11 3" xfId="24457" xr:uid="{00000000-0005-0000-0000-00004E540000}"/>
    <cellStyle name="Note 2 15 11 4" xfId="24458" xr:uid="{00000000-0005-0000-0000-00004F540000}"/>
    <cellStyle name="Note 2 15 12" xfId="8589" xr:uid="{00000000-0005-0000-0000-000050540000}"/>
    <cellStyle name="Note 2 15 12 2" xfId="24459" xr:uid="{00000000-0005-0000-0000-000051540000}"/>
    <cellStyle name="Note 2 15 12 2 2" xfId="24460" xr:uid="{00000000-0005-0000-0000-000052540000}"/>
    <cellStyle name="Note 2 15 12 3" xfId="24461" xr:uid="{00000000-0005-0000-0000-000053540000}"/>
    <cellStyle name="Note 2 15 12 4" xfId="24462" xr:uid="{00000000-0005-0000-0000-000054540000}"/>
    <cellStyle name="Note 2 15 13" xfId="8590" xr:uid="{00000000-0005-0000-0000-000055540000}"/>
    <cellStyle name="Note 2 15 13 2" xfId="24463" xr:uid="{00000000-0005-0000-0000-000056540000}"/>
    <cellStyle name="Note 2 15 13 2 2" xfId="24464" xr:uid="{00000000-0005-0000-0000-000057540000}"/>
    <cellStyle name="Note 2 15 13 3" xfId="24465" xr:uid="{00000000-0005-0000-0000-000058540000}"/>
    <cellStyle name="Note 2 15 13 4" xfId="24466" xr:uid="{00000000-0005-0000-0000-000059540000}"/>
    <cellStyle name="Note 2 15 14" xfId="8591" xr:uid="{00000000-0005-0000-0000-00005A540000}"/>
    <cellStyle name="Note 2 15 14 2" xfId="24467" xr:uid="{00000000-0005-0000-0000-00005B540000}"/>
    <cellStyle name="Note 2 15 14 2 2" xfId="24468" xr:uid="{00000000-0005-0000-0000-00005C540000}"/>
    <cellStyle name="Note 2 15 14 3" xfId="24469" xr:uid="{00000000-0005-0000-0000-00005D540000}"/>
    <cellStyle name="Note 2 15 14 4" xfId="24470" xr:uid="{00000000-0005-0000-0000-00005E540000}"/>
    <cellStyle name="Note 2 15 15" xfId="8592" xr:uid="{00000000-0005-0000-0000-00005F540000}"/>
    <cellStyle name="Note 2 15 15 2" xfId="24471" xr:uid="{00000000-0005-0000-0000-000060540000}"/>
    <cellStyle name="Note 2 15 15 2 2" xfId="24472" xr:uid="{00000000-0005-0000-0000-000061540000}"/>
    <cellStyle name="Note 2 15 15 3" xfId="24473" xr:uid="{00000000-0005-0000-0000-000062540000}"/>
    <cellStyle name="Note 2 15 15 4" xfId="24474" xr:uid="{00000000-0005-0000-0000-000063540000}"/>
    <cellStyle name="Note 2 15 2" xfId="2762" xr:uid="{00000000-0005-0000-0000-000064540000}"/>
    <cellStyle name="Note 2 15 2 10" xfId="8593" xr:uid="{00000000-0005-0000-0000-000065540000}"/>
    <cellStyle name="Note 2 15 2 10 2" xfId="24475" xr:uid="{00000000-0005-0000-0000-000066540000}"/>
    <cellStyle name="Note 2 15 2 10 2 2" xfId="24476" xr:uid="{00000000-0005-0000-0000-000067540000}"/>
    <cellStyle name="Note 2 15 2 10 3" xfId="24477" xr:uid="{00000000-0005-0000-0000-000068540000}"/>
    <cellStyle name="Note 2 15 2 10 4" xfId="24478" xr:uid="{00000000-0005-0000-0000-000069540000}"/>
    <cellStyle name="Note 2 15 2 11" xfId="8594" xr:uid="{00000000-0005-0000-0000-00006A540000}"/>
    <cellStyle name="Note 2 15 2 11 2" xfId="24479" xr:uid="{00000000-0005-0000-0000-00006B540000}"/>
    <cellStyle name="Note 2 15 2 11 2 2" xfId="24480" xr:uid="{00000000-0005-0000-0000-00006C540000}"/>
    <cellStyle name="Note 2 15 2 11 3" xfId="24481" xr:uid="{00000000-0005-0000-0000-00006D540000}"/>
    <cellStyle name="Note 2 15 2 11 4" xfId="24482" xr:uid="{00000000-0005-0000-0000-00006E540000}"/>
    <cellStyle name="Note 2 15 2 12" xfId="8595" xr:uid="{00000000-0005-0000-0000-00006F540000}"/>
    <cellStyle name="Note 2 15 2 12 2" xfId="24483" xr:uid="{00000000-0005-0000-0000-000070540000}"/>
    <cellStyle name="Note 2 15 2 12 2 2" xfId="24484" xr:uid="{00000000-0005-0000-0000-000071540000}"/>
    <cellStyle name="Note 2 15 2 12 3" xfId="24485" xr:uid="{00000000-0005-0000-0000-000072540000}"/>
    <cellStyle name="Note 2 15 2 12 4" xfId="24486" xr:uid="{00000000-0005-0000-0000-000073540000}"/>
    <cellStyle name="Note 2 15 2 13" xfId="8596" xr:uid="{00000000-0005-0000-0000-000074540000}"/>
    <cellStyle name="Note 2 15 2 13 2" xfId="24487" xr:uid="{00000000-0005-0000-0000-000075540000}"/>
    <cellStyle name="Note 2 15 2 13 2 2" xfId="24488" xr:uid="{00000000-0005-0000-0000-000076540000}"/>
    <cellStyle name="Note 2 15 2 13 3" xfId="24489" xr:uid="{00000000-0005-0000-0000-000077540000}"/>
    <cellStyle name="Note 2 15 2 13 4" xfId="24490" xr:uid="{00000000-0005-0000-0000-000078540000}"/>
    <cellStyle name="Note 2 15 2 14" xfId="8597" xr:uid="{00000000-0005-0000-0000-000079540000}"/>
    <cellStyle name="Note 2 15 2 14 2" xfId="24491" xr:uid="{00000000-0005-0000-0000-00007A540000}"/>
    <cellStyle name="Note 2 15 2 14 2 2" xfId="24492" xr:uid="{00000000-0005-0000-0000-00007B540000}"/>
    <cellStyle name="Note 2 15 2 14 3" xfId="24493" xr:uid="{00000000-0005-0000-0000-00007C540000}"/>
    <cellStyle name="Note 2 15 2 14 4" xfId="24494" xr:uid="{00000000-0005-0000-0000-00007D540000}"/>
    <cellStyle name="Note 2 15 2 2" xfId="2763" xr:uid="{00000000-0005-0000-0000-00007E540000}"/>
    <cellStyle name="Note 2 15 2 2 2" xfId="24495" xr:uid="{00000000-0005-0000-0000-00007F540000}"/>
    <cellStyle name="Note 2 15 2 2 2 2" xfId="24496" xr:uid="{00000000-0005-0000-0000-000080540000}"/>
    <cellStyle name="Note 2 15 2 3" xfId="2764" xr:uid="{00000000-0005-0000-0000-000081540000}"/>
    <cellStyle name="Note 2 15 2 3 2" xfId="24497" xr:uid="{00000000-0005-0000-0000-000082540000}"/>
    <cellStyle name="Note 2 15 2 3 2 2" xfId="24498" xr:uid="{00000000-0005-0000-0000-000083540000}"/>
    <cellStyle name="Note 2 15 2 4" xfId="2765" xr:uid="{00000000-0005-0000-0000-000084540000}"/>
    <cellStyle name="Note 2 15 2 4 2" xfId="24499" xr:uid="{00000000-0005-0000-0000-000085540000}"/>
    <cellStyle name="Note 2 15 2 4 2 2" xfId="24500" xr:uid="{00000000-0005-0000-0000-000086540000}"/>
    <cellStyle name="Note 2 15 2 5" xfId="8598" xr:uid="{00000000-0005-0000-0000-000087540000}"/>
    <cellStyle name="Note 2 15 2 5 2" xfId="24501" xr:uid="{00000000-0005-0000-0000-000088540000}"/>
    <cellStyle name="Note 2 15 2 5 2 2" xfId="24502" xr:uid="{00000000-0005-0000-0000-000089540000}"/>
    <cellStyle name="Note 2 15 2 5 3" xfId="24503" xr:uid="{00000000-0005-0000-0000-00008A540000}"/>
    <cellStyle name="Note 2 15 2 5 4" xfId="24504" xr:uid="{00000000-0005-0000-0000-00008B540000}"/>
    <cellStyle name="Note 2 15 2 6" xfId="8599" xr:uid="{00000000-0005-0000-0000-00008C540000}"/>
    <cellStyle name="Note 2 15 2 6 2" xfId="24505" xr:uid="{00000000-0005-0000-0000-00008D540000}"/>
    <cellStyle name="Note 2 15 2 6 2 2" xfId="24506" xr:uid="{00000000-0005-0000-0000-00008E540000}"/>
    <cellStyle name="Note 2 15 2 6 3" xfId="24507" xr:uid="{00000000-0005-0000-0000-00008F540000}"/>
    <cellStyle name="Note 2 15 2 6 4" xfId="24508" xr:uid="{00000000-0005-0000-0000-000090540000}"/>
    <cellStyle name="Note 2 15 2 7" xfId="8600" xr:uid="{00000000-0005-0000-0000-000091540000}"/>
    <cellStyle name="Note 2 15 2 7 2" xfId="24509" xr:uid="{00000000-0005-0000-0000-000092540000}"/>
    <cellStyle name="Note 2 15 2 7 2 2" xfId="24510" xr:uid="{00000000-0005-0000-0000-000093540000}"/>
    <cellStyle name="Note 2 15 2 7 3" xfId="24511" xr:uid="{00000000-0005-0000-0000-000094540000}"/>
    <cellStyle name="Note 2 15 2 7 4" xfId="24512" xr:uid="{00000000-0005-0000-0000-000095540000}"/>
    <cellStyle name="Note 2 15 2 8" xfId="8601" xr:uid="{00000000-0005-0000-0000-000096540000}"/>
    <cellStyle name="Note 2 15 2 8 2" xfId="24513" xr:uid="{00000000-0005-0000-0000-000097540000}"/>
    <cellStyle name="Note 2 15 2 8 2 2" xfId="24514" xr:uid="{00000000-0005-0000-0000-000098540000}"/>
    <cellStyle name="Note 2 15 2 8 3" xfId="24515" xr:uid="{00000000-0005-0000-0000-000099540000}"/>
    <cellStyle name="Note 2 15 2 8 4" xfId="24516" xr:uid="{00000000-0005-0000-0000-00009A540000}"/>
    <cellStyle name="Note 2 15 2 9" xfId="8602" xr:uid="{00000000-0005-0000-0000-00009B540000}"/>
    <cellStyle name="Note 2 15 2 9 2" xfId="24517" xr:uid="{00000000-0005-0000-0000-00009C540000}"/>
    <cellStyle name="Note 2 15 2 9 2 2" xfId="24518" xr:uid="{00000000-0005-0000-0000-00009D540000}"/>
    <cellStyle name="Note 2 15 2 9 3" xfId="24519" xr:uid="{00000000-0005-0000-0000-00009E540000}"/>
    <cellStyle name="Note 2 15 2 9 4" xfId="24520" xr:uid="{00000000-0005-0000-0000-00009F540000}"/>
    <cellStyle name="Note 2 15 3" xfId="2766" xr:uid="{00000000-0005-0000-0000-0000A0540000}"/>
    <cellStyle name="Note 2 15 3 2" xfId="24521" xr:uid="{00000000-0005-0000-0000-0000A1540000}"/>
    <cellStyle name="Note 2 15 3 2 2" xfId="24522" xr:uid="{00000000-0005-0000-0000-0000A2540000}"/>
    <cellStyle name="Note 2 15 4" xfId="2767" xr:uid="{00000000-0005-0000-0000-0000A3540000}"/>
    <cellStyle name="Note 2 15 4 2" xfId="24523" xr:uid="{00000000-0005-0000-0000-0000A4540000}"/>
    <cellStyle name="Note 2 15 4 2 2" xfId="24524" xr:uid="{00000000-0005-0000-0000-0000A5540000}"/>
    <cellStyle name="Note 2 15 5" xfId="2768" xr:uid="{00000000-0005-0000-0000-0000A6540000}"/>
    <cellStyle name="Note 2 15 5 2" xfId="24525" xr:uid="{00000000-0005-0000-0000-0000A7540000}"/>
    <cellStyle name="Note 2 15 5 2 2" xfId="24526" xr:uid="{00000000-0005-0000-0000-0000A8540000}"/>
    <cellStyle name="Note 2 15 6" xfId="8603" xr:uid="{00000000-0005-0000-0000-0000A9540000}"/>
    <cellStyle name="Note 2 15 6 2" xfId="24527" xr:uid="{00000000-0005-0000-0000-0000AA540000}"/>
    <cellStyle name="Note 2 15 6 2 2" xfId="24528" xr:uid="{00000000-0005-0000-0000-0000AB540000}"/>
    <cellStyle name="Note 2 15 6 3" xfId="24529" xr:uid="{00000000-0005-0000-0000-0000AC540000}"/>
    <cellStyle name="Note 2 15 6 4" xfId="24530" xr:uid="{00000000-0005-0000-0000-0000AD540000}"/>
    <cellStyle name="Note 2 15 7" xfId="8604" xr:uid="{00000000-0005-0000-0000-0000AE540000}"/>
    <cellStyle name="Note 2 15 7 2" xfId="24531" xr:uid="{00000000-0005-0000-0000-0000AF540000}"/>
    <cellStyle name="Note 2 15 7 2 2" xfId="24532" xr:uid="{00000000-0005-0000-0000-0000B0540000}"/>
    <cellStyle name="Note 2 15 7 3" xfId="24533" xr:uid="{00000000-0005-0000-0000-0000B1540000}"/>
    <cellStyle name="Note 2 15 7 4" xfId="24534" xr:uid="{00000000-0005-0000-0000-0000B2540000}"/>
    <cellStyle name="Note 2 15 8" xfId="8605" xr:uid="{00000000-0005-0000-0000-0000B3540000}"/>
    <cellStyle name="Note 2 15 8 2" xfId="24535" xr:uid="{00000000-0005-0000-0000-0000B4540000}"/>
    <cellStyle name="Note 2 15 8 2 2" xfId="24536" xr:uid="{00000000-0005-0000-0000-0000B5540000}"/>
    <cellStyle name="Note 2 15 8 3" xfId="24537" xr:uid="{00000000-0005-0000-0000-0000B6540000}"/>
    <cellStyle name="Note 2 15 8 4" xfId="24538" xr:uid="{00000000-0005-0000-0000-0000B7540000}"/>
    <cellStyle name="Note 2 15 9" xfId="8606" xr:uid="{00000000-0005-0000-0000-0000B8540000}"/>
    <cellStyle name="Note 2 15 9 2" xfId="24539" xr:uid="{00000000-0005-0000-0000-0000B9540000}"/>
    <cellStyle name="Note 2 15 9 2 2" xfId="24540" xr:uid="{00000000-0005-0000-0000-0000BA540000}"/>
    <cellStyle name="Note 2 15 9 3" xfId="24541" xr:uid="{00000000-0005-0000-0000-0000BB540000}"/>
    <cellStyle name="Note 2 15 9 4" xfId="24542" xr:uid="{00000000-0005-0000-0000-0000BC540000}"/>
    <cellStyle name="Note 2 16" xfId="2769" xr:uid="{00000000-0005-0000-0000-0000BD540000}"/>
    <cellStyle name="Note 2 16 10" xfId="8607" xr:uid="{00000000-0005-0000-0000-0000BE540000}"/>
    <cellStyle name="Note 2 16 10 2" xfId="24543" xr:uid="{00000000-0005-0000-0000-0000BF540000}"/>
    <cellStyle name="Note 2 16 10 2 2" xfId="24544" xr:uid="{00000000-0005-0000-0000-0000C0540000}"/>
    <cellStyle name="Note 2 16 10 3" xfId="24545" xr:uid="{00000000-0005-0000-0000-0000C1540000}"/>
    <cellStyle name="Note 2 16 10 4" xfId="24546" xr:uid="{00000000-0005-0000-0000-0000C2540000}"/>
    <cellStyle name="Note 2 16 11" xfId="8608" xr:uid="{00000000-0005-0000-0000-0000C3540000}"/>
    <cellStyle name="Note 2 16 11 2" xfId="24547" xr:uid="{00000000-0005-0000-0000-0000C4540000}"/>
    <cellStyle name="Note 2 16 11 2 2" xfId="24548" xr:uid="{00000000-0005-0000-0000-0000C5540000}"/>
    <cellStyle name="Note 2 16 11 3" xfId="24549" xr:uid="{00000000-0005-0000-0000-0000C6540000}"/>
    <cellStyle name="Note 2 16 11 4" xfId="24550" xr:uid="{00000000-0005-0000-0000-0000C7540000}"/>
    <cellStyle name="Note 2 16 12" xfId="8609" xr:uid="{00000000-0005-0000-0000-0000C8540000}"/>
    <cellStyle name="Note 2 16 12 2" xfId="24551" xr:uid="{00000000-0005-0000-0000-0000C9540000}"/>
    <cellStyle name="Note 2 16 12 2 2" xfId="24552" xr:uid="{00000000-0005-0000-0000-0000CA540000}"/>
    <cellStyle name="Note 2 16 12 3" xfId="24553" xr:uid="{00000000-0005-0000-0000-0000CB540000}"/>
    <cellStyle name="Note 2 16 12 4" xfId="24554" xr:uid="{00000000-0005-0000-0000-0000CC540000}"/>
    <cellStyle name="Note 2 16 13" xfId="8610" xr:uid="{00000000-0005-0000-0000-0000CD540000}"/>
    <cellStyle name="Note 2 16 13 2" xfId="24555" xr:uid="{00000000-0005-0000-0000-0000CE540000}"/>
    <cellStyle name="Note 2 16 13 2 2" xfId="24556" xr:uid="{00000000-0005-0000-0000-0000CF540000}"/>
    <cellStyle name="Note 2 16 13 3" xfId="24557" xr:uid="{00000000-0005-0000-0000-0000D0540000}"/>
    <cellStyle name="Note 2 16 13 4" xfId="24558" xr:uid="{00000000-0005-0000-0000-0000D1540000}"/>
    <cellStyle name="Note 2 16 14" xfId="8611" xr:uid="{00000000-0005-0000-0000-0000D2540000}"/>
    <cellStyle name="Note 2 16 14 2" xfId="24559" xr:uid="{00000000-0005-0000-0000-0000D3540000}"/>
    <cellStyle name="Note 2 16 14 2 2" xfId="24560" xr:uid="{00000000-0005-0000-0000-0000D4540000}"/>
    <cellStyle name="Note 2 16 14 3" xfId="24561" xr:uid="{00000000-0005-0000-0000-0000D5540000}"/>
    <cellStyle name="Note 2 16 14 4" xfId="24562" xr:uid="{00000000-0005-0000-0000-0000D6540000}"/>
    <cellStyle name="Note 2 16 15" xfId="8612" xr:uid="{00000000-0005-0000-0000-0000D7540000}"/>
    <cellStyle name="Note 2 16 15 2" xfId="24563" xr:uid="{00000000-0005-0000-0000-0000D8540000}"/>
    <cellStyle name="Note 2 16 15 2 2" xfId="24564" xr:uid="{00000000-0005-0000-0000-0000D9540000}"/>
    <cellStyle name="Note 2 16 15 3" xfId="24565" xr:uid="{00000000-0005-0000-0000-0000DA540000}"/>
    <cellStyle name="Note 2 16 15 4" xfId="24566" xr:uid="{00000000-0005-0000-0000-0000DB540000}"/>
    <cellStyle name="Note 2 16 2" xfId="2770" xr:uid="{00000000-0005-0000-0000-0000DC540000}"/>
    <cellStyle name="Note 2 16 2 10" xfId="8613" xr:uid="{00000000-0005-0000-0000-0000DD540000}"/>
    <cellStyle name="Note 2 16 2 10 2" xfId="24567" xr:uid="{00000000-0005-0000-0000-0000DE540000}"/>
    <cellStyle name="Note 2 16 2 10 2 2" xfId="24568" xr:uid="{00000000-0005-0000-0000-0000DF540000}"/>
    <cellStyle name="Note 2 16 2 10 3" xfId="24569" xr:uid="{00000000-0005-0000-0000-0000E0540000}"/>
    <cellStyle name="Note 2 16 2 10 4" xfId="24570" xr:uid="{00000000-0005-0000-0000-0000E1540000}"/>
    <cellStyle name="Note 2 16 2 11" xfId="8614" xr:uid="{00000000-0005-0000-0000-0000E2540000}"/>
    <cellStyle name="Note 2 16 2 11 2" xfId="24571" xr:uid="{00000000-0005-0000-0000-0000E3540000}"/>
    <cellStyle name="Note 2 16 2 11 2 2" xfId="24572" xr:uid="{00000000-0005-0000-0000-0000E4540000}"/>
    <cellStyle name="Note 2 16 2 11 3" xfId="24573" xr:uid="{00000000-0005-0000-0000-0000E5540000}"/>
    <cellStyle name="Note 2 16 2 11 4" xfId="24574" xr:uid="{00000000-0005-0000-0000-0000E6540000}"/>
    <cellStyle name="Note 2 16 2 12" xfId="8615" xr:uid="{00000000-0005-0000-0000-0000E7540000}"/>
    <cellStyle name="Note 2 16 2 12 2" xfId="24575" xr:uid="{00000000-0005-0000-0000-0000E8540000}"/>
    <cellStyle name="Note 2 16 2 12 2 2" xfId="24576" xr:uid="{00000000-0005-0000-0000-0000E9540000}"/>
    <cellStyle name="Note 2 16 2 12 3" xfId="24577" xr:uid="{00000000-0005-0000-0000-0000EA540000}"/>
    <cellStyle name="Note 2 16 2 12 4" xfId="24578" xr:uid="{00000000-0005-0000-0000-0000EB540000}"/>
    <cellStyle name="Note 2 16 2 13" xfId="8616" xr:uid="{00000000-0005-0000-0000-0000EC540000}"/>
    <cellStyle name="Note 2 16 2 13 2" xfId="24579" xr:uid="{00000000-0005-0000-0000-0000ED540000}"/>
    <cellStyle name="Note 2 16 2 13 2 2" xfId="24580" xr:uid="{00000000-0005-0000-0000-0000EE540000}"/>
    <cellStyle name="Note 2 16 2 13 3" xfId="24581" xr:uid="{00000000-0005-0000-0000-0000EF540000}"/>
    <cellStyle name="Note 2 16 2 13 4" xfId="24582" xr:uid="{00000000-0005-0000-0000-0000F0540000}"/>
    <cellStyle name="Note 2 16 2 14" xfId="8617" xr:uid="{00000000-0005-0000-0000-0000F1540000}"/>
    <cellStyle name="Note 2 16 2 14 2" xfId="24583" xr:uid="{00000000-0005-0000-0000-0000F2540000}"/>
    <cellStyle name="Note 2 16 2 14 2 2" xfId="24584" xr:uid="{00000000-0005-0000-0000-0000F3540000}"/>
    <cellStyle name="Note 2 16 2 14 3" xfId="24585" xr:uid="{00000000-0005-0000-0000-0000F4540000}"/>
    <cellStyle name="Note 2 16 2 14 4" xfId="24586" xr:uid="{00000000-0005-0000-0000-0000F5540000}"/>
    <cellStyle name="Note 2 16 2 2" xfId="2771" xr:uid="{00000000-0005-0000-0000-0000F6540000}"/>
    <cellStyle name="Note 2 16 2 2 2" xfId="24587" xr:uid="{00000000-0005-0000-0000-0000F7540000}"/>
    <cellStyle name="Note 2 16 2 2 2 2" xfId="24588" xr:uid="{00000000-0005-0000-0000-0000F8540000}"/>
    <cellStyle name="Note 2 16 2 3" xfId="2772" xr:uid="{00000000-0005-0000-0000-0000F9540000}"/>
    <cellStyle name="Note 2 16 2 3 2" xfId="24589" xr:uid="{00000000-0005-0000-0000-0000FA540000}"/>
    <cellStyle name="Note 2 16 2 3 2 2" xfId="24590" xr:uid="{00000000-0005-0000-0000-0000FB540000}"/>
    <cellStyle name="Note 2 16 2 4" xfId="2773" xr:uid="{00000000-0005-0000-0000-0000FC540000}"/>
    <cellStyle name="Note 2 16 2 4 2" xfId="24591" xr:uid="{00000000-0005-0000-0000-0000FD540000}"/>
    <cellStyle name="Note 2 16 2 4 2 2" xfId="24592" xr:uid="{00000000-0005-0000-0000-0000FE540000}"/>
    <cellStyle name="Note 2 16 2 5" xfId="8618" xr:uid="{00000000-0005-0000-0000-0000FF540000}"/>
    <cellStyle name="Note 2 16 2 5 2" xfId="24593" xr:uid="{00000000-0005-0000-0000-000000550000}"/>
    <cellStyle name="Note 2 16 2 5 2 2" xfId="24594" xr:uid="{00000000-0005-0000-0000-000001550000}"/>
    <cellStyle name="Note 2 16 2 5 3" xfId="24595" xr:uid="{00000000-0005-0000-0000-000002550000}"/>
    <cellStyle name="Note 2 16 2 5 4" xfId="24596" xr:uid="{00000000-0005-0000-0000-000003550000}"/>
    <cellStyle name="Note 2 16 2 6" xfId="8619" xr:uid="{00000000-0005-0000-0000-000004550000}"/>
    <cellStyle name="Note 2 16 2 6 2" xfId="24597" xr:uid="{00000000-0005-0000-0000-000005550000}"/>
    <cellStyle name="Note 2 16 2 6 2 2" xfId="24598" xr:uid="{00000000-0005-0000-0000-000006550000}"/>
    <cellStyle name="Note 2 16 2 6 3" xfId="24599" xr:uid="{00000000-0005-0000-0000-000007550000}"/>
    <cellStyle name="Note 2 16 2 6 4" xfId="24600" xr:uid="{00000000-0005-0000-0000-000008550000}"/>
    <cellStyle name="Note 2 16 2 7" xfId="8620" xr:uid="{00000000-0005-0000-0000-000009550000}"/>
    <cellStyle name="Note 2 16 2 7 2" xfId="24601" xr:uid="{00000000-0005-0000-0000-00000A550000}"/>
    <cellStyle name="Note 2 16 2 7 2 2" xfId="24602" xr:uid="{00000000-0005-0000-0000-00000B550000}"/>
    <cellStyle name="Note 2 16 2 7 3" xfId="24603" xr:uid="{00000000-0005-0000-0000-00000C550000}"/>
    <cellStyle name="Note 2 16 2 7 4" xfId="24604" xr:uid="{00000000-0005-0000-0000-00000D550000}"/>
    <cellStyle name="Note 2 16 2 8" xfId="8621" xr:uid="{00000000-0005-0000-0000-00000E550000}"/>
    <cellStyle name="Note 2 16 2 8 2" xfId="24605" xr:uid="{00000000-0005-0000-0000-00000F550000}"/>
    <cellStyle name="Note 2 16 2 8 2 2" xfId="24606" xr:uid="{00000000-0005-0000-0000-000010550000}"/>
    <cellStyle name="Note 2 16 2 8 3" xfId="24607" xr:uid="{00000000-0005-0000-0000-000011550000}"/>
    <cellStyle name="Note 2 16 2 8 4" xfId="24608" xr:uid="{00000000-0005-0000-0000-000012550000}"/>
    <cellStyle name="Note 2 16 2 9" xfId="8622" xr:uid="{00000000-0005-0000-0000-000013550000}"/>
    <cellStyle name="Note 2 16 2 9 2" xfId="24609" xr:uid="{00000000-0005-0000-0000-000014550000}"/>
    <cellStyle name="Note 2 16 2 9 2 2" xfId="24610" xr:uid="{00000000-0005-0000-0000-000015550000}"/>
    <cellStyle name="Note 2 16 2 9 3" xfId="24611" xr:uid="{00000000-0005-0000-0000-000016550000}"/>
    <cellStyle name="Note 2 16 2 9 4" xfId="24612" xr:uid="{00000000-0005-0000-0000-000017550000}"/>
    <cellStyle name="Note 2 16 3" xfId="2774" xr:uid="{00000000-0005-0000-0000-000018550000}"/>
    <cellStyle name="Note 2 16 3 2" xfId="24613" xr:uid="{00000000-0005-0000-0000-000019550000}"/>
    <cellStyle name="Note 2 16 3 2 2" xfId="24614" xr:uid="{00000000-0005-0000-0000-00001A550000}"/>
    <cellStyle name="Note 2 16 4" xfId="2775" xr:uid="{00000000-0005-0000-0000-00001B550000}"/>
    <cellStyle name="Note 2 16 4 2" xfId="24615" xr:uid="{00000000-0005-0000-0000-00001C550000}"/>
    <cellStyle name="Note 2 16 4 2 2" xfId="24616" xr:uid="{00000000-0005-0000-0000-00001D550000}"/>
    <cellStyle name="Note 2 16 5" xfId="2776" xr:uid="{00000000-0005-0000-0000-00001E550000}"/>
    <cellStyle name="Note 2 16 5 2" xfId="24617" xr:uid="{00000000-0005-0000-0000-00001F550000}"/>
    <cellStyle name="Note 2 16 5 2 2" xfId="24618" xr:uid="{00000000-0005-0000-0000-000020550000}"/>
    <cellStyle name="Note 2 16 6" xfId="8623" xr:uid="{00000000-0005-0000-0000-000021550000}"/>
    <cellStyle name="Note 2 16 6 2" xfId="24619" xr:uid="{00000000-0005-0000-0000-000022550000}"/>
    <cellStyle name="Note 2 16 6 2 2" xfId="24620" xr:uid="{00000000-0005-0000-0000-000023550000}"/>
    <cellStyle name="Note 2 16 6 3" xfId="24621" xr:uid="{00000000-0005-0000-0000-000024550000}"/>
    <cellStyle name="Note 2 16 6 4" xfId="24622" xr:uid="{00000000-0005-0000-0000-000025550000}"/>
    <cellStyle name="Note 2 16 7" xfId="8624" xr:uid="{00000000-0005-0000-0000-000026550000}"/>
    <cellStyle name="Note 2 16 7 2" xfId="24623" xr:uid="{00000000-0005-0000-0000-000027550000}"/>
    <cellStyle name="Note 2 16 7 2 2" xfId="24624" xr:uid="{00000000-0005-0000-0000-000028550000}"/>
    <cellStyle name="Note 2 16 7 3" xfId="24625" xr:uid="{00000000-0005-0000-0000-000029550000}"/>
    <cellStyle name="Note 2 16 7 4" xfId="24626" xr:uid="{00000000-0005-0000-0000-00002A550000}"/>
    <cellStyle name="Note 2 16 8" xfId="8625" xr:uid="{00000000-0005-0000-0000-00002B550000}"/>
    <cellStyle name="Note 2 16 8 2" xfId="24627" xr:uid="{00000000-0005-0000-0000-00002C550000}"/>
    <cellStyle name="Note 2 16 8 2 2" xfId="24628" xr:uid="{00000000-0005-0000-0000-00002D550000}"/>
    <cellStyle name="Note 2 16 8 3" xfId="24629" xr:uid="{00000000-0005-0000-0000-00002E550000}"/>
    <cellStyle name="Note 2 16 8 4" xfId="24630" xr:uid="{00000000-0005-0000-0000-00002F550000}"/>
    <cellStyle name="Note 2 16 9" xfId="8626" xr:uid="{00000000-0005-0000-0000-000030550000}"/>
    <cellStyle name="Note 2 16 9 2" xfId="24631" xr:uid="{00000000-0005-0000-0000-000031550000}"/>
    <cellStyle name="Note 2 16 9 2 2" xfId="24632" xr:uid="{00000000-0005-0000-0000-000032550000}"/>
    <cellStyle name="Note 2 16 9 3" xfId="24633" xr:uid="{00000000-0005-0000-0000-000033550000}"/>
    <cellStyle name="Note 2 16 9 4" xfId="24634" xr:uid="{00000000-0005-0000-0000-000034550000}"/>
    <cellStyle name="Note 2 17" xfId="2777" xr:uid="{00000000-0005-0000-0000-000035550000}"/>
    <cellStyle name="Note 2 17 10" xfId="8627" xr:uid="{00000000-0005-0000-0000-000036550000}"/>
    <cellStyle name="Note 2 17 10 2" xfId="24635" xr:uid="{00000000-0005-0000-0000-000037550000}"/>
    <cellStyle name="Note 2 17 10 2 2" xfId="24636" xr:uid="{00000000-0005-0000-0000-000038550000}"/>
    <cellStyle name="Note 2 17 10 3" xfId="24637" xr:uid="{00000000-0005-0000-0000-000039550000}"/>
    <cellStyle name="Note 2 17 10 4" xfId="24638" xr:uid="{00000000-0005-0000-0000-00003A550000}"/>
    <cellStyle name="Note 2 17 11" xfId="8628" xr:uid="{00000000-0005-0000-0000-00003B550000}"/>
    <cellStyle name="Note 2 17 11 2" xfId="24639" xr:uid="{00000000-0005-0000-0000-00003C550000}"/>
    <cellStyle name="Note 2 17 11 2 2" xfId="24640" xr:uid="{00000000-0005-0000-0000-00003D550000}"/>
    <cellStyle name="Note 2 17 11 3" xfId="24641" xr:uid="{00000000-0005-0000-0000-00003E550000}"/>
    <cellStyle name="Note 2 17 11 4" xfId="24642" xr:uid="{00000000-0005-0000-0000-00003F550000}"/>
    <cellStyle name="Note 2 17 12" xfId="8629" xr:uid="{00000000-0005-0000-0000-000040550000}"/>
    <cellStyle name="Note 2 17 12 2" xfId="24643" xr:uid="{00000000-0005-0000-0000-000041550000}"/>
    <cellStyle name="Note 2 17 12 2 2" xfId="24644" xr:uid="{00000000-0005-0000-0000-000042550000}"/>
    <cellStyle name="Note 2 17 12 3" xfId="24645" xr:uid="{00000000-0005-0000-0000-000043550000}"/>
    <cellStyle name="Note 2 17 12 4" xfId="24646" xr:uid="{00000000-0005-0000-0000-000044550000}"/>
    <cellStyle name="Note 2 17 13" xfId="8630" xr:uid="{00000000-0005-0000-0000-000045550000}"/>
    <cellStyle name="Note 2 17 13 2" xfId="24647" xr:uid="{00000000-0005-0000-0000-000046550000}"/>
    <cellStyle name="Note 2 17 13 2 2" xfId="24648" xr:uid="{00000000-0005-0000-0000-000047550000}"/>
    <cellStyle name="Note 2 17 13 3" xfId="24649" xr:uid="{00000000-0005-0000-0000-000048550000}"/>
    <cellStyle name="Note 2 17 13 4" xfId="24650" xr:uid="{00000000-0005-0000-0000-000049550000}"/>
    <cellStyle name="Note 2 17 14" xfId="8631" xr:uid="{00000000-0005-0000-0000-00004A550000}"/>
    <cellStyle name="Note 2 17 14 2" xfId="24651" xr:uid="{00000000-0005-0000-0000-00004B550000}"/>
    <cellStyle name="Note 2 17 14 2 2" xfId="24652" xr:uid="{00000000-0005-0000-0000-00004C550000}"/>
    <cellStyle name="Note 2 17 14 3" xfId="24653" xr:uid="{00000000-0005-0000-0000-00004D550000}"/>
    <cellStyle name="Note 2 17 14 4" xfId="24654" xr:uid="{00000000-0005-0000-0000-00004E550000}"/>
    <cellStyle name="Note 2 17 15" xfId="8632" xr:uid="{00000000-0005-0000-0000-00004F550000}"/>
    <cellStyle name="Note 2 17 15 2" xfId="24655" xr:uid="{00000000-0005-0000-0000-000050550000}"/>
    <cellStyle name="Note 2 17 15 2 2" xfId="24656" xr:uid="{00000000-0005-0000-0000-000051550000}"/>
    <cellStyle name="Note 2 17 15 3" xfId="24657" xr:uid="{00000000-0005-0000-0000-000052550000}"/>
    <cellStyle name="Note 2 17 15 4" xfId="24658" xr:uid="{00000000-0005-0000-0000-000053550000}"/>
    <cellStyle name="Note 2 17 2" xfId="2778" xr:uid="{00000000-0005-0000-0000-000054550000}"/>
    <cellStyle name="Note 2 17 2 10" xfId="8633" xr:uid="{00000000-0005-0000-0000-000055550000}"/>
    <cellStyle name="Note 2 17 2 10 2" xfId="24659" xr:uid="{00000000-0005-0000-0000-000056550000}"/>
    <cellStyle name="Note 2 17 2 10 2 2" xfId="24660" xr:uid="{00000000-0005-0000-0000-000057550000}"/>
    <cellStyle name="Note 2 17 2 10 3" xfId="24661" xr:uid="{00000000-0005-0000-0000-000058550000}"/>
    <cellStyle name="Note 2 17 2 10 4" xfId="24662" xr:uid="{00000000-0005-0000-0000-000059550000}"/>
    <cellStyle name="Note 2 17 2 11" xfId="8634" xr:uid="{00000000-0005-0000-0000-00005A550000}"/>
    <cellStyle name="Note 2 17 2 11 2" xfId="24663" xr:uid="{00000000-0005-0000-0000-00005B550000}"/>
    <cellStyle name="Note 2 17 2 11 2 2" xfId="24664" xr:uid="{00000000-0005-0000-0000-00005C550000}"/>
    <cellStyle name="Note 2 17 2 11 3" xfId="24665" xr:uid="{00000000-0005-0000-0000-00005D550000}"/>
    <cellStyle name="Note 2 17 2 11 4" xfId="24666" xr:uid="{00000000-0005-0000-0000-00005E550000}"/>
    <cellStyle name="Note 2 17 2 12" xfId="8635" xr:uid="{00000000-0005-0000-0000-00005F550000}"/>
    <cellStyle name="Note 2 17 2 12 2" xfId="24667" xr:uid="{00000000-0005-0000-0000-000060550000}"/>
    <cellStyle name="Note 2 17 2 12 2 2" xfId="24668" xr:uid="{00000000-0005-0000-0000-000061550000}"/>
    <cellStyle name="Note 2 17 2 12 3" xfId="24669" xr:uid="{00000000-0005-0000-0000-000062550000}"/>
    <cellStyle name="Note 2 17 2 12 4" xfId="24670" xr:uid="{00000000-0005-0000-0000-000063550000}"/>
    <cellStyle name="Note 2 17 2 13" xfId="8636" xr:uid="{00000000-0005-0000-0000-000064550000}"/>
    <cellStyle name="Note 2 17 2 13 2" xfId="24671" xr:uid="{00000000-0005-0000-0000-000065550000}"/>
    <cellStyle name="Note 2 17 2 13 2 2" xfId="24672" xr:uid="{00000000-0005-0000-0000-000066550000}"/>
    <cellStyle name="Note 2 17 2 13 3" xfId="24673" xr:uid="{00000000-0005-0000-0000-000067550000}"/>
    <cellStyle name="Note 2 17 2 13 4" xfId="24674" xr:uid="{00000000-0005-0000-0000-000068550000}"/>
    <cellStyle name="Note 2 17 2 14" xfId="8637" xr:uid="{00000000-0005-0000-0000-000069550000}"/>
    <cellStyle name="Note 2 17 2 14 2" xfId="24675" xr:uid="{00000000-0005-0000-0000-00006A550000}"/>
    <cellStyle name="Note 2 17 2 14 2 2" xfId="24676" xr:uid="{00000000-0005-0000-0000-00006B550000}"/>
    <cellStyle name="Note 2 17 2 14 3" xfId="24677" xr:uid="{00000000-0005-0000-0000-00006C550000}"/>
    <cellStyle name="Note 2 17 2 14 4" xfId="24678" xr:uid="{00000000-0005-0000-0000-00006D550000}"/>
    <cellStyle name="Note 2 17 2 2" xfId="2779" xr:uid="{00000000-0005-0000-0000-00006E550000}"/>
    <cellStyle name="Note 2 17 2 2 2" xfId="24679" xr:uid="{00000000-0005-0000-0000-00006F550000}"/>
    <cellStyle name="Note 2 17 2 2 2 2" xfId="24680" xr:uid="{00000000-0005-0000-0000-000070550000}"/>
    <cellStyle name="Note 2 17 2 3" xfId="2780" xr:uid="{00000000-0005-0000-0000-000071550000}"/>
    <cellStyle name="Note 2 17 2 3 2" xfId="24681" xr:uid="{00000000-0005-0000-0000-000072550000}"/>
    <cellStyle name="Note 2 17 2 3 2 2" xfId="24682" xr:uid="{00000000-0005-0000-0000-000073550000}"/>
    <cellStyle name="Note 2 17 2 4" xfId="2781" xr:uid="{00000000-0005-0000-0000-000074550000}"/>
    <cellStyle name="Note 2 17 2 4 2" xfId="24683" xr:uid="{00000000-0005-0000-0000-000075550000}"/>
    <cellStyle name="Note 2 17 2 4 2 2" xfId="24684" xr:uid="{00000000-0005-0000-0000-000076550000}"/>
    <cellStyle name="Note 2 17 2 5" xfId="8638" xr:uid="{00000000-0005-0000-0000-000077550000}"/>
    <cellStyle name="Note 2 17 2 5 2" xfId="24685" xr:uid="{00000000-0005-0000-0000-000078550000}"/>
    <cellStyle name="Note 2 17 2 5 2 2" xfId="24686" xr:uid="{00000000-0005-0000-0000-000079550000}"/>
    <cellStyle name="Note 2 17 2 5 3" xfId="24687" xr:uid="{00000000-0005-0000-0000-00007A550000}"/>
    <cellStyle name="Note 2 17 2 5 4" xfId="24688" xr:uid="{00000000-0005-0000-0000-00007B550000}"/>
    <cellStyle name="Note 2 17 2 6" xfId="8639" xr:uid="{00000000-0005-0000-0000-00007C550000}"/>
    <cellStyle name="Note 2 17 2 6 2" xfId="24689" xr:uid="{00000000-0005-0000-0000-00007D550000}"/>
    <cellStyle name="Note 2 17 2 6 2 2" xfId="24690" xr:uid="{00000000-0005-0000-0000-00007E550000}"/>
    <cellStyle name="Note 2 17 2 6 3" xfId="24691" xr:uid="{00000000-0005-0000-0000-00007F550000}"/>
    <cellStyle name="Note 2 17 2 6 4" xfId="24692" xr:uid="{00000000-0005-0000-0000-000080550000}"/>
    <cellStyle name="Note 2 17 2 7" xfId="8640" xr:uid="{00000000-0005-0000-0000-000081550000}"/>
    <cellStyle name="Note 2 17 2 7 2" xfId="24693" xr:uid="{00000000-0005-0000-0000-000082550000}"/>
    <cellStyle name="Note 2 17 2 7 2 2" xfId="24694" xr:uid="{00000000-0005-0000-0000-000083550000}"/>
    <cellStyle name="Note 2 17 2 7 3" xfId="24695" xr:uid="{00000000-0005-0000-0000-000084550000}"/>
    <cellStyle name="Note 2 17 2 7 4" xfId="24696" xr:uid="{00000000-0005-0000-0000-000085550000}"/>
    <cellStyle name="Note 2 17 2 8" xfId="8641" xr:uid="{00000000-0005-0000-0000-000086550000}"/>
    <cellStyle name="Note 2 17 2 8 2" xfId="24697" xr:uid="{00000000-0005-0000-0000-000087550000}"/>
    <cellStyle name="Note 2 17 2 8 2 2" xfId="24698" xr:uid="{00000000-0005-0000-0000-000088550000}"/>
    <cellStyle name="Note 2 17 2 8 3" xfId="24699" xr:uid="{00000000-0005-0000-0000-000089550000}"/>
    <cellStyle name="Note 2 17 2 8 4" xfId="24700" xr:uid="{00000000-0005-0000-0000-00008A550000}"/>
    <cellStyle name="Note 2 17 2 9" xfId="8642" xr:uid="{00000000-0005-0000-0000-00008B550000}"/>
    <cellStyle name="Note 2 17 2 9 2" xfId="24701" xr:uid="{00000000-0005-0000-0000-00008C550000}"/>
    <cellStyle name="Note 2 17 2 9 2 2" xfId="24702" xr:uid="{00000000-0005-0000-0000-00008D550000}"/>
    <cellStyle name="Note 2 17 2 9 3" xfId="24703" xr:uid="{00000000-0005-0000-0000-00008E550000}"/>
    <cellStyle name="Note 2 17 2 9 4" xfId="24704" xr:uid="{00000000-0005-0000-0000-00008F550000}"/>
    <cellStyle name="Note 2 17 3" xfId="2782" xr:uid="{00000000-0005-0000-0000-000090550000}"/>
    <cellStyle name="Note 2 17 3 2" xfId="24705" xr:uid="{00000000-0005-0000-0000-000091550000}"/>
    <cellStyle name="Note 2 17 3 2 2" xfId="24706" xr:uid="{00000000-0005-0000-0000-000092550000}"/>
    <cellStyle name="Note 2 17 4" xfId="2783" xr:uid="{00000000-0005-0000-0000-000093550000}"/>
    <cellStyle name="Note 2 17 4 2" xfId="24707" xr:uid="{00000000-0005-0000-0000-000094550000}"/>
    <cellStyle name="Note 2 17 4 2 2" xfId="24708" xr:uid="{00000000-0005-0000-0000-000095550000}"/>
    <cellStyle name="Note 2 17 5" xfId="2784" xr:uid="{00000000-0005-0000-0000-000096550000}"/>
    <cellStyle name="Note 2 17 5 2" xfId="24709" xr:uid="{00000000-0005-0000-0000-000097550000}"/>
    <cellStyle name="Note 2 17 5 2 2" xfId="24710" xr:uid="{00000000-0005-0000-0000-000098550000}"/>
    <cellStyle name="Note 2 17 6" xfId="8643" xr:uid="{00000000-0005-0000-0000-000099550000}"/>
    <cellStyle name="Note 2 17 6 2" xfId="24711" xr:uid="{00000000-0005-0000-0000-00009A550000}"/>
    <cellStyle name="Note 2 17 6 2 2" xfId="24712" xr:uid="{00000000-0005-0000-0000-00009B550000}"/>
    <cellStyle name="Note 2 17 6 3" xfId="24713" xr:uid="{00000000-0005-0000-0000-00009C550000}"/>
    <cellStyle name="Note 2 17 6 4" xfId="24714" xr:uid="{00000000-0005-0000-0000-00009D550000}"/>
    <cellStyle name="Note 2 17 7" xfId="8644" xr:uid="{00000000-0005-0000-0000-00009E550000}"/>
    <cellStyle name="Note 2 17 7 2" xfId="24715" xr:uid="{00000000-0005-0000-0000-00009F550000}"/>
    <cellStyle name="Note 2 17 7 2 2" xfId="24716" xr:uid="{00000000-0005-0000-0000-0000A0550000}"/>
    <cellStyle name="Note 2 17 7 3" xfId="24717" xr:uid="{00000000-0005-0000-0000-0000A1550000}"/>
    <cellStyle name="Note 2 17 7 4" xfId="24718" xr:uid="{00000000-0005-0000-0000-0000A2550000}"/>
    <cellStyle name="Note 2 17 8" xfId="8645" xr:uid="{00000000-0005-0000-0000-0000A3550000}"/>
    <cellStyle name="Note 2 17 8 2" xfId="24719" xr:uid="{00000000-0005-0000-0000-0000A4550000}"/>
    <cellStyle name="Note 2 17 8 2 2" xfId="24720" xr:uid="{00000000-0005-0000-0000-0000A5550000}"/>
    <cellStyle name="Note 2 17 8 3" xfId="24721" xr:uid="{00000000-0005-0000-0000-0000A6550000}"/>
    <cellStyle name="Note 2 17 8 4" xfId="24722" xr:uid="{00000000-0005-0000-0000-0000A7550000}"/>
    <cellStyle name="Note 2 17 9" xfId="8646" xr:uid="{00000000-0005-0000-0000-0000A8550000}"/>
    <cellStyle name="Note 2 17 9 2" xfId="24723" xr:uid="{00000000-0005-0000-0000-0000A9550000}"/>
    <cellStyle name="Note 2 17 9 2 2" xfId="24724" xr:uid="{00000000-0005-0000-0000-0000AA550000}"/>
    <cellStyle name="Note 2 17 9 3" xfId="24725" xr:uid="{00000000-0005-0000-0000-0000AB550000}"/>
    <cellStyle name="Note 2 17 9 4" xfId="24726" xr:uid="{00000000-0005-0000-0000-0000AC550000}"/>
    <cellStyle name="Note 2 18" xfId="2785" xr:uid="{00000000-0005-0000-0000-0000AD550000}"/>
    <cellStyle name="Note 2 18 10" xfId="8647" xr:uid="{00000000-0005-0000-0000-0000AE550000}"/>
    <cellStyle name="Note 2 18 10 2" xfId="24727" xr:uid="{00000000-0005-0000-0000-0000AF550000}"/>
    <cellStyle name="Note 2 18 10 2 2" xfId="24728" xr:uid="{00000000-0005-0000-0000-0000B0550000}"/>
    <cellStyle name="Note 2 18 10 3" xfId="24729" xr:uid="{00000000-0005-0000-0000-0000B1550000}"/>
    <cellStyle name="Note 2 18 10 4" xfId="24730" xr:uid="{00000000-0005-0000-0000-0000B2550000}"/>
    <cellStyle name="Note 2 18 11" xfId="8648" xr:uid="{00000000-0005-0000-0000-0000B3550000}"/>
    <cellStyle name="Note 2 18 11 2" xfId="24731" xr:uid="{00000000-0005-0000-0000-0000B4550000}"/>
    <cellStyle name="Note 2 18 11 2 2" xfId="24732" xr:uid="{00000000-0005-0000-0000-0000B5550000}"/>
    <cellStyle name="Note 2 18 11 3" xfId="24733" xr:uid="{00000000-0005-0000-0000-0000B6550000}"/>
    <cellStyle name="Note 2 18 11 4" xfId="24734" xr:uid="{00000000-0005-0000-0000-0000B7550000}"/>
    <cellStyle name="Note 2 18 12" xfId="8649" xr:uid="{00000000-0005-0000-0000-0000B8550000}"/>
    <cellStyle name="Note 2 18 12 2" xfId="24735" xr:uid="{00000000-0005-0000-0000-0000B9550000}"/>
    <cellStyle name="Note 2 18 12 2 2" xfId="24736" xr:uid="{00000000-0005-0000-0000-0000BA550000}"/>
    <cellStyle name="Note 2 18 12 3" xfId="24737" xr:uid="{00000000-0005-0000-0000-0000BB550000}"/>
    <cellStyle name="Note 2 18 12 4" xfId="24738" xr:uid="{00000000-0005-0000-0000-0000BC550000}"/>
    <cellStyle name="Note 2 18 13" xfId="8650" xr:uid="{00000000-0005-0000-0000-0000BD550000}"/>
    <cellStyle name="Note 2 18 13 2" xfId="24739" xr:uid="{00000000-0005-0000-0000-0000BE550000}"/>
    <cellStyle name="Note 2 18 13 2 2" xfId="24740" xr:uid="{00000000-0005-0000-0000-0000BF550000}"/>
    <cellStyle name="Note 2 18 13 3" xfId="24741" xr:uid="{00000000-0005-0000-0000-0000C0550000}"/>
    <cellStyle name="Note 2 18 13 4" xfId="24742" xr:uid="{00000000-0005-0000-0000-0000C1550000}"/>
    <cellStyle name="Note 2 18 14" xfId="8651" xr:uid="{00000000-0005-0000-0000-0000C2550000}"/>
    <cellStyle name="Note 2 18 14 2" xfId="24743" xr:uid="{00000000-0005-0000-0000-0000C3550000}"/>
    <cellStyle name="Note 2 18 14 2 2" xfId="24744" xr:uid="{00000000-0005-0000-0000-0000C4550000}"/>
    <cellStyle name="Note 2 18 14 3" xfId="24745" xr:uid="{00000000-0005-0000-0000-0000C5550000}"/>
    <cellStyle name="Note 2 18 14 4" xfId="24746" xr:uid="{00000000-0005-0000-0000-0000C6550000}"/>
    <cellStyle name="Note 2 18 15" xfId="8652" xr:uid="{00000000-0005-0000-0000-0000C7550000}"/>
    <cellStyle name="Note 2 18 15 2" xfId="24747" xr:uid="{00000000-0005-0000-0000-0000C8550000}"/>
    <cellStyle name="Note 2 18 15 2 2" xfId="24748" xr:uid="{00000000-0005-0000-0000-0000C9550000}"/>
    <cellStyle name="Note 2 18 15 3" xfId="24749" xr:uid="{00000000-0005-0000-0000-0000CA550000}"/>
    <cellStyle name="Note 2 18 15 4" xfId="24750" xr:uid="{00000000-0005-0000-0000-0000CB550000}"/>
    <cellStyle name="Note 2 18 2" xfId="2786" xr:uid="{00000000-0005-0000-0000-0000CC550000}"/>
    <cellStyle name="Note 2 18 2 10" xfId="8653" xr:uid="{00000000-0005-0000-0000-0000CD550000}"/>
    <cellStyle name="Note 2 18 2 10 2" xfId="24751" xr:uid="{00000000-0005-0000-0000-0000CE550000}"/>
    <cellStyle name="Note 2 18 2 10 2 2" xfId="24752" xr:uid="{00000000-0005-0000-0000-0000CF550000}"/>
    <cellStyle name="Note 2 18 2 10 3" xfId="24753" xr:uid="{00000000-0005-0000-0000-0000D0550000}"/>
    <cellStyle name="Note 2 18 2 10 4" xfId="24754" xr:uid="{00000000-0005-0000-0000-0000D1550000}"/>
    <cellStyle name="Note 2 18 2 11" xfId="8654" xr:uid="{00000000-0005-0000-0000-0000D2550000}"/>
    <cellStyle name="Note 2 18 2 11 2" xfId="24755" xr:uid="{00000000-0005-0000-0000-0000D3550000}"/>
    <cellStyle name="Note 2 18 2 11 2 2" xfId="24756" xr:uid="{00000000-0005-0000-0000-0000D4550000}"/>
    <cellStyle name="Note 2 18 2 11 3" xfId="24757" xr:uid="{00000000-0005-0000-0000-0000D5550000}"/>
    <cellStyle name="Note 2 18 2 11 4" xfId="24758" xr:uid="{00000000-0005-0000-0000-0000D6550000}"/>
    <cellStyle name="Note 2 18 2 12" xfId="8655" xr:uid="{00000000-0005-0000-0000-0000D7550000}"/>
    <cellStyle name="Note 2 18 2 12 2" xfId="24759" xr:uid="{00000000-0005-0000-0000-0000D8550000}"/>
    <cellStyle name="Note 2 18 2 12 2 2" xfId="24760" xr:uid="{00000000-0005-0000-0000-0000D9550000}"/>
    <cellStyle name="Note 2 18 2 12 3" xfId="24761" xr:uid="{00000000-0005-0000-0000-0000DA550000}"/>
    <cellStyle name="Note 2 18 2 12 4" xfId="24762" xr:uid="{00000000-0005-0000-0000-0000DB550000}"/>
    <cellStyle name="Note 2 18 2 13" xfId="8656" xr:uid="{00000000-0005-0000-0000-0000DC550000}"/>
    <cellStyle name="Note 2 18 2 13 2" xfId="24763" xr:uid="{00000000-0005-0000-0000-0000DD550000}"/>
    <cellStyle name="Note 2 18 2 13 2 2" xfId="24764" xr:uid="{00000000-0005-0000-0000-0000DE550000}"/>
    <cellStyle name="Note 2 18 2 13 3" xfId="24765" xr:uid="{00000000-0005-0000-0000-0000DF550000}"/>
    <cellStyle name="Note 2 18 2 13 4" xfId="24766" xr:uid="{00000000-0005-0000-0000-0000E0550000}"/>
    <cellStyle name="Note 2 18 2 14" xfId="8657" xr:uid="{00000000-0005-0000-0000-0000E1550000}"/>
    <cellStyle name="Note 2 18 2 14 2" xfId="24767" xr:uid="{00000000-0005-0000-0000-0000E2550000}"/>
    <cellStyle name="Note 2 18 2 14 2 2" xfId="24768" xr:uid="{00000000-0005-0000-0000-0000E3550000}"/>
    <cellStyle name="Note 2 18 2 14 3" xfId="24769" xr:uid="{00000000-0005-0000-0000-0000E4550000}"/>
    <cellStyle name="Note 2 18 2 14 4" xfId="24770" xr:uid="{00000000-0005-0000-0000-0000E5550000}"/>
    <cellStyle name="Note 2 18 2 2" xfId="2787" xr:uid="{00000000-0005-0000-0000-0000E6550000}"/>
    <cellStyle name="Note 2 18 2 2 2" xfId="24771" xr:uid="{00000000-0005-0000-0000-0000E7550000}"/>
    <cellStyle name="Note 2 18 2 2 2 2" xfId="24772" xr:uid="{00000000-0005-0000-0000-0000E8550000}"/>
    <cellStyle name="Note 2 18 2 3" xfId="2788" xr:uid="{00000000-0005-0000-0000-0000E9550000}"/>
    <cellStyle name="Note 2 18 2 3 2" xfId="24773" xr:uid="{00000000-0005-0000-0000-0000EA550000}"/>
    <cellStyle name="Note 2 18 2 3 2 2" xfId="24774" xr:uid="{00000000-0005-0000-0000-0000EB550000}"/>
    <cellStyle name="Note 2 18 2 4" xfId="2789" xr:uid="{00000000-0005-0000-0000-0000EC550000}"/>
    <cellStyle name="Note 2 18 2 4 2" xfId="24775" xr:uid="{00000000-0005-0000-0000-0000ED550000}"/>
    <cellStyle name="Note 2 18 2 4 2 2" xfId="24776" xr:uid="{00000000-0005-0000-0000-0000EE550000}"/>
    <cellStyle name="Note 2 18 2 5" xfId="8658" xr:uid="{00000000-0005-0000-0000-0000EF550000}"/>
    <cellStyle name="Note 2 18 2 5 2" xfId="24777" xr:uid="{00000000-0005-0000-0000-0000F0550000}"/>
    <cellStyle name="Note 2 18 2 5 2 2" xfId="24778" xr:uid="{00000000-0005-0000-0000-0000F1550000}"/>
    <cellStyle name="Note 2 18 2 5 3" xfId="24779" xr:uid="{00000000-0005-0000-0000-0000F2550000}"/>
    <cellStyle name="Note 2 18 2 5 4" xfId="24780" xr:uid="{00000000-0005-0000-0000-0000F3550000}"/>
    <cellStyle name="Note 2 18 2 6" xfId="8659" xr:uid="{00000000-0005-0000-0000-0000F4550000}"/>
    <cellStyle name="Note 2 18 2 6 2" xfId="24781" xr:uid="{00000000-0005-0000-0000-0000F5550000}"/>
    <cellStyle name="Note 2 18 2 6 2 2" xfId="24782" xr:uid="{00000000-0005-0000-0000-0000F6550000}"/>
    <cellStyle name="Note 2 18 2 6 3" xfId="24783" xr:uid="{00000000-0005-0000-0000-0000F7550000}"/>
    <cellStyle name="Note 2 18 2 6 4" xfId="24784" xr:uid="{00000000-0005-0000-0000-0000F8550000}"/>
    <cellStyle name="Note 2 18 2 7" xfId="8660" xr:uid="{00000000-0005-0000-0000-0000F9550000}"/>
    <cellStyle name="Note 2 18 2 7 2" xfId="24785" xr:uid="{00000000-0005-0000-0000-0000FA550000}"/>
    <cellStyle name="Note 2 18 2 7 2 2" xfId="24786" xr:uid="{00000000-0005-0000-0000-0000FB550000}"/>
    <cellStyle name="Note 2 18 2 7 3" xfId="24787" xr:uid="{00000000-0005-0000-0000-0000FC550000}"/>
    <cellStyle name="Note 2 18 2 7 4" xfId="24788" xr:uid="{00000000-0005-0000-0000-0000FD550000}"/>
    <cellStyle name="Note 2 18 2 8" xfId="8661" xr:uid="{00000000-0005-0000-0000-0000FE550000}"/>
    <cellStyle name="Note 2 18 2 8 2" xfId="24789" xr:uid="{00000000-0005-0000-0000-0000FF550000}"/>
    <cellStyle name="Note 2 18 2 8 2 2" xfId="24790" xr:uid="{00000000-0005-0000-0000-000000560000}"/>
    <cellStyle name="Note 2 18 2 8 3" xfId="24791" xr:uid="{00000000-0005-0000-0000-000001560000}"/>
    <cellStyle name="Note 2 18 2 8 4" xfId="24792" xr:uid="{00000000-0005-0000-0000-000002560000}"/>
    <cellStyle name="Note 2 18 2 9" xfId="8662" xr:uid="{00000000-0005-0000-0000-000003560000}"/>
    <cellStyle name="Note 2 18 2 9 2" xfId="24793" xr:uid="{00000000-0005-0000-0000-000004560000}"/>
    <cellStyle name="Note 2 18 2 9 2 2" xfId="24794" xr:uid="{00000000-0005-0000-0000-000005560000}"/>
    <cellStyle name="Note 2 18 2 9 3" xfId="24795" xr:uid="{00000000-0005-0000-0000-000006560000}"/>
    <cellStyle name="Note 2 18 2 9 4" xfId="24796" xr:uid="{00000000-0005-0000-0000-000007560000}"/>
    <cellStyle name="Note 2 18 3" xfId="2790" xr:uid="{00000000-0005-0000-0000-000008560000}"/>
    <cellStyle name="Note 2 18 3 2" xfId="24797" xr:uid="{00000000-0005-0000-0000-000009560000}"/>
    <cellStyle name="Note 2 18 3 2 2" xfId="24798" xr:uid="{00000000-0005-0000-0000-00000A560000}"/>
    <cellStyle name="Note 2 18 4" xfId="2791" xr:uid="{00000000-0005-0000-0000-00000B560000}"/>
    <cellStyle name="Note 2 18 4 2" xfId="24799" xr:uid="{00000000-0005-0000-0000-00000C560000}"/>
    <cellStyle name="Note 2 18 4 2 2" xfId="24800" xr:uid="{00000000-0005-0000-0000-00000D560000}"/>
    <cellStyle name="Note 2 18 5" xfId="2792" xr:uid="{00000000-0005-0000-0000-00000E560000}"/>
    <cellStyle name="Note 2 18 5 2" xfId="24801" xr:uid="{00000000-0005-0000-0000-00000F560000}"/>
    <cellStyle name="Note 2 18 5 2 2" xfId="24802" xr:uid="{00000000-0005-0000-0000-000010560000}"/>
    <cellStyle name="Note 2 18 6" xfId="8663" xr:uid="{00000000-0005-0000-0000-000011560000}"/>
    <cellStyle name="Note 2 18 6 2" xfId="24803" xr:uid="{00000000-0005-0000-0000-000012560000}"/>
    <cellStyle name="Note 2 18 6 2 2" xfId="24804" xr:uid="{00000000-0005-0000-0000-000013560000}"/>
    <cellStyle name="Note 2 18 6 3" xfId="24805" xr:uid="{00000000-0005-0000-0000-000014560000}"/>
    <cellStyle name="Note 2 18 6 4" xfId="24806" xr:uid="{00000000-0005-0000-0000-000015560000}"/>
    <cellStyle name="Note 2 18 7" xfId="8664" xr:uid="{00000000-0005-0000-0000-000016560000}"/>
    <cellStyle name="Note 2 18 7 2" xfId="24807" xr:uid="{00000000-0005-0000-0000-000017560000}"/>
    <cellStyle name="Note 2 18 7 2 2" xfId="24808" xr:uid="{00000000-0005-0000-0000-000018560000}"/>
    <cellStyle name="Note 2 18 7 3" xfId="24809" xr:uid="{00000000-0005-0000-0000-000019560000}"/>
    <cellStyle name="Note 2 18 7 4" xfId="24810" xr:uid="{00000000-0005-0000-0000-00001A560000}"/>
    <cellStyle name="Note 2 18 8" xfId="8665" xr:uid="{00000000-0005-0000-0000-00001B560000}"/>
    <cellStyle name="Note 2 18 8 2" xfId="24811" xr:uid="{00000000-0005-0000-0000-00001C560000}"/>
    <cellStyle name="Note 2 18 8 2 2" xfId="24812" xr:uid="{00000000-0005-0000-0000-00001D560000}"/>
    <cellStyle name="Note 2 18 8 3" xfId="24813" xr:uid="{00000000-0005-0000-0000-00001E560000}"/>
    <cellStyle name="Note 2 18 8 4" xfId="24814" xr:uid="{00000000-0005-0000-0000-00001F560000}"/>
    <cellStyle name="Note 2 18 9" xfId="8666" xr:uid="{00000000-0005-0000-0000-000020560000}"/>
    <cellStyle name="Note 2 18 9 2" xfId="24815" xr:uid="{00000000-0005-0000-0000-000021560000}"/>
    <cellStyle name="Note 2 18 9 2 2" xfId="24816" xr:uid="{00000000-0005-0000-0000-000022560000}"/>
    <cellStyle name="Note 2 18 9 3" xfId="24817" xr:uid="{00000000-0005-0000-0000-000023560000}"/>
    <cellStyle name="Note 2 18 9 4" xfId="24818" xr:uid="{00000000-0005-0000-0000-000024560000}"/>
    <cellStyle name="Note 2 19" xfId="2793" xr:uid="{00000000-0005-0000-0000-000025560000}"/>
    <cellStyle name="Note 2 19 10" xfId="8667" xr:uid="{00000000-0005-0000-0000-000026560000}"/>
    <cellStyle name="Note 2 19 10 2" xfId="24819" xr:uid="{00000000-0005-0000-0000-000027560000}"/>
    <cellStyle name="Note 2 19 10 2 2" xfId="24820" xr:uid="{00000000-0005-0000-0000-000028560000}"/>
    <cellStyle name="Note 2 19 10 3" xfId="24821" xr:uid="{00000000-0005-0000-0000-000029560000}"/>
    <cellStyle name="Note 2 19 10 4" xfId="24822" xr:uid="{00000000-0005-0000-0000-00002A560000}"/>
    <cellStyle name="Note 2 19 11" xfId="8668" xr:uid="{00000000-0005-0000-0000-00002B560000}"/>
    <cellStyle name="Note 2 19 11 2" xfId="24823" xr:uid="{00000000-0005-0000-0000-00002C560000}"/>
    <cellStyle name="Note 2 19 11 2 2" xfId="24824" xr:uid="{00000000-0005-0000-0000-00002D560000}"/>
    <cellStyle name="Note 2 19 11 3" xfId="24825" xr:uid="{00000000-0005-0000-0000-00002E560000}"/>
    <cellStyle name="Note 2 19 11 4" xfId="24826" xr:uid="{00000000-0005-0000-0000-00002F560000}"/>
    <cellStyle name="Note 2 19 12" xfId="8669" xr:uid="{00000000-0005-0000-0000-000030560000}"/>
    <cellStyle name="Note 2 19 12 2" xfId="24827" xr:uid="{00000000-0005-0000-0000-000031560000}"/>
    <cellStyle name="Note 2 19 12 2 2" xfId="24828" xr:uid="{00000000-0005-0000-0000-000032560000}"/>
    <cellStyle name="Note 2 19 12 3" xfId="24829" xr:uid="{00000000-0005-0000-0000-000033560000}"/>
    <cellStyle name="Note 2 19 12 4" xfId="24830" xr:uid="{00000000-0005-0000-0000-000034560000}"/>
    <cellStyle name="Note 2 19 13" xfId="8670" xr:uid="{00000000-0005-0000-0000-000035560000}"/>
    <cellStyle name="Note 2 19 13 2" xfId="24831" xr:uid="{00000000-0005-0000-0000-000036560000}"/>
    <cellStyle name="Note 2 19 13 2 2" xfId="24832" xr:uid="{00000000-0005-0000-0000-000037560000}"/>
    <cellStyle name="Note 2 19 13 3" xfId="24833" xr:uid="{00000000-0005-0000-0000-000038560000}"/>
    <cellStyle name="Note 2 19 13 4" xfId="24834" xr:uid="{00000000-0005-0000-0000-000039560000}"/>
    <cellStyle name="Note 2 19 14" xfId="8671" xr:uid="{00000000-0005-0000-0000-00003A560000}"/>
    <cellStyle name="Note 2 19 14 2" xfId="24835" xr:uid="{00000000-0005-0000-0000-00003B560000}"/>
    <cellStyle name="Note 2 19 14 2 2" xfId="24836" xr:uid="{00000000-0005-0000-0000-00003C560000}"/>
    <cellStyle name="Note 2 19 14 3" xfId="24837" xr:uid="{00000000-0005-0000-0000-00003D560000}"/>
    <cellStyle name="Note 2 19 14 4" xfId="24838" xr:uid="{00000000-0005-0000-0000-00003E560000}"/>
    <cellStyle name="Note 2 19 15" xfId="8672" xr:uid="{00000000-0005-0000-0000-00003F560000}"/>
    <cellStyle name="Note 2 19 15 2" xfId="24839" xr:uid="{00000000-0005-0000-0000-000040560000}"/>
    <cellStyle name="Note 2 19 15 2 2" xfId="24840" xr:uid="{00000000-0005-0000-0000-000041560000}"/>
    <cellStyle name="Note 2 19 15 3" xfId="24841" xr:uid="{00000000-0005-0000-0000-000042560000}"/>
    <cellStyle name="Note 2 19 15 4" xfId="24842" xr:uid="{00000000-0005-0000-0000-000043560000}"/>
    <cellStyle name="Note 2 19 2" xfId="2794" xr:uid="{00000000-0005-0000-0000-000044560000}"/>
    <cellStyle name="Note 2 19 2 10" xfId="8673" xr:uid="{00000000-0005-0000-0000-000045560000}"/>
    <cellStyle name="Note 2 19 2 10 2" xfId="24843" xr:uid="{00000000-0005-0000-0000-000046560000}"/>
    <cellStyle name="Note 2 19 2 10 2 2" xfId="24844" xr:uid="{00000000-0005-0000-0000-000047560000}"/>
    <cellStyle name="Note 2 19 2 10 3" xfId="24845" xr:uid="{00000000-0005-0000-0000-000048560000}"/>
    <cellStyle name="Note 2 19 2 10 4" xfId="24846" xr:uid="{00000000-0005-0000-0000-000049560000}"/>
    <cellStyle name="Note 2 19 2 11" xfId="8674" xr:uid="{00000000-0005-0000-0000-00004A560000}"/>
    <cellStyle name="Note 2 19 2 11 2" xfId="24847" xr:uid="{00000000-0005-0000-0000-00004B560000}"/>
    <cellStyle name="Note 2 19 2 11 2 2" xfId="24848" xr:uid="{00000000-0005-0000-0000-00004C560000}"/>
    <cellStyle name="Note 2 19 2 11 3" xfId="24849" xr:uid="{00000000-0005-0000-0000-00004D560000}"/>
    <cellStyle name="Note 2 19 2 11 4" xfId="24850" xr:uid="{00000000-0005-0000-0000-00004E560000}"/>
    <cellStyle name="Note 2 19 2 12" xfId="8675" xr:uid="{00000000-0005-0000-0000-00004F560000}"/>
    <cellStyle name="Note 2 19 2 12 2" xfId="24851" xr:uid="{00000000-0005-0000-0000-000050560000}"/>
    <cellStyle name="Note 2 19 2 12 2 2" xfId="24852" xr:uid="{00000000-0005-0000-0000-000051560000}"/>
    <cellStyle name="Note 2 19 2 12 3" xfId="24853" xr:uid="{00000000-0005-0000-0000-000052560000}"/>
    <cellStyle name="Note 2 19 2 12 4" xfId="24854" xr:uid="{00000000-0005-0000-0000-000053560000}"/>
    <cellStyle name="Note 2 19 2 13" xfId="8676" xr:uid="{00000000-0005-0000-0000-000054560000}"/>
    <cellStyle name="Note 2 19 2 13 2" xfId="24855" xr:uid="{00000000-0005-0000-0000-000055560000}"/>
    <cellStyle name="Note 2 19 2 13 2 2" xfId="24856" xr:uid="{00000000-0005-0000-0000-000056560000}"/>
    <cellStyle name="Note 2 19 2 13 3" xfId="24857" xr:uid="{00000000-0005-0000-0000-000057560000}"/>
    <cellStyle name="Note 2 19 2 13 4" xfId="24858" xr:uid="{00000000-0005-0000-0000-000058560000}"/>
    <cellStyle name="Note 2 19 2 14" xfId="8677" xr:uid="{00000000-0005-0000-0000-000059560000}"/>
    <cellStyle name="Note 2 19 2 14 2" xfId="24859" xr:uid="{00000000-0005-0000-0000-00005A560000}"/>
    <cellStyle name="Note 2 19 2 14 2 2" xfId="24860" xr:uid="{00000000-0005-0000-0000-00005B560000}"/>
    <cellStyle name="Note 2 19 2 14 3" xfId="24861" xr:uid="{00000000-0005-0000-0000-00005C560000}"/>
    <cellStyle name="Note 2 19 2 14 4" xfId="24862" xr:uid="{00000000-0005-0000-0000-00005D560000}"/>
    <cellStyle name="Note 2 19 2 2" xfId="2795" xr:uid="{00000000-0005-0000-0000-00005E560000}"/>
    <cellStyle name="Note 2 19 2 2 2" xfId="24863" xr:uid="{00000000-0005-0000-0000-00005F560000}"/>
    <cellStyle name="Note 2 19 2 2 2 2" xfId="24864" xr:uid="{00000000-0005-0000-0000-000060560000}"/>
    <cellStyle name="Note 2 19 2 3" xfId="2796" xr:uid="{00000000-0005-0000-0000-000061560000}"/>
    <cellStyle name="Note 2 19 2 3 2" xfId="24865" xr:uid="{00000000-0005-0000-0000-000062560000}"/>
    <cellStyle name="Note 2 19 2 3 2 2" xfId="24866" xr:uid="{00000000-0005-0000-0000-000063560000}"/>
    <cellStyle name="Note 2 19 2 4" xfId="2797" xr:uid="{00000000-0005-0000-0000-000064560000}"/>
    <cellStyle name="Note 2 19 2 4 2" xfId="24867" xr:uid="{00000000-0005-0000-0000-000065560000}"/>
    <cellStyle name="Note 2 19 2 4 2 2" xfId="24868" xr:uid="{00000000-0005-0000-0000-000066560000}"/>
    <cellStyle name="Note 2 19 2 5" xfId="8678" xr:uid="{00000000-0005-0000-0000-000067560000}"/>
    <cellStyle name="Note 2 19 2 5 2" xfId="24869" xr:uid="{00000000-0005-0000-0000-000068560000}"/>
    <cellStyle name="Note 2 19 2 5 2 2" xfId="24870" xr:uid="{00000000-0005-0000-0000-000069560000}"/>
    <cellStyle name="Note 2 19 2 5 3" xfId="24871" xr:uid="{00000000-0005-0000-0000-00006A560000}"/>
    <cellStyle name="Note 2 19 2 5 4" xfId="24872" xr:uid="{00000000-0005-0000-0000-00006B560000}"/>
    <cellStyle name="Note 2 19 2 6" xfId="8679" xr:uid="{00000000-0005-0000-0000-00006C560000}"/>
    <cellStyle name="Note 2 19 2 6 2" xfId="24873" xr:uid="{00000000-0005-0000-0000-00006D560000}"/>
    <cellStyle name="Note 2 19 2 6 2 2" xfId="24874" xr:uid="{00000000-0005-0000-0000-00006E560000}"/>
    <cellStyle name="Note 2 19 2 6 3" xfId="24875" xr:uid="{00000000-0005-0000-0000-00006F560000}"/>
    <cellStyle name="Note 2 19 2 6 4" xfId="24876" xr:uid="{00000000-0005-0000-0000-000070560000}"/>
    <cellStyle name="Note 2 19 2 7" xfId="8680" xr:uid="{00000000-0005-0000-0000-000071560000}"/>
    <cellStyle name="Note 2 19 2 7 2" xfId="24877" xr:uid="{00000000-0005-0000-0000-000072560000}"/>
    <cellStyle name="Note 2 19 2 7 2 2" xfId="24878" xr:uid="{00000000-0005-0000-0000-000073560000}"/>
    <cellStyle name="Note 2 19 2 7 3" xfId="24879" xr:uid="{00000000-0005-0000-0000-000074560000}"/>
    <cellStyle name="Note 2 19 2 7 4" xfId="24880" xr:uid="{00000000-0005-0000-0000-000075560000}"/>
    <cellStyle name="Note 2 19 2 8" xfId="8681" xr:uid="{00000000-0005-0000-0000-000076560000}"/>
    <cellStyle name="Note 2 19 2 8 2" xfId="24881" xr:uid="{00000000-0005-0000-0000-000077560000}"/>
    <cellStyle name="Note 2 19 2 8 2 2" xfId="24882" xr:uid="{00000000-0005-0000-0000-000078560000}"/>
    <cellStyle name="Note 2 19 2 8 3" xfId="24883" xr:uid="{00000000-0005-0000-0000-000079560000}"/>
    <cellStyle name="Note 2 19 2 8 4" xfId="24884" xr:uid="{00000000-0005-0000-0000-00007A560000}"/>
    <cellStyle name="Note 2 19 2 9" xfId="8682" xr:uid="{00000000-0005-0000-0000-00007B560000}"/>
    <cellStyle name="Note 2 19 2 9 2" xfId="24885" xr:uid="{00000000-0005-0000-0000-00007C560000}"/>
    <cellStyle name="Note 2 19 2 9 2 2" xfId="24886" xr:uid="{00000000-0005-0000-0000-00007D560000}"/>
    <cellStyle name="Note 2 19 2 9 3" xfId="24887" xr:uid="{00000000-0005-0000-0000-00007E560000}"/>
    <cellStyle name="Note 2 19 2 9 4" xfId="24888" xr:uid="{00000000-0005-0000-0000-00007F560000}"/>
    <cellStyle name="Note 2 19 3" xfId="2798" xr:uid="{00000000-0005-0000-0000-000080560000}"/>
    <cellStyle name="Note 2 19 3 2" xfId="24889" xr:uid="{00000000-0005-0000-0000-000081560000}"/>
    <cellStyle name="Note 2 19 3 2 2" xfId="24890" xr:uid="{00000000-0005-0000-0000-000082560000}"/>
    <cellStyle name="Note 2 19 4" xfId="2799" xr:uid="{00000000-0005-0000-0000-000083560000}"/>
    <cellStyle name="Note 2 19 4 2" xfId="24891" xr:uid="{00000000-0005-0000-0000-000084560000}"/>
    <cellStyle name="Note 2 19 4 2 2" xfId="24892" xr:uid="{00000000-0005-0000-0000-000085560000}"/>
    <cellStyle name="Note 2 19 5" xfId="2800" xr:uid="{00000000-0005-0000-0000-000086560000}"/>
    <cellStyle name="Note 2 19 5 2" xfId="24893" xr:uid="{00000000-0005-0000-0000-000087560000}"/>
    <cellStyle name="Note 2 19 5 2 2" xfId="24894" xr:uid="{00000000-0005-0000-0000-000088560000}"/>
    <cellStyle name="Note 2 19 6" xfId="8683" xr:uid="{00000000-0005-0000-0000-000089560000}"/>
    <cellStyle name="Note 2 19 6 2" xfId="24895" xr:uid="{00000000-0005-0000-0000-00008A560000}"/>
    <cellStyle name="Note 2 19 6 2 2" xfId="24896" xr:uid="{00000000-0005-0000-0000-00008B560000}"/>
    <cellStyle name="Note 2 19 6 3" xfId="24897" xr:uid="{00000000-0005-0000-0000-00008C560000}"/>
    <cellStyle name="Note 2 19 6 4" xfId="24898" xr:uid="{00000000-0005-0000-0000-00008D560000}"/>
    <cellStyle name="Note 2 19 7" xfId="8684" xr:uid="{00000000-0005-0000-0000-00008E560000}"/>
    <cellStyle name="Note 2 19 7 2" xfId="24899" xr:uid="{00000000-0005-0000-0000-00008F560000}"/>
    <cellStyle name="Note 2 19 7 2 2" xfId="24900" xr:uid="{00000000-0005-0000-0000-000090560000}"/>
    <cellStyle name="Note 2 19 7 3" xfId="24901" xr:uid="{00000000-0005-0000-0000-000091560000}"/>
    <cellStyle name="Note 2 19 7 4" xfId="24902" xr:uid="{00000000-0005-0000-0000-000092560000}"/>
    <cellStyle name="Note 2 19 8" xfId="8685" xr:uid="{00000000-0005-0000-0000-000093560000}"/>
    <cellStyle name="Note 2 19 8 2" xfId="24903" xr:uid="{00000000-0005-0000-0000-000094560000}"/>
    <cellStyle name="Note 2 19 8 2 2" xfId="24904" xr:uid="{00000000-0005-0000-0000-000095560000}"/>
    <cellStyle name="Note 2 19 8 3" xfId="24905" xr:uid="{00000000-0005-0000-0000-000096560000}"/>
    <cellStyle name="Note 2 19 8 4" xfId="24906" xr:uid="{00000000-0005-0000-0000-000097560000}"/>
    <cellStyle name="Note 2 19 9" xfId="8686" xr:uid="{00000000-0005-0000-0000-000098560000}"/>
    <cellStyle name="Note 2 19 9 2" xfId="24907" xr:uid="{00000000-0005-0000-0000-000099560000}"/>
    <cellStyle name="Note 2 19 9 2 2" xfId="24908" xr:uid="{00000000-0005-0000-0000-00009A560000}"/>
    <cellStyle name="Note 2 19 9 3" xfId="24909" xr:uid="{00000000-0005-0000-0000-00009B560000}"/>
    <cellStyle name="Note 2 19 9 4" xfId="24910" xr:uid="{00000000-0005-0000-0000-00009C560000}"/>
    <cellStyle name="Note 2 2" xfId="2801" xr:uid="{00000000-0005-0000-0000-00009D560000}"/>
    <cellStyle name="Note 2 2 10" xfId="8687" xr:uid="{00000000-0005-0000-0000-00009E560000}"/>
    <cellStyle name="Note 2 2 10 2" xfId="24911" xr:uid="{00000000-0005-0000-0000-00009F560000}"/>
    <cellStyle name="Note 2 2 10 2 2" xfId="24912" xr:uid="{00000000-0005-0000-0000-0000A0560000}"/>
    <cellStyle name="Note 2 2 10 3" xfId="24913" xr:uid="{00000000-0005-0000-0000-0000A1560000}"/>
    <cellStyle name="Note 2 2 10 4" xfId="24914" xr:uid="{00000000-0005-0000-0000-0000A2560000}"/>
    <cellStyle name="Note 2 2 11" xfId="8688" xr:uid="{00000000-0005-0000-0000-0000A3560000}"/>
    <cellStyle name="Note 2 2 11 2" xfId="24915" xr:uid="{00000000-0005-0000-0000-0000A4560000}"/>
    <cellStyle name="Note 2 2 11 2 2" xfId="24916" xr:uid="{00000000-0005-0000-0000-0000A5560000}"/>
    <cellStyle name="Note 2 2 11 3" xfId="24917" xr:uid="{00000000-0005-0000-0000-0000A6560000}"/>
    <cellStyle name="Note 2 2 11 4" xfId="24918" xr:uid="{00000000-0005-0000-0000-0000A7560000}"/>
    <cellStyle name="Note 2 2 12" xfId="8689" xr:uid="{00000000-0005-0000-0000-0000A8560000}"/>
    <cellStyle name="Note 2 2 12 2" xfId="24919" xr:uid="{00000000-0005-0000-0000-0000A9560000}"/>
    <cellStyle name="Note 2 2 12 2 2" xfId="24920" xr:uid="{00000000-0005-0000-0000-0000AA560000}"/>
    <cellStyle name="Note 2 2 12 3" xfId="24921" xr:uid="{00000000-0005-0000-0000-0000AB560000}"/>
    <cellStyle name="Note 2 2 12 4" xfId="24922" xr:uid="{00000000-0005-0000-0000-0000AC560000}"/>
    <cellStyle name="Note 2 2 13" xfId="8690" xr:uid="{00000000-0005-0000-0000-0000AD560000}"/>
    <cellStyle name="Note 2 2 13 2" xfId="24923" xr:uid="{00000000-0005-0000-0000-0000AE560000}"/>
    <cellStyle name="Note 2 2 13 2 2" xfId="24924" xr:uid="{00000000-0005-0000-0000-0000AF560000}"/>
    <cellStyle name="Note 2 2 13 3" xfId="24925" xr:uid="{00000000-0005-0000-0000-0000B0560000}"/>
    <cellStyle name="Note 2 2 13 4" xfId="24926" xr:uid="{00000000-0005-0000-0000-0000B1560000}"/>
    <cellStyle name="Note 2 2 14" xfId="8691" xr:uid="{00000000-0005-0000-0000-0000B2560000}"/>
    <cellStyle name="Note 2 2 14 2" xfId="24927" xr:uid="{00000000-0005-0000-0000-0000B3560000}"/>
    <cellStyle name="Note 2 2 14 2 2" xfId="24928" xr:uid="{00000000-0005-0000-0000-0000B4560000}"/>
    <cellStyle name="Note 2 2 14 3" xfId="24929" xr:uid="{00000000-0005-0000-0000-0000B5560000}"/>
    <cellStyle name="Note 2 2 14 4" xfId="24930" xr:uid="{00000000-0005-0000-0000-0000B6560000}"/>
    <cellStyle name="Note 2 2 15" xfId="8692" xr:uid="{00000000-0005-0000-0000-0000B7560000}"/>
    <cellStyle name="Note 2 2 15 2" xfId="24931" xr:uid="{00000000-0005-0000-0000-0000B8560000}"/>
    <cellStyle name="Note 2 2 15 2 2" xfId="24932" xr:uid="{00000000-0005-0000-0000-0000B9560000}"/>
    <cellStyle name="Note 2 2 15 3" xfId="24933" xr:uid="{00000000-0005-0000-0000-0000BA560000}"/>
    <cellStyle name="Note 2 2 15 4" xfId="24934" xr:uid="{00000000-0005-0000-0000-0000BB560000}"/>
    <cellStyle name="Note 2 2 16" xfId="8693" xr:uid="{00000000-0005-0000-0000-0000BC560000}"/>
    <cellStyle name="Note 2 2 16 2" xfId="24935" xr:uid="{00000000-0005-0000-0000-0000BD560000}"/>
    <cellStyle name="Note 2 2 16 2 2" xfId="24936" xr:uid="{00000000-0005-0000-0000-0000BE560000}"/>
    <cellStyle name="Note 2 2 16 3" xfId="24937" xr:uid="{00000000-0005-0000-0000-0000BF560000}"/>
    <cellStyle name="Note 2 2 16 4" xfId="24938" xr:uid="{00000000-0005-0000-0000-0000C0560000}"/>
    <cellStyle name="Note 2 2 2" xfId="2802" xr:uid="{00000000-0005-0000-0000-0000C1560000}"/>
    <cellStyle name="Note 2 2 2 10" xfId="8694" xr:uid="{00000000-0005-0000-0000-0000C2560000}"/>
    <cellStyle name="Note 2 2 2 10 2" xfId="24939" xr:uid="{00000000-0005-0000-0000-0000C3560000}"/>
    <cellStyle name="Note 2 2 2 10 2 2" xfId="24940" xr:uid="{00000000-0005-0000-0000-0000C4560000}"/>
    <cellStyle name="Note 2 2 2 10 3" xfId="24941" xr:uid="{00000000-0005-0000-0000-0000C5560000}"/>
    <cellStyle name="Note 2 2 2 10 4" xfId="24942" xr:uid="{00000000-0005-0000-0000-0000C6560000}"/>
    <cellStyle name="Note 2 2 2 11" xfId="8695" xr:uid="{00000000-0005-0000-0000-0000C7560000}"/>
    <cellStyle name="Note 2 2 2 11 2" xfId="24943" xr:uid="{00000000-0005-0000-0000-0000C8560000}"/>
    <cellStyle name="Note 2 2 2 11 2 2" xfId="24944" xr:uid="{00000000-0005-0000-0000-0000C9560000}"/>
    <cellStyle name="Note 2 2 2 11 3" xfId="24945" xr:uid="{00000000-0005-0000-0000-0000CA560000}"/>
    <cellStyle name="Note 2 2 2 11 4" xfId="24946" xr:uid="{00000000-0005-0000-0000-0000CB560000}"/>
    <cellStyle name="Note 2 2 2 12" xfId="8696" xr:uid="{00000000-0005-0000-0000-0000CC560000}"/>
    <cellStyle name="Note 2 2 2 12 2" xfId="24947" xr:uid="{00000000-0005-0000-0000-0000CD560000}"/>
    <cellStyle name="Note 2 2 2 12 2 2" xfId="24948" xr:uid="{00000000-0005-0000-0000-0000CE560000}"/>
    <cellStyle name="Note 2 2 2 12 3" xfId="24949" xr:uid="{00000000-0005-0000-0000-0000CF560000}"/>
    <cellStyle name="Note 2 2 2 12 4" xfId="24950" xr:uid="{00000000-0005-0000-0000-0000D0560000}"/>
    <cellStyle name="Note 2 2 2 13" xfId="8697" xr:uid="{00000000-0005-0000-0000-0000D1560000}"/>
    <cellStyle name="Note 2 2 2 13 2" xfId="24951" xr:uid="{00000000-0005-0000-0000-0000D2560000}"/>
    <cellStyle name="Note 2 2 2 13 2 2" xfId="24952" xr:uid="{00000000-0005-0000-0000-0000D3560000}"/>
    <cellStyle name="Note 2 2 2 13 3" xfId="24953" xr:uid="{00000000-0005-0000-0000-0000D4560000}"/>
    <cellStyle name="Note 2 2 2 13 4" xfId="24954" xr:uid="{00000000-0005-0000-0000-0000D5560000}"/>
    <cellStyle name="Note 2 2 2 14" xfId="8698" xr:uid="{00000000-0005-0000-0000-0000D6560000}"/>
    <cellStyle name="Note 2 2 2 14 2" xfId="24955" xr:uid="{00000000-0005-0000-0000-0000D7560000}"/>
    <cellStyle name="Note 2 2 2 14 2 2" xfId="24956" xr:uid="{00000000-0005-0000-0000-0000D8560000}"/>
    <cellStyle name="Note 2 2 2 14 3" xfId="24957" xr:uid="{00000000-0005-0000-0000-0000D9560000}"/>
    <cellStyle name="Note 2 2 2 14 4" xfId="24958" xr:uid="{00000000-0005-0000-0000-0000DA560000}"/>
    <cellStyle name="Note 2 2 2 2" xfId="2803" xr:uid="{00000000-0005-0000-0000-0000DB560000}"/>
    <cellStyle name="Note 2 2 2 2 2" xfId="24959" xr:uid="{00000000-0005-0000-0000-0000DC560000}"/>
    <cellStyle name="Note 2 2 2 2 2 2" xfId="24960" xr:uid="{00000000-0005-0000-0000-0000DD560000}"/>
    <cellStyle name="Note 2 2 2 3" xfId="2804" xr:uid="{00000000-0005-0000-0000-0000DE560000}"/>
    <cellStyle name="Note 2 2 2 3 2" xfId="24961" xr:uid="{00000000-0005-0000-0000-0000DF560000}"/>
    <cellStyle name="Note 2 2 2 3 2 2" xfId="24962" xr:uid="{00000000-0005-0000-0000-0000E0560000}"/>
    <cellStyle name="Note 2 2 2 4" xfId="2805" xr:uid="{00000000-0005-0000-0000-0000E1560000}"/>
    <cellStyle name="Note 2 2 2 4 2" xfId="24963" xr:uid="{00000000-0005-0000-0000-0000E2560000}"/>
    <cellStyle name="Note 2 2 2 4 2 2" xfId="24964" xr:uid="{00000000-0005-0000-0000-0000E3560000}"/>
    <cellStyle name="Note 2 2 2 5" xfId="8699" xr:uid="{00000000-0005-0000-0000-0000E4560000}"/>
    <cellStyle name="Note 2 2 2 5 2" xfId="24965" xr:uid="{00000000-0005-0000-0000-0000E5560000}"/>
    <cellStyle name="Note 2 2 2 5 2 2" xfId="24966" xr:uid="{00000000-0005-0000-0000-0000E6560000}"/>
    <cellStyle name="Note 2 2 2 5 3" xfId="24967" xr:uid="{00000000-0005-0000-0000-0000E7560000}"/>
    <cellStyle name="Note 2 2 2 5 4" xfId="24968" xr:uid="{00000000-0005-0000-0000-0000E8560000}"/>
    <cellStyle name="Note 2 2 2 6" xfId="8700" xr:uid="{00000000-0005-0000-0000-0000E9560000}"/>
    <cellStyle name="Note 2 2 2 6 2" xfId="24969" xr:uid="{00000000-0005-0000-0000-0000EA560000}"/>
    <cellStyle name="Note 2 2 2 6 2 2" xfId="24970" xr:uid="{00000000-0005-0000-0000-0000EB560000}"/>
    <cellStyle name="Note 2 2 2 6 3" xfId="24971" xr:uid="{00000000-0005-0000-0000-0000EC560000}"/>
    <cellStyle name="Note 2 2 2 6 4" xfId="24972" xr:uid="{00000000-0005-0000-0000-0000ED560000}"/>
    <cellStyle name="Note 2 2 2 7" xfId="8701" xr:uid="{00000000-0005-0000-0000-0000EE560000}"/>
    <cellStyle name="Note 2 2 2 7 2" xfId="24973" xr:uid="{00000000-0005-0000-0000-0000EF560000}"/>
    <cellStyle name="Note 2 2 2 7 2 2" xfId="24974" xr:uid="{00000000-0005-0000-0000-0000F0560000}"/>
    <cellStyle name="Note 2 2 2 7 3" xfId="24975" xr:uid="{00000000-0005-0000-0000-0000F1560000}"/>
    <cellStyle name="Note 2 2 2 7 4" xfId="24976" xr:uid="{00000000-0005-0000-0000-0000F2560000}"/>
    <cellStyle name="Note 2 2 2 8" xfId="8702" xr:uid="{00000000-0005-0000-0000-0000F3560000}"/>
    <cellStyle name="Note 2 2 2 8 2" xfId="24977" xr:uid="{00000000-0005-0000-0000-0000F4560000}"/>
    <cellStyle name="Note 2 2 2 8 2 2" xfId="24978" xr:uid="{00000000-0005-0000-0000-0000F5560000}"/>
    <cellStyle name="Note 2 2 2 8 3" xfId="24979" xr:uid="{00000000-0005-0000-0000-0000F6560000}"/>
    <cellStyle name="Note 2 2 2 8 4" xfId="24980" xr:uid="{00000000-0005-0000-0000-0000F7560000}"/>
    <cellStyle name="Note 2 2 2 9" xfId="8703" xr:uid="{00000000-0005-0000-0000-0000F8560000}"/>
    <cellStyle name="Note 2 2 2 9 2" xfId="24981" xr:uid="{00000000-0005-0000-0000-0000F9560000}"/>
    <cellStyle name="Note 2 2 2 9 2 2" xfId="24982" xr:uid="{00000000-0005-0000-0000-0000FA560000}"/>
    <cellStyle name="Note 2 2 2 9 3" xfId="24983" xr:uid="{00000000-0005-0000-0000-0000FB560000}"/>
    <cellStyle name="Note 2 2 2 9 4" xfId="24984" xr:uid="{00000000-0005-0000-0000-0000FC560000}"/>
    <cellStyle name="Note 2 2 3" xfId="2806" xr:uid="{00000000-0005-0000-0000-0000FD560000}"/>
    <cellStyle name="Note 2 2 3 10" xfId="8704" xr:uid="{00000000-0005-0000-0000-0000FE560000}"/>
    <cellStyle name="Note 2 2 3 10 2" xfId="24985" xr:uid="{00000000-0005-0000-0000-0000FF560000}"/>
    <cellStyle name="Note 2 2 3 10 2 2" xfId="24986" xr:uid="{00000000-0005-0000-0000-000000570000}"/>
    <cellStyle name="Note 2 2 3 10 3" xfId="24987" xr:uid="{00000000-0005-0000-0000-000001570000}"/>
    <cellStyle name="Note 2 2 3 10 4" xfId="24988" xr:uid="{00000000-0005-0000-0000-000002570000}"/>
    <cellStyle name="Note 2 2 3 11" xfId="8705" xr:uid="{00000000-0005-0000-0000-000003570000}"/>
    <cellStyle name="Note 2 2 3 11 2" xfId="24989" xr:uid="{00000000-0005-0000-0000-000004570000}"/>
    <cellStyle name="Note 2 2 3 11 2 2" xfId="24990" xr:uid="{00000000-0005-0000-0000-000005570000}"/>
    <cellStyle name="Note 2 2 3 11 3" xfId="24991" xr:uid="{00000000-0005-0000-0000-000006570000}"/>
    <cellStyle name="Note 2 2 3 11 4" xfId="24992" xr:uid="{00000000-0005-0000-0000-000007570000}"/>
    <cellStyle name="Note 2 2 3 12" xfId="8706" xr:uid="{00000000-0005-0000-0000-000008570000}"/>
    <cellStyle name="Note 2 2 3 12 2" xfId="24993" xr:uid="{00000000-0005-0000-0000-000009570000}"/>
    <cellStyle name="Note 2 2 3 12 2 2" xfId="24994" xr:uid="{00000000-0005-0000-0000-00000A570000}"/>
    <cellStyle name="Note 2 2 3 12 3" xfId="24995" xr:uid="{00000000-0005-0000-0000-00000B570000}"/>
    <cellStyle name="Note 2 2 3 12 4" xfId="24996" xr:uid="{00000000-0005-0000-0000-00000C570000}"/>
    <cellStyle name="Note 2 2 3 13" xfId="8707" xr:uid="{00000000-0005-0000-0000-00000D570000}"/>
    <cellStyle name="Note 2 2 3 13 2" xfId="24997" xr:uid="{00000000-0005-0000-0000-00000E570000}"/>
    <cellStyle name="Note 2 2 3 13 2 2" xfId="24998" xr:uid="{00000000-0005-0000-0000-00000F570000}"/>
    <cellStyle name="Note 2 2 3 13 3" xfId="24999" xr:uid="{00000000-0005-0000-0000-000010570000}"/>
    <cellStyle name="Note 2 2 3 13 4" xfId="25000" xr:uid="{00000000-0005-0000-0000-000011570000}"/>
    <cellStyle name="Note 2 2 3 14" xfId="8708" xr:uid="{00000000-0005-0000-0000-000012570000}"/>
    <cellStyle name="Note 2 2 3 14 2" xfId="25001" xr:uid="{00000000-0005-0000-0000-000013570000}"/>
    <cellStyle name="Note 2 2 3 14 2 2" xfId="25002" xr:uid="{00000000-0005-0000-0000-000014570000}"/>
    <cellStyle name="Note 2 2 3 14 3" xfId="25003" xr:uid="{00000000-0005-0000-0000-000015570000}"/>
    <cellStyle name="Note 2 2 3 14 4" xfId="25004" xr:uid="{00000000-0005-0000-0000-000016570000}"/>
    <cellStyle name="Note 2 2 3 2" xfId="2807" xr:uid="{00000000-0005-0000-0000-000017570000}"/>
    <cellStyle name="Note 2 2 3 2 2" xfId="25005" xr:uid="{00000000-0005-0000-0000-000018570000}"/>
    <cellStyle name="Note 2 2 3 2 2 2" xfId="25006" xr:uid="{00000000-0005-0000-0000-000019570000}"/>
    <cellStyle name="Note 2 2 3 3" xfId="2808" xr:uid="{00000000-0005-0000-0000-00001A570000}"/>
    <cellStyle name="Note 2 2 3 3 2" xfId="25007" xr:uid="{00000000-0005-0000-0000-00001B570000}"/>
    <cellStyle name="Note 2 2 3 3 2 2" xfId="25008" xr:uid="{00000000-0005-0000-0000-00001C570000}"/>
    <cellStyle name="Note 2 2 3 4" xfId="2809" xr:uid="{00000000-0005-0000-0000-00001D570000}"/>
    <cellStyle name="Note 2 2 3 4 2" xfId="25009" xr:uid="{00000000-0005-0000-0000-00001E570000}"/>
    <cellStyle name="Note 2 2 3 4 2 2" xfId="25010" xr:uid="{00000000-0005-0000-0000-00001F570000}"/>
    <cellStyle name="Note 2 2 3 5" xfId="8709" xr:uid="{00000000-0005-0000-0000-000020570000}"/>
    <cellStyle name="Note 2 2 3 5 2" xfId="25011" xr:uid="{00000000-0005-0000-0000-000021570000}"/>
    <cellStyle name="Note 2 2 3 5 2 2" xfId="25012" xr:uid="{00000000-0005-0000-0000-000022570000}"/>
    <cellStyle name="Note 2 2 3 5 3" xfId="25013" xr:uid="{00000000-0005-0000-0000-000023570000}"/>
    <cellStyle name="Note 2 2 3 5 4" xfId="25014" xr:uid="{00000000-0005-0000-0000-000024570000}"/>
    <cellStyle name="Note 2 2 3 6" xfId="8710" xr:uid="{00000000-0005-0000-0000-000025570000}"/>
    <cellStyle name="Note 2 2 3 6 2" xfId="25015" xr:uid="{00000000-0005-0000-0000-000026570000}"/>
    <cellStyle name="Note 2 2 3 6 2 2" xfId="25016" xr:uid="{00000000-0005-0000-0000-000027570000}"/>
    <cellStyle name="Note 2 2 3 6 3" xfId="25017" xr:uid="{00000000-0005-0000-0000-000028570000}"/>
    <cellStyle name="Note 2 2 3 6 4" xfId="25018" xr:uid="{00000000-0005-0000-0000-000029570000}"/>
    <cellStyle name="Note 2 2 3 7" xfId="8711" xr:uid="{00000000-0005-0000-0000-00002A570000}"/>
    <cellStyle name="Note 2 2 3 7 2" xfId="25019" xr:uid="{00000000-0005-0000-0000-00002B570000}"/>
    <cellStyle name="Note 2 2 3 7 2 2" xfId="25020" xr:uid="{00000000-0005-0000-0000-00002C570000}"/>
    <cellStyle name="Note 2 2 3 7 3" xfId="25021" xr:uid="{00000000-0005-0000-0000-00002D570000}"/>
    <cellStyle name="Note 2 2 3 7 4" xfId="25022" xr:uid="{00000000-0005-0000-0000-00002E570000}"/>
    <cellStyle name="Note 2 2 3 8" xfId="8712" xr:uid="{00000000-0005-0000-0000-00002F570000}"/>
    <cellStyle name="Note 2 2 3 8 2" xfId="25023" xr:uid="{00000000-0005-0000-0000-000030570000}"/>
    <cellStyle name="Note 2 2 3 8 2 2" xfId="25024" xr:uid="{00000000-0005-0000-0000-000031570000}"/>
    <cellStyle name="Note 2 2 3 8 3" xfId="25025" xr:uid="{00000000-0005-0000-0000-000032570000}"/>
    <cellStyle name="Note 2 2 3 8 4" xfId="25026" xr:uid="{00000000-0005-0000-0000-000033570000}"/>
    <cellStyle name="Note 2 2 3 9" xfId="8713" xr:uid="{00000000-0005-0000-0000-000034570000}"/>
    <cellStyle name="Note 2 2 3 9 2" xfId="25027" xr:uid="{00000000-0005-0000-0000-000035570000}"/>
    <cellStyle name="Note 2 2 3 9 2 2" xfId="25028" xr:uid="{00000000-0005-0000-0000-000036570000}"/>
    <cellStyle name="Note 2 2 3 9 3" xfId="25029" xr:uid="{00000000-0005-0000-0000-000037570000}"/>
    <cellStyle name="Note 2 2 3 9 4" xfId="25030" xr:uid="{00000000-0005-0000-0000-000038570000}"/>
    <cellStyle name="Note 2 2 4" xfId="2810" xr:uid="{00000000-0005-0000-0000-000039570000}"/>
    <cellStyle name="Note 2 2 4 2" xfId="25031" xr:uid="{00000000-0005-0000-0000-00003A570000}"/>
    <cellStyle name="Note 2 2 4 2 2" xfId="25032" xr:uid="{00000000-0005-0000-0000-00003B570000}"/>
    <cellStyle name="Note 2 2 5" xfId="2811" xr:uid="{00000000-0005-0000-0000-00003C570000}"/>
    <cellStyle name="Note 2 2 5 2" xfId="25033" xr:uid="{00000000-0005-0000-0000-00003D570000}"/>
    <cellStyle name="Note 2 2 5 2 2" xfId="25034" xr:uid="{00000000-0005-0000-0000-00003E570000}"/>
    <cellStyle name="Note 2 2 6" xfId="2812" xr:uid="{00000000-0005-0000-0000-00003F570000}"/>
    <cellStyle name="Note 2 2 6 2" xfId="25035" xr:uid="{00000000-0005-0000-0000-000040570000}"/>
    <cellStyle name="Note 2 2 6 2 2" xfId="25036" xr:uid="{00000000-0005-0000-0000-000041570000}"/>
    <cellStyle name="Note 2 2 7" xfId="8714" xr:uid="{00000000-0005-0000-0000-000042570000}"/>
    <cellStyle name="Note 2 2 7 2" xfId="25037" xr:uid="{00000000-0005-0000-0000-000043570000}"/>
    <cellStyle name="Note 2 2 7 2 2" xfId="25038" xr:uid="{00000000-0005-0000-0000-000044570000}"/>
    <cellStyle name="Note 2 2 7 3" xfId="25039" xr:uid="{00000000-0005-0000-0000-000045570000}"/>
    <cellStyle name="Note 2 2 7 4" xfId="25040" xr:uid="{00000000-0005-0000-0000-000046570000}"/>
    <cellStyle name="Note 2 2 8" xfId="8715" xr:uid="{00000000-0005-0000-0000-000047570000}"/>
    <cellStyle name="Note 2 2 8 2" xfId="25041" xr:uid="{00000000-0005-0000-0000-000048570000}"/>
    <cellStyle name="Note 2 2 8 2 2" xfId="25042" xr:uid="{00000000-0005-0000-0000-000049570000}"/>
    <cellStyle name="Note 2 2 8 3" xfId="25043" xr:uid="{00000000-0005-0000-0000-00004A570000}"/>
    <cellStyle name="Note 2 2 8 4" xfId="25044" xr:uid="{00000000-0005-0000-0000-00004B570000}"/>
    <cellStyle name="Note 2 2 9" xfId="8716" xr:uid="{00000000-0005-0000-0000-00004C570000}"/>
    <cellStyle name="Note 2 2 9 2" xfId="25045" xr:uid="{00000000-0005-0000-0000-00004D570000}"/>
    <cellStyle name="Note 2 2 9 2 2" xfId="25046" xr:uid="{00000000-0005-0000-0000-00004E570000}"/>
    <cellStyle name="Note 2 2 9 3" xfId="25047" xr:uid="{00000000-0005-0000-0000-00004F570000}"/>
    <cellStyle name="Note 2 2 9 4" xfId="25048" xr:uid="{00000000-0005-0000-0000-000050570000}"/>
    <cellStyle name="Note 2 2_Abst" xfId="6996" xr:uid="{00000000-0005-0000-0000-000051570000}"/>
    <cellStyle name="Note 2 20" xfId="2813" xr:uid="{00000000-0005-0000-0000-000052570000}"/>
    <cellStyle name="Note 2 20 10" xfId="8717" xr:uid="{00000000-0005-0000-0000-000053570000}"/>
    <cellStyle name="Note 2 20 10 2" xfId="25049" xr:uid="{00000000-0005-0000-0000-000054570000}"/>
    <cellStyle name="Note 2 20 10 2 2" xfId="25050" xr:uid="{00000000-0005-0000-0000-000055570000}"/>
    <cellStyle name="Note 2 20 10 3" xfId="25051" xr:uid="{00000000-0005-0000-0000-000056570000}"/>
    <cellStyle name="Note 2 20 10 4" xfId="25052" xr:uid="{00000000-0005-0000-0000-000057570000}"/>
    <cellStyle name="Note 2 20 11" xfId="8718" xr:uid="{00000000-0005-0000-0000-000058570000}"/>
    <cellStyle name="Note 2 20 11 2" xfId="25053" xr:uid="{00000000-0005-0000-0000-000059570000}"/>
    <cellStyle name="Note 2 20 11 2 2" xfId="25054" xr:uid="{00000000-0005-0000-0000-00005A570000}"/>
    <cellStyle name="Note 2 20 11 3" xfId="25055" xr:uid="{00000000-0005-0000-0000-00005B570000}"/>
    <cellStyle name="Note 2 20 11 4" xfId="25056" xr:uid="{00000000-0005-0000-0000-00005C570000}"/>
    <cellStyle name="Note 2 20 12" xfId="8719" xr:uid="{00000000-0005-0000-0000-00005D570000}"/>
    <cellStyle name="Note 2 20 12 2" xfId="25057" xr:uid="{00000000-0005-0000-0000-00005E570000}"/>
    <cellStyle name="Note 2 20 12 2 2" xfId="25058" xr:uid="{00000000-0005-0000-0000-00005F570000}"/>
    <cellStyle name="Note 2 20 12 3" xfId="25059" xr:uid="{00000000-0005-0000-0000-000060570000}"/>
    <cellStyle name="Note 2 20 12 4" xfId="25060" xr:uid="{00000000-0005-0000-0000-000061570000}"/>
    <cellStyle name="Note 2 20 13" xfId="8720" xr:uid="{00000000-0005-0000-0000-000062570000}"/>
    <cellStyle name="Note 2 20 13 2" xfId="25061" xr:uid="{00000000-0005-0000-0000-000063570000}"/>
    <cellStyle name="Note 2 20 13 2 2" xfId="25062" xr:uid="{00000000-0005-0000-0000-000064570000}"/>
    <cellStyle name="Note 2 20 13 3" xfId="25063" xr:uid="{00000000-0005-0000-0000-000065570000}"/>
    <cellStyle name="Note 2 20 13 4" xfId="25064" xr:uid="{00000000-0005-0000-0000-000066570000}"/>
    <cellStyle name="Note 2 20 14" xfId="8721" xr:uid="{00000000-0005-0000-0000-000067570000}"/>
    <cellStyle name="Note 2 20 14 2" xfId="25065" xr:uid="{00000000-0005-0000-0000-000068570000}"/>
    <cellStyle name="Note 2 20 14 2 2" xfId="25066" xr:uid="{00000000-0005-0000-0000-000069570000}"/>
    <cellStyle name="Note 2 20 14 3" xfId="25067" xr:uid="{00000000-0005-0000-0000-00006A570000}"/>
    <cellStyle name="Note 2 20 14 4" xfId="25068" xr:uid="{00000000-0005-0000-0000-00006B570000}"/>
    <cellStyle name="Note 2 20 15" xfId="8722" xr:uid="{00000000-0005-0000-0000-00006C570000}"/>
    <cellStyle name="Note 2 20 15 2" xfId="25069" xr:uid="{00000000-0005-0000-0000-00006D570000}"/>
    <cellStyle name="Note 2 20 15 2 2" xfId="25070" xr:uid="{00000000-0005-0000-0000-00006E570000}"/>
    <cellStyle name="Note 2 20 15 3" xfId="25071" xr:uid="{00000000-0005-0000-0000-00006F570000}"/>
    <cellStyle name="Note 2 20 15 4" xfId="25072" xr:uid="{00000000-0005-0000-0000-000070570000}"/>
    <cellStyle name="Note 2 20 2" xfId="2814" xr:uid="{00000000-0005-0000-0000-000071570000}"/>
    <cellStyle name="Note 2 20 2 10" xfId="8723" xr:uid="{00000000-0005-0000-0000-000072570000}"/>
    <cellStyle name="Note 2 20 2 10 2" xfId="25073" xr:uid="{00000000-0005-0000-0000-000073570000}"/>
    <cellStyle name="Note 2 20 2 10 2 2" xfId="25074" xr:uid="{00000000-0005-0000-0000-000074570000}"/>
    <cellStyle name="Note 2 20 2 10 3" xfId="25075" xr:uid="{00000000-0005-0000-0000-000075570000}"/>
    <cellStyle name="Note 2 20 2 10 4" xfId="25076" xr:uid="{00000000-0005-0000-0000-000076570000}"/>
    <cellStyle name="Note 2 20 2 11" xfId="8724" xr:uid="{00000000-0005-0000-0000-000077570000}"/>
    <cellStyle name="Note 2 20 2 11 2" xfId="25077" xr:uid="{00000000-0005-0000-0000-000078570000}"/>
    <cellStyle name="Note 2 20 2 11 2 2" xfId="25078" xr:uid="{00000000-0005-0000-0000-000079570000}"/>
    <cellStyle name="Note 2 20 2 11 3" xfId="25079" xr:uid="{00000000-0005-0000-0000-00007A570000}"/>
    <cellStyle name="Note 2 20 2 11 4" xfId="25080" xr:uid="{00000000-0005-0000-0000-00007B570000}"/>
    <cellStyle name="Note 2 20 2 12" xfId="8725" xr:uid="{00000000-0005-0000-0000-00007C570000}"/>
    <cellStyle name="Note 2 20 2 12 2" xfId="25081" xr:uid="{00000000-0005-0000-0000-00007D570000}"/>
    <cellStyle name="Note 2 20 2 12 2 2" xfId="25082" xr:uid="{00000000-0005-0000-0000-00007E570000}"/>
    <cellStyle name="Note 2 20 2 12 3" xfId="25083" xr:uid="{00000000-0005-0000-0000-00007F570000}"/>
    <cellStyle name="Note 2 20 2 12 4" xfId="25084" xr:uid="{00000000-0005-0000-0000-000080570000}"/>
    <cellStyle name="Note 2 20 2 13" xfId="8726" xr:uid="{00000000-0005-0000-0000-000081570000}"/>
    <cellStyle name="Note 2 20 2 13 2" xfId="25085" xr:uid="{00000000-0005-0000-0000-000082570000}"/>
    <cellStyle name="Note 2 20 2 13 2 2" xfId="25086" xr:uid="{00000000-0005-0000-0000-000083570000}"/>
    <cellStyle name="Note 2 20 2 13 3" xfId="25087" xr:uid="{00000000-0005-0000-0000-000084570000}"/>
    <cellStyle name="Note 2 20 2 13 4" xfId="25088" xr:uid="{00000000-0005-0000-0000-000085570000}"/>
    <cellStyle name="Note 2 20 2 14" xfId="8727" xr:uid="{00000000-0005-0000-0000-000086570000}"/>
    <cellStyle name="Note 2 20 2 14 2" xfId="25089" xr:uid="{00000000-0005-0000-0000-000087570000}"/>
    <cellStyle name="Note 2 20 2 14 2 2" xfId="25090" xr:uid="{00000000-0005-0000-0000-000088570000}"/>
    <cellStyle name="Note 2 20 2 14 3" xfId="25091" xr:uid="{00000000-0005-0000-0000-000089570000}"/>
    <cellStyle name="Note 2 20 2 14 4" xfId="25092" xr:uid="{00000000-0005-0000-0000-00008A570000}"/>
    <cellStyle name="Note 2 20 2 2" xfId="2815" xr:uid="{00000000-0005-0000-0000-00008B570000}"/>
    <cellStyle name="Note 2 20 2 2 2" xfId="25093" xr:uid="{00000000-0005-0000-0000-00008C570000}"/>
    <cellStyle name="Note 2 20 2 2 2 2" xfId="25094" xr:uid="{00000000-0005-0000-0000-00008D570000}"/>
    <cellStyle name="Note 2 20 2 3" xfId="2816" xr:uid="{00000000-0005-0000-0000-00008E570000}"/>
    <cellStyle name="Note 2 20 2 3 2" xfId="25095" xr:uid="{00000000-0005-0000-0000-00008F570000}"/>
    <cellStyle name="Note 2 20 2 3 2 2" xfId="25096" xr:uid="{00000000-0005-0000-0000-000090570000}"/>
    <cellStyle name="Note 2 20 2 4" xfId="2817" xr:uid="{00000000-0005-0000-0000-000091570000}"/>
    <cellStyle name="Note 2 20 2 4 2" xfId="25097" xr:uid="{00000000-0005-0000-0000-000092570000}"/>
    <cellStyle name="Note 2 20 2 4 2 2" xfId="25098" xr:uid="{00000000-0005-0000-0000-000093570000}"/>
    <cellStyle name="Note 2 20 2 5" xfId="8728" xr:uid="{00000000-0005-0000-0000-000094570000}"/>
    <cellStyle name="Note 2 20 2 5 2" xfId="25099" xr:uid="{00000000-0005-0000-0000-000095570000}"/>
    <cellStyle name="Note 2 20 2 5 2 2" xfId="25100" xr:uid="{00000000-0005-0000-0000-000096570000}"/>
    <cellStyle name="Note 2 20 2 5 3" xfId="25101" xr:uid="{00000000-0005-0000-0000-000097570000}"/>
    <cellStyle name="Note 2 20 2 5 4" xfId="25102" xr:uid="{00000000-0005-0000-0000-000098570000}"/>
    <cellStyle name="Note 2 20 2 6" xfId="8729" xr:uid="{00000000-0005-0000-0000-000099570000}"/>
    <cellStyle name="Note 2 20 2 6 2" xfId="25103" xr:uid="{00000000-0005-0000-0000-00009A570000}"/>
    <cellStyle name="Note 2 20 2 6 2 2" xfId="25104" xr:uid="{00000000-0005-0000-0000-00009B570000}"/>
    <cellStyle name="Note 2 20 2 6 3" xfId="25105" xr:uid="{00000000-0005-0000-0000-00009C570000}"/>
    <cellStyle name="Note 2 20 2 6 4" xfId="25106" xr:uid="{00000000-0005-0000-0000-00009D570000}"/>
    <cellStyle name="Note 2 20 2 7" xfId="8730" xr:uid="{00000000-0005-0000-0000-00009E570000}"/>
    <cellStyle name="Note 2 20 2 7 2" xfId="25107" xr:uid="{00000000-0005-0000-0000-00009F570000}"/>
    <cellStyle name="Note 2 20 2 7 2 2" xfId="25108" xr:uid="{00000000-0005-0000-0000-0000A0570000}"/>
    <cellStyle name="Note 2 20 2 7 3" xfId="25109" xr:uid="{00000000-0005-0000-0000-0000A1570000}"/>
    <cellStyle name="Note 2 20 2 7 4" xfId="25110" xr:uid="{00000000-0005-0000-0000-0000A2570000}"/>
    <cellStyle name="Note 2 20 2 8" xfId="8731" xr:uid="{00000000-0005-0000-0000-0000A3570000}"/>
    <cellStyle name="Note 2 20 2 8 2" xfId="25111" xr:uid="{00000000-0005-0000-0000-0000A4570000}"/>
    <cellStyle name="Note 2 20 2 8 2 2" xfId="25112" xr:uid="{00000000-0005-0000-0000-0000A5570000}"/>
    <cellStyle name="Note 2 20 2 8 3" xfId="25113" xr:uid="{00000000-0005-0000-0000-0000A6570000}"/>
    <cellStyle name="Note 2 20 2 8 4" xfId="25114" xr:uid="{00000000-0005-0000-0000-0000A7570000}"/>
    <cellStyle name="Note 2 20 2 9" xfId="8732" xr:uid="{00000000-0005-0000-0000-0000A8570000}"/>
    <cellStyle name="Note 2 20 2 9 2" xfId="25115" xr:uid="{00000000-0005-0000-0000-0000A9570000}"/>
    <cellStyle name="Note 2 20 2 9 2 2" xfId="25116" xr:uid="{00000000-0005-0000-0000-0000AA570000}"/>
    <cellStyle name="Note 2 20 2 9 3" xfId="25117" xr:uid="{00000000-0005-0000-0000-0000AB570000}"/>
    <cellStyle name="Note 2 20 2 9 4" xfId="25118" xr:uid="{00000000-0005-0000-0000-0000AC570000}"/>
    <cellStyle name="Note 2 20 3" xfId="2818" xr:uid="{00000000-0005-0000-0000-0000AD570000}"/>
    <cellStyle name="Note 2 20 3 2" xfId="25119" xr:uid="{00000000-0005-0000-0000-0000AE570000}"/>
    <cellStyle name="Note 2 20 3 2 2" xfId="25120" xr:uid="{00000000-0005-0000-0000-0000AF570000}"/>
    <cellStyle name="Note 2 20 4" xfId="2819" xr:uid="{00000000-0005-0000-0000-0000B0570000}"/>
    <cellStyle name="Note 2 20 4 2" xfId="25121" xr:uid="{00000000-0005-0000-0000-0000B1570000}"/>
    <cellStyle name="Note 2 20 4 2 2" xfId="25122" xr:uid="{00000000-0005-0000-0000-0000B2570000}"/>
    <cellStyle name="Note 2 20 5" xfId="2820" xr:uid="{00000000-0005-0000-0000-0000B3570000}"/>
    <cellStyle name="Note 2 20 5 2" xfId="25123" xr:uid="{00000000-0005-0000-0000-0000B4570000}"/>
    <cellStyle name="Note 2 20 5 2 2" xfId="25124" xr:uid="{00000000-0005-0000-0000-0000B5570000}"/>
    <cellStyle name="Note 2 20 6" xfId="8733" xr:uid="{00000000-0005-0000-0000-0000B6570000}"/>
    <cellStyle name="Note 2 20 6 2" xfId="25125" xr:uid="{00000000-0005-0000-0000-0000B7570000}"/>
    <cellStyle name="Note 2 20 6 2 2" xfId="25126" xr:uid="{00000000-0005-0000-0000-0000B8570000}"/>
    <cellStyle name="Note 2 20 6 3" xfId="25127" xr:uid="{00000000-0005-0000-0000-0000B9570000}"/>
    <cellStyle name="Note 2 20 6 4" xfId="25128" xr:uid="{00000000-0005-0000-0000-0000BA570000}"/>
    <cellStyle name="Note 2 20 7" xfId="8734" xr:uid="{00000000-0005-0000-0000-0000BB570000}"/>
    <cellStyle name="Note 2 20 7 2" xfId="25129" xr:uid="{00000000-0005-0000-0000-0000BC570000}"/>
    <cellStyle name="Note 2 20 7 2 2" xfId="25130" xr:uid="{00000000-0005-0000-0000-0000BD570000}"/>
    <cellStyle name="Note 2 20 7 3" xfId="25131" xr:uid="{00000000-0005-0000-0000-0000BE570000}"/>
    <cellStyle name="Note 2 20 7 4" xfId="25132" xr:uid="{00000000-0005-0000-0000-0000BF570000}"/>
    <cellStyle name="Note 2 20 8" xfId="8735" xr:uid="{00000000-0005-0000-0000-0000C0570000}"/>
    <cellStyle name="Note 2 20 8 2" xfId="25133" xr:uid="{00000000-0005-0000-0000-0000C1570000}"/>
    <cellStyle name="Note 2 20 8 2 2" xfId="25134" xr:uid="{00000000-0005-0000-0000-0000C2570000}"/>
    <cellStyle name="Note 2 20 8 3" xfId="25135" xr:uid="{00000000-0005-0000-0000-0000C3570000}"/>
    <cellStyle name="Note 2 20 8 4" xfId="25136" xr:uid="{00000000-0005-0000-0000-0000C4570000}"/>
    <cellStyle name="Note 2 20 9" xfId="8736" xr:uid="{00000000-0005-0000-0000-0000C5570000}"/>
    <cellStyle name="Note 2 20 9 2" xfId="25137" xr:uid="{00000000-0005-0000-0000-0000C6570000}"/>
    <cellStyle name="Note 2 20 9 2 2" xfId="25138" xr:uid="{00000000-0005-0000-0000-0000C7570000}"/>
    <cellStyle name="Note 2 20 9 3" xfId="25139" xr:uid="{00000000-0005-0000-0000-0000C8570000}"/>
    <cellStyle name="Note 2 20 9 4" xfId="25140" xr:uid="{00000000-0005-0000-0000-0000C9570000}"/>
    <cellStyle name="Note 2 21" xfId="2821" xr:uid="{00000000-0005-0000-0000-0000CA570000}"/>
    <cellStyle name="Note 2 21 10" xfId="8737" xr:uid="{00000000-0005-0000-0000-0000CB570000}"/>
    <cellStyle name="Note 2 21 10 2" xfId="25141" xr:uid="{00000000-0005-0000-0000-0000CC570000}"/>
    <cellStyle name="Note 2 21 10 2 2" xfId="25142" xr:uid="{00000000-0005-0000-0000-0000CD570000}"/>
    <cellStyle name="Note 2 21 10 3" xfId="25143" xr:uid="{00000000-0005-0000-0000-0000CE570000}"/>
    <cellStyle name="Note 2 21 10 4" xfId="25144" xr:uid="{00000000-0005-0000-0000-0000CF570000}"/>
    <cellStyle name="Note 2 21 11" xfId="8738" xr:uid="{00000000-0005-0000-0000-0000D0570000}"/>
    <cellStyle name="Note 2 21 11 2" xfId="25145" xr:uid="{00000000-0005-0000-0000-0000D1570000}"/>
    <cellStyle name="Note 2 21 11 2 2" xfId="25146" xr:uid="{00000000-0005-0000-0000-0000D2570000}"/>
    <cellStyle name="Note 2 21 11 3" xfId="25147" xr:uid="{00000000-0005-0000-0000-0000D3570000}"/>
    <cellStyle name="Note 2 21 11 4" xfId="25148" xr:uid="{00000000-0005-0000-0000-0000D4570000}"/>
    <cellStyle name="Note 2 21 12" xfId="8739" xr:uid="{00000000-0005-0000-0000-0000D5570000}"/>
    <cellStyle name="Note 2 21 12 2" xfId="25149" xr:uid="{00000000-0005-0000-0000-0000D6570000}"/>
    <cellStyle name="Note 2 21 12 2 2" xfId="25150" xr:uid="{00000000-0005-0000-0000-0000D7570000}"/>
    <cellStyle name="Note 2 21 12 3" xfId="25151" xr:uid="{00000000-0005-0000-0000-0000D8570000}"/>
    <cellStyle name="Note 2 21 12 4" xfId="25152" xr:uid="{00000000-0005-0000-0000-0000D9570000}"/>
    <cellStyle name="Note 2 21 13" xfId="8740" xr:uid="{00000000-0005-0000-0000-0000DA570000}"/>
    <cellStyle name="Note 2 21 13 2" xfId="25153" xr:uid="{00000000-0005-0000-0000-0000DB570000}"/>
    <cellStyle name="Note 2 21 13 2 2" xfId="25154" xr:uid="{00000000-0005-0000-0000-0000DC570000}"/>
    <cellStyle name="Note 2 21 13 3" xfId="25155" xr:uid="{00000000-0005-0000-0000-0000DD570000}"/>
    <cellStyle name="Note 2 21 13 4" xfId="25156" xr:uid="{00000000-0005-0000-0000-0000DE570000}"/>
    <cellStyle name="Note 2 21 14" xfId="8741" xr:uid="{00000000-0005-0000-0000-0000DF570000}"/>
    <cellStyle name="Note 2 21 14 2" xfId="25157" xr:uid="{00000000-0005-0000-0000-0000E0570000}"/>
    <cellStyle name="Note 2 21 14 2 2" xfId="25158" xr:uid="{00000000-0005-0000-0000-0000E1570000}"/>
    <cellStyle name="Note 2 21 14 3" xfId="25159" xr:uid="{00000000-0005-0000-0000-0000E2570000}"/>
    <cellStyle name="Note 2 21 14 4" xfId="25160" xr:uid="{00000000-0005-0000-0000-0000E3570000}"/>
    <cellStyle name="Note 2 21 15" xfId="8742" xr:uid="{00000000-0005-0000-0000-0000E4570000}"/>
    <cellStyle name="Note 2 21 15 2" xfId="25161" xr:uid="{00000000-0005-0000-0000-0000E5570000}"/>
    <cellStyle name="Note 2 21 15 2 2" xfId="25162" xr:uid="{00000000-0005-0000-0000-0000E6570000}"/>
    <cellStyle name="Note 2 21 15 3" xfId="25163" xr:uid="{00000000-0005-0000-0000-0000E7570000}"/>
    <cellStyle name="Note 2 21 15 4" xfId="25164" xr:uid="{00000000-0005-0000-0000-0000E8570000}"/>
    <cellStyle name="Note 2 21 2" xfId="2822" xr:uid="{00000000-0005-0000-0000-0000E9570000}"/>
    <cellStyle name="Note 2 21 2 10" xfId="8743" xr:uid="{00000000-0005-0000-0000-0000EA570000}"/>
    <cellStyle name="Note 2 21 2 10 2" xfId="25165" xr:uid="{00000000-0005-0000-0000-0000EB570000}"/>
    <cellStyle name="Note 2 21 2 10 2 2" xfId="25166" xr:uid="{00000000-0005-0000-0000-0000EC570000}"/>
    <cellStyle name="Note 2 21 2 10 3" xfId="25167" xr:uid="{00000000-0005-0000-0000-0000ED570000}"/>
    <cellStyle name="Note 2 21 2 10 4" xfId="25168" xr:uid="{00000000-0005-0000-0000-0000EE570000}"/>
    <cellStyle name="Note 2 21 2 11" xfId="8744" xr:uid="{00000000-0005-0000-0000-0000EF570000}"/>
    <cellStyle name="Note 2 21 2 11 2" xfId="25169" xr:uid="{00000000-0005-0000-0000-0000F0570000}"/>
    <cellStyle name="Note 2 21 2 11 2 2" xfId="25170" xr:uid="{00000000-0005-0000-0000-0000F1570000}"/>
    <cellStyle name="Note 2 21 2 11 3" xfId="25171" xr:uid="{00000000-0005-0000-0000-0000F2570000}"/>
    <cellStyle name="Note 2 21 2 11 4" xfId="25172" xr:uid="{00000000-0005-0000-0000-0000F3570000}"/>
    <cellStyle name="Note 2 21 2 12" xfId="8745" xr:uid="{00000000-0005-0000-0000-0000F4570000}"/>
    <cellStyle name="Note 2 21 2 12 2" xfId="25173" xr:uid="{00000000-0005-0000-0000-0000F5570000}"/>
    <cellStyle name="Note 2 21 2 12 2 2" xfId="25174" xr:uid="{00000000-0005-0000-0000-0000F6570000}"/>
    <cellStyle name="Note 2 21 2 12 3" xfId="25175" xr:uid="{00000000-0005-0000-0000-0000F7570000}"/>
    <cellStyle name="Note 2 21 2 12 4" xfId="25176" xr:uid="{00000000-0005-0000-0000-0000F8570000}"/>
    <cellStyle name="Note 2 21 2 13" xfId="8746" xr:uid="{00000000-0005-0000-0000-0000F9570000}"/>
    <cellStyle name="Note 2 21 2 13 2" xfId="25177" xr:uid="{00000000-0005-0000-0000-0000FA570000}"/>
    <cellStyle name="Note 2 21 2 13 2 2" xfId="25178" xr:uid="{00000000-0005-0000-0000-0000FB570000}"/>
    <cellStyle name="Note 2 21 2 13 3" xfId="25179" xr:uid="{00000000-0005-0000-0000-0000FC570000}"/>
    <cellStyle name="Note 2 21 2 13 4" xfId="25180" xr:uid="{00000000-0005-0000-0000-0000FD570000}"/>
    <cellStyle name="Note 2 21 2 14" xfId="8747" xr:uid="{00000000-0005-0000-0000-0000FE570000}"/>
    <cellStyle name="Note 2 21 2 14 2" xfId="25181" xr:uid="{00000000-0005-0000-0000-0000FF570000}"/>
    <cellStyle name="Note 2 21 2 14 2 2" xfId="25182" xr:uid="{00000000-0005-0000-0000-000000580000}"/>
    <cellStyle name="Note 2 21 2 14 3" xfId="25183" xr:uid="{00000000-0005-0000-0000-000001580000}"/>
    <cellStyle name="Note 2 21 2 14 4" xfId="25184" xr:uid="{00000000-0005-0000-0000-000002580000}"/>
    <cellStyle name="Note 2 21 2 2" xfId="2823" xr:uid="{00000000-0005-0000-0000-000003580000}"/>
    <cellStyle name="Note 2 21 2 2 2" xfId="25185" xr:uid="{00000000-0005-0000-0000-000004580000}"/>
    <cellStyle name="Note 2 21 2 2 2 2" xfId="25186" xr:uid="{00000000-0005-0000-0000-000005580000}"/>
    <cellStyle name="Note 2 21 2 3" xfId="2824" xr:uid="{00000000-0005-0000-0000-000006580000}"/>
    <cellStyle name="Note 2 21 2 3 2" xfId="25187" xr:uid="{00000000-0005-0000-0000-000007580000}"/>
    <cellStyle name="Note 2 21 2 3 2 2" xfId="25188" xr:uid="{00000000-0005-0000-0000-000008580000}"/>
    <cellStyle name="Note 2 21 2 4" xfId="2825" xr:uid="{00000000-0005-0000-0000-000009580000}"/>
    <cellStyle name="Note 2 21 2 4 2" xfId="25189" xr:uid="{00000000-0005-0000-0000-00000A580000}"/>
    <cellStyle name="Note 2 21 2 4 2 2" xfId="25190" xr:uid="{00000000-0005-0000-0000-00000B580000}"/>
    <cellStyle name="Note 2 21 2 5" xfId="8748" xr:uid="{00000000-0005-0000-0000-00000C580000}"/>
    <cellStyle name="Note 2 21 2 5 2" xfId="25191" xr:uid="{00000000-0005-0000-0000-00000D580000}"/>
    <cellStyle name="Note 2 21 2 5 2 2" xfId="25192" xr:uid="{00000000-0005-0000-0000-00000E580000}"/>
    <cellStyle name="Note 2 21 2 5 3" xfId="25193" xr:uid="{00000000-0005-0000-0000-00000F580000}"/>
    <cellStyle name="Note 2 21 2 5 4" xfId="25194" xr:uid="{00000000-0005-0000-0000-000010580000}"/>
    <cellStyle name="Note 2 21 2 6" xfId="8749" xr:uid="{00000000-0005-0000-0000-000011580000}"/>
    <cellStyle name="Note 2 21 2 6 2" xfId="25195" xr:uid="{00000000-0005-0000-0000-000012580000}"/>
    <cellStyle name="Note 2 21 2 6 2 2" xfId="25196" xr:uid="{00000000-0005-0000-0000-000013580000}"/>
    <cellStyle name="Note 2 21 2 6 3" xfId="25197" xr:uid="{00000000-0005-0000-0000-000014580000}"/>
    <cellStyle name="Note 2 21 2 6 4" xfId="25198" xr:uid="{00000000-0005-0000-0000-000015580000}"/>
    <cellStyle name="Note 2 21 2 7" xfId="8750" xr:uid="{00000000-0005-0000-0000-000016580000}"/>
    <cellStyle name="Note 2 21 2 7 2" xfId="25199" xr:uid="{00000000-0005-0000-0000-000017580000}"/>
    <cellStyle name="Note 2 21 2 7 2 2" xfId="25200" xr:uid="{00000000-0005-0000-0000-000018580000}"/>
    <cellStyle name="Note 2 21 2 7 3" xfId="25201" xr:uid="{00000000-0005-0000-0000-000019580000}"/>
    <cellStyle name="Note 2 21 2 7 4" xfId="25202" xr:uid="{00000000-0005-0000-0000-00001A580000}"/>
    <cellStyle name="Note 2 21 2 8" xfId="8751" xr:uid="{00000000-0005-0000-0000-00001B580000}"/>
    <cellStyle name="Note 2 21 2 8 2" xfId="25203" xr:uid="{00000000-0005-0000-0000-00001C580000}"/>
    <cellStyle name="Note 2 21 2 8 2 2" xfId="25204" xr:uid="{00000000-0005-0000-0000-00001D580000}"/>
    <cellStyle name="Note 2 21 2 8 3" xfId="25205" xr:uid="{00000000-0005-0000-0000-00001E580000}"/>
    <cellStyle name="Note 2 21 2 8 4" xfId="25206" xr:uid="{00000000-0005-0000-0000-00001F580000}"/>
    <cellStyle name="Note 2 21 2 9" xfId="8752" xr:uid="{00000000-0005-0000-0000-000020580000}"/>
    <cellStyle name="Note 2 21 2 9 2" xfId="25207" xr:uid="{00000000-0005-0000-0000-000021580000}"/>
    <cellStyle name="Note 2 21 2 9 2 2" xfId="25208" xr:uid="{00000000-0005-0000-0000-000022580000}"/>
    <cellStyle name="Note 2 21 2 9 3" xfId="25209" xr:uid="{00000000-0005-0000-0000-000023580000}"/>
    <cellStyle name="Note 2 21 2 9 4" xfId="25210" xr:uid="{00000000-0005-0000-0000-000024580000}"/>
    <cellStyle name="Note 2 21 3" xfId="2826" xr:uid="{00000000-0005-0000-0000-000025580000}"/>
    <cellStyle name="Note 2 21 3 2" xfId="25211" xr:uid="{00000000-0005-0000-0000-000026580000}"/>
    <cellStyle name="Note 2 21 3 2 2" xfId="25212" xr:uid="{00000000-0005-0000-0000-000027580000}"/>
    <cellStyle name="Note 2 21 4" xfId="2827" xr:uid="{00000000-0005-0000-0000-000028580000}"/>
    <cellStyle name="Note 2 21 4 2" xfId="25213" xr:uid="{00000000-0005-0000-0000-000029580000}"/>
    <cellStyle name="Note 2 21 4 2 2" xfId="25214" xr:uid="{00000000-0005-0000-0000-00002A580000}"/>
    <cellStyle name="Note 2 21 5" xfId="2828" xr:uid="{00000000-0005-0000-0000-00002B580000}"/>
    <cellStyle name="Note 2 21 5 2" xfId="25215" xr:uid="{00000000-0005-0000-0000-00002C580000}"/>
    <cellStyle name="Note 2 21 5 2 2" xfId="25216" xr:uid="{00000000-0005-0000-0000-00002D580000}"/>
    <cellStyle name="Note 2 21 6" xfId="8753" xr:uid="{00000000-0005-0000-0000-00002E580000}"/>
    <cellStyle name="Note 2 21 6 2" xfId="25217" xr:uid="{00000000-0005-0000-0000-00002F580000}"/>
    <cellStyle name="Note 2 21 6 2 2" xfId="25218" xr:uid="{00000000-0005-0000-0000-000030580000}"/>
    <cellStyle name="Note 2 21 6 3" xfId="25219" xr:uid="{00000000-0005-0000-0000-000031580000}"/>
    <cellStyle name="Note 2 21 6 4" xfId="25220" xr:uid="{00000000-0005-0000-0000-000032580000}"/>
    <cellStyle name="Note 2 21 7" xfId="8754" xr:uid="{00000000-0005-0000-0000-000033580000}"/>
    <cellStyle name="Note 2 21 7 2" xfId="25221" xr:uid="{00000000-0005-0000-0000-000034580000}"/>
    <cellStyle name="Note 2 21 7 2 2" xfId="25222" xr:uid="{00000000-0005-0000-0000-000035580000}"/>
    <cellStyle name="Note 2 21 7 3" xfId="25223" xr:uid="{00000000-0005-0000-0000-000036580000}"/>
    <cellStyle name="Note 2 21 7 4" xfId="25224" xr:uid="{00000000-0005-0000-0000-000037580000}"/>
    <cellStyle name="Note 2 21 8" xfId="8755" xr:uid="{00000000-0005-0000-0000-000038580000}"/>
    <cellStyle name="Note 2 21 8 2" xfId="25225" xr:uid="{00000000-0005-0000-0000-000039580000}"/>
    <cellStyle name="Note 2 21 8 2 2" xfId="25226" xr:uid="{00000000-0005-0000-0000-00003A580000}"/>
    <cellStyle name="Note 2 21 8 3" xfId="25227" xr:uid="{00000000-0005-0000-0000-00003B580000}"/>
    <cellStyle name="Note 2 21 8 4" xfId="25228" xr:uid="{00000000-0005-0000-0000-00003C580000}"/>
    <cellStyle name="Note 2 21 9" xfId="8756" xr:uid="{00000000-0005-0000-0000-00003D580000}"/>
    <cellStyle name="Note 2 21 9 2" xfId="25229" xr:uid="{00000000-0005-0000-0000-00003E580000}"/>
    <cellStyle name="Note 2 21 9 2 2" xfId="25230" xr:uid="{00000000-0005-0000-0000-00003F580000}"/>
    <cellStyle name="Note 2 21 9 3" xfId="25231" xr:uid="{00000000-0005-0000-0000-000040580000}"/>
    <cellStyle name="Note 2 21 9 4" xfId="25232" xr:uid="{00000000-0005-0000-0000-000041580000}"/>
    <cellStyle name="Note 2 22" xfId="2829" xr:uid="{00000000-0005-0000-0000-000042580000}"/>
    <cellStyle name="Note 2 22 10" xfId="8757" xr:uid="{00000000-0005-0000-0000-000043580000}"/>
    <cellStyle name="Note 2 22 10 2" xfId="25233" xr:uid="{00000000-0005-0000-0000-000044580000}"/>
    <cellStyle name="Note 2 22 10 2 2" xfId="25234" xr:uid="{00000000-0005-0000-0000-000045580000}"/>
    <cellStyle name="Note 2 22 10 3" xfId="25235" xr:uid="{00000000-0005-0000-0000-000046580000}"/>
    <cellStyle name="Note 2 22 10 4" xfId="25236" xr:uid="{00000000-0005-0000-0000-000047580000}"/>
    <cellStyle name="Note 2 22 11" xfId="8758" xr:uid="{00000000-0005-0000-0000-000048580000}"/>
    <cellStyle name="Note 2 22 11 2" xfId="25237" xr:uid="{00000000-0005-0000-0000-000049580000}"/>
    <cellStyle name="Note 2 22 11 2 2" xfId="25238" xr:uid="{00000000-0005-0000-0000-00004A580000}"/>
    <cellStyle name="Note 2 22 11 3" xfId="25239" xr:uid="{00000000-0005-0000-0000-00004B580000}"/>
    <cellStyle name="Note 2 22 11 4" xfId="25240" xr:uid="{00000000-0005-0000-0000-00004C580000}"/>
    <cellStyle name="Note 2 22 12" xfId="8759" xr:uid="{00000000-0005-0000-0000-00004D580000}"/>
    <cellStyle name="Note 2 22 12 2" xfId="25241" xr:uid="{00000000-0005-0000-0000-00004E580000}"/>
    <cellStyle name="Note 2 22 12 2 2" xfId="25242" xr:uid="{00000000-0005-0000-0000-00004F580000}"/>
    <cellStyle name="Note 2 22 12 3" xfId="25243" xr:uid="{00000000-0005-0000-0000-000050580000}"/>
    <cellStyle name="Note 2 22 12 4" xfId="25244" xr:uid="{00000000-0005-0000-0000-000051580000}"/>
    <cellStyle name="Note 2 22 13" xfId="8760" xr:uid="{00000000-0005-0000-0000-000052580000}"/>
    <cellStyle name="Note 2 22 13 2" xfId="25245" xr:uid="{00000000-0005-0000-0000-000053580000}"/>
    <cellStyle name="Note 2 22 13 2 2" xfId="25246" xr:uid="{00000000-0005-0000-0000-000054580000}"/>
    <cellStyle name="Note 2 22 13 3" xfId="25247" xr:uid="{00000000-0005-0000-0000-000055580000}"/>
    <cellStyle name="Note 2 22 13 4" xfId="25248" xr:uid="{00000000-0005-0000-0000-000056580000}"/>
    <cellStyle name="Note 2 22 14" xfId="8761" xr:uid="{00000000-0005-0000-0000-000057580000}"/>
    <cellStyle name="Note 2 22 14 2" xfId="25249" xr:uid="{00000000-0005-0000-0000-000058580000}"/>
    <cellStyle name="Note 2 22 14 2 2" xfId="25250" xr:uid="{00000000-0005-0000-0000-000059580000}"/>
    <cellStyle name="Note 2 22 14 3" xfId="25251" xr:uid="{00000000-0005-0000-0000-00005A580000}"/>
    <cellStyle name="Note 2 22 14 4" xfId="25252" xr:uid="{00000000-0005-0000-0000-00005B580000}"/>
    <cellStyle name="Note 2 22 15" xfId="8762" xr:uid="{00000000-0005-0000-0000-00005C580000}"/>
    <cellStyle name="Note 2 22 15 2" xfId="25253" xr:uid="{00000000-0005-0000-0000-00005D580000}"/>
    <cellStyle name="Note 2 22 15 2 2" xfId="25254" xr:uid="{00000000-0005-0000-0000-00005E580000}"/>
    <cellStyle name="Note 2 22 15 3" xfId="25255" xr:uid="{00000000-0005-0000-0000-00005F580000}"/>
    <cellStyle name="Note 2 22 15 4" xfId="25256" xr:uid="{00000000-0005-0000-0000-000060580000}"/>
    <cellStyle name="Note 2 22 2" xfId="2830" xr:uid="{00000000-0005-0000-0000-000061580000}"/>
    <cellStyle name="Note 2 22 2 10" xfId="8763" xr:uid="{00000000-0005-0000-0000-000062580000}"/>
    <cellStyle name="Note 2 22 2 10 2" xfId="25257" xr:uid="{00000000-0005-0000-0000-000063580000}"/>
    <cellStyle name="Note 2 22 2 10 2 2" xfId="25258" xr:uid="{00000000-0005-0000-0000-000064580000}"/>
    <cellStyle name="Note 2 22 2 10 3" xfId="25259" xr:uid="{00000000-0005-0000-0000-000065580000}"/>
    <cellStyle name="Note 2 22 2 10 4" xfId="25260" xr:uid="{00000000-0005-0000-0000-000066580000}"/>
    <cellStyle name="Note 2 22 2 11" xfId="8764" xr:uid="{00000000-0005-0000-0000-000067580000}"/>
    <cellStyle name="Note 2 22 2 11 2" xfId="25261" xr:uid="{00000000-0005-0000-0000-000068580000}"/>
    <cellStyle name="Note 2 22 2 11 2 2" xfId="25262" xr:uid="{00000000-0005-0000-0000-000069580000}"/>
    <cellStyle name="Note 2 22 2 11 3" xfId="25263" xr:uid="{00000000-0005-0000-0000-00006A580000}"/>
    <cellStyle name="Note 2 22 2 11 4" xfId="25264" xr:uid="{00000000-0005-0000-0000-00006B580000}"/>
    <cellStyle name="Note 2 22 2 12" xfId="8765" xr:uid="{00000000-0005-0000-0000-00006C580000}"/>
    <cellStyle name="Note 2 22 2 12 2" xfId="25265" xr:uid="{00000000-0005-0000-0000-00006D580000}"/>
    <cellStyle name="Note 2 22 2 12 2 2" xfId="25266" xr:uid="{00000000-0005-0000-0000-00006E580000}"/>
    <cellStyle name="Note 2 22 2 12 3" xfId="25267" xr:uid="{00000000-0005-0000-0000-00006F580000}"/>
    <cellStyle name="Note 2 22 2 12 4" xfId="25268" xr:uid="{00000000-0005-0000-0000-000070580000}"/>
    <cellStyle name="Note 2 22 2 13" xfId="8766" xr:uid="{00000000-0005-0000-0000-000071580000}"/>
    <cellStyle name="Note 2 22 2 13 2" xfId="25269" xr:uid="{00000000-0005-0000-0000-000072580000}"/>
    <cellStyle name="Note 2 22 2 13 2 2" xfId="25270" xr:uid="{00000000-0005-0000-0000-000073580000}"/>
    <cellStyle name="Note 2 22 2 13 3" xfId="25271" xr:uid="{00000000-0005-0000-0000-000074580000}"/>
    <cellStyle name="Note 2 22 2 13 4" xfId="25272" xr:uid="{00000000-0005-0000-0000-000075580000}"/>
    <cellStyle name="Note 2 22 2 14" xfId="8767" xr:uid="{00000000-0005-0000-0000-000076580000}"/>
    <cellStyle name="Note 2 22 2 14 2" xfId="25273" xr:uid="{00000000-0005-0000-0000-000077580000}"/>
    <cellStyle name="Note 2 22 2 14 2 2" xfId="25274" xr:uid="{00000000-0005-0000-0000-000078580000}"/>
    <cellStyle name="Note 2 22 2 14 3" xfId="25275" xr:uid="{00000000-0005-0000-0000-000079580000}"/>
    <cellStyle name="Note 2 22 2 14 4" xfId="25276" xr:uid="{00000000-0005-0000-0000-00007A580000}"/>
    <cellStyle name="Note 2 22 2 2" xfId="2831" xr:uid="{00000000-0005-0000-0000-00007B580000}"/>
    <cellStyle name="Note 2 22 2 2 2" xfId="25277" xr:uid="{00000000-0005-0000-0000-00007C580000}"/>
    <cellStyle name="Note 2 22 2 2 2 2" xfId="25278" xr:uid="{00000000-0005-0000-0000-00007D580000}"/>
    <cellStyle name="Note 2 22 2 3" xfId="2832" xr:uid="{00000000-0005-0000-0000-00007E580000}"/>
    <cellStyle name="Note 2 22 2 3 2" xfId="25279" xr:uid="{00000000-0005-0000-0000-00007F580000}"/>
    <cellStyle name="Note 2 22 2 3 2 2" xfId="25280" xr:uid="{00000000-0005-0000-0000-000080580000}"/>
    <cellStyle name="Note 2 22 2 4" xfId="2833" xr:uid="{00000000-0005-0000-0000-000081580000}"/>
    <cellStyle name="Note 2 22 2 4 2" xfId="25281" xr:uid="{00000000-0005-0000-0000-000082580000}"/>
    <cellStyle name="Note 2 22 2 4 2 2" xfId="25282" xr:uid="{00000000-0005-0000-0000-000083580000}"/>
    <cellStyle name="Note 2 22 2 5" xfId="8768" xr:uid="{00000000-0005-0000-0000-000084580000}"/>
    <cellStyle name="Note 2 22 2 5 2" xfId="25283" xr:uid="{00000000-0005-0000-0000-000085580000}"/>
    <cellStyle name="Note 2 22 2 5 2 2" xfId="25284" xr:uid="{00000000-0005-0000-0000-000086580000}"/>
    <cellStyle name="Note 2 22 2 5 3" xfId="25285" xr:uid="{00000000-0005-0000-0000-000087580000}"/>
    <cellStyle name="Note 2 22 2 5 4" xfId="25286" xr:uid="{00000000-0005-0000-0000-000088580000}"/>
    <cellStyle name="Note 2 22 2 6" xfId="8769" xr:uid="{00000000-0005-0000-0000-000089580000}"/>
    <cellStyle name="Note 2 22 2 6 2" xfId="25287" xr:uid="{00000000-0005-0000-0000-00008A580000}"/>
    <cellStyle name="Note 2 22 2 6 2 2" xfId="25288" xr:uid="{00000000-0005-0000-0000-00008B580000}"/>
    <cellStyle name="Note 2 22 2 6 3" xfId="25289" xr:uid="{00000000-0005-0000-0000-00008C580000}"/>
    <cellStyle name="Note 2 22 2 6 4" xfId="25290" xr:uid="{00000000-0005-0000-0000-00008D580000}"/>
    <cellStyle name="Note 2 22 2 7" xfId="8770" xr:uid="{00000000-0005-0000-0000-00008E580000}"/>
    <cellStyle name="Note 2 22 2 7 2" xfId="25291" xr:uid="{00000000-0005-0000-0000-00008F580000}"/>
    <cellStyle name="Note 2 22 2 7 2 2" xfId="25292" xr:uid="{00000000-0005-0000-0000-000090580000}"/>
    <cellStyle name="Note 2 22 2 7 3" xfId="25293" xr:uid="{00000000-0005-0000-0000-000091580000}"/>
    <cellStyle name="Note 2 22 2 7 4" xfId="25294" xr:uid="{00000000-0005-0000-0000-000092580000}"/>
    <cellStyle name="Note 2 22 2 8" xfId="8771" xr:uid="{00000000-0005-0000-0000-000093580000}"/>
    <cellStyle name="Note 2 22 2 8 2" xfId="25295" xr:uid="{00000000-0005-0000-0000-000094580000}"/>
    <cellStyle name="Note 2 22 2 8 2 2" xfId="25296" xr:uid="{00000000-0005-0000-0000-000095580000}"/>
    <cellStyle name="Note 2 22 2 8 3" xfId="25297" xr:uid="{00000000-0005-0000-0000-000096580000}"/>
    <cellStyle name="Note 2 22 2 8 4" xfId="25298" xr:uid="{00000000-0005-0000-0000-000097580000}"/>
    <cellStyle name="Note 2 22 2 9" xfId="8772" xr:uid="{00000000-0005-0000-0000-000098580000}"/>
    <cellStyle name="Note 2 22 2 9 2" xfId="25299" xr:uid="{00000000-0005-0000-0000-000099580000}"/>
    <cellStyle name="Note 2 22 2 9 2 2" xfId="25300" xr:uid="{00000000-0005-0000-0000-00009A580000}"/>
    <cellStyle name="Note 2 22 2 9 3" xfId="25301" xr:uid="{00000000-0005-0000-0000-00009B580000}"/>
    <cellStyle name="Note 2 22 2 9 4" xfId="25302" xr:uid="{00000000-0005-0000-0000-00009C580000}"/>
    <cellStyle name="Note 2 22 3" xfId="2834" xr:uid="{00000000-0005-0000-0000-00009D580000}"/>
    <cellStyle name="Note 2 22 3 2" xfId="25303" xr:uid="{00000000-0005-0000-0000-00009E580000}"/>
    <cellStyle name="Note 2 22 3 2 2" xfId="25304" xr:uid="{00000000-0005-0000-0000-00009F580000}"/>
    <cellStyle name="Note 2 22 4" xfId="2835" xr:uid="{00000000-0005-0000-0000-0000A0580000}"/>
    <cellStyle name="Note 2 22 4 2" xfId="25305" xr:uid="{00000000-0005-0000-0000-0000A1580000}"/>
    <cellStyle name="Note 2 22 4 2 2" xfId="25306" xr:uid="{00000000-0005-0000-0000-0000A2580000}"/>
    <cellStyle name="Note 2 22 5" xfId="2836" xr:uid="{00000000-0005-0000-0000-0000A3580000}"/>
    <cellStyle name="Note 2 22 5 2" xfId="25307" xr:uid="{00000000-0005-0000-0000-0000A4580000}"/>
    <cellStyle name="Note 2 22 5 2 2" xfId="25308" xr:uid="{00000000-0005-0000-0000-0000A5580000}"/>
    <cellStyle name="Note 2 22 6" xfId="8773" xr:uid="{00000000-0005-0000-0000-0000A6580000}"/>
    <cellStyle name="Note 2 22 6 2" xfId="25309" xr:uid="{00000000-0005-0000-0000-0000A7580000}"/>
    <cellStyle name="Note 2 22 6 2 2" xfId="25310" xr:uid="{00000000-0005-0000-0000-0000A8580000}"/>
    <cellStyle name="Note 2 22 6 3" xfId="25311" xr:uid="{00000000-0005-0000-0000-0000A9580000}"/>
    <cellStyle name="Note 2 22 6 4" xfId="25312" xr:uid="{00000000-0005-0000-0000-0000AA580000}"/>
    <cellStyle name="Note 2 22 7" xfId="8774" xr:uid="{00000000-0005-0000-0000-0000AB580000}"/>
    <cellStyle name="Note 2 22 7 2" xfId="25313" xr:uid="{00000000-0005-0000-0000-0000AC580000}"/>
    <cellStyle name="Note 2 22 7 2 2" xfId="25314" xr:uid="{00000000-0005-0000-0000-0000AD580000}"/>
    <cellStyle name="Note 2 22 7 3" xfId="25315" xr:uid="{00000000-0005-0000-0000-0000AE580000}"/>
    <cellStyle name="Note 2 22 7 4" xfId="25316" xr:uid="{00000000-0005-0000-0000-0000AF580000}"/>
    <cellStyle name="Note 2 22 8" xfId="8775" xr:uid="{00000000-0005-0000-0000-0000B0580000}"/>
    <cellStyle name="Note 2 22 8 2" xfId="25317" xr:uid="{00000000-0005-0000-0000-0000B1580000}"/>
    <cellStyle name="Note 2 22 8 2 2" xfId="25318" xr:uid="{00000000-0005-0000-0000-0000B2580000}"/>
    <cellStyle name="Note 2 22 8 3" xfId="25319" xr:uid="{00000000-0005-0000-0000-0000B3580000}"/>
    <cellStyle name="Note 2 22 8 4" xfId="25320" xr:uid="{00000000-0005-0000-0000-0000B4580000}"/>
    <cellStyle name="Note 2 22 9" xfId="8776" xr:uid="{00000000-0005-0000-0000-0000B5580000}"/>
    <cellStyle name="Note 2 22 9 2" xfId="25321" xr:uid="{00000000-0005-0000-0000-0000B6580000}"/>
    <cellStyle name="Note 2 22 9 2 2" xfId="25322" xr:uid="{00000000-0005-0000-0000-0000B7580000}"/>
    <cellStyle name="Note 2 22 9 3" xfId="25323" xr:uid="{00000000-0005-0000-0000-0000B8580000}"/>
    <cellStyle name="Note 2 22 9 4" xfId="25324" xr:uid="{00000000-0005-0000-0000-0000B9580000}"/>
    <cellStyle name="Note 2 23" xfId="2837" xr:uid="{00000000-0005-0000-0000-0000BA580000}"/>
    <cellStyle name="Note 2 23 10" xfId="8777" xr:uid="{00000000-0005-0000-0000-0000BB580000}"/>
    <cellStyle name="Note 2 23 10 2" xfId="25325" xr:uid="{00000000-0005-0000-0000-0000BC580000}"/>
    <cellStyle name="Note 2 23 10 2 2" xfId="25326" xr:uid="{00000000-0005-0000-0000-0000BD580000}"/>
    <cellStyle name="Note 2 23 10 3" xfId="25327" xr:uid="{00000000-0005-0000-0000-0000BE580000}"/>
    <cellStyle name="Note 2 23 10 4" xfId="25328" xr:uid="{00000000-0005-0000-0000-0000BF580000}"/>
    <cellStyle name="Note 2 23 11" xfId="8778" xr:uid="{00000000-0005-0000-0000-0000C0580000}"/>
    <cellStyle name="Note 2 23 11 2" xfId="25329" xr:uid="{00000000-0005-0000-0000-0000C1580000}"/>
    <cellStyle name="Note 2 23 11 2 2" xfId="25330" xr:uid="{00000000-0005-0000-0000-0000C2580000}"/>
    <cellStyle name="Note 2 23 11 3" xfId="25331" xr:uid="{00000000-0005-0000-0000-0000C3580000}"/>
    <cellStyle name="Note 2 23 11 4" xfId="25332" xr:uid="{00000000-0005-0000-0000-0000C4580000}"/>
    <cellStyle name="Note 2 23 12" xfId="8779" xr:uid="{00000000-0005-0000-0000-0000C5580000}"/>
    <cellStyle name="Note 2 23 12 2" xfId="25333" xr:uid="{00000000-0005-0000-0000-0000C6580000}"/>
    <cellStyle name="Note 2 23 12 2 2" xfId="25334" xr:uid="{00000000-0005-0000-0000-0000C7580000}"/>
    <cellStyle name="Note 2 23 12 3" xfId="25335" xr:uid="{00000000-0005-0000-0000-0000C8580000}"/>
    <cellStyle name="Note 2 23 12 4" xfId="25336" xr:uid="{00000000-0005-0000-0000-0000C9580000}"/>
    <cellStyle name="Note 2 23 13" xfId="8780" xr:uid="{00000000-0005-0000-0000-0000CA580000}"/>
    <cellStyle name="Note 2 23 13 2" xfId="25337" xr:uid="{00000000-0005-0000-0000-0000CB580000}"/>
    <cellStyle name="Note 2 23 13 2 2" xfId="25338" xr:uid="{00000000-0005-0000-0000-0000CC580000}"/>
    <cellStyle name="Note 2 23 13 3" xfId="25339" xr:uid="{00000000-0005-0000-0000-0000CD580000}"/>
    <cellStyle name="Note 2 23 13 4" xfId="25340" xr:uid="{00000000-0005-0000-0000-0000CE580000}"/>
    <cellStyle name="Note 2 23 14" xfId="8781" xr:uid="{00000000-0005-0000-0000-0000CF580000}"/>
    <cellStyle name="Note 2 23 14 2" xfId="25341" xr:uid="{00000000-0005-0000-0000-0000D0580000}"/>
    <cellStyle name="Note 2 23 14 2 2" xfId="25342" xr:uid="{00000000-0005-0000-0000-0000D1580000}"/>
    <cellStyle name="Note 2 23 14 3" xfId="25343" xr:uid="{00000000-0005-0000-0000-0000D2580000}"/>
    <cellStyle name="Note 2 23 14 4" xfId="25344" xr:uid="{00000000-0005-0000-0000-0000D3580000}"/>
    <cellStyle name="Note 2 23 2" xfId="2838" xr:uid="{00000000-0005-0000-0000-0000D4580000}"/>
    <cellStyle name="Note 2 23 2 2" xfId="25345" xr:uid="{00000000-0005-0000-0000-0000D5580000}"/>
    <cellStyle name="Note 2 23 2 2 2" xfId="25346" xr:uid="{00000000-0005-0000-0000-0000D6580000}"/>
    <cellStyle name="Note 2 23 3" xfId="2839" xr:uid="{00000000-0005-0000-0000-0000D7580000}"/>
    <cellStyle name="Note 2 23 3 2" xfId="25347" xr:uid="{00000000-0005-0000-0000-0000D8580000}"/>
    <cellStyle name="Note 2 23 3 2 2" xfId="25348" xr:uid="{00000000-0005-0000-0000-0000D9580000}"/>
    <cellStyle name="Note 2 23 4" xfId="2840" xr:uid="{00000000-0005-0000-0000-0000DA580000}"/>
    <cellStyle name="Note 2 23 4 2" xfId="25349" xr:uid="{00000000-0005-0000-0000-0000DB580000}"/>
    <cellStyle name="Note 2 23 4 2 2" xfId="25350" xr:uid="{00000000-0005-0000-0000-0000DC580000}"/>
    <cellStyle name="Note 2 23 5" xfId="8782" xr:uid="{00000000-0005-0000-0000-0000DD580000}"/>
    <cellStyle name="Note 2 23 5 2" xfId="25351" xr:uid="{00000000-0005-0000-0000-0000DE580000}"/>
    <cellStyle name="Note 2 23 5 2 2" xfId="25352" xr:uid="{00000000-0005-0000-0000-0000DF580000}"/>
    <cellStyle name="Note 2 23 5 3" xfId="25353" xr:uid="{00000000-0005-0000-0000-0000E0580000}"/>
    <cellStyle name="Note 2 23 5 4" xfId="25354" xr:uid="{00000000-0005-0000-0000-0000E1580000}"/>
    <cellStyle name="Note 2 23 6" xfId="8783" xr:uid="{00000000-0005-0000-0000-0000E2580000}"/>
    <cellStyle name="Note 2 23 6 2" xfId="25355" xr:uid="{00000000-0005-0000-0000-0000E3580000}"/>
    <cellStyle name="Note 2 23 6 2 2" xfId="25356" xr:uid="{00000000-0005-0000-0000-0000E4580000}"/>
    <cellStyle name="Note 2 23 6 3" xfId="25357" xr:uid="{00000000-0005-0000-0000-0000E5580000}"/>
    <cellStyle name="Note 2 23 6 4" xfId="25358" xr:uid="{00000000-0005-0000-0000-0000E6580000}"/>
    <cellStyle name="Note 2 23 7" xfId="8784" xr:uid="{00000000-0005-0000-0000-0000E7580000}"/>
    <cellStyle name="Note 2 23 7 2" xfId="25359" xr:uid="{00000000-0005-0000-0000-0000E8580000}"/>
    <cellStyle name="Note 2 23 7 2 2" xfId="25360" xr:uid="{00000000-0005-0000-0000-0000E9580000}"/>
    <cellStyle name="Note 2 23 7 3" xfId="25361" xr:uid="{00000000-0005-0000-0000-0000EA580000}"/>
    <cellStyle name="Note 2 23 7 4" xfId="25362" xr:uid="{00000000-0005-0000-0000-0000EB580000}"/>
    <cellStyle name="Note 2 23 8" xfId="8785" xr:uid="{00000000-0005-0000-0000-0000EC580000}"/>
    <cellStyle name="Note 2 23 8 2" xfId="25363" xr:uid="{00000000-0005-0000-0000-0000ED580000}"/>
    <cellStyle name="Note 2 23 8 2 2" xfId="25364" xr:uid="{00000000-0005-0000-0000-0000EE580000}"/>
    <cellStyle name="Note 2 23 8 3" xfId="25365" xr:uid="{00000000-0005-0000-0000-0000EF580000}"/>
    <cellStyle name="Note 2 23 8 4" xfId="25366" xr:uid="{00000000-0005-0000-0000-0000F0580000}"/>
    <cellStyle name="Note 2 23 9" xfId="8786" xr:uid="{00000000-0005-0000-0000-0000F1580000}"/>
    <cellStyle name="Note 2 23 9 2" xfId="25367" xr:uid="{00000000-0005-0000-0000-0000F2580000}"/>
    <cellStyle name="Note 2 23 9 2 2" xfId="25368" xr:uid="{00000000-0005-0000-0000-0000F3580000}"/>
    <cellStyle name="Note 2 23 9 3" xfId="25369" xr:uid="{00000000-0005-0000-0000-0000F4580000}"/>
    <cellStyle name="Note 2 23 9 4" xfId="25370" xr:uid="{00000000-0005-0000-0000-0000F5580000}"/>
    <cellStyle name="Note 2 24" xfId="2841" xr:uid="{00000000-0005-0000-0000-0000F6580000}"/>
    <cellStyle name="Note 2 24 10" xfId="8787" xr:uid="{00000000-0005-0000-0000-0000F7580000}"/>
    <cellStyle name="Note 2 24 10 2" xfId="25371" xr:uid="{00000000-0005-0000-0000-0000F8580000}"/>
    <cellStyle name="Note 2 24 10 2 2" xfId="25372" xr:uid="{00000000-0005-0000-0000-0000F9580000}"/>
    <cellStyle name="Note 2 24 10 3" xfId="25373" xr:uid="{00000000-0005-0000-0000-0000FA580000}"/>
    <cellStyle name="Note 2 24 10 4" xfId="25374" xr:uid="{00000000-0005-0000-0000-0000FB580000}"/>
    <cellStyle name="Note 2 24 11" xfId="8788" xr:uid="{00000000-0005-0000-0000-0000FC580000}"/>
    <cellStyle name="Note 2 24 11 2" xfId="25375" xr:uid="{00000000-0005-0000-0000-0000FD580000}"/>
    <cellStyle name="Note 2 24 11 2 2" xfId="25376" xr:uid="{00000000-0005-0000-0000-0000FE580000}"/>
    <cellStyle name="Note 2 24 11 3" xfId="25377" xr:uid="{00000000-0005-0000-0000-0000FF580000}"/>
    <cellStyle name="Note 2 24 11 4" xfId="25378" xr:uid="{00000000-0005-0000-0000-000000590000}"/>
    <cellStyle name="Note 2 24 12" xfId="8789" xr:uid="{00000000-0005-0000-0000-000001590000}"/>
    <cellStyle name="Note 2 24 12 2" xfId="25379" xr:uid="{00000000-0005-0000-0000-000002590000}"/>
    <cellStyle name="Note 2 24 12 2 2" xfId="25380" xr:uid="{00000000-0005-0000-0000-000003590000}"/>
    <cellStyle name="Note 2 24 12 3" xfId="25381" xr:uid="{00000000-0005-0000-0000-000004590000}"/>
    <cellStyle name="Note 2 24 12 4" xfId="25382" xr:uid="{00000000-0005-0000-0000-000005590000}"/>
    <cellStyle name="Note 2 24 13" xfId="8790" xr:uid="{00000000-0005-0000-0000-000006590000}"/>
    <cellStyle name="Note 2 24 13 2" xfId="25383" xr:uid="{00000000-0005-0000-0000-000007590000}"/>
    <cellStyle name="Note 2 24 13 2 2" xfId="25384" xr:uid="{00000000-0005-0000-0000-000008590000}"/>
    <cellStyle name="Note 2 24 13 3" xfId="25385" xr:uid="{00000000-0005-0000-0000-000009590000}"/>
    <cellStyle name="Note 2 24 13 4" xfId="25386" xr:uid="{00000000-0005-0000-0000-00000A590000}"/>
    <cellStyle name="Note 2 24 14" xfId="8791" xr:uid="{00000000-0005-0000-0000-00000B590000}"/>
    <cellStyle name="Note 2 24 14 2" xfId="25387" xr:uid="{00000000-0005-0000-0000-00000C590000}"/>
    <cellStyle name="Note 2 24 14 2 2" xfId="25388" xr:uid="{00000000-0005-0000-0000-00000D590000}"/>
    <cellStyle name="Note 2 24 14 3" xfId="25389" xr:uid="{00000000-0005-0000-0000-00000E590000}"/>
    <cellStyle name="Note 2 24 14 4" xfId="25390" xr:uid="{00000000-0005-0000-0000-00000F590000}"/>
    <cellStyle name="Note 2 24 2" xfId="2842" xr:uid="{00000000-0005-0000-0000-000010590000}"/>
    <cellStyle name="Note 2 24 2 2" xfId="25391" xr:uid="{00000000-0005-0000-0000-000011590000}"/>
    <cellStyle name="Note 2 24 2 2 2" xfId="25392" xr:uid="{00000000-0005-0000-0000-000012590000}"/>
    <cellStyle name="Note 2 24 3" xfId="2843" xr:uid="{00000000-0005-0000-0000-000013590000}"/>
    <cellStyle name="Note 2 24 3 2" xfId="25393" xr:uid="{00000000-0005-0000-0000-000014590000}"/>
    <cellStyle name="Note 2 24 3 2 2" xfId="25394" xr:uid="{00000000-0005-0000-0000-000015590000}"/>
    <cellStyle name="Note 2 24 4" xfId="2844" xr:uid="{00000000-0005-0000-0000-000016590000}"/>
    <cellStyle name="Note 2 24 4 2" xfId="25395" xr:uid="{00000000-0005-0000-0000-000017590000}"/>
    <cellStyle name="Note 2 24 4 2 2" xfId="25396" xr:uid="{00000000-0005-0000-0000-000018590000}"/>
    <cellStyle name="Note 2 24 5" xfId="8792" xr:uid="{00000000-0005-0000-0000-000019590000}"/>
    <cellStyle name="Note 2 24 5 2" xfId="25397" xr:uid="{00000000-0005-0000-0000-00001A590000}"/>
    <cellStyle name="Note 2 24 5 2 2" xfId="25398" xr:uid="{00000000-0005-0000-0000-00001B590000}"/>
    <cellStyle name="Note 2 24 5 3" xfId="25399" xr:uid="{00000000-0005-0000-0000-00001C590000}"/>
    <cellStyle name="Note 2 24 5 4" xfId="25400" xr:uid="{00000000-0005-0000-0000-00001D590000}"/>
    <cellStyle name="Note 2 24 6" xfId="8793" xr:uid="{00000000-0005-0000-0000-00001E590000}"/>
    <cellStyle name="Note 2 24 6 2" xfId="25401" xr:uid="{00000000-0005-0000-0000-00001F590000}"/>
    <cellStyle name="Note 2 24 6 2 2" xfId="25402" xr:uid="{00000000-0005-0000-0000-000020590000}"/>
    <cellStyle name="Note 2 24 6 3" xfId="25403" xr:uid="{00000000-0005-0000-0000-000021590000}"/>
    <cellStyle name="Note 2 24 6 4" xfId="25404" xr:uid="{00000000-0005-0000-0000-000022590000}"/>
    <cellStyle name="Note 2 24 7" xfId="8794" xr:uid="{00000000-0005-0000-0000-000023590000}"/>
    <cellStyle name="Note 2 24 7 2" xfId="25405" xr:uid="{00000000-0005-0000-0000-000024590000}"/>
    <cellStyle name="Note 2 24 7 2 2" xfId="25406" xr:uid="{00000000-0005-0000-0000-000025590000}"/>
    <cellStyle name="Note 2 24 7 3" xfId="25407" xr:uid="{00000000-0005-0000-0000-000026590000}"/>
    <cellStyle name="Note 2 24 7 4" xfId="25408" xr:uid="{00000000-0005-0000-0000-000027590000}"/>
    <cellStyle name="Note 2 24 8" xfId="8795" xr:uid="{00000000-0005-0000-0000-000028590000}"/>
    <cellStyle name="Note 2 24 8 2" xfId="25409" xr:uid="{00000000-0005-0000-0000-000029590000}"/>
    <cellStyle name="Note 2 24 8 2 2" xfId="25410" xr:uid="{00000000-0005-0000-0000-00002A590000}"/>
    <cellStyle name="Note 2 24 8 3" xfId="25411" xr:uid="{00000000-0005-0000-0000-00002B590000}"/>
    <cellStyle name="Note 2 24 8 4" xfId="25412" xr:uid="{00000000-0005-0000-0000-00002C590000}"/>
    <cellStyle name="Note 2 24 9" xfId="8796" xr:uid="{00000000-0005-0000-0000-00002D590000}"/>
    <cellStyle name="Note 2 24 9 2" xfId="25413" xr:uid="{00000000-0005-0000-0000-00002E590000}"/>
    <cellStyle name="Note 2 24 9 2 2" xfId="25414" xr:uid="{00000000-0005-0000-0000-00002F590000}"/>
    <cellStyle name="Note 2 24 9 3" xfId="25415" xr:uid="{00000000-0005-0000-0000-000030590000}"/>
    <cellStyle name="Note 2 24 9 4" xfId="25416" xr:uid="{00000000-0005-0000-0000-000031590000}"/>
    <cellStyle name="Note 2 25" xfId="2845" xr:uid="{00000000-0005-0000-0000-000032590000}"/>
    <cellStyle name="Note 2 25 2" xfId="25417" xr:uid="{00000000-0005-0000-0000-000033590000}"/>
    <cellStyle name="Note 2 25 2 2" xfId="25418" xr:uid="{00000000-0005-0000-0000-000034590000}"/>
    <cellStyle name="Note 2 26" xfId="2846" xr:uid="{00000000-0005-0000-0000-000035590000}"/>
    <cellStyle name="Note 2 26 2" xfId="25419" xr:uid="{00000000-0005-0000-0000-000036590000}"/>
    <cellStyle name="Note 2 26 2 2" xfId="25420" xr:uid="{00000000-0005-0000-0000-000037590000}"/>
    <cellStyle name="Note 2 27" xfId="2847" xr:uid="{00000000-0005-0000-0000-000038590000}"/>
    <cellStyle name="Note 2 27 2" xfId="25421" xr:uid="{00000000-0005-0000-0000-000039590000}"/>
    <cellStyle name="Note 2 27 2 2" xfId="25422" xr:uid="{00000000-0005-0000-0000-00003A590000}"/>
    <cellStyle name="Note 2 28" xfId="8797" xr:uid="{00000000-0005-0000-0000-00003B590000}"/>
    <cellStyle name="Note 2 28 2" xfId="25423" xr:uid="{00000000-0005-0000-0000-00003C590000}"/>
    <cellStyle name="Note 2 28 2 2" xfId="25424" xr:uid="{00000000-0005-0000-0000-00003D590000}"/>
    <cellStyle name="Note 2 28 3" xfId="25425" xr:uid="{00000000-0005-0000-0000-00003E590000}"/>
    <cellStyle name="Note 2 28 4" xfId="25426" xr:uid="{00000000-0005-0000-0000-00003F590000}"/>
    <cellStyle name="Note 2 29" xfId="8798" xr:uid="{00000000-0005-0000-0000-000040590000}"/>
    <cellStyle name="Note 2 29 2" xfId="25427" xr:uid="{00000000-0005-0000-0000-000041590000}"/>
    <cellStyle name="Note 2 29 2 2" xfId="25428" xr:uid="{00000000-0005-0000-0000-000042590000}"/>
    <cellStyle name="Note 2 29 3" xfId="25429" xr:uid="{00000000-0005-0000-0000-000043590000}"/>
    <cellStyle name="Note 2 29 4" xfId="25430" xr:uid="{00000000-0005-0000-0000-000044590000}"/>
    <cellStyle name="Note 2 3" xfId="2848" xr:uid="{00000000-0005-0000-0000-000045590000}"/>
    <cellStyle name="Note 2 3 10" xfId="8799" xr:uid="{00000000-0005-0000-0000-000046590000}"/>
    <cellStyle name="Note 2 3 10 2" xfId="25431" xr:uid="{00000000-0005-0000-0000-000047590000}"/>
    <cellStyle name="Note 2 3 10 2 2" xfId="25432" xr:uid="{00000000-0005-0000-0000-000048590000}"/>
    <cellStyle name="Note 2 3 10 3" xfId="25433" xr:uid="{00000000-0005-0000-0000-000049590000}"/>
    <cellStyle name="Note 2 3 10 4" xfId="25434" xr:uid="{00000000-0005-0000-0000-00004A590000}"/>
    <cellStyle name="Note 2 3 11" xfId="8800" xr:uid="{00000000-0005-0000-0000-00004B590000}"/>
    <cellStyle name="Note 2 3 11 2" xfId="25435" xr:uid="{00000000-0005-0000-0000-00004C590000}"/>
    <cellStyle name="Note 2 3 11 2 2" xfId="25436" xr:uid="{00000000-0005-0000-0000-00004D590000}"/>
    <cellStyle name="Note 2 3 11 3" xfId="25437" xr:uid="{00000000-0005-0000-0000-00004E590000}"/>
    <cellStyle name="Note 2 3 11 4" xfId="25438" xr:uid="{00000000-0005-0000-0000-00004F590000}"/>
    <cellStyle name="Note 2 3 12" xfId="8801" xr:uid="{00000000-0005-0000-0000-000050590000}"/>
    <cellStyle name="Note 2 3 12 2" xfId="25439" xr:uid="{00000000-0005-0000-0000-000051590000}"/>
    <cellStyle name="Note 2 3 12 2 2" xfId="25440" xr:uid="{00000000-0005-0000-0000-000052590000}"/>
    <cellStyle name="Note 2 3 12 3" xfId="25441" xr:uid="{00000000-0005-0000-0000-000053590000}"/>
    <cellStyle name="Note 2 3 12 4" xfId="25442" xr:uid="{00000000-0005-0000-0000-000054590000}"/>
    <cellStyle name="Note 2 3 13" xfId="8802" xr:uid="{00000000-0005-0000-0000-000055590000}"/>
    <cellStyle name="Note 2 3 13 2" xfId="25443" xr:uid="{00000000-0005-0000-0000-000056590000}"/>
    <cellStyle name="Note 2 3 13 2 2" xfId="25444" xr:uid="{00000000-0005-0000-0000-000057590000}"/>
    <cellStyle name="Note 2 3 13 3" xfId="25445" xr:uid="{00000000-0005-0000-0000-000058590000}"/>
    <cellStyle name="Note 2 3 13 4" xfId="25446" xr:uid="{00000000-0005-0000-0000-000059590000}"/>
    <cellStyle name="Note 2 3 14" xfId="8803" xr:uid="{00000000-0005-0000-0000-00005A590000}"/>
    <cellStyle name="Note 2 3 14 2" xfId="25447" xr:uid="{00000000-0005-0000-0000-00005B590000}"/>
    <cellStyle name="Note 2 3 14 2 2" xfId="25448" xr:uid="{00000000-0005-0000-0000-00005C590000}"/>
    <cellStyle name="Note 2 3 14 3" xfId="25449" xr:uid="{00000000-0005-0000-0000-00005D590000}"/>
    <cellStyle name="Note 2 3 14 4" xfId="25450" xr:uid="{00000000-0005-0000-0000-00005E590000}"/>
    <cellStyle name="Note 2 3 15" xfId="8804" xr:uid="{00000000-0005-0000-0000-00005F590000}"/>
    <cellStyle name="Note 2 3 15 2" xfId="25451" xr:uid="{00000000-0005-0000-0000-000060590000}"/>
    <cellStyle name="Note 2 3 15 2 2" xfId="25452" xr:uid="{00000000-0005-0000-0000-000061590000}"/>
    <cellStyle name="Note 2 3 15 3" xfId="25453" xr:uid="{00000000-0005-0000-0000-000062590000}"/>
    <cellStyle name="Note 2 3 15 4" xfId="25454" xr:uid="{00000000-0005-0000-0000-000063590000}"/>
    <cellStyle name="Note 2 3 2" xfId="2849" xr:uid="{00000000-0005-0000-0000-000064590000}"/>
    <cellStyle name="Note 2 3 2 10" xfId="8805" xr:uid="{00000000-0005-0000-0000-000065590000}"/>
    <cellStyle name="Note 2 3 2 10 2" xfId="25455" xr:uid="{00000000-0005-0000-0000-000066590000}"/>
    <cellStyle name="Note 2 3 2 10 2 2" xfId="25456" xr:uid="{00000000-0005-0000-0000-000067590000}"/>
    <cellStyle name="Note 2 3 2 10 3" xfId="25457" xr:uid="{00000000-0005-0000-0000-000068590000}"/>
    <cellStyle name="Note 2 3 2 10 4" xfId="25458" xr:uid="{00000000-0005-0000-0000-000069590000}"/>
    <cellStyle name="Note 2 3 2 11" xfId="8806" xr:uid="{00000000-0005-0000-0000-00006A590000}"/>
    <cellStyle name="Note 2 3 2 11 2" xfId="25459" xr:uid="{00000000-0005-0000-0000-00006B590000}"/>
    <cellStyle name="Note 2 3 2 11 2 2" xfId="25460" xr:uid="{00000000-0005-0000-0000-00006C590000}"/>
    <cellStyle name="Note 2 3 2 11 3" xfId="25461" xr:uid="{00000000-0005-0000-0000-00006D590000}"/>
    <cellStyle name="Note 2 3 2 11 4" xfId="25462" xr:uid="{00000000-0005-0000-0000-00006E590000}"/>
    <cellStyle name="Note 2 3 2 12" xfId="8807" xr:uid="{00000000-0005-0000-0000-00006F590000}"/>
    <cellStyle name="Note 2 3 2 12 2" xfId="25463" xr:uid="{00000000-0005-0000-0000-000070590000}"/>
    <cellStyle name="Note 2 3 2 12 2 2" xfId="25464" xr:uid="{00000000-0005-0000-0000-000071590000}"/>
    <cellStyle name="Note 2 3 2 12 3" xfId="25465" xr:uid="{00000000-0005-0000-0000-000072590000}"/>
    <cellStyle name="Note 2 3 2 12 4" xfId="25466" xr:uid="{00000000-0005-0000-0000-000073590000}"/>
    <cellStyle name="Note 2 3 2 13" xfId="8808" xr:uid="{00000000-0005-0000-0000-000074590000}"/>
    <cellStyle name="Note 2 3 2 13 2" xfId="25467" xr:uid="{00000000-0005-0000-0000-000075590000}"/>
    <cellStyle name="Note 2 3 2 13 2 2" xfId="25468" xr:uid="{00000000-0005-0000-0000-000076590000}"/>
    <cellStyle name="Note 2 3 2 13 3" xfId="25469" xr:uid="{00000000-0005-0000-0000-000077590000}"/>
    <cellStyle name="Note 2 3 2 13 4" xfId="25470" xr:uid="{00000000-0005-0000-0000-000078590000}"/>
    <cellStyle name="Note 2 3 2 14" xfId="8809" xr:uid="{00000000-0005-0000-0000-000079590000}"/>
    <cellStyle name="Note 2 3 2 14 2" xfId="25471" xr:uid="{00000000-0005-0000-0000-00007A590000}"/>
    <cellStyle name="Note 2 3 2 14 2 2" xfId="25472" xr:uid="{00000000-0005-0000-0000-00007B590000}"/>
    <cellStyle name="Note 2 3 2 14 3" xfId="25473" xr:uid="{00000000-0005-0000-0000-00007C590000}"/>
    <cellStyle name="Note 2 3 2 14 4" xfId="25474" xr:uid="{00000000-0005-0000-0000-00007D590000}"/>
    <cellStyle name="Note 2 3 2 2" xfId="2850" xr:uid="{00000000-0005-0000-0000-00007E590000}"/>
    <cellStyle name="Note 2 3 2 2 2" xfId="25475" xr:uid="{00000000-0005-0000-0000-00007F590000}"/>
    <cellStyle name="Note 2 3 2 2 2 2" xfId="25476" xr:uid="{00000000-0005-0000-0000-000080590000}"/>
    <cellStyle name="Note 2 3 2 3" xfId="2851" xr:uid="{00000000-0005-0000-0000-000081590000}"/>
    <cellStyle name="Note 2 3 2 3 2" xfId="25477" xr:uid="{00000000-0005-0000-0000-000082590000}"/>
    <cellStyle name="Note 2 3 2 3 2 2" xfId="25478" xr:uid="{00000000-0005-0000-0000-000083590000}"/>
    <cellStyle name="Note 2 3 2 4" xfId="2852" xr:uid="{00000000-0005-0000-0000-000084590000}"/>
    <cellStyle name="Note 2 3 2 4 2" xfId="25479" xr:uid="{00000000-0005-0000-0000-000085590000}"/>
    <cellStyle name="Note 2 3 2 4 2 2" xfId="25480" xr:uid="{00000000-0005-0000-0000-000086590000}"/>
    <cellStyle name="Note 2 3 2 5" xfId="8810" xr:uid="{00000000-0005-0000-0000-000087590000}"/>
    <cellStyle name="Note 2 3 2 5 2" xfId="25481" xr:uid="{00000000-0005-0000-0000-000088590000}"/>
    <cellStyle name="Note 2 3 2 5 2 2" xfId="25482" xr:uid="{00000000-0005-0000-0000-000089590000}"/>
    <cellStyle name="Note 2 3 2 5 3" xfId="25483" xr:uid="{00000000-0005-0000-0000-00008A590000}"/>
    <cellStyle name="Note 2 3 2 5 4" xfId="25484" xr:uid="{00000000-0005-0000-0000-00008B590000}"/>
    <cellStyle name="Note 2 3 2 6" xfId="8811" xr:uid="{00000000-0005-0000-0000-00008C590000}"/>
    <cellStyle name="Note 2 3 2 6 2" xfId="25485" xr:uid="{00000000-0005-0000-0000-00008D590000}"/>
    <cellStyle name="Note 2 3 2 6 2 2" xfId="25486" xr:uid="{00000000-0005-0000-0000-00008E590000}"/>
    <cellStyle name="Note 2 3 2 6 3" xfId="25487" xr:uid="{00000000-0005-0000-0000-00008F590000}"/>
    <cellStyle name="Note 2 3 2 6 4" xfId="25488" xr:uid="{00000000-0005-0000-0000-000090590000}"/>
    <cellStyle name="Note 2 3 2 7" xfId="8812" xr:uid="{00000000-0005-0000-0000-000091590000}"/>
    <cellStyle name="Note 2 3 2 7 2" xfId="25489" xr:uid="{00000000-0005-0000-0000-000092590000}"/>
    <cellStyle name="Note 2 3 2 7 2 2" xfId="25490" xr:uid="{00000000-0005-0000-0000-000093590000}"/>
    <cellStyle name="Note 2 3 2 7 3" xfId="25491" xr:uid="{00000000-0005-0000-0000-000094590000}"/>
    <cellStyle name="Note 2 3 2 7 4" xfId="25492" xr:uid="{00000000-0005-0000-0000-000095590000}"/>
    <cellStyle name="Note 2 3 2 8" xfId="8813" xr:uid="{00000000-0005-0000-0000-000096590000}"/>
    <cellStyle name="Note 2 3 2 8 2" xfId="25493" xr:uid="{00000000-0005-0000-0000-000097590000}"/>
    <cellStyle name="Note 2 3 2 8 2 2" xfId="25494" xr:uid="{00000000-0005-0000-0000-000098590000}"/>
    <cellStyle name="Note 2 3 2 8 3" xfId="25495" xr:uid="{00000000-0005-0000-0000-000099590000}"/>
    <cellStyle name="Note 2 3 2 8 4" xfId="25496" xr:uid="{00000000-0005-0000-0000-00009A590000}"/>
    <cellStyle name="Note 2 3 2 9" xfId="8814" xr:uid="{00000000-0005-0000-0000-00009B590000}"/>
    <cellStyle name="Note 2 3 2 9 2" xfId="25497" xr:uid="{00000000-0005-0000-0000-00009C590000}"/>
    <cellStyle name="Note 2 3 2 9 2 2" xfId="25498" xr:uid="{00000000-0005-0000-0000-00009D590000}"/>
    <cellStyle name="Note 2 3 2 9 3" xfId="25499" xr:uid="{00000000-0005-0000-0000-00009E590000}"/>
    <cellStyle name="Note 2 3 2 9 4" xfId="25500" xr:uid="{00000000-0005-0000-0000-00009F590000}"/>
    <cellStyle name="Note 2 3 3" xfId="2853" xr:uid="{00000000-0005-0000-0000-0000A0590000}"/>
    <cellStyle name="Note 2 3 3 2" xfId="25501" xr:uid="{00000000-0005-0000-0000-0000A1590000}"/>
    <cellStyle name="Note 2 3 3 2 2" xfId="25502" xr:uid="{00000000-0005-0000-0000-0000A2590000}"/>
    <cellStyle name="Note 2 3 4" xfId="2854" xr:uid="{00000000-0005-0000-0000-0000A3590000}"/>
    <cellStyle name="Note 2 3 4 2" xfId="25503" xr:uid="{00000000-0005-0000-0000-0000A4590000}"/>
    <cellStyle name="Note 2 3 4 2 2" xfId="25504" xr:uid="{00000000-0005-0000-0000-0000A5590000}"/>
    <cellStyle name="Note 2 3 5" xfId="2855" xr:uid="{00000000-0005-0000-0000-0000A6590000}"/>
    <cellStyle name="Note 2 3 5 2" xfId="25505" xr:uid="{00000000-0005-0000-0000-0000A7590000}"/>
    <cellStyle name="Note 2 3 5 2 2" xfId="25506" xr:uid="{00000000-0005-0000-0000-0000A8590000}"/>
    <cellStyle name="Note 2 3 6" xfId="8815" xr:uid="{00000000-0005-0000-0000-0000A9590000}"/>
    <cellStyle name="Note 2 3 6 2" xfId="25507" xr:uid="{00000000-0005-0000-0000-0000AA590000}"/>
    <cellStyle name="Note 2 3 6 2 2" xfId="25508" xr:uid="{00000000-0005-0000-0000-0000AB590000}"/>
    <cellStyle name="Note 2 3 6 3" xfId="25509" xr:uid="{00000000-0005-0000-0000-0000AC590000}"/>
    <cellStyle name="Note 2 3 6 4" xfId="25510" xr:uid="{00000000-0005-0000-0000-0000AD590000}"/>
    <cellStyle name="Note 2 3 7" xfId="8816" xr:uid="{00000000-0005-0000-0000-0000AE590000}"/>
    <cellStyle name="Note 2 3 7 2" xfId="25511" xr:uid="{00000000-0005-0000-0000-0000AF590000}"/>
    <cellStyle name="Note 2 3 7 2 2" xfId="25512" xr:uid="{00000000-0005-0000-0000-0000B0590000}"/>
    <cellStyle name="Note 2 3 7 3" xfId="25513" xr:uid="{00000000-0005-0000-0000-0000B1590000}"/>
    <cellStyle name="Note 2 3 7 4" xfId="25514" xr:uid="{00000000-0005-0000-0000-0000B2590000}"/>
    <cellStyle name="Note 2 3 8" xfId="8817" xr:uid="{00000000-0005-0000-0000-0000B3590000}"/>
    <cellStyle name="Note 2 3 8 2" xfId="25515" xr:uid="{00000000-0005-0000-0000-0000B4590000}"/>
    <cellStyle name="Note 2 3 8 2 2" xfId="25516" xr:uid="{00000000-0005-0000-0000-0000B5590000}"/>
    <cellStyle name="Note 2 3 8 3" xfId="25517" xr:uid="{00000000-0005-0000-0000-0000B6590000}"/>
    <cellStyle name="Note 2 3 8 4" xfId="25518" xr:uid="{00000000-0005-0000-0000-0000B7590000}"/>
    <cellStyle name="Note 2 3 9" xfId="8818" xr:uid="{00000000-0005-0000-0000-0000B8590000}"/>
    <cellStyle name="Note 2 3 9 2" xfId="25519" xr:uid="{00000000-0005-0000-0000-0000B9590000}"/>
    <cellStyle name="Note 2 3 9 2 2" xfId="25520" xr:uid="{00000000-0005-0000-0000-0000BA590000}"/>
    <cellStyle name="Note 2 3 9 3" xfId="25521" xr:uid="{00000000-0005-0000-0000-0000BB590000}"/>
    <cellStyle name="Note 2 3 9 4" xfId="25522" xr:uid="{00000000-0005-0000-0000-0000BC590000}"/>
    <cellStyle name="Note 2 30" xfId="8819" xr:uid="{00000000-0005-0000-0000-0000BD590000}"/>
    <cellStyle name="Note 2 30 2" xfId="25523" xr:uid="{00000000-0005-0000-0000-0000BE590000}"/>
    <cellStyle name="Note 2 30 2 2" xfId="25524" xr:uid="{00000000-0005-0000-0000-0000BF590000}"/>
    <cellStyle name="Note 2 30 3" xfId="25525" xr:uid="{00000000-0005-0000-0000-0000C0590000}"/>
    <cellStyle name="Note 2 30 4" xfId="25526" xr:uid="{00000000-0005-0000-0000-0000C1590000}"/>
    <cellStyle name="Note 2 31" xfId="8820" xr:uid="{00000000-0005-0000-0000-0000C2590000}"/>
    <cellStyle name="Note 2 31 2" xfId="25527" xr:uid="{00000000-0005-0000-0000-0000C3590000}"/>
    <cellStyle name="Note 2 31 2 2" xfId="25528" xr:uid="{00000000-0005-0000-0000-0000C4590000}"/>
    <cellStyle name="Note 2 31 3" xfId="25529" xr:uid="{00000000-0005-0000-0000-0000C5590000}"/>
    <cellStyle name="Note 2 31 4" xfId="25530" xr:uid="{00000000-0005-0000-0000-0000C6590000}"/>
    <cellStyle name="Note 2 32" xfId="8821" xr:uid="{00000000-0005-0000-0000-0000C7590000}"/>
    <cellStyle name="Note 2 32 2" xfId="25531" xr:uid="{00000000-0005-0000-0000-0000C8590000}"/>
    <cellStyle name="Note 2 32 2 2" xfId="25532" xr:uid="{00000000-0005-0000-0000-0000C9590000}"/>
    <cellStyle name="Note 2 32 3" xfId="25533" xr:uid="{00000000-0005-0000-0000-0000CA590000}"/>
    <cellStyle name="Note 2 32 4" xfId="25534" xr:uid="{00000000-0005-0000-0000-0000CB590000}"/>
    <cellStyle name="Note 2 33" xfId="8822" xr:uid="{00000000-0005-0000-0000-0000CC590000}"/>
    <cellStyle name="Note 2 33 2" xfId="25535" xr:uid="{00000000-0005-0000-0000-0000CD590000}"/>
    <cellStyle name="Note 2 33 2 2" xfId="25536" xr:uid="{00000000-0005-0000-0000-0000CE590000}"/>
    <cellStyle name="Note 2 33 3" xfId="25537" xr:uid="{00000000-0005-0000-0000-0000CF590000}"/>
    <cellStyle name="Note 2 33 4" xfId="25538" xr:uid="{00000000-0005-0000-0000-0000D0590000}"/>
    <cellStyle name="Note 2 34" xfId="8823" xr:uid="{00000000-0005-0000-0000-0000D1590000}"/>
    <cellStyle name="Note 2 34 2" xfId="25539" xr:uid="{00000000-0005-0000-0000-0000D2590000}"/>
    <cellStyle name="Note 2 34 2 2" xfId="25540" xr:uid="{00000000-0005-0000-0000-0000D3590000}"/>
    <cellStyle name="Note 2 34 3" xfId="25541" xr:uid="{00000000-0005-0000-0000-0000D4590000}"/>
    <cellStyle name="Note 2 34 4" xfId="25542" xr:uid="{00000000-0005-0000-0000-0000D5590000}"/>
    <cellStyle name="Note 2 35" xfId="8824" xr:uid="{00000000-0005-0000-0000-0000D6590000}"/>
    <cellStyle name="Note 2 35 2" xfId="25543" xr:uid="{00000000-0005-0000-0000-0000D7590000}"/>
    <cellStyle name="Note 2 35 2 2" xfId="25544" xr:uid="{00000000-0005-0000-0000-0000D8590000}"/>
    <cellStyle name="Note 2 35 3" xfId="25545" xr:uid="{00000000-0005-0000-0000-0000D9590000}"/>
    <cellStyle name="Note 2 35 4" xfId="25546" xr:uid="{00000000-0005-0000-0000-0000DA590000}"/>
    <cellStyle name="Note 2 36" xfId="8825" xr:uid="{00000000-0005-0000-0000-0000DB590000}"/>
    <cellStyle name="Note 2 36 2" xfId="25547" xr:uid="{00000000-0005-0000-0000-0000DC590000}"/>
    <cellStyle name="Note 2 36 2 2" xfId="25548" xr:uid="{00000000-0005-0000-0000-0000DD590000}"/>
    <cellStyle name="Note 2 36 3" xfId="25549" xr:uid="{00000000-0005-0000-0000-0000DE590000}"/>
    <cellStyle name="Note 2 36 4" xfId="25550" xr:uid="{00000000-0005-0000-0000-0000DF590000}"/>
    <cellStyle name="Note 2 37" xfId="8826" xr:uid="{00000000-0005-0000-0000-0000E0590000}"/>
    <cellStyle name="Note 2 37 2" xfId="25551" xr:uid="{00000000-0005-0000-0000-0000E1590000}"/>
    <cellStyle name="Note 2 37 2 2" xfId="25552" xr:uid="{00000000-0005-0000-0000-0000E2590000}"/>
    <cellStyle name="Note 2 37 3" xfId="25553" xr:uid="{00000000-0005-0000-0000-0000E3590000}"/>
    <cellStyle name="Note 2 37 4" xfId="25554" xr:uid="{00000000-0005-0000-0000-0000E4590000}"/>
    <cellStyle name="Note 2 4" xfId="2856" xr:uid="{00000000-0005-0000-0000-0000E5590000}"/>
    <cellStyle name="Note 2 4 10" xfId="8827" xr:uid="{00000000-0005-0000-0000-0000E6590000}"/>
    <cellStyle name="Note 2 4 10 2" xfId="25555" xr:uid="{00000000-0005-0000-0000-0000E7590000}"/>
    <cellStyle name="Note 2 4 10 2 2" xfId="25556" xr:uid="{00000000-0005-0000-0000-0000E8590000}"/>
    <cellStyle name="Note 2 4 10 3" xfId="25557" xr:uid="{00000000-0005-0000-0000-0000E9590000}"/>
    <cellStyle name="Note 2 4 10 4" xfId="25558" xr:uid="{00000000-0005-0000-0000-0000EA590000}"/>
    <cellStyle name="Note 2 4 11" xfId="8828" xr:uid="{00000000-0005-0000-0000-0000EB590000}"/>
    <cellStyle name="Note 2 4 11 2" xfId="25559" xr:uid="{00000000-0005-0000-0000-0000EC590000}"/>
    <cellStyle name="Note 2 4 11 2 2" xfId="25560" xr:uid="{00000000-0005-0000-0000-0000ED590000}"/>
    <cellStyle name="Note 2 4 11 3" xfId="25561" xr:uid="{00000000-0005-0000-0000-0000EE590000}"/>
    <cellStyle name="Note 2 4 11 4" xfId="25562" xr:uid="{00000000-0005-0000-0000-0000EF590000}"/>
    <cellStyle name="Note 2 4 12" xfId="8829" xr:uid="{00000000-0005-0000-0000-0000F0590000}"/>
    <cellStyle name="Note 2 4 12 2" xfId="25563" xr:uid="{00000000-0005-0000-0000-0000F1590000}"/>
    <cellStyle name="Note 2 4 12 2 2" xfId="25564" xr:uid="{00000000-0005-0000-0000-0000F2590000}"/>
    <cellStyle name="Note 2 4 12 3" xfId="25565" xr:uid="{00000000-0005-0000-0000-0000F3590000}"/>
    <cellStyle name="Note 2 4 12 4" xfId="25566" xr:uid="{00000000-0005-0000-0000-0000F4590000}"/>
    <cellStyle name="Note 2 4 13" xfId="8830" xr:uid="{00000000-0005-0000-0000-0000F5590000}"/>
    <cellStyle name="Note 2 4 13 2" xfId="25567" xr:uid="{00000000-0005-0000-0000-0000F6590000}"/>
    <cellStyle name="Note 2 4 13 2 2" xfId="25568" xr:uid="{00000000-0005-0000-0000-0000F7590000}"/>
    <cellStyle name="Note 2 4 13 3" xfId="25569" xr:uid="{00000000-0005-0000-0000-0000F8590000}"/>
    <cellStyle name="Note 2 4 13 4" xfId="25570" xr:uid="{00000000-0005-0000-0000-0000F9590000}"/>
    <cellStyle name="Note 2 4 14" xfId="8831" xr:uid="{00000000-0005-0000-0000-0000FA590000}"/>
    <cellStyle name="Note 2 4 14 2" xfId="25571" xr:uid="{00000000-0005-0000-0000-0000FB590000}"/>
    <cellStyle name="Note 2 4 14 2 2" xfId="25572" xr:uid="{00000000-0005-0000-0000-0000FC590000}"/>
    <cellStyle name="Note 2 4 14 3" xfId="25573" xr:uid="{00000000-0005-0000-0000-0000FD590000}"/>
    <cellStyle name="Note 2 4 14 4" xfId="25574" xr:uid="{00000000-0005-0000-0000-0000FE590000}"/>
    <cellStyle name="Note 2 4 15" xfId="8832" xr:uid="{00000000-0005-0000-0000-0000FF590000}"/>
    <cellStyle name="Note 2 4 15 2" xfId="25575" xr:uid="{00000000-0005-0000-0000-0000005A0000}"/>
    <cellStyle name="Note 2 4 15 2 2" xfId="25576" xr:uid="{00000000-0005-0000-0000-0000015A0000}"/>
    <cellStyle name="Note 2 4 15 3" xfId="25577" xr:uid="{00000000-0005-0000-0000-0000025A0000}"/>
    <cellStyle name="Note 2 4 15 4" xfId="25578" xr:uid="{00000000-0005-0000-0000-0000035A0000}"/>
    <cellStyle name="Note 2 4 2" xfId="2857" xr:uid="{00000000-0005-0000-0000-0000045A0000}"/>
    <cellStyle name="Note 2 4 2 10" xfId="8833" xr:uid="{00000000-0005-0000-0000-0000055A0000}"/>
    <cellStyle name="Note 2 4 2 10 2" xfId="25579" xr:uid="{00000000-0005-0000-0000-0000065A0000}"/>
    <cellStyle name="Note 2 4 2 10 2 2" xfId="25580" xr:uid="{00000000-0005-0000-0000-0000075A0000}"/>
    <cellStyle name="Note 2 4 2 10 3" xfId="25581" xr:uid="{00000000-0005-0000-0000-0000085A0000}"/>
    <cellStyle name="Note 2 4 2 10 4" xfId="25582" xr:uid="{00000000-0005-0000-0000-0000095A0000}"/>
    <cellStyle name="Note 2 4 2 11" xfId="8834" xr:uid="{00000000-0005-0000-0000-00000A5A0000}"/>
    <cellStyle name="Note 2 4 2 11 2" xfId="25583" xr:uid="{00000000-0005-0000-0000-00000B5A0000}"/>
    <cellStyle name="Note 2 4 2 11 2 2" xfId="25584" xr:uid="{00000000-0005-0000-0000-00000C5A0000}"/>
    <cellStyle name="Note 2 4 2 11 3" xfId="25585" xr:uid="{00000000-0005-0000-0000-00000D5A0000}"/>
    <cellStyle name="Note 2 4 2 11 4" xfId="25586" xr:uid="{00000000-0005-0000-0000-00000E5A0000}"/>
    <cellStyle name="Note 2 4 2 12" xfId="8835" xr:uid="{00000000-0005-0000-0000-00000F5A0000}"/>
    <cellStyle name="Note 2 4 2 12 2" xfId="25587" xr:uid="{00000000-0005-0000-0000-0000105A0000}"/>
    <cellStyle name="Note 2 4 2 12 2 2" xfId="25588" xr:uid="{00000000-0005-0000-0000-0000115A0000}"/>
    <cellStyle name="Note 2 4 2 12 3" xfId="25589" xr:uid="{00000000-0005-0000-0000-0000125A0000}"/>
    <cellStyle name="Note 2 4 2 12 4" xfId="25590" xr:uid="{00000000-0005-0000-0000-0000135A0000}"/>
    <cellStyle name="Note 2 4 2 13" xfId="8836" xr:uid="{00000000-0005-0000-0000-0000145A0000}"/>
    <cellStyle name="Note 2 4 2 13 2" xfId="25591" xr:uid="{00000000-0005-0000-0000-0000155A0000}"/>
    <cellStyle name="Note 2 4 2 13 2 2" xfId="25592" xr:uid="{00000000-0005-0000-0000-0000165A0000}"/>
    <cellStyle name="Note 2 4 2 13 3" xfId="25593" xr:uid="{00000000-0005-0000-0000-0000175A0000}"/>
    <cellStyle name="Note 2 4 2 13 4" xfId="25594" xr:uid="{00000000-0005-0000-0000-0000185A0000}"/>
    <cellStyle name="Note 2 4 2 14" xfId="8837" xr:uid="{00000000-0005-0000-0000-0000195A0000}"/>
    <cellStyle name="Note 2 4 2 14 2" xfId="25595" xr:uid="{00000000-0005-0000-0000-00001A5A0000}"/>
    <cellStyle name="Note 2 4 2 14 2 2" xfId="25596" xr:uid="{00000000-0005-0000-0000-00001B5A0000}"/>
    <cellStyle name="Note 2 4 2 14 3" xfId="25597" xr:uid="{00000000-0005-0000-0000-00001C5A0000}"/>
    <cellStyle name="Note 2 4 2 14 4" xfId="25598" xr:uid="{00000000-0005-0000-0000-00001D5A0000}"/>
    <cellStyle name="Note 2 4 2 2" xfId="2858" xr:uid="{00000000-0005-0000-0000-00001E5A0000}"/>
    <cellStyle name="Note 2 4 2 2 2" xfId="25599" xr:uid="{00000000-0005-0000-0000-00001F5A0000}"/>
    <cellStyle name="Note 2 4 2 2 2 2" xfId="25600" xr:uid="{00000000-0005-0000-0000-0000205A0000}"/>
    <cellStyle name="Note 2 4 2 3" xfId="2859" xr:uid="{00000000-0005-0000-0000-0000215A0000}"/>
    <cellStyle name="Note 2 4 2 3 2" xfId="25601" xr:uid="{00000000-0005-0000-0000-0000225A0000}"/>
    <cellStyle name="Note 2 4 2 3 2 2" xfId="25602" xr:uid="{00000000-0005-0000-0000-0000235A0000}"/>
    <cellStyle name="Note 2 4 2 4" xfId="2860" xr:uid="{00000000-0005-0000-0000-0000245A0000}"/>
    <cellStyle name="Note 2 4 2 4 2" xfId="25603" xr:uid="{00000000-0005-0000-0000-0000255A0000}"/>
    <cellStyle name="Note 2 4 2 4 2 2" xfId="25604" xr:uid="{00000000-0005-0000-0000-0000265A0000}"/>
    <cellStyle name="Note 2 4 2 5" xfId="8838" xr:uid="{00000000-0005-0000-0000-0000275A0000}"/>
    <cellStyle name="Note 2 4 2 5 2" xfId="25605" xr:uid="{00000000-0005-0000-0000-0000285A0000}"/>
    <cellStyle name="Note 2 4 2 5 2 2" xfId="25606" xr:uid="{00000000-0005-0000-0000-0000295A0000}"/>
    <cellStyle name="Note 2 4 2 5 3" xfId="25607" xr:uid="{00000000-0005-0000-0000-00002A5A0000}"/>
    <cellStyle name="Note 2 4 2 5 4" xfId="25608" xr:uid="{00000000-0005-0000-0000-00002B5A0000}"/>
    <cellStyle name="Note 2 4 2 6" xfId="8839" xr:uid="{00000000-0005-0000-0000-00002C5A0000}"/>
    <cellStyle name="Note 2 4 2 6 2" xfId="25609" xr:uid="{00000000-0005-0000-0000-00002D5A0000}"/>
    <cellStyle name="Note 2 4 2 6 2 2" xfId="25610" xr:uid="{00000000-0005-0000-0000-00002E5A0000}"/>
    <cellStyle name="Note 2 4 2 6 3" xfId="25611" xr:uid="{00000000-0005-0000-0000-00002F5A0000}"/>
    <cellStyle name="Note 2 4 2 6 4" xfId="25612" xr:uid="{00000000-0005-0000-0000-0000305A0000}"/>
    <cellStyle name="Note 2 4 2 7" xfId="8840" xr:uid="{00000000-0005-0000-0000-0000315A0000}"/>
    <cellStyle name="Note 2 4 2 7 2" xfId="25613" xr:uid="{00000000-0005-0000-0000-0000325A0000}"/>
    <cellStyle name="Note 2 4 2 7 2 2" xfId="25614" xr:uid="{00000000-0005-0000-0000-0000335A0000}"/>
    <cellStyle name="Note 2 4 2 7 3" xfId="25615" xr:uid="{00000000-0005-0000-0000-0000345A0000}"/>
    <cellStyle name="Note 2 4 2 7 4" xfId="25616" xr:uid="{00000000-0005-0000-0000-0000355A0000}"/>
    <cellStyle name="Note 2 4 2 8" xfId="8841" xr:uid="{00000000-0005-0000-0000-0000365A0000}"/>
    <cellStyle name="Note 2 4 2 8 2" xfId="25617" xr:uid="{00000000-0005-0000-0000-0000375A0000}"/>
    <cellStyle name="Note 2 4 2 8 2 2" xfId="25618" xr:uid="{00000000-0005-0000-0000-0000385A0000}"/>
    <cellStyle name="Note 2 4 2 8 3" xfId="25619" xr:uid="{00000000-0005-0000-0000-0000395A0000}"/>
    <cellStyle name="Note 2 4 2 8 4" xfId="25620" xr:uid="{00000000-0005-0000-0000-00003A5A0000}"/>
    <cellStyle name="Note 2 4 2 9" xfId="8842" xr:uid="{00000000-0005-0000-0000-00003B5A0000}"/>
    <cellStyle name="Note 2 4 2 9 2" xfId="25621" xr:uid="{00000000-0005-0000-0000-00003C5A0000}"/>
    <cellStyle name="Note 2 4 2 9 2 2" xfId="25622" xr:uid="{00000000-0005-0000-0000-00003D5A0000}"/>
    <cellStyle name="Note 2 4 2 9 3" xfId="25623" xr:uid="{00000000-0005-0000-0000-00003E5A0000}"/>
    <cellStyle name="Note 2 4 2 9 4" xfId="25624" xr:uid="{00000000-0005-0000-0000-00003F5A0000}"/>
    <cellStyle name="Note 2 4 3" xfId="2861" xr:uid="{00000000-0005-0000-0000-0000405A0000}"/>
    <cellStyle name="Note 2 4 3 2" xfId="25625" xr:uid="{00000000-0005-0000-0000-0000415A0000}"/>
    <cellStyle name="Note 2 4 3 2 2" xfId="25626" xr:uid="{00000000-0005-0000-0000-0000425A0000}"/>
    <cellStyle name="Note 2 4 4" xfId="2862" xr:uid="{00000000-0005-0000-0000-0000435A0000}"/>
    <cellStyle name="Note 2 4 4 2" xfId="25627" xr:uid="{00000000-0005-0000-0000-0000445A0000}"/>
    <cellStyle name="Note 2 4 4 2 2" xfId="25628" xr:uid="{00000000-0005-0000-0000-0000455A0000}"/>
    <cellStyle name="Note 2 4 5" xfId="2863" xr:uid="{00000000-0005-0000-0000-0000465A0000}"/>
    <cellStyle name="Note 2 4 5 2" xfId="25629" xr:uid="{00000000-0005-0000-0000-0000475A0000}"/>
    <cellStyle name="Note 2 4 5 2 2" xfId="25630" xr:uid="{00000000-0005-0000-0000-0000485A0000}"/>
    <cellStyle name="Note 2 4 6" xfId="8843" xr:uid="{00000000-0005-0000-0000-0000495A0000}"/>
    <cellStyle name="Note 2 4 6 2" xfId="25631" xr:uid="{00000000-0005-0000-0000-00004A5A0000}"/>
    <cellStyle name="Note 2 4 6 2 2" xfId="25632" xr:uid="{00000000-0005-0000-0000-00004B5A0000}"/>
    <cellStyle name="Note 2 4 6 3" xfId="25633" xr:uid="{00000000-0005-0000-0000-00004C5A0000}"/>
    <cellStyle name="Note 2 4 6 4" xfId="25634" xr:uid="{00000000-0005-0000-0000-00004D5A0000}"/>
    <cellStyle name="Note 2 4 7" xfId="8844" xr:uid="{00000000-0005-0000-0000-00004E5A0000}"/>
    <cellStyle name="Note 2 4 7 2" xfId="25635" xr:uid="{00000000-0005-0000-0000-00004F5A0000}"/>
    <cellStyle name="Note 2 4 7 2 2" xfId="25636" xr:uid="{00000000-0005-0000-0000-0000505A0000}"/>
    <cellStyle name="Note 2 4 7 3" xfId="25637" xr:uid="{00000000-0005-0000-0000-0000515A0000}"/>
    <cellStyle name="Note 2 4 7 4" xfId="25638" xr:uid="{00000000-0005-0000-0000-0000525A0000}"/>
    <cellStyle name="Note 2 4 8" xfId="8845" xr:uid="{00000000-0005-0000-0000-0000535A0000}"/>
    <cellStyle name="Note 2 4 8 2" xfId="25639" xr:uid="{00000000-0005-0000-0000-0000545A0000}"/>
    <cellStyle name="Note 2 4 8 2 2" xfId="25640" xr:uid="{00000000-0005-0000-0000-0000555A0000}"/>
    <cellStyle name="Note 2 4 8 3" xfId="25641" xr:uid="{00000000-0005-0000-0000-0000565A0000}"/>
    <cellStyle name="Note 2 4 8 4" xfId="25642" xr:uid="{00000000-0005-0000-0000-0000575A0000}"/>
    <cellStyle name="Note 2 4 9" xfId="8846" xr:uid="{00000000-0005-0000-0000-0000585A0000}"/>
    <cellStyle name="Note 2 4 9 2" xfId="25643" xr:uid="{00000000-0005-0000-0000-0000595A0000}"/>
    <cellStyle name="Note 2 4 9 2 2" xfId="25644" xr:uid="{00000000-0005-0000-0000-00005A5A0000}"/>
    <cellStyle name="Note 2 4 9 3" xfId="25645" xr:uid="{00000000-0005-0000-0000-00005B5A0000}"/>
    <cellStyle name="Note 2 4 9 4" xfId="25646" xr:uid="{00000000-0005-0000-0000-00005C5A0000}"/>
    <cellStyle name="Note 2 5" xfId="2864" xr:uid="{00000000-0005-0000-0000-00005D5A0000}"/>
    <cellStyle name="Note 2 5 10" xfId="8847" xr:uid="{00000000-0005-0000-0000-00005E5A0000}"/>
    <cellStyle name="Note 2 5 10 2" xfId="25647" xr:uid="{00000000-0005-0000-0000-00005F5A0000}"/>
    <cellStyle name="Note 2 5 10 2 2" xfId="25648" xr:uid="{00000000-0005-0000-0000-0000605A0000}"/>
    <cellStyle name="Note 2 5 10 3" xfId="25649" xr:uid="{00000000-0005-0000-0000-0000615A0000}"/>
    <cellStyle name="Note 2 5 10 4" xfId="25650" xr:uid="{00000000-0005-0000-0000-0000625A0000}"/>
    <cellStyle name="Note 2 5 11" xfId="8848" xr:uid="{00000000-0005-0000-0000-0000635A0000}"/>
    <cellStyle name="Note 2 5 11 2" xfId="25651" xr:uid="{00000000-0005-0000-0000-0000645A0000}"/>
    <cellStyle name="Note 2 5 11 2 2" xfId="25652" xr:uid="{00000000-0005-0000-0000-0000655A0000}"/>
    <cellStyle name="Note 2 5 11 3" xfId="25653" xr:uid="{00000000-0005-0000-0000-0000665A0000}"/>
    <cellStyle name="Note 2 5 11 4" xfId="25654" xr:uid="{00000000-0005-0000-0000-0000675A0000}"/>
    <cellStyle name="Note 2 5 12" xfId="8849" xr:uid="{00000000-0005-0000-0000-0000685A0000}"/>
    <cellStyle name="Note 2 5 12 2" xfId="25655" xr:uid="{00000000-0005-0000-0000-0000695A0000}"/>
    <cellStyle name="Note 2 5 12 2 2" xfId="25656" xr:uid="{00000000-0005-0000-0000-00006A5A0000}"/>
    <cellStyle name="Note 2 5 12 3" xfId="25657" xr:uid="{00000000-0005-0000-0000-00006B5A0000}"/>
    <cellStyle name="Note 2 5 12 4" xfId="25658" xr:uid="{00000000-0005-0000-0000-00006C5A0000}"/>
    <cellStyle name="Note 2 5 13" xfId="8850" xr:uid="{00000000-0005-0000-0000-00006D5A0000}"/>
    <cellStyle name="Note 2 5 13 2" xfId="25659" xr:uid="{00000000-0005-0000-0000-00006E5A0000}"/>
    <cellStyle name="Note 2 5 13 2 2" xfId="25660" xr:uid="{00000000-0005-0000-0000-00006F5A0000}"/>
    <cellStyle name="Note 2 5 13 3" xfId="25661" xr:uid="{00000000-0005-0000-0000-0000705A0000}"/>
    <cellStyle name="Note 2 5 13 4" xfId="25662" xr:uid="{00000000-0005-0000-0000-0000715A0000}"/>
    <cellStyle name="Note 2 5 14" xfId="8851" xr:uid="{00000000-0005-0000-0000-0000725A0000}"/>
    <cellStyle name="Note 2 5 14 2" xfId="25663" xr:uid="{00000000-0005-0000-0000-0000735A0000}"/>
    <cellStyle name="Note 2 5 14 2 2" xfId="25664" xr:uid="{00000000-0005-0000-0000-0000745A0000}"/>
    <cellStyle name="Note 2 5 14 3" xfId="25665" xr:uid="{00000000-0005-0000-0000-0000755A0000}"/>
    <cellStyle name="Note 2 5 14 4" xfId="25666" xr:uid="{00000000-0005-0000-0000-0000765A0000}"/>
    <cellStyle name="Note 2 5 15" xfId="8852" xr:uid="{00000000-0005-0000-0000-0000775A0000}"/>
    <cellStyle name="Note 2 5 15 2" xfId="25667" xr:uid="{00000000-0005-0000-0000-0000785A0000}"/>
    <cellStyle name="Note 2 5 15 2 2" xfId="25668" xr:uid="{00000000-0005-0000-0000-0000795A0000}"/>
    <cellStyle name="Note 2 5 15 3" xfId="25669" xr:uid="{00000000-0005-0000-0000-00007A5A0000}"/>
    <cellStyle name="Note 2 5 15 4" xfId="25670" xr:uid="{00000000-0005-0000-0000-00007B5A0000}"/>
    <cellStyle name="Note 2 5 2" xfId="2865" xr:uid="{00000000-0005-0000-0000-00007C5A0000}"/>
    <cellStyle name="Note 2 5 2 10" xfId="8853" xr:uid="{00000000-0005-0000-0000-00007D5A0000}"/>
    <cellStyle name="Note 2 5 2 10 2" xfId="25671" xr:uid="{00000000-0005-0000-0000-00007E5A0000}"/>
    <cellStyle name="Note 2 5 2 10 2 2" xfId="25672" xr:uid="{00000000-0005-0000-0000-00007F5A0000}"/>
    <cellStyle name="Note 2 5 2 10 3" xfId="25673" xr:uid="{00000000-0005-0000-0000-0000805A0000}"/>
    <cellStyle name="Note 2 5 2 10 4" xfId="25674" xr:uid="{00000000-0005-0000-0000-0000815A0000}"/>
    <cellStyle name="Note 2 5 2 11" xfId="8854" xr:uid="{00000000-0005-0000-0000-0000825A0000}"/>
    <cellStyle name="Note 2 5 2 11 2" xfId="25675" xr:uid="{00000000-0005-0000-0000-0000835A0000}"/>
    <cellStyle name="Note 2 5 2 11 2 2" xfId="25676" xr:uid="{00000000-0005-0000-0000-0000845A0000}"/>
    <cellStyle name="Note 2 5 2 11 3" xfId="25677" xr:uid="{00000000-0005-0000-0000-0000855A0000}"/>
    <cellStyle name="Note 2 5 2 11 4" xfId="25678" xr:uid="{00000000-0005-0000-0000-0000865A0000}"/>
    <cellStyle name="Note 2 5 2 12" xfId="8855" xr:uid="{00000000-0005-0000-0000-0000875A0000}"/>
    <cellStyle name="Note 2 5 2 12 2" xfId="25679" xr:uid="{00000000-0005-0000-0000-0000885A0000}"/>
    <cellStyle name="Note 2 5 2 12 2 2" xfId="25680" xr:uid="{00000000-0005-0000-0000-0000895A0000}"/>
    <cellStyle name="Note 2 5 2 12 3" xfId="25681" xr:uid="{00000000-0005-0000-0000-00008A5A0000}"/>
    <cellStyle name="Note 2 5 2 12 4" xfId="25682" xr:uid="{00000000-0005-0000-0000-00008B5A0000}"/>
    <cellStyle name="Note 2 5 2 13" xfId="8856" xr:uid="{00000000-0005-0000-0000-00008C5A0000}"/>
    <cellStyle name="Note 2 5 2 13 2" xfId="25683" xr:uid="{00000000-0005-0000-0000-00008D5A0000}"/>
    <cellStyle name="Note 2 5 2 13 2 2" xfId="25684" xr:uid="{00000000-0005-0000-0000-00008E5A0000}"/>
    <cellStyle name="Note 2 5 2 13 3" xfId="25685" xr:uid="{00000000-0005-0000-0000-00008F5A0000}"/>
    <cellStyle name="Note 2 5 2 13 4" xfId="25686" xr:uid="{00000000-0005-0000-0000-0000905A0000}"/>
    <cellStyle name="Note 2 5 2 14" xfId="8857" xr:uid="{00000000-0005-0000-0000-0000915A0000}"/>
    <cellStyle name="Note 2 5 2 14 2" xfId="25687" xr:uid="{00000000-0005-0000-0000-0000925A0000}"/>
    <cellStyle name="Note 2 5 2 14 2 2" xfId="25688" xr:uid="{00000000-0005-0000-0000-0000935A0000}"/>
    <cellStyle name="Note 2 5 2 14 3" xfId="25689" xr:uid="{00000000-0005-0000-0000-0000945A0000}"/>
    <cellStyle name="Note 2 5 2 14 4" xfId="25690" xr:uid="{00000000-0005-0000-0000-0000955A0000}"/>
    <cellStyle name="Note 2 5 2 2" xfId="2866" xr:uid="{00000000-0005-0000-0000-0000965A0000}"/>
    <cellStyle name="Note 2 5 2 2 2" xfId="25691" xr:uid="{00000000-0005-0000-0000-0000975A0000}"/>
    <cellStyle name="Note 2 5 2 2 2 2" xfId="25692" xr:uid="{00000000-0005-0000-0000-0000985A0000}"/>
    <cellStyle name="Note 2 5 2 3" xfId="2867" xr:uid="{00000000-0005-0000-0000-0000995A0000}"/>
    <cellStyle name="Note 2 5 2 3 2" xfId="25693" xr:uid="{00000000-0005-0000-0000-00009A5A0000}"/>
    <cellStyle name="Note 2 5 2 3 2 2" xfId="25694" xr:uid="{00000000-0005-0000-0000-00009B5A0000}"/>
    <cellStyle name="Note 2 5 2 4" xfId="2868" xr:uid="{00000000-0005-0000-0000-00009C5A0000}"/>
    <cellStyle name="Note 2 5 2 4 2" xfId="25695" xr:uid="{00000000-0005-0000-0000-00009D5A0000}"/>
    <cellStyle name="Note 2 5 2 4 2 2" xfId="25696" xr:uid="{00000000-0005-0000-0000-00009E5A0000}"/>
    <cellStyle name="Note 2 5 2 5" xfId="8858" xr:uid="{00000000-0005-0000-0000-00009F5A0000}"/>
    <cellStyle name="Note 2 5 2 5 2" xfId="25697" xr:uid="{00000000-0005-0000-0000-0000A05A0000}"/>
    <cellStyle name="Note 2 5 2 5 2 2" xfId="25698" xr:uid="{00000000-0005-0000-0000-0000A15A0000}"/>
    <cellStyle name="Note 2 5 2 5 3" xfId="25699" xr:uid="{00000000-0005-0000-0000-0000A25A0000}"/>
    <cellStyle name="Note 2 5 2 5 4" xfId="25700" xr:uid="{00000000-0005-0000-0000-0000A35A0000}"/>
    <cellStyle name="Note 2 5 2 6" xfId="8859" xr:uid="{00000000-0005-0000-0000-0000A45A0000}"/>
    <cellStyle name="Note 2 5 2 6 2" xfId="25701" xr:uid="{00000000-0005-0000-0000-0000A55A0000}"/>
    <cellStyle name="Note 2 5 2 6 2 2" xfId="25702" xr:uid="{00000000-0005-0000-0000-0000A65A0000}"/>
    <cellStyle name="Note 2 5 2 6 3" xfId="25703" xr:uid="{00000000-0005-0000-0000-0000A75A0000}"/>
    <cellStyle name="Note 2 5 2 6 4" xfId="25704" xr:uid="{00000000-0005-0000-0000-0000A85A0000}"/>
    <cellStyle name="Note 2 5 2 7" xfId="8860" xr:uid="{00000000-0005-0000-0000-0000A95A0000}"/>
    <cellStyle name="Note 2 5 2 7 2" xfId="25705" xr:uid="{00000000-0005-0000-0000-0000AA5A0000}"/>
    <cellStyle name="Note 2 5 2 7 2 2" xfId="25706" xr:uid="{00000000-0005-0000-0000-0000AB5A0000}"/>
    <cellStyle name="Note 2 5 2 7 3" xfId="25707" xr:uid="{00000000-0005-0000-0000-0000AC5A0000}"/>
    <cellStyle name="Note 2 5 2 7 4" xfId="25708" xr:uid="{00000000-0005-0000-0000-0000AD5A0000}"/>
    <cellStyle name="Note 2 5 2 8" xfId="8861" xr:uid="{00000000-0005-0000-0000-0000AE5A0000}"/>
    <cellStyle name="Note 2 5 2 8 2" xfId="25709" xr:uid="{00000000-0005-0000-0000-0000AF5A0000}"/>
    <cellStyle name="Note 2 5 2 8 2 2" xfId="25710" xr:uid="{00000000-0005-0000-0000-0000B05A0000}"/>
    <cellStyle name="Note 2 5 2 8 3" xfId="25711" xr:uid="{00000000-0005-0000-0000-0000B15A0000}"/>
    <cellStyle name="Note 2 5 2 8 4" xfId="25712" xr:uid="{00000000-0005-0000-0000-0000B25A0000}"/>
    <cellStyle name="Note 2 5 2 9" xfId="8862" xr:uid="{00000000-0005-0000-0000-0000B35A0000}"/>
    <cellStyle name="Note 2 5 2 9 2" xfId="25713" xr:uid="{00000000-0005-0000-0000-0000B45A0000}"/>
    <cellStyle name="Note 2 5 2 9 2 2" xfId="25714" xr:uid="{00000000-0005-0000-0000-0000B55A0000}"/>
    <cellStyle name="Note 2 5 2 9 3" xfId="25715" xr:uid="{00000000-0005-0000-0000-0000B65A0000}"/>
    <cellStyle name="Note 2 5 2 9 4" xfId="25716" xr:uid="{00000000-0005-0000-0000-0000B75A0000}"/>
    <cellStyle name="Note 2 5 3" xfId="2869" xr:uid="{00000000-0005-0000-0000-0000B85A0000}"/>
    <cellStyle name="Note 2 5 3 2" xfId="25717" xr:uid="{00000000-0005-0000-0000-0000B95A0000}"/>
    <cellStyle name="Note 2 5 3 2 2" xfId="25718" xr:uid="{00000000-0005-0000-0000-0000BA5A0000}"/>
    <cellStyle name="Note 2 5 4" xfId="2870" xr:uid="{00000000-0005-0000-0000-0000BB5A0000}"/>
    <cellStyle name="Note 2 5 4 2" xfId="25719" xr:uid="{00000000-0005-0000-0000-0000BC5A0000}"/>
    <cellStyle name="Note 2 5 4 2 2" xfId="25720" xr:uid="{00000000-0005-0000-0000-0000BD5A0000}"/>
    <cellStyle name="Note 2 5 5" xfId="2871" xr:uid="{00000000-0005-0000-0000-0000BE5A0000}"/>
    <cellStyle name="Note 2 5 5 2" xfId="25721" xr:uid="{00000000-0005-0000-0000-0000BF5A0000}"/>
    <cellStyle name="Note 2 5 5 2 2" xfId="25722" xr:uid="{00000000-0005-0000-0000-0000C05A0000}"/>
    <cellStyle name="Note 2 5 6" xfId="8863" xr:uid="{00000000-0005-0000-0000-0000C15A0000}"/>
    <cellStyle name="Note 2 5 6 2" xfId="25723" xr:uid="{00000000-0005-0000-0000-0000C25A0000}"/>
    <cellStyle name="Note 2 5 6 2 2" xfId="25724" xr:uid="{00000000-0005-0000-0000-0000C35A0000}"/>
    <cellStyle name="Note 2 5 6 3" xfId="25725" xr:uid="{00000000-0005-0000-0000-0000C45A0000}"/>
    <cellStyle name="Note 2 5 6 4" xfId="25726" xr:uid="{00000000-0005-0000-0000-0000C55A0000}"/>
    <cellStyle name="Note 2 5 7" xfId="8864" xr:uid="{00000000-0005-0000-0000-0000C65A0000}"/>
    <cellStyle name="Note 2 5 7 2" xfId="25727" xr:uid="{00000000-0005-0000-0000-0000C75A0000}"/>
    <cellStyle name="Note 2 5 7 2 2" xfId="25728" xr:uid="{00000000-0005-0000-0000-0000C85A0000}"/>
    <cellStyle name="Note 2 5 7 3" xfId="25729" xr:uid="{00000000-0005-0000-0000-0000C95A0000}"/>
    <cellStyle name="Note 2 5 7 4" xfId="25730" xr:uid="{00000000-0005-0000-0000-0000CA5A0000}"/>
    <cellStyle name="Note 2 5 8" xfId="8865" xr:uid="{00000000-0005-0000-0000-0000CB5A0000}"/>
    <cellStyle name="Note 2 5 8 2" xfId="25731" xr:uid="{00000000-0005-0000-0000-0000CC5A0000}"/>
    <cellStyle name="Note 2 5 8 2 2" xfId="25732" xr:uid="{00000000-0005-0000-0000-0000CD5A0000}"/>
    <cellStyle name="Note 2 5 8 3" xfId="25733" xr:uid="{00000000-0005-0000-0000-0000CE5A0000}"/>
    <cellStyle name="Note 2 5 8 4" xfId="25734" xr:uid="{00000000-0005-0000-0000-0000CF5A0000}"/>
    <cellStyle name="Note 2 5 9" xfId="8866" xr:uid="{00000000-0005-0000-0000-0000D05A0000}"/>
    <cellStyle name="Note 2 5 9 2" xfId="25735" xr:uid="{00000000-0005-0000-0000-0000D15A0000}"/>
    <cellStyle name="Note 2 5 9 2 2" xfId="25736" xr:uid="{00000000-0005-0000-0000-0000D25A0000}"/>
    <cellStyle name="Note 2 5 9 3" xfId="25737" xr:uid="{00000000-0005-0000-0000-0000D35A0000}"/>
    <cellStyle name="Note 2 5 9 4" xfId="25738" xr:uid="{00000000-0005-0000-0000-0000D45A0000}"/>
    <cellStyle name="Note 2 6" xfId="2872" xr:uid="{00000000-0005-0000-0000-0000D55A0000}"/>
    <cellStyle name="Note 2 6 10" xfId="8867" xr:uid="{00000000-0005-0000-0000-0000D65A0000}"/>
    <cellStyle name="Note 2 6 10 2" xfId="25739" xr:uid="{00000000-0005-0000-0000-0000D75A0000}"/>
    <cellStyle name="Note 2 6 10 2 2" xfId="25740" xr:uid="{00000000-0005-0000-0000-0000D85A0000}"/>
    <cellStyle name="Note 2 6 10 3" xfId="25741" xr:uid="{00000000-0005-0000-0000-0000D95A0000}"/>
    <cellStyle name="Note 2 6 10 4" xfId="25742" xr:uid="{00000000-0005-0000-0000-0000DA5A0000}"/>
    <cellStyle name="Note 2 6 11" xfId="8868" xr:uid="{00000000-0005-0000-0000-0000DB5A0000}"/>
    <cellStyle name="Note 2 6 11 2" xfId="25743" xr:uid="{00000000-0005-0000-0000-0000DC5A0000}"/>
    <cellStyle name="Note 2 6 11 2 2" xfId="25744" xr:uid="{00000000-0005-0000-0000-0000DD5A0000}"/>
    <cellStyle name="Note 2 6 11 3" xfId="25745" xr:uid="{00000000-0005-0000-0000-0000DE5A0000}"/>
    <cellStyle name="Note 2 6 11 4" xfId="25746" xr:uid="{00000000-0005-0000-0000-0000DF5A0000}"/>
    <cellStyle name="Note 2 6 12" xfId="8869" xr:uid="{00000000-0005-0000-0000-0000E05A0000}"/>
    <cellStyle name="Note 2 6 12 2" xfId="25747" xr:uid="{00000000-0005-0000-0000-0000E15A0000}"/>
    <cellStyle name="Note 2 6 12 2 2" xfId="25748" xr:uid="{00000000-0005-0000-0000-0000E25A0000}"/>
    <cellStyle name="Note 2 6 12 3" xfId="25749" xr:uid="{00000000-0005-0000-0000-0000E35A0000}"/>
    <cellStyle name="Note 2 6 12 4" xfId="25750" xr:uid="{00000000-0005-0000-0000-0000E45A0000}"/>
    <cellStyle name="Note 2 6 13" xfId="8870" xr:uid="{00000000-0005-0000-0000-0000E55A0000}"/>
    <cellStyle name="Note 2 6 13 2" xfId="25751" xr:uid="{00000000-0005-0000-0000-0000E65A0000}"/>
    <cellStyle name="Note 2 6 13 2 2" xfId="25752" xr:uid="{00000000-0005-0000-0000-0000E75A0000}"/>
    <cellStyle name="Note 2 6 13 3" xfId="25753" xr:uid="{00000000-0005-0000-0000-0000E85A0000}"/>
    <cellStyle name="Note 2 6 13 4" xfId="25754" xr:uid="{00000000-0005-0000-0000-0000E95A0000}"/>
    <cellStyle name="Note 2 6 14" xfId="8871" xr:uid="{00000000-0005-0000-0000-0000EA5A0000}"/>
    <cellStyle name="Note 2 6 14 2" xfId="25755" xr:uid="{00000000-0005-0000-0000-0000EB5A0000}"/>
    <cellStyle name="Note 2 6 14 2 2" xfId="25756" xr:uid="{00000000-0005-0000-0000-0000EC5A0000}"/>
    <cellStyle name="Note 2 6 14 3" xfId="25757" xr:uid="{00000000-0005-0000-0000-0000ED5A0000}"/>
    <cellStyle name="Note 2 6 14 4" xfId="25758" xr:uid="{00000000-0005-0000-0000-0000EE5A0000}"/>
    <cellStyle name="Note 2 6 15" xfId="8872" xr:uid="{00000000-0005-0000-0000-0000EF5A0000}"/>
    <cellStyle name="Note 2 6 15 2" xfId="25759" xr:uid="{00000000-0005-0000-0000-0000F05A0000}"/>
    <cellStyle name="Note 2 6 15 2 2" xfId="25760" xr:uid="{00000000-0005-0000-0000-0000F15A0000}"/>
    <cellStyle name="Note 2 6 15 3" xfId="25761" xr:uid="{00000000-0005-0000-0000-0000F25A0000}"/>
    <cellStyle name="Note 2 6 15 4" xfId="25762" xr:uid="{00000000-0005-0000-0000-0000F35A0000}"/>
    <cellStyle name="Note 2 6 2" xfId="2873" xr:uid="{00000000-0005-0000-0000-0000F45A0000}"/>
    <cellStyle name="Note 2 6 2 10" xfId="8873" xr:uid="{00000000-0005-0000-0000-0000F55A0000}"/>
    <cellStyle name="Note 2 6 2 10 2" xfId="25763" xr:uid="{00000000-0005-0000-0000-0000F65A0000}"/>
    <cellStyle name="Note 2 6 2 10 2 2" xfId="25764" xr:uid="{00000000-0005-0000-0000-0000F75A0000}"/>
    <cellStyle name="Note 2 6 2 10 3" xfId="25765" xr:uid="{00000000-0005-0000-0000-0000F85A0000}"/>
    <cellStyle name="Note 2 6 2 10 4" xfId="25766" xr:uid="{00000000-0005-0000-0000-0000F95A0000}"/>
    <cellStyle name="Note 2 6 2 11" xfId="8874" xr:uid="{00000000-0005-0000-0000-0000FA5A0000}"/>
    <cellStyle name="Note 2 6 2 11 2" xfId="25767" xr:uid="{00000000-0005-0000-0000-0000FB5A0000}"/>
    <cellStyle name="Note 2 6 2 11 2 2" xfId="25768" xr:uid="{00000000-0005-0000-0000-0000FC5A0000}"/>
    <cellStyle name="Note 2 6 2 11 3" xfId="25769" xr:uid="{00000000-0005-0000-0000-0000FD5A0000}"/>
    <cellStyle name="Note 2 6 2 11 4" xfId="25770" xr:uid="{00000000-0005-0000-0000-0000FE5A0000}"/>
    <cellStyle name="Note 2 6 2 12" xfId="8875" xr:uid="{00000000-0005-0000-0000-0000FF5A0000}"/>
    <cellStyle name="Note 2 6 2 12 2" xfId="25771" xr:uid="{00000000-0005-0000-0000-0000005B0000}"/>
    <cellStyle name="Note 2 6 2 12 2 2" xfId="25772" xr:uid="{00000000-0005-0000-0000-0000015B0000}"/>
    <cellStyle name="Note 2 6 2 12 3" xfId="25773" xr:uid="{00000000-0005-0000-0000-0000025B0000}"/>
    <cellStyle name="Note 2 6 2 12 4" xfId="25774" xr:uid="{00000000-0005-0000-0000-0000035B0000}"/>
    <cellStyle name="Note 2 6 2 13" xfId="8876" xr:uid="{00000000-0005-0000-0000-0000045B0000}"/>
    <cellStyle name="Note 2 6 2 13 2" xfId="25775" xr:uid="{00000000-0005-0000-0000-0000055B0000}"/>
    <cellStyle name="Note 2 6 2 13 2 2" xfId="25776" xr:uid="{00000000-0005-0000-0000-0000065B0000}"/>
    <cellStyle name="Note 2 6 2 13 3" xfId="25777" xr:uid="{00000000-0005-0000-0000-0000075B0000}"/>
    <cellStyle name="Note 2 6 2 13 4" xfId="25778" xr:uid="{00000000-0005-0000-0000-0000085B0000}"/>
    <cellStyle name="Note 2 6 2 14" xfId="8877" xr:uid="{00000000-0005-0000-0000-0000095B0000}"/>
    <cellStyle name="Note 2 6 2 14 2" xfId="25779" xr:uid="{00000000-0005-0000-0000-00000A5B0000}"/>
    <cellStyle name="Note 2 6 2 14 2 2" xfId="25780" xr:uid="{00000000-0005-0000-0000-00000B5B0000}"/>
    <cellStyle name="Note 2 6 2 14 3" xfId="25781" xr:uid="{00000000-0005-0000-0000-00000C5B0000}"/>
    <cellStyle name="Note 2 6 2 14 4" xfId="25782" xr:uid="{00000000-0005-0000-0000-00000D5B0000}"/>
    <cellStyle name="Note 2 6 2 2" xfId="2874" xr:uid="{00000000-0005-0000-0000-00000E5B0000}"/>
    <cellStyle name="Note 2 6 2 2 2" xfId="25783" xr:uid="{00000000-0005-0000-0000-00000F5B0000}"/>
    <cellStyle name="Note 2 6 2 2 2 2" xfId="25784" xr:uid="{00000000-0005-0000-0000-0000105B0000}"/>
    <cellStyle name="Note 2 6 2 3" xfId="2875" xr:uid="{00000000-0005-0000-0000-0000115B0000}"/>
    <cellStyle name="Note 2 6 2 3 2" xfId="25785" xr:uid="{00000000-0005-0000-0000-0000125B0000}"/>
    <cellStyle name="Note 2 6 2 3 2 2" xfId="25786" xr:uid="{00000000-0005-0000-0000-0000135B0000}"/>
    <cellStyle name="Note 2 6 2 4" xfId="2876" xr:uid="{00000000-0005-0000-0000-0000145B0000}"/>
    <cellStyle name="Note 2 6 2 4 2" xfId="25787" xr:uid="{00000000-0005-0000-0000-0000155B0000}"/>
    <cellStyle name="Note 2 6 2 4 2 2" xfId="25788" xr:uid="{00000000-0005-0000-0000-0000165B0000}"/>
    <cellStyle name="Note 2 6 2 5" xfId="8878" xr:uid="{00000000-0005-0000-0000-0000175B0000}"/>
    <cellStyle name="Note 2 6 2 5 2" xfId="25789" xr:uid="{00000000-0005-0000-0000-0000185B0000}"/>
    <cellStyle name="Note 2 6 2 5 2 2" xfId="25790" xr:uid="{00000000-0005-0000-0000-0000195B0000}"/>
    <cellStyle name="Note 2 6 2 5 3" xfId="25791" xr:uid="{00000000-0005-0000-0000-00001A5B0000}"/>
    <cellStyle name="Note 2 6 2 5 4" xfId="25792" xr:uid="{00000000-0005-0000-0000-00001B5B0000}"/>
    <cellStyle name="Note 2 6 2 6" xfId="8879" xr:uid="{00000000-0005-0000-0000-00001C5B0000}"/>
    <cellStyle name="Note 2 6 2 6 2" xfId="25793" xr:uid="{00000000-0005-0000-0000-00001D5B0000}"/>
    <cellStyle name="Note 2 6 2 6 2 2" xfId="25794" xr:uid="{00000000-0005-0000-0000-00001E5B0000}"/>
    <cellStyle name="Note 2 6 2 6 3" xfId="25795" xr:uid="{00000000-0005-0000-0000-00001F5B0000}"/>
    <cellStyle name="Note 2 6 2 6 4" xfId="25796" xr:uid="{00000000-0005-0000-0000-0000205B0000}"/>
    <cellStyle name="Note 2 6 2 7" xfId="8880" xr:uid="{00000000-0005-0000-0000-0000215B0000}"/>
    <cellStyle name="Note 2 6 2 7 2" xfId="25797" xr:uid="{00000000-0005-0000-0000-0000225B0000}"/>
    <cellStyle name="Note 2 6 2 7 2 2" xfId="25798" xr:uid="{00000000-0005-0000-0000-0000235B0000}"/>
    <cellStyle name="Note 2 6 2 7 3" xfId="25799" xr:uid="{00000000-0005-0000-0000-0000245B0000}"/>
    <cellStyle name="Note 2 6 2 7 4" xfId="25800" xr:uid="{00000000-0005-0000-0000-0000255B0000}"/>
    <cellStyle name="Note 2 6 2 8" xfId="8881" xr:uid="{00000000-0005-0000-0000-0000265B0000}"/>
    <cellStyle name="Note 2 6 2 8 2" xfId="25801" xr:uid="{00000000-0005-0000-0000-0000275B0000}"/>
    <cellStyle name="Note 2 6 2 8 2 2" xfId="25802" xr:uid="{00000000-0005-0000-0000-0000285B0000}"/>
    <cellStyle name="Note 2 6 2 8 3" xfId="25803" xr:uid="{00000000-0005-0000-0000-0000295B0000}"/>
    <cellStyle name="Note 2 6 2 8 4" xfId="25804" xr:uid="{00000000-0005-0000-0000-00002A5B0000}"/>
    <cellStyle name="Note 2 6 2 9" xfId="8882" xr:uid="{00000000-0005-0000-0000-00002B5B0000}"/>
    <cellStyle name="Note 2 6 2 9 2" xfId="25805" xr:uid="{00000000-0005-0000-0000-00002C5B0000}"/>
    <cellStyle name="Note 2 6 2 9 2 2" xfId="25806" xr:uid="{00000000-0005-0000-0000-00002D5B0000}"/>
    <cellStyle name="Note 2 6 2 9 3" xfId="25807" xr:uid="{00000000-0005-0000-0000-00002E5B0000}"/>
    <cellStyle name="Note 2 6 2 9 4" xfId="25808" xr:uid="{00000000-0005-0000-0000-00002F5B0000}"/>
    <cellStyle name="Note 2 6 3" xfId="2877" xr:uid="{00000000-0005-0000-0000-0000305B0000}"/>
    <cellStyle name="Note 2 6 3 2" xfId="25809" xr:uid="{00000000-0005-0000-0000-0000315B0000}"/>
    <cellStyle name="Note 2 6 3 2 2" xfId="25810" xr:uid="{00000000-0005-0000-0000-0000325B0000}"/>
    <cellStyle name="Note 2 6 4" xfId="2878" xr:uid="{00000000-0005-0000-0000-0000335B0000}"/>
    <cellStyle name="Note 2 6 4 2" xfId="25811" xr:uid="{00000000-0005-0000-0000-0000345B0000}"/>
    <cellStyle name="Note 2 6 4 2 2" xfId="25812" xr:uid="{00000000-0005-0000-0000-0000355B0000}"/>
    <cellStyle name="Note 2 6 5" xfId="2879" xr:uid="{00000000-0005-0000-0000-0000365B0000}"/>
    <cellStyle name="Note 2 6 5 2" xfId="25813" xr:uid="{00000000-0005-0000-0000-0000375B0000}"/>
    <cellStyle name="Note 2 6 5 2 2" xfId="25814" xr:uid="{00000000-0005-0000-0000-0000385B0000}"/>
    <cellStyle name="Note 2 6 6" xfId="8883" xr:uid="{00000000-0005-0000-0000-0000395B0000}"/>
    <cellStyle name="Note 2 6 6 2" xfId="25815" xr:uid="{00000000-0005-0000-0000-00003A5B0000}"/>
    <cellStyle name="Note 2 6 6 2 2" xfId="25816" xr:uid="{00000000-0005-0000-0000-00003B5B0000}"/>
    <cellStyle name="Note 2 6 6 3" xfId="25817" xr:uid="{00000000-0005-0000-0000-00003C5B0000}"/>
    <cellStyle name="Note 2 6 6 4" xfId="25818" xr:uid="{00000000-0005-0000-0000-00003D5B0000}"/>
    <cellStyle name="Note 2 6 7" xfId="8884" xr:uid="{00000000-0005-0000-0000-00003E5B0000}"/>
    <cellStyle name="Note 2 6 7 2" xfId="25819" xr:uid="{00000000-0005-0000-0000-00003F5B0000}"/>
    <cellStyle name="Note 2 6 7 2 2" xfId="25820" xr:uid="{00000000-0005-0000-0000-0000405B0000}"/>
    <cellStyle name="Note 2 6 7 3" xfId="25821" xr:uid="{00000000-0005-0000-0000-0000415B0000}"/>
    <cellStyle name="Note 2 6 7 4" xfId="25822" xr:uid="{00000000-0005-0000-0000-0000425B0000}"/>
    <cellStyle name="Note 2 6 8" xfId="8885" xr:uid="{00000000-0005-0000-0000-0000435B0000}"/>
    <cellStyle name="Note 2 6 8 2" xfId="25823" xr:uid="{00000000-0005-0000-0000-0000445B0000}"/>
    <cellStyle name="Note 2 6 8 2 2" xfId="25824" xr:uid="{00000000-0005-0000-0000-0000455B0000}"/>
    <cellStyle name="Note 2 6 8 3" xfId="25825" xr:uid="{00000000-0005-0000-0000-0000465B0000}"/>
    <cellStyle name="Note 2 6 8 4" xfId="25826" xr:uid="{00000000-0005-0000-0000-0000475B0000}"/>
    <cellStyle name="Note 2 6 9" xfId="8886" xr:uid="{00000000-0005-0000-0000-0000485B0000}"/>
    <cellStyle name="Note 2 6 9 2" xfId="25827" xr:uid="{00000000-0005-0000-0000-0000495B0000}"/>
    <cellStyle name="Note 2 6 9 2 2" xfId="25828" xr:uid="{00000000-0005-0000-0000-00004A5B0000}"/>
    <cellStyle name="Note 2 6 9 3" xfId="25829" xr:uid="{00000000-0005-0000-0000-00004B5B0000}"/>
    <cellStyle name="Note 2 6 9 4" xfId="25830" xr:uid="{00000000-0005-0000-0000-00004C5B0000}"/>
    <cellStyle name="Note 2 7" xfId="2880" xr:uid="{00000000-0005-0000-0000-00004D5B0000}"/>
    <cellStyle name="Note 2 7 10" xfId="8887" xr:uid="{00000000-0005-0000-0000-00004E5B0000}"/>
    <cellStyle name="Note 2 7 10 2" xfId="25831" xr:uid="{00000000-0005-0000-0000-00004F5B0000}"/>
    <cellStyle name="Note 2 7 10 2 2" xfId="25832" xr:uid="{00000000-0005-0000-0000-0000505B0000}"/>
    <cellStyle name="Note 2 7 10 3" xfId="25833" xr:uid="{00000000-0005-0000-0000-0000515B0000}"/>
    <cellStyle name="Note 2 7 10 4" xfId="25834" xr:uid="{00000000-0005-0000-0000-0000525B0000}"/>
    <cellStyle name="Note 2 7 11" xfId="8888" xr:uid="{00000000-0005-0000-0000-0000535B0000}"/>
    <cellStyle name="Note 2 7 11 2" xfId="25835" xr:uid="{00000000-0005-0000-0000-0000545B0000}"/>
    <cellStyle name="Note 2 7 11 2 2" xfId="25836" xr:uid="{00000000-0005-0000-0000-0000555B0000}"/>
    <cellStyle name="Note 2 7 11 3" xfId="25837" xr:uid="{00000000-0005-0000-0000-0000565B0000}"/>
    <cellStyle name="Note 2 7 11 4" xfId="25838" xr:uid="{00000000-0005-0000-0000-0000575B0000}"/>
    <cellStyle name="Note 2 7 12" xfId="8889" xr:uid="{00000000-0005-0000-0000-0000585B0000}"/>
    <cellStyle name="Note 2 7 12 2" xfId="25839" xr:uid="{00000000-0005-0000-0000-0000595B0000}"/>
    <cellStyle name="Note 2 7 12 2 2" xfId="25840" xr:uid="{00000000-0005-0000-0000-00005A5B0000}"/>
    <cellStyle name="Note 2 7 12 3" xfId="25841" xr:uid="{00000000-0005-0000-0000-00005B5B0000}"/>
    <cellStyle name="Note 2 7 12 4" xfId="25842" xr:uid="{00000000-0005-0000-0000-00005C5B0000}"/>
    <cellStyle name="Note 2 7 13" xfId="8890" xr:uid="{00000000-0005-0000-0000-00005D5B0000}"/>
    <cellStyle name="Note 2 7 13 2" xfId="25843" xr:uid="{00000000-0005-0000-0000-00005E5B0000}"/>
    <cellStyle name="Note 2 7 13 2 2" xfId="25844" xr:uid="{00000000-0005-0000-0000-00005F5B0000}"/>
    <cellStyle name="Note 2 7 13 3" xfId="25845" xr:uid="{00000000-0005-0000-0000-0000605B0000}"/>
    <cellStyle name="Note 2 7 13 4" xfId="25846" xr:uid="{00000000-0005-0000-0000-0000615B0000}"/>
    <cellStyle name="Note 2 7 14" xfId="8891" xr:uid="{00000000-0005-0000-0000-0000625B0000}"/>
    <cellStyle name="Note 2 7 14 2" xfId="25847" xr:uid="{00000000-0005-0000-0000-0000635B0000}"/>
    <cellStyle name="Note 2 7 14 2 2" xfId="25848" xr:uid="{00000000-0005-0000-0000-0000645B0000}"/>
    <cellStyle name="Note 2 7 14 3" xfId="25849" xr:uid="{00000000-0005-0000-0000-0000655B0000}"/>
    <cellStyle name="Note 2 7 14 4" xfId="25850" xr:uid="{00000000-0005-0000-0000-0000665B0000}"/>
    <cellStyle name="Note 2 7 15" xfId="8892" xr:uid="{00000000-0005-0000-0000-0000675B0000}"/>
    <cellStyle name="Note 2 7 15 2" xfId="25851" xr:uid="{00000000-0005-0000-0000-0000685B0000}"/>
    <cellStyle name="Note 2 7 15 2 2" xfId="25852" xr:uid="{00000000-0005-0000-0000-0000695B0000}"/>
    <cellStyle name="Note 2 7 15 3" xfId="25853" xr:uid="{00000000-0005-0000-0000-00006A5B0000}"/>
    <cellStyle name="Note 2 7 15 4" xfId="25854" xr:uid="{00000000-0005-0000-0000-00006B5B0000}"/>
    <cellStyle name="Note 2 7 2" xfId="2881" xr:uid="{00000000-0005-0000-0000-00006C5B0000}"/>
    <cellStyle name="Note 2 7 2 10" xfId="8893" xr:uid="{00000000-0005-0000-0000-00006D5B0000}"/>
    <cellStyle name="Note 2 7 2 10 2" xfId="25855" xr:uid="{00000000-0005-0000-0000-00006E5B0000}"/>
    <cellStyle name="Note 2 7 2 10 2 2" xfId="25856" xr:uid="{00000000-0005-0000-0000-00006F5B0000}"/>
    <cellStyle name="Note 2 7 2 10 3" xfId="25857" xr:uid="{00000000-0005-0000-0000-0000705B0000}"/>
    <cellStyle name="Note 2 7 2 10 4" xfId="25858" xr:uid="{00000000-0005-0000-0000-0000715B0000}"/>
    <cellStyle name="Note 2 7 2 11" xfId="8894" xr:uid="{00000000-0005-0000-0000-0000725B0000}"/>
    <cellStyle name="Note 2 7 2 11 2" xfId="25859" xr:uid="{00000000-0005-0000-0000-0000735B0000}"/>
    <cellStyle name="Note 2 7 2 11 2 2" xfId="25860" xr:uid="{00000000-0005-0000-0000-0000745B0000}"/>
    <cellStyle name="Note 2 7 2 11 3" xfId="25861" xr:uid="{00000000-0005-0000-0000-0000755B0000}"/>
    <cellStyle name="Note 2 7 2 11 4" xfId="25862" xr:uid="{00000000-0005-0000-0000-0000765B0000}"/>
    <cellStyle name="Note 2 7 2 12" xfId="8895" xr:uid="{00000000-0005-0000-0000-0000775B0000}"/>
    <cellStyle name="Note 2 7 2 12 2" xfId="25863" xr:uid="{00000000-0005-0000-0000-0000785B0000}"/>
    <cellStyle name="Note 2 7 2 12 2 2" xfId="25864" xr:uid="{00000000-0005-0000-0000-0000795B0000}"/>
    <cellStyle name="Note 2 7 2 12 3" xfId="25865" xr:uid="{00000000-0005-0000-0000-00007A5B0000}"/>
    <cellStyle name="Note 2 7 2 12 4" xfId="25866" xr:uid="{00000000-0005-0000-0000-00007B5B0000}"/>
    <cellStyle name="Note 2 7 2 13" xfId="8896" xr:uid="{00000000-0005-0000-0000-00007C5B0000}"/>
    <cellStyle name="Note 2 7 2 13 2" xfId="25867" xr:uid="{00000000-0005-0000-0000-00007D5B0000}"/>
    <cellStyle name="Note 2 7 2 13 2 2" xfId="25868" xr:uid="{00000000-0005-0000-0000-00007E5B0000}"/>
    <cellStyle name="Note 2 7 2 13 3" xfId="25869" xr:uid="{00000000-0005-0000-0000-00007F5B0000}"/>
    <cellStyle name="Note 2 7 2 13 4" xfId="25870" xr:uid="{00000000-0005-0000-0000-0000805B0000}"/>
    <cellStyle name="Note 2 7 2 14" xfId="8897" xr:uid="{00000000-0005-0000-0000-0000815B0000}"/>
    <cellStyle name="Note 2 7 2 14 2" xfId="25871" xr:uid="{00000000-0005-0000-0000-0000825B0000}"/>
    <cellStyle name="Note 2 7 2 14 2 2" xfId="25872" xr:uid="{00000000-0005-0000-0000-0000835B0000}"/>
    <cellStyle name="Note 2 7 2 14 3" xfId="25873" xr:uid="{00000000-0005-0000-0000-0000845B0000}"/>
    <cellStyle name="Note 2 7 2 14 4" xfId="25874" xr:uid="{00000000-0005-0000-0000-0000855B0000}"/>
    <cellStyle name="Note 2 7 2 2" xfId="2882" xr:uid="{00000000-0005-0000-0000-0000865B0000}"/>
    <cellStyle name="Note 2 7 2 2 2" xfId="25875" xr:uid="{00000000-0005-0000-0000-0000875B0000}"/>
    <cellStyle name="Note 2 7 2 2 2 2" xfId="25876" xr:uid="{00000000-0005-0000-0000-0000885B0000}"/>
    <cellStyle name="Note 2 7 2 3" xfId="2883" xr:uid="{00000000-0005-0000-0000-0000895B0000}"/>
    <cellStyle name="Note 2 7 2 3 2" xfId="25877" xr:uid="{00000000-0005-0000-0000-00008A5B0000}"/>
    <cellStyle name="Note 2 7 2 3 2 2" xfId="25878" xr:uid="{00000000-0005-0000-0000-00008B5B0000}"/>
    <cellStyle name="Note 2 7 2 4" xfId="2884" xr:uid="{00000000-0005-0000-0000-00008C5B0000}"/>
    <cellStyle name="Note 2 7 2 4 2" xfId="25879" xr:uid="{00000000-0005-0000-0000-00008D5B0000}"/>
    <cellStyle name="Note 2 7 2 4 2 2" xfId="25880" xr:uid="{00000000-0005-0000-0000-00008E5B0000}"/>
    <cellStyle name="Note 2 7 2 5" xfId="8898" xr:uid="{00000000-0005-0000-0000-00008F5B0000}"/>
    <cellStyle name="Note 2 7 2 5 2" xfId="25881" xr:uid="{00000000-0005-0000-0000-0000905B0000}"/>
    <cellStyle name="Note 2 7 2 5 2 2" xfId="25882" xr:uid="{00000000-0005-0000-0000-0000915B0000}"/>
    <cellStyle name="Note 2 7 2 5 3" xfId="25883" xr:uid="{00000000-0005-0000-0000-0000925B0000}"/>
    <cellStyle name="Note 2 7 2 5 4" xfId="25884" xr:uid="{00000000-0005-0000-0000-0000935B0000}"/>
    <cellStyle name="Note 2 7 2 6" xfId="8899" xr:uid="{00000000-0005-0000-0000-0000945B0000}"/>
    <cellStyle name="Note 2 7 2 6 2" xfId="25885" xr:uid="{00000000-0005-0000-0000-0000955B0000}"/>
    <cellStyle name="Note 2 7 2 6 2 2" xfId="25886" xr:uid="{00000000-0005-0000-0000-0000965B0000}"/>
    <cellStyle name="Note 2 7 2 6 3" xfId="25887" xr:uid="{00000000-0005-0000-0000-0000975B0000}"/>
    <cellStyle name="Note 2 7 2 6 4" xfId="25888" xr:uid="{00000000-0005-0000-0000-0000985B0000}"/>
    <cellStyle name="Note 2 7 2 7" xfId="8900" xr:uid="{00000000-0005-0000-0000-0000995B0000}"/>
    <cellStyle name="Note 2 7 2 7 2" xfId="25889" xr:uid="{00000000-0005-0000-0000-00009A5B0000}"/>
    <cellStyle name="Note 2 7 2 7 2 2" xfId="25890" xr:uid="{00000000-0005-0000-0000-00009B5B0000}"/>
    <cellStyle name="Note 2 7 2 7 3" xfId="25891" xr:uid="{00000000-0005-0000-0000-00009C5B0000}"/>
    <cellStyle name="Note 2 7 2 7 4" xfId="25892" xr:uid="{00000000-0005-0000-0000-00009D5B0000}"/>
    <cellStyle name="Note 2 7 2 8" xfId="8901" xr:uid="{00000000-0005-0000-0000-00009E5B0000}"/>
    <cellStyle name="Note 2 7 2 8 2" xfId="25893" xr:uid="{00000000-0005-0000-0000-00009F5B0000}"/>
    <cellStyle name="Note 2 7 2 8 2 2" xfId="25894" xr:uid="{00000000-0005-0000-0000-0000A05B0000}"/>
    <cellStyle name="Note 2 7 2 8 3" xfId="25895" xr:uid="{00000000-0005-0000-0000-0000A15B0000}"/>
    <cellStyle name="Note 2 7 2 8 4" xfId="25896" xr:uid="{00000000-0005-0000-0000-0000A25B0000}"/>
    <cellStyle name="Note 2 7 2 9" xfId="8902" xr:uid="{00000000-0005-0000-0000-0000A35B0000}"/>
    <cellStyle name="Note 2 7 2 9 2" xfId="25897" xr:uid="{00000000-0005-0000-0000-0000A45B0000}"/>
    <cellStyle name="Note 2 7 2 9 2 2" xfId="25898" xr:uid="{00000000-0005-0000-0000-0000A55B0000}"/>
    <cellStyle name="Note 2 7 2 9 3" xfId="25899" xr:uid="{00000000-0005-0000-0000-0000A65B0000}"/>
    <cellStyle name="Note 2 7 2 9 4" xfId="25900" xr:uid="{00000000-0005-0000-0000-0000A75B0000}"/>
    <cellStyle name="Note 2 7 3" xfId="2885" xr:uid="{00000000-0005-0000-0000-0000A85B0000}"/>
    <cellStyle name="Note 2 7 3 2" xfId="25901" xr:uid="{00000000-0005-0000-0000-0000A95B0000}"/>
    <cellStyle name="Note 2 7 3 2 2" xfId="25902" xr:uid="{00000000-0005-0000-0000-0000AA5B0000}"/>
    <cellStyle name="Note 2 7 4" xfId="2886" xr:uid="{00000000-0005-0000-0000-0000AB5B0000}"/>
    <cellStyle name="Note 2 7 4 2" xfId="25903" xr:uid="{00000000-0005-0000-0000-0000AC5B0000}"/>
    <cellStyle name="Note 2 7 4 2 2" xfId="25904" xr:uid="{00000000-0005-0000-0000-0000AD5B0000}"/>
    <cellStyle name="Note 2 7 5" xfId="2887" xr:uid="{00000000-0005-0000-0000-0000AE5B0000}"/>
    <cellStyle name="Note 2 7 5 2" xfId="25905" xr:uid="{00000000-0005-0000-0000-0000AF5B0000}"/>
    <cellStyle name="Note 2 7 5 2 2" xfId="25906" xr:uid="{00000000-0005-0000-0000-0000B05B0000}"/>
    <cellStyle name="Note 2 7 6" xfId="8903" xr:uid="{00000000-0005-0000-0000-0000B15B0000}"/>
    <cellStyle name="Note 2 7 6 2" xfId="25907" xr:uid="{00000000-0005-0000-0000-0000B25B0000}"/>
    <cellStyle name="Note 2 7 6 2 2" xfId="25908" xr:uid="{00000000-0005-0000-0000-0000B35B0000}"/>
    <cellStyle name="Note 2 7 6 3" xfId="25909" xr:uid="{00000000-0005-0000-0000-0000B45B0000}"/>
    <cellStyle name="Note 2 7 6 4" xfId="25910" xr:uid="{00000000-0005-0000-0000-0000B55B0000}"/>
    <cellStyle name="Note 2 7 7" xfId="8904" xr:uid="{00000000-0005-0000-0000-0000B65B0000}"/>
    <cellStyle name="Note 2 7 7 2" xfId="25911" xr:uid="{00000000-0005-0000-0000-0000B75B0000}"/>
    <cellStyle name="Note 2 7 7 2 2" xfId="25912" xr:uid="{00000000-0005-0000-0000-0000B85B0000}"/>
    <cellStyle name="Note 2 7 7 3" xfId="25913" xr:uid="{00000000-0005-0000-0000-0000B95B0000}"/>
    <cellStyle name="Note 2 7 7 4" xfId="25914" xr:uid="{00000000-0005-0000-0000-0000BA5B0000}"/>
    <cellStyle name="Note 2 7 8" xfId="8905" xr:uid="{00000000-0005-0000-0000-0000BB5B0000}"/>
    <cellStyle name="Note 2 7 8 2" xfId="25915" xr:uid="{00000000-0005-0000-0000-0000BC5B0000}"/>
    <cellStyle name="Note 2 7 8 2 2" xfId="25916" xr:uid="{00000000-0005-0000-0000-0000BD5B0000}"/>
    <cellStyle name="Note 2 7 8 3" xfId="25917" xr:uid="{00000000-0005-0000-0000-0000BE5B0000}"/>
    <cellStyle name="Note 2 7 8 4" xfId="25918" xr:uid="{00000000-0005-0000-0000-0000BF5B0000}"/>
    <cellStyle name="Note 2 7 9" xfId="8906" xr:uid="{00000000-0005-0000-0000-0000C05B0000}"/>
    <cellStyle name="Note 2 7 9 2" xfId="25919" xr:uid="{00000000-0005-0000-0000-0000C15B0000}"/>
    <cellStyle name="Note 2 7 9 2 2" xfId="25920" xr:uid="{00000000-0005-0000-0000-0000C25B0000}"/>
    <cellStyle name="Note 2 7 9 3" xfId="25921" xr:uid="{00000000-0005-0000-0000-0000C35B0000}"/>
    <cellStyle name="Note 2 7 9 4" xfId="25922" xr:uid="{00000000-0005-0000-0000-0000C45B0000}"/>
    <cellStyle name="Note 2 8" xfId="2888" xr:uid="{00000000-0005-0000-0000-0000C55B0000}"/>
    <cellStyle name="Note 2 8 10" xfId="8907" xr:uid="{00000000-0005-0000-0000-0000C65B0000}"/>
    <cellStyle name="Note 2 8 10 2" xfId="25923" xr:uid="{00000000-0005-0000-0000-0000C75B0000}"/>
    <cellStyle name="Note 2 8 10 2 2" xfId="25924" xr:uid="{00000000-0005-0000-0000-0000C85B0000}"/>
    <cellStyle name="Note 2 8 10 3" xfId="25925" xr:uid="{00000000-0005-0000-0000-0000C95B0000}"/>
    <cellStyle name="Note 2 8 10 4" xfId="25926" xr:uid="{00000000-0005-0000-0000-0000CA5B0000}"/>
    <cellStyle name="Note 2 8 11" xfId="8908" xr:uid="{00000000-0005-0000-0000-0000CB5B0000}"/>
    <cellStyle name="Note 2 8 11 2" xfId="25927" xr:uid="{00000000-0005-0000-0000-0000CC5B0000}"/>
    <cellStyle name="Note 2 8 11 2 2" xfId="25928" xr:uid="{00000000-0005-0000-0000-0000CD5B0000}"/>
    <cellStyle name="Note 2 8 11 3" xfId="25929" xr:uid="{00000000-0005-0000-0000-0000CE5B0000}"/>
    <cellStyle name="Note 2 8 11 4" xfId="25930" xr:uid="{00000000-0005-0000-0000-0000CF5B0000}"/>
    <cellStyle name="Note 2 8 12" xfId="8909" xr:uid="{00000000-0005-0000-0000-0000D05B0000}"/>
    <cellStyle name="Note 2 8 12 2" xfId="25931" xr:uid="{00000000-0005-0000-0000-0000D15B0000}"/>
    <cellStyle name="Note 2 8 12 2 2" xfId="25932" xr:uid="{00000000-0005-0000-0000-0000D25B0000}"/>
    <cellStyle name="Note 2 8 12 3" xfId="25933" xr:uid="{00000000-0005-0000-0000-0000D35B0000}"/>
    <cellStyle name="Note 2 8 12 4" xfId="25934" xr:uid="{00000000-0005-0000-0000-0000D45B0000}"/>
    <cellStyle name="Note 2 8 13" xfId="8910" xr:uid="{00000000-0005-0000-0000-0000D55B0000}"/>
    <cellStyle name="Note 2 8 13 2" xfId="25935" xr:uid="{00000000-0005-0000-0000-0000D65B0000}"/>
    <cellStyle name="Note 2 8 13 2 2" xfId="25936" xr:uid="{00000000-0005-0000-0000-0000D75B0000}"/>
    <cellStyle name="Note 2 8 13 3" xfId="25937" xr:uid="{00000000-0005-0000-0000-0000D85B0000}"/>
    <cellStyle name="Note 2 8 13 4" xfId="25938" xr:uid="{00000000-0005-0000-0000-0000D95B0000}"/>
    <cellStyle name="Note 2 8 14" xfId="8911" xr:uid="{00000000-0005-0000-0000-0000DA5B0000}"/>
    <cellStyle name="Note 2 8 14 2" xfId="25939" xr:uid="{00000000-0005-0000-0000-0000DB5B0000}"/>
    <cellStyle name="Note 2 8 14 2 2" xfId="25940" xr:uid="{00000000-0005-0000-0000-0000DC5B0000}"/>
    <cellStyle name="Note 2 8 14 3" xfId="25941" xr:uid="{00000000-0005-0000-0000-0000DD5B0000}"/>
    <cellStyle name="Note 2 8 14 4" xfId="25942" xr:uid="{00000000-0005-0000-0000-0000DE5B0000}"/>
    <cellStyle name="Note 2 8 15" xfId="8912" xr:uid="{00000000-0005-0000-0000-0000DF5B0000}"/>
    <cellStyle name="Note 2 8 15 2" xfId="25943" xr:uid="{00000000-0005-0000-0000-0000E05B0000}"/>
    <cellStyle name="Note 2 8 15 2 2" xfId="25944" xr:uid="{00000000-0005-0000-0000-0000E15B0000}"/>
    <cellStyle name="Note 2 8 15 3" xfId="25945" xr:uid="{00000000-0005-0000-0000-0000E25B0000}"/>
    <cellStyle name="Note 2 8 15 4" xfId="25946" xr:uid="{00000000-0005-0000-0000-0000E35B0000}"/>
    <cellStyle name="Note 2 8 2" xfId="2889" xr:uid="{00000000-0005-0000-0000-0000E45B0000}"/>
    <cellStyle name="Note 2 8 2 10" xfId="8913" xr:uid="{00000000-0005-0000-0000-0000E55B0000}"/>
    <cellStyle name="Note 2 8 2 10 2" xfId="25947" xr:uid="{00000000-0005-0000-0000-0000E65B0000}"/>
    <cellStyle name="Note 2 8 2 10 2 2" xfId="25948" xr:uid="{00000000-0005-0000-0000-0000E75B0000}"/>
    <cellStyle name="Note 2 8 2 10 3" xfId="25949" xr:uid="{00000000-0005-0000-0000-0000E85B0000}"/>
    <cellStyle name="Note 2 8 2 10 4" xfId="25950" xr:uid="{00000000-0005-0000-0000-0000E95B0000}"/>
    <cellStyle name="Note 2 8 2 11" xfId="8914" xr:uid="{00000000-0005-0000-0000-0000EA5B0000}"/>
    <cellStyle name="Note 2 8 2 11 2" xfId="25951" xr:uid="{00000000-0005-0000-0000-0000EB5B0000}"/>
    <cellStyle name="Note 2 8 2 11 2 2" xfId="25952" xr:uid="{00000000-0005-0000-0000-0000EC5B0000}"/>
    <cellStyle name="Note 2 8 2 11 3" xfId="25953" xr:uid="{00000000-0005-0000-0000-0000ED5B0000}"/>
    <cellStyle name="Note 2 8 2 11 4" xfId="25954" xr:uid="{00000000-0005-0000-0000-0000EE5B0000}"/>
    <cellStyle name="Note 2 8 2 12" xfId="8915" xr:uid="{00000000-0005-0000-0000-0000EF5B0000}"/>
    <cellStyle name="Note 2 8 2 12 2" xfId="25955" xr:uid="{00000000-0005-0000-0000-0000F05B0000}"/>
    <cellStyle name="Note 2 8 2 12 2 2" xfId="25956" xr:uid="{00000000-0005-0000-0000-0000F15B0000}"/>
    <cellStyle name="Note 2 8 2 12 3" xfId="25957" xr:uid="{00000000-0005-0000-0000-0000F25B0000}"/>
    <cellStyle name="Note 2 8 2 12 4" xfId="25958" xr:uid="{00000000-0005-0000-0000-0000F35B0000}"/>
    <cellStyle name="Note 2 8 2 13" xfId="8916" xr:uid="{00000000-0005-0000-0000-0000F45B0000}"/>
    <cellStyle name="Note 2 8 2 13 2" xfId="25959" xr:uid="{00000000-0005-0000-0000-0000F55B0000}"/>
    <cellStyle name="Note 2 8 2 13 2 2" xfId="25960" xr:uid="{00000000-0005-0000-0000-0000F65B0000}"/>
    <cellStyle name="Note 2 8 2 13 3" xfId="25961" xr:uid="{00000000-0005-0000-0000-0000F75B0000}"/>
    <cellStyle name="Note 2 8 2 13 4" xfId="25962" xr:uid="{00000000-0005-0000-0000-0000F85B0000}"/>
    <cellStyle name="Note 2 8 2 14" xfId="8917" xr:uid="{00000000-0005-0000-0000-0000F95B0000}"/>
    <cellStyle name="Note 2 8 2 14 2" xfId="25963" xr:uid="{00000000-0005-0000-0000-0000FA5B0000}"/>
    <cellStyle name="Note 2 8 2 14 2 2" xfId="25964" xr:uid="{00000000-0005-0000-0000-0000FB5B0000}"/>
    <cellStyle name="Note 2 8 2 14 3" xfId="25965" xr:uid="{00000000-0005-0000-0000-0000FC5B0000}"/>
    <cellStyle name="Note 2 8 2 14 4" xfId="25966" xr:uid="{00000000-0005-0000-0000-0000FD5B0000}"/>
    <cellStyle name="Note 2 8 2 2" xfId="2890" xr:uid="{00000000-0005-0000-0000-0000FE5B0000}"/>
    <cellStyle name="Note 2 8 2 2 2" xfId="25967" xr:uid="{00000000-0005-0000-0000-0000FF5B0000}"/>
    <cellStyle name="Note 2 8 2 2 2 2" xfId="25968" xr:uid="{00000000-0005-0000-0000-0000005C0000}"/>
    <cellStyle name="Note 2 8 2 3" xfId="2891" xr:uid="{00000000-0005-0000-0000-0000015C0000}"/>
    <cellStyle name="Note 2 8 2 3 2" xfId="25969" xr:uid="{00000000-0005-0000-0000-0000025C0000}"/>
    <cellStyle name="Note 2 8 2 3 2 2" xfId="25970" xr:uid="{00000000-0005-0000-0000-0000035C0000}"/>
    <cellStyle name="Note 2 8 2 4" xfId="2892" xr:uid="{00000000-0005-0000-0000-0000045C0000}"/>
    <cellStyle name="Note 2 8 2 4 2" xfId="25971" xr:uid="{00000000-0005-0000-0000-0000055C0000}"/>
    <cellStyle name="Note 2 8 2 4 2 2" xfId="25972" xr:uid="{00000000-0005-0000-0000-0000065C0000}"/>
    <cellStyle name="Note 2 8 2 5" xfId="8918" xr:uid="{00000000-0005-0000-0000-0000075C0000}"/>
    <cellStyle name="Note 2 8 2 5 2" xfId="25973" xr:uid="{00000000-0005-0000-0000-0000085C0000}"/>
    <cellStyle name="Note 2 8 2 5 2 2" xfId="25974" xr:uid="{00000000-0005-0000-0000-0000095C0000}"/>
    <cellStyle name="Note 2 8 2 5 3" xfId="25975" xr:uid="{00000000-0005-0000-0000-00000A5C0000}"/>
    <cellStyle name="Note 2 8 2 5 4" xfId="25976" xr:uid="{00000000-0005-0000-0000-00000B5C0000}"/>
    <cellStyle name="Note 2 8 2 6" xfId="8919" xr:uid="{00000000-0005-0000-0000-00000C5C0000}"/>
    <cellStyle name="Note 2 8 2 6 2" xfId="25977" xr:uid="{00000000-0005-0000-0000-00000D5C0000}"/>
    <cellStyle name="Note 2 8 2 6 2 2" xfId="25978" xr:uid="{00000000-0005-0000-0000-00000E5C0000}"/>
    <cellStyle name="Note 2 8 2 6 3" xfId="25979" xr:uid="{00000000-0005-0000-0000-00000F5C0000}"/>
    <cellStyle name="Note 2 8 2 6 4" xfId="25980" xr:uid="{00000000-0005-0000-0000-0000105C0000}"/>
    <cellStyle name="Note 2 8 2 7" xfId="8920" xr:uid="{00000000-0005-0000-0000-0000115C0000}"/>
    <cellStyle name="Note 2 8 2 7 2" xfId="25981" xr:uid="{00000000-0005-0000-0000-0000125C0000}"/>
    <cellStyle name="Note 2 8 2 7 2 2" xfId="25982" xr:uid="{00000000-0005-0000-0000-0000135C0000}"/>
    <cellStyle name="Note 2 8 2 7 3" xfId="25983" xr:uid="{00000000-0005-0000-0000-0000145C0000}"/>
    <cellStyle name="Note 2 8 2 7 4" xfId="25984" xr:uid="{00000000-0005-0000-0000-0000155C0000}"/>
    <cellStyle name="Note 2 8 2 8" xfId="8921" xr:uid="{00000000-0005-0000-0000-0000165C0000}"/>
    <cellStyle name="Note 2 8 2 8 2" xfId="25985" xr:uid="{00000000-0005-0000-0000-0000175C0000}"/>
    <cellStyle name="Note 2 8 2 8 2 2" xfId="25986" xr:uid="{00000000-0005-0000-0000-0000185C0000}"/>
    <cellStyle name="Note 2 8 2 8 3" xfId="25987" xr:uid="{00000000-0005-0000-0000-0000195C0000}"/>
    <cellStyle name="Note 2 8 2 8 4" xfId="25988" xr:uid="{00000000-0005-0000-0000-00001A5C0000}"/>
    <cellStyle name="Note 2 8 2 9" xfId="8922" xr:uid="{00000000-0005-0000-0000-00001B5C0000}"/>
    <cellStyle name="Note 2 8 2 9 2" xfId="25989" xr:uid="{00000000-0005-0000-0000-00001C5C0000}"/>
    <cellStyle name="Note 2 8 2 9 2 2" xfId="25990" xr:uid="{00000000-0005-0000-0000-00001D5C0000}"/>
    <cellStyle name="Note 2 8 2 9 3" xfId="25991" xr:uid="{00000000-0005-0000-0000-00001E5C0000}"/>
    <cellStyle name="Note 2 8 2 9 4" xfId="25992" xr:uid="{00000000-0005-0000-0000-00001F5C0000}"/>
    <cellStyle name="Note 2 8 3" xfId="2893" xr:uid="{00000000-0005-0000-0000-0000205C0000}"/>
    <cellStyle name="Note 2 8 3 2" xfId="25993" xr:uid="{00000000-0005-0000-0000-0000215C0000}"/>
    <cellStyle name="Note 2 8 3 2 2" xfId="25994" xr:uid="{00000000-0005-0000-0000-0000225C0000}"/>
    <cellStyle name="Note 2 8 4" xfId="2894" xr:uid="{00000000-0005-0000-0000-0000235C0000}"/>
    <cellStyle name="Note 2 8 4 2" xfId="25995" xr:uid="{00000000-0005-0000-0000-0000245C0000}"/>
    <cellStyle name="Note 2 8 4 2 2" xfId="25996" xr:uid="{00000000-0005-0000-0000-0000255C0000}"/>
    <cellStyle name="Note 2 8 5" xfId="2895" xr:uid="{00000000-0005-0000-0000-0000265C0000}"/>
    <cellStyle name="Note 2 8 5 2" xfId="25997" xr:uid="{00000000-0005-0000-0000-0000275C0000}"/>
    <cellStyle name="Note 2 8 5 2 2" xfId="25998" xr:uid="{00000000-0005-0000-0000-0000285C0000}"/>
    <cellStyle name="Note 2 8 6" xfId="8923" xr:uid="{00000000-0005-0000-0000-0000295C0000}"/>
    <cellStyle name="Note 2 8 6 2" xfId="25999" xr:uid="{00000000-0005-0000-0000-00002A5C0000}"/>
    <cellStyle name="Note 2 8 6 2 2" xfId="26000" xr:uid="{00000000-0005-0000-0000-00002B5C0000}"/>
    <cellStyle name="Note 2 8 6 3" xfId="26001" xr:uid="{00000000-0005-0000-0000-00002C5C0000}"/>
    <cellStyle name="Note 2 8 6 4" xfId="26002" xr:uid="{00000000-0005-0000-0000-00002D5C0000}"/>
    <cellStyle name="Note 2 8 7" xfId="8924" xr:uid="{00000000-0005-0000-0000-00002E5C0000}"/>
    <cellStyle name="Note 2 8 7 2" xfId="26003" xr:uid="{00000000-0005-0000-0000-00002F5C0000}"/>
    <cellStyle name="Note 2 8 7 2 2" xfId="26004" xr:uid="{00000000-0005-0000-0000-0000305C0000}"/>
    <cellStyle name="Note 2 8 7 3" xfId="26005" xr:uid="{00000000-0005-0000-0000-0000315C0000}"/>
    <cellStyle name="Note 2 8 7 4" xfId="26006" xr:uid="{00000000-0005-0000-0000-0000325C0000}"/>
    <cellStyle name="Note 2 8 8" xfId="8925" xr:uid="{00000000-0005-0000-0000-0000335C0000}"/>
    <cellStyle name="Note 2 8 8 2" xfId="26007" xr:uid="{00000000-0005-0000-0000-0000345C0000}"/>
    <cellStyle name="Note 2 8 8 2 2" xfId="26008" xr:uid="{00000000-0005-0000-0000-0000355C0000}"/>
    <cellStyle name="Note 2 8 8 3" xfId="26009" xr:uid="{00000000-0005-0000-0000-0000365C0000}"/>
    <cellStyle name="Note 2 8 8 4" xfId="26010" xr:uid="{00000000-0005-0000-0000-0000375C0000}"/>
    <cellStyle name="Note 2 8 9" xfId="8926" xr:uid="{00000000-0005-0000-0000-0000385C0000}"/>
    <cellStyle name="Note 2 8 9 2" xfId="26011" xr:uid="{00000000-0005-0000-0000-0000395C0000}"/>
    <cellStyle name="Note 2 8 9 2 2" xfId="26012" xr:uid="{00000000-0005-0000-0000-00003A5C0000}"/>
    <cellStyle name="Note 2 8 9 3" xfId="26013" xr:uid="{00000000-0005-0000-0000-00003B5C0000}"/>
    <cellStyle name="Note 2 8 9 4" xfId="26014" xr:uid="{00000000-0005-0000-0000-00003C5C0000}"/>
    <cellStyle name="Note 2 9" xfId="2896" xr:uid="{00000000-0005-0000-0000-00003D5C0000}"/>
    <cellStyle name="Note 2 9 10" xfId="8927" xr:uid="{00000000-0005-0000-0000-00003E5C0000}"/>
    <cellStyle name="Note 2 9 10 2" xfId="26015" xr:uid="{00000000-0005-0000-0000-00003F5C0000}"/>
    <cellStyle name="Note 2 9 10 2 2" xfId="26016" xr:uid="{00000000-0005-0000-0000-0000405C0000}"/>
    <cellStyle name="Note 2 9 10 3" xfId="26017" xr:uid="{00000000-0005-0000-0000-0000415C0000}"/>
    <cellStyle name="Note 2 9 10 4" xfId="26018" xr:uid="{00000000-0005-0000-0000-0000425C0000}"/>
    <cellStyle name="Note 2 9 11" xfId="8928" xr:uid="{00000000-0005-0000-0000-0000435C0000}"/>
    <cellStyle name="Note 2 9 11 2" xfId="26019" xr:uid="{00000000-0005-0000-0000-0000445C0000}"/>
    <cellStyle name="Note 2 9 11 2 2" xfId="26020" xr:uid="{00000000-0005-0000-0000-0000455C0000}"/>
    <cellStyle name="Note 2 9 11 3" xfId="26021" xr:uid="{00000000-0005-0000-0000-0000465C0000}"/>
    <cellStyle name="Note 2 9 11 4" xfId="26022" xr:uid="{00000000-0005-0000-0000-0000475C0000}"/>
    <cellStyle name="Note 2 9 12" xfId="8929" xr:uid="{00000000-0005-0000-0000-0000485C0000}"/>
    <cellStyle name="Note 2 9 12 2" xfId="26023" xr:uid="{00000000-0005-0000-0000-0000495C0000}"/>
    <cellStyle name="Note 2 9 12 2 2" xfId="26024" xr:uid="{00000000-0005-0000-0000-00004A5C0000}"/>
    <cellStyle name="Note 2 9 12 3" xfId="26025" xr:uid="{00000000-0005-0000-0000-00004B5C0000}"/>
    <cellStyle name="Note 2 9 12 4" xfId="26026" xr:uid="{00000000-0005-0000-0000-00004C5C0000}"/>
    <cellStyle name="Note 2 9 13" xfId="8930" xr:uid="{00000000-0005-0000-0000-00004D5C0000}"/>
    <cellStyle name="Note 2 9 13 2" xfId="26027" xr:uid="{00000000-0005-0000-0000-00004E5C0000}"/>
    <cellStyle name="Note 2 9 13 2 2" xfId="26028" xr:uid="{00000000-0005-0000-0000-00004F5C0000}"/>
    <cellStyle name="Note 2 9 13 3" xfId="26029" xr:uid="{00000000-0005-0000-0000-0000505C0000}"/>
    <cellStyle name="Note 2 9 13 4" xfId="26030" xr:uid="{00000000-0005-0000-0000-0000515C0000}"/>
    <cellStyle name="Note 2 9 14" xfId="8931" xr:uid="{00000000-0005-0000-0000-0000525C0000}"/>
    <cellStyle name="Note 2 9 14 2" xfId="26031" xr:uid="{00000000-0005-0000-0000-0000535C0000}"/>
    <cellStyle name="Note 2 9 14 2 2" xfId="26032" xr:uid="{00000000-0005-0000-0000-0000545C0000}"/>
    <cellStyle name="Note 2 9 14 3" xfId="26033" xr:uid="{00000000-0005-0000-0000-0000555C0000}"/>
    <cellStyle name="Note 2 9 14 4" xfId="26034" xr:uid="{00000000-0005-0000-0000-0000565C0000}"/>
    <cellStyle name="Note 2 9 15" xfId="8932" xr:uid="{00000000-0005-0000-0000-0000575C0000}"/>
    <cellStyle name="Note 2 9 15 2" xfId="26035" xr:uid="{00000000-0005-0000-0000-0000585C0000}"/>
    <cellStyle name="Note 2 9 15 2 2" xfId="26036" xr:uid="{00000000-0005-0000-0000-0000595C0000}"/>
    <cellStyle name="Note 2 9 15 3" xfId="26037" xr:uid="{00000000-0005-0000-0000-00005A5C0000}"/>
    <cellStyle name="Note 2 9 15 4" xfId="26038" xr:uid="{00000000-0005-0000-0000-00005B5C0000}"/>
    <cellStyle name="Note 2 9 2" xfId="2897" xr:uid="{00000000-0005-0000-0000-00005C5C0000}"/>
    <cellStyle name="Note 2 9 2 10" xfId="8933" xr:uid="{00000000-0005-0000-0000-00005D5C0000}"/>
    <cellStyle name="Note 2 9 2 10 2" xfId="26039" xr:uid="{00000000-0005-0000-0000-00005E5C0000}"/>
    <cellStyle name="Note 2 9 2 10 2 2" xfId="26040" xr:uid="{00000000-0005-0000-0000-00005F5C0000}"/>
    <cellStyle name="Note 2 9 2 10 3" xfId="26041" xr:uid="{00000000-0005-0000-0000-0000605C0000}"/>
    <cellStyle name="Note 2 9 2 10 4" xfId="26042" xr:uid="{00000000-0005-0000-0000-0000615C0000}"/>
    <cellStyle name="Note 2 9 2 11" xfId="8934" xr:uid="{00000000-0005-0000-0000-0000625C0000}"/>
    <cellStyle name="Note 2 9 2 11 2" xfId="26043" xr:uid="{00000000-0005-0000-0000-0000635C0000}"/>
    <cellStyle name="Note 2 9 2 11 2 2" xfId="26044" xr:uid="{00000000-0005-0000-0000-0000645C0000}"/>
    <cellStyle name="Note 2 9 2 11 3" xfId="26045" xr:uid="{00000000-0005-0000-0000-0000655C0000}"/>
    <cellStyle name="Note 2 9 2 11 4" xfId="26046" xr:uid="{00000000-0005-0000-0000-0000665C0000}"/>
    <cellStyle name="Note 2 9 2 12" xfId="8935" xr:uid="{00000000-0005-0000-0000-0000675C0000}"/>
    <cellStyle name="Note 2 9 2 12 2" xfId="26047" xr:uid="{00000000-0005-0000-0000-0000685C0000}"/>
    <cellStyle name="Note 2 9 2 12 2 2" xfId="26048" xr:uid="{00000000-0005-0000-0000-0000695C0000}"/>
    <cellStyle name="Note 2 9 2 12 3" xfId="26049" xr:uid="{00000000-0005-0000-0000-00006A5C0000}"/>
    <cellStyle name="Note 2 9 2 12 4" xfId="26050" xr:uid="{00000000-0005-0000-0000-00006B5C0000}"/>
    <cellStyle name="Note 2 9 2 13" xfId="8936" xr:uid="{00000000-0005-0000-0000-00006C5C0000}"/>
    <cellStyle name="Note 2 9 2 13 2" xfId="26051" xr:uid="{00000000-0005-0000-0000-00006D5C0000}"/>
    <cellStyle name="Note 2 9 2 13 2 2" xfId="26052" xr:uid="{00000000-0005-0000-0000-00006E5C0000}"/>
    <cellStyle name="Note 2 9 2 13 3" xfId="26053" xr:uid="{00000000-0005-0000-0000-00006F5C0000}"/>
    <cellStyle name="Note 2 9 2 13 4" xfId="26054" xr:uid="{00000000-0005-0000-0000-0000705C0000}"/>
    <cellStyle name="Note 2 9 2 14" xfId="8937" xr:uid="{00000000-0005-0000-0000-0000715C0000}"/>
    <cellStyle name="Note 2 9 2 14 2" xfId="26055" xr:uid="{00000000-0005-0000-0000-0000725C0000}"/>
    <cellStyle name="Note 2 9 2 14 2 2" xfId="26056" xr:uid="{00000000-0005-0000-0000-0000735C0000}"/>
    <cellStyle name="Note 2 9 2 14 3" xfId="26057" xr:uid="{00000000-0005-0000-0000-0000745C0000}"/>
    <cellStyle name="Note 2 9 2 14 4" xfId="26058" xr:uid="{00000000-0005-0000-0000-0000755C0000}"/>
    <cellStyle name="Note 2 9 2 2" xfId="2898" xr:uid="{00000000-0005-0000-0000-0000765C0000}"/>
    <cellStyle name="Note 2 9 2 2 2" xfId="26059" xr:uid="{00000000-0005-0000-0000-0000775C0000}"/>
    <cellStyle name="Note 2 9 2 2 2 2" xfId="26060" xr:uid="{00000000-0005-0000-0000-0000785C0000}"/>
    <cellStyle name="Note 2 9 2 3" xfId="2899" xr:uid="{00000000-0005-0000-0000-0000795C0000}"/>
    <cellStyle name="Note 2 9 2 3 2" xfId="26061" xr:uid="{00000000-0005-0000-0000-00007A5C0000}"/>
    <cellStyle name="Note 2 9 2 3 2 2" xfId="26062" xr:uid="{00000000-0005-0000-0000-00007B5C0000}"/>
    <cellStyle name="Note 2 9 2 4" xfId="2900" xr:uid="{00000000-0005-0000-0000-00007C5C0000}"/>
    <cellStyle name="Note 2 9 2 4 2" xfId="26063" xr:uid="{00000000-0005-0000-0000-00007D5C0000}"/>
    <cellStyle name="Note 2 9 2 4 2 2" xfId="26064" xr:uid="{00000000-0005-0000-0000-00007E5C0000}"/>
    <cellStyle name="Note 2 9 2 5" xfId="8938" xr:uid="{00000000-0005-0000-0000-00007F5C0000}"/>
    <cellStyle name="Note 2 9 2 5 2" xfId="26065" xr:uid="{00000000-0005-0000-0000-0000805C0000}"/>
    <cellStyle name="Note 2 9 2 5 2 2" xfId="26066" xr:uid="{00000000-0005-0000-0000-0000815C0000}"/>
    <cellStyle name="Note 2 9 2 5 3" xfId="26067" xr:uid="{00000000-0005-0000-0000-0000825C0000}"/>
    <cellStyle name="Note 2 9 2 5 4" xfId="26068" xr:uid="{00000000-0005-0000-0000-0000835C0000}"/>
    <cellStyle name="Note 2 9 2 6" xfId="8939" xr:uid="{00000000-0005-0000-0000-0000845C0000}"/>
    <cellStyle name="Note 2 9 2 6 2" xfId="26069" xr:uid="{00000000-0005-0000-0000-0000855C0000}"/>
    <cellStyle name="Note 2 9 2 6 2 2" xfId="26070" xr:uid="{00000000-0005-0000-0000-0000865C0000}"/>
    <cellStyle name="Note 2 9 2 6 3" xfId="26071" xr:uid="{00000000-0005-0000-0000-0000875C0000}"/>
    <cellStyle name="Note 2 9 2 6 4" xfId="26072" xr:uid="{00000000-0005-0000-0000-0000885C0000}"/>
    <cellStyle name="Note 2 9 2 7" xfId="8940" xr:uid="{00000000-0005-0000-0000-0000895C0000}"/>
    <cellStyle name="Note 2 9 2 7 2" xfId="26073" xr:uid="{00000000-0005-0000-0000-00008A5C0000}"/>
    <cellStyle name="Note 2 9 2 7 2 2" xfId="26074" xr:uid="{00000000-0005-0000-0000-00008B5C0000}"/>
    <cellStyle name="Note 2 9 2 7 3" xfId="26075" xr:uid="{00000000-0005-0000-0000-00008C5C0000}"/>
    <cellStyle name="Note 2 9 2 7 4" xfId="26076" xr:uid="{00000000-0005-0000-0000-00008D5C0000}"/>
    <cellStyle name="Note 2 9 2 8" xfId="8941" xr:uid="{00000000-0005-0000-0000-00008E5C0000}"/>
    <cellStyle name="Note 2 9 2 8 2" xfId="26077" xr:uid="{00000000-0005-0000-0000-00008F5C0000}"/>
    <cellStyle name="Note 2 9 2 8 2 2" xfId="26078" xr:uid="{00000000-0005-0000-0000-0000905C0000}"/>
    <cellStyle name="Note 2 9 2 8 3" xfId="26079" xr:uid="{00000000-0005-0000-0000-0000915C0000}"/>
    <cellStyle name="Note 2 9 2 8 4" xfId="26080" xr:uid="{00000000-0005-0000-0000-0000925C0000}"/>
    <cellStyle name="Note 2 9 2 9" xfId="8942" xr:uid="{00000000-0005-0000-0000-0000935C0000}"/>
    <cellStyle name="Note 2 9 2 9 2" xfId="26081" xr:uid="{00000000-0005-0000-0000-0000945C0000}"/>
    <cellStyle name="Note 2 9 2 9 2 2" xfId="26082" xr:uid="{00000000-0005-0000-0000-0000955C0000}"/>
    <cellStyle name="Note 2 9 2 9 3" xfId="26083" xr:uid="{00000000-0005-0000-0000-0000965C0000}"/>
    <cellStyle name="Note 2 9 2 9 4" xfId="26084" xr:uid="{00000000-0005-0000-0000-0000975C0000}"/>
    <cellStyle name="Note 2 9 3" xfId="2901" xr:uid="{00000000-0005-0000-0000-0000985C0000}"/>
    <cellStyle name="Note 2 9 3 2" xfId="26085" xr:uid="{00000000-0005-0000-0000-0000995C0000}"/>
    <cellStyle name="Note 2 9 3 2 2" xfId="26086" xr:uid="{00000000-0005-0000-0000-00009A5C0000}"/>
    <cellStyle name="Note 2 9 4" xfId="2902" xr:uid="{00000000-0005-0000-0000-00009B5C0000}"/>
    <cellStyle name="Note 2 9 4 2" xfId="26087" xr:uid="{00000000-0005-0000-0000-00009C5C0000}"/>
    <cellStyle name="Note 2 9 4 2 2" xfId="26088" xr:uid="{00000000-0005-0000-0000-00009D5C0000}"/>
    <cellStyle name="Note 2 9 5" xfId="2903" xr:uid="{00000000-0005-0000-0000-00009E5C0000}"/>
    <cellStyle name="Note 2 9 5 2" xfId="26089" xr:uid="{00000000-0005-0000-0000-00009F5C0000}"/>
    <cellStyle name="Note 2 9 5 2 2" xfId="26090" xr:uid="{00000000-0005-0000-0000-0000A05C0000}"/>
    <cellStyle name="Note 2 9 6" xfId="8943" xr:uid="{00000000-0005-0000-0000-0000A15C0000}"/>
    <cellStyle name="Note 2 9 6 2" xfId="26091" xr:uid="{00000000-0005-0000-0000-0000A25C0000}"/>
    <cellStyle name="Note 2 9 6 2 2" xfId="26092" xr:uid="{00000000-0005-0000-0000-0000A35C0000}"/>
    <cellStyle name="Note 2 9 6 3" xfId="26093" xr:uid="{00000000-0005-0000-0000-0000A45C0000}"/>
    <cellStyle name="Note 2 9 6 4" xfId="26094" xr:uid="{00000000-0005-0000-0000-0000A55C0000}"/>
    <cellStyle name="Note 2 9 7" xfId="8944" xr:uid="{00000000-0005-0000-0000-0000A65C0000}"/>
    <cellStyle name="Note 2 9 7 2" xfId="26095" xr:uid="{00000000-0005-0000-0000-0000A75C0000}"/>
    <cellStyle name="Note 2 9 7 2 2" xfId="26096" xr:uid="{00000000-0005-0000-0000-0000A85C0000}"/>
    <cellStyle name="Note 2 9 7 3" xfId="26097" xr:uid="{00000000-0005-0000-0000-0000A95C0000}"/>
    <cellStyle name="Note 2 9 7 4" xfId="26098" xr:uid="{00000000-0005-0000-0000-0000AA5C0000}"/>
    <cellStyle name="Note 2 9 8" xfId="8945" xr:uid="{00000000-0005-0000-0000-0000AB5C0000}"/>
    <cellStyle name="Note 2 9 8 2" xfId="26099" xr:uid="{00000000-0005-0000-0000-0000AC5C0000}"/>
    <cellStyle name="Note 2 9 8 2 2" xfId="26100" xr:uid="{00000000-0005-0000-0000-0000AD5C0000}"/>
    <cellStyle name="Note 2 9 8 3" xfId="26101" xr:uid="{00000000-0005-0000-0000-0000AE5C0000}"/>
    <cellStyle name="Note 2 9 8 4" xfId="26102" xr:uid="{00000000-0005-0000-0000-0000AF5C0000}"/>
    <cellStyle name="Note 2 9 9" xfId="8946" xr:uid="{00000000-0005-0000-0000-0000B05C0000}"/>
    <cellStyle name="Note 2 9 9 2" xfId="26103" xr:uid="{00000000-0005-0000-0000-0000B15C0000}"/>
    <cellStyle name="Note 2 9 9 2 2" xfId="26104" xr:uid="{00000000-0005-0000-0000-0000B25C0000}"/>
    <cellStyle name="Note 2 9 9 3" xfId="26105" xr:uid="{00000000-0005-0000-0000-0000B35C0000}"/>
    <cellStyle name="Note 2 9 9 4" xfId="26106" xr:uid="{00000000-0005-0000-0000-0000B45C0000}"/>
    <cellStyle name="Note 2_Abst" xfId="6997" xr:uid="{00000000-0005-0000-0000-0000B55C0000}"/>
    <cellStyle name="Note 20" xfId="6998" xr:uid="{00000000-0005-0000-0000-0000B65C0000}"/>
    <cellStyle name="Note 20 2" xfId="26107" xr:uid="{00000000-0005-0000-0000-0000B75C0000}"/>
    <cellStyle name="Note 20 2 2" xfId="26108" xr:uid="{00000000-0005-0000-0000-0000B85C0000}"/>
    <cellStyle name="Note 20 3" xfId="26109" xr:uid="{00000000-0005-0000-0000-0000B95C0000}"/>
    <cellStyle name="Note 20 4" xfId="26110" xr:uid="{00000000-0005-0000-0000-0000BA5C0000}"/>
    <cellStyle name="Note 21" xfId="6999" xr:uid="{00000000-0005-0000-0000-0000BB5C0000}"/>
    <cellStyle name="Note 21 2" xfId="26111" xr:uid="{00000000-0005-0000-0000-0000BC5C0000}"/>
    <cellStyle name="Note 21 2 2" xfId="26112" xr:uid="{00000000-0005-0000-0000-0000BD5C0000}"/>
    <cellStyle name="Note 21 3" xfId="26113" xr:uid="{00000000-0005-0000-0000-0000BE5C0000}"/>
    <cellStyle name="Note 21 4" xfId="26114" xr:uid="{00000000-0005-0000-0000-0000BF5C0000}"/>
    <cellStyle name="Note 22" xfId="7000" xr:uid="{00000000-0005-0000-0000-0000C05C0000}"/>
    <cellStyle name="Note 22 2" xfId="26115" xr:uid="{00000000-0005-0000-0000-0000C15C0000}"/>
    <cellStyle name="Note 22 2 2" xfId="26116" xr:uid="{00000000-0005-0000-0000-0000C25C0000}"/>
    <cellStyle name="Note 22 3" xfId="26117" xr:uid="{00000000-0005-0000-0000-0000C35C0000}"/>
    <cellStyle name="Note 22 4" xfId="26118" xr:uid="{00000000-0005-0000-0000-0000C45C0000}"/>
    <cellStyle name="Note 23" xfId="7001" xr:uid="{00000000-0005-0000-0000-0000C55C0000}"/>
    <cellStyle name="Note 23 2" xfId="26119" xr:uid="{00000000-0005-0000-0000-0000C65C0000}"/>
    <cellStyle name="Note 23 2 2" xfId="26120" xr:uid="{00000000-0005-0000-0000-0000C75C0000}"/>
    <cellStyle name="Note 23 3" xfId="26121" xr:uid="{00000000-0005-0000-0000-0000C85C0000}"/>
    <cellStyle name="Note 23 4" xfId="26122" xr:uid="{00000000-0005-0000-0000-0000C95C0000}"/>
    <cellStyle name="Note 24" xfId="7002" xr:uid="{00000000-0005-0000-0000-0000CA5C0000}"/>
    <cellStyle name="Note 24 2" xfId="26123" xr:uid="{00000000-0005-0000-0000-0000CB5C0000}"/>
    <cellStyle name="Note 24 2 2" xfId="26124" xr:uid="{00000000-0005-0000-0000-0000CC5C0000}"/>
    <cellStyle name="Note 24 3" xfId="26125" xr:uid="{00000000-0005-0000-0000-0000CD5C0000}"/>
    <cellStyle name="Note 24 4" xfId="26126" xr:uid="{00000000-0005-0000-0000-0000CE5C0000}"/>
    <cellStyle name="Note 25" xfId="7003" xr:uid="{00000000-0005-0000-0000-0000CF5C0000}"/>
    <cellStyle name="Note 25 2" xfId="26127" xr:uid="{00000000-0005-0000-0000-0000D05C0000}"/>
    <cellStyle name="Note 25 2 2" xfId="26128" xr:uid="{00000000-0005-0000-0000-0000D15C0000}"/>
    <cellStyle name="Note 25 3" xfId="26129" xr:uid="{00000000-0005-0000-0000-0000D25C0000}"/>
    <cellStyle name="Note 25 4" xfId="26130" xr:uid="{00000000-0005-0000-0000-0000D35C0000}"/>
    <cellStyle name="Note 26" xfId="7004" xr:uid="{00000000-0005-0000-0000-0000D45C0000}"/>
    <cellStyle name="Note 26 2" xfId="26131" xr:uid="{00000000-0005-0000-0000-0000D55C0000}"/>
    <cellStyle name="Note 26 2 2" xfId="26132" xr:uid="{00000000-0005-0000-0000-0000D65C0000}"/>
    <cellStyle name="Note 26 3" xfId="26133" xr:uid="{00000000-0005-0000-0000-0000D75C0000}"/>
    <cellStyle name="Note 26 4" xfId="26134" xr:uid="{00000000-0005-0000-0000-0000D85C0000}"/>
    <cellStyle name="Note 27" xfId="7005" xr:uid="{00000000-0005-0000-0000-0000D95C0000}"/>
    <cellStyle name="Note 27 2" xfId="26135" xr:uid="{00000000-0005-0000-0000-0000DA5C0000}"/>
    <cellStyle name="Note 27 2 2" xfId="26136" xr:uid="{00000000-0005-0000-0000-0000DB5C0000}"/>
    <cellStyle name="Note 27 3" xfId="26137" xr:uid="{00000000-0005-0000-0000-0000DC5C0000}"/>
    <cellStyle name="Note 27 4" xfId="26138" xr:uid="{00000000-0005-0000-0000-0000DD5C0000}"/>
    <cellStyle name="Note 28" xfId="7006" xr:uid="{00000000-0005-0000-0000-0000DE5C0000}"/>
    <cellStyle name="Note 28 2" xfId="26139" xr:uid="{00000000-0005-0000-0000-0000DF5C0000}"/>
    <cellStyle name="Note 28 2 2" xfId="26140" xr:uid="{00000000-0005-0000-0000-0000E05C0000}"/>
    <cellStyle name="Note 28 3" xfId="26141" xr:uid="{00000000-0005-0000-0000-0000E15C0000}"/>
    <cellStyle name="Note 28 4" xfId="26142" xr:uid="{00000000-0005-0000-0000-0000E25C0000}"/>
    <cellStyle name="Note 29" xfId="7007" xr:uid="{00000000-0005-0000-0000-0000E35C0000}"/>
    <cellStyle name="Note 29 2" xfId="26143" xr:uid="{00000000-0005-0000-0000-0000E45C0000}"/>
    <cellStyle name="Note 29 2 2" xfId="26144" xr:uid="{00000000-0005-0000-0000-0000E55C0000}"/>
    <cellStyle name="Note 29 3" xfId="26145" xr:uid="{00000000-0005-0000-0000-0000E65C0000}"/>
    <cellStyle name="Note 29 4" xfId="26146" xr:uid="{00000000-0005-0000-0000-0000E75C0000}"/>
    <cellStyle name="Note 3" xfId="2904" xr:uid="{00000000-0005-0000-0000-0000E85C0000}"/>
    <cellStyle name="Note 3 10" xfId="8947" xr:uid="{00000000-0005-0000-0000-0000E95C0000}"/>
    <cellStyle name="Note 3 10 2" xfId="26147" xr:uid="{00000000-0005-0000-0000-0000EA5C0000}"/>
    <cellStyle name="Note 3 10 2 2" xfId="26148" xr:uid="{00000000-0005-0000-0000-0000EB5C0000}"/>
    <cellStyle name="Note 3 10 3" xfId="26149" xr:uid="{00000000-0005-0000-0000-0000EC5C0000}"/>
    <cellStyle name="Note 3 10 4" xfId="26150" xr:uid="{00000000-0005-0000-0000-0000ED5C0000}"/>
    <cellStyle name="Note 3 11" xfId="8948" xr:uid="{00000000-0005-0000-0000-0000EE5C0000}"/>
    <cellStyle name="Note 3 11 2" xfId="26151" xr:uid="{00000000-0005-0000-0000-0000EF5C0000}"/>
    <cellStyle name="Note 3 11 2 2" xfId="26152" xr:uid="{00000000-0005-0000-0000-0000F05C0000}"/>
    <cellStyle name="Note 3 11 3" xfId="26153" xr:uid="{00000000-0005-0000-0000-0000F15C0000}"/>
    <cellStyle name="Note 3 11 4" xfId="26154" xr:uid="{00000000-0005-0000-0000-0000F25C0000}"/>
    <cellStyle name="Note 3 12" xfId="8949" xr:uid="{00000000-0005-0000-0000-0000F35C0000}"/>
    <cellStyle name="Note 3 12 2" xfId="26155" xr:uid="{00000000-0005-0000-0000-0000F45C0000}"/>
    <cellStyle name="Note 3 12 2 2" xfId="26156" xr:uid="{00000000-0005-0000-0000-0000F55C0000}"/>
    <cellStyle name="Note 3 12 3" xfId="26157" xr:uid="{00000000-0005-0000-0000-0000F65C0000}"/>
    <cellStyle name="Note 3 12 4" xfId="26158" xr:uid="{00000000-0005-0000-0000-0000F75C0000}"/>
    <cellStyle name="Note 3 13" xfId="8950" xr:uid="{00000000-0005-0000-0000-0000F85C0000}"/>
    <cellStyle name="Note 3 13 2" xfId="26159" xr:uid="{00000000-0005-0000-0000-0000F95C0000}"/>
    <cellStyle name="Note 3 13 2 2" xfId="26160" xr:uid="{00000000-0005-0000-0000-0000FA5C0000}"/>
    <cellStyle name="Note 3 13 3" xfId="26161" xr:uid="{00000000-0005-0000-0000-0000FB5C0000}"/>
    <cellStyle name="Note 3 13 4" xfId="26162" xr:uid="{00000000-0005-0000-0000-0000FC5C0000}"/>
    <cellStyle name="Note 3 14" xfId="8951" xr:uid="{00000000-0005-0000-0000-0000FD5C0000}"/>
    <cellStyle name="Note 3 14 2" xfId="26163" xr:uid="{00000000-0005-0000-0000-0000FE5C0000}"/>
    <cellStyle name="Note 3 14 2 2" xfId="26164" xr:uid="{00000000-0005-0000-0000-0000FF5C0000}"/>
    <cellStyle name="Note 3 14 3" xfId="26165" xr:uid="{00000000-0005-0000-0000-0000005D0000}"/>
    <cellStyle name="Note 3 14 4" xfId="26166" xr:uid="{00000000-0005-0000-0000-0000015D0000}"/>
    <cellStyle name="Note 3 15" xfId="8952" xr:uid="{00000000-0005-0000-0000-0000025D0000}"/>
    <cellStyle name="Note 3 15 2" xfId="26167" xr:uid="{00000000-0005-0000-0000-0000035D0000}"/>
    <cellStyle name="Note 3 15 2 2" xfId="26168" xr:uid="{00000000-0005-0000-0000-0000045D0000}"/>
    <cellStyle name="Note 3 15 3" xfId="26169" xr:uid="{00000000-0005-0000-0000-0000055D0000}"/>
    <cellStyle name="Note 3 15 4" xfId="26170" xr:uid="{00000000-0005-0000-0000-0000065D0000}"/>
    <cellStyle name="Note 3 16" xfId="8953" xr:uid="{00000000-0005-0000-0000-0000075D0000}"/>
    <cellStyle name="Note 3 16 2" xfId="26171" xr:uid="{00000000-0005-0000-0000-0000085D0000}"/>
    <cellStyle name="Note 3 16 2 2" xfId="26172" xr:uid="{00000000-0005-0000-0000-0000095D0000}"/>
    <cellStyle name="Note 3 16 3" xfId="26173" xr:uid="{00000000-0005-0000-0000-00000A5D0000}"/>
    <cellStyle name="Note 3 16 4" xfId="26174" xr:uid="{00000000-0005-0000-0000-00000B5D0000}"/>
    <cellStyle name="Note 3 17" xfId="8954" xr:uid="{00000000-0005-0000-0000-00000C5D0000}"/>
    <cellStyle name="Note 3 17 2" xfId="26175" xr:uid="{00000000-0005-0000-0000-00000D5D0000}"/>
    <cellStyle name="Note 3 17 2 2" xfId="26176" xr:uid="{00000000-0005-0000-0000-00000E5D0000}"/>
    <cellStyle name="Note 3 17 3" xfId="26177" xr:uid="{00000000-0005-0000-0000-00000F5D0000}"/>
    <cellStyle name="Note 3 17 4" xfId="26178" xr:uid="{00000000-0005-0000-0000-0000105D0000}"/>
    <cellStyle name="Note 3 2" xfId="2905" xr:uid="{00000000-0005-0000-0000-0000115D0000}"/>
    <cellStyle name="Note 3 2 10" xfId="8955" xr:uid="{00000000-0005-0000-0000-0000125D0000}"/>
    <cellStyle name="Note 3 2 10 2" xfId="26179" xr:uid="{00000000-0005-0000-0000-0000135D0000}"/>
    <cellStyle name="Note 3 2 10 2 2" xfId="26180" xr:uid="{00000000-0005-0000-0000-0000145D0000}"/>
    <cellStyle name="Note 3 2 10 3" xfId="26181" xr:uid="{00000000-0005-0000-0000-0000155D0000}"/>
    <cellStyle name="Note 3 2 10 4" xfId="26182" xr:uid="{00000000-0005-0000-0000-0000165D0000}"/>
    <cellStyle name="Note 3 2 11" xfId="8956" xr:uid="{00000000-0005-0000-0000-0000175D0000}"/>
    <cellStyle name="Note 3 2 11 2" xfId="26183" xr:uid="{00000000-0005-0000-0000-0000185D0000}"/>
    <cellStyle name="Note 3 2 11 2 2" xfId="26184" xr:uid="{00000000-0005-0000-0000-0000195D0000}"/>
    <cellStyle name="Note 3 2 11 3" xfId="26185" xr:uid="{00000000-0005-0000-0000-00001A5D0000}"/>
    <cellStyle name="Note 3 2 11 4" xfId="26186" xr:uid="{00000000-0005-0000-0000-00001B5D0000}"/>
    <cellStyle name="Note 3 2 12" xfId="8957" xr:uid="{00000000-0005-0000-0000-00001C5D0000}"/>
    <cellStyle name="Note 3 2 12 2" xfId="26187" xr:uid="{00000000-0005-0000-0000-00001D5D0000}"/>
    <cellStyle name="Note 3 2 12 2 2" xfId="26188" xr:uid="{00000000-0005-0000-0000-00001E5D0000}"/>
    <cellStyle name="Note 3 2 12 3" xfId="26189" xr:uid="{00000000-0005-0000-0000-00001F5D0000}"/>
    <cellStyle name="Note 3 2 12 4" xfId="26190" xr:uid="{00000000-0005-0000-0000-0000205D0000}"/>
    <cellStyle name="Note 3 2 13" xfId="8958" xr:uid="{00000000-0005-0000-0000-0000215D0000}"/>
    <cellStyle name="Note 3 2 13 2" xfId="26191" xr:uid="{00000000-0005-0000-0000-0000225D0000}"/>
    <cellStyle name="Note 3 2 13 2 2" xfId="26192" xr:uid="{00000000-0005-0000-0000-0000235D0000}"/>
    <cellStyle name="Note 3 2 13 3" xfId="26193" xr:uid="{00000000-0005-0000-0000-0000245D0000}"/>
    <cellStyle name="Note 3 2 13 4" xfId="26194" xr:uid="{00000000-0005-0000-0000-0000255D0000}"/>
    <cellStyle name="Note 3 2 14" xfId="8959" xr:uid="{00000000-0005-0000-0000-0000265D0000}"/>
    <cellStyle name="Note 3 2 14 2" xfId="26195" xr:uid="{00000000-0005-0000-0000-0000275D0000}"/>
    <cellStyle name="Note 3 2 14 2 2" xfId="26196" xr:uid="{00000000-0005-0000-0000-0000285D0000}"/>
    <cellStyle name="Note 3 2 14 3" xfId="26197" xr:uid="{00000000-0005-0000-0000-0000295D0000}"/>
    <cellStyle name="Note 3 2 14 4" xfId="26198" xr:uid="{00000000-0005-0000-0000-00002A5D0000}"/>
    <cellStyle name="Note 3 2 15" xfId="8960" xr:uid="{00000000-0005-0000-0000-00002B5D0000}"/>
    <cellStyle name="Note 3 2 15 2" xfId="26199" xr:uid="{00000000-0005-0000-0000-00002C5D0000}"/>
    <cellStyle name="Note 3 2 15 2 2" xfId="26200" xr:uid="{00000000-0005-0000-0000-00002D5D0000}"/>
    <cellStyle name="Note 3 2 15 3" xfId="26201" xr:uid="{00000000-0005-0000-0000-00002E5D0000}"/>
    <cellStyle name="Note 3 2 15 4" xfId="26202" xr:uid="{00000000-0005-0000-0000-00002F5D0000}"/>
    <cellStyle name="Note 3 2 16" xfId="8961" xr:uid="{00000000-0005-0000-0000-0000305D0000}"/>
    <cellStyle name="Note 3 2 16 2" xfId="26203" xr:uid="{00000000-0005-0000-0000-0000315D0000}"/>
    <cellStyle name="Note 3 2 16 2 2" xfId="26204" xr:uid="{00000000-0005-0000-0000-0000325D0000}"/>
    <cellStyle name="Note 3 2 16 3" xfId="26205" xr:uid="{00000000-0005-0000-0000-0000335D0000}"/>
    <cellStyle name="Note 3 2 16 4" xfId="26206" xr:uid="{00000000-0005-0000-0000-0000345D0000}"/>
    <cellStyle name="Note 3 2 2" xfId="2906" xr:uid="{00000000-0005-0000-0000-0000355D0000}"/>
    <cellStyle name="Note 3 2 2 10" xfId="8962" xr:uid="{00000000-0005-0000-0000-0000365D0000}"/>
    <cellStyle name="Note 3 2 2 10 2" xfId="26207" xr:uid="{00000000-0005-0000-0000-0000375D0000}"/>
    <cellStyle name="Note 3 2 2 10 2 2" xfId="26208" xr:uid="{00000000-0005-0000-0000-0000385D0000}"/>
    <cellStyle name="Note 3 2 2 10 3" xfId="26209" xr:uid="{00000000-0005-0000-0000-0000395D0000}"/>
    <cellStyle name="Note 3 2 2 10 4" xfId="26210" xr:uid="{00000000-0005-0000-0000-00003A5D0000}"/>
    <cellStyle name="Note 3 2 2 11" xfId="8963" xr:uid="{00000000-0005-0000-0000-00003B5D0000}"/>
    <cellStyle name="Note 3 2 2 11 2" xfId="26211" xr:uid="{00000000-0005-0000-0000-00003C5D0000}"/>
    <cellStyle name="Note 3 2 2 11 2 2" xfId="26212" xr:uid="{00000000-0005-0000-0000-00003D5D0000}"/>
    <cellStyle name="Note 3 2 2 11 3" xfId="26213" xr:uid="{00000000-0005-0000-0000-00003E5D0000}"/>
    <cellStyle name="Note 3 2 2 11 4" xfId="26214" xr:uid="{00000000-0005-0000-0000-00003F5D0000}"/>
    <cellStyle name="Note 3 2 2 12" xfId="8964" xr:uid="{00000000-0005-0000-0000-0000405D0000}"/>
    <cellStyle name="Note 3 2 2 12 2" xfId="26215" xr:uid="{00000000-0005-0000-0000-0000415D0000}"/>
    <cellStyle name="Note 3 2 2 12 2 2" xfId="26216" xr:uid="{00000000-0005-0000-0000-0000425D0000}"/>
    <cellStyle name="Note 3 2 2 12 3" xfId="26217" xr:uid="{00000000-0005-0000-0000-0000435D0000}"/>
    <cellStyle name="Note 3 2 2 12 4" xfId="26218" xr:uid="{00000000-0005-0000-0000-0000445D0000}"/>
    <cellStyle name="Note 3 2 2 13" xfId="8965" xr:uid="{00000000-0005-0000-0000-0000455D0000}"/>
    <cellStyle name="Note 3 2 2 13 2" xfId="26219" xr:uid="{00000000-0005-0000-0000-0000465D0000}"/>
    <cellStyle name="Note 3 2 2 13 2 2" xfId="26220" xr:uid="{00000000-0005-0000-0000-0000475D0000}"/>
    <cellStyle name="Note 3 2 2 13 3" xfId="26221" xr:uid="{00000000-0005-0000-0000-0000485D0000}"/>
    <cellStyle name="Note 3 2 2 13 4" xfId="26222" xr:uid="{00000000-0005-0000-0000-0000495D0000}"/>
    <cellStyle name="Note 3 2 2 14" xfId="8966" xr:uid="{00000000-0005-0000-0000-00004A5D0000}"/>
    <cellStyle name="Note 3 2 2 14 2" xfId="26223" xr:uid="{00000000-0005-0000-0000-00004B5D0000}"/>
    <cellStyle name="Note 3 2 2 14 2 2" xfId="26224" xr:uid="{00000000-0005-0000-0000-00004C5D0000}"/>
    <cellStyle name="Note 3 2 2 14 3" xfId="26225" xr:uid="{00000000-0005-0000-0000-00004D5D0000}"/>
    <cellStyle name="Note 3 2 2 14 4" xfId="26226" xr:uid="{00000000-0005-0000-0000-00004E5D0000}"/>
    <cellStyle name="Note 3 2 2 2" xfId="2907" xr:uid="{00000000-0005-0000-0000-00004F5D0000}"/>
    <cellStyle name="Note 3 2 2 2 2" xfId="26227" xr:uid="{00000000-0005-0000-0000-0000505D0000}"/>
    <cellStyle name="Note 3 2 2 2 2 2" xfId="26228" xr:uid="{00000000-0005-0000-0000-0000515D0000}"/>
    <cellStyle name="Note 3 2 2 3" xfId="2908" xr:uid="{00000000-0005-0000-0000-0000525D0000}"/>
    <cellStyle name="Note 3 2 2 3 2" xfId="26229" xr:uid="{00000000-0005-0000-0000-0000535D0000}"/>
    <cellStyle name="Note 3 2 2 3 2 2" xfId="26230" xr:uid="{00000000-0005-0000-0000-0000545D0000}"/>
    <cellStyle name="Note 3 2 2 4" xfId="2909" xr:uid="{00000000-0005-0000-0000-0000555D0000}"/>
    <cellStyle name="Note 3 2 2 4 2" xfId="26231" xr:uid="{00000000-0005-0000-0000-0000565D0000}"/>
    <cellStyle name="Note 3 2 2 4 2 2" xfId="26232" xr:uid="{00000000-0005-0000-0000-0000575D0000}"/>
    <cellStyle name="Note 3 2 2 5" xfId="8967" xr:uid="{00000000-0005-0000-0000-0000585D0000}"/>
    <cellStyle name="Note 3 2 2 5 2" xfId="26233" xr:uid="{00000000-0005-0000-0000-0000595D0000}"/>
    <cellStyle name="Note 3 2 2 5 2 2" xfId="26234" xr:uid="{00000000-0005-0000-0000-00005A5D0000}"/>
    <cellStyle name="Note 3 2 2 5 3" xfId="26235" xr:uid="{00000000-0005-0000-0000-00005B5D0000}"/>
    <cellStyle name="Note 3 2 2 5 4" xfId="26236" xr:uid="{00000000-0005-0000-0000-00005C5D0000}"/>
    <cellStyle name="Note 3 2 2 6" xfId="8968" xr:uid="{00000000-0005-0000-0000-00005D5D0000}"/>
    <cellStyle name="Note 3 2 2 6 2" xfId="26237" xr:uid="{00000000-0005-0000-0000-00005E5D0000}"/>
    <cellStyle name="Note 3 2 2 6 2 2" xfId="26238" xr:uid="{00000000-0005-0000-0000-00005F5D0000}"/>
    <cellStyle name="Note 3 2 2 6 3" xfId="26239" xr:uid="{00000000-0005-0000-0000-0000605D0000}"/>
    <cellStyle name="Note 3 2 2 6 4" xfId="26240" xr:uid="{00000000-0005-0000-0000-0000615D0000}"/>
    <cellStyle name="Note 3 2 2 7" xfId="8969" xr:uid="{00000000-0005-0000-0000-0000625D0000}"/>
    <cellStyle name="Note 3 2 2 7 2" xfId="26241" xr:uid="{00000000-0005-0000-0000-0000635D0000}"/>
    <cellStyle name="Note 3 2 2 7 2 2" xfId="26242" xr:uid="{00000000-0005-0000-0000-0000645D0000}"/>
    <cellStyle name="Note 3 2 2 7 3" xfId="26243" xr:uid="{00000000-0005-0000-0000-0000655D0000}"/>
    <cellStyle name="Note 3 2 2 7 4" xfId="26244" xr:uid="{00000000-0005-0000-0000-0000665D0000}"/>
    <cellStyle name="Note 3 2 2 8" xfId="8970" xr:uid="{00000000-0005-0000-0000-0000675D0000}"/>
    <cellStyle name="Note 3 2 2 8 2" xfId="26245" xr:uid="{00000000-0005-0000-0000-0000685D0000}"/>
    <cellStyle name="Note 3 2 2 8 2 2" xfId="26246" xr:uid="{00000000-0005-0000-0000-0000695D0000}"/>
    <cellStyle name="Note 3 2 2 8 3" xfId="26247" xr:uid="{00000000-0005-0000-0000-00006A5D0000}"/>
    <cellStyle name="Note 3 2 2 8 4" xfId="26248" xr:uid="{00000000-0005-0000-0000-00006B5D0000}"/>
    <cellStyle name="Note 3 2 2 9" xfId="8971" xr:uid="{00000000-0005-0000-0000-00006C5D0000}"/>
    <cellStyle name="Note 3 2 2 9 2" xfId="26249" xr:uid="{00000000-0005-0000-0000-00006D5D0000}"/>
    <cellStyle name="Note 3 2 2 9 2 2" xfId="26250" xr:uid="{00000000-0005-0000-0000-00006E5D0000}"/>
    <cellStyle name="Note 3 2 2 9 3" xfId="26251" xr:uid="{00000000-0005-0000-0000-00006F5D0000}"/>
    <cellStyle name="Note 3 2 2 9 4" xfId="26252" xr:uid="{00000000-0005-0000-0000-0000705D0000}"/>
    <cellStyle name="Note 3 2 3" xfId="2910" xr:uid="{00000000-0005-0000-0000-0000715D0000}"/>
    <cellStyle name="Note 3 2 3 10" xfId="8972" xr:uid="{00000000-0005-0000-0000-0000725D0000}"/>
    <cellStyle name="Note 3 2 3 10 2" xfId="26253" xr:uid="{00000000-0005-0000-0000-0000735D0000}"/>
    <cellStyle name="Note 3 2 3 10 2 2" xfId="26254" xr:uid="{00000000-0005-0000-0000-0000745D0000}"/>
    <cellStyle name="Note 3 2 3 10 3" xfId="26255" xr:uid="{00000000-0005-0000-0000-0000755D0000}"/>
    <cellStyle name="Note 3 2 3 10 4" xfId="26256" xr:uid="{00000000-0005-0000-0000-0000765D0000}"/>
    <cellStyle name="Note 3 2 3 11" xfId="8973" xr:uid="{00000000-0005-0000-0000-0000775D0000}"/>
    <cellStyle name="Note 3 2 3 11 2" xfId="26257" xr:uid="{00000000-0005-0000-0000-0000785D0000}"/>
    <cellStyle name="Note 3 2 3 11 2 2" xfId="26258" xr:uid="{00000000-0005-0000-0000-0000795D0000}"/>
    <cellStyle name="Note 3 2 3 11 3" xfId="26259" xr:uid="{00000000-0005-0000-0000-00007A5D0000}"/>
    <cellStyle name="Note 3 2 3 11 4" xfId="26260" xr:uid="{00000000-0005-0000-0000-00007B5D0000}"/>
    <cellStyle name="Note 3 2 3 12" xfId="8974" xr:uid="{00000000-0005-0000-0000-00007C5D0000}"/>
    <cellStyle name="Note 3 2 3 12 2" xfId="26261" xr:uid="{00000000-0005-0000-0000-00007D5D0000}"/>
    <cellStyle name="Note 3 2 3 12 2 2" xfId="26262" xr:uid="{00000000-0005-0000-0000-00007E5D0000}"/>
    <cellStyle name="Note 3 2 3 12 3" xfId="26263" xr:uid="{00000000-0005-0000-0000-00007F5D0000}"/>
    <cellStyle name="Note 3 2 3 12 4" xfId="26264" xr:uid="{00000000-0005-0000-0000-0000805D0000}"/>
    <cellStyle name="Note 3 2 3 13" xfId="8975" xr:uid="{00000000-0005-0000-0000-0000815D0000}"/>
    <cellStyle name="Note 3 2 3 13 2" xfId="26265" xr:uid="{00000000-0005-0000-0000-0000825D0000}"/>
    <cellStyle name="Note 3 2 3 13 2 2" xfId="26266" xr:uid="{00000000-0005-0000-0000-0000835D0000}"/>
    <cellStyle name="Note 3 2 3 13 3" xfId="26267" xr:uid="{00000000-0005-0000-0000-0000845D0000}"/>
    <cellStyle name="Note 3 2 3 13 4" xfId="26268" xr:uid="{00000000-0005-0000-0000-0000855D0000}"/>
    <cellStyle name="Note 3 2 3 14" xfId="8976" xr:uid="{00000000-0005-0000-0000-0000865D0000}"/>
    <cellStyle name="Note 3 2 3 14 2" xfId="26269" xr:uid="{00000000-0005-0000-0000-0000875D0000}"/>
    <cellStyle name="Note 3 2 3 14 2 2" xfId="26270" xr:uid="{00000000-0005-0000-0000-0000885D0000}"/>
    <cellStyle name="Note 3 2 3 14 3" xfId="26271" xr:uid="{00000000-0005-0000-0000-0000895D0000}"/>
    <cellStyle name="Note 3 2 3 14 4" xfId="26272" xr:uid="{00000000-0005-0000-0000-00008A5D0000}"/>
    <cellStyle name="Note 3 2 3 2" xfId="2911" xr:uid="{00000000-0005-0000-0000-00008B5D0000}"/>
    <cellStyle name="Note 3 2 3 2 2" xfId="26273" xr:uid="{00000000-0005-0000-0000-00008C5D0000}"/>
    <cellStyle name="Note 3 2 3 2 2 2" xfId="26274" xr:uid="{00000000-0005-0000-0000-00008D5D0000}"/>
    <cellStyle name="Note 3 2 3 3" xfId="2912" xr:uid="{00000000-0005-0000-0000-00008E5D0000}"/>
    <cellStyle name="Note 3 2 3 3 2" xfId="26275" xr:uid="{00000000-0005-0000-0000-00008F5D0000}"/>
    <cellStyle name="Note 3 2 3 3 2 2" xfId="26276" xr:uid="{00000000-0005-0000-0000-0000905D0000}"/>
    <cellStyle name="Note 3 2 3 4" xfId="2913" xr:uid="{00000000-0005-0000-0000-0000915D0000}"/>
    <cellStyle name="Note 3 2 3 4 2" xfId="26277" xr:uid="{00000000-0005-0000-0000-0000925D0000}"/>
    <cellStyle name="Note 3 2 3 4 2 2" xfId="26278" xr:uid="{00000000-0005-0000-0000-0000935D0000}"/>
    <cellStyle name="Note 3 2 3 5" xfId="8977" xr:uid="{00000000-0005-0000-0000-0000945D0000}"/>
    <cellStyle name="Note 3 2 3 5 2" xfId="26279" xr:uid="{00000000-0005-0000-0000-0000955D0000}"/>
    <cellStyle name="Note 3 2 3 5 2 2" xfId="26280" xr:uid="{00000000-0005-0000-0000-0000965D0000}"/>
    <cellStyle name="Note 3 2 3 5 3" xfId="26281" xr:uid="{00000000-0005-0000-0000-0000975D0000}"/>
    <cellStyle name="Note 3 2 3 5 4" xfId="26282" xr:uid="{00000000-0005-0000-0000-0000985D0000}"/>
    <cellStyle name="Note 3 2 3 6" xfId="8978" xr:uid="{00000000-0005-0000-0000-0000995D0000}"/>
    <cellStyle name="Note 3 2 3 6 2" xfId="26283" xr:uid="{00000000-0005-0000-0000-00009A5D0000}"/>
    <cellStyle name="Note 3 2 3 6 2 2" xfId="26284" xr:uid="{00000000-0005-0000-0000-00009B5D0000}"/>
    <cellStyle name="Note 3 2 3 6 3" xfId="26285" xr:uid="{00000000-0005-0000-0000-00009C5D0000}"/>
    <cellStyle name="Note 3 2 3 6 4" xfId="26286" xr:uid="{00000000-0005-0000-0000-00009D5D0000}"/>
    <cellStyle name="Note 3 2 3 7" xfId="8979" xr:uid="{00000000-0005-0000-0000-00009E5D0000}"/>
    <cellStyle name="Note 3 2 3 7 2" xfId="26287" xr:uid="{00000000-0005-0000-0000-00009F5D0000}"/>
    <cellStyle name="Note 3 2 3 7 2 2" xfId="26288" xr:uid="{00000000-0005-0000-0000-0000A05D0000}"/>
    <cellStyle name="Note 3 2 3 7 3" xfId="26289" xr:uid="{00000000-0005-0000-0000-0000A15D0000}"/>
    <cellStyle name="Note 3 2 3 7 4" xfId="26290" xr:uid="{00000000-0005-0000-0000-0000A25D0000}"/>
    <cellStyle name="Note 3 2 3 8" xfId="8980" xr:uid="{00000000-0005-0000-0000-0000A35D0000}"/>
    <cellStyle name="Note 3 2 3 8 2" xfId="26291" xr:uid="{00000000-0005-0000-0000-0000A45D0000}"/>
    <cellStyle name="Note 3 2 3 8 2 2" xfId="26292" xr:uid="{00000000-0005-0000-0000-0000A55D0000}"/>
    <cellStyle name="Note 3 2 3 8 3" xfId="26293" xr:uid="{00000000-0005-0000-0000-0000A65D0000}"/>
    <cellStyle name="Note 3 2 3 8 4" xfId="26294" xr:uid="{00000000-0005-0000-0000-0000A75D0000}"/>
    <cellStyle name="Note 3 2 3 9" xfId="8981" xr:uid="{00000000-0005-0000-0000-0000A85D0000}"/>
    <cellStyle name="Note 3 2 3 9 2" xfId="26295" xr:uid="{00000000-0005-0000-0000-0000A95D0000}"/>
    <cellStyle name="Note 3 2 3 9 2 2" xfId="26296" xr:uid="{00000000-0005-0000-0000-0000AA5D0000}"/>
    <cellStyle name="Note 3 2 3 9 3" xfId="26297" xr:uid="{00000000-0005-0000-0000-0000AB5D0000}"/>
    <cellStyle name="Note 3 2 3 9 4" xfId="26298" xr:uid="{00000000-0005-0000-0000-0000AC5D0000}"/>
    <cellStyle name="Note 3 2 4" xfId="2914" xr:uid="{00000000-0005-0000-0000-0000AD5D0000}"/>
    <cellStyle name="Note 3 2 4 2" xfId="26299" xr:uid="{00000000-0005-0000-0000-0000AE5D0000}"/>
    <cellStyle name="Note 3 2 4 2 2" xfId="26300" xr:uid="{00000000-0005-0000-0000-0000AF5D0000}"/>
    <cellStyle name="Note 3 2 5" xfId="2915" xr:uid="{00000000-0005-0000-0000-0000B05D0000}"/>
    <cellStyle name="Note 3 2 5 2" xfId="26301" xr:uid="{00000000-0005-0000-0000-0000B15D0000}"/>
    <cellStyle name="Note 3 2 5 2 2" xfId="26302" xr:uid="{00000000-0005-0000-0000-0000B25D0000}"/>
    <cellStyle name="Note 3 2 6" xfId="2916" xr:uid="{00000000-0005-0000-0000-0000B35D0000}"/>
    <cellStyle name="Note 3 2 6 2" xfId="26303" xr:uid="{00000000-0005-0000-0000-0000B45D0000}"/>
    <cellStyle name="Note 3 2 6 2 2" xfId="26304" xr:uid="{00000000-0005-0000-0000-0000B55D0000}"/>
    <cellStyle name="Note 3 2 7" xfId="8982" xr:uid="{00000000-0005-0000-0000-0000B65D0000}"/>
    <cellStyle name="Note 3 2 7 2" xfId="26305" xr:uid="{00000000-0005-0000-0000-0000B75D0000}"/>
    <cellStyle name="Note 3 2 7 2 2" xfId="26306" xr:uid="{00000000-0005-0000-0000-0000B85D0000}"/>
    <cellStyle name="Note 3 2 7 3" xfId="26307" xr:uid="{00000000-0005-0000-0000-0000B95D0000}"/>
    <cellStyle name="Note 3 2 7 4" xfId="26308" xr:uid="{00000000-0005-0000-0000-0000BA5D0000}"/>
    <cellStyle name="Note 3 2 8" xfId="8983" xr:uid="{00000000-0005-0000-0000-0000BB5D0000}"/>
    <cellStyle name="Note 3 2 8 2" xfId="26309" xr:uid="{00000000-0005-0000-0000-0000BC5D0000}"/>
    <cellStyle name="Note 3 2 8 2 2" xfId="26310" xr:uid="{00000000-0005-0000-0000-0000BD5D0000}"/>
    <cellStyle name="Note 3 2 8 3" xfId="26311" xr:uid="{00000000-0005-0000-0000-0000BE5D0000}"/>
    <cellStyle name="Note 3 2 8 4" xfId="26312" xr:uid="{00000000-0005-0000-0000-0000BF5D0000}"/>
    <cellStyle name="Note 3 2 9" xfId="8984" xr:uid="{00000000-0005-0000-0000-0000C05D0000}"/>
    <cellStyle name="Note 3 2 9 2" xfId="26313" xr:uid="{00000000-0005-0000-0000-0000C15D0000}"/>
    <cellStyle name="Note 3 2 9 2 2" xfId="26314" xr:uid="{00000000-0005-0000-0000-0000C25D0000}"/>
    <cellStyle name="Note 3 2 9 3" xfId="26315" xr:uid="{00000000-0005-0000-0000-0000C35D0000}"/>
    <cellStyle name="Note 3 2 9 4" xfId="26316" xr:uid="{00000000-0005-0000-0000-0000C45D0000}"/>
    <cellStyle name="Note 3 2_Abst" xfId="7008" xr:uid="{00000000-0005-0000-0000-0000C55D0000}"/>
    <cellStyle name="Note 3 3" xfId="2917" xr:uid="{00000000-0005-0000-0000-0000C65D0000}"/>
    <cellStyle name="Note 3 3 10" xfId="8985" xr:uid="{00000000-0005-0000-0000-0000C75D0000}"/>
    <cellStyle name="Note 3 3 10 2" xfId="26317" xr:uid="{00000000-0005-0000-0000-0000C85D0000}"/>
    <cellStyle name="Note 3 3 10 2 2" xfId="26318" xr:uid="{00000000-0005-0000-0000-0000C95D0000}"/>
    <cellStyle name="Note 3 3 10 3" xfId="26319" xr:uid="{00000000-0005-0000-0000-0000CA5D0000}"/>
    <cellStyle name="Note 3 3 10 4" xfId="26320" xr:uid="{00000000-0005-0000-0000-0000CB5D0000}"/>
    <cellStyle name="Note 3 3 11" xfId="8986" xr:uid="{00000000-0005-0000-0000-0000CC5D0000}"/>
    <cellStyle name="Note 3 3 11 2" xfId="26321" xr:uid="{00000000-0005-0000-0000-0000CD5D0000}"/>
    <cellStyle name="Note 3 3 11 2 2" xfId="26322" xr:uid="{00000000-0005-0000-0000-0000CE5D0000}"/>
    <cellStyle name="Note 3 3 11 3" xfId="26323" xr:uid="{00000000-0005-0000-0000-0000CF5D0000}"/>
    <cellStyle name="Note 3 3 11 4" xfId="26324" xr:uid="{00000000-0005-0000-0000-0000D05D0000}"/>
    <cellStyle name="Note 3 3 12" xfId="8987" xr:uid="{00000000-0005-0000-0000-0000D15D0000}"/>
    <cellStyle name="Note 3 3 12 2" xfId="26325" xr:uid="{00000000-0005-0000-0000-0000D25D0000}"/>
    <cellStyle name="Note 3 3 12 2 2" xfId="26326" xr:uid="{00000000-0005-0000-0000-0000D35D0000}"/>
    <cellStyle name="Note 3 3 12 3" xfId="26327" xr:uid="{00000000-0005-0000-0000-0000D45D0000}"/>
    <cellStyle name="Note 3 3 12 4" xfId="26328" xr:uid="{00000000-0005-0000-0000-0000D55D0000}"/>
    <cellStyle name="Note 3 3 13" xfId="8988" xr:uid="{00000000-0005-0000-0000-0000D65D0000}"/>
    <cellStyle name="Note 3 3 13 2" xfId="26329" xr:uid="{00000000-0005-0000-0000-0000D75D0000}"/>
    <cellStyle name="Note 3 3 13 2 2" xfId="26330" xr:uid="{00000000-0005-0000-0000-0000D85D0000}"/>
    <cellStyle name="Note 3 3 13 3" xfId="26331" xr:uid="{00000000-0005-0000-0000-0000D95D0000}"/>
    <cellStyle name="Note 3 3 13 4" xfId="26332" xr:uid="{00000000-0005-0000-0000-0000DA5D0000}"/>
    <cellStyle name="Note 3 3 14" xfId="8989" xr:uid="{00000000-0005-0000-0000-0000DB5D0000}"/>
    <cellStyle name="Note 3 3 14 2" xfId="26333" xr:uid="{00000000-0005-0000-0000-0000DC5D0000}"/>
    <cellStyle name="Note 3 3 14 2 2" xfId="26334" xr:uid="{00000000-0005-0000-0000-0000DD5D0000}"/>
    <cellStyle name="Note 3 3 14 3" xfId="26335" xr:uid="{00000000-0005-0000-0000-0000DE5D0000}"/>
    <cellStyle name="Note 3 3 14 4" xfId="26336" xr:uid="{00000000-0005-0000-0000-0000DF5D0000}"/>
    <cellStyle name="Note 3 3 2" xfId="2918" xr:uid="{00000000-0005-0000-0000-0000E05D0000}"/>
    <cellStyle name="Note 3 3 2 2" xfId="26337" xr:uid="{00000000-0005-0000-0000-0000E15D0000}"/>
    <cellStyle name="Note 3 3 2 2 2" xfId="26338" xr:uid="{00000000-0005-0000-0000-0000E25D0000}"/>
    <cellStyle name="Note 3 3 3" xfId="2919" xr:uid="{00000000-0005-0000-0000-0000E35D0000}"/>
    <cellStyle name="Note 3 3 3 2" xfId="26339" xr:uid="{00000000-0005-0000-0000-0000E45D0000}"/>
    <cellStyle name="Note 3 3 3 2 2" xfId="26340" xr:uid="{00000000-0005-0000-0000-0000E55D0000}"/>
    <cellStyle name="Note 3 3 4" xfId="2920" xr:uid="{00000000-0005-0000-0000-0000E65D0000}"/>
    <cellStyle name="Note 3 3 4 2" xfId="26341" xr:uid="{00000000-0005-0000-0000-0000E75D0000}"/>
    <cellStyle name="Note 3 3 4 2 2" xfId="26342" xr:uid="{00000000-0005-0000-0000-0000E85D0000}"/>
    <cellStyle name="Note 3 3 5" xfId="8990" xr:uid="{00000000-0005-0000-0000-0000E95D0000}"/>
    <cellStyle name="Note 3 3 5 2" xfId="26343" xr:uid="{00000000-0005-0000-0000-0000EA5D0000}"/>
    <cellStyle name="Note 3 3 5 2 2" xfId="26344" xr:uid="{00000000-0005-0000-0000-0000EB5D0000}"/>
    <cellStyle name="Note 3 3 5 3" xfId="26345" xr:uid="{00000000-0005-0000-0000-0000EC5D0000}"/>
    <cellStyle name="Note 3 3 5 4" xfId="26346" xr:uid="{00000000-0005-0000-0000-0000ED5D0000}"/>
    <cellStyle name="Note 3 3 6" xfId="8991" xr:uid="{00000000-0005-0000-0000-0000EE5D0000}"/>
    <cellStyle name="Note 3 3 6 2" xfId="26347" xr:uid="{00000000-0005-0000-0000-0000EF5D0000}"/>
    <cellStyle name="Note 3 3 6 2 2" xfId="26348" xr:uid="{00000000-0005-0000-0000-0000F05D0000}"/>
    <cellStyle name="Note 3 3 6 3" xfId="26349" xr:uid="{00000000-0005-0000-0000-0000F15D0000}"/>
    <cellStyle name="Note 3 3 6 4" xfId="26350" xr:uid="{00000000-0005-0000-0000-0000F25D0000}"/>
    <cellStyle name="Note 3 3 7" xfId="8992" xr:uid="{00000000-0005-0000-0000-0000F35D0000}"/>
    <cellStyle name="Note 3 3 7 2" xfId="26351" xr:uid="{00000000-0005-0000-0000-0000F45D0000}"/>
    <cellStyle name="Note 3 3 7 2 2" xfId="26352" xr:uid="{00000000-0005-0000-0000-0000F55D0000}"/>
    <cellStyle name="Note 3 3 7 3" xfId="26353" xr:uid="{00000000-0005-0000-0000-0000F65D0000}"/>
    <cellStyle name="Note 3 3 7 4" xfId="26354" xr:uid="{00000000-0005-0000-0000-0000F75D0000}"/>
    <cellStyle name="Note 3 3 8" xfId="8993" xr:uid="{00000000-0005-0000-0000-0000F85D0000}"/>
    <cellStyle name="Note 3 3 8 2" xfId="26355" xr:uid="{00000000-0005-0000-0000-0000F95D0000}"/>
    <cellStyle name="Note 3 3 8 2 2" xfId="26356" xr:uid="{00000000-0005-0000-0000-0000FA5D0000}"/>
    <cellStyle name="Note 3 3 8 3" xfId="26357" xr:uid="{00000000-0005-0000-0000-0000FB5D0000}"/>
    <cellStyle name="Note 3 3 8 4" xfId="26358" xr:uid="{00000000-0005-0000-0000-0000FC5D0000}"/>
    <cellStyle name="Note 3 3 9" xfId="8994" xr:uid="{00000000-0005-0000-0000-0000FD5D0000}"/>
    <cellStyle name="Note 3 3 9 2" xfId="26359" xr:uid="{00000000-0005-0000-0000-0000FE5D0000}"/>
    <cellStyle name="Note 3 3 9 2 2" xfId="26360" xr:uid="{00000000-0005-0000-0000-0000FF5D0000}"/>
    <cellStyle name="Note 3 3 9 3" xfId="26361" xr:uid="{00000000-0005-0000-0000-0000005E0000}"/>
    <cellStyle name="Note 3 3 9 4" xfId="26362" xr:uid="{00000000-0005-0000-0000-0000015E0000}"/>
    <cellStyle name="Note 3 4" xfId="2921" xr:uid="{00000000-0005-0000-0000-0000025E0000}"/>
    <cellStyle name="Note 3 4 10" xfId="8995" xr:uid="{00000000-0005-0000-0000-0000035E0000}"/>
    <cellStyle name="Note 3 4 10 2" xfId="26363" xr:uid="{00000000-0005-0000-0000-0000045E0000}"/>
    <cellStyle name="Note 3 4 10 2 2" xfId="26364" xr:uid="{00000000-0005-0000-0000-0000055E0000}"/>
    <cellStyle name="Note 3 4 10 3" xfId="26365" xr:uid="{00000000-0005-0000-0000-0000065E0000}"/>
    <cellStyle name="Note 3 4 10 4" xfId="26366" xr:uid="{00000000-0005-0000-0000-0000075E0000}"/>
    <cellStyle name="Note 3 4 11" xfId="8996" xr:uid="{00000000-0005-0000-0000-0000085E0000}"/>
    <cellStyle name="Note 3 4 11 2" xfId="26367" xr:uid="{00000000-0005-0000-0000-0000095E0000}"/>
    <cellStyle name="Note 3 4 11 2 2" xfId="26368" xr:uid="{00000000-0005-0000-0000-00000A5E0000}"/>
    <cellStyle name="Note 3 4 11 3" xfId="26369" xr:uid="{00000000-0005-0000-0000-00000B5E0000}"/>
    <cellStyle name="Note 3 4 11 4" xfId="26370" xr:uid="{00000000-0005-0000-0000-00000C5E0000}"/>
    <cellStyle name="Note 3 4 12" xfId="8997" xr:uid="{00000000-0005-0000-0000-00000D5E0000}"/>
    <cellStyle name="Note 3 4 12 2" xfId="26371" xr:uid="{00000000-0005-0000-0000-00000E5E0000}"/>
    <cellStyle name="Note 3 4 12 2 2" xfId="26372" xr:uid="{00000000-0005-0000-0000-00000F5E0000}"/>
    <cellStyle name="Note 3 4 12 3" xfId="26373" xr:uid="{00000000-0005-0000-0000-0000105E0000}"/>
    <cellStyle name="Note 3 4 12 4" xfId="26374" xr:uid="{00000000-0005-0000-0000-0000115E0000}"/>
    <cellStyle name="Note 3 4 13" xfId="8998" xr:uid="{00000000-0005-0000-0000-0000125E0000}"/>
    <cellStyle name="Note 3 4 13 2" xfId="26375" xr:uid="{00000000-0005-0000-0000-0000135E0000}"/>
    <cellStyle name="Note 3 4 13 2 2" xfId="26376" xr:uid="{00000000-0005-0000-0000-0000145E0000}"/>
    <cellStyle name="Note 3 4 13 3" xfId="26377" xr:uid="{00000000-0005-0000-0000-0000155E0000}"/>
    <cellStyle name="Note 3 4 13 4" xfId="26378" xr:uid="{00000000-0005-0000-0000-0000165E0000}"/>
    <cellStyle name="Note 3 4 14" xfId="8999" xr:uid="{00000000-0005-0000-0000-0000175E0000}"/>
    <cellStyle name="Note 3 4 14 2" xfId="26379" xr:uid="{00000000-0005-0000-0000-0000185E0000}"/>
    <cellStyle name="Note 3 4 14 2 2" xfId="26380" xr:uid="{00000000-0005-0000-0000-0000195E0000}"/>
    <cellStyle name="Note 3 4 14 3" xfId="26381" xr:uid="{00000000-0005-0000-0000-00001A5E0000}"/>
    <cellStyle name="Note 3 4 14 4" xfId="26382" xr:uid="{00000000-0005-0000-0000-00001B5E0000}"/>
    <cellStyle name="Note 3 4 2" xfId="2922" xr:uid="{00000000-0005-0000-0000-00001C5E0000}"/>
    <cellStyle name="Note 3 4 2 2" xfId="26383" xr:uid="{00000000-0005-0000-0000-00001D5E0000}"/>
    <cellStyle name="Note 3 4 2 2 2" xfId="26384" xr:uid="{00000000-0005-0000-0000-00001E5E0000}"/>
    <cellStyle name="Note 3 4 3" xfId="2923" xr:uid="{00000000-0005-0000-0000-00001F5E0000}"/>
    <cellStyle name="Note 3 4 3 2" xfId="26385" xr:uid="{00000000-0005-0000-0000-0000205E0000}"/>
    <cellStyle name="Note 3 4 3 2 2" xfId="26386" xr:uid="{00000000-0005-0000-0000-0000215E0000}"/>
    <cellStyle name="Note 3 4 4" xfId="2924" xr:uid="{00000000-0005-0000-0000-0000225E0000}"/>
    <cellStyle name="Note 3 4 4 2" xfId="26387" xr:uid="{00000000-0005-0000-0000-0000235E0000}"/>
    <cellStyle name="Note 3 4 4 2 2" xfId="26388" xr:uid="{00000000-0005-0000-0000-0000245E0000}"/>
    <cellStyle name="Note 3 4 5" xfId="9000" xr:uid="{00000000-0005-0000-0000-0000255E0000}"/>
    <cellStyle name="Note 3 4 5 2" xfId="26389" xr:uid="{00000000-0005-0000-0000-0000265E0000}"/>
    <cellStyle name="Note 3 4 5 2 2" xfId="26390" xr:uid="{00000000-0005-0000-0000-0000275E0000}"/>
    <cellStyle name="Note 3 4 5 3" xfId="26391" xr:uid="{00000000-0005-0000-0000-0000285E0000}"/>
    <cellStyle name="Note 3 4 5 4" xfId="26392" xr:uid="{00000000-0005-0000-0000-0000295E0000}"/>
    <cellStyle name="Note 3 4 6" xfId="9001" xr:uid="{00000000-0005-0000-0000-00002A5E0000}"/>
    <cellStyle name="Note 3 4 6 2" xfId="26393" xr:uid="{00000000-0005-0000-0000-00002B5E0000}"/>
    <cellStyle name="Note 3 4 6 2 2" xfId="26394" xr:uid="{00000000-0005-0000-0000-00002C5E0000}"/>
    <cellStyle name="Note 3 4 6 3" xfId="26395" xr:uid="{00000000-0005-0000-0000-00002D5E0000}"/>
    <cellStyle name="Note 3 4 6 4" xfId="26396" xr:uid="{00000000-0005-0000-0000-00002E5E0000}"/>
    <cellStyle name="Note 3 4 7" xfId="9002" xr:uid="{00000000-0005-0000-0000-00002F5E0000}"/>
    <cellStyle name="Note 3 4 7 2" xfId="26397" xr:uid="{00000000-0005-0000-0000-0000305E0000}"/>
    <cellStyle name="Note 3 4 7 2 2" xfId="26398" xr:uid="{00000000-0005-0000-0000-0000315E0000}"/>
    <cellStyle name="Note 3 4 7 3" xfId="26399" xr:uid="{00000000-0005-0000-0000-0000325E0000}"/>
    <cellStyle name="Note 3 4 7 4" xfId="26400" xr:uid="{00000000-0005-0000-0000-0000335E0000}"/>
    <cellStyle name="Note 3 4 8" xfId="9003" xr:uid="{00000000-0005-0000-0000-0000345E0000}"/>
    <cellStyle name="Note 3 4 8 2" xfId="26401" xr:uid="{00000000-0005-0000-0000-0000355E0000}"/>
    <cellStyle name="Note 3 4 8 2 2" xfId="26402" xr:uid="{00000000-0005-0000-0000-0000365E0000}"/>
    <cellStyle name="Note 3 4 8 3" xfId="26403" xr:uid="{00000000-0005-0000-0000-0000375E0000}"/>
    <cellStyle name="Note 3 4 8 4" xfId="26404" xr:uid="{00000000-0005-0000-0000-0000385E0000}"/>
    <cellStyle name="Note 3 4 9" xfId="9004" xr:uid="{00000000-0005-0000-0000-0000395E0000}"/>
    <cellStyle name="Note 3 4 9 2" xfId="26405" xr:uid="{00000000-0005-0000-0000-00003A5E0000}"/>
    <cellStyle name="Note 3 4 9 2 2" xfId="26406" xr:uid="{00000000-0005-0000-0000-00003B5E0000}"/>
    <cellStyle name="Note 3 4 9 3" xfId="26407" xr:uid="{00000000-0005-0000-0000-00003C5E0000}"/>
    <cellStyle name="Note 3 4 9 4" xfId="26408" xr:uid="{00000000-0005-0000-0000-00003D5E0000}"/>
    <cellStyle name="Note 3 5" xfId="2925" xr:uid="{00000000-0005-0000-0000-00003E5E0000}"/>
    <cellStyle name="Note 3 5 2" xfId="26409" xr:uid="{00000000-0005-0000-0000-00003F5E0000}"/>
    <cellStyle name="Note 3 5 2 2" xfId="26410" xr:uid="{00000000-0005-0000-0000-0000405E0000}"/>
    <cellStyle name="Note 3 6" xfId="2926" xr:uid="{00000000-0005-0000-0000-0000415E0000}"/>
    <cellStyle name="Note 3 6 2" xfId="26411" xr:uid="{00000000-0005-0000-0000-0000425E0000}"/>
    <cellStyle name="Note 3 6 2 2" xfId="26412" xr:uid="{00000000-0005-0000-0000-0000435E0000}"/>
    <cellStyle name="Note 3 7" xfId="2927" xr:uid="{00000000-0005-0000-0000-0000445E0000}"/>
    <cellStyle name="Note 3 7 2" xfId="26413" xr:uid="{00000000-0005-0000-0000-0000455E0000}"/>
    <cellStyle name="Note 3 7 2 2" xfId="26414" xr:uid="{00000000-0005-0000-0000-0000465E0000}"/>
    <cellStyle name="Note 3 8" xfId="9005" xr:uid="{00000000-0005-0000-0000-0000475E0000}"/>
    <cellStyle name="Note 3 8 2" xfId="26415" xr:uid="{00000000-0005-0000-0000-0000485E0000}"/>
    <cellStyle name="Note 3 8 2 2" xfId="26416" xr:uid="{00000000-0005-0000-0000-0000495E0000}"/>
    <cellStyle name="Note 3 8 3" xfId="26417" xr:uid="{00000000-0005-0000-0000-00004A5E0000}"/>
    <cellStyle name="Note 3 8 4" xfId="26418" xr:uid="{00000000-0005-0000-0000-00004B5E0000}"/>
    <cellStyle name="Note 3 9" xfId="9006" xr:uid="{00000000-0005-0000-0000-00004C5E0000}"/>
    <cellStyle name="Note 3 9 2" xfId="26419" xr:uid="{00000000-0005-0000-0000-00004D5E0000}"/>
    <cellStyle name="Note 3 9 2 2" xfId="26420" xr:uid="{00000000-0005-0000-0000-00004E5E0000}"/>
    <cellStyle name="Note 3 9 3" xfId="26421" xr:uid="{00000000-0005-0000-0000-00004F5E0000}"/>
    <cellStyle name="Note 3 9 4" xfId="26422" xr:uid="{00000000-0005-0000-0000-0000505E0000}"/>
    <cellStyle name="Note 3_Abst" xfId="7009" xr:uid="{00000000-0005-0000-0000-0000515E0000}"/>
    <cellStyle name="Note 30" xfId="7010" xr:uid="{00000000-0005-0000-0000-0000525E0000}"/>
    <cellStyle name="Note 30 2" xfId="26423" xr:uid="{00000000-0005-0000-0000-0000535E0000}"/>
    <cellStyle name="Note 30 2 2" xfId="26424" xr:uid="{00000000-0005-0000-0000-0000545E0000}"/>
    <cellStyle name="Note 30 3" xfId="26425" xr:uid="{00000000-0005-0000-0000-0000555E0000}"/>
    <cellStyle name="Note 30 4" xfId="26426" xr:uid="{00000000-0005-0000-0000-0000565E0000}"/>
    <cellStyle name="Note 31" xfId="7011" xr:uid="{00000000-0005-0000-0000-0000575E0000}"/>
    <cellStyle name="Note 31 2" xfId="26427" xr:uid="{00000000-0005-0000-0000-0000585E0000}"/>
    <cellStyle name="Note 31 2 2" xfId="26428" xr:uid="{00000000-0005-0000-0000-0000595E0000}"/>
    <cellStyle name="Note 31 3" xfId="26429" xr:uid="{00000000-0005-0000-0000-00005A5E0000}"/>
    <cellStyle name="Note 31 4" xfId="26430" xr:uid="{00000000-0005-0000-0000-00005B5E0000}"/>
    <cellStyle name="Note 32" xfId="7012" xr:uid="{00000000-0005-0000-0000-00005C5E0000}"/>
    <cellStyle name="Note 32 2" xfId="26431" xr:uid="{00000000-0005-0000-0000-00005D5E0000}"/>
    <cellStyle name="Note 32 2 2" xfId="26432" xr:uid="{00000000-0005-0000-0000-00005E5E0000}"/>
    <cellStyle name="Note 32 3" xfId="26433" xr:uid="{00000000-0005-0000-0000-00005F5E0000}"/>
    <cellStyle name="Note 32 4" xfId="26434" xr:uid="{00000000-0005-0000-0000-0000605E0000}"/>
    <cellStyle name="Note 33" xfId="7013" xr:uid="{00000000-0005-0000-0000-0000615E0000}"/>
    <cellStyle name="Note 33 2" xfId="26435" xr:uid="{00000000-0005-0000-0000-0000625E0000}"/>
    <cellStyle name="Note 33 2 2" xfId="26436" xr:uid="{00000000-0005-0000-0000-0000635E0000}"/>
    <cellStyle name="Note 33 3" xfId="26437" xr:uid="{00000000-0005-0000-0000-0000645E0000}"/>
    <cellStyle name="Note 33 4" xfId="26438" xr:uid="{00000000-0005-0000-0000-0000655E0000}"/>
    <cellStyle name="Note 34" xfId="7014" xr:uid="{00000000-0005-0000-0000-0000665E0000}"/>
    <cellStyle name="Note 34 2" xfId="26439" xr:uid="{00000000-0005-0000-0000-0000675E0000}"/>
    <cellStyle name="Note 34 2 2" xfId="26440" xr:uid="{00000000-0005-0000-0000-0000685E0000}"/>
    <cellStyle name="Note 34 3" xfId="26441" xr:uid="{00000000-0005-0000-0000-0000695E0000}"/>
    <cellStyle name="Note 34 4" xfId="26442" xr:uid="{00000000-0005-0000-0000-00006A5E0000}"/>
    <cellStyle name="Note 35" xfId="7015" xr:uid="{00000000-0005-0000-0000-00006B5E0000}"/>
    <cellStyle name="Note 35 2" xfId="26443" xr:uid="{00000000-0005-0000-0000-00006C5E0000}"/>
    <cellStyle name="Note 35 2 2" xfId="26444" xr:uid="{00000000-0005-0000-0000-00006D5E0000}"/>
    <cellStyle name="Note 35 3" xfId="26445" xr:uid="{00000000-0005-0000-0000-00006E5E0000}"/>
    <cellStyle name="Note 35 4" xfId="26446" xr:uid="{00000000-0005-0000-0000-00006F5E0000}"/>
    <cellStyle name="Note 36" xfId="7016" xr:uid="{00000000-0005-0000-0000-0000705E0000}"/>
    <cellStyle name="Note 36 2" xfId="26447" xr:uid="{00000000-0005-0000-0000-0000715E0000}"/>
    <cellStyle name="Note 36 2 2" xfId="26448" xr:uid="{00000000-0005-0000-0000-0000725E0000}"/>
    <cellStyle name="Note 36 3" xfId="26449" xr:uid="{00000000-0005-0000-0000-0000735E0000}"/>
    <cellStyle name="Note 36 4" xfId="26450" xr:uid="{00000000-0005-0000-0000-0000745E0000}"/>
    <cellStyle name="Note 37" xfId="7017" xr:uid="{00000000-0005-0000-0000-0000755E0000}"/>
    <cellStyle name="Note 37 2" xfId="26451" xr:uid="{00000000-0005-0000-0000-0000765E0000}"/>
    <cellStyle name="Note 37 2 2" xfId="26452" xr:uid="{00000000-0005-0000-0000-0000775E0000}"/>
    <cellStyle name="Note 37 3" xfId="26453" xr:uid="{00000000-0005-0000-0000-0000785E0000}"/>
    <cellStyle name="Note 37 4" xfId="26454" xr:uid="{00000000-0005-0000-0000-0000795E0000}"/>
    <cellStyle name="Note 38" xfId="7018" xr:uid="{00000000-0005-0000-0000-00007A5E0000}"/>
    <cellStyle name="Note 38 2" xfId="26455" xr:uid="{00000000-0005-0000-0000-00007B5E0000}"/>
    <cellStyle name="Note 38 2 2" xfId="26456" xr:uid="{00000000-0005-0000-0000-00007C5E0000}"/>
    <cellStyle name="Note 38 3" xfId="26457" xr:uid="{00000000-0005-0000-0000-00007D5E0000}"/>
    <cellStyle name="Note 38 4" xfId="26458" xr:uid="{00000000-0005-0000-0000-00007E5E0000}"/>
    <cellStyle name="Note 39" xfId="7019" xr:uid="{00000000-0005-0000-0000-00007F5E0000}"/>
    <cellStyle name="Note 39 2" xfId="26459" xr:uid="{00000000-0005-0000-0000-0000805E0000}"/>
    <cellStyle name="Note 39 2 2" xfId="26460" xr:uid="{00000000-0005-0000-0000-0000815E0000}"/>
    <cellStyle name="Note 39 3" xfId="26461" xr:uid="{00000000-0005-0000-0000-0000825E0000}"/>
    <cellStyle name="Note 39 4" xfId="26462" xr:uid="{00000000-0005-0000-0000-0000835E0000}"/>
    <cellStyle name="Note 4" xfId="2928" xr:uid="{00000000-0005-0000-0000-0000845E0000}"/>
    <cellStyle name="Note 4 10" xfId="9007" xr:uid="{00000000-0005-0000-0000-0000855E0000}"/>
    <cellStyle name="Note 4 10 2" xfId="26463" xr:uid="{00000000-0005-0000-0000-0000865E0000}"/>
    <cellStyle name="Note 4 10 2 2" xfId="26464" xr:uid="{00000000-0005-0000-0000-0000875E0000}"/>
    <cellStyle name="Note 4 10 3" xfId="26465" xr:uid="{00000000-0005-0000-0000-0000885E0000}"/>
    <cellStyle name="Note 4 10 4" xfId="26466" xr:uid="{00000000-0005-0000-0000-0000895E0000}"/>
    <cellStyle name="Note 4 11" xfId="9008" xr:uid="{00000000-0005-0000-0000-00008A5E0000}"/>
    <cellStyle name="Note 4 11 2" xfId="26467" xr:uid="{00000000-0005-0000-0000-00008B5E0000}"/>
    <cellStyle name="Note 4 11 2 2" xfId="26468" xr:uid="{00000000-0005-0000-0000-00008C5E0000}"/>
    <cellStyle name="Note 4 11 3" xfId="26469" xr:uid="{00000000-0005-0000-0000-00008D5E0000}"/>
    <cellStyle name="Note 4 11 4" xfId="26470" xr:uid="{00000000-0005-0000-0000-00008E5E0000}"/>
    <cellStyle name="Note 4 12" xfId="9009" xr:uid="{00000000-0005-0000-0000-00008F5E0000}"/>
    <cellStyle name="Note 4 12 2" xfId="26471" xr:uid="{00000000-0005-0000-0000-0000905E0000}"/>
    <cellStyle name="Note 4 12 2 2" xfId="26472" xr:uid="{00000000-0005-0000-0000-0000915E0000}"/>
    <cellStyle name="Note 4 12 3" xfId="26473" xr:uid="{00000000-0005-0000-0000-0000925E0000}"/>
    <cellStyle name="Note 4 12 4" xfId="26474" xr:uid="{00000000-0005-0000-0000-0000935E0000}"/>
    <cellStyle name="Note 4 13" xfId="9010" xr:uid="{00000000-0005-0000-0000-0000945E0000}"/>
    <cellStyle name="Note 4 13 2" xfId="26475" xr:uid="{00000000-0005-0000-0000-0000955E0000}"/>
    <cellStyle name="Note 4 13 2 2" xfId="26476" xr:uid="{00000000-0005-0000-0000-0000965E0000}"/>
    <cellStyle name="Note 4 13 3" xfId="26477" xr:uid="{00000000-0005-0000-0000-0000975E0000}"/>
    <cellStyle name="Note 4 13 4" xfId="26478" xr:uid="{00000000-0005-0000-0000-0000985E0000}"/>
    <cellStyle name="Note 4 14" xfId="9011" xr:uid="{00000000-0005-0000-0000-0000995E0000}"/>
    <cellStyle name="Note 4 14 2" xfId="26479" xr:uid="{00000000-0005-0000-0000-00009A5E0000}"/>
    <cellStyle name="Note 4 14 2 2" xfId="26480" xr:uid="{00000000-0005-0000-0000-00009B5E0000}"/>
    <cellStyle name="Note 4 14 3" xfId="26481" xr:uid="{00000000-0005-0000-0000-00009C5E0000}"/>
    <cellStyle name="Note 4 14 4" xfId="26482" xr:uid="{00000000-0005-0000-0000-00009D5E0000}"/>
    <cellStyle name="Note 4 15" xfId="9012" xr:uid="{00000000-0005-0000-0000-00009E5E0000}"/>
    <cellStyle name="Note 4 15 2" xfId="26483" xr:uid="{00000000-0005-0000-0000-00009F5E0000}"/>
    <cellStyle name="Note 4 15 2 2" xfId="26484" xr:uid="{00000000-0005-0000-0000-0000A05E0000}"/>
    <cellStyle name="Note 4 15 3" xfId="26485" xr:uid="{00000000-0005-0000-0000-0000A15E0000}"/>
    <cellStyle name="Note 4 15 4" xfId="26486" xr:uid="{00000000-0005-0000-0000-0000A25E0000}"/>
    <cellStyle name="Note 4 16" xfId="9013" xr:uid="{00000000-0005-0000-0000-0000A35E0000}"/>
    <cellStyle name="Note 4 16 2" xfId="26487" xr:uid="{00000000-0005-0000-0000-0000A45E0000}"/>
    <cellStyle name="Note 4 16 2 2" xfId="26488" xr:uid="{00000000-0005-0000-0000-0000A55E0000}"/>
    <cellStyle name="Note 4 16 3" xfId="26489" xr:uid="{00000000-0005-0000-0000-0000A65E0000}"/>
    <cellStyle name="Note 4 16 4" xfId="26490" xr:uid="{00000000-0005-0000-0000-0000A75E0000}"/>
    <cellStyle name="Note 4 17" xfId="9014" xr:uid="{00000000-0005-0000-0000-0000A85E0000}"/>
    <cellStyle name="Note 4 17 2" xfId="26491" xr:uid="{00000000-0005-0000-0000-0000A95E0000}"/>
    <cellStyle name="Note 4 17 2 2" xfId="26492" xr:uid="{00000000-0005-0000-0000-0000AA5E0000}"/>
    <cellStyle name="Note 4 17 3" xfId="26493" xr:uid="{00000000-0005-0000-0000-0000AB5E0000}"/>
    <cellStyle name="Note 4 17 4" xfId="26494" xr:uid="{00000000-0005-0000-0000-0000AC5E0000}"/>
    <cellStyle name="Note 4 2" xfId="2929" xr:uid="{00000000-0005-0000-0000-0000AD5E0000}"/>
    <cellStyle name="Note 4 2 10" xfId="9015" xr:uid="{00000000-0005-0000-0000-0000AE5E0000}"/>
    <cellStyle name="Note 4 2 10 2" xfId="26495" xr:uid="{00000000-0005-0000-0000-0000AF5E0000}"/>
    <cellStyle name="Note 4 2 10 2 2" xfId="26496" xr:uid="{00000000-0005-0000-0000-0000B05E0000}"/>
    <cellStyle name="Note 4 2 10 3" xfId="26497" xr:uid="{00000000-0005-0000-0000-0000B15E0000}"/>
    <cellStyle name="Note 4 2 10 4" xfId="26498" xr:uid="{00000000-0005-0000-0000-0000B25E0000}"/>
    <cellStyle name="Note 4 2 11" xfId="9016" xr:uid="{00000000-0005-0000-0000-0000B35E0000}"/>
    <cellStyle name="Note 4 2 11 2" xfId="26499" xr:uid="{00000000-0005-0000-0000-0000B45E0000}"/>
    <cellStyle name="Note 4 2 11 2 2" xfId="26500" xr:uid="{00000000-0005-0000-0000-0000B55E0000}"/>
    <cellStyle name="Note 4 2 11 3" xfId="26501" xr:uid="{00000000-0005-0000-0000-0000B65E0000}"/>
    <cellStyle name="Note 4 2 11 4" xfId="26502" xr:uid="{00000000-0005-0000-0000-0000B75E0000}"/>
    <cellStyle name="Note 4 2 12" xfId="9017" xr:uid="{00000000-0005-0000-0000-0000B85E0000}"/>
    <cellStyle name="Note 4 2 12 2" xfId="26503" xr:uid="{00000000-0005-0000-0000-0000B95E0000}"/>
    <cellStyle name="Note 4 2 12 2 2" xfId="26504" xr:uid="{00000000-0005-0000-0000-0000BA5E0000}"/>
    <cellStyle name="Note 4 2 12 3" xfId="26505" xr:uid="{00000000-0005-0000-0000-0000BB5E0000}"/>
    <cellStyle name="Note 4 2 12 4" xfId="26506" xr:uid="{00000000-0005-0000-0000-0000BC5E0000}"/>
    <cellStyle name="Note 4 2 13" xfId="9018" xr:uid="{00000000-0005-0000-0000-0000BD5E0000}"/>
    <cellStyle name="Note 4 2 13 2" xfId="26507" xr:uid="{00000000-0005-0000-0000-0000BE5E0000}"/>
    <cellStyle name="Note 4 2 13 2 2" xfId="26508" xr:uid="{00000000-0005-0000-0000-0000BF5E0000}"/>
    <cellStyle name="Note 4 2 13 3" xfId="26509" xr:uid="{00000000-0005-0000-0000-0000C05E0000}"/>
    <cellStyle name="Note 4 2 13 4" xfId="26510" xr:uid="{00000000-0005-0000-0000-0000C15E0000}"/>
    <cellStyle name="Note 4 2 14" xfId="9019" xr:uid="{00000000-0005-0000-0000-0000C25E0000}"/>
    <cellStyle name="Note 4 2 14 2" xfId="26511" xr:uid="{00000000-0005-0000-0000-0000C35E0000}"/>
    <cellStyle name="Note 4 2 14 2 2" xfId="26512" xr:uid="{00000000-0005-0000-0000-0000C45E0000}"/>
    <cellStyle name="Note 4 2 14 3" xfId="26513" xr:uid="{00000000-0005-0000-0000-0000C55E0000}"/>
    <cellStyle name="Note 4 2 14 4" xfId="26514" xr:uid="{00000000-0005-0000-0000-0000C65E0000}"/>
    <cellStyle name="Note 4 2 15" xfId="9020" xr:uid="{00000000-0005-0000-0000-0000C75E0000}"/>
    <cellStyle name="Note 4 2 15 2" xfId="26515" xr:uid="{00000000-0005-0000-0000-0000C85E0000}"/>
    <cellStyle name="Note 4 2 15 2 2" xfId="26516" xr:uid="{00000000-0005-0000-0000-0000C95E0000}"/>
    <cellStyle name="Note 4 2 15 3" xfId="26517" xr:uid="{00000000-0005-0000-0000-0000CA5E0000}"/>
    <cellStyle name="Note 4 2 15 4" xfId="26518" xr:uid="{00000000-0005-0000-0000-0000CB5E0000}"/>
    <cellStyle name="Note 4 2 16" xfId="9021" xr:uid="{00000000-0005-0000-0000-0000CC5E0000}"/>
    <cellStyle name="Note 4 2 16 2" xfId="26519" xr:uid="{00000000-0005-0000-0000-0000CD5E0000}"/>
    <cellStyle name="Note 4 2 16 2 2" xfId="26520" xr:uid="{00000000-0005-0000-0000-0000CE5E0000}"/>
    <cellStyle name="Note 4 2 16 3" xfId="26521" xr:uid="{00000000-0005-0000-0000-0000CF5E0000}"/>
    <cellStyle name="Note 4 2 16 4" xfId="26522" xr:uid="{00000000-0005-0000-0000-0000D05E0000}"/>
    <cellStyle name="Note 4 2 2" xfId="2930" xr:uid="{00000000-0005-0000-0000-0000D15E0000}"/>
    <cellStyle name="Note 4 2 2 10" xfId="9022" xr:uid="{00000000-0005-0000-0000-0000D25E0000}"/>
    <cellStyle name="Note 4 2 2 10 2" xfId="26523" xr:uid="{00000000-0005-0000-0000-0000D35E0000}"/>
    <cellStyle name="Note 4 2 2 10 2 2" xfId="26524" xr:uid="{00000000-0005-0000-0000-0000D45E0000}"/>
    <cellStyle name="Note 4 2 2 10 3" xfId="26525" xr:uid="{00000000-0005-0000-0000-0000D55E0000}"/>
    <cellStyle name="Note 4 2 2 10 4" xfId="26526" xr:uid="{00000000-0005-0000-0000-0000D65E0000}"/>
    <cellStyle name="Note 4 2 2 11" xfId="9023" xr:uid="{00000000-0005-0000-0000-0000D75E0000}"/>
    <cellStyle name="Note 4 2 2 11 2" xfId="26527" xr:uid="{00000000-0005-0000-0000-0000D85E0000}"/>
    <cellStyle name="Note 4 2 2 11 2 2" xfId="26528" xr:uid="{00000000-0005-0000-0000-0000D95E0000}"/>
    <cellStyle name="Note 4 2 2 11 3" xfId="26529" xr:uid="{00000000-0005-0000-0000-0000DA5E0000}"/>
    <cellStyle name="Note 4 2 2 11 4" xfId="26530" xr:uid="{00000000-0005-0000-0000-0000DB5E0000}"/>
    <cellStyle name="Note 4 2 2 12" xfId="9024" xr:uid="{00000000-0005-0000-0000-0000DC5E0000}"/>
    <cellStyle name="Note 4 2 2 12 2" xfId="26531" xr:uid="{00000000-0005-0000-0000-0000DD5E0000}"/>
    <cellStyle name="Note 4 2 2 12 2 2" xfId="26532" xr:uid="{00000000-0005-0000-0000-0000DE5E0000}"/>
    <cellStyle name="Note 4 2 2 12 3" xfId="26533" xr:uid="{00000000-0005-0000-0000-0000DF5E0000}"/>
    <cellStyle name="Note 4 2 2 12 4" xfId="26534" xr:uid="{00000000-0005-0000-0000-0000E05E0000}"/>
    <cellStyle name="Note 4 2 2 13" xfId="9025" xr:uid="{00000000-0005-0000-0000-0000E15E0000}"/>
    <cellStyle name="Note 4 2 2 13 2" xfId="26535" xr:uid="{00000000-0005-0000-0000-0000E25E0000}"/>
    <cellStyle name="Note 4 2 2 13 2 2" xfId="26536" xr:uid="{00000000-0005-0000-0000-0000E35E0000}"/>
    <cellStyle name="Note 4 2 2 13 3" xfId="26537" xr:uid="{00000000-0005-0000-0000-0000E45E0000}"/>
    <cellStyle name="Note 4 2 2 13 4" xfId="26538" xr:uid="{00000000-0005-0000-0000-0000E55E0000}"/>
    <cellStyle name="Note 4 2 2 14" xfId="9026" xr:uid="{00000000-0005-0000-0000-0000E65E0000}"/>
    <cellStyle name="Note 4 2 2 14 2" xfId="26539" xr:uid="{00000000-0005-0000-0000-0000E75E0000}"/>
    <cellStyle name="Note 4 2 2 14 2 2" xfId="26540" xr:uid="{00000000-0005-0000-0000-0000E85E0000}"/>
    <cellStyle name="Note 4 2 2 14 3" xfId="26541" xr:uid="{00000000-0005-0000-0000-0000E95E0000}"/>
    <cellStyle name="Note 4 2 2 14 4" xfId="26542" xr:uid="{00000000-0005-0000-0000-0000EA5E0000}"/>
    <cellStyle name="Note 4 2 2 2" xfId="2931" xr:uid="{00000000-0005-0000-0000-0000EB5E0000}"/>
    <cellStyle name="Note 4 2 2 2 2" xfId="26543" xr:uid="{00000000-0005-0000-0000-0000EC5E0000}"/>
    <cellStyle name="Note 4 2 2 2 2 2" xfId="26544" xr:uid="{00000000-0005-0000-0000-0000ED5E0000}"/>
    <cellStyle name="Note 4 2 2 3" xfId="2932" xr:uid="{00000000-0005-0000-0000-0000EE5E0000}"/>
    <cellStyle name="Note 4 2 2 3 2" xfId="26545" xr:uid="{00000000-0005-0000-0000-0000EF5E0000}"/>
    <cellStyle name="Note 4 2 2 3 2 2" xfId="26546" xr:uid="{00000000-0005-0000-0000-0000F05E0000}"/>
    <cellStyle name="Note 4 2 2 4" xfId="2933" xr:uid="{00000000-0005-0000-0000-0000F15E0000}"/>
    <cellStyle name="Note 4 2 2 4 2" xfId="26547" xr:uid="{00000000-0005-0000-0000-0000F25E0000}"/>
    <cellStyle name="Note 4 2 2 4 2 2" xfId="26548" xr:uid="{00000000-0005-0000-0000-0000F35E0000}"/>
    <cellStyle name="Note 4 2 2 5" xfId="9027" xr:uid="{00000000-0005-0000-0000-0000F45E0000}"/>
    <cellStyle name="Note 4 2 2 5 2" xfId="26549" xr:uid="{00000000-0005-0000-0000-0000F55E0000}"/>
    <cellStyle name="Note 4 2 2 5 2 2" xfId="26550" xr:uid="{00000000-0005-0000-0000-0000F65E0000}"/>
    <cellStyle name="Note 4 2 2 5 3" xfId="26551" xr:uid="{00000000-0005-0000-0000-0000F75E0000}"/>
    <cellStyle name="Note 4 2 2 5 4" xfId="26552" xr:uid="{00000000-0005-0000-0000-0000F85E0000}"/>
    <cellStyle name="Note 4 2 2 6" xfId="9028" xr:uid="{00000000-0005-0000-0000-0000F95E0000}"/>
    <cellStyle name="Note 4 2 2 6 2" xfId="26553" xr:uid="{00000000-0005-0000-0000-0000FA5E0000}"/>
    <cellStyle name="Note 4 2 2 6 2 2" xfId="26554" xr:uid="{00000000-0005-0000-0000-0000FB5E0000}"/>
    <cellStyle name="Note 4 2 2 6 3" xfId="26555" xr:uid="{00000000-0005-0000-0000-0000FC5E0000}"/>
    <cellStyle name="Note 4 2 2 6 4" xfId="26556" xr:uid="{00000000-0005-0000-0000-0000FD5E0000}"/>
    <cellStyle name="Note 4 2 2 7" xfId="9029" xr:uid="{00000000-0005-0000-0000-0000FE5E0000}"/>
    <cellStyle name="Note 4 2 2 7 2" xfId="26557" xr:uid="{00000000-0005-0000-0000-0000FF5E0000}"/>
    <cellStyle name="Note 4 2 2 7 2 2" xfId="26558" xr:uid="{00000000-0005-0000-0000-0000005F0000}"/>
    <cellStyle name="Note 4 2 2 7 3" xfId="26559" xr:uid="{00000000-0005-0000-0000-0000015F0000}"/>
    <cellStyle name="Note 4 2 2 7 4" xfId="26560" xr:uid="{00000000-0005-0000-0000-0000025F0000}"/>
    <cellStyle name="Note 4 2 2 8" xfId="9030" xr:uid="{00000000-0005-0000-0000-0000035F0000}"/>
    <cellStyle name="Note 4 2 2 8 2" xfId="26561" xr:uid="{00000000-0005-0000-0000-0000045F0000}"/>
    <cellStyle name="Note 4 2 2 8 2 2" xfId="26562" xr:uid="{00000000-0005-0000-0000-0000055F0000}"/>
    <cellStyle name="Note 4 2 2 8 3" xfId="26563" xr:uid="{00000000-0005-0000-0000-0000065F0000}"/>
    <cellStyle name="Note 4 2 2 8 4" xfId="26564" xr:uid="{00000000-0005-0000-0000-0000075F0000}"/>
    <cellStyle name="Note 4 2 2 9" xfId="9031" xr:uid="{00000000-0005-0000-0000-0000085F0000}"/>
    <cellStyle name="Note 4 2 2 9 2" xfId="26565" xr:uid="{00000000-0005-0000-0000-0000095F0000}"/>
    <cellStyle name="Note 4 2 2 9 2 2" xfId="26566" xr:uid="{00000000-0005-0000-0000-00000A5F0000}"/>
    <cellStyle name="Note 4 2 2 9 3" xfId="26567" xr:uid="{00000000-0005-0000-0000-00000B5F0000}"/>
    <cellStyle name="Note 4 2 2 9 4" xfId="26568" xr:uid="{00000000-0005-0000-0000-00000C5F0000}"/>
    <cellStyle name="Note 4 2 3" xfId="2934" xr:uid="{00000000-0005-0000-0000-00000D5F0000}"/>
    <cellStyle name="Note 4 2 3 10" xfId="9032" xr:uid="{00000000-0005-0000-0000-00000E5F0000}"/>
    <cellStyle name="Note 4 2 3 10 2" xfId="26569" xr:uid="{00000000-0005-0000-0000-00000F5F0000}"/>
    <cellStyle name="Note 4 2 3 10 2 2" xfId="26570" xr:uid="{00000000-0005-0000-0000-0000105F0000}"/>
    <cellStyle name="Note 4 2 3 10 3" xfId="26571" xr:uid="{00000000-0005-0000-0000-0000115F0000}"/>
    <cellStyle name="Note 4 2 3 10 4" xfId="26572" xr:uid="{00000000-0005-0000-0000-0000125F0000}"/>
    <cellStyle name="Note 4 2 3 11" xfId="9033" xr:uid="{00000000-0005-0000-0000-0000135F0000}"/>
    <cellStyle name="Note 4 2 3 11 2" xfId="26573" xr:uid="{00000000-0005-0000-0000-0000145F0000}"/>
    <cellStyle name="Note 4 2 3 11 2 2" xfId="26574" xr:uid="{00000000-0005-0000-0000-0000155F0000}"/>
    <cellStyle name="Note 4 2 3 11 3" xfId="26575" xr:uid="{00000000-0005-0000-0000-0000165F0000}"/>
    <cellStyle name="Note 4 2 3 11 4" xfId="26576" xr:uid="{00000000-0005-0000-0000-0000175F0000}"/>
    <cellStyle name="Note 4 2 3 12" xfId="9034" xr:uid="{00000000-0005-0000-0000-0000185F0000}"/>
    <cellStyle name="Note 4 2 3 12 2" xfId="26577" xr:uid="{00000000-0005-0000-0000-0000195F0000}"/>
    <cellStyle name="Note 4 2 3 12 2 2" xfId="26578" xr:uid="{00000000-0005-0000-0000-00001A5F0000}"/>
    <cellStyle name="Note 4 2 3 12 3" xfId="26579" xr:uid="{00000000-0005-0000-0000-00001B5F0000}"/>
    <cellStyle name="Note 4 2 3 12 4" xfId="26580" xr:uid="{00000000-0005-0000-0000-00001C5F0000}"/>
    <cellStyle name="Note 4 2 3 13" xfId="9035" xr:uid="{00000000-0005-0000-0000-00001D5F0000}"/>
    <cellStyle name="Note 4 2 3 13 2" xfId="26581" xr:uid="{00000000-0005-0000-0000-00001E5F0000}"/>
    <cellStyle name="Note 4 2 3 13 2 2" xfId="26582" xr:uid="{00000000-0005-0000-0000-00001F5F0000}"/>
    <cellStyle name="Note 4 2 3 13 3" xfId="26583" xr:uid="{00000000-0005-0000-0000-0000205F0000}"/>
    <cellStyle name="Note 4 2 3 13 4" xfId="26584" xr:uid="{00000000-0005-0000-0000-0000215F0000}"/>
    <cellStyle name="Note 4 2 3 14" xfId="9036" xr:uid="{00000000-0005-0000-0000-0000225F0000}"/>
    <cellStyle name="Note 4 2 3 14 2" xfId="26585" xr:uid="{00000000-0005-0000-0000-0000235F0000}"/>
    <cellStyle name="Note 4 2 3 14 2 2" xfId="26586" xr:uid="{00000000-0005-0000-0000-0000245F0000}"/>
    <cellStyle name="Note 4 2 3 14 3" xfId="26587" xr:uid="{00000000-0005-0000-0000-0000255F0000}"/>
    <cellStyle name="Note 4 2 3 14 4" xfId="26588" xr:uid="{00000000-0005-0000-0000-0000265F0000}"/>
    <cellStyle name="Note 4 2 3 2" xfId="2935" xr:uid="{00000000-0005-0000-0000-0000275F0000}"/>
    <cellStyle name="Note 4 2 3 2 2" xfId="26589" xr:uid="{00000000-0005-0000-0000-0000285F0000}"/>
    <cellStyle name="Note 4 2 3 2 2 2" xfId="26590" xr:uid="{00000000-0005-0000-0000-0000295F0000}"/>
    <cellStyle name="Note 4 2 3 3" xfId="2936" xr:uid="{00000000-0005-0000-0000-00002A5F0000}"/>
    <cellStyle name="Note 4 2 3 3 2" xfId="26591" xr:uid="{00000000-0005-0000-0000-00002B5F0000}"/>
    <cellStyle name="Note 4 2 3 3 2 2" xfId="26592" xr:uid="{00000000-0005-0000-0000-00002C5F0000}"/>
    <cellStyle name="Note 4 2 3 4" xfId="2937" xr:uid="{00000000-0005-0000-0000-00002D5F0000}"/>
    <cellStyle name="Note 4 2 3 4 2" xfId="26593" xr:uid="{00000000-0005-0000-0000-00002E5F0000}"/>
    <cellStyle name="Note 4 2 3 4 2 2" xfId="26594" xr:uid="{00000000-0005-0000-0000-00002F5F0000}"/>
    <cellStyle name="Note 4 2 3 5" xfId="9037" xr:uid="{00000000-0005-0000-0000-0000305F0000}"/>
    <cellStyle name="Note 4 2 3 5 2" xfId="26595" xr:uid="{00000000-0005-0000-0000-0000315F0000}"/>
    <cellStyle name="Note 4 2 3 5 2 2" xfId="26596" xr:uid="{00000000-0005-0000-0000-0000325F0000}"/>
    <cellStyle name="Note 4 2 3 5 3" xfId="26597" xr:uid="{00000000-0005-0000-0000-0000335F0000}"/>
    <cellStyle name="Note 4 2 3 5 4" xfId="26598" xr:uid="{00000000-0005-0000-0000-0000345F0000}"/>
    <cellStyle name="Note 4 2 3 6" xfId="9038" xr:uid="{00000000-0005-0000-0000-0000355F0000}"/>
    <cellStyle name="Note 4 2 3 6 2" xfId="26599" xr:uid="{00000000-0005-0000-0000-0000365F0000}"/>
    <cellStyle name="Note 4 2 3 6 2 2" xfId="26600" xr:uid="{00000000-0005-0000-0000-0000375F0000}"/>
    <cellStyle name="Note 4 2 3 6 3" xfId="26601" xr:uid="{00000000-0005-0000-0000-0000385F0000}"/>
    <cellStyle name="Note 4 2 3 6 4" xfId="26602" xr:uid="{00000000-0005-0000-0000-0000395F0000}"/>
    <cellStyle name="Note 4 2 3 7" xfId="9039" xr:uid="{00000000-0005-0000-0000-00003A5F0000}"/>
    <cellStyle name="Note 4 2 3 7 2" xfId="26603" xr:uid="{00000000-0005-0000-0000-00003B5F0000}"/>
    <cellStyle name="Note 4 2 3 7 2 2" xfId="26604" xr:uid="{00000000-0005-0000-0000-00003C5F0000}"/>
    <cellStyle name="Note 4 2 3 7 3" xfId="26605" xr:uid="{00000000-0005-0000-0000-00003D5F0000}"/>
    <cellStyle name="Note 4 2 3 7 4" xfId="26606" xr:uid="{00000000-0005-0000-0000-00003E5F0000}"/>
    <cellStyle name="Note 4 2 3 8" xfId="9040" xr:uid="{00000000-0005-0000-0000-00003F5F0000}"/>
    <cellStyle name="Note 4 2 3 8 2" xfId="26607" xr:uid="{00000000-0005-0000-0000-0000405F0000}"/>
    <cellStyle name="Note 4 2 3 8 2 2" xfId="26608" xr:uid="{00000000-0005-0000-0000-0000415F0000}"/>
    <cellStyle name="Note 4 2 3 8 3" xfId="26609" xr:uid="{00000000-0005-0000-0000-0000425F0000}"/>
    <cellStyle name="Note 4 2 3 8 4" xfId="26610" xr:uid="{00000000-0005-0000-0000-0000435F0000}"/>
    <cellStyle name="Note 4 2 3 9" xfId="9041" xr:uid="{00000000-0005-0000-0000-0000445F0000}"/>
    <cellStyle name="Note 4 2 3 9 2" xfId="26611" xr:uid="{00000000-0005-0000-0000-0000455F0000}"/>
    <cellStyle name="Note 4 2 3 9 2 2" xfId="26612" xr:uid="{00000000-0005-0000-0000-0000465F0000}"/>
    <cellStyle name="Note 4 2 3 9 3" xfId="26613" xr:uid="{00000000-0005-0000-0000-0000475F0000}"/>
    <cellStyle name="Note 4 2 3 9 4" xfId="26614" xr:uid="{00000000-0005-0000-0000-0000485F0000}"/>
    <cellStyle name="Note 4 2 4" xfId="2938" xr:uid="{00000000-0005-0000-0000-0000495F0000}"/>
    <cellStyle name="Note 4 2 4 2" xfId="26615" xr:uid="{00000000-0005-0000-0000-00004A5F0000}"/>
    <cellStyle name="Note 4 2 4 2 2" xfId="26616" xr:uid="{00000000-0005-0000-0000-00004B5F0000}"/>
    <cellStyle name="Note 4 2 5" xfId="2939" xr:uid="{00000000-0005-0000-0000-00004C5F0000}"/>
    <cellStyle name="Note 4 2 5 2" xfId="26617" xr:uid="{00000000-0005-0000-0000-00004D5F0000}"/>
    <cellStyle name="Note 4 2 5 2 2" xfId="26618" xr:uid="{00000000-0005-0000-0000-00004E5F0000}"/>
    <cellStyle name="Note 4 2 6" xfId="2940" xr:uid="{00000000-0005-0000-0000-00004F5F0000}"/>
    <cellStyle name="Note 4 2 6 2" xfId="26619" xr:uid="{00000000-0005-0000-0000-0000505F0000}"/>
    <cellStyle name="Note 4 2 6 2 2" xfId="26620" xr:uid="{00000000-0005-0000-0000-0000515F0000}"/>
    <cellStyle name="Note 4 2 7" xfId="9042" xr:uid="{00000000-0005-0000-0000-0000525F0000}"/>
    <cellStyle name="Note 4 2 7 2" xfId="26621" xr:uid="{00000000-0005-0000-0000-0000535F0000}"/>
    <cellStyle name="Note 4 2 7 2 2" xfId="26622" xr:uid="{00000000-0005-0000-0000-0000545F0000}"/>
    <cellStyle name="Note 4 2 7 3" xfId="26623" xr:uid="{00000000-0005-0000-0000-0000555F0000}"/>
    <cellStyle name="Note 4 2 7 4" xfId="26624" xr:uid="{00000000-0005-0000-0000-0000565F0000}"/>
    <cellStyle name="Note 4 2 8" xfId="9043" xr:uid="{00000000-0005-0000-0000-0000575F0000}"/>
    <cellStyle name="Note 4 2 8 2" xfId="26625" xr:uid="{00000000-0005-0000-0000-0000585F0000}"/>
    <cellStyle name="Note 4 2 8 2 2" xfId="26626" xr:uid="{00000000-0005-0000-0000-0000595F0000}"/>
    <cellStyle name="Note 4 2 8 3" xfId="26627" xr:uid="{00000000-0005-0000-0000-00005A5F0000}"/>
    <cellStyle name="Note 4 2 8 4" xfId="26628" xr:uid="{00000000-0005-0000-0000-00005B5F0000}"/>
    <cellStyle name="Note 4 2 9" xfId="9044" xr:uid="{00000000-0005-0000-0000-00005C5F0000}"/>
    <cellStyle name="Note 4 2 9 2" xfId="26629" xr:uid="{00000000-0005-0000-0000-00005D5F0000}"/>
    <cellStyle name="Note 4 2 9 2 2" xfId="26630" xr:uid="{00000000-0005-0000-0000-00005E5F0000}"/>
    <cellStyle name="Note 4 2 9 3" xfId="26631" xr:uid="{00000000-0005-0000-0000-00005F5F0000}"/>
    <cellStyle name="Note 4 2 9 4" xfId="26632" xr:uid="{00000000-0005-0000-0000-0000605F0000}"/>
    <cellStyle name="Note 4 2_Abst" xfId="7020" xr:uid="{00000000-0005-0000-0000-0000615F0000}"/>
    <cellStyle name="Note 4 3" xfId="2941" xr:uid="{00000000-0005-0000-0000-0000625F0000}"/>
    <cellStyle name="Note 4 3 10" xfId="9045" xr:uid="{00000000-0005-0000-0000-0000635F0000}"/>
    <cellStyle name="Note 4 3 10 2" xfId="26633" xr:uid="{00000000-0005-0000-0000-0000645F0000}"/>
    <cellStyle name="Note 4 3 10 2 2" xfId="26634" xr:uid="{00000000-0005-0000-0000-0000655F0000}"/>
    <cellStyle name="Note 4 3 10 3" xfId="26635" xr:uid="{00000000-0005-0000-0000-0000665F0000}"/>
    <cellStyle name="Note 4 3 10 4" xfId="26636" xr:uid="{00000000-0005-0000-0000-0000675F0000}"/>
    <cellStyle name="Note 4 3 11" xfId="9046" xr:uid="{00000000-0005-0000-0000-0000685F0000}"/>
    <cellStyle name="Note 4 3 11 2" xfId="26637" xr:uid="{00000000-0005-0000-0000-0000695F0000}"/>
    <cellStyle name="Note 4 3 11 2 2" xfId="26638" xr:uid="{00000000-0005-0000-0000-00006A5F0000}"/>
    <cellStyle name="Note 4 3 11 3" xfId="26639" xr:uid="{00000000-0005-0000-0000-00006B5F0000}"/>
    <cellStyle name="Note 4 3 11 4" xfId="26640" xr:uid="{00000000-0005-0000-0000-00006C5F0000}"/>
    <cellStyle name="Note 4 3 12" xfId="9047" xr:uid="{00000000-0005-0000-0000-00006D5F0000}"/>
    <cellStyle name="Note 4 3 12 2" xfId="26641" xr:uid="{00000000-0005-0000-0000-00006E5F0000}"/>
    <cellStyle name="Note 4 3 12 2 2" xfId="26642" xr:uid="{00000000-0005-0000-0000-00006F5F0000}"/>
    <cellStyle name="Note 4 3 12 3" xfId="26643" xr:uid="{00000000-0005-0000-0000-0000705F0000}"/>
    <cellStyle name="Note 4 3 12 4" xfId="26644" xr:uid="{00000000-0005-0000-0000-0000715F0000}"/>
    <cellStyle name="Note 4 3 13" xfId="9048" xr:uid="{00000000-0005-0000-0000-0000725F0000}"/>
    <cellStyle name="Note 4 3 13 2" xfId="26645" xr:uid="{00000000-0005-0000-0000-0000735F0000}"/>
    <cellStyle name="Note 4 3 13 2 2" xfId="26646" xr:uid="{00000000-0005-0000-0000-0000745F0000}"/>
    <cellStyle name="Note 4 3 13 3" xfId="26647" xr:uid="{00000000-0005-0000-0000-0000755F0000}"/>
    <cellStyle name="Note 4 3 13 4" xfId="26648" xr:uid="{00000000-0005-0000-0000-0000765F0000}"/>
    <cellStyle name="Note 4 3 14" xfId="9049" xr:uid="{00000000-0005-0000-0000-0000775F0000}"/>
    <cellStyle name="Note 4 3 14 2" xfId="26649" xr:uid="{00000000-0005-0000-0000-0000785F0000}"/>
    <cellStyle name="Note 4 3 14 2 2" xfId="26650" xr:uid="{00000000-0005-0000-0000-0000795F0000}"/>
    <cellStyle name="Note 4 3 14 3" xfId="26651" xr:uid="{00000000-0005-0000-0000-00007A5F0000}"/>
    <cellStyle name="Note 4 3 14 4" xfId="26652" xr:uid="{00000000-0005-0000-0000-00007B5F0000}"/>
    <cellStyle name="Note 4 3 2" xfId="2942" xr:uid="{00000000-0005-0000-0000-00007C5F0000}"/>
    <cellStyle name="Note 4 3 2 2" xfId="26653" xr:uid="{00000000-0005-0000-0000-00007D5F0000}"/>
    <cellStyle name="Note 4 3 2 2 2" xfId="26654" xr:uid="{00000000-0005-0000-0000-00007E5F0000}"/>
    <cellStyle name="Note 4 3 3" xfId="2943" xr:uid="{00000000-0005-0000-0000-00007F5F0000}"/>
    <cellStyle name="Note 4 3 3 2" xfId="26655" xr:uid="{00000000-0005-0000-0000-0000805F0000}"/>
    <cellStyle name="Note 4 3 3 2 2" xfId="26656" xr:uid="{00000000-0005-0000-0000-0000815F0000}"/>
    <cellStyle name="Note 4 3 4" xfId="2944" xr:uid="{00000000-0005-0000-0000-0000825F0000}"/>
    <cellStyle name="Note 4 3 4 2" xfId="26657" xr:uid="{00000000-0005-0000-0000-0000835F0000}"/>
    <cellStyle name="Note 4 3 4 2 2" xfId="26658" xr:uid="{00000000-0005-0000-0000-0000845F0000}"/>
    <cellStyle name="Note 4 3 5" xfId="9050" xr:uid="{00000000-0005-0000-0000-0000855F0000}"/>
    <cellStyle name="Note 4 3 5 2" xfId="26659" xr:uid="{00000000-0005-0000-0000-0000865F0000}"/>
    <cellStyle name="Note 4 3 5 2 2" xfId="26660" xr:uid="{00000000-0005-0000-0000-0000875F0000}"/>
    <cellStyle name="Note 4 3 5 3" xfId="26661" xr:uid="{00000000-0005-0000-0000-0000885F0000}"/>
    <cellStyle name="Note 4 3 5 4" xfId="26662" xr:uid="{00000000-0005-0000-0000-0000895F0000}"/>
    <cellStyle name="Note 4 3 6" xfId="9051" xr:uid="{00000000-0005-0000-0000-00008A5F0000}"/>
    <cellStyle name="Note 4 3 6 2" xfId="26663" xr:uid="{00000000-0005-0000-0000-00008B5F0000}"/>
    <cellStyle name="Note 4 3 6 2 2" xfId="26664" xr:uid="{00000000-0005-0000-0000-00008C5F0000}"/>
    <cellStyle name="Note 4 3 6 3" xfId="26665" xr:uid="{00000000-0005-0000-0000-00008D5F0000}"/>
    <cellStyle name="Note 4 3 6 4" xfId="26666" xr:uid="{00000000-0005-0000-0000-00008E5F0000}"/>
    <cellStyle name="Note 4 3 7" xfId="9052" xr:uid="{00000000-0005-0000-0000-00008F5F0000}"/>
    <cellStyle name="Note 4 3 7 2" xfId="26667" xr:uid="{00000000-0005-0000-0000-0000905F0000}"/>
    <cellStyle name="Note 4 3 7 2 2" xfId="26668" xr:uid="{00000000-0005-0000-0000-0000915F0000}"/>
    <cellStyle name="Note 4 3 7 3" xfId="26669" xr:uid="{00000000-0005-0000-0000-0000925F0000}"/>
    <cellStyle name="Note 4 3 7 4" xfId="26670" xr:uid="{00000000-0005-0000-0000-0000935F0000}"/>
    <cellStyle name="Note 4 3 8" xfId="9053" xr:uid="{00000000-0005-0000-0000-0000945F0000}"/>
    <cellStyle name="Note 4 3 8 2" xfId="26671" xr:uid="{00000000-0005-0000-0000-0000955F0000}"/>
    <cellStyle name="Note 4 3 8 2 2" xfId="26672" xr:uid="{00000000-0005-0000-0000-0000965F0000}"/>
    <cellStyle name="Note 4 3 8 3" xfId="26673" xr:uid="{00000000-0005-0000-0000-0000975F0000}"/>
    <cellStyle name="Note 4 3 8 4" xfId="26674" xr:uid="{00000000-0005-0000-0000-0000985F0000}"/>
    <cellStyle name="Note 4 3 9" xfId="9054" xr:uid="{00000000-0005-0000-0000-0000995F0000}"/>
    <cellStyle name="Note 4 3 9 2" xfId="26675" xr:uid="{00000000-0005-0000-0000-00009A5F0000}"/>
    <cellStyle name="Note 4 3 9 2 2" xfId="26676" xr:uid="{00000000-0005-0000-0000-00009B5F0000}"/>
    <cellStyle name="Note 4 3 9 3" xfId="26677" xr:uid="{00000000-0005-0000-0000-00009C5F0000}"/>
    <cellStyle name="Note 4 3 9 4" xfId="26678" xr:uid="{00000000-0005-0000-0000-00009D5F0000}"/>
    <cellStyle name="Note 4 4" xfId="2945" xr:uid="{00000000-0005-0000-0000-00009E5F0000}"/>
    <cellStyle name="Note 4 4 10" xfId="9055" xr:uid="{00000000-0005-0000-0000-00009F5F0000}"/>
    <cellStyle name="Note 4 4 10 2" xfId="26679" xr:uid="{00000000-0005-0000-0000-0000A05F0000}"/>
    <cellStyle name="Note 4 4 10 2 2" xfId="26680" xr:uid="{00000000-0005-0000-0000-0000A15F0000}"/>
    <cellStyle name="Note 4 4 10 3" xfId="26681" xr:uid="{00000000-0005-0000-0000-0000A25F0000}"/>
    <cellStyle name="Note 4 4 10 4" xfId="26682" xr:uid="{00000000-0005-0000-0000-0000A35F0000}"/>
    <cellStyle name="Note 4 4 11" xfId="9056" xr:uid="{00000000-0005-0000-0000-0000A45F0000}"/>
    <cellStyle name="Note 4 4 11 2" xfId="26683" xr:uid="{00000000-0005-0000-0000-0000A55F0000}"/>
    <cellStyle name="Note 4 4 11 2 2" xfId="26684" xr:uid="{00000000-0005-0000-0000-0000A65F0000}"/>
    <cellStyle name="Note 4 4 11 3" xfId="26685" xr:uid="{00000000-0005-0000-0000-0000A75F0000}"/>
    <cellStyle name="Note 4 4 11 4" xfId="26686" xr:uid="{00000000-0005-0000-0000-0000A85F0000}"/>
    <cellStyle name="Note 4 4 12" xfId="9057" xr:uid="{00000000-0005-0000-0000-0000A95F0000}"/>
    <cellStyle name="Note 4 4 12 2" xfId="26687" xr:uid="{00000000-0005-0000-0000-0000AA5F0000}"/>
    <cellStyle name="Note 4 4 12 2 2" xfId="26688" xr:uid="{00000000-0005-0000-0000-0000AB5F0000}"/>
    <cellStyle name="Note 4 4 12 3" xfId="26689" xr:uid="{00000000-0005-0000-0000-0000AC5F0000}"/>
    <cellStyle name="Note 4 4 12 4" xfId="26690" xr:uid="{00000000-0005-0000-0000-0000AD5F0000}"/>
    <cellStyle name="Note 4 4 13" xfId="9058" xr:uid="{00000000-0005-0000-0000-0000AE5F0000}"/>
    <cellStyle name="Note 4 4 13 2" xfId="26691" xr:uid="{00000000-0005-0000-0000-0000AF5F0000}"/>
    <cellStyle name="Note 4 4 13 2 2" xfId="26692" xr:uid="{00000000-0005-0000-0000-0000B05F0000}"/>
    <cellStyle name="Note 4 4 13 3" xfId="26693" xr:uid="{00000000-0005-0000-0000-0000B15F0000}"/>
    <cellStyle name="Note 4 4 13 4" xfId="26694" xr:uid="{00000000-0005-0000-0000-0000B25F0000}"/>
    <cellStyle name="Note 4 4 14" xfId="9059" xr:uid="{00000000-0005-0000-0000-0000B35F0000}"/>
    <cellStyle name="Note 4 4 14 2" xfId="26695" xr:uid="{00000000-0005-0000-0000-0000B45F0000}"/>
    <cellStyle name="Note 4 4 14 2 2" xfId="26696" xr:uid="{00000000-0005-0000-0000-0000B55F0000}"/>
    <cellStyle name="Note 4 4 14 3" xfId="26697" xr:uid="{00000000-0005-0000-0000-0000B65F0000}"/>
    <cellStyle name="Note 4 4 14 4" xfId="26698" xr:uid="{00000000-0005-0000-0000-0000B75F0000}"/>
    <cellStyle name="Note 4 4 2" xfId="2946" xr:uid="{00000000-0005-0000-0000-0000B85F0000}"/>
    <cellStyle name="Note 4 4 2 2" xfId="26699" xr:uid="{00000000-0005-0000-0000-0000B95F0000}"/>
    <cellStyle name="Note 4 4 2 2 2" xfId="26700" xr:uid="{00000000-0005-0000-0000-0000BA5F0000}"/>
    <cellStyle name="Note 4 4 3" xfId="2947" xr:uid="{00000000-0005-0000-0000-0000BB5F0000}"/>
    <cellStyle name="Note 4 4 3 2" xfId="26701" xr:uid="{00000000-0005-0000-0000-0000BC5F0000}"/>
    <cellStyle name="Note 4 4 3 2 2" xfId="26702" xr:uid="{00000000-0005-0000-0000-0000BD5F0000}"/>
    <cellStyle name="Note 4 4 4" xfId="2948" xr:uid="{00000000-0005-0000-0000-0000BE5F0000}"/>
    <cellStyle name="Note 4 4 4 2" xfId="26703" xr:uid="{00000000-0005-0000-0000-0000BF5F0000}"/>
    <cellStyle name="Note 4 4 4 2 2" xfId="26704" xr:uid="{00000000-0005-0000-0000-0000C05F0000}"/>
    <cellStyle name="Note 4 4 5" xfId="9060" xr:uid="{00000000-0005-0000-0000-0000C15F0000}"/>
    <cellStyle name="Note 4 4 5 2" xfId="26705" xr:uid="{00000000-0005-0000-0000-0000C25F0000}"/>
    <cellStyle name="Note 4 4 5 2 2" xfId="26706" xr:uid="{00000000-0005-0000-0000-0000C35F0000}"/>
    <cellStyle name="Note 4 4 5 3" xfId="26707" xr:uid="{00000000-0005-0000-0000-0000C45F0000}"/>
    <cellStyle name="Note 4 4 5 4" xfId="26708" xr:uid="{00000000-0005-0000-0000-0000C55F0000}"/>
    <cellStyle name="Note 4 4 6" xfId="9061" xr:uid="{00000000-0005-0000-0000-0000C65F0000}"/>
    <cellStyle name="Note 4 4 6 2" xfId="26709" xr:uid="{00000000-0005-0000-0000-0000C75F0000}"/>
    <cellStyle name="Note 4 4 6 2 2" xfId="26710" xr:uid="{00000000-0005-0000-0000-0000C85F0000}"/>
    <cellStyle name="Note 4 4 6 3" xfId="26711" xr:uid="{00000000-0005-0000-0000-0000C95F0000}"/>
    <cellStyle name="Note 4 4 6 4" xfId="26712" xr:uid="{00000000-0005-0000-0000-0000CA5F0000}"/>
    <cellStyle name="Note 4 4 7" xfId="9062" xr:uid="{00000000-0005-0000-0000-0000CB5F0000}"/>
    <cellStyle name="Note 4 4 7 2" xfId="26713" xr:uid="{00000000-0005-0000-0000-0000CC5F0000}"/>
    <cellStyle name="Note 4 4 7 2 2" xfId="26714" xr:uid="{00000000-0005-0000-0000-0000CD5F0000}"/>
    <cellStyle name="Note 4 4 7 3" xfId="26715" xr:uid="{00000000-0005-0000-0000-0000CE5F0000}"/>
    <cellStyle name="Note 4 4 7 4" xfId="26716" xr:uid="{00000000-0005-0000-0000-0000CF5F0000}"/>
    <cellStyle name="Note 4 4 8" xfId="9063" xr:uid="{00000000-0005-0000-0000-0000D05F0000}"/>
    <cellStyle name="Note 4 4 8 2" xfId="26717" xr:uid="{00000000-0005-0000-0000-0000D15F0000}"/>
    <cellStyle name="Note 4 4 8 2 2" xfId="26718" xr:uid="{00000000-0005-0000-0000-0000D25F0000}"/>
    <cellStyle name="Note 4 4 8 3" xfId="26719" xr:uid="{00000000-0005-0000-0000-0000D35F0000}"/>
    <cellStyle name="Note 4 4 8 4" xfId="26720" xr:uid="{00000000-0005-0000-0000-0000D45F0000}"/>
    <cellStyle name="Note 4 4 9" xfId="9064" xr:uid="{00000000-0005-0000-0000-0000D55F0000}"/>
    <cellStyle name="Note 4 4 9 2" xfId="26721" xr:uid="{00000000-0005-0000-0000-0000D65F0000}"/>
    <cellStyle name="Note 4 4 9 2 2" xfId="26722" xr:uid="{00000000-0005-0000-0000-0000D75F0000}"/>
    <cellStyle name="Note 4 4 9 3" xfId="26723" xr:uid="{00000000-0005-0000-0000-0000D85F0000}"/>
    <cellStyle name="Note 4 4 9 4" xfId="26724" xr:uid="{00000000-0005-0000-0000-0000D95F0000}"/>
    <cellStyle name="Note 4 5" xfId="2949" xr:uid="{00000000-0005-0000-0000-0000DA5F0000}"/>
    <cellStyle name="Note 4 5 2" xfId="26725" xr:uid="{00000000-0005-0000-0000-0000DB5F0000}"/>
    <cellStyle name="Note 4 5 2 2" xfId="26726" xr:uid="{00000000-0005-0000-0000-0000DC5F0000}"/>
    <cellStyle name="Note 4 6" xfId="2950" xr:uid="{00000000-0005-0000-0000-0000DD5F0000}"/>
    <cellStyle name="Note 4 6 2" xfId="26727" xr:uid="{00000000-0005-0000-0000-0000DE5F0000}"/>
    <cellStyle name="Note 4 6 2 2" xfId="26728" xr:uid="{00000000-0005-0000-0000-0000DF5F0000}"/>
    <cellStyle name="Note 4 7" xfId="2951" xr:uid="{00000000-0005-0000-0000-0000E05F0000}"/>
    <cellStyle name="Note 4 7 2" xfId="26729" xr:uid="{00000000-0005-0000-0000-0000E15F0000}"/>
    <cellStyle name="Note 4 7 2 2" xfId="26730" xr:uid="{00000000-0005-0000-0000-0000E25F0000}"/>
    <cellStyle name="Note 4 8" xfId="9065" xr:uid="{00000000-0005-0000-0000-0000E35F0000}"/>
    <cellStyle name="Note 4 8 2" xfId="26731" xr:uid="{00000000-0005-0000-0000-0000E45F0000}"/>
    <cellStyle name="Note 4 8 2 2" xfId="26732" xr:uid="{00000000-0005-0000-0000-0000E55F0000}"/>
    <cellStyle name="Note 4 8 3" xfId="26733" xr:uid="{00000000-0005-0000-0000-0000E65F0000}"/>
    <cellStyle name="Note 4 8 4" xfId="26734" xr:uid="{00000000-0005-0000-0000-0000E75F0000}"/>
    <cellStyle name="Note 4 9" xfId="9066" xr:uid="{00000000-0005-0000-0000-0000E85F0000}"/>
    <cellStyle name="Note 4 9 2" xfId="26735" xr:uid="{00000000-0005-0000-0000-0000E95F0000}"/>
    <cellStyle name="Note 4 9 2 2" xfId="26736" xr:uid="{00000000-0005-0000-0000-0000EA5F0000}"/>
    <cellStyle name="Note 4 9 3" xfId="26737" xr:uid="{00000000-0005-0000-0000-0000EB5F0000}"/>
    <cellStyle name="Note 4 9 4" xfId="26738" xr:uid="{00000000-0005-0000-0000-0000EC5F0000}"/>
    <cellStyle name="Note 4_Abst" xfId="7021" xr:uid="{00000000-0005-0000-0000-0000ED5F0000}"/>
    <cellStyle name="Note 40" xfId="7022" xr:uid="{00000000-0005-0000-0000-0000EE5F0000}"/>
    <cellStyle name="Note 40 2" xfId="26739" xr:uid="{00000000-0005-0000-0000-0000EF5F0000}"/>
    <cellStyle name="Note 40 2 2" xfId="26740" xr:uid="{00000000-0005-0000-0000-0000F05F0000}"/>
    <cellStyle name="Note 40 3" xfId="26741" xr:uid="{00000000-0005-0000-0000-0000F15F0000}"/>
    <cellStyle name="Note 40 4" xfId="26742" xr:uid="{00000000-0005-0000-0000-0000F25F0000}"/>
    <cellStyle name="Note 41" xfId="7023" xr:uid="{00000000-0005-0000-0000-0000F35F0000}"/>
    <cellStyle name="Note 41 2" xfId="26743" xr:uid="{00000000-0005-0000-0000-0000F45F0000}"/>
    <cellStyle name="Note 41 2 2" xfId="26744" xr:uid="{00000000-0005-0000-0000-0000F55F0000}"/>
    <cellStyle name="Note 41 3" xfId="26745" xr:uid="{00000000-0005-0000-0000-0000F65F0000}"/>
    <cellStyle name="Note 41 4" xfId="26746" xr:uid="{00000000-0005-0000-0000-0000F75F0000}"/>
    <cellStyle name="Note 42" xfId="7024" xr:uid="{00000000-0005-0000-0000-0000F85F0000}"/>
    <cellStyle name="Note 42 2" xfId="26747" xr:uid="{00000000-0005-0000-0000-0000F95F0000}"/>
    <cellStyle name="Note 42 2 2" xfId="26748" xr:uid="{00000000-0005-0000-0000-0000FA5F0000}"/>
    <cellStyle name="Note 42 3" xfId="26749" xr:uid="{00000000-0005-0000-0000-0000FB5F0000}"/>
    <cellStyle name="Note 42 4" xfId="26750" xr:uid="{00000000-0005-0000-0000-0000FC5F0000}"/>
    <cellStyle name="Note 43" xfId="7025" xr:uid="{00000000-0005-0000-0000-0000FD5F0000}"/>
    <cellStyle name="Note 43 2" xfId="26751" xr:uid="{00000000-0005-0000-0000-0000FE5F0000}"/>
    <cellStyle name="Note 43 2 2" xfId="26752" xr:uid="{00000000-0005-0000-0000-0000FF5F0000}"/>
    <cellStyle name="Note 43 3" xfId="26753" xr:uid="{00000000-0005-0000-0000-000000600000}"/>
    <cellStyle name="Note 43 4" xfId="26754" xr:uid="{00000000-0005-0000-0000-000001600000}"/>
    <cellStyle name="Note 44" xfId="7026" xr:uid="{00000000-0005-0000-0000-000002600000}"/>
    <cellStyle name="Note 44 2" xfId="26755" xr:uid="{00000000-0005-0000-0000-000003600000}"/>
    <cellStyle name="Note 44 2 2" xfId="26756" xr:uid="{00000000-0005-0000-0000-000004600000}"/>
    <cellStyle name="Note 44 3" xfId="26757" xr:uid="{00000000-0005-0000-0000-000005600000}"/>
    <cellStyle name="Note 44 4" xfId="26758" xr:uid="{00000000-0005-0000-0000-000006600000}"/>
    <cellStyle name="Note 45" xfId="7027" xr:uid="{00000000-0005-0000-0000-000007600000}"/>
    <cellStyle name="Note 45 2" xfId="26759" xr:uid="{00000000-0005-0000-0000-000008600000}"/>
    <cellStyle name="Note 45 2 2" xfId="26760" xr:uid="{00000000-0005-0000-0000-000009600000}"/>
    <cellStyle name="Note 45 3" xfId="26761" xr:uid="{00000000-0005-0000-0000-00000A600000}"/>
    <cellStyle name="Note 45 4" xfId="26762" xr:uid="{00000000-0005-0000-0000-00000B600000}"/>
    <cellStyle name="Note 46" xfId="7028" xr:uid="{00000000-0005-0000-0000-00000C600000}"/>
    <cellStyle name="Note 46 2" xfId="26763" xr:uid="{00000000-0005-0000-0000-00000D600000}"/>
    <cellStyle name="Note 46 2 2" xfId="26764" xr:uid="{00000000-0005-0000-0000-00000E600000}"/>
    <cellStyle name="Note 46 3" xfId="26765" xr:uid="{00000000-0005-0000-0000-00000F600000}"/>
    <cellStyle name="Note 46 4" xfId="26766" xr:uid="{00000000-0005-0000-0000-000010600000}"/>
    <cellStyle name="Note 47" xfId="7029" xr:uid="{00000000-0005-0000-0000-000011600000}"/>
    <cellStyle name="Note 47 2" xfId="26767" xr:uid="{00000000-0005-0000-0000-000012600000}"/>
    <cellStyle name="Note 47 2 2" xfId="26768" xr:uid="{00000000-0005-0000-0000-000013600000}"/>
    <cellStyle name="Note 47 3" xfId="26769" xr:uid="{00000000-0005-0000-0000-000014600000}"/>
    <cellStyle name="Note 47 4" xfId="26770" xr:uid="{00000000-0005-0000-0000-000015600000}"/>
    <cellStyle name="Note 48" xfId="7030" xr:uid="{00000000-0005-0000-0000-000016600000}"/>
    <cellStyle name="Note 48 2" xfId="26771" xr:uid="{00000000-0005-0000-0000-000017600000}"/>
    <cellStyle name="Note 48 2 2" xfId="26772" xr:uid="{00000000-0005-0000-0000-000018600000}"/>
    <cellStyle name="Note 48 3" xfId="26773" xr:uid="{00000000-0005-0000-0000-000019600000}"/>
    <cellStyle name="Note 48 4" xfId="26774" xr:uid="{00000000-0005-0000-0000-00001A600000}"/>
    <cellStyle name="Note 49" xfId="7031" xr:uid="{00000000-0005-0000-0000-00001B600000}"/>
    <cellStyle name="Note 49 2" xfId="26775" xr:uid="{00000000-0005-0000-0000-00001C600000}"/>
    <cellStyle name="Note 49 2 2" xfId="26776" xr:uid="{00000000-0005-0000-0000-00001D600000}"/>
    <cellStyle name="Note 49 3" xfId="26777" xr:uid="{00000000-0005-0000-0000-00001E600000}"/>
    <cellStyle name="Note 49 4" xfId="26778" xr:uid="{00000000-0005-0000-0000-00001F600000}"/>
    <cellStyle name="Note 5" xfId="2952" xr:uid="{00000000-0005-0000-0000-000020600000}"/>
    <cellStyle name="Note 5 10" xfId="9067" xr:uid="{00000000-0005-0000-0000-000021600000}"/>
    <cellStyle name="Note 5 10 2" xfId="26779" xr:uid="{00000000-0005-0000-0000-000022600000}"/>
    <cellStyle name="Note 5 10 2 2" xfId="26780" xr:uid="{00000000-0005-0000-0000-000023600000}"/>
    <cellStyle name="Note 5 10 3" xfId="26781" xr:uid="{00000000-0005-0000-0000-000024600000}"/>
    <cellStyle name="Note 5 10 4" xfId="26782" xr:uid="{00000000-0005-0000-0000-000025600000}"/>
    <cellStyle name="Note 5 11" xfId="9068" xr:uid="{00000000-0005-0000-0000-000026600000}"/>
    <cellStyle name="Note 5 11 2" xfId="26783" xr:uid="{00000000-0005-0000-0000-000027600000}"/>
    <cellStyle name="Note 5 11 2 2" xfId="26784" xr:uid="{00000000-0005-0000-0000-000028600000}"/>
    <cellStyle name="Note 5 11 3" xfId="26785" xr:uid="{00000000-0005-0000-0000-000029600000}"/>
    <cellStyle name="Note 5 11 4" xfId="26786" xr:uid="{00000000-0005-0000-0000-00002A600000}"/>
    <cellStyle name="Note 5 12" xfId="9069" xr:uid="{00000000-0005-0000-0000-00002B600000}"/>
    <cellStyle name="Note 5 12 2" xfId="26787" xr:uid="{00000000-0005-0000-0000-00002C600000}"/>
    <cellStyle name="Note 5 12 2 2" xfId="26788" xr:uid="{00000000-0005-0000-0000-00002D600000}"/>
    <cellStyle name="Note 5 12 3" xfId="26789" xr:uid="{00000000-0005-0000-0000-00002E600000}"/>
    <cellStyle name="Note 5 12 4" xfId="26790" xr:uid="{00000000-0005-0000-0000-00002F600000}"/>
    <cellStyle name="Note 5 13" xfId="9070" xr:uid="{00000000-0005-0000-0000-000030600000}"/>
    <cellStyle name="Note 5 13 2" xfId="26791" xr:uid="{00000000-0005-0000-0000-000031600000}"/>
    <cellStyle name="Note 5 13 2 2" xfId="26792" xr:uid="{00000000-0005-0000-0000-000032600000}"/>
    <cellStyle name="Note 5 13 3" xfId="26793" xr:uid="{00000000-0005-0000-0000-000033600000}"/>
    <cellStyle name="Note 5 13 4" xfId="26794" xr:uid="{00000000-0005-0000-0000-000034600000}"/>
    <cellStyle name="Note 5 14" xfId="9071" xr:uid="{00000000-0005-0000-0000-000035600000}"/>
    <cellStyle name="Note 5 14 2" xfId="26795" xr:uid="{00000000-0005-0000-0000-000036600000}"/>
    <cellStyle name="Note 5 14 2 2" xfId="26796" xr:uid="{00000000-0005-0000-0000-000037600000}"/>
    <cellStyle name="Note 5 14 3" xfId="26797" xr:uid="{00000000-0005-0000-0000-000038600000}"/>
    <cellStyle name="Note 5 14 4" xfId="26798" xr:uid="{00000000-0005-0000-0000-000039600000}"/>
    <cellStyle name="Note 5 2" xfId="2953" xr:uid="{00000000-0005-0000-0000-00003A600000}"/>
    <cellStyle name="Note 5 2 2" xfId="26799" xr:uid="{00000000-0005-0000-0000-00003B600000}"/>
    <cellStyle name="Note 5 2 2 2" xfId="26800" xr:uid="{00000000-0005-0000-0000-00003C600000}"/>
    <cellStyle name="Note 5 3" xfId="2954" xr:uid="{00000000-0005-0000-0000-00003D600000}"/>
    <cellStyle name="Note 5 3 2" xfId="26801" xr:uid="{00000000-0005-0000-0000-00003E600000}"/>
    <cellStyle name="Note 5 3 2 2" xfId="26802" xr:uid="{00000000-0005-0000-0000-00003F600000}"/>
    <cellStyle name="Note 5 4" xfId="2955" xr:uid="{00000000-0005-0000-0000-000040600000}"/>
    <cellStyle name="Note 5 4 2" xfId="26803" xr:uid="{00000000-0005-0000-0000-000041600000}"/>
    <cellStyle name="Note 5 4 2 2" xfId="26804" xr:uid="{00000000-0005-0000-0000-000042600000}"/>
    <cellStyle name="Note 5 5" xfId="9072" xr:uid="{00000000-0005-0000-0000-000043600000}"/>
    <cellStyle name="Note 5 5 2" xfId="26805" xr:uid="{00000000-0005-0000-0000-000044600000}"/>
    <cellStyle name="Note 5 5 2 2" xfId="26806" xr:uid="{00000000-0005-0000-0000-000045600000}"/>
    <cellStyle name="Note 5 5 3" xfId="26807" xr:uid="{00000000-0005-0000-0000-000046600000}"/>
    <cellStyle name="Note 5 5 4" xfId="26808" xr:uid="{00000000-0005-0000-0000-000047600000}"/>
    <cellStyle name="Note 5 6" xfId="9073" xr:uid="{00000000-0005-0000-0000-000048600000}"/>
    <cellStyle name="Note 5 6 2" xfId="26809" xr:uid="{00000000-0005-0000-0000-000049600000}"/>
    <cellStyle name="Note 5 6 2 2" xfId="26810" xr:uid="{00000000-0005-0000-0000-00004A600000}"/>
    <cellStyle name="Note 5 6 3" xfId="26811" xr:uid="{00000000-0005-0000-0000-00004B600000}"/>
    <cellStyle name="Note 5 6 4" xfId="26812" xr:uid="{00000000-0005-0000-0000-00004C600000}"/>
    <cellStyle name="Note 5 7" xfId="9074" xr:uid="{00000000-0005-0000-0000-00004D600000}"/>
    <cellStyle name="Note 5 7 2" xfId="26813" xr:uid="{00000000-0005-0000-0000-00004E600000}"/>
    <cellStyle name="Note 5 7 2 2" xfId="26814" xr:uid="{00000000-0005-0000-0000-00004F600000}"/>
    <cellStyle name="Note 5 7 3" xfId="26815" xr:uid="{00000000-0005-0000-0000-000050600000}"/>
    <cellStyle name="Note 5 7 4" xfId="26816" xr:uid="{00000000-0005-0000-0000-000051600000}"/>
    <cellStyle name="Note 5 8" xfId="9075" xr:uid="{00000000-0005-0000-0000-000052600000}"/>
    <cellStyle name="Note 5 8 2" xfId="26817" xr:uid="{00000000-0005-0000-0000-000053600000}"/>
    <cellStyle name="Note 5 8 2 2" xfId="26818" xr:uid="{00000000-0005-0000-0000-000054600000}"/>
    <cellStyle name="Note 5 8 3" xfId="26819" xr:uid="{00000000-0005-0000-0000-000055600000}"/>
    <cellStyle name="Note 5 8 4" xfId="26820" xr:uid="{00000000-0005-0000-0000-000056600000}"/>
    <cellStyle name="Note 5 9" xfId="9076" xr:uid="{00000000-0005-0000-0000-000057600000}"/>
    <cellStyle name="Note 5 9 2" xfId="26821" xr:uid="{00000000-0005-0000-0000-000058600000}"/>
    <cellStyle name="Note 5 9 2 2" xfId="26822" xr:uid="{00000000-0005-0000-0000-000059600000}"/>
    <cellStyle name="Note 5 9 3" xfId="26823" xr:uid="{00000000-0005-0000-0000-00005A600000}"/>
    <cellStyle name="Note 5 9 4" xfId="26824" xr:uid="{00000000-0005-0000-0000-00005B600000}"/>
    <cellStyle name="Note 50" xfId="7032" xr:uid="{00000000-0005-0000-0000-00005C600000}"/>
    <cellStyle name="Note 50 2" xfId="26825" xr:uid="{00000000-0005-0000-0000-00005D600000}"/>
    <cellStyle name="Note 50 2 2" xfId="26826" xr:uid="{00000000-0005-0000-0000-00005E600000}"/>
    <cellStyle name="Note 50 3" xfId="26827" xr:uid="{00000000-0005-0000-0000-00005F600000}"/>
    <cellStyle name="Note 50 4" xfId="26828" xr:uid="{00000000-0005-0000-0000-000060600000}"/>
    <cellStyle name="Note 51" xfId="7033" xr:uid="{00000000-0005-0000-0000-000061600000}"/>
    <cellStyle name="Note 51 2" xfId="26829" xr:uid="{00000000-0005-0000-0000-000062600000}"/>
    <cellStyle name="Note 51 2 2" xfId="26830" xr:uid="{00000000-0005-0000-0000-000063600000}"/>
    <cellStyle name="Note 51 3" xfId="26831" xr:uid="{00000000-0005-0000-0000-000064600000}"/>
    <cellStyle name="Note 51 4" xfId="26832" xr:uid="{00000000-0005-0000-0000-000065600000}"/>
    <cellStyle name="Note 52" xfId="7034" xr:uid="{00000000-0005-0000-0000-000066600000}"/>
    <cellStyle name="Note 52 2" xfId="26833" xr:uid="{00000000-0005-0000-0000-000067600000}"/>
    <cellStyle name="Note 52 2 2" xfId="26834" xr:uid="{00000000-0005-0000-0000-000068600000}"/>
    <cellStyle name="Note 52 3" xfId="26835" xr:uid="{00000000-0005-0000-0000-000069600000}"/>
    <cellStyle name="Note 52 4" xfId="26836" xr:uid="{00000000-0005-0000-0000-00006A600000}"/>
    <cellStyle name="Note 53" xfId="7035" xr:uid="{00000000-0005-0000-0000-00006B600000}"/>
    <cellStyle name="Note 53 2" xfId="26837" xr:uid="{00000000-0005-0000-0000-00006C600000}"/>
    <cellStyle name="Note 53 2 2" xfId="26838" xr:uid="{00000000-0005-0000-0000-00006D600000}"/>
    <cellStyle name="Note 53 3" xfId="26839" xr:uid="{00000000-0005-0000-0000-00006E600000}"/>
    <cellStyle name="Note 53 4" xfId="26840" xr:uid="{00000000-0005-0000-0000-00006F600000}"/>
    <cellStyle name="Note 54" xfId="7036" xr:uid="{00000000-0005-0000-0000-000070600000}"/>
    <cellStyle name="Note 54 2" xfId="26841" xr:uid="{00000000-0005-0000-0000-000071600000}"/>
    <cellStyle name="Note 54 2 2" xfId="26842" xr:uid="{00000000-0005-0000-0000-000072600000}"/>
    <cellStyle name="Note 54 3" xfId="26843" xr:uid="{00000000-0005-0000-0000-000073600000}"/>
    <cellStyle name="Note 54 4" xfId="26844" xr:uid="{00000000-0005-0000-0000-000074600000}"/>
    <cellStyle name="Note 55" xfId="7037" xr:uid="{00000000-0005-0000-0000-000075600000}"/>
    <cellStyle name="Note 55 2" xfId="26845" xr:uid="{00000000-0005-0000-0000-000076600000}"/>
    <cellStyle name="Note 55 2 2" xfId="26846" xr:uid="{00000000-0005-0000-0000-000077600000}"/>
    <cellStyle name="Note 55 3" xfId="26847" xr:uid="{00000000-0005-0000-0000-000078600000}"/>
    <cellStyle name="Note 55 4" xfId="26848" xr:uid="{00000000-0005-0000-0000-000079600000}"/>
    <cellStyle name="Note 56" xfId="7038" xr:uid="{00000000-0005-0000-0000-00007A600000}"/>
    <cellStyle name="Note 56 2" xfId="26849" xr:uid="{00000000-0005-0000-0000-00007B600000}"/>
    <cellStyle name="Note 56 2 2" xfId="26850" xr:uid="{00000000-0005-0000-0000-00007C600000}"/>
    <cellStyle name="Note 56 3" xfId="26851" xr:uid="{00000000-0005-0000-0000-00007D600000}"/>
    <cellStyle name="Note 56 4" xfId="26852" xr:uid="{00000000-0005-0000-0000-00007E600000}"/>
    <cellStyle name="Note 57" xfId="7039" xr:uid="{00000000-0005-0000-0000-00007F600000}"/>
    <cellStyle name="Note 57 2" xfId="26853" xr:uid="{00000000-0005-0000-0000-000080600000}"/>
    <cellStyle name="Note 57 2 2" xfId="26854" xr:uid="{00000000-0005-0000-0000-000081600000}"/>
    <cellStyle name="Note 57 3" xfId="26855" xr:uid="{00000000-0005-0000-0000-000082600000}"/>
    <cellStyle name="Note 57 4" xfId="26856" xr:uid="{00000000-0005-0000-0000-000083600000}"/>
    <cellStyle name="Note 58" xfId="7040" xr:uid="{00000000-0005-0000-0000-000084600000}"/>
    <cellStyle name="Note 58 2" xfId="26857" xr:uid="{00000000-0005-0000-0000-000085600000}"/>
    <cellStyle name="Note 58 2 2" xfId="26858" xr:uid="{00000000-0005-0000-0000-000086600000}"/>
    <cellStyle name="Note 58 3" xfId="26859" xr:uid="{00000000-0005-0000-0000-000087600000}"/>
    <cellStyle name="Note 58 4" xfId="26860" xr:uid="{00000000-0005-0000-0000-000088600000}"/>
    <cellStyle name="Note 6" xfId="7041" xr:uid="{00000000-0005-0000-0000-000089600000}"/>
    <cellStyle name="Note 6 2" xfId="7042" xr:uid="{00000000-0005-0000-0000-00008A600000}"/>
    <cellStyle name="Note 6 2 2" xfId="26861" xr:uid="{00000000-0005-0000-0000-00008B600000}"/>
    <cellStyle name="Note 6 2 2 2" xfId="26862" xr:uid="{00000000-0005-0000-0000-00008C600000}"/>
    <cellStyle name="Note 6 2 3" xfId="26863" xr:uid="{00000000-0005-0000-0000-00008D600000}"/>
    <cellStyle name="Note 6 2 4" xfId="26864" xr:uid="{00000000-0005-0000-0000-00008E600000}"/>
    <cellStyle name="Note 6 3" xfId="7043" xr:uid="{00000000-0005-0000-0000-00008F600000}"/>
    <cellStyle name="Note 6 3 2" xfId="26865" xr:uid="{00000000-0005-0000-0000-000090600000}"/>
    <cellStyle name="Note 6 3 2 2" xfId="26866" xr:uid="{00000000-0005-0000-0000-000091600000}"/>
    <cellStyle name="Note 6 3 3" xfId="26867" xr:uid="{00000000-0005-0000-0000-000092600000}"/>
    <cellStyle name="Note 6 3 4" xfId="26868" xr:uid="{00000000-0005-0000-0000-000093600000}"/>
    <cellStyle name="Note 6 4" xfId="7044" xr:uid="{00000000-0005-0000-0000-000094600000}"/>
    <cellStyle name="Note 6 4 2" xfId="26869" xr:uid="{00000000-0005-0000-0000-000095600000}"/>
    <cellStyle name="Note 6 4 2 2" xfId="26870" xr:uid="{00000000-0005-0000-0000-000096600000}"/>
    <cellStyle name="Note 6 4 3" xfId="26871" xr:uid="{00000000-0005-0000-0000-000097600000}"/>
    <cellStyle name="Note 6 4 4" xfId="26872" xr:uid="{00000000-0005-0000-0000-000098600000}"/>
    <cellStyle name="Note 6 5" xfId="26873" xr:uid="{00000000-0005-0000-0000-000099600000}"/>
    <cellStyle name="Note 6 5 2" xfId="26874" xr:uid="{00000000-0005-0000-0000-00009A600000}"/>
    <cellStyle name="Note 6 6" xfId="26875" xr:uid="{00000000-0005-0000-0000-00009B600000}"/>
    <cellStyle name="Note 6 7" xfId="26876" xr:uid="{00000000-0005-0000-0000-00009C600000}"/>
    <cellStyle name="Note 7" xfId="7045" xr:uid="{00000000-0005-0000-0000-00009D600000}"/>
    <cellStyle name="Note 7 2" xfId="7046" xr:uid="{00000000-0005-0000-0000-00009E600000}"/>
    <cellStyle name="Note 7 2 2" xfId="26877" xr:uid="{00000000-0005-0000-0000-00009F600000}"/>
    <cellStyle name="Note 7 2 2 2" xfId="26878" xr:uid="{00000000-0005-0000-0000-0000A0600000}"/>
    <cellStyle name="Note 7 2 3" xfId="26879" xr:uid="{00000000-0005-0000-0000-0000A1600000}"/>
    <cellStyle name="Note 7 2 4" xfId="26880" xr:uid="{00000000-0005-0000-0000-0000A2600000}"/>
    <cellStyle name="Note 7 3" xfId="7047" xr:uid="{00000000-0005-0000-0000-0000A3600000}"/>
    <cellStyle name="Note 7 3 2" xfId="26881" xr:uid="{00000000-0005-0000-0000-0000A4600000}"/>
    <cellStyle name="Note 7 3 2 2" xfId="26882" xr:uid="{00000000-0005-0000-0000-0000A5600000}"/>
    <cellStyle name="Note 7 3 3" xfId="26883" xr:uid="{00000000-0005-0000-0000-0000A6600000}"/>
    <cellStyle name="Note 7 3 4" xfId="26884" xr:uid="{00000000-0005-0000-0000-0000A7600000}"/>
    <cellStyle name="Note 7 4" xfId="7048" xr:uid="{00000000-0005-0000-0000-0000A8600000}"/>
    <cellStyle name="Note 7 4 2" xfId="26885" xr:uid="{00000000-0005-0000-0000-0000A9600000}"/>
    <cellStyle name="Note 7 4 2 2" xfId="26886" xr:uid="{00000000-0005-0000-0000-0000AA600000}"/>
    <cellStyle name="Note 7 4 3" xfId="26887" xr:uid="{00000000-0005-0000-0000-0000AB600000}"/>
    <cellStyle name="Note 7 4 4" xfId="26888" xr:uid="{00000000-0005-0000-0000-0000AC600000}"/>
    <cellStyle name="Note 7 5" xfId="26889" xr:uid="{00000000-0005-0000-0000-0000AD600000}"/>
    <cellStyle name="Note 7 5 2" xfId="26890" xr:uid="{00000000-0005-0000-0000-0000AE600000}"/>
    <cellStyle name="Note 7 6" xfId="26891" xr:uid="{00000000-0005-0000-0000-0000AF600000}"/>
    <cellStyle name="Note 7 7" xfId="26892" xr:uid="{00000000-0005-0000-0000-0000B0600000}"/>
    <cellStyle name="Note 8" xfId="7049" xr:uid="{00000000-0005-0000-0000-0000B1600000}"/>
    <cellStyle name="Note 8 2" xfId="7050" xr:uid="{00000000-0005-0000-0000-0000B2600000}"/>
    <cellStyle name="Note 8 2 2" xfId="26893" xr:uid="{00000000-0005-0000-0000-0000B3600000}"/>
    <cellStyle name="Note 8 2 2 2" xfId="26894" xr:uid="{00000000-0005-0000-0000-0000B4600000}"/>
    <cellStyle name="Note 8 2 3" xfId="26895" xr:uid="{00000000-0005-0000-0000-0000B5600000}"/>
    <cellStyle name="Note 8 2 4" xfId="26896" xr:uid="{00000000-0005-0000-0000-0000B6600000}"/>
    <cellStyle name="Note 8 3" xfId="7051" xr:uid="{00000000-0005-0000-0000-0000B7600000}"/>
    <cellStyle name="Note 8 3 2" xfId="26897" xr:uid="{00000000-0005-0000-0000-0000B8600000}"/>
    <cellStyle name="Note 8 3 2 2" xfId="26898" xr:uid="{00000000-0005-0000-0000-0000B9600000}"/>
    <cellStyle name="Note 8 3 3" xfId="26899" xr:uid="{00000000-0005-0000-0000-0000BA600000}"/>
    <cellStyle name="Note 8 3 4" xfId="26900" xr:uid="{00000000-0005-0000-0000-0000BB600000}"/>
    <cellStyle name="Note 8 4" xfId="7052" xr:uid="{00000000-0005-0000-0000-0000BC600000}"/>
    <cellStyle name="Note 8 4 2" xfId="26901" xr:uid="{00000000-0005-0000-0000-0000BD600000}"/>
    <cellStyle name="Note 8 4 2 2" xfId="26902" xr:uid="{00000000-0005-0000-0000-0000BE600000}"/>
    <cellStyle name="Note 8 4 3" xfId="26903" xr:uid="{00000000-0005-0000-0000-0000BF600000}"/>
    <cellStyle name="Note 8 4 4" xfId="26904" xr:uid="{00000000-0005-0000-0000-0000C0600000}"/>
    <cellStyle name="Note 8 5" xfId="26905" xr:uid="{00000000-0005-0000-0000-0000C1600000}"/>
    <cellStyle name="Note 8 5 2" xfId="26906" xr:uid="{00000000-0005-0000-0000-0000C2600000}"/>
    <cellStyle name="Note 8 6" xfId="26907" xr:uid="{00000000-0005-0000-0000-0000C3600000}"/>
    <cellStyle name="Note 8 7" xfId="26908" xr:uid="{00000000-0005-0000-0000-0000C4600000}"/>
    <cellStyle name="Note 9" xfId="7053" xr:uid="{00000000-0005-0000-0000-0000C5600000}"/>
    <cellStyle name="Note 9 2" xfId="7054" xr:uid="{00000000-0005-0000-0000-0000C6600000}"/>
    <cellStyle name="Note 9 2 2" xfId="26909" xr:uid="{00000000-0005-0000-0000-0000C7600000}"/>
    <cellStyle name="Note 9 2 2 2" xfId="26910" xr:uid="{00000000-0005-0000-0000-0000C8600000}"/>
    <cellStyle name="Note 9 2 3" xfId="26911" xr:uid="{00000000-0005-0000-0000-0000C9600000}"/>
    <cellStyle name="Note 9 2 4" xfId="26912" xr:uid="{00000000-0005-0000-0000-0000CA600000}"/>
    <cellStyle name="Note 9 3" xfId="7055" xr:uid="{00000000-0005-0000-0000-0000CB600000}"/>
    <cellStyle name="Note 9 3 2" xfId="26913" xr:uid="{00000000-0005-0000-0000-0000CC600000}"/>
    <cellStyle name="Note 9 3 2 2" xfId="26914" xr:uid="{00000000-0005-0000-0000-0000CD600000}"/>
    <cellStyle name="Note 9 3 3" xfId="26915" xr:uid="{00000000-0005-0000-0000-0000CE600000}"/>
    <cellStyle name="Note 9 3 4" xfId="26916" xr:uid="{00000000-0005-0000-0000-0000CF600000}"/>
    <cellStyle name="Note 9 4" xfId="7056" xr:uid="{00000000-0005-0000-0000-0000D0600000}"/>
    <cellStyle name="Note 9 4 2" xfId="26917" xr:uid="{00000000-0005-0000-0000-0000D1600000}"/>
    <cellStyle name="Note 9 4 2 2" xfId="26918" xr:uid="{00000000-0005-0000-0000-0000D2600000}"/>
    <cellStyle name="Note 9 4 3" xfId="26919" xr:uid="{00000000-0005-0000-0000-0000D3600000}"/>
    <cellStyle name="Note 9 4 4" xfId="26920" xr:uid="{00000000-0005-0000-0000-0000D4600000}"/>
    <cellStyle name="Note 9 5" xfId="26921" xr:uid="{00000000-0005-0000-0000-0000D5600000}"/>
    <cellStyle name="Note 9 5 2" xfId="26922" xr:uid="{00000000-0005-0000-0000-0000D6600000}"/>
    <cellStyle name="Note 9 6" xfId="26923" xr:uid="{00000000-0005-0000-0000-0000D7600000}"/>
    <cellStyle name="Note 9 7" xfId="26924" xr:uid="{00000000-0005-0000-0000-0000D8600000}"/>
    <cellStyle name="Output 10" xfId="7057" xr:uid="{00000000-0005-0000-0000-0000D9600000}"/>
    <cellStyle name="Output 10 2" xfId="7058" xr:uid="{00000000-0005-0000-0000-0000DA600000}"/>
    <cellStyle name="Output 10 2 2" xfId="26925" xr:uid="{00000000-0005-0000-0000-0000DB600000}"/>
    <cellStyle name="Output 10 2 2 2" xfId="26926" xr:uid="{00000000-0005-0000-0000-0000DC600000}"/>
    <cellStyle name="Output 10 2 3" xfId="26927" xr:uid="{00000000-0005-0000-0000-0000DD600000}"/>
    <cellStyle name="Output 10 2 4" xfId="26928" xr:uid="{00000000-0005-0000-0000-0000DE600000}"/>
    <cellStyle name="Output 10 3" xfId="7059" xr:uid="{00000000-0005-0000-0000-0000DF600000}"/>
    <cellStyle name="Output 10 3 2" xfId="26929" xr:uid="{00000000-0005-0000-0000-0000E0600000}"/>
    <cellStyle name="Output 10 3 2 2" xfId="26930" xr:uid="{00000000-0005-0000-0000-0000E1600000}"/>
    <cellStyle name="Output 10 3 3" xfId="26931" xr:uid="{00000000-0005-0000-0000-0000E2600000}"/>
    <cellStyle name="Output 10 3 4" xfId="26932" xr:uid="{00000000-0005-0000-0000-0000E3600000}"/>
    <cellStyle name="Output 10 4" xfId="7060" xr:uid="{00000000-0005-0000-0000-0000E4600000}"/>
    <cellStyle name="Output 10 4 2" xfId="26933" xr:uid="{00000000-0005-0000-0000-0000E5600000}"/>
    <cellStyle name="Output 10 4 2 2" xfId="26934" xr:uid="{00000000-0005-0000-0000-0000E6600000}"/>
    <cellStyle name="Output 10 4 3" xfId="26935" xr:uid="{00000000-0005-0000-0000-0000E7600000}"/>
    <cellStyle name="Output 10 4 4" xfId="26936" xr:uid="{00000000-0005-0000-0000-0000E8600000}"/>
    <cellStyle name="Output 10 5" xfId="26937" xr:uid="{00000000-0005-0000-0000-0000E9600000}"/>
    <cellStyle name="Output 10 5 2" xfId="26938" xr:uid="{00000000-0005-0000-0000-0000EA600000}"/>
    <cellStyle name="Output 10 6" xfId="26939" xr:uid="{00000000-0005-0000-0000-0000EB600000}"/>
    <cellStyle name="Output 10 7" xfId="26940" xr:uid="{00000000-0005-0000-0000-0000EC600000}"/>
    <cellStyle name="Output 11" xfId="7061" xr:uid="{00000000-0005-0000-0000-0000ED600000}"/>
    <cellStyle name="Output 11 2" xfId="26941" xr:uid="{00000000-0005-0000-0000-0000EE600000}"/>
    <cellStyle name="Output 11 2 2" xfId="26942" xr:uid="{00000000-0005-0000-0000-0000EF600000}"/>
    <cellStyle name="Output 11 3" xfId="26943" xr:uid="{00000000-0005-0000-0000-0000F0600000}"/>
    <cellStyle name="Output 11 4" xfId="26944" xr:uid="{00000000-0005-0000-0000-0000F1600000}"/>
    <cellStyle name="Output 12" xfId="7062" xr:uid="{00000000-0005-0000-0000-0000F2600000}"/>
    <cellStyle name="Output 12 2" xfId="26945" xr:uid="{00000000-0005-0000-0000-0000F3600000}"/>
    <cellStyle name="Output 12 2 2" xfId="26946" xr:uid="{00000000-0005-0000-0000-0000F4600000}"/>
    <cellStyle name="Output 12 3" xfId="26947" xr:uid="{00000000-0005-0000-0000-0000F5600000}"/>
    <cellStyle name="Output 12 4" xfId="26948" xr:uid="{00000000-0005-0000-0000-0000F6600000}"/>
    <cellStyle name="Output 13" xfId="7063" xr:uid="{00000000-0005-0000-0000-0000F7600000}"/>
    <cellStyle name="Output 13 2" xfId="26949" xr:uid="{00000000-0005-0000-0000-0000F8600000}"/>
    <cellStyle name="Output 13 2 2" xfId="26950" xr:uid="{00000000-0005-0000-0000-0000F9600000}"/>
    <cellStyle name="Output 13 3" xfId="26951" xr:uid="{00000000-0005-0000-0000-0000FA600000}"/>
    <cellStyle name="Output 13 4" xfId="26952" xr:uid="{00000000-0005-0000-0000-0000FB600000}"/>
    <cellStyle name="Output 14" xfId="7064" xr:uid="{00000000-0005-0000-0000-0000FC600000}"/>
    <cellStyle name="Output 14 2" xfId="26953" xr:uid="{00000000-0005-0000-0000-0000FD600000}"/>
    <cellStyle name="Output 14 2 2" xfId="26954" xr:uid="{00000000-0005-0000-0000-0000FE600000}"/>
    <cellStyle name="Output 14 3" xfId="26955" xr:uid="{00000000-0005-0000-0000-0000FF600000}"/>
    <cellStyle name="Output 14 4" xfId="26956" xr:uid="{00000000-0005-0000-0000-000000610000}"/>
    <cellStyle name="Output 15" xfId="7065" xr:uid="{00000000-0005-0000-0000-000001610000}"/>
    <cellStyle name="Output 15 2" xfId="26957" xr:uid="{00000000-0005-0000-0000-000002610000}"/>
    <cellStyle name="Output 15 2 2" xfId="26958" xr:uid="{00000000-0005-0000-0000-000003610000}"/>
    <cellStyle name="Output 15 3" xfId="26959" xr:uid="{00000000-0005-0000-0000-000004610000}"/>
    <cellStyle name="Output 15 4" xfId="26960" xr:uid="{00000000-0005-0000-0000-000005610000}"/>
    <cellStyle name="Output 16" xfId="7066" xr:uid="{00000000-0005-0000-0000-000006610000}"/>
    <cellStyle name="Output 16 2" xfId="26961" xr:uid="{00000000-0005-0000-0000-000007610000}"/>
    <cellStyle name="Output 16 2 2" xfId="26962" xr:uid="{00000000-0005-0000-0000-000008610000}"/>
    <cellStyle name="Output 16 3" xfId="26963" xr:uid="{00000000-0005-0000-0000-000009610000}"/>
    <cellStyle name="Output 16 4" xfId="26964" xr:uid="{00000000-0005-0000-0000-00000A610000}"/>
    <cellStyle name="Output 17" xfId="7067" xr:uid="{00000000-0005-0000-0000-00000B610000}"/>
    <cellStyle name="Output 17 2" xfId="26965" xr:uid="{00000000-0005-0000-0000-00000C610000}"/>
    <cellStyle name="Output 17 2 2" xfId="26966" xr:uid="{00000000-0005-0000-0000-00000D610000}"/>
    <cellStyle name="Output 17 3" xfId="26967" xr:uid="{00000000-0005-0000-0000-00000E610000}"/>
    <cellStyle name="Output 17 4" xfId="26968" xr:uid="{00000000-0005-0000-0000-00000F610000}"/>
    <cellStyle name="Output 18" xfId="7068" xr:uid="{00000000-0005-0000-0000-000010610000}"/>
    <cellStyle name="Output 18 2" xfId="26969" xr:uid="{00000000-0005-0000-0000-000011610000}"/>
    <cellStyle name="Output 18 2 2" xfId="26970" xr:uid="{00000000-0005-0000-0000-000012610000}"/>
    <cellStyle name="Output 18 3" xfId="26971" xr:uid="{00000000-0005-0000-0000-000013610000}"/>
    <cellStyle name="Output 18 4" xfId="26972" xr:uid="{00000000-0005-0000-0000-000014610000}"/>
    <cellStyle name="Output 19" xfId="7069" xr:uid="{00000000-0005-0000-0000-000015610000}"/>
    <cellStyle name="Output 19 2" xfId="26973" xr:uid="{00000000-0005-0000-0000-000016610000}"/>
    <cellStyle name="Output 19 2 2" xfId="26974" xr:uid="{00000000-0005-0000-0000-000017610000}"/>
    <cellStyle name="Output 19 3" xfId="26975" xr:uid="{00000000-0005-0000-0000-000018610000}"/>
    <cellStyle name="Output 19 4" xfId="26976" xr:uid="{00000000-0005-0000-0000-000019610000}"/>
    <cellStyle name="Output 2" xfId="2956" xr:uid="{00000000-0005-0000-0000-00001A610000}"/>
    <cellStyle name="Output 2 10" xfId="2957" xr:uid="{00000000-0005-0000-0000-00001B610000}"/>
    <cellStyle name="Output 2 10 10" xfId="9077" xr:uid="{00000000-0005-0000-0000-00001C610000}"/>
    <cellStyle name="Output 2 10 10 2" xfId="26977" xr:uid="{00000000-0005-0000-0000-00001D610000}"/>
    <cellStyle name="Output 2 10 10 2 2" xfId="26978" xr:uid="{00000000-0005-0000-0000-00001E610000}"/>
    <cellStyle name="Output 2 10 10 3" xfId="26979" xr:uid="{00000000-0005-0000-0000-00001F610000}"/>
    <cellStyle name="Output 2 10 10 4" xfId="26980" xr:uid="{00000000-0005-0000-0000-000020610000}"/>
    <cellStyle name="Output 2 10 11" xfId="9078" xr:uid="{00000000-0005-0000-0000-000021610000}"/>
    <cellStyle name="Output 2 10 11 2" xfId="26981" xr:uid="{00000000-0005-0000-0000-000022610000}"/>
    <cellStyle name="Output 2 10 11 2 2" xfId="26982" xr:uid="{00000000-0005-0000-0000-000023610000}"/>
    <cellStyle name="Output 2 10 11 3" xfId="26983" xr:uid="{00000000-0005-0000-0000-000024610000}"/>
    <cellStyle name="Output 2 10 11 4" xfId="26984" xr:uid="{00000000-0005-0000-0000-000025610000}"/>
    <cellStyle name="Output 2 10 12" xfId="9079" xr:uid="{00000000-0005-0000-0000-000026610000}"/>
    <cellStyle name="Output 2 10 12 2" xfId="26985" xr:uid="{00000000-0005-0000-0000-000027610000}"/>
    <cellStyle name="Output 2 10 12 2 2" xfId="26986" xr:uid="{00000000-0005-0000-0000-000028610000}"/>
    <cellStyle name="Output 2 10 12 3" xfId="26987" xr:uid="{00000000-0005-0000-0000-000029610000}"/>
    <cellStyle name="Output 2 10 12 4" xfId="26988" xr:uid="{00000000-0005-0000-0000-00002A610000}"/>
    <cellStyle name="Output 2 10 13" xfId="9080" xr:uid="{00000000-0005-0000-0000-00002B610000}"/>
    <cellStyle name="Output 2 10 13 2" xfId="26989" xr:uid="{00000000-0005-0000-0000-00002C610000}"/>
    <cellStyle name="Output 2 10 13 2 2" xfId="26990" xr:uid="{00000000-0005-0000-0000-00002D610000}"/>
    <cellStyle name="Output 2 10 13 3" xfId="26991" xr:uid="{00000000-0005-0000-0000-00002E610000}"/>
    <cellStyle name="Output 2 10 13 4" xfId="26992" xr:uid="{00000000-0005-0000-0000-00002F610000}"/>
    <cellStyle name="Output 2 10 14" xfId="9081" xr:uid="{00000000-0005-0000-0000-000030610000}"/>
    <cellStyle name="Output 2 10 14 2" xfId="26993" xr:uid="{00000000-0005-0000-0000-000031610000}"/>
    <cellStyle name="Output 2 10 14 2 2" xfId="26994" xr:uid="{00000000-0005-0000-0000-000032610000}"/>
    <cellStyle name="Output 2 10 14 3" xfId="26995" xr:uid="{00000000-0005-0000-0000-000033610000}"/>
    <cellStyle name="Output 2 10 14 4" xfId="26996" xr:uid="{00000000-0005-0000-0000-000034610000}"/>
    <cellStyle name="Output 2 10 15" xfId="9082" xr:uid="{00000000-0005-0000-0000-000035610000}"/>
    <cellStyle name="Output 2 10 15 2" xfId="26997" xr:uid="{00000000-0005-0000-0000-000036610000}"/>
    <cellStyle name="Output 2 10 15 2 2" xfId="26998" xr:uid="{00000000-0005-0000-0000-000037610000}"/>
    <cellStyle name="Output 2 10 15 3" xfId="26999" xr:uid="{00000000-0005-0000-0000-000038610000}"/>
    <cellStyle name="Output 2 10 15 4" xfId="27000" xr:uid="{00000000-0005-0000-0000-000039610000}"/>
    <cellStyle name="Output 2 10 16" xfId="9083" xr:uid="{00000000-0005-0000-0000-00003A610000}"/>
    <cellStyle name="Output 2 10 16 2" xfId="27001" xr:uid="{00000000-0005-0000-0000-00003B610000}"/>
    <cellStyle name="Output 2 10 16 2 2" xfId="27002" xr:uid="{00000000-0005-0000-0000-00003C610000}"/>
    <cellStyle name="Output 2 10 16 3" xfId="27003" xr:uid="{00000000-0005-0000-0000-00003D610000}"/>
    <cellStyle name="Output 2 10 16 4" xfId="27004" xr:uid="{00000000-0005-0000-0000-00003E610000}"/>
    <cellStyle name="Output 2 10 2" xfId="2958" xr:uid="{00000000-0005-0000-0000-00003F610000}"/>
    <cellStyle name="Output 2 10 2 10" xfId="9084" xr:uid="{00000000-0005-0000-0000-000040610000}"/>
    <cellStyle name="Output 2 10 2 10 2" xfId="27005" xr:uid="{00000000-0005-0000-0000-000041610000}"/>
    <cellStyle name="Output 2 10 2 10 2 2" xfId="27006" xr:uid="{00000000-0005-0000-0000-000042610000}"/>
    <cellStyle name="Output 2 10 2 10 3" xfId="27007" xr:uid="{00000000-0005-0000-0000-000043610000}"/>
    <cellStyle name="Output 2 10 2 10 4" xfId="27008" xr:uid="{00000000-0005-0000-0000-000044610000}"/>
    <cellStyle name="Output 2 10 2 11" xfId="9085" xr:uid="{00000000-0005-0000-0000-000045610000}"/>
    <cellStyle name="Output 2 10 2 11 2" xfId="27009" xr:uid="{00000000-0005-0000-0000-000046610000}"/>
    <cellStyle name="Output 2 10 2 11 2 2" xfId="27010" xr:uid="{00000000-0005-0000-0000-000047610000}"/>
    <cellStyle name="Output 2 10 2 11 3" xfId="27011" xr:uid="{00000000-0005-0000-0000-000048610000}"/>
    <cellStyle name="Output 2 10 2 11 4" xfId="27012" xr:uid="{00000000-0005-0000-0000-000049610000}"/>
    <cellStyle name="Output 2 10 2 12" xfId="9086" xr:uid="{00000000-0005-0000-0000-00004A610000}"/>
    <cellStyle name="Output 2 10 2 12 2" xfId="27013" xr:uid="{00000000-0005-0000-0000-00004B610000}"/>
    <cellStyle name="Output 2 10 2 12 2 2" xfId="27014" xr:uid="{00000000-0005-0000-0000-00004C610000}"/>
    <cellStyle name="Output 2 10 2 12 3" xfId="27015" xr:uid="{00000000-0005-0000-0000-00004D610000}"/>
    <cellStyle name="Output 2 10 2 12 4" xfId="27016" xr:uid="{00000000-0005-0000-0000-00004E610000}"/>
    <cellStyle name="Output 2 10 2 13" xfId="9087" xr:uid="{00000000-0005-0000-0000-00004F610000}"/>
    <cellStyle name="Output 2 10 2 13 2" xfId="27017" xr:uid="{00000000-0005-0000-0000-000050610000}"/>
    <cellStyle name="Output 2 10 2 13 2 2" xfId="27018" xr:uid="{00000000-0005-0000-0000-000051610000}"/>
    <cellStyle name="Output 2 10 2 13 3" xfId="27019" xr:uid="{00000000-0005-0000-0000-000052610000}"/>
    <cellStyle name="Output 2 10 2 13 4" xfId="27020" xr:uid="{00000000-0005-0000-0000-000053610000}"/>
    <cellStyle name="Output 2 10 2 14" xfId="9088" xr:uid="{00000000-0005-0000-0000-000054610000}"/>
    <cellStyle name="Output 2 10 2 14 2" xfId="27021" xr:uid="{00000000-0005-0000-0000-000055610000}"/>
    <cellStyle name="Output 2 10 2 14 2 2" xfId="27022" xr:uid="{00000000-0005-0000-0000-000056610000}"/>
    <cellStyle name="Output 2 10 2 14 3" xfId="27023" xr:uid="{00000000-0005-0000-0000-000057610000}"/>
    <cellStyle name="Output 2 10 2 14 4" xfId="27024" xr:uid="{00000000-0005-0000-0000-000058610000}"/>
    <cellStyle name="Output 2 10 2 15" xfId="9089" xr:uid="{00000000-0005-0000-0000-000059610000}"/>
    <cellStyle name="Output 2 10 2 15 2" xfId="27025" xr:uid="{00000000-0005-0000-0000-00005A610000}"/>
    <cellStyle name="Output 2 10 2 15 2 2" xfId="27026" xr:uid="{00000000-0005-0000-0000-00005B610000}"/>
    <cellStyle name="Output 2 10 2 15 3" xfId="27027" xr:uid="{00000000-0005-0000-0000-00005C610000}"/>
    <cellStyle name="Output 2 10 2 15 4" xfId="27028" xr:uid="{00000000-0005-0000-0000-00005D610000}"/>
    <cellStyle name="Output 2 10 2 2" xfId="2959" xr:uid="{00000000-0005-0000-0000-00005E610000}"/>
    <cellStyle name="Output 2 10 2 2 2" xfId="27029" xr:uid="{00000000-0005-0000-0000-00005F610000}"/>
    <cellStyle name="Output 2 10 2 2 2 2" xfId="27030" xr:uid="{00000000-0005-0000-0000-000060610000}"/>
    <cellStyle name="Output 2 10 2 3" xfId="2960" xr:uid="{00000000-0005-0000-0000-000061610000}"/>
    <cellStyle name="Output 2 10 2 3 2" xfId="27031" xr:uid="{00000000-0005-0000-0000-000062610000}"/>
    <cellStyle name="Output 2 10 2 3 2 2" xfId="27032" xr:uid="{00000000-0005-0000-0000-000063610000}"/>
    <cellStyle name="Output 2 10 2 4" xfId="2961" xr:uid="{00000000-0005-0000-0000-000064610000}"/>
    <cellStyle name="Output 2 10 2 4 2" xfId="27033" xr:uid="{00000000-0005-0000-0000-000065610000}"/>
    <cellStyle name="Output 2 10 2 4 2 2" xfId="27034" xr:uid="{00000000-0005-0000-0000-000066610000}"/>
    <cellStyle name="Output 2 10 2 5" xfId="9090" xr:uid="{00000000-0005-0000-0000-000067610000}"/>
    <cellStyle name="Output 2 10 2 5 2" xfId="27035" xr:uid="{00000000-0005-0000-0000-000068610000}"/>
    <cellStyle name="Output 2 10 2 5 2 2" xfId="27036" xr:uid="{00000000-0005-0000-0000-000069610000}"/>
    <cellStyle name="Output 2 10 2 5 3" xfId="27037" xr:uid="{00000000-0005-0000-0000-00006A610000}"/>
    <cellStyle name="Output 2 10 2 5 4" xfId="27038" xr:uid="{00000000-0005-0000-0000-00006B610000}"/>
    <cellStyle name="Output 2 10 2 6" xfId="9091" xr:uid="{00000000-0005-0000-0000-00006C610000}"/>
    <cellStyle name="Output 2 10 2 6 2" xfId="27039" xr:uid="{00000000-0005-0000-0000-00006D610000}"/>
    <cellStyle name="Output 2 10 2 6 2 2" xfId="27040" xr:uid="{00000000-0005-0000-0000-00006E610000}"/>
    <cellStyle name="Output 2 10 2 6 3" xfId="27041" xr:uid="{00000000-0005-0000-0000-00006F610000}"/>
    <cellStyle name="Output 2 10 2 6 4" xfId="27042" xr:uid="{00000000-0005-0000-0000-000070610000}"/>
    <cellStyle name="Output 2 10 2 7" xfId="9092" xr:uid="{00000000-0005-0000-0000-000071610000}"/>
    <cellStyle name="Output 2 10 2 7 2" xfId="27043" xr:uid="{00000000-0005-0000-0000-000072610000}"/>
    <cellStyle name="Output 2 10 2 7 2 2" xfId="27044" xr:uid="{00000000-0005-0000-0000-000073610000}"/>
    <cellStyle name="Output 2 10 2 7 3" xfId="27045" xr:uid="{00000000-0005-0000-0000-000074610000}"/>
    <cellStyle name="Output 2 10 2 7 4" xfId="27046" xr:uid="{00000000-0005-0000-0000-000075610000}"/>
    <cellStyle name="Output 2 10 2 8" xfId="9093" xr:uid="{00000000-0005-0000-0000-000076610000}"/>
    <cellStyle name="Output 2 10 2 8 2" xfId="27047" xr:uid="{00000000-0005-0000-0000-000077610000}"/>
    <cellStyle name="Output 2 10 2 8 2 2" xfId="27048" xr:uid="{00000000-0005-0000-0000-000078610000}"/>
    <cellStyle name="Output 2 10 2 8 3" xfId="27049" xr:uid="{00000000-0005-0000-0000-000079610000}"/>
    <cellStyle name="Output 2 10 2 8 4" xfId="27050" xr:uid="{00000000-0005-0000-0000-00007A610000}"/>
    <cellStyle name="Output 2 10 2 9" xfId="9094" xr:uid="{00000000-0005-0000-0000-00007B610000}"/>
    <cellStyle name="Output 2 10 2 9 2" xfId="27051" xr:uid="{00000000-0005-0000-0000-00007C610000}"/>
    <cellStyle name="Output 2 10 2 9 2 2" xfId="27052" xr:uid="{00000000-0005-0000-0000-00007D610000}"/>
    <cellStyle name="Output 2 10 2 9 3" xfId="27053" xr:uid="{00000000-0005-0000-0000-00007E610000}"/>
    <cellStyle name="Output 2 10 2 9 4" xfId="27054" xr:uid="{00000000-0005-0000-0000-00007F610000}"/>
    <cellStyle name="Output 2 10 3" xfId="2962" xr:uid="{00000000-0005-0000-0000-000080610000}"/>
    <cellStyle name="Output 2 10 3 2" xfId="27055" xr:uid="{00000000-0005-0000-0000-000081610000}"/>
    <cellStyle name="Output 2 10 3 2 2" xfId="27056" xr:uid="{00000000-0005-0000-0000-000082610000}"/>
    <cellStyle name="Output 2 10 4" xfId="2963" xr:uid="{00000000-0005-0000-0000-000083610000}"/>
    <cellStyle name="Output 2 10 4 2" xfId="27057" xr:uid="{00000000-0005-0000-0000-000084610000}"/>
    <cellStyle name="Output 2 10 4 2 2" xfId="27058" xr:uid="{00000000-0005-0000-0000-000085610000}"/>
    <cellStyle name="Output 2 10 5" xfId="2964" xr:uid="{00000000-0005-0000-0000-000086610000}"/>
    <cellStyle name="Output 2 10 5 2" xfId="27059" xr:uid="{00000000-0005-0000-0000-000087610000}"/>
    <cellStyle name="Output 2 10 5 2 2" xfId="27060" xr:uid="{00000000-0005-0000-0000-000088610000}"/>
    <cellStyle name="Output 2 10 6" xfId="9095" xr:uid="{00000000-0005-0000-0000-000089610000}"/>
    <cellStyle name="Output 2 10 6 2" xfId="27061" xr:uid="{00000000-0005-0000-0000-00008A610000}"/>
    <cellStyle name="Output 2 10 6 2 2" xfId="27062" xr:uid="{00000000-0005-0000-0000-00008B610000}"/>
    <cellStyle name="Output 2 10 6 3" xfId="27063" xr:uid="{00000000-0005-0000-0000-00008C610000}"/>
    <cellStyle name="Output 2 10 6 4" xfId="27064" xr:uid="{00000000-0005-0000-0000-00008D610000}"/>
    <cellStyle name="Output 2 10 7" xfId="9096" xr:uid="{00000000-0005-0000-0000-00008E610000}"/>
    <cellStyle name="Output 2 10 7 2" xfId="27065" xr:uid="{00000000-0005-0000-0000-00008F610000}"/>
    <cellStyle name="Output 2 10 7 2 2" xfId="27066" xr:uid="{00000000-0005-0000-0000-000090610000}"/>
    <cellStyle name="Output 2 10 7 3" xfId="27067" xr:uid="{00000000-0005-0000-0000-000091610000}"/>
    <cellStyle name="Output 2 10 7 4" xfId="27068" xr:uid="{00000000-0005-0000-0000-000092610000}"/>
    <cellStyle name="Output 2 10 8" xfId="9097" xr:uid="{00000000-0005-0000-0000-000093610000}"/>
    <cellStyle name="Output 2 10 8 2" xfId="27069" xr:uid="{00000000-0005-0000-0000-000094610000}"/>
    <cellStyle name="Output 2 10 8 2 2" xfId="27070" xr:uid="{00000000-0005-0000-0000-000095610000}"/>
    <cellStyle name="Output 2 10 8 3" xfId="27071" xr:uid="{00000000-0005-0000-0000-000096610000}"/>
    <cellStyle name="Output 2 10 8 4" xfId="27072" xr:uid="{00000000-0005-0000-0000-000097610000}"/>
    <cellStyle name="Output 2 10 9" xfId="9098" xr:uid="{00000000-0005-0000-0000-000098610000}"/>
    <cellStyle name="Output 2 10 9 2" xfId="27073" xr:uid="{00000000-0005-0000-0000-000099610000}"/>
    <cellStyle name="Output 2 10 9 2 2" xfId="27074" xr:uid="{00000000-0005-0000-0000-00009A610000}"/>
    <cellStyle name="Output 2 10 9 3" xfId="27075" xr:uid="{00000000-0005-0000-0000-00009B610000}"/>
    <cellStyle name="Output 2 10 9 4" xfId="27076" xr:uid="{00000000-0005-0000-0000-00009C610000}"/>
    <cellStyle name="Output 2 11" xfId="2965" xr:uid="{00000000-0005-0000-0000-00009D610000}"/>
    <cellStyle name="Output 2 11 10" xfId="9099" xr:uid="{00000000-0005-0000-0000-00009E610000}"/>
    <cellStyle name="Output 2 11 10 2" xfId="27077" xr:uid="{00000000-0005-0000-0000-00009F610000}"/>
    <cellStyle name="Output 2 11 10 2 2" xfId="27078" xr:uid="{00000000-0005-0000-0000-0000A0610000}"/>
    <cellStyle name="Output 2 11 10 3" xfId="27079" xr:uid="{00000000-0005-0000-0000-0000A1610000}"/>
    <cellStyle name="Output 2 11 10 4" xfId="27080" xr:uid="{00000000-0005-0000-0000-0000A2610000}"/>
    <cellStyle name="Output 2 11 11" xfId="9100" xr:uid="{00000000-0005-0000-0000-0000A3610000}"/>
    <cellStyle name="Output 2 11 11 2" xfId="27081" xr:uid="{00000000-0005-0000-0000-0000A4610000}"/>
    <cellStyle name="Output 2 11 11 2 2" xfId="27082" xr:uid="{00000000-0005-0000-0000-0000A5610000}"/>
    <cellStyle name="Output 2 11 11 3" xfId="27083" xr:uid="{00000000-0005-0000-0000-0000A6610000}"/>
    <cellStyle name="Output 2 11 11 4" xfId="27084" xr:uid="{00000000-0005-0000-0000-0000A7610000}"/>
    <cellStyle name="Output 2 11 12" xfId="9101" xr:uid="{00000000-0005-0000-0000-0000A8610000}"/>
    <cellStyle name="Output 2 11 12 2" xfId="27085" xr:uid="{00000000-0005-0000-0000-0000A9610000}"/>
    <cellStyle name="Output 2 11 12 2 2" xfId="27086" xr:uid="{00000000-0005-0000-0000-0000AA610000}"/>
    <cellStyle name="Output 2 11 12 3" xfId="27087" xr:uid="{00000000-0005-0000-0000-0000AB610000}"/>
    <cellStyle name="Output 2 11 12 4" xfId="27088" xr:uid="{00000000-0005-0000-0000-0000AC610000}"/>
    <cellStyle name="Output 2 11 13" xfId="9102" xr:uid="{00000000-0005-0000-0000-0000AD610000}"/>
    <cellStyle name="Output 2 11 13 2" xfId="27089" xr:uid="{00000000-0005-0000-0000-0000AE610000}"/>
    <cellStyle name="Output 2 11 13 2 2" xfId="27090" xr:uid="{00000000-0005-0000-0000-0000AF610000}"/>
    <cellStyle name="Output 2 11 13 3" xfId="27091" xr:uid="{00000000-0005-0000-0000-0000B0610000}"/>
    <cellStyle name="Output 2 11 13 4" xfId="27092" xr:uid="{00000000-0005-0000-0000-0000B1610000}"/>
    <cellStyle name="Output 2 11 14" xfId="9103" xr:uid="{00000000-0005-0000-0000-0000B2610000}"/>
    <cellStyle name="Output 2 11 14 2" xfId="27093" xr:uid="{00000000-0005-0000-0000-0000B3610000}"/>
    <cellStyle name="Output 2 11 14 2 2" xfId="27094" xr:uid="{00000000-0005-0000-0000-0000B4610000}"/>
    <cellStyle name="Output 2 11 14 3" xfId="27095" xr:uid="{00000000-0005-0000-0000-0000B5610000}"/>
    <cellStyle name="Output 2 11 14 4" xfId="27096" xr:uid="{00000000-0005-0000-0000-0000B6610000}"/>
    <cellStyle name="Output 2 11 15" xfId="9104" xr:uid="{00000000-0005-0000-0000-0000B7610000}"/>
    <cellStyle name="Output 2 11 15 2" xfId="27097" xr:uid="{00000000-0005-0000-0000-0000B8610000}"/>
    <cellStyle name="Output 2 11 15 2 2" xfId="27098" xr:uid="{00000000-0005-0000-0000-0000B9610000}"/>
    <cellStyle name="Output 2 11 15 3" xfId="27099" xr:uid="{00000000-0005-0000-0000-0000BA610000}"/>
    <cellStyle name="Output 2 11 15 4" xfId="27100" xr:uid="{00000000-0005-0000-0000-0000BB610000}"/>
    <cellStyle name="Output 2 11 16" xfId="9105" xr:uid="{00000000-0005-0000-0000-0000BC610000}"/>
    <cellStyle name="Output 2 11 16 2" xfId="27101" xr:uid="{00000000-0005-0000-0000-0000BD610000}"/>
    <cellStyle name="Output 2 11 16 2 2" xfId="27102" xr:uid="{00000000-0005-0000-0000-0000BE610000}"/>
    <cellStyle name="Output 2 11 16 3" xfId="27103" xr:uid="{00000000-0005-0000-0000-0000BF610000}"/>
    <cellStyle name="Output 2 11 16 4" xfId="27104" xr:uid="{00000000-0005-0000-0000-0000C0610000}"/>
    <cellStyle name="Output 2 11 2" xfId="2966" xr:uid="{00000000-0005-0000-0000-0000C1610000}"/>
    <cellStyle name="Output 2 11 2 10" xfId="9106" xr:uid="{00000000-0005-0000-0000-0000C2610000}"/>
    <cellStyle name="Output 2 11 2 10 2" xfId="27105" xr:uid="{00000000-0005-0000-0000-0000C3610000}"/>
    <cellStyle name="Output 2 11 2 10 2 2" xfId="27106" xr:uid="{00000000-0005-0000-0000-0000C4610000}"/>
    <cellStyle name="Output 2 11 2 10 3" xfId="27107" xr:uid="{00000000-0005-0000-0000-0000C5610000}"/>
    <cellStyle name="Output 2 11 2 10 4" xfId="27108" xr:uid="{00000000-0005-0000-0000-0000C6610000}"/>
    <cellStyle name="Output 2 11 2 11" xfId="9107" xr:uid="{00000000-0005-0000-0000-0000C7610000}"/>
    <cellStyle name="Output 2 11 2 11 2" xfId="27109" xr:uid="{00000000-0005-0000-0000-0000C8610000}"/>
    <cellStyle name="Output 2 11 2 11 2 2" xfId="27110" xr:uid="{00000000-0005-0000-0000-0000C9610000}"/>
    <cellStyle name="Output 2 11 2 11 3" xfId="27111" xr:uid="{00000000-0005-0000-0000-0000CA610000}"/>
    <cellStyle name="Output 2 11 2 11 4" xfId="27112" xr:uid="{00000000-0005-0000-0000-0000CB610000}"/>
    <cellStyle name="Output 2 11 2 12" xfId="9108" xr:uid="{00000000-0005-0000-0000-0000CC610000}"/>
    <cellStyle name="Output 2 11 2 12 2" xfId="27113" xr:uid="{00000000-0005-0000-0000-0000CD610000}"/>
    <cellStyle name="Output 2 11 2 12 2 2" xfId="27114" xr:uid="{00000000-0005-0000-0000-0000CE610000}"/>
    <cellStyle name="Output 2 11 2 12 3" xfId="27115" xr:uid="{00000000-0005-0000-0000-0000CF610000}"/>
    <cellStyle name="Output 2 11 2 12 4" xfId="27116" xr:uid="{00000000-0005-0000-0000-0000D0610000}"/>
    <cellStyle name="Output 2 11 2 13" xfId="9109" xr:uid="{00000000-0005-0000-0000-0000D1610000}"/>
    <cellStyle name="Output 2 11 2 13 2" xfId="27117" xr:uid="{00000000-0005-0000-0000-0000D2610000}"/>
    <cellStyle name="Output 2 11 2 13 2 2" xfId="27118" xr:uid="{00000000-0005-0000-0000-0000D3610000}"/>
    <cellStyle name="Output 2 11 2 13 3" xfId="27119" xr:uid="{00000000-0005-0000-0000-0000D4610000}"/>
    <cellStyle name="Output 2 11 2 13 4" xfId="27120" xr:uid="{00000000-0005-0000-0000-0000D5610000}"/>
    <cellStyle name="Output 2 11 2 14" xfId="9110" xr:uid="{00000000-0005-0000-0000-0000D6610000}"/>
    <cellStyle name="Output 2 11 2 14 2" xfId="27121" xr:uid="{00000000-0005-0000-0000-0000D7610000}"/>
    <cellStyle name="Output 2 11 2 14 2 2" xfId="27122" xr:uid="{00000000-0005-0000-0000-0000D8610000}"/>
    <cellStyle name="Output 2 11 2 14 3" xfId="27123" xr:uid="{00000000-0005-0000-0000-0000D9610000}"/>
    <cellStyle name="Output 2 11 2 14 4" xfId="27124" xr:uid="{00000000-0005-0000-0000-0000DA610000}"/>
    <cellStyle name="Output 2 11 2 15" xfId="9111" xr:uid="{00000000-0005-0000-0000-0000DB610000}"/>
    <cellStyle name="Output 2 11 2 15 2" xfId="27125" xr:uid="{00000000-0005-0000-0000-0000DC610000}"/>
    <cellStyle name="Output 2 11 2 15 2 2" xfId="27126" xr:uid="{00000000-0005-0000-0000-0000DD610000}"/>
    <cellStyle name="Output 2 11 2 15 3" xfId="27127" xr:uid="{00000000-0005-0000-0000-0000DE610000}"/>
    <cellStyle name="Output 2 11 2 15 4" xfId="27128" xr:uid="{00000000-0005-0000-0000-0000DF610000}"/>
    <cellStyle name="Output 2 11 2 2" xfId="2967" xr:uid="{00000000-0005-0000-0000-0000E0610000}"/>
    <cellStyle name="Output 2 11 2 2 2" xfId="27129" xr:uid="{00000000-0005-0000-0000-0000E1610000}"/>
    <cellStyle name="Output 2 11 2 2 2 2" xfId="27130" xr:uid="{00000000-0005-0000-0000-0000E2610000}"/>
    <cellStyle name="Output 2 11 2 3" xfId="2968" xr:uid="{00000000-0005-0000-0000-0000E3610000}"/>
    <cellStyle name="Output 2 11 2 3 2" xfId="27131" xr:uid="{00000000-0005-0000-0000-0000E4610000}"/>
    <cellStyle name="Output 2 11 2 3 2 2" xfId="27132" xr:uid="{00000000-0005-0000-0000-0000E5610000}"/>
    <cellStyle name="Output 2 11 2 4" xfId="2969" xr:uid="{00000000-0005-0000-0000-0000E6610000}"/>
    <cellStyle name="Output 2 11 2 4 2" xfId="27133" xr:uid="{00000000-0005-0000-0000-0000E7610000}"/>
    <cellStyle name="Output 2 11 2 4 2 2" xfId="27134" xr:uid="{00000000-0005-0000-0000-0000E8610000}"/>
    <cellStyle name="Output 2 11 2 5" xfId="9112" xr:uid="{00000000-0005-0000-0000-0000E9610000}"/>
    <cellStyle name="Output 2 11 2 5 2" xfId="27135" xr:uid="{00000000-0005-0000-0000-0000EA610000}"/>
    <cellStyle name="Output 2 11 2 5 2 2" xfId="27136" xr:uid="{00000000-0005-0000-0000-0000EB610000}"/>
    <cellStyle name="Output 2 11 2 5 3" xfId="27137" xr:uid="{00000000-0005-0000-0000-0000EC610000}"/>
    <cellStyle name="Output 2 11 2 5 4" xfId="27138" xr:uid="{00000000-0005-0000-0000-0000ED610000}"/>
    <cellStyle name="Output 2 11 2 6" xfId="9113" xr:uid="{00000000-0005-0000-0000-0000EE610000}"/>
    <cellStyle name="Output 2 11 2 6 2" xfId="27139" xr:uid="{00000000-0005-0000-0000-0000EF610000}"/>
    <cellStyle name="Output 2 11 2 6 2 2" xfId="27140" xr:uid="{00000000-0005-0000-0000-0000F0610000}"/>
    <cellStyle name="Output 2 11 2 6 3" xfId="27141" xr:uid="{00000000-0005-0000-0000-0000F1610000}"/>
    <cellStyle name="Output 2 11 2 6 4" xfId="27142" xr:uid="{00000000-0005-0000-0000-0000F2610000}"/>
    <cellStyle name="Output 2 11 2 7" xfId="9114" xr:uid="{00000000-0005-0000-0000-0000F3610000}"/>
    <cellStyle name="Output 2 11 2 7 2" xfId="27143" xr:uid="{00000000-0005-0000-0000-0000F4610000}"/>
    <cellStyle name="Output 2 11 2 7 2 2" xfId="27144" xr:uid="{00000000-0005-0000-0000-0000F5610000}"/>
    <cellStyle name="Output 2 11 2 7 3" xfId="27145" xr:uid="{00000000-0005-0000-0000-0000F6610000}"/>
    <cellStyle name="Output 2 11 2 7 4" xfId="27146" xr:uid="{00000000-0005-0000-0000-0000F7610000}"/>
    <cellStyle name="Output 2 11 2 8" xfId="9115" xr:uid="{00000000-0005-0000-0000-0000F8610000}"/>
    <cellStyle name="Output 2 11 2 8 2" xfId="27147" xr:uid="{00000000-0005-0000-0000-0000F9610000}"/>
    <cellStyle name="Output 2 11 2 8 2 2" xfId="27148" xr:uid="{00000000-0005-0000-0000-0000FA610000}"/>
    <cellStyle name="Output 2 11 2 8 3" xfId="27149" xr:uid="{00000000-0005-0000-0000-0000FB610000}"/>
    <cellStyle name="Output 2 11 2 8 4" xfId="27150" xr:uid="{00000000-0005-0000-0000-0000FC610000}"/>
    <cellStyle name="Output 2 11 2 9" xfId="9116" xr:uid="{00000000-0005-0000-0000-0000FD610000}"/>
    <cellStyle name="Output 2 11 2 9 2" xfId="27151" xr:uid="{00000000-0005-0000-0000-0000FE610000}"/>
    <cellStyle name="Output 2 11 2 9 2 2" xfId="27152" xr:uid="{00000000-0005-0000-0000-0000FF610000}"/>
    <cellStyle name="Output 2 11 2 9 3" xfId="27153" xr:uid="{00000000-0005-0000-0000-000000620000}"/>
    <cellStyle name="Output 2 11 2 9 4" xfId="27154" xr:uid="{00000000-0005-0000-0000-000001620000}"/>
    <cellStyle name="Output 2 11 3" xfId="2970" xr:uid="{00000000-0005-0000-0000-000002620000}"/>
    <cellStyle name="Output 2 11 3 2" xfId="27155" xr:uid="{00000000-0005-0000-0000-000003620000}"/>
    <cellStyle name="Output 2 11 3 2 2" xfId="27156" xr:uid="{00000000-0005-0000-0000-000004620000}"/>
    <cellStyle name="Output 2 11 4" xfId="2971" xr:uid="{00000000-0005-0000-0000-000005620000}"/>
    <cellStyle name="Output 2 11 4 2" xfId="27157" xr:uid="{00000000-0005-0000-0000-000006620000}"/>
    <cellStyle name="Output 2 11 4 2 2" xfId="27158" xr:uid="{00000000-0005-0000-0000-000007620000}"/>
    <cellStyle name="Output 2 11 5" xfId="2972" xr:uid="{00000000-0005-0000-0000-000008620000}"/>
    <cellStyle name="Output 2 11 5 2" xfId="27159" xr:uid="{00000000-0005-0000-0000-000009620000}"/>
    <cellStyle name="Output 2 11 5 2 2" xfId="27160" xr:uid="{00000000-0005-0000-0000-00000A620000}"/>
    <cellStyle name="Output 2 11 6" xfId="9117" xr:uid="{00000000-0005-0000-0000-00000B620000}"/>
    <cellStyle name="Output 2 11 6 2" xfId="27161" xr:uid="{00000000-0005-0000-0000-00000C620000}"/>
    <cellStyle name="Output 2 11 6 2 2" xfId="27162" xr:uid="{00000000-0005-0000-0000-00000D620000}"/>
    <cellStyle name="Output 2 11 6 3" xfId="27163" xr:uid="{00000000-0005-0000-0000-00000E620000}"/>
    <cellStyle name="Output 2 11 6 4" xfId="27164" xr:uid="{00000000-0005-0000-0000-00000F620000}"/>
    <cellStyle name="Output 2 11 7" xfId="9118" xr:uid="{00000000-0005-0000-0000-000010620000}"/>
    <cellStyle name="Output 2 11 7 2" xfId="27165" xr:uid="{00000000-0005-0000-0000-000011620000}"/>
    <cellStyle name="Output 2 11 7 2 2" xfId="27166" xr:uid="{00000000-0005-0000-0000-000012620000}"/>
    <cellStyle name="Output 2 11 7 3" xfId="27167" xr:uid="{00000000-0005-0000-0000-000013620000}"/>
    <cellStyle name="Output 2 11 7 4" xfId="27168" xr:uid="{00000000-0005-0000-0000-000014620000}"/>
    <cellStyle name="Output 2 11 8" xfId="9119" xr:uid="{00000000-0005-0000-0000-000015620000}"/>
    <cellStyle name="Output 2 11 8 2" xfId="27169" xr:uid="{00000000-0005-0000-0000-000016620000}"/>
    <cellStyle name="Output 2 11 8 2 2" xfId="27170" xr:uid="{00000000-0005-0000-0000-000017620000}"/>
    <cellStyle name="Output 2 11 8 3" xfId="27171" xr:uid="{00000000-0005-0000-0000-000018620000}"/>
    <cellStyle name="Output 2 11 8 4" xfId="27172" xr:uid="{00000000-0005-0000-0000-000019620000}"/>
    <cellStyle name="Output 2 11 9" xfId="9120" xr:uid="{00000000-0005-0000-0000-00001A620000}"/>
    <cellStyle name="Output 2 11 9 2" xfId="27173" xr:uid="{00000000-0005-0000-0000-00001B620000}"/>
    <cellStyle name="Output 2 11 9 2 2" xfId="27174" xr:uid="{00000000-0005-0000-0000-00001C620000}"/>
    <cellStyle name="Output 2 11 9 3" xfId="27175" xr:uid="{00000000-0005-0000-0000-00001D620000}"/>
    <cellStyle name="Output 2 11 9 4" xfId="27176" xr:uid="{00000000-0005-0000-0000-00001E620000}"/>
    <cellStyle name="Output 2 12" xfId="2973" xr:uid="{00000000-0005-0000-0000-00001F620000}"/>
    <cellStyle name="Output 2 12 10" xfId="9121" xr:uid="{00000000-0005-0000-0000-000020620000}"/>
    <cellStyle name="Output 2 12 10 2" xfId="27177" xr:uid="{00000000-0005-0000-0000-000021620000}"/>
    <cellStyle name="Output 2 12 10 2 2" xfId="27178" xr:uid="{00000000-0005-0000-0000-000022620000}"/>
    <cellStyle name="Output 2 12 10 3" xfId="27179" xr:uid="{00000000-0005-0000-0000-000023620000}"/>
    <cellStyle name="Output 2 12 10 4" xfId="27180" xr:uid="{00000000-0005-0000-0000-000024620000}"/>
    <cellStyle name="Output 2 12 11" xfId="9122" xr:uid="{00000000-0005-0000-0000-000025620000}"/>
    <cellStyle name="Output 2 12 11 2" xfId="27181" xr:uid="{00000000-0005-0000-0000-000026620000}"/>
    <cellStyle name="Output 2 12 11 2 2" xfId="27182" xr:uid="{00000000-0005-0000-0000-000027620000}"/>
    <cellStyle name="Output 2 12 11 3" xfId="27183" xr:uid="{00000000-0005-0000-0000-000028620000}"/>
    <cellStyle name="Output 2 12 11 4" xfId="27184" xr:uid="{00000000-0005-0000-0000-000029620000}"/>
    <cellStyle name="Output 2 12 12" xfId="9123" xr:uid="{00000000-0005-0000-0000-00002A620000}"/>
    <cellStyle name="Output 2 12 12 2" xfId="27185" xr:uid="{00000000-0005-0000-0000-00002B620000}"/>
    <cellStyle name="Output 2 12 12 2 2" xfId="27186" xr:uid="{00000000-0005-0000-0000-00002C620000}"/>
    <cellStyle name="Output 2 12 12 3" xfId="27187" xr:uid="{00000000-0005-0000-0000-00002D620000}"/>
    <cellStyle name="Output 2 12 12 4" xfId="27188" xr:uid="{00000000-0005-0000-0000-00002E620000}"/>
    <cellStyle name="Output 2 12 13" xfId="9124" xr:uid="{00000000-0005-0000-0000-00002F620000}"/>
    <cellStyle name="Output 2 12 13 2" xfId="27189" xr:uid="{00000000-0005-0000-0000-000030620000}"/>
    <cellStyle name="Output 2 12 13 2 2" xfId="27190" xr:uid="{00000000-0005-0000-0000-000031620000}"/>
    <cellStyle name="Output 2 12 13 3" xfId="27191" xr:uid="{00000000-0005-0000-0000-000032620000}"/>
    <cellStyle name="Output 2 12 13 4" xfId="27192" xr:uid="{00000000-0005-0000-0000-000033620000}"/>
    <cellStyle name="Output 2 12 14" xfId="9125" xr:uid="{00000000-0005-0000-0000-000034620000}"/>
    <cellStyle name="Output 2 12 14 2" xfId="27193" xr:uid="{00000000-0005-0000-0000-000035620000}"/>
    <cellStyle name="Output 2 12 14 2 2" xfId="27194" xr:uid="{00000000-0005-0000-0000-000036620000}"/>
    <cellStyle name="Output 2 12 14 3" xfId="27195" xr:uid="{00000000-0005-0000-0000-000037620000}"/>
    <cellStyle name="Output 2 12 14 4" xfId="27196" xr:uid="{00000000-0005-0000-0000-000038620000}"/>
    <cellStyle name="Output 2 12 15" xfId="9126" xr:uid="{00000000-0005-0000-0000-000039620000}"/>
    <cellStyle name="Output 2 12 15 2" xfId="27197" xr:uid="{00000000-0005-0000-0000-00003A620000}"/>
    <cellStyle name="Output 2 12 15 2 2" xfId="27198" xr:uid="{00000000-0005-0000-0000-00003B620000}"/>
    <cellStyle name="Output 2 12 15 3" xfId="27199" xr:uid="{00000000-0005-0000-0000-00003C620000}"/>
    <cellStyle name="Output 2 12 15 4" xfId="27200" xr:uid="{00000000-0005-0000-0000-00003D620000}"/>
    <cellStyle name="Output 2 12 16" xfId="9127" xr:uid="{00000000-0005-0000-0000-00003E620000}"/>
    <cellStyle name="Output 2 12 16 2" xfId="27201" xr:uid="{00000000-0005-0000-0000-00003F620000}"/>
    <cellStyle name="Output 2 12 16 2 2" xfId="27202" xr:uid="{00000000-0005-0000-0000-000040620000}"/>
    <cellStyle name="Output 2 12 16 3" xfId="27203" xr:uid="{00000000-0005-0000-0000-000041620000}"/>
    <cellStyle name="Output 2 12 16 4" xfId="27204" xr:uid="{00000000-0005-0000-0000-000042620000}"/>
    <cellStyle name="Output 2 12 2" xfId="2974" xr:uid="{00000000-0005-0000-0000-000043620000}"/>
    <cellStyle name="Output 2 12 2 10" xfId="9128" xr:uid="{00000000-0005-0000-0000-000044620000}"/>
    <cellStyle name="Output 2 12 2 10 2" xfId="27205" xr:uid="{00000000-0005-0000-0000-000045620000}"/>
    <cellStyle name="Output 2 12 2 10 2 2" xfId="27206" xr:uid="{00000000-0005-0000-0000-000046620000}"/>
    <cellStyle name="Output 2 12 2 10 3" xfId="27207" xr:uid="{00000000-0005-0000-0000-000047620000}"/>
    <cellStyle name="Output 2 12 2 10 4" xfId="27208" xr:uid="{00000000-0005-0000-0000-000048620000}"/>
    <cellStyle name="Output 2 12 2 11" xfId="9129" xr:uid="{00000000-0005-0000-0000-000049620000}"/>
    <cellStyle name="Output 2 12 2 11 2" xfId="27209" xr:uid="{00000000-0005-0000-0000-00004A620000}"/>
    <cellStyle name="Output 2 12 2 11 2 2" xfId="27210" xr:uid="{00000000-0005-0000-0000-00004B620000}"/>
    <cellStyle name="Output 2 12 2 11 3" xfId="27211" xr:uid="{00000000-0005-0000-0000-00004C620000}"/>
    <cellStyle name="Output 2 12 2 11 4" xfId="27212" xr:uid="{00000000-0005-0000-0000-00004D620000}"/>
    <cellStyle name="Output 2 12 2 12" xfId="9130" xr:uid="{00000000-0005-0000-0000-00004E620000}"/>
    <cellStyle name="Output 2 12 2 12 2" xfId="27213" xr:uid="{00000000-0005-0000-0000-00004F620000}"/>
    <cellStyle name="Output 2 12 2 12 2 2" xfId="27214" xr:uid="{00000000-0005-0000-0000-000050620000}"/>
    <cellStyle name="Output 2 12 2 12 3" xfId="27215" xr:uid="{00000000-0005-0000-0000-000051620000}"/>
    <cellStyle name="Output 2 12 2 12 4" xfId="27216" xr:uid="{00000000-0005-0000-0000-000052620000}"/>
    <cellStyle name="Output 2 12 2 13" xfId="9131" xr:uid="{00000000-0005-0000-0000-000053620000}"/>
    <cellStyle name="Output 2 12 2 13 2" xfId="27217" xr:uid="{00000000-0005-0000-0000-000054620000}"/>
    <cellStyle name="Output 2 12 2 13 2 2" xfId="27218" xr:uid="{00000000-0005-0000-0000-000055620000}"/>
    <cellStyle name="Output 2 12 2 13 3" xfId="27219" xr:uid="{00000000-0005-0000-0000-000056620000}"/>
    <cellStyle name="Output 2 12 2 13 4" xfId="27220" xr:uid="{00000000-0005-0000-0000-000057620000}"/>
    <cellStyle name="Output 2 12 2 14" xfId="9132" xr:uid="{00000000-0005-0000-0000-000058620000}"/>
    <cellStyle name="Output 2 12 2 14 2" xfId="27221" xr:uid="{00000000-0005-0000-0000-000059620000}"/>
    <cellStyle name="Output 2 12 2 14 2 2" xfId="27222" xr:uid="{00000000-0005-0000-0000-00005A620000}"/>
    <cellStyle name="Output 2 12 2 14 3" xfId="27223" xr:uid="{00000000-0005-0000-0000-00005B620000}"/>
    <cellStyle name="Output 2 12 2 14 4" xfId="27224" xr:uid="{00000000-0005-0000-0000-00005C620000}"/>
    <cellStyle name="Output 2 12 2 15" xfId="9133" xr:uid="{00000000-0005-0000-0000-00005D620000}"/>
    <cellStyle name="Output 2 12 2 15 2" xfId="27225" xr:uid="{00000000-0005-0000-0000-00005E620000}"/>
    <cellStyle name="Output 2 12 2 15 2 2" xfId="27226" xr:uid="{00000000-0005-0000-0000-00005F620000}"/>
    <cellStyle name="Output 2 12 2 15 3" xfId="27227" xr:uid="{00000000-0005-0000-0000-000060620000}"/>
    <cellStyle name="Output 2 12 2 15 4" xfId="27228" xr:uid="{00000000-0005-0000-0000-000061620000}"/>
    <cellStyle name="Output 2 12 2 2" xfId="2975" xr:uid="{00000000-0005-0000-0000-000062620000}"/>
    <cellStyle name="Output 2 12 2 2 2" xfId="27229" xr:uid="{00000000-0005-0000-0000-000063620000}"/>
    <cellStyle name="Output 2 12 2 2 2 2" xfId="27230" xr:uid="{00000000-0005-0000-0000-000064620000}"/>
    <cellStyle name="Output 2 12 2 3" xfId="2976" xr:uid="{00000000-0005-0000-0000-000065620000}"/>
    <cellStyle name="Output 2 12 2 3 2" xfId="27231" xr:uid="{00000000-0005-0000-0000-000066620000}"/>
    <cellStyle name="Output 2 12 2 3 2 2" xfId="27232" xr:uid="{00000000-0005-0000-0000-000067620000}"/>
    <cellStyle name="Output 2 12 2 4" xfId="2977" xr:uid="{00000000-0005-0000-0000-000068620000}"/>
    <cellStyle name="Output 2 12 2 4 2" xfId="27233" xr:uid="{00000000-0005-0000-0000-000069620000}"/>
    <cellStyle name="Output 2 12 2 4 2 2" xfId="27234" xr:uid="{00000000-0005-0000-0000-00006A620000}"/>
    <cellStyle name="Output 2 12 2 5" xfId="9134" xr:uid="{00000000-0005-0000-0000-00006B620000}"/>
    <cellStyle name="Output 2 12 2 5 2" xfId="27235" xr:uid="{00000000-0005-0000-0000-00006C620000}"/>
    <cellStyle name="Output 2 12 2 5 2 2" xfId="27236" xr:uid="{00000000-0005-0000-0000-00006D620000}"/>
    <cellStyle name="Output 2 12 2 5 3" xfId="27237" xr:uid="{00000000-0005-0000-0000-00006E620000}"/>
    <cellStyle name="Output 2 12 2 5 4" xfId="27238" xr:uid="{00000000-0005-0000-0000-00006F620000}"/>
    <cellStyle name="Output 2 12 2 6" xfId="9135" xr:uid="{00000000-0005-0000-0000-000070620000}"/>
    <cellStyle name="Output 2 12 2 6 2" xfId="27239" xr:uid="{00000000-0005-0000-0000-000071620000}"/>
    <cellStyle name="Output 2 12 2 6 2 2" xfId="27240" xr:uid="{00000000-0005-0000-0000-000072620000}"/>
    <cellStyle name="Output 2 12 2 6 3" xfId="27241" xr:uid="{00000000-0005-0000-0000-000073620000}"/>
    <cellStyle name="Output 2 12 2 6 4" xfId="27242" xr:uid="{00000000-0005-0000-0000-000074620000}"/>
    <cellStyle name="Output 2 12 2 7" xfId="9136" xr:uid="{00000000-0005-0000-0000-000075620000}"/>
    <cellStyle name="Output 2 12 2 7 2" xfId="27243" xr:uid="{00000000-0005-0000-0000-000076620000}"/>
    <cellStyle name="Output 2 12 2 7 2 2" xfId="27244" xr:uid="{00000000-0005-0000-0000-000077620000}"/>
    <cellStyle name="Output 2 12 2 7 3" xfId="27245" xr:uid="{00000000-0005-0000-0000-000078620000}"/>
    <cellStyle name="Output 2 12 2 7 4" xfId="27246" xr:uid="{00000000-0005-0000-0000-000079620000}"/>
    <cellStyle name="Output 2 12 2 8" xfId="9137" xr:uid="{00000000-0005-0000-0000-00007A620000}"/>
    <cellStyle name="Output 2 12 2 8 2" xfId="27247" xr:uid="{00000000-0005-0000-0000-00007B620000}"/>
    <cellStyle name="Output 2 12 2 8 2 2" xfId="27248" xr:uid="{00000000-0005-0000-0000-00007C620000}"/>
    <cellStyle name="Output 2 12 2 8 3" xfId="27249" xr:uid="{00000000-0005-0000-0000-00007D620000}"/>
    <cellStyle name="Output 2 12 2 8 4" xfId="27250" xr:uid="{00000000-0005-0000-0000-00007E620000}"/>
    <cellStyle name="Output 2 12 2 9" xfId="9138" xr:uid="{00000000-0005-0000-0000-00007F620000}"/>
    <cellStyle name="Output 2 12 2 9 2" xfId="27251" xr:uid="{00000000-0005-0000-0000-000080620000}"/>
    <cellStyle name="Output 2 12 2 9 2 2" xfId="27252" xr:uid="{00000000-0005-0000-0000-000081620000}"/>
    <cellStyle name="Output 2 12 2 9 3" xfId="27253" xr:uid="{00000000-0005-0000-0000-000082620000}"/>
    <cellStyle name="Output 2 12 2 9 4" xfId="27254" xr:uid="{00000000-0005-0000-0000-000083620000}"/>
    <cellStyle name="Output 2 12 3" xfId="2978" xr:uid="{00000000-0005-0000-0000-000084620000}"/>
    <cellStyle name="Output 2 12 3 2" xfId="27255" xr:uid="{00000000-0005-0000-0000-000085620000}"/>
    <cellStyle name="Output 2 12 3 2 2" xfId="27256" xr:uid="{00000000-0005-0000-0000-000086620000}"/>
    <cellStyle name="Output 2 12 4" xfId="2979" xr:uid="{00000000-0005-0000-0000-000087620000}"/>
    <cellStyle name="Output 2 12 4 2" xfId="27257" xr:uid="{00000000-0005-0000-0000-000088620000}"/>
    <cellStyle name="Output 2 12 4 2 2" xfId="27258" xr:uid="{00000000-0005-0000-0000-000089620000}"/>
    <cellStyle name="Output 2 12 5" xfId="2980" xr:uid="{00000000-0005-0000-0000-00008A620000}"/>
    <cellStyle name="Output 2 12 5 2" xfId="27259" xr:uid="{00000000-0005-0000-0000-00008B620000}"/>
    <cellStyle name="Output 2 12 5 2 2" xfId="27260" xr:uid="{00000000-0005-0000-0000-00008C620000}"/>
    <cellStyle name="Output 2 12 6" xfId="9139" xr:uid="{00000000-0005-0000-0000-00008D620000}"/>
    <cellStyle name="Output 2 12 6 2" xfId="27261" xr:uid="{00000000-0005-0000-0000-00008E620000}"/>
    <cellStyle name="Output 2 12 6 2 2" xfId="27262" xr:uid="{00000000-0005-0000-0000-00008F620000}"/>
    <cellStyle name="Output 2 12 6 3" xfId="27263" xr:uid="{00000000-0005-0000-0000-000090620000}"/>
    <cellStyle name="Output 2 12 6 4" xfId="27264" xr:uid="{00000000-0005-0000-0000-000091620000}"/>
    <cellStyle name="Output 2 12 7" xfId="9140" xr:uid="{00000000-0005-0000-0000-000092620000}"/>
    <cellStyle name="Output 2 12 7 2" xfId="27265" xr:uid="{00000000-0005-0000-0000-000093620000}"/>
    <cellStyle name="Output 2 12 7 2 2" xfId="27266" xr:uid="{00000000-0005-0000-0000-000094620000}"/>
    <cellStyle name="Output 2 12 7 3" xfId="27267" xr:uid="{00000000-0005-0000-0000-000095620000}"/>
    <cellStyle name="Output 2 12 7 4" xfId="27268" xr:uid="{00000000-0005-0000-0000-000096620000}"/>
    <cellStyle name="Output 2 12 8" xfId="9141" xr:uid="{00000000-0005-0000-0000-000097620000}"/>
    <cellStyle name="Output 2 12 8 2" xfId="27269" xr:uid="{00000000-0005-0000-0000-000098620000}"/>
    <cellStyle name="Output 2 12 8 2 2" xfId="27270" xr:uid="{00000000-0005-0000-0000-000099620000}"/>
    <cellStyle name="Output 2 12 8 3" xfId="27271" xr:uid="{00000000-0005-0000-0000-00009A620000}"/>
    <cellStyle name="Output 2 12 8 4" xfId="27272" xr:uid="{00000000-0005-0000-0000-00009B620000}"/>
    <cellStyle name="Output 2 12 9" xfId="9142" xr:uid="{00000000-0005-0000-0000-00009C620000}"/>
    <cellStyle name="Output 2 12 9 2" xfId="27273" xr:uid="{00000000-0005-0000-0000-00009D620000}"/>
    <cellStyle name="Output 2 12 9 2 2" xfId="27274" xr:uid="{00000000-0005-0000-0000-00009E620000}"/>
    <cellStyle name="Output 2 12 9 3" xfId="27275" xr:uid="{00000000-0005-0000-0000-00009F620000}"/>
    <cellStyle name="Output 2 12 9 4" xfId="27276" xr:uid="{00000000-0005-0000-0000-0000A0620000}"/>
    <cellStyle name="Output 2 13" xfId="2981" xr:uid="{00000000-0005-0000-0000-0000A1620000}"/>
    <cellStyle name="Output 2 13 10" xfId="9143" xr:uid="{00000000-0005-0000-0000-0000A2620000}"/>
    <cellStyle name="Output 2 13 10 2" xfId="27277" xr:uid="{00000000-0005-0000-0000-0000A3620000}"/>
    <cellStyle name="Output 2 13 10 2 2" xfId="27278" xr:uid="{00000000-0005-0000-0000-0000A4620000}"/>
    <cellStyle name="Output 2 13 10 3" xfId="27279" xr:uid="{00000000-0005-0000-0000-0000A5620000}"/>
    <cellStyle name="Output 2 13 10 4" xfId="27280" xr:uid="{00000000-0005-0000-0000-0000A6620000}"/>
    <cellStyle name="Output 2 13 11" xfId="9144" xr:uid="{00000000-0005-0000-0000-0000A7620000}"/>
    <cellStyle name="Output 2 13 11 2" xfId="27281" xr:uid="{00000000-0005-0000-0000-0000A8620000}"/>
    <cellStyle name="Output 2 13 11 2 2" xfId="27282" xr:uid="{00000000-0005-0000-0000-0000A9620000}"/>
    <cellStyle name="Output 2 13 11 3" xfId="27283" xr:uid="{00000000-0005-0000-0000-0000AA620000}"/>
    <cellStyle name="Output 2 13 11 4" xfId="27284" xr:uid="{00000000-0005-0000-0000-0000AB620000}"/>
    <cellStyle name="Output 2 13 12" xfId="9145" xr:uid="{00000000-0005-0000-0000-0000AC620000}"/>
    <cellStyle name="Output 2 13 12 2" xfId="27285" xr:uid="{00000000-0005-0000-0000-0000AD620000}"/>
    <cellStyle name="Output 2 13 12 2 2" xfId="27286" xr:uid="{00000000-0005-0000-0000-0000AE620000}"/>
    <cellStyle name="Output 2 13 12 3" xfId="27287" xr:uid="{00000000-0005-0000-0000-0000AF620000}"/>
    <cellStyle name="Output 2 13 12 4" xfId="27288" xr:uid="{00000000-0005-0000-0000-0000B0620000}"/>
    <cellStyle name="Output 2 13 13" xfId="9146" xr:uid="{00000000-0005-0000-0000-0000B1620000}"/>
    <cellStyle name="Output 2 13 13 2" xfId="27289" xr:uid="{00000000-0005-0000-0000-0000B2620000}"/>
    <cellStyle name="Output 2 13 13 2 2" xfId="27290" xr:uid="{00000000-0005-0000-0000-0000B3620000}"/>
    <cellStyle name="Output 2 13 13 3" xfId="27291" xr:uid="{00000000-0005-0000-0000-0000B4620000}"/>
    <cellStyle name="Output 2 13 13 4" xfId="27292" xr:uid="{00000000-0005-0000-0000-0000B5620000}"/>
    <cellStyle name="Output 2 13 14" xfId="9147" xr:uid="{00000000-0005-0000-0000-0000B6620000}"/>
    <cellStyle name="Output 2 13 14 2" xfId="27293" xr:uid="{00000000-0005-0000-0000-0000B7620000}"/>
    <cellStyle name="Output 2 13 14 2 2" xfId="27294" xr:uid="{00000000-0005-0000-0000-0000B8620000}"/>
    <cellStyle name="Output 2 13 14 3" xfId="27295" xr:uid="{00000000-0005-0000-0000-0000B9620000}"/>
    <cellStyle name="Output 2 13 14 4" xfId="27296" xr:uid="{00000000-0005-0000-0000-0000BA620000}"/>
    <cellStyle name="Output 2 13 15" xfId="9148" xr:uid="{00000000-0005-0000-0000-0000BB620000}"/>
    <cellStyle name="Output 2 13 15 2" xfId="27297" xr:uid="{00000000-0005-0000-0000-0000BC620000}"/>
    <cellStyle name="Output 2 13 15 2 2" xfId="27298" xr:uid="{00000000-0005-0000-0000-0000BD620000}"/>
    <cellStyle name="Output 2 13 15 3" xfId="27299" xr:uid="{00000000-0005-0000-0000-0000BE620000}"/>
    <cellStyle name="Output 2 13 15 4" xfId="27300" xr:uid="{00000000-0005-0000-0000-0000BF620000}"/>
    <cellStyle name="Output 2 13 16" xfId="9149" xr:uid="{00000000-0005-0000-0000-0000C0620000}"/>
    <cellStyle name="Output 2 13 16 2" xfId="27301" xr:uid="{00000000-0005-0000-0000-0000C1620000}"/>
    <cellStyle name="Output 2 13 16 2 2" xfId="27302" xr:uid="{00000000-0005-0000-0000-0000C2620000}"/>
    <cellStyle name="Output 2 13 16 3" xfId="27303" xr:uid="{00000000-0005-0000-0000-0000C3620000}"/>
    <cellStyle name="Output 2 13 16 4" xfId="27304" xr:uid="{00000000-0005-0000-0000-0000C4620000}"/>
    <cellStyle name="Output 2 13 2" xfId="2982" xr:uid="{00000000-0005-0000-0000-0000C5620000}"/>
    <cellStyle name="Output 2 13 2 10" xfId="9150" xr:uid="{00000000-0005-0000-0000-0000C6620000}"/>
    <cellStyle name="Output 2 13 2 10 2" xfId="27305" xr:uid="{00000000-0005-0000-0000-0000C7620000}"/>
    <cellStyle name="Output 2 13 2 10 2 2" xfId="27306" xr:uid="{00000000-0005-0000-0000-0000C8620000}"/>
    <cellStyle name="Output 2 13 2 10 3" xfId="27307" xr:uid="{00000000-0005-0000-0000-0000C9620000}"/>
    <cellStyle name="Output 2 13 2 10 4" xfId="27308" xr:uid="{00000000-0005-0000-0000-0000CA620000}"/>
    <cellStyle name="Output 2 13 2 11" xfId="9151" xr:uid="{00000000-0005-0000-0000-0000CB620000}"/>
    <cellStyle name="Output 2 13 2 11 2" xfId="27309" xr:uid="{00000000-0005-0000-0000-0000CC620000}"/>
    <cellStyle name="Output 2 13 2 11 2 2" xfId="27310" xr:uid="{00000000-0005-0000-0000-0000CD620000}"/>
    <cellStyle name="Output 2 13 2 11 3" xfId="27311" xr:uid="{00000000-0005-0000-0000-0000CE620000}"/>
    <cellStyle name="Output 2 13 2 11 4" xfId="27312" xr:uid="{00000000-0005-0000-0000-0000CF620000}"/>
    <cellStyle name="Output 2 13 2 12" xfId="9152" xr:uid="{00000000-0005-0000-0000-0000D0620000}"/>
    <cellStyle name="Output 2 13 2 12 2" xfId="27313" xr:uid="{00000000-0005-0000-0000-0000D1620000}"/>
    <cellStyle name="Output 2 13 2 12 2 2" xfId="27314" xr:uid="{00000000-0005-0000-0000-0000D2620000}"/>
    <cellStyle name="Output 2 13 2 12 3" xfId="27315" xr:uid="{00000000-0005-0000-0000-0000D3620000}"/>
    <cellStyle name="Output 2 13 2 12 4" xfId="27316" xr:uid="{00000000-0005-0000-0000-0000D4620000}"/>
    <cellStyle name="Output 2 13 2 13" xfId="9153" xr:uid="{00000000-0005-0000-0000-0000D5620000}"/>
    <cellStyle name="Output 2 13 2 13 2" xfId="27317" xr:uid="{00000000-0005-0000-0000-0000D6620000}"/>
    <cellStyle name="Output 2 13 2 13 2 2" xfId="27318" xr:uid="{00000000-0005-0000-0000-0000D7620000}"/>
    <cellStyle name="Output 2 13 2 13 3" xfId="27319" xr:uid="{00000000-0005-0000-0000-0000D8620000}"/>
    <cellStyle name="Output 2 13 2 13 4" xfId="27320" xr:uid="{00000000-0005-0000-0000-0000D9620000}"/>
    <cellStyle name="Output 2 13 2 14" xfId="9154" xr:uid="{00000000-0005-0000-0000-0000DA620000}"/>
    <cellStyle name="Output 2 13 2 14 2" xfId="27321" xr:uid="{00000000-0005-0000-0000-0000DB620000}"/>
    <cellStyle name="Output 2 13 2 14 2 2" xfId="27322" xr:uid="{00000000-0005-0000-0000-0000DC620000}"/>
    <cellStyle name="Output 2 13 2 14 3" xfId="27323" xr:uid="{00000000-0005-0000-0000-0000DD620000}"/>
    <cellStyle name="Output 2 13 2 14 4" xfId="27324" xr:uid="{00000000-0005-0000-0000-0000DE620000}"/>
    <cellStyle name="Output 2 13 2 15" xfId="9155" xr:uid="{00000000-0005-0000-0000-0000DF620000}"/>
    <cellStyle name="Output 2 13 2 15 2" xfId="27325" xr:uid="{00000000-0005-0000-0000-0000E0620000}"/>
    <cellStyle name="Output 2 13 2 15 2 2" xfId="27326" xr:uid="{00000000-0005-0000-0000-0000E1620000}"/>
    <cellStyle name="Output 2 13 2 15 3" xfId="27327" xr:uid="{00000000-0005-0000-0000-0000E2620000}"/>
    <cellStyle name="Output 2 13 2 15 4" xfId="27328" xr:uid="{00000000-0005-0000-0000-0000E3620000}"/>
    <cellStyle name="Output 2 13 2 2" xfId="2983" xr:uid="{00000000-0005-0000-0000-0000E4620000}"/>
    <cellStyle name="Output 2 13 2 2 2" xfId="27329" xr:uid="{00000000-0005-0000-0000-0000E5620000}"/>
    <cellStyle name="Output 2 13 2 2 2 2" xfId="27330" xr:uid="{00000000-0005-0000-0000-0000E6620000}"/>
    <cellStyle name="Output 2 13 2 3" xfId="2984" xr:uid="{00000000-0005-0000-0000-0000E7620000}"/>
    <cellStyle name="Output 2 13 2 3 2" xfId="27331" xr:uid="{00000000-0005-0000-0000-0000E8620000}"/>
    <cellStyle name="Output 2 13 2 3 2 2" xfId="27332" xr:uid="{00000000-0005-0000-0000-0000E9620000}"/>
    <cellStyle name="Output 2 13 2 4" xfId="2985" xr:uid="{00000000-0005-0000-0000-0000EA620000}"/>
    <cellStyle name="Output 2 13 2 4 2" xfId="27333" xr:uid="{00000000-0005-0000-0000-0000EB620000}"/>
    <cellStyle name="Output 2 13 2 4 2 2" xfId="27334" xr:uid="{00000000-0005-0000-0000-0000EC620000}"/>
    <cellStyle name="Output 2 13 2 5" xfId="9156" xr:uid="{00000000-0005-0000-0000-0000ED620000}"/>
    <cellStyle name="Output 2 13 2 5 2" xfId="27335" xr:uid="{00000000-0005-0000-0000-0000EE620000}"/>
    <cellStyle name="Output 2 13 2 5 2 2" xfId="27336" xr:uid="{00000000-0005-0000-0000-0000EF620000}"/>
    <cellStyle name="Output 2 13 2 5 3" xfId="27337" xr:uid="{00000000-0005-0000-0000-0000F0620000}"/>
    <cellStyle name="Output 2 13 2 5 4" xfId="27338" xr:uid="{00000000-0005-0000-0000-0000F1620000}"/>
    <cellStyle name="Output 2 13 2 6" xfId="9157" xr:uid="{00000000-0005-0000-0000-0000F2620000}"/>
    <cellStyle name="Output 2 13 2 6 2" xfId="27339" xr:uid="{00000000-0005-0000-0000-0000F3620000}"/>
    <cellStyle name="Output 2 13 2 6 2 2" xfId="27340" xr:uid="{00000000-0005-0000-0000-0000F4620000}"/>
    <cellStyle name="Output 2 13 2 6 3" xfId="27341" xr:uid="{00000000-0005-0000-0000-0000F5620000}"/>
    <cellStyle name="Output 2 13 2 6 4" xfId="27342" xr:uid="{00000000-0005-0000-0000-0000F6620000}"/>
    <cellStyle name="Output 2 13 2 7" xfId="9158" xr:uid="{00000000-0005-0000-0000-0000F7620000}"/>
    <cellStyle name="Output 2 13 2 7 2" xfId="27343" xr:uid="{00000000-0005-0000-0000-0000F8620000}"/>
    <cellStyle name="Output 2 13 2 7 2 2" xfId="27344" xr:uid="{00000000-0005-0000-0000-0000F9620000}"/>
    <cellStyle name="Output 2 13 2 7 3" xfId="27345" xr:uid="{00000000-0005-0000-0000-0000FA620000}"/>
    <cellStyle name="Output 2 13 2 7 4" xfId="27346" xr:uid="{00000000-0005-0000-0000-0000FB620000}"/>
    <cellStyle name="Output 2 13 2 8" xfId="9159" xr:uid="{00000000-0005-0000-0000-0000FC620000}"/>
    <cellStyle name="Output 2 13 2 8 2" xfId="27347" xr:uid="{00000000-0005-0000-0000-0000FD620000}"/>
    <cellStyle name="Output 2 13 2 8 2 2" xfId="27348" xr:uid="{00000000-0005-0000-0000-0000FE620000}"/>
    <cellStyle name="Output 2 13 2 8 3" xfId="27349" xr:uid="{00000000-0005-0000-0000-0000FF620000}"/>
    <cellStyle name="Output 2 13 2 8 4" xfId="27350" xr:uid="{00000000-0005-0000-0000-000000630000}"/>
    <cellStyle name="Output 2 13 2 9" xfId="9160" xr:uid="{00000000-0005-0000-0000-000001630000}"/>
    <cellStyle name="Output 2 13 2 9 2" xfId="27351" xr:uid="{00000000-0005-0000-0000-000002630000}"/>
    <cellStyle name="Output 2 13 2 9 2 2" xfId="27352" xr:uid="{00000000-0005-0000-0000-000003630000}"/>
    <cellStyle name="Output 2 13 2 9 3" xfId="27353" xr:uid="{00000000-0005-0000-0000-000004630000}"/>
    <cellStyle name="Output 2 13 2 9 4" xfId="27354" xr:uid="{00000000-0005-0000-0000-000005630000}"/>
    <cellStyle name="Output 2 13 3" xfId="2986" xr:uid="{00000000-0005-0000-0000-000006630000}"/>
    <cellStyle name="Output 2 13 3 2" xfId="27355" xr:uid="{00000000-0005-0000-0000-000007630000}"/>
    <cellStyle name="Output 2 13 3 2 2" xfId="27356" xr:uid="{00000000-0005-0000-0000-000008630000}"/>
    <cellStyle name="Output 2 13 4" xfId="2987" xr:uid="{00000000-0005-0000-0000-000009630000}"/>
    <cellStyle name="Output 2 13 4 2" xfId="27357" xr:uid="{00000000-0005-0000-0000-00000A630000}"/>
    <cellStyle name="Output 2 13 4 2 2" xfId="27358" xr:uid="{00000000-0005-0000-0000-00000B630000}"/>
    <cellStyle name="Output 2 13 5" xfId="2988" xr:uid="{00000000-0005-0000-0000-00000C630000}"/>
    <cellStyle name="Output 2 13 5 2" xfId="27359" xr:uid="{00000000-0005-0000-0000-00000D630000}"/>
    <cellStyle name="Output 2 13 5 2 2" xfId="27360" xr:uid="{00000000-0005-0000-0000-00000E630000}"/>
    <cellStyle name="Output 2 13 6" xfId="9161" xr:uid="{00000000-0005-0000-0000-00000F630000}"/>
    <cellStyle name="Output 2 13 6 2" xfId="27361" xr:uid="{00000000-0005-0000-0000-000010630000}"/>
    <cellStyle name="Output 2 13 6 2 2" xfId="27362" xr:uid="{00000000-0005-0000-0000-000011630000}"/>
    <cellStyle name="Output 2 13 6 3" xfId="27363" xr:uid="{00000000-0005-0000-0000-000012630000}"/>
    <cellStyle name="Output 2 13 6 4" xfId="27364" xr:uid="{00000000-0005-0000-0000-000013630000}"/>
    <cellStyle name="Output 2 13 7" xfId="9162" xr:uid="{00000000-0005-0000-0000-000014630000}"/>
    <cellStyle name="Output 2 13 7 2" xfId="27365" xr:uid="{00000000-0005-0000-0000-000015630000}"/>
    <cellStyle name="Output 2 13 7 2 2" xfId="27366" xr:uid="{00000000-0005-0000-0000-000016630000}"/>
    <cellStyle name="Output 2 13 7 3" xfId="27367" xr:uid="{00000000-0005-0000-0000-000017630000}"/>
    <cellStyle name="Output 2 13 7 4" xfId="27368" xr:uid="{00000000-0005-0000-0000-000018630000}"/>
    <cellStyle name="Output 2 13 8" xfId="9163" xr:uid="{00000000-0005-0000-0000-000019630000}"/>
    <cellStyle name="Output 2 13 8 2" xfId="27369" xr:uid="{00000000-0005-0000-0000-00001A630000}"/>
    <cellStyle name="Output 2 13 8 2 2" xfId="27370" xr:uid="{00000000-0005-0000-0000-00001B630000}"/>
    <cellStyle name="Output 2 13 8 3" xfId="27371" xr:uid="{00000000-0005-0000-0000-00001C630000}"/>
    <cellStyle name="Output 2 13 8 4" xfId="27372" xr:uid="{00000000-0005-0000-0000-00001D630000}"/>
    <cellStyle name="Output 2 13 9" xfId="9164" xr:uid="{00000000-0005-0000-0000-00001E630000}"/>
    <cellStyle name="Output 2 13 9 2" xfId="27373" xr:uid="{00000000-0005-0000-0000-00001F630000}"/>
    <cellStyle name="Output 2 13 9 2 2" xfId="27374" xr:uid="{00000000-0005-0000-0000-000020630000}"/>
    <cellStyle name="Output 2 13 9 3" xfId="27375" xr:uid="{00000000-0005-0000-0000-000021630000}"/>
    <cellStyle name="Output 2 13 9 4" xfId="27376" xr:uid="{00000000-0005-0000-0000-000022630000}"/>
    <cellStyle name="Output 2 14" xfId="2989" xr:uid="{00000000-0005-0000-0000-000023630000}"/>
    <cellStyle name="Output 2 14 10" xfId="9165" xr:uid="{00000000-0005-0000-0000-000024630000}"/>
    <cellStyle name="Output 2 14 10 2" xfId="27377" xr:uid="{00000000-0005-0000-0000-000025630000}"/>
    <cellStyle name="Output 2 14 10 2 2" xfId="27378" xr:uid="{00000000-0005-0000-0000-000026630000}"/>
    <cellStyle name="Output 2 14 10 3" xfId="27379" xr:uid="{00000000-0005-0000-0000-000027630000}"/>
    <cellStyle name="Output 2 14 10 4" xfId="27380" xr:uid="{00000000-0005-0000-0000-000028630000}"/>
    <cellStyle name="Output 2 14 11" xfId="9166" xr:uid="{00000000-0005-0000-0000-000029630000}"/>
    <cellStyle name="Output 2 14 11 2" xfId="27381" xr:uid="{00000000-0005-0000-0000-00002A630000}"/>
    <cellStyle name="Output 2 14 11 2 2" xfId="27382" xr:uid="{00000000-0005-0000-0000-00002B630000}"/>
    <cellStyle name="Output 2 14 11 3" xfId="27383" xr:uid="{00000000-0005-0000-0000-00002C630000}"/>
    <cellStyle name="Output 2 14 11 4" xfId="27384" xr:uid="{00000000-0005-0000-0000-00002D630000}"/>
    <cellStyle name="Output 2 14 12" xfId="9167" xr:uid="{00000000-0005-0000-0000-00002E630000}"/>
    <cellStyle name="Output 2 14 12 2" xfId="27385" xr:uid="{00000000-0005-0000-0000-00002F630000}"/>
    <cellStyle name="Output 2 14 12 2 2" xfId="27386" xr:uid="{00000000-0005-0000-0000-000030630000}"/>
    <cellStyle name="Output 2 14 12 3" xfId="27387" xr:uid="{00000000-0005-0000-0000-000031630000}"/>
    <cellStyle name="Output 2 14 12 4" xfId="27388" xr:uid="{00000000-0005-0000-0000-000032630000}"/>
    <cellStyle name="Output 2 14 13" xfId="9168" xr:uid="{00000000-0005-0000-0000-000033630000}"/>
    <cellStyle name="Output 2 14 13 2" xfId="27389" xr:uid="{00000000-0005-0000-0000-000034630000}"/>
    <cellStyle name="Output 2 14 13 2 2" xfId="27390" xr:uid="{00000000-0005-0000-0000-000035630000}"/>
    <cellStyle name="Output 2 14 13 3" xfId="27391" xr:uid="{00000000-0005-0000-0000-000036630000}"/>
    <cellStyle name="Output 2 14 13 4" xfId="27392" xr:uid="{00000000-0005-0000-0000-000037630000}"/>
    <cellStyle name="Output 2 14 14" xfId="9169" xr:uid="{00000000-0005-0000-0000-000038630000}"/>
    <cellStyle name="Output 2 14 14 2" xfId="27393" xr:uid="{00000000-0005-0000-0000-000039630000}"/>
    <cellStyle name="Output 2 14 14 2 2" xfId="27394" xr:uid="{00000000-0005-0000-0000-00003A630000}"/>
    <cellStyle name="Output 2 14 14 3" xfId="27395" xr:uid="{00000000-0005-0000-0000-00003B630000}"/>
    <cellStyle name="Output 2 14 14 4" xfId="27396" xr:uid="{00000000-0005-0000-0000-00003C630000}"/>
    <cellStyle name="Output 2 14 15" xfId="9170" xr:uid="{00000000-0005-0000-0000-00003D630000}"/>
    <cellStyle name="Output 2 14 15 2" xfId="27397" xr:uid="{00000000-0005-0000-0000-00003E630000}"/>
    <cellStyle name="Output 2 14 15 2 2" xfId="27398" xr:uid="{00000000-0005-0000-0000-00003F630000}"/>
    <cellStyle name="Output 2 14 15 3" xfId="27399" xr:uid="{00000000-0005-0000-0000-000040630000}"/>
    <cellStyle name="Output 2 14 15 4" xfId="27400" xr:uid="{00000000-0005-0000-0000-000041630000}"/>
    <cellStyle name="Output 2 14 16" xfId="9171" xr:uid="{00000000-0005-0000-0000-000042630000}"/>
    <cellStyle name="Output 2 14 16 2" xfId="27401" xr:uid="{00000000-0005-0000-0000-000043630000}"/>
    <cellStyle name="Output 2 14 16 2 2" xfId="27402" xr:uid="{00000000-0005-0000-0000-000044630000}"/>
    <cellStyle name="Output 2 14 16 3" xfId="27403" xr:uid="{00000000-0005-0000-0000-000045630000}"/>
    <cellStyle name="Output 2 14 16 4" xfId="27404" xr:uid="{00000000-0005-0000-0000-000046630000}"/>
    <cellStyle name="Output 2 14 2" xfId="2990" xr:uid="{00000000-0005-0000-0000-000047630000}"/>
    <cellStyle name="Output 2 14 2 10" xfId="9172" xr:uid="{00000000-0005-0000-0000-000048630000}"/>
    <cellStyle name="Output 2 14 2 10 2" xfId="27405" xr:uid="{00000000-0005-0000-0000-000049630000}"/>
    <cellStyle name="Output 2 14 2 10 2 2" xfId="27406" xr:uid="{00000000-0005-0000-0000-00004A630000}"/>
    <cellStyle name="Output 2 14 2 10 3" xfId="27407" xr:uid="{00000000-0005-0000-0000-00004B630000}"/>
    <cellStyle name="Output 2 14 2 10 4" xfId="27408" xr:uid="{00000000-0005-0000-0000-00004C630000}"/>
    <cellStyle name="Output 2 14 2 11" xfId="9173" xr:uid="{00000000-0005-0000-0000-00004D630000}"/>
    <cellStyle name="Output 2 14 2 11 2" xfId="27409" xr:uid="{00000000-0005-0000-0000-00004E630000}"/>
    <cellStyle name="Output 2 14 2 11 2 2" xfId="27410" xr:uid="{00000000-0005-0000-0000-00004F630000}"/>
    <cellStyle name="Output 2 14 2 11 3" xfId="27411" xr:uid="{00000000-0005-0000-0000-000050630000}"/>
    <cellStyle name="Output 2 14 2 11 4" xfId="27412" xr:uid="{00000000-0005-0000-0000-000051630000}"/>
    <cellStyle name="Output 2 14 2 12" xfId="9174" xr:uid="{00000000-0005-0000-0000-000052630000}"/>
    <cellStyle name="Output 2 14 2 12 2" xfId="27413" xr:uid="{00000000-0005-0000-0000-000053630000}"/>
    <cellStyle name="Output 2 14 2 12 2 2" xfId="27414" xr:uid="{00000000-0005-0000-0000-000054630000}"/>
    <cellStyle name="Output 2 14 2 12 3" xfId="27415" xr:uid="{00000000-0005-0000-0000-000055630000}"/>
    <cellStyle name="Output 2 14 2 12 4" xfId="27416" xr:uid="{00000000-0005-0000-0000-000056630000}"/>
    <cellStyle name="Output 2 14 2 13" xfId="9175" xr:uid="{00000000-0005-0000-0000-000057630000}"/>
    <cellStyle name="Output 2 14 2 13 2" xfId="27417" xr:uid="{00000000-0005-0000-0000-000058630000}"/>
    <cellStyle name="Output 2 14 2 13 2 2" xfId="27418" xr:uid="{00000000-0005-0000-0000-000059630000}"/>
    <cellStyle name="Output 2 14 2 13 3" xfId="27419" xr:uid="{00000000-0005-0000-0000-00005A630000}"/>
    <cellStyle name="Output 2 14 2 13 4" xfId="27420" xr:uid="{00000000-0005-0000-0000-00005B630000}"/>
    <cellStyle name="Output 2 14 2 14" xfId="9176" xr:uid="{00000000-0005-0000-0000-00005C630000}"/>
    <cellStyle name="Output 2 14 2 14 2" xfId="27421" xr:uid="{00000000-0005-0000-0000-00005D630000}"/>
    <cellStyle name="Output 2 14 2 14 2 2" xfId="27422" xr:uid="{00000000-0005-0000-0000-00005E630000}"/>
    <cellStyle name="Output 2 14 2 14 3" xfId="27423" xr:uid="{00000000-0005-0000-0000-00005F630000}"/>
    <cellStyle name="Output 2 14 2 14 4" xfId="27424" xr:uid="{00000000-0005-0000-0000-000060630000}"/>
    <cellStyle name="Output 2 14 2 15" xfId="9177" xr:uid="{00000000-0005-0000-0000-000061630000}"/>
    <cellStyle name="Output 2 14 2 15 2" xfId="27425" xr:uid="{00000000-0005-0000-0000-000062630000}"/>
    <cellStyle name="Output 2 14 2 15 2 2" xfId="27426" xr:uid="{00000000-0005-0000-0000-000063630000}"/>
    <cellStyle name="Output 2 14 2 15 3" xfId="27427" xr:uid="{00000000-0005-0000-0000-000064630000}"/>
    <cellStyle name="Output 2 14 2 15 4" xfId="27428" xr:uid="{00000000-0005-0000-0000-000065630000}"/>
    <cellStyle name="Output 2 14 2 2" xfId="2991" xr:uid="{00000000-0005-0000-0000-000066630000}"/>
    <cellStyle name="Output 2 14 2 2 2" xfId="27429" xr:uid="{00000000-0005-0000-0000-000067630000}"/>
    <cellStyle name="Output 2 14 2 2 2 2" xfId="27430" xr:uid="{00000000-0005-0000-0000-000068630000}"/>
    <cellStyle name="Output 2 14 2 3" xfId="2992" xr:uid="{00000000-0005-0000-0000-000069630000}"/>
    <cellStyle name="Output 2 14 2 3 2" xfId="27431" xr:uid="{00000000-0005-0000-0000-00006A630000}"/>
    <cellStyle name="Output 2 14 2 3 2 2" xfId="27432" xr:uid="{00000000-0005-0000-0000-00006B630000}"/>
    <cellStyle name="Output 2 14 2 4" xfId="2993" xr:uid="{00000000-0005-0000-0000-00006C630000}"/>
    <cellStyle name="Output 2 14 2 4 2" xfId="27433" xr:uid="{00000000-0005-0000-0000-00006D630000}"/>
    <cellStyle name="Output 2 14 2 4 2 2" xfId="27434" xr:uid="{00000000-0005-0000-0000-00006E630000}"/>
    <cellStyle name="Output 2 14 2 5" xfId="9178" xr:uid="{00000000-0005-0000-0000-00006F630000}"/>
    <cellStyle name="Output 2 14 2 5 2" xfId="27435" xr:uid="{00000000-0005-0000-0000-000070630000}"/>
    <cellStyle name="Output 2 14 2 5 2 2" xfId="27436" xr:uid="{00000000-0005-0000-0000-000071630000}"/>
    <cellStyle name="Output 2 14 2 5 3" xfId="27437" xr:uid="{00000000-0005-0000-0000-000072630000}"/>
    <cellStyle name="Output 2 14 2 5 4" xfId="27438" xr:uid="{00000000-0005-0000-0000-000073630000}"/>
    <cellStyle name="Output 2 14 2 6" xfId="9179" xr:uid="{00000000-0005-0000-0000-000074630000}"/>
    <cellStyle name="Output 2 14 2 6 2" xfId="27439" xr:uid="{00000000-0005-0000-0000-000075630000}"/>
    <cellStyle name="Output 2 14 2 6 2 2" xfId="27440" xr:uid="{00000000-0005-0000-0000-000076630000}"/>
    <cellStyle name="Output 2 14 2 6 3" xfId="27441" xr:uid="{00000000-0005-0000-0000-000077630000}"/>
    <cellStyle name="Output 2 14 2 6 4" xfId="27442" xr:uid="{00000000-0005-0000-0000-000078630000}"/>
    <cellStyle name="Output 2 14 2 7" xfId="9180" xr:uid="{00000000-0005-0000-0000-000079630000}"/>
    <cellStyle name="Output 2 14 2 7 2" xfId="27443" xr:uid="{00000000-0005-0000-0000-00007A630000}"/>
    <cellStyle name="Output 2 14 2 7 2 2" xfId="27444" xr:uid="{00000000-0005-0000-0000-00007B630000}"/>
    <cellStyle name="Output 2 14 2 7 3" xfId="27445" xr:uid="{00000000-0005-0000-0000-00007C630000}"/>
    <cellStyle name="Output 2 14 2 7 4" xfId="27446" xr:uid="{00000000-0005-0000-0000-00007D630000}"/>
    <cellStyle name="Output 2 14 2 8" xfId="9181" xr:uid="{00000000-0005-0000-0000-00007E630000}"/>
    <cellStyle name="Output 2 14 2 8 2" xfId="27447" xr:uid="{00000000-0005-0000-0000-00007F630000}"/>
    <cellStyle name="Output 2 14 2 8 2 2" xfId="27448" xr:uid="{00000000-0005-0000-0000-000080630000}"/>
    <cellStyle name="Output 2 14 2 8 3" xfId="27449" xr:uid="{00000000-0005-0000-0000-000081630000}"/>
    <cellStyle name="Output 2 14 2 8 4" xfId="27450" xr:uid="{00000000-0005-0000-0000-000082630000}"/>
    <cellStyle name="Output 2 14 2 9" xfId="9182" xr:uid="{00000000-0005-0000-0000-000083630000}"/>
    <cellStyle name="Output 2 14 2 9 2" xfId="27451" xr:uid="{00000000-0005-0000-0000-000084630000}"/>
    <cellStyle name="Output 2 14 2 9 2 2" xfId="27452" xr:uid="{00000000-0005-0000-0000-000085630000}"/>
    <cellStyle name="Output 2 14 2 9 3" xfId="27453" xr:uid="{00000000-0005-0000-0000-000086630000}"/>
    <cellStyle name="Output 2 14 2 9 4" xfId="27454" xr:uid="{00000000-0005-0000-0000-000087630000}"/>
    <cellStyle name="Output 2 14 3" xfId="2994" xr:uid="{00000000-0005-0000-0000-000088630000}"/>
    <cellStyle name="Output 2 14 3 2" xfId="27455" xr:uid="{00000000-0005-0000-0000-000089630000}"/>
    <cellStyle name="Output 2 14 3 2 2" xfId="27456" xr:uid="{00000000-0005-0000-0000-00008A630000}"/>
    <cellStyle name="Output 2 14 4" xfId="2995" xr:uid="{00000000-0005-0000-0000-00008B630000}"/>
    <cellStyle name="Output 2 14 4 2" xfId="27457" xr:uid="{00000000-0005-0000-0000-00008C630000}"/>
    <cellStyle name="Output 2 14 4 2 2" xfId="27458" xr:uid="{00000000-0005-0000-0000-00008D630000}"/>
    <cellStyle name="Output 2 14 5" xfId="2996" xr:uid="{00000000-0005-0000-0000-00008E630000}"/>
    <cellStyle name="Output 2 14 5 2" xfId="27459" xr:uid="{00000000-0005-0000-0000-00008F630000}"/>
    <cellStyle name="Output 2 14 5 2 2" xfId="27460" xr:uid="{00000000-0005-0000-0000-000090630000}"/>
    <cellStyle name="Output 2 14 6" xfId="9183" xr:uid="{00000000-0005-0000-0000-000091630000}"/>
    <cellStyle name="Output 2 14 6 2" xfId="27461" xr:uid="{00000000-0005-0000-0000-000092630000}"/>
    <cellStyle name="Output 2 14 6 2 2" xfId="27462" xr:uid="{00000000-0005-0000-0000-000093630000}"/>
    <cellStyle name="Output 2 14 6 3" xfId="27463" xr:uid="{00000000-0005-0000-0000-000094630000}"/>
    <cellStyle name="Output 2 14 6 4" xfId="27464" xr:uid="{00000000-0005-0000-0000-000095630000}"/>
    <cellStyle name="Output 2 14 7" xfId="9184" xr:uid="{00000000-0005-0000-0000-000096630000}"/>
    <cellStyle name="Output 2 14 7 2" xfId="27465" xr:uid="{00000000-0005-0000-0000-000097630000}"/>
    <cellStyle name="Output 2 14 7 2 2" xfId="27466" xr:uid="{00000000-0005-0000-0000-000098630000}"/>
    <cellStyle name="Output 2 14 7 3" xfId="27467" xr:uid="{00000000-0005-0000-0000-000099630000}"/>
    <cellStyle name="Output 2 14 7 4" xfId="27468" xr:uid="{00000000-0005-0000-0000-00009A630000}"/>
    <cellStyle name="Output 2 14 8" xfId="9185" xr:uid="{00000000-0005-0000-0000-00009B630000}"/>
    <cellStyle name="Output 2 14 8 2" xfId="27469" xr:uid="{00000000-0005-0000-0000-00009C630000}"/>
    <cellStyle name="Output 2 14 8 2 2" xfId="27470" xr:uid="{00000000-0005-0000-0000-00009D630000}"/>
    <cellStyle name="Output 2 14 8 3" xfId="27471" xr:uid="{00000000-0005-0000-0000-00009E630000}"/>
    <cellStyle name="Output 2 14 8 4" xfId="27472" xr:uid="{00000000-0005-0000-0000-00009F630000}"/>
    <cellStyle name="Output 2 14 9" xfId="9186" xr:uid="{00000000-0005-0000-0000-0000A0630000}"/>
    <cellStyle name="Output 2 14 9 2" xfId="27473" xr:uid="{00000000-0005-0000-0000-0000A1630000}"/>
    <cellStyle name="Output 2 14 9 2 2" xfId="27474" xr:uid="{00000000-0005-0000-0000-0000A2630000}"/>
    <cellStyle name="Output 2 14 9 3" xfId="27475" xr:uid="{00000000-0005-0000-0000-0000A3630000}"/>
    <cellStyle name="Output 2 14 9 4" xfId="27476" xr:uid="{00000000-0005-0000-0000-0000A4630000}"/>
    <cellStyle name="Output 2 15" xfId="2997" xr:uid="{00000000-0005-0000-0000-0000A5630000}"/>
    <cellStyle name="Output 2 15 10" xfId="9187" xr:uid="{00000000-0005-0000-0000-0000A6630000}"/>
    <cellStyle name="Output 2 15 10 2" xfId="27477" xr:uid="{00000000-0005-0000-0000-0000A7630000}"/>
    <cellStyle name="Output 2 15 10 2 2" xfId="27478" xr:uid="{00000000-0005-0000-0000-0000A8630000}"/>
    <cellStyle name="Output 2 15 10 3" xfId="27479" xr:uid="{00000000-0005-0000-0000-0000A9630000}"/>
    <cellStyle name="Output 2 15 10 4" xfId="27480" xr:uid="{00000000-0005-0000-0000-0000AA630000}"/>
    <cellStyle name="Output 2 15 11" xfId="9188" xr:uid="{00000000-0005-0000-0000-0000AB630000}"/>
    <cellStyle name="Output 2 15 11 2" xfId="27481" xr:uid="{00000000-0005-0000-0000-0000AC630000}"/>
    <cellStyle name="Output 2 15 11 2 2" xfId="27482" xr:uid="{00000000-0005-0000-0000-0000AD630000}"/>
    <cellStyle name="Output 2 15 11 3" xfId="27483" xr:uid="{00000000-0005-0000-0000-0000AE630000}"/>
    <cellStyle name="Output 2 15 11 4" xfId="27484" xr:uid="{00000000-0005-0000-0000-0000AF630000}"/>
    <cellStyle name="Output 2 15 12" xfId="9189" xr:uid="{00000000-0005-0000-0000-0000B0630000}"/>
    <cellStyle name="Output 2 15 12 2" xfId="27485" xr:uid="{00000000-0005-0000-0000-0000B1630000}"/>
    <cellStyle name="Output 2 15 12 2 2" xfId="27486" xr:uid="{00000000-0005-0000-0000-0000B2630000}"/>
    <cellStyle name="Output 2 15 12 3" xfId="27487" xr:uid="{00000000-0005-0000-0000-0000B3630000}"/>
    <cellStyle name="Output 2 15 12 4" xfId="27488" xr:uid="{00000000-0005-0000-0000-0000B4630000}"/>
    <cellStyle name="Output 2 15 13" xfId="9190" xr:uid="{00000000-0005-0000-0000-0000B5630000}"/>
    <cellStyle name="Output 2 15 13 2" xfId="27489" xr:uid="{00000000-0005-0000-0000-0000B6630000}"/>
    <cellStyle name="Output 2 15 13 2 2" xfId="27490" xr:uid="{00000000-0005-0000-0000-0000B7630000}"/>
    <cellStyle name="Output 2 15 13 3" xfId="27491" xr:uid="{00000000-0005-0000-0000-0000B8630000}"/>
    <cellStyle name="Output 2 15 13 4" xfId="27492" xr:uid="{00000000-0005-0000-0000-0000B9630000}"/>
    <cellStyle name="Output 2 15 14" xfId="9191" xr:uid="{00000000-0005-0000-0000-0000BA630000}"/>
    <cellStyle name="Output 2 15 14 2" xfId="27493" xr:uid="{00000000-0005-0000-0000-0000BB630000}"/>
    <cellStyle name="Output 2 15 14 2 2" xfId="27494" xr:uid="{00000000-0005-0000-0000-0000BC630000}"/>
    <cellStyle name="Output 2 15 14 3" xfId="27495" xr:uid="{00000000-0005-0000-0000-0000BD630000}"/>
    <cellStyle name="Output 2 15 14 4" xfId="27496" xr:uid="{00000000-0005-0000-0000-0000BE630000}"/>
    <cellStyle name="Output 2 15 15" xfId="9192" xr:uid="{00000000-0005-0000-0000-0000BF630000}"/>
    <cellStyle name="Output 2 15 15 2" xfId="27497" xr:uid="{00000000-0005-0000-0000-0000C0630000}"/>
    <cellStyle name="Output 2 15 15 2 2" xfId="27498" xr:uid="{00000000-0005-0000-0000-0000C1630000}"/>
    <cellStyle name="Output 2 15 15 3" xfId="27499" xr:uid="{00000000-0005-0000-0000-0000C2630000}"/>
    <cellStyle name="Output 2 15 15 4" xfId="27500" xr:uid="{00000000-0005-0000-0000-0000C3630000}"/>
    <cellStyle name="Output 2 15 16" xfId="9193" xr:uid="{00000000-0005-0000-0000-0000C4630000}"/>
    <cellStyle name="Output 2 15 16 2" xfId="27501" xr:uid="{00000000-0005-0000-0000-0000C5630000}"/>
    <cellStyle name="Output 2 15 16 2 2" xfId="27502" xr:uid="{00000000-0005-0000-0000-0000C6630000}"/>
    <cellStyle name="Output 2 15 16 3" xfId="27503" xr:uid="{00000000-0005-0000-0000-0000C7630000}"/>
    <cellStyle name="Output 2 15 16 4" xfId="27504" xr:uid="{00000000-0005-0000-0000-0000C8630000}"/>
    <cellStyle name="Output 2 15 2" xfId="2998" xr:uid="{00000000-0005-0000-0000-0000C9630000}"/>
    <cellStyle name="Output 2 15 2 10" xfId="9194" xr:uid="{00000000-0005-0000-0000-0000CA630000}"/>
    <cellStyle name="Output 2 15 2 10 2" xfId="27505" xr:uid="{00000000-0005-0000-0000-0000CB630000}"/>
    <cellStyle name="Output 2 15 2 10 2 2" xfId="27506" xr:uid="{00000000-0005-0000-0000-0000CC630000}"/>
    <cellStyle name="Output 2 15 2 10 3" xfId="27507" xr:uid="{00000000-0005-0000-0000-0000CD630000}"/>
    <cellStyle name="Output 2 15 2 10 4" xfId="27508" xr:uid="{00000000-0005-0000-0000-0000CE630000}"/>
    <cellStyle name="Output 2 15 2 11" xfId="9195" xr:uid="{00000000-0005-0000-0000-0000CF630000}"/>
    <cellStyle name="Output 2 15 2 11 2" xfId="27509" xr:uid="{00000000-0005-0000-0000-0000D0630000}"/>
    <cellStyle name="Output 2 15 2 11 2 2" xfId="27510" xr:uid="{00000000-0005-0000-0000-0000D1630000}"/>
    <cellStyle name="Output 2 15 2 11 3" xfId="27511" xr:uid="{00000000-0005-0000-0000-0000D2630000}"/>
    <cellStyle name="Output 2 15 2 11 4" xfId="27512" xr:uid="{00000000-0005-0000-0000-0000D3630000}"/>
    <cellStyle name="Output 2 15 2 12" xfId="9196" xr:uid="{00000000-0005-0000-0000-0000D4630000}"/>
    <cellStyle name="Output 2 15 2 12 2" xfId="27513" xr:uid="{00000000-0005-0000-0000-0000D5630000}"/>
    <cellStyle name="Output 2 15 2 12 2 2" xfId="27514" xr:uid="{00000000-0005-0000-0000-0000D6630000}"/>
    <cellStyle name="Output 2 15 2 12 3" xfId="27515" xr:uid="{00000000-0005-0000-0000-0000D7630000}"/>
    <cellStyle name="Output 2 15 2 12 4" xfId="27516" xr:uid="{00000000-0005-0000-0000-0000D8630000}"/>
    <cellStyle name="Output 2 15 2 13" xfId="9197" xr:uid="{00000000-0005-0000-0000-0000D9630000}"/>
    <cellStyle name="Output 2 15 2 13 2" xfId="27517" xr:uid="{00000000-0005-0000-0000-0000DA630000}"/>
    <cellStyle name="Output 2 15 2 13 2 2" xfId="27518" xr:uid="{00000000-0005-0000-0000-0000DB630000}"/>
    <cellStyle name="Output 2 15 2 13 3" xfId="27519" xr:uid="{00000000-0005-0000-0000-0000DC630000}"/>
    <cellStyle name="Output 2 15 2 13 4" xfId="27520" xr:uid="{00000000-0005-0000-0000-0000DD630000}"/>
    <cellStyle name="Output 2 15 2 14" xfId="9198" xr:uid="{00000000-0005-0000-0000-0000DE630000}"/>
    <cellStyle name="Output 2 15 2 14 2" xfId="27521" xr:uid="{00000000-0005-0000-0000-0000DF630000}"/>
    <cellStyle name="Output 2 15 2 14 2 2" xfId="27522" xr:uid="{00000000-0005-0000-0000-0000E0630000}"/>
    <cellStyle name="Output 2 15 2 14 3" xfId="27523" xr:uid="{00000000-0005-0000-0000-0000E1630000}"/>
    <cellStyle name="Output 2 15 2 14 4" xfId="27524" xr:uid="{00000000-0005-0000-0000-0000E2630000}"/>
    <cellStyle name="Output 2 15 2 15" xfId="9199" xr:uid="{00000000-0005-0000-0000-0000E3630000}"/>
    <cellStyle name="Output 2 15 2 15 2" xfId="27525" xr:uid="{00000000-0005-0000-0000-0000E4630000}"/>
    <cellStyle name="Output 2 15 2 15 2 2" xfId="27526" xr:uid="{00000000-0005-0000-0000-0000E5630000}"/>
    <cellStyle name="Output 2 15 2 15 3" xfId="27527" xr:uid="{00000000-0005-0000-0000-0000E6630000}"/>
    <cellStyle name="Output 2 15 2 15 4" xfId="27528" xr:uid="{00000000-0005-0000-0000-0000E7630000}"/>
    <cellStyle name="Output 2 15 2 2" xfId="2999" xr:uid="{00000000-0005-0000-0000-0000E8630000}"/>
    <cellStyle name="Output 2 15 2 2 2" xfId="27529" xr:uid="{00000000-0005-0000-0000-0000E9630000}"/>
    <cellStyle name="Output 2 15 2 2 2 2" xfId="27530" xr:uid="{00000000-0005-0000-0000-0000EA630000}"/>
    <cellStyle name="Output 2 15 2 3" xfId="3000" xr:uid="{00000000-0005-0000-0000-0000EB630000}"/>
    <cellStyle name="Output 2 15 2 3 2" xfId="27531" xr:uid="{00000000-0005-0000-0000-0000EC630000}"/>
    <cellStyle name="Output 2 15 2 3 2 2" xfId="27532" xr:uid="{00000000-0005-0000-0000-0000ED630000}"/>
    <cellStyle name="Output 2 15 2 4" xfId="3001" xr:uid="{00000000-0005-0000-0000-0000EE630000}"/>
    <cellStyle name="Output 2 15 2 4 2" xfId="27533" xr:uid="{00000000-0005-0000-0000-0000EF630000}"/>
    <cellStyle name="Output 2 15 2 4 2 2" xfId="27534" xr:uid="{00000000-0005-0000-0000-0000F0630000}"/>
    <cellStyle name="Output 2 15 2 5" xfId="9200" xr:uid="{00000000-0005-0000-0000-0000F1630000}"/>
    <cellStyle name="Output 2 15 2 5 2" xfId="27535" xr:uid="{00000000-0005-0000-0000-0000F2630000}"/>
    <cellStyle name="Output 2 15 2 5 2 2" xfId="27536" xr:uid="{00000000-0005-0000-0000-0000F3630000}"/>
    <cellStyle name="Output 2 15 2 5 3" xfId="27537" xr:uid="{00000000-0005-0000-0000-0000F4630000}"/>
    <cellStyle name="Output 2 15 2 5 4" xfId="27538" xr:uid="{00000000-0005-0000-0000-0000F5630000}"/>
    <cellStyle name="Output 2 15 2 6" xfId="9201" xr:uid="{00000000-0005-0000-0000-0000F6630000}"/>
    <cellStyle name="Output 2 15 2 6 2" xfId="27539" xr:uid="{00000000-0005-0000-0000-0000F7630000}"/>
    <cellStyle name="Output 2 15 2 6 2 2" xfId="27540" xr:uid="{00000000-0005-0000-0000-0000F8630000}"/>
    <cellStyle name="Output 2 15 2 6 3" xfId="27541" xr:uid="{00000000-0005-0000-0000-0000F9630000}"/>
    <cellStyle name="Output 2 15 2 6 4" xfId="27542" xr:uid="{00000000-0005-0000-0000-0000FA630000}"/>
    <cellStyle name="Output 2 15 2 7" xfId="9202" xr:uid="{00000000-0005-0000-0000-0000FB630000}"/>
    <cellStyle name="Output 2 15 2 7 2" xfId="27543" xr:uid="{00000000-0005-0000-0000-0000FC630000}"/>
    <cellStyle name="Output 2 15 2 7 2 2" xfId="27544" xr:uid="{00000000-0005-0000-0000-0000FD630000}"/>
    <cellStyle name="Output 2 15 2 7 3" xfId="27545" xr:uid="{00000000-0005-0000-0000-0000FE630000}"/>
    <cellStyle name="Output 2 15 2 7 4" xfId="27546" xr:uid="{00000000-0005-0000-0000-0000FF630000}"/>
    <cellStyle name="Output 2 15 2 8" xfId="9203" xr:uid="{00000000-0005-0000-0000-000000640000}"/>
    <cellStyle name="Output 2 15 2 8 2" xfId="27547" xr:uid="{00000000-0005-0000-0000-000001640000}"/>
    <cellStyle name="Output 2 15 2 8 2 2" xfId="27548" xr:uid="{00000000-0005-0000-0000-000002640000}"/>
    <cellStyle name="Output 2 15 2 8 3" xfId="27549" xr:uid="{00000000-0005-0000-0000-000003640000}"/>
    <cellStyle name="Output 2 15 2 8 4" xfId="27550" xr:uid="{00000000-0005-0000-0000-000004640000}"/>
    <cellStyle name="Output 2 15 2 9" xfId="9204" xr:uid="{00000000-0005-0000-0000-000005640000}"/>
    <cellStyle name="Output 2 15 2 9 2" xfId="27551" xr:uid="{00000000-0005-0000-0000-000006640000}"/>
    <cellStyle name="Output 2 15 2 9 2 2" xfId="27552" xr:uid="{00000000-0005-0000-0000-000007640000}"/>
    <cellStyle name="Output 2 15 2 9 3" xfId="27553" xr:uid="{00000000-0005-0000-0000-000008640000}"/>
    <cellStyle name="Output 2 15 2 9 4" xfId="27554" xr:uid="{00000000-0005-0000-0000-000009640000}"/>
    <cellStyle name="Output 2 15 3" xfId="3002" xr:uid="{00000000-0005-0000-0000-00000A640000}"/>
    <cellStyle name="Output 2 15 3 2" xfId="27555" xr:uid="{00000000-0005-0000-0000-00000B640000}"/>
    <cellStyle name="Output 2 15 3 2 2" xfId="27556" xr:uid="{00000000-0005-0000-0000-00000C640000}"/>
    <cellStyle name="Output 2 15 4" xfId="3003" xr:uid="{00000000-0005-0000-0000-00000D640000}"/>
    <cellStyle name="Output 2 15 4 2" xfId="27557" xr:uid="{00000000-0005-0000-0000-00000E640000}"/>
    <cellStyle name="Output 2 15 4 2 2" xfId="27558" xr:uid="{00000000-0005-0000-0000-00000F640000}"/>
    <cellStyle name="Output 2 15 5" xfId="3004" xr:uid="{00000000-0005-0000-0000-000010640000}"/>
    <cellStyle name="Output 2 15 5 2" xfId="27559" xr:uid="{00000000-0005-0000-0000-000011640000}"/>
    <cellStyle name="Output 2 15 5 2 2" xfId="27560" xr:uid="{00000000-0005-0000-0000-000012640000}"/>
    <cellStyle name="Output 2 15 6" xfId="9205" xr:uid="{00000000-0005-0000-0000-000013640000}"/>
    <cellStyle name="Output 2 15 6 2" xfId="27561" xr:uid="{00000000-0005-0000-0000-000014640000}"/>
    <cellStyle name="Output 2 15 6 2 2" xfId="27562" xr:uid="{00000000-0005-0000-0000-000015640000}"/>
    <cellStyle name="Output 2 15 6 3" xfId="27563" xr:uid="{00000000-0005-0000-0000-000016640000}"/>
    <cellStyle name="Output 2 15 6 4" xfId="27564" xr:uid="{00000000-0005-0000-0000-000017640000}"/>
    <cellStyle name="Output 2 15 7" xfId="9206" xr:uid="{00000000-0005-0000-0000-000018640000}"/>
    <cellStyle name="Output 2 15 7 2" xfId="27565" xr:uid="{00000000-0005-0000-0000-000019640000}"/>
    <cellStyle name="Output 2 15 7 2 2" xfId="27566" xr:uid="{00000000-0005-0000-0000-00001A640000}"/>
    <cellStyle name="Output 2 15 7 3" xfId="27567" xr:uid="{00000000-0005-0000-0000-00001B640000}"/>
    <cellStyle name="Output 2 15 7 4" xfId="27568" xr:uid="{00000000-0005-0000-0000-00001C640000}"/>
    <cellStyle name="Output 2 15 8" xfId="9207" xr:uid="{00000000-0005-0000-0000-00001D640000}"/>
    <cellStyle name="Output 2 15 8 2" xfId="27569" xr:uid="{00000000-0005-0000-0000-00001E640000}"/>
    <cellStyle name="Output 2 15 8 2 2" xfId="27570" xr:uid="{00000000-0005-0000-0000-00001F640000}"/>
    <cellStyle name="Output 2 15 8 3" xfId="27571" xr:uid="{00000000-0005-0000-0000-000020640000}"/>
    <cellStyle name="Output 2 15 8 4" xfId="27572" xr:uid="{00000000-0005-0000-0000-000021640000}"/>
    <cellStyle name="Output 2 15 9" xfId="9208" xr:uid="{00000000-0005-0000-0000-000022640000}"/>
    <cellStyle name="Output 2 15 9 2" xfId="27573" xr:uid="{00000000-0005-0000-0000-000023640000}"/>
    <cellStyle name="Output 2 15 9 2 2" xfId="27574" xr:uid="{00000000-0005-0000-0000-000024640000}"/>
    <cellStyle name="Output 2 15 9 3" xfId="27575" xr:uid="{00000000-0005-0000-0000-000025640000}"/>
    <cellStyle name="Output 2 15 9 4" xfId="27576" xr:uid="{00000000-0005-0000-0000-000026640000}"/>
    <cellStyle name="Output 2 16" xfId="3005" xr:uid="{00000000-0005-0000-0000-000027640000}"/>
    <cellStyle name="Output 2 16 10" xfId="9209" xr:uid="{00000000-0005-0000-0000-000028640000}"/>
    <cellStyle name="Output 2 16 10 2" xfId="27577" xr:uid="{00000000-0005-0000-0000-000029640000}"/>
    <cellStyle name="Output 2 16 10 2 2" xfId="27578" xr:uid="{00000000-0005-0000-0000-00002A640000}"/>
    <cellStyle name="Output 2 16 10 3" xfId="27579" xr:uid="{00000000-0005-0000-0000-00002B640000}"/>
    <cellStyle name="Output 2 16 10 4" xfId="27580" xr:uid="{00000000-0005-0000-0000-00002C640000}"/>
    <cellStyle name="Output 2 16 11" xfId="9210" xr:uid="{00000000-0005-0000-0000-00002D640000}"/>
    <cellStyle name="Output 2 16 11 2" xfId="27581" xr:uid="{00000000-0005-0000-0000-00002E640000}"/>
    <cellStyle name="Output 2 16 11 2 2" xfId="27582" xr:uid="{00000000-0005-0000-0000-00002F640000}"/>
    <cellStyle name="Output 2 16 11 3" xfId="27583" xr:uid="{00000000-0005-0000-0000-000030640000}"/>
    <cellStyle name="Output 2 16 11 4" xfId="27584" xr:uid="{00000000-0005-0000-0000-000031640000}"/>
    <cellStyle name="Output 2 16 12" xfId="9211" xr:uid="{00000000-0005-0000-0000-000032640000}"/>
    <cellStyle name="Output 2 16 12 2" xfId="27585" xr:uid="{00000000-0005-0000-0000-000033640000}"/>
    <cellStyle name="Output 2 16 12 2 2" xfId="27586" xr:uid="{00000000-0005-0000-0000-000034640000}"/>
    <cellStyle name="Output 2 16 12 3" xfId="27587" xr:uid="{00000000-0005-0000-0000-000035640000}"/>
    <cellStyle name="Output 2 16 12 4" xfId="27588" xr:uid="{00000000-0005-0000-0000-000036640000}"/>
    <cellStyle name="Output 2 16 13" xfId="9212" xr:uid="{00000000-0005-0000-0000-000037640000}"/>
    <cellStyle name="Output 2 16 13 2" xfId="27589" xr:uid="{00000000-0005-0000-0000-000038640000}"/>
    <cellStyle name="Output 2 16 13 2 2" xfId="27590" xr:uid="{00000000-0005-0000-0000-000039640000}"/>
    <cellStyle name="Output 2 16 13 3" xfId="27591" xr:uid="{00000000-0005-0000-0000-00003A640000}"/>
    <cellStyle name="Output 2 16 13 4" xfId="27592" xr:uid="{00000000-0005-0000-0000-00003B640000}"/>
    <cellStyle name="Output 2 16 14" xfId="9213" xr:uid="{00000000-0005-0000-0000-00003C640000}"/>
    <cellStyle name="Output 2 16 14 2" xfId="27593" xr:uid="{00000000-0005-0000-0000-00003D640000}"/>
    <cellStyle name="Output 2 16 14 2 2" xfId="27594" xr:uid="{00000000-0005-0000-0000-00003E640000}"/>
    <cellStyle name="Output 2 16 14 3" xfId="27595" xr:uid="{00000000-0005-0000-0000-00003F640000}"/>
    <cellStyle name="Output 2 16 14 4" xfId="27596" xr:uid="{00000000-0005-0000-0000-000040640000}"/>
    <cellStyle name="Output 2 16 15" xfId="9214" xr:uid="{00000000-0005-0000-0000-000041640000}"/>
    <cellStyle name="Output 2 16 15 2" xfId="27597" xr:uid="{00000000-0005-0000-0000-000042640000}"/>
    <cellStyle name="Output 2 16 15 2 2" xfId="27598" xr:uid="{00000000-0005-0000-0000-000043640000}"/>
    <cellStyle name="Output 2 16 15 3" xfId="27599" xr:uid="{00000000-0005-0000-0000-000044640000}"/>
    <cellStyle name="Output 2 16 15 4" xfId="27600" xr:uid="{00000000-0005-0000-0000-000045640000}"/>
    <cellStyle name="Output 2 16 16" xfId="9215" xr:uid="{00000000-0005-0000-0000-000046640000}"/>
    <cellStyle name="Output 2 16 16 2" xfId="27601" xr:uid="{00000000-0005-0000-0000-000047640000}"/>
    <cellStyle name="Output 2 16 16 2 2" xfId="27602" xr:uid="{00000000-0005-0000-0000-000048640000}"/>
    <cellStyle name="Output 2 16 16 3" xfId="27603" xr:uid="{00000000-0005-0000-0000-000049640000}"/>
    <cellStyle name="Output 2 16 16 4" xfId="27604" xr:uid="{00000000-0005-0000-0000-00004A640000}"/>
    <cellStyle name="Output 2 16 2" xfId="3006" xr:uid="{00000000-0005-0000-0000-00004B640000}"/>
    <cellStyle name="Output 2 16 2 10" xfId="9216" xr:uid="{00000000-0005-0000-0000-00004C640000}"/>
    <cellStyle name="Output 2 16 2 10 2" xfId="27605" xr:uid="{00000000-0005-0000-0000-00004D640000}"/>
    <cellStyle name="Output 2 16 2 10 2 2" xfId="27606" xr:uid="{00000000-0005-0000-0000-00004E640000}"/>
    <cellStyle name="Output 2 16 2 10 3" xfId="27607" xr:uid="{00000000-0005-0000-0000-00004F640000}"/>
    <cellStyle name="Output 2 16 2 10 4" xfId="27608" xr:uid="{00000000-0005-0000-0000-000050640000}"/>
    <cellStyle name="Output 2 16 2 11" xfId="9217" xr:uid="{00000000-0005-0000-0000-000051640000}"/>
    <cellStyle name="Output 2 16 2 11 2" xfId="27609" xr:uid="{00000000-0005-0000-0000-000052640000}"/>
    <cellStyle name="Output 2 16 2 11 2 2" xfId="27610" xr:uid="{00000000-0005-0000-0000-000053640000}"/>
    <cellStyle name="Output 2 16 2 11 3" xfId="27611" xr:uid="{00000000-0005-0000-0000-000054640000}"/>
    <cellStyle name="Output 2 16 2 11 4" xfId="27612" xr:uid="{00000000-0005-0000-0000-000055640000}"/>
    <cellStyle name="Output 2 16 2 12" xfId="9218" xr:uid="{00000000-0005-0000-0000-000056640000}"/>
    <cellStyle name="Output 2 16 2 12 2" xfId="27613" xr:uid="{00000000-0005-0000-0000-000057640000}"/>
    <cellStyle name="Output 2 16 2 12 2 2" xfId="27614" xr:uid="{00000000-0005-0000-0000-000058640000}"/>
    <cellStyle name="Output 2 16 2 12 3" xfId="27615" xr:uid="{00000000-0005-0000-0000-000059640000}"/>
    <cellStyle name="Output 2 16 2 12 4" xfId="27616" xr:uid="{00000000-0005-0000-0000-00005A640000}"/>
    <cellStyle name="Output 2 16 2 13" xfId="9219" xr:uid="{00000000-0005-0000-0000-00005B640000}"/>
    <cellStyle name="Output 2 16 2 13 2" xfId="27617" xr:uid="{00000000-0005-0000-0000-00005C640000}"/>
    <cellStyle name="Output 2 16 2 13 2 2" xfId="27618" xr:uid="{00000000-0005-0000-0000-00005D640000}"/>
    <cellStyle name="Output 2 16 2 13 3" xfId="27619" xr:uid="{00000000-0005-0000-0000-00005E640000}"/>
    <cellStyle name="Output 2 16 2 13 4" xfId="27620" xr:uid="{00000000-0005-0000-0000-00005F640000}"/>
    <cellStyle name="Output 2 16 2 14" xfId="9220" xr:uid="{00000000-0005-0000-0000-000060640000}"/>
    <cellStyle name="Output 2 16 2 14 2" xfId="27621" xr:uid="{00000000-0005-0000-0000-000061640000}"/>
    <cellStyle name="Output 2 16 2 14 2 2" xfId="27622" xr:uid="{00000000-0005-0000-0000-000062640000}"/>
    <cellStyle name="Output 2 16 2 14 3" xfId="27623" xr:uid="{00000000-0005-0000-0000-000063640000}"/>
    <cellStyle name="Output 2 16 2 14 4" xfId="27624" xr:uid="{00000000-0005-0000-0000-000064640000}"/>
    <cellStyle name="Output 2 16 2 15" xfId="9221" xr:uid="{00000000-0005-0000-0000-000065640000}"/>
    <cellStyle name="Output 2 16 2 15 2" xfId="27625" xr:uid="{00000000-0005-0000-0000-000066640000}"/>
    <cellStyle name="Output 2 16 2 15 2 2" xfId="27626" xr:uid="{00000000-0005-0000-0000-000067640000}"/>
    <cellStyle name="Output 2 16 2 15 3" xfId="27627" xr:uid="{00000000-0005-0000-0000-000068640000}"/>
    <cellStyle name="Output 2 16 2 15 4" xfId="27628" xr:uid="{00000000-0005-0000-0000-000069640000}"/>
    <cellStyle name="Output 2 16 2 2" xfId="3007" xr:uid="{00000000-0005-0000-0000-00006A640000}"/>
    <cellStyle name="Output 2 16 2 2 2" xfId="27629" xr:uid="{00000000-0005-0000-0000-00006B640000}"/>
    <cellStyle name="Output 2 16 2 2 2 2" xfId="27630" xr:uid="{00000000-0005-0000-0000-00006C640000}"/>
    <cellStyle name="Output 2 16 2 3" xfId="3008" xr:uid="{00000000-0005-0000-0000-00006D640000}"/>
    <cellStyle name="Output 2 16 2 3 2" xfId="27631" xr:uid="{00000000-0005-0000-0000-00006E640000}"/>
    <cellStyle name="Output 2 16 2 3 2 2" xfId="27632" xr:uid="{00000000-0005-0000-0000-00006F640000}"/>
    <cellStyle name="Output 2 16 2 4" xfId="3009" xr:uid="{00000000-0005-0000-0000-000070640000}"/>
    <cellStyle name="Output 2 16 2 4 2" xfId="27633" xr:uid="{00000000-0005-0000-0000-000071640000}"/>
    <cellStyle name="Output 2 16 2 4 2 2" xfId="27634" xr:uid="{00000000-0005-0000-0000-000072640000}"/>
    <cellStyle name="Output 2 16 2 5" xfId="9222" xr:uid="{00000000-0005-0000-0000-000073640000}"/>
    <cellStyle name="Output 2 16 2 5 2" xfId="27635" xr:uid="{00000000-0005-0000-0000-000074640000}"/>
    <cellStyle name="Output 2 16 2 5 2 2" xfId="27636" xr:uid="{00000000-0005-0000-0000-000075640000}"/>
    <cellStyle name="Output 2 16 2 5 3" xfId="27637" xr:uid="{00000000-0005-0000-0000-000076640000}"/>
    <cellStyle name="Output 2 16 2 5 4" xfId="27638" xr:uid="{00000000-0005-0000-0000-000077640000}"/>
    <cellStyle name="Output 2 16 2 6" xfId="9223" xr:uid="{00000000-0005-0000-0000-000078640000}"/>
    <cellStyle name="Output 2 16 2 6 2" xfId="27639" xr:uid="{00000000-0005-0000-0000-000079640000}"/>
    <cellStyle name="Output 2 16 2 6 2 2" xfId="27640" xr:uid="{00000000-0005-0000-0000-00007A640000}"/>
    <cellStyle name="Output 2 16 2 6 3" xfId="27641" xr:uid="{00000000-0005-0000-0000-00007B640000}"/>
    <cellStyle name="Output 2 16 2 6 4" xfId="27642" xr:uid="{00000000-0005-0000-0000-00007C640000}"/>
    <cellStyle name="Output 2 16 2 7" xfId="9224" xr:uid="{00000000-0005-0000-0000-00007D640000}"/>
    <cellStyle name="Output 2 16 2 7 2" xfId="27643" xr:uid="{00000000-0005-0000-0000-00007E640000}"/>
    <cellStyle name="Output 2 16 2 7 2 2" xfId="27644" xr:uid="{00000000-0005-0000-0000-00007F640000}"/>
    <cellStyle name="Output 2 16 2 7 3" xfId="27645" xr:uid="{00000000-0005-0000-0000-000080640000}"/>
    <cellStyle name="Output 2 16 2 7 4" xfId="27646" xr:uid="{00000000-0005-0000-0000-000081640000}"/>
    <cellStyle name="Output 2 16 2 8" xfId="9225" xr:uid="{00000000-0005-0000-0000-000082640000}"/>
    <cellStyle name="Output 2 16 2 8 2" xfId="27647" xr:uid="{00000000-0005-0000-0000-000083640000}"/>
    <cellStyle name="Output 2 16 2 8 2 2" xfId="27648" xr:uid="{00000000-0005-0000-0000-000084640000}"/>
    <cellStyle name="Output 2 16 2 8 3" xfId="27649" xr:uid="{00000000-0005-0000-0000-000085640000}"/>
    <cellStyle name="Output 2 16 2 8 4" xfId="27650" xr:uid="{00000000-0005-0000-0000-000086640000}"/>
    <cellStyle name="Output 2 16 2 9" xfId="9226" xr:uid="{00000000-0005-0000-0000-000087640000}"/>
    <cellStyle name="Output 2 16 2 9 2" xfId="27651" xr:uid="{00000000-0005-0000-0000-000088640000}"/>
    <cellStyle name="Output 2 16 2 9 2 2" xfId="27652" xr:uid="{00000000-0005-0000-0000-000089640000}"/>
    <cellStyle name="Output 2 16 2 9 3" xfId="27653" xr:uid="{00000000-0005-0000-0000-00008A640000}"/>
    <cellStyle name="Output 2 16 2 9 4" xfId="27654" xr:uid="{00000000-0005-0000-0000-00008B640000}"/>
    <cellStyle name="Output 2 16 3" xfId="3010" xr:uid="{00000000-0005-0000-0000-00008C640000}"/>
    <cellStyle name="Output 2 16 3 2" xfId="27655" xr:uid="{00000000-0005-0000-0000-00008D640000}"/>
    <cellStyle name="Output 2 16 3 2 2" xfId="27656" xr:uid="{00000000-0005-0000-0000-00008E640000}"/>
    <cellStyle name="Output 2 16 4" xfId="3011" xr:uid="{00000000-0005-0000-0000-00008F640000}"/>
    <cellStyle name="Output 2 16 4 2" xfId="27657" xr:uid="{00000000-0005-0000-0000-000090640000}"/>
    <cellStyle name="Output 2 16 4 2 2" xfId="27658" xr:uid="{00000000-0005-0000-0000-000091640000}"/>
    <cellStyle name="Output 2 16 5" xfId="3012" xr:uid="{00000000-0005-0000-0000-000092640000}"/>
    <cellStyle name="Output 2 16 5 2" xfId="27659" xr:uid="{00000000-0005-0000-0000-000093640000}"/>
    <cellStyle name="Output 2 16 5 2 2" xfId="27660" xr:uid="{00000000-0005-0000-0000-000094640000}"/>
    <cellStyle name="Output 2 16 6" xfId="9227" xr:uid="{00000000-0005-0000-0000-000095640000}"/>
    <cellStyle name="Output 2 16 6 2" xfId="27661" xr:uid="{00000000-0005-0000-0000-000096640000}"/>
    <cellStyle name="Output 2 16 6 2 2" xfId="27662" xr:uid="{00000000-0005-0000-0000-000097640000}"/>
    <cellStyle name="Output 2 16 6 3" xfId="27663" xr:uid="{00000000-0005-0000-0000-000098640000}"/>
    <cellStyle name="Output 2 16 6 4" xfId="27664" xr:uid="{00000000-0005-0000-0000-000099640000}"/>
    <cellStyle name="Output 2 16 7" xfId="9228" xr:uid="{00000000-0005-0000-0000-00009A640000}"/>
    <cellStyle name="Output 2 16 7 2" xfId="27665" xr:uid="{00000000-0005-0000-0000-00009B640000}"/>
    <cellStyle name="Output 2 16 7 2 2" xfId="27666" xr:uid="{00000000-0005-0000-0000-00009C640000}"/>
    <cellStyle name="Output 2 16 7 3" xfId="27667" xr:uid="{00000000-0005-0000-0000-00009D640000}"/>
    <cellStyle name="Output 2 16 7 4" xfId="27668" xr:uid="{00000000-0005-0000-0000-00009E640000}"/>
    <cellStyle name="Output 2 16 8" xfId="9229" xr:uid="{00000000-0005-0000-0000-00009F640000}"/>
    <cellStyle name="Output 2 16 8 2" xfId="27669" xr:uid="{00000000-0005-0000-0000-0000A0640000}"/>
    <cellStyle name="Output 2 16 8 2 2" xfId="27670" xr:uid="{00000000-0005-0000-0000-0000A1640000}"/>
    <cellStyle name="Output 2 16 8 3" xfId="27671" xr:uid="{00000000-0005-0000-0000-0000A2640000}"/>
    <cellStyle name="Output 2 16 8 4" xfId="27672" xr:uid="{00000000-0005-0000-0000-0000A3640000}"/>
    <cellStyle name="Output 2 16 9" xfId="9230" xr:uid="{00000000-0005-0000-0000-0000A4640000}"/>
    <cellStyle name="Output 2 16 9 2" xfId="27673" xr:uid="{00000000-0005-0000-0000-0000A5640000}"/>
    <cellStyle name="Output 2 16 9 2 2" xfId="27674" xr:uid="{00000000-0005-0000-0000-0000A6640000}"/>
    <cellStyle name="Output 2 16 9 3" xfId="27675" xr:uid="{00000000-0005-0000-0000-0000A7640000}"/>
    <cellStyle name="Output 2 16 9 4" xfId="27676" xr:uid="{00000000-0005-0000-0000-0000A8640000}"/>
    <cellStyle name="Output 2 17" xfId="3013" xr:uid="{00000000-0005-0000-0000-0000A9640000}"/>
    <cellStyle name="Output 2 17 10" xfId="9231" xr:uid="{00000000-0005-0000-0000-0000AA640000}"/>
    <cellStyle name="Output 2 17 10 2" xfId="27677" xr:uid="{00000000-0005-0000-0000-0000AB640000}"/>
    <cellStyle name="Output 2 17 10 2 2" xfId="27678" xr:uid="{00000000-0005-0000-0000-0000AC640000}"/>
    <cellStyle name="Output 2 17 10 3" xfId="27679" xr:uid="{00000000-0005-0000-0000-0000AD640000}"/>
    <cellStyle name="Output 2 17 10 4" xfId="27680" xr:uid="{00000000-0005-0000-0000-0000AE640000}"/>
    <cellStyle name="Output 2 17 11" xfId="9232" xr:uid="{00000000-0005-0000-0000-0000AF640000}"/>
    <cellStyle name="Output 2 17 11 2" xfId="27681" xr:uid="{00000000-0005-0000-0000-0000B0640000}"/>
    <cellStyle name="Output 2 17 11 2 2" xfId="27682" xr:uid="{00000000-0005-0000-0000-0000B1640000}"/>
    <cellStyle name="Output 2 17 11 3" xfId="27683" xr:uid="{00000000-0005-0000-0000-0000B2640000}"/>
    <cellStyle name="Output 2 17 11 4" xfId="27684" xr:uid="{00000000-0005-0000-0000-0000B3640000}"/>
    <cellStyle name="Output 2 17 12" xfId="9233" xr:uid="{00000000-0005-0000-0000-0000B4640000}"/>
    <cellStyle name="Output 2 17 12 2" xfId="27685" xr:uid="{00000000-0005-0000-0000-0000B5640000}"/>
    <cellStyle name="Output 2 17 12 2 2" xfId="27686" xr:uid="{00000000-0005-0000-0000-0000B6640000}"/>
    <cellStyle name="Output 2 17 12 3" xfId="27687" xr:uid="{00000000-0005-0000-0000-0000B7640000}"/>
    <cellStyle name="Output 2 17 12 4" xfId="27688" xr:uid="{00000000-0005-0000-0000-0000B8640000}"/>
    <cellStyle name="Output 2 17 13" xfId="9234" xr:uid="{00000000-0005-0000-0000-0000B9640000}"/>
    <cellStyle name="Output 2 17 13 2" xfId="27689" xr:uid="{00000000-0005-0000-0000-0000BA640000}"/>
    <cellStyle name="Output 2 17 13 2 2" xfId="27690" xr:uid="{00000000-0005-0000-0000-0000BB640000}"/>
    <cellStyle name="Output 2 17 13 3" xfId="27691" xr:uid="{00000000-0005-0000-0000-0000BC640000}"/>
    <cellStyle name="Output 2 17 13 4" xfId="27692" xr:uid="{00000000-0005-0000-0000-0000BD640000}"/>
    <cellStyle name="Output 2 17 14" xfId="9235" xr:uid="{00000000-0005-0000-0000-0000BE640000}"/>
    <cellStyle name="Output 2 17 14 2" xfId="27693" xr:uid="{00000000-0005-0000-0000-0000BF640000}"/>
    <cellStyle name="Output 2 17 14 2 2" xfId="27694" xr:uid="{00000000-0005-0000-0000-0000C0640000}"/>
    <cellStyle name="Output 2 17 14 3" xfId="27695" xr:uid="{00000000-0005-0000-0000-0000C1640000}"/>
    <cellStyle name="Output 2 17 14 4" xfId="27696" xr:uid="{00000000-0005-0000-0000-0000C2640000}"/>
    <cellStyle name="Output 2 17 15" xfId="9236" xr:uid="{00000000-0005-0000-0000-0000C3640000}"/>
    <cellStyle name="Output 2 17 15 2" xfId="27697" xr:uid="{00000000-0005-0000-0000-0000C4640000}"/>
    <cellStyle name="Output 2 17 15 2 2" xfId="27698" xr:uid="{00000000-0005-0000-0000-0000C5640000}"/>
    <cellStyle name="Output 2 17 15 3" xfId="27699" xr:uid="{00000000-0005-0000-0000-0000C6640000}"/>
    <cellStyle name="Output 2 17 15 4" xfId="27700" xr:uid="{00000000-0005-0000-0000-0000C7640000}"/>
    <cellStyle name="Output 2 17 16" xfId="9237" xr:uid="{00000000-0005-0000-0000-0000C8640000}"/>
    <cellStyle name="Output 2 17 16 2" xfId="27701" xr:uid="{00000000-0005-0000-0000-0000C9640000}"/>
    <cellStyle name="Output 2 17 16 2 2" xfId="27702" xr:uid="{00000000-0005-0000-0000-0000CA640000}"/>
    <cellStyle name="Output 2 17 16 3" xfId="27703" xr:uid="{00000000-0005-0000-0000-0000CB640000}"/>
    <cellStyle name="Output 2 17 16 4" xfId="27704" xr:uid="{00000000-0005-0000-0000-0000CC640000}"/>
    <cellStyle name="Output 2 17 2" xfId="3014" xr:uid="{00000000-0005-0000-0000-0000CD640000}"/>
    <cellStyle name="Output 2 17 2 10" xfId="9238" xr:uid="{00000000-0005-0000-0000-0000CE640000}"/>
    <cellStyle name="Output 2 17 2 10 2" xfId="27705" xr:uid="{00000000-0005-0000-0000-0000CF640000}"/>
    <cellStyle name="Output 2 17 2 10 2 2" xfId="27706" xr:uid="{00000000-0005-0000-0000-0000D0640000}"/>
    <cellStyle name="Output 2 17 2 10 3" xfId="27707" xr:uid="{00000000-0005-0000-0000-0000D1640000}"/>
    <cellStyle name="Output 2 17 2 10 4" xfId="27708" xr:uid="{00000000-0005-0000-0000-0000D2640000}"/>
    <cellStyle name="Output 2 17 2 11" xfId="9239" xr:uid="{00000000-0005-0000-0000-0000D3640000}"/>
    <cellStyle name="Output 2 17 2 11 2" xfId="27709" xr:uid="{00000000-0005-0000-0000-0000D4640000}"/>
    <cellStyle name="Output 2 17 2 11 2 2" xfId="27710" xr:uid="{00000000-0005-0000-0000-0000D5640000}"/>
    <cellStyle name="Output 2 17 2 11 3" xfId="27711" xr:uid="{00000000-0005-0000-0000-0000D6640000}"/>
    <cellStyle name="Output 2 17 2 11 4" xfId="27712" xr:uid="{00000000-0005-0000-0000-0000D7640000}"/>
    <cellStyle name="Output 2 17 2 12" xfId="9240" xr:uid="{00000000-0005-0000-0000-0000D8640000}"/>
    <cellStyle name="Output 2 17 2 12 2" xfId="27713" xr:uid="{00000000-0005-0000-0000-0000D9640000}"/>
    <cellStyle name="Output 2 17 2 12 2 2" xfId="27714" xr:uid="{00000000-0005-0000-0000-0000DA640000}"/>
    <cellStyle name="Output 2 17 2 12 3" xfId="27715" xr:uid="{00000000-0005-0000-0000-0000DB640000}"/>
    <cellStyle name="Output 2 17 2 12 4" xfId="27716" xr:uid="{00000000-0005-0000-0000-0000DC640000}"/>
    <cellStyle name="Output 2 17 2 13" xfId="9241" xr:uid="{00000000-0005-0000-0000-0000DD640000}"/>
    <cellStyle name="Output 2 17 2 13 2" xfId="27717" xr:uid="{00000000-0005-0000-0000-0000DE640000}"/>
    <cellStyle name="Output 2 17 2 13 2 2" xfId="27718" xr:uid="{00000000-0005-0000-0000-0000DF640000}"/>
    <cellStyle name="Output 2 17 2 13 3" xfId="27719" xr:uid="{00000000-0005-0000-0000-0000E0640000}"/>
    <cellStyle name="Output 2 17 2 13 4" xfId="27720" xr:uid="{00000000-0005-0000-0000-0000E1640000}"/>
    <cellStyle name="Output 2 17 2 14" xfId="9242" xr:uid="{00000000-0005-0000-0000-0000E2640000}"/>
    <cellStyle name="Output 2 17 2 14 2" xfId="27721" xr:uid="{00000000-0005-0000-0000-0000E3640000}"/>
    <cellStyle name="Output 2 17 2 14 2 2" xfId="27722" xr:uid="{00000000-0005-0000-0000-0000E4640000}"/>
    <cellStyle name="Output 2 17 2 14 3" xfId="27723" xr:uid="{00000000-0005-0000-0000-0000E5640000}"/>
    <cellStyle name="Output 2 17 2 14 4" xfId="27724" xr:uid="{00000000-0005-0000-0000-0000E6640000}"/>
    <cellStyle name="Output 2 17 2 15" xfId="9243" xr:uid="{00000000-0005-0000-0000-0000E7640000}"/>
    <cellStyle name="Output 2 17 2 15 2" xfId="27725" xr:uid="{00000000-0005-0000-0000-0000E8640000}"/>
    <cellStyle name="Output 2 17 2 15 2 2" xfId="27726" xr:uid="{00000000-0005-0000-0000-0000E9640000}"/>
    <cellStyle name="Output 2 17 2 15 3" xfId="27727" xr:uid="{00000000-0005-0000-0000-0000EA640000}"/>
    <cellStyle name="Output 2 17 2 15 4" xfId="27728" xr:uid="{00000000-0005-0000-0000-0000EB640000}"/>
    <cellStyle name="Output 2 17 2 2" xfId="3015" xr:uid="{00000000-0005-0000-0000-0000EC640000}"/>
    <cellStyle name="Output 2 17 2 2 2" xfId="27729" xr:uid="{00000000-0005-0000-0000-0000ED640000}"/>
    <cellStyle name="Output 2 17 2 2 2 2" xfId="27730" xr:uid="{00000000-0005-0000-0000-0000EE640000}"/>
    <cellStyle name="Output 2 17 2 3" xfId="3016" xr:uid="{00000000-0005-0000-0000-0000EF640000}"/>
    <cellStyle name="Output 2 17 2 3 2" xfId="27731" xr:uid="{00000000-0005-0000-0000-0000F0640000}"/>
    <cellStyle name="Output 2 17 2 3 2 2" xfId="27732" xr:uid="{00000000-0005-0000-0000-0000F1640000}"/>
    <cellStyle name="Output 2 17 2 4" xfId="3017" xr:uid="{00000000-0005-0000-0000-0000F2640000}"/>
    <cellStyle name="Output 2 17 2 4 2" xfId="27733" xr:uid="{00000000-0005-0000-0000-0000F3640000}"/>
    <cellStyle name="Output 2 17 2 4 2 2" xfId="27734" xr:uid="{00000000-0005-0000-0000-0000F4640000}"/>
    <cellStyle name="Output 2 17 2 5" xfId="9244" xr:uid="{00000000-0005-0000-0000-0000F5640000}"/>
    <cellStyle name="Output 2 17 2 5 2" xfId="27735" xr:uid="{00000000-0005-0000-0000-0000F6640000}"/>
    <cellStyle name="Output 2 17 2 5 2 2" xfId="27736" xr:uid="{00000000-0005-0000-0000-0000F7640000}"/>
    <cellStyle name="Output 2 17 2 5 3" xfId="27737" xr:uid="{00000000-0005-0000-0000-0000F8640000}"/>
    <cellStyle name="Output 2 17 2 5 4" xfId="27738" xr:uid="{00000000-0005-0000-0000-0000F9640000}"/>
    <cellStyle name="Output 2 17 2 6" xfId="9245" xr:uid="{00000000-0005-0000-0000-0000FA640000}"/>
    <cellStyle name="Output 2 17 2 6 2" xfId="27739" xr:uid="{00000000-0005-0000-0000-0000FB640000}"/>
    <cellStyle name="Output 2 17 2 6 2 2" xfId="27740" xr:uid="{00000000-0005-0000-0000-0000FC640000}"/>
    <cellStyle name="Output 2 17 2 6 3" xfId="27741" xr:uid="{00000000-0005-0000-0000-0000FD640000}"/>
    <cellStyle name="Output 2 17 2 6 4" xfId="27742" xr:uid="{00000000-0005-0000-0000-0000FE640000}"/>
    <cellStyle name="Output 2 17 2 7" xfId="9246" xr:uid="{00000000-0005-0000-0000-0000FF640000}"/>
    <cellStyle name="Output 2 17 2 7 2" xfId="27743" xr:uid="{00000000-0005-0000-0000-000000650000}"/>
    <cellStyle name="Output 2 17 2 7 2 2" xfId="27744" xr:uid="{00000000-0005-0000-0000-000001650000}"/>
    <cellStyle name="Output 2 17 2 7 3" xfId="27745" xr:uid="{00000000-0005-0000-0000-000002650000}"/>
    <cellStyle name="Output 2 17 2 7 4" xfId="27746" xr:uid="{00000000-0005-0000-0000-000003650000}"/>
    <cellStyle name="Output 2 17 2 8" xfId="9247" xr:uid="{00000000-0005-0000-0000-000004650000}"/>
    <cellStyle name="Output 2 17 2 8 2" xfId="27747" xr:uid="{00000000-0005-0000-0000-000005650000}"/>
    <cellStyle name="Output 2 17 2 8 2 2" xfId="27748" xr:uid="{00000000-0005-0000-0000-000006650000}"/>
    <cellStyle name="Output 2 17 2 8 3" xfId="27749" xr:uid="{00000000-0005-0000-0000-000007650000}"/>
    <cellStyle name="Output 2 17 2 8 4" xfId="27750" xr:uid="{00000000-0005-0000-0000-000008650000}"/>
    <cellStyle name="Output 2 17 2 9" xfId="9248" xr:uid="{00000000-0005-0000-0000-000009650000}"/>
    <cellStyle name="Output 2 17 2 9 2" xfId="27751" xr:uid="{00000000-0005-0000-0000-00000A650000}"/>
    <cellStyle name="Output 2 17 2 9 2 2" xfId="27752" xr:uid="{00000000-0005-0000-0000-00000B650000}"/>
    <cellStyle name="Output 2 17 2 9 3" xfId="27753" xr:uid="{00000000-0005-0000-0000-00000C650000}"/>
    <cellStyle name="Output 2 17 2 9 4" xfId="27754" xr:uid="{00000000-0005-0000-0000-00000D650000}"/>
    <cellStyle name="Output 2 17 3" xfId="3018" xr:uid="{00000000-0005-0000-0000-00000E650000}"/>
    <cellStyle name="Output 2 17 3 2" xfId="27755" xr:uid="{00000000-0005-0000-0000-00000F650000}"/>
    <cellStyle name="Output 2 17 3 2 2" xfId="27756" xr:uid="{00000000-0005-0000-0000-000010650000}"/>
    <cellStyle name="Output 2 17 4" xfId="3019" xr:uid="{00000000-0005-0000-0000-000011650000}"/>
    <cellStyle name="Output 2 17 4 2" xfId="27757" xr:uid="{00000000-0005-0000-0000-000012650000}"/>
    <cellStyle name="Output 2 17 4 2 2" xfId="27758" xr:uid="{00000000-0005-0000-0000-000013650000}"/>
    <cellStyle name="Output 2 17 5" xfId="3020" xr:uid="{00000000-0005-0000-0000-000014650000}"/>
    <cellStyle name="Output 2 17 5 2" xfId="27759" xr:uid="{00000000-0005-0000-0000-000015650000}"/>
    <cellStyle name="Output 2 17 5 2 2" xfId="27760" xr:uid="{00000000-0005-0000-0000-000016650000}"/>
    <cellStyle name="Output 2 17 6" xfId="9249" xr:uid="{00000000-0005-0000-0000-000017650000}"/>
    <cellStyle name="Output 2 17 6 2" xfId="27761" xr:uid="{00000000-0005-0000-0000-000018650000}"/>
    <cellStyle name="Output 2 17 6 2 2" xfId="27762" xr:uid="{00000000-0005-0000-0000-000019650000}"/>
    <cellStyle name="Output 2 17 6 3" xfId="27763" xr:uid="{00000000-0005-0000-0000-00001A650000}"/>
    <cellStyle name="Output 2 17 6 4" xfId="27764" xr:uid="{00000000-0005-0000-0000-00001B650000}"/>
    <cellStyle name="Output 2 17 7" xfId="9250" xr:uid="{00000000-0005-0000-0000-00001C650000}"/>
    <cellStyle name="Output 2 17 7 2" xfId="27765" xr:uid="{00000000-0005-0000-0000-00001D650000}"/>
    <cellStyle name="Output 2 17 7 2 2" xfId="27766" xr:uid="{00000000-0005-0000-0000-00001E650000}"/>
    <cellStyle name="Output 2 17 7 3" xfId="27767" xr:uid="{00000000-0005-0000-0000-00001F650000}"/>
    <cellStyle name="Output 2 17 7 4" xfId="27768" xr:uid="{00000000-0005-0000-0000-000020650000}"/>
    <cellStyle name="Output 2 17 8" xfId="9251" xr:uid="{00000000-0005-0000-0000-000021650000}"/>
    <cellStyle name="Output 2 17 8 2" xfId="27769" xr:uid="{00000000-0005-0000-0000-000022650000}"/>
    <cellStyle name="Output 2 17 8 2 2" xfId="27770" xr:uid="{00000000-0005-0000-0000-000023650000}"/>
    <cellStyle name="Output 2 17 8 3" xfId="27771" xr:uid="{00000000-0005-0000-0000-000024650000}"/>
    <cellStyle name="Output 2 17 8 4" xfId="27772" xr:uid="{00000000-0005-0000-0000-000025650000}"/>
    <cellStyle name="Output 2 17 9" xfId="9252" xr:uid="{00000000-0005-0000-0000-000026650000}"/>
    <cellStyle name="Output 2 17 9 2" xfId="27773" xr:uid="{00000000-0005-0000-0000-000027650000}"/>
    <cellStyle name="Output 2 17 9 2 2" xfId="27774" xr:uid="{00000000-0005-0000-0000-000028650000}"/>
    <cellStyle name="Output 2 17 9 3" xfId="27775" xr:uid="{00000000-0005-0000-0000-000029650000}"/>
    <cellStyle name="Output 2 17 9 4" xfId="27776" xr:uid="{00000000-0005-0000-0000-00002A650000}"/>
    <cellStyle name="Output 2 18" xfId="3021" xr:uid="{00000000-0005-0000-0000-00002B650000}"/>
    <cellStyle name="Output 2 18 10" xfId="9253" xr:uid="{00000000-0005-0000-0000-00002C650000}"/>
    <cellStyle name="Output 2 18 10 2" xfId="27777" xr:uid="{00000000-0005-0000-0000-00002D650000}"/>
    <cellStyle name="Output 2 18 10 2 2" xfId="27778" xr:uid="{00000000-0005-0000-0000-00002E650000}"/>
    <cellStyle name="Output 2 18 10 3" xfId="27779" xr:uid="{00000000-0005-0000-0000-00002F650000}"/>
    <cellStyle name="Output 2 18 10 4" xfId="27780" xr:uid="{00000000-0005-0000-0000-000030650000}"/>
    <cellStyle name="Output 2 18 11" xfId="9254" xr:uid="{00000000-0005-0000-0000-000031650000}"/>
    <cellStyle name="Output 2 18 11 2" xfId="27781" xr:uid="{00000000-0005-0000-0000-000032650000}"/>
    <cellStyle name="Output 2 18 11 2 2" xfId="27782" xr:uid="{00000000-0005-0000-0000-000033650000}"/>
    <cellStyle name="Output 2 18 11 3" xfId="27783" xr:uid="{00000000-0005-0000-0000-000034650000}"/>
    <cellStyle name="Output 2 18 11 4" xfId="27784" xr:uid="{00000000-0005-0000-0000-000035650000}"/>
    <cellStyle name="Output 2 18 12" xfId="9255" xr:uid="{00000000-0005-0000-0000-000036650000}"/>
    <cellStyle name="Output 2 18 12 2" xfId="27785" xr:uid="{00000000-0005-0000-0000-000037650000}"/>
    <cellStyle name="Output 2 18 12 2 2" xfId="27786" xr:uid="{00000000-0005-0000-0000-000038650000}"/>
    <cellStyle name="Output 2 18 12 3" xfId="27787" xr:uid="{00000000-0005-0000-0000-000039650000}"/>
    <cellStyle name="Output 2 18 12 4" xfId="27788" xr:uid="{00000000-0005-0000-0000-00003A650000}"/>
    <cellStyle name="Output 2 18 13" xfId="9256" xr:uid="{00000000-0005-0000-0000-00003B650000}"/>
    <cellStyle name="Output 2 18 13 2" xfId="27789" xr:uid="{00000000-0005-0000-0000-00003C650000}"/>
    <cellStyle name="Output 2 18 13 2 2" xfId="27790" xr:uid="{00000000-0005-0000-0000-00003D650000}"/>
    <cellStyle name="Output 2 18 13 3" xfId="27791" xr:uid="{00000000-0005-0000-0000-00003E650000}"/>
    <cellStyle name="Output 2 18 13 4" xfId="27792" xr:uid="{00000000-0005-0000-0000-00003F650000}"/>
    <cellStyle name="Output 2 18 14" xfId="9257" xr:uid="{00000000-0005-0000-0000-000040650000}"/>
    <cellStyle name="Output 2 18 14 2" xfId="27793" xr:uid="{00000000-0005-0000-0000-000041650000}"/>
    <cellStyle name="Output 2 18 14 2 2" xfId="27794" xr:uid="{00000000-0005-0000-0000-000042650000}"/>
    <cellStyle name="Output 2 18 14 3" xfId="27795" xr:uid="{00000000-0005-0000-0000-000043650000}"/>
    <cellStyle name="Output 2 18 14 4" xfId="27796" xr:uid="{00000000-0005-0000-0000-000044650000}"/>
    <cellStyle name="Output 2 18 15" xfId="9258" xr:uid="{00000000-0005-0000-0000-000045650000}"/>
    <cellStyle name="Output 2 18 15 2" xfId="27797" xr:uid="{00000000-0005-0000-0000-000046650000}"/>
    <cellStyle name="Output 2 18 15 2 2" xfId="27798" xr:uid="{00000000-0005-0000-0000-000047650000}"/>
    <cellStyle name="Output 2 18 15 3" xfId="27799" xr:uid="{00000000-0005-0000-0000-000048650000}"/>
    <cellStyle name="Output 2 18 15 4" xfId="27800" xr:uid="{00000000-0005-0000-0000-000049650000}"/>
    <cellStyle name="Output 2 18 16" xfId="9259" xr:uid="{00000000-0005-0000-0000-00004A650000}"/>
    <cellStyle name="Output 2 18 16 2" xfId="27801" xr:uid="{00000000-0005-0000-0000-00004B650000}"/>
    <cellStyle name="Output 2 18 16 2 2" xfId="27802" xr:uid="{00000000-0005-0000-0000-00004C650000}"/>
    <cellStyle name="Output 2 18 16 3" xfId="27803" xr:uid="{00000000-0005-0000-0000-00004D650000}"/>
    <cellStyle name="Output 2 18 16 4" xfId="27804" xr:uid="{00000000-0005-0000-0000-00004E650000}"/>
    <cellStyle name="Output 2 18 2" xfId="3022" xr:uid="{00000000-0005-0000-0000-00004F650000}"/>
    <cellStyle name="Output 2 18 2 10" xfId="9260" xr:uid="{00000000-0005-0000-0000-000050650000}"/>
    <cellStyle name="Output 2 18 2 10 2" xfId="27805" xr:uid="{00000000-0005-0000-0000-000051650000}"/>
    <cellStyle name="Output 2 18 2 10 2 2" xfId="27806" xr:uid="{00000000-0005-0000-0000-000052650000}"/>
    <cellStyle name="Output 2 18 2 10 3" xfId="27807" xr:uid="{00000000-0005-0000-0000-000053650000}"/>
    <cellStyle name="Output 2 18 2 10 4" xfId="27808" xr:uid="{00000000-0005-0000-0000-000054650000}"/>
    <cellStyle name="Output 2 18 2 11" xfId="9261" xr:uid="{00000000-0005-0000-0000-000055650000}"/>
    <cellStyle name="Output 2 18 2 11 2" xfId="27809" xr:uid="{00000000-0005-0000-0000-000056650000}"/>
    <cellStyle name="Output 2 18 2 11 2 2" xfId="27810" xr:uid="{00000000-0005-0000-0000-000057650000}"/>
    <cellStyle name="Output 2 18 2 11 3" xfId="27811" xr:uid="{00000000-0005-0000-0000-000058650000}"/>
    <cellStyle name="Output 2 18 2 11 4" xfId="27812" xr:uid="{00000000-0005-0000-0000-000059650000}"/>
    <cellStyle name="Output 2 18 2 12" xfId="9262" xr:uid="{00000000-0005-0000-0000-00005A650000}"/>
    <cellStyle name="Output 2 18 2 12 2" xfId="27813" xr:uid="{00000000-0005-0000-0000-00005B650000}"/>
    <cellStyle name="Output 2 18 2 12 2 2" xfId="27814" xr:uid="{00000000-0005-0000-0000-00005C650000}"/>
    <cellStyle name="Output 2 18 2 12 3" xfId="27815" xr:uid="{00000000-0005-0000-0000-00005D650000}"/>
    <cellStyle name="Output 2 18 2 12 4" xfId="27816" xr:uid="{00000000-0005-0000-0000-00005E650000}"/>
    <cellStyle name="Output 2 18 2 13" xfId="9263" xr:uid="{00000000-0005-0000-0000-00005F650000}"/>
    <cellStyle name="Output 2 18 2 13 2" xfId="27817" xr:uid="{00000000-0005-0000-0000-000060650000}"/>
    <cellStyle name="Output 2 18 2 13 2 2" xfId="27818" xr:uid="{00000000-0005-0000-0000-000061650000}"/>
    <cellStyle name="Output 2 18 2 13 3" xfId="27819" xr:uid="{00000000-0005-0000-0000-000062650000}"/>
    <cellStyle name="Output 2 18 2 13 4" xfId="27820" xr:uid="{00000000-0005-0000-0000-000063650000}"/>
    <cellStyle name="Output 2 18 2 14" xfId="9264" xr:uid="{00000000-0005-0000-0000-000064650000}"/>
    <cellStyle name="Output 2 18 2 14 2" xfId="27821" xr:uid="{00000000-0005-0000-0000-000065650000}"/>
    <cellStyle name="Output 2 18 2 14 2 2" xfId="27822" xr:uid="{00000000-0005-0000-0000-000066650000}"/>
    <cellStyle name="Output 2 18 2 14 3" xfId="27823" xr:uid="{00000000-0005-0000-0000-000067650000}"/>
    <cellStyle name="Output 2 18 2 14 4" xfId="27824" xr:uid="{00000000-0005-0000-0000-000068650000}"/>
    <cellStyle name="Output 2 18 2 15" xfId="9265" xr:uid="{00000000-0005-0000-0000-000069650000}"/>
    <cellStyle name="Output 2 18 2 15 2" xfId="27825" xr:uid="{00000000-0005-0000-0000-00006A650000}"/>
    <cellStyle name="Output 2 18 2 15 2 2" xfId="27826" xr:uid="{00000000-0005-0000-0000-00006B650000}"/>
    <cellStyle name="Output 2 18 2 15 3" xfId="27827" xr:uid="{00000000-0005-0000-0000-00006C650000}"/>
    <cellStyle name="Output 2 18 2 15 4" xfId="27828" xr:uid="{00000000-0005-0000-0000-00006D650000}"/>
    <cellStyle name="Output 2 18 2 2" xfId="3023" xr:uid="{00000000-0005-0000-0000-00006E650000}"/>
    <cellStyle name="Output 2 18 2 2 2" xfId="27829" xr:uid="{00000000-0005-0000-0000-00006F650000}"/>
    <cellStyle name="Output 2 18 2 2 2 2" xfId="27830" xr:uid="{00000000-0005-0000-0000-000070650000}"/>
    <cellStyle name="Output 2 18 2 3" xfId="3024" xr:uid="{00000000-0005-0000-0000-000071650000}"/>
    <cellStyle name="Output 2 18 2 3 2" xfId="27831" xr:uid="{00000000-0005-0000-0000-000072650000}"/>
    <cellStyle name="Output 2 18 2 3 2 2" xfId="27832" xr:uid="{00000000-0005-0000-0000-000073650000}"/>
    <cellStyle name="Output 2 18 2 4" xfId="3025" xr:uid="{00000000-0005-0000-0000-000074650000}"/>
    <cellStyle name="Output 2 18 2 4 2" xfId="27833" xr:uid="{00000000-0005-0000-0000-000075650000}"/>
    <cellStyle name="Output 2 18 2 4 2 2" xfId="27834" xr:uid="{00000000-0005-0000-0000-000076650000}"/>
    <cellStyle name="Output 2 18 2 5" xfId="9266" xr:uid="{00000000-0005-0000-0000-000077650000}"/>
    <cellStyle name="Output 2 18 2 5 2" xfId="27835" xr:uid="{00000000-0005-0000-0000-000078650000}"/>
    <cellStyle name="Output 2 18 2 5 2 2" xfId="27836" xr:uid="{00000000-0005-0000-0000-000079650000}"/>
    <cellStyle name="Output 2 18 2 5 3" xfId="27837" xr:uid="{00000000-0005-0000-0000-00007A650000}"/>
    <cellStyle name="Output 2 18 2 5 4" xfId="27838" xr:uid="{00000000-0005-0000-0000-00007B650000}"/>
    <cellStyle name="Output 2 18 2 6" xfId="9267" xr:uid="{00000000-0005-0000-0000-00007C650000}"/>
    <cellStyle name="Output 2 18 2 6 2" xfId="27839" xr:uid="{00000000-0005-0000-0000-00007D650000}"/>
    <cellStyle name="Output 2 18 2 6 2 2" xfId="27840" xr:uid="{00000000-0005-0000-0000-00007E650000}"/>
    <cellStyle name="Output 2 18 2 6 3" xfId="27841" xr:uid="{00000000-0005-0000-0000-00007F650000}"/>
    <cellStyle name="Output 2 18 2 6 4" xfId="27842" xr:uid="{00000000-0005-0000-0000-000080650000}"/>
    <cellStyle name="Output 2 18 2 7" xfId="9268" xr:uid="{00000000-0005-0000-0000-000081650000}"/>
    <cellStyle name="Output 2 18 2 7 2" xfId="27843" xr:uid="{00000000-0005-0000-0000-000082650000}"/>
    <cellStyle name="Output 2 18 2 7 2 2" xfId="27844" xr:uid="{00000000-0005-0000-0000-000083650000}"/>
    <cellStyle name="Output 2 18 2 7 3" xfId="27845" xr:uid="{00000000-0005-0000-0000-000084650000}"/>
    <cellStyle name="Output 2 18 2 7 4" xfId="27846" xr:uid="{00000000-0005-0000-0000-000085650000}"/>
    <cellStyle name="Output 2 18 2 8" xfId="9269" xr:uid="{00000000-0005-0000-0000-000086650000}"/>
    <cellStyle name="Output 2 18 2 8 2" xfId="27847" xr:uid="{00000000-0005-0000-0000-000087650000}"/>
    <cellStyle name="Output 2 18 2 8 2 2" xfId="27848" xr:uid="{00000000-0005-0000-0000-000088650000}"/>
    <cellStyle name="Output 2 18 2 8 3" xfId="27849" xr:uid="{00000000-0005-0000-0000-000089650000}"/>
    <cellStyle name="Output 2 18 2 8 4" xfId="27850" xr:uid="{00000000-0005-0000-0000-00008A650000}"/>
    <cellStyle name="Output 2 18 2 9" xfId="9270" xr:uid="{00000000-0005-0000-0000-00008B650000}"/>
    <cellStyle name="Output 2 18 2 9 2" xfId="27851" xr:uid="{00000000-0005-0000-0000-00008C650000}"/>
    <cellStyle name="Output 2 18 2 9 2 2" xfId="27852" xr:uid="{00000000-0005-0000-0000-00008D650000}"/>
    <cellStyle name="Output 2 18 2 9 3" xfId="27853" xr:uid="{00000000-0005-0000-0000-00008E650000}"/>
    <cellStyle name="Output 2 18 2 9 4" xfId="27854" xr:uid="{00000000-0005-0000-0000-00008F650000}"/>
    <cellStyle name="Output 2 18 3" xfId="3026" xr:uid="{00000000-0005-0000-0000-000090650000}"/>
    <cellStyle name="Output 2 18 3 2" xfId="27855" xr:uid="{00000000-0005-0000-0000-000091650000}"/>
    <cellStyle name="Output 2 18 3 2 2" xfId="27856" xr:uid="{00000000-0005-0000-0000-000092650000}"/>
    <cellStyle name="Output 2 18 4" xfId="3027" xr:uid="{00000000-0005-0000-0000-000093650000}"/>
    <cellStyle name="Output 2 18 4 2" xfId="27857" xr:uid="{00000000-0005-0000-0000-000094650000}"/>
    <cellStyle name="Output 2 18 4 2 2" xfId="27858" xr:uid="{00000000-0005-0000-0000-000095650000}"/>
    <cellStyle name="Output 2 18 5" xfId="3028" xr:uid="{00000000-0005-0000-0000-000096650000}"/>
    <cellStyle name="Output 2 18 5 2" xfId="27859" xr:uid="{00000000-0005-0000-0000-000097650000}"/>
    <cellStyle name="Output 2 18 5 2 2" xfId="27860" xr:uid="{00000000-0005-0000-0000-000098650000}"/>
    <cellStyle name="Output 2 18 6" xfId="9271" xr:uid="{00000000-0005-0000-0000-000099650000}"/>
    <cellStyle name="Output 2 18 6 2" xfId="27861" xr:uid="{00000000-0005-0000-0000-00009A650000}"/>
    <cellStyle name="Output 2 18 6 2 2" xfId="27862" xr:uid="{00000000-0005-0000-0000-00009B650000}"/>
    <cellStyle name="Output 2 18 6 3" xfId="27863" xr:uid="{00000000-0005-0000-0000-00009C650000}"/>
    <cellStyle name="Output 2 18 6 4" xfId="27864" xr:uid="{00000000-0005-0000-0000-00009D650000}"/>
    <cellStyle name="Output 2 18 7" xfId="9272" xr:uid="{00000000-0005-0000-0000-00009E650000}"/>
    <cellStyle name="Output 2 18 7 2" xfId="27865" xr:uid="{00000000-0005-0000-0000-00009F650000}"/>
    <cellStyle name="Output 2 18 7 2 2" xfId="27866" xr:uid="{00000000-0005-0000-0000-0000A0650000}"/>
    <cellStyle name="Output 2 18 7 3" xfId="27867" xr:uid="{00000000-0005-0000-0000-0000A1650000}"/>
    <cellStyle name="Output 2 18 7 4" xfId="27868" xr:uid="{00000000-0005-0000-0000-0000A2650000}"/>
    <cellStyle name="Output 2 18 8" xfId="9273" xr:uid="{00000000-0005-0000-0000-0000A3650000}"/>
    <cellStyle name="Output 2 18 8 2" xfId="27869" xr:uid="{00000000-0005-0000-0000-0000A4650000}"/>
    <cellStyle name="Output 2 18 8 2 2" xfId="27870" xr:uid="{00000000-0005-0000-0000-0000A5650000}"/>
    <cellStyle name="Output 2 18 8 3" xfId="27871" xr:uid="{00000000-0005-0000-0000-0000A6650000}"/>
    <cellStyle name="Output 2 18 8 4" xfId="27872" xr:uid="{00000000-0005-0000-0000-0000A7650000}"/>
    <cellStyle name="Output 2 18 9" xfId="9274" xr:uid="{00000000-0005-0000-0000-0000A8650000}"/>
    <cellStyle name="Output 2 18 9 2" xfId="27873" xr:uid="{00000000-0005-0000-0000-0000A9650000}"/>
    <cellStyle name="Output 2 18 9 2 2" xfId="27874" xr:uid="{00000000-0005-0000-0000-0000AA650000}"/>
    <cellStyle name="Output 2 18 9 3" xfId="27875" xr:uid="{00000000-0005-0000-0000-0000AB650000}"/>
    <cellStyle name="Output 2 18 9 4" xfId="27876" xr:uid="{00000000-0005-0000-0000-0000AC650000}"/>
    <cellStyle name="Output 2 19" xfId="3029" xr:uid="{00000000-0005-0000-0000-0000AD650000}"/>
    <cellStyle name="Output 2 19 10" xfId="9275" xr:uid="{00000000-0005-0000-0000-0000AE650000}"/>
    <cellStyle name="Output 2 19 10 2" xfId="27877" xr:uid="{00000000-0005-0000-0000-0000AF650000}"/>
    <cellStyle name="Output 2 19 10 2 2" xfId="27878" xr:uid="{00000000-0005-0000-0000-0000B0650000}"/>
    <cellStyle name="Output 2 19 10 3" xfId="27879" xr:uid="{00000000-0005-0000-0000-0000B1650000}"/>
    <cellStyle name="Output 2 19 10 4" xfId="27880" xr:uid="{00000000-0005-0000-0000-0000B2650000}"/>
    <cellStyle name="Output 2 19 11" xfId="9276" xr:uid="{00000000-0005-0000-0000-0000B3650000}"/>
    <cellStyle name="Output 2 19 11 2" xfId="27881" xr:uid="{00000000-0005-0000-0000-0000B4650000}"/>
    <cellStyle name="Output 2 19 11 2 2" xfId="27882" xr:uid="{00000000-0005-0000-0000-0000B5650000}"/>
    <cellStyle name="Output 2 19 11 3" xfId="27883" xr:uid="{00000000-0005-0000-0000-0000B6650000}"/>
    <cellStyle name="Output 2 19 11 4" xfId="27884" xr:uid="{00000000-0005-0000-0000-0000B7650000}"/>
    <cellStyle name="Output 2 19 12" xfId="9277" xr:uid="{00000000-0005-0000-0000-0000B8650000}"/>
    <cellStyle name="Output 2 19 12 2" xfId="27885" xr:uid="{00000000-0005-0000-0000-0000B9650000}"/>
    <cellStyle name="Output 2 19 12 2 2" xfId="27886" xr:uid="{00000000-0005-0000-0000-0000BA650000}"/>
    <cellStyle name="Output 2 19 12 3" xfId="27887" xr:uid="{00000000-0005-0000-0000-0000BB650000}"/>
    <cellStyle name="Output 2 19 12 4" xfId="27888" xr:uid="{00000000-0005-0000-0000-0000BC650000}"/>
    <cellStyle name="Output 2 19 13" xfId="9278" xr:uid="{00000000-0005-0000-0000-0000BD650000}"/>
    <cellStyle name="Output 2 19 13 2" xfId="27889" xr:uid="{00000000-0005-0000-0000-0000BE650000}"/>
    <cellStyle name="Output 2 19 13 2 2" xfId="27890" xr:uid="{00000000-0005-0000-0000-0000BF650000}"/>
    <cellStyle name="Output 2 19 13 3" xfId="27891" xr:uid="{00000000-0005-0000-0000-0000C0650000}"/>
    <cellStyle name="Output 2 19 13 4" xfId="27892" xr:uid="{00000000-0005-0000-0000-0000C1650000}"/>
    <cellStyle name="Output 2 19 14" xfId="9279" xr:uid="{00000000-0005-0000-0000-0000C2650000}"/>
    <cellStyle name="Output 2 19 14 2" xfId="27893" xr:uid="{00000000-0005-0000-0000-0000C3650000}"/>
    <cellStyle name="Output 2 19 14 2 2" xfId="27894" xr:uid="{00000000-0005-0000-0000-0000C4650000}"/>
    <cellStyle name="Output 2 19 14 3" xfId="27895" xr:uid="{00000000-0005-0000-0000-0000C5650000}"/>
    <cellStyle name="Output 2 19 14 4" xfId="27896" xr:uid="{00000000-0005-0000-0000-0000C6650000}"/>
    <cellStyle name="Output 2 19 15" xfId="9280" xr:uid="{00000000-0005-0000-0000-0000C7650000}"/>
    <cellStyle name="Output 2 19 15 2" xfId="27897" xr:uid="{00000000-0005-0000-0000-0000C8650000}"/>
    <cellStyle name="Output 2 19 15 2 2" xfId="27898" xr:uid="{00000000-0005-0000-0000-0000C9650000}"/>
    <cellStyle name="Output 2 19 15 3" xfId="27899" xr:uid="{00000000-0005-0000-0000-0000CA650000}"/>
    <cellStyle name="Output 2 19 15 4" xfId="27900" xr:uid="{00000000-0005-0000-0000-0000CB650000}"/>
    <cellStyle name="Output 2 19 16" xfId="9281" xr:uid="{00000000-0005-0000-0000-0000CC650000}"/>
    <cellStyle name="Output 2 19 16 2" xfId="27901" xr:uid="{00000000-0005-0000-0000-0000CD650000}"/>
    <cellStyle name="Output 2 19 16 2 2" xfId="27902" xr:uid="{00000000-0005-0000-0000-0000CE650000}"/>
    <cellStyle name="Output 2 19 16 3" xfId="27903" xr:uid="{00000000-0005-0000-0000-0000CF650000}"/>
    <cellStyle name="Output 2 19 16 4" xfId="27904" xr:uid="{00000000-0005-0000-0000-0000D0650000}"/>
    <cellStyle name="Output 2 19 2" xfId="3030" xr:uid="{00000000-0005-0000-0000-0000D1650000}"/>
    <cellStyle name="Output 2 19 2 10" xfId="9282" xr:uid="{00000000-0005-0000-0000-0000D2650000}"/>
    <cellStyle name="Output 2 19 2 10 2" xfId="27905" xr:uid="{00000000-0005-0000-0000-0000D3650000}"/>
    <cellStyle name="Output 2 19 2 10 2 2" xfId="27906" xr:uid="{00000000-0005-0000-0000-0000D4650000}"/>
    <cellStyle name="Output 2 19 2 10 3" xfId="27907" xr:uid="{00000000-0005-0000-0000-0000D5650000}"/>
    <cellStyle name="Output 2 19 2 10 4" xfId="27908" xr:uid="{00000000-0005-0000-0000-0000D6650000}"/>
    <cellStyle name="Output 2 19 2 11" xfId="9283" xr:uid="{00000000-0005-0000-0000-0000D7650000}"/>
    <cellStyle name="Output 2 19 2 11 2" xfId="27909" xr:uid="{00000000-0005-0000-0000-0000D8650000}"/>
    <cellStyle name="Output 2 19 2 11 2 2" xfId="27910" xr:uid="{00000000-0005-0000-0000-0000D9650000}"/>
    <cellStyle name="Output 2 19 2 11 3" xfId="27911" xr:uid="{00000000-0005-0000-0000-0000DA650000}"/>
    <cellStyle name="Output 2 19 2 11 4" xfId="27912" xr:uid="{00000000-0005-0000-0000-0000DB650000}"/>
    <cellStyle name="Output 2 19 2 12" xfId="9284" xr:uid="{00000000-0005-0000-0000-0000DC650000}"/>
    <cellStyle name="Output 2 19 2 12 2" xfId="27913" xr:uid="{00000000-0005-0000-0000-0000DD650000}"/>
    <cellStyle name="Output 2 19 2 12 2 2" xfId="27914" xr:uid="{00000000-0005-0000-0000-0000DE650000}"/>
    <cellStyle name="Output 2 19 2 12 3" xfId="27915" xr:uid="{00000000-0005-0000-0000-0000DF650000}"/>
    <cellStyle name="Output 2 19 2 12 4" xfId="27916" xr:uid="{00000000-0005-0000-0000-0000E0650000}"/>
    <cellStyle name="Output 2 19 2 13" xfId="9285" xr:uid="{00000000-0005-0000-0000-0000E1650000}"/>
    <cellStyle name="Output 2 19 2 13 2" xfId="27917" xr:uid="{00000000-0005-0000-0000-0000E2650000}"/>
    <cellStyle name="Output 2 19 2 13 2 2" xfId="27918" xr:uid="{00000000-0005-0000-0000-0000E3650000}"/>
    <cellStyle name="Output 2 19 2 13 3" xfId="27919" xr:uid="{00000000-0005-0000-0000-0000E4650000}"/>
    <cellStyle name="Output 2 19 2 13 4" xfId="27920" xr:uid="{00000000-0005-0000-0000-0000E5650000}"/>
    <cellStyle name="Output 2 19 2 14" xfId="9286" xr:uid="{00000000-0005-0000-0000-0000E6650000}"/>
    <cellStyle name="Output 2 19 2 14 2" xfId="27921" xr:uid="{00000000-0005-0000-0000-0000E7650000}"/>
    <cellStyle name="Output 2 19 2 14 2 2" xfId="27922" xr:uid="{00000000-0005-0000-0000-0000E8650000}"/>
    <cellStyle name="Output 2 19 2 14 3" xfId="27923" xr:uid="{00000000-0005-0000-0000-0000E9650000}"/>
    <cellStyle name="Output 2 19 2 14 4" xfId="27924" xr:uid="{00000000-0005-0000-0000-0000EA650000}"/>
    <cellStyle name="Output 2 19 2 15" xfId="9287" xr:uid="{00000000-0005-0000-0000-0000EB650000}"/>
    <cellStyle name="Output 2 19 2 15 2" xfId="27925" xr:uid="{00000000-0005-0000-0000-0000EC650000}"/>
    <cellStyle name="Output 2 19 2 15 2 2" xfId="27926" xr:uid="{00000000-0005-0000-0000-0000ED650000}"/>
    <cellStyle name="Output 2 19 2 15 3" xfId="27927" xr:uid="{00000000-0005-0000-0000-0000EE650000}"/>
    <cellStyle name="Output 2 19 2 15 4" xfId="27928" xr:uid="{00000000-0005-0000-0000-0000EF650000}"/>
    <cellStyle name="Output 2 19 2 2" xfId="3031" xr:uid="{00000000-0005-0000-0000-0000F0650000}"/>
    <cellStyle name="Output 2 19 2 2 2" xfId="27929" xr:uid="{00000000-0005-0000-0000-0000F1650000}"/>
    <cellStyle name="Output 2 19 2 2 2 2" xfId="27930" xr:uid="{00000000-0005-0000-0000-0000F2650000}"/>
    <cellStyle name="Output 2 19 2 3" xfId="3032" xr:uid="{00000000-0005-0000-0000-0000F3650000}"/>
    <cellStyle name="Output 2 19 2 3 2" xfId="27931" xr:uid="{00000000-0005-0000-0000-0000F4650000}"/>
    <cellStyle name="Output 2 19 2 3 2 2" xfId="27932" xr:uid="{00000000-0005-0000-0000-0000F5650000}"/>
    <cellStyle name="Output 2 19 2 4" xfId="3033" xr:uid="{00000000-0005-0000-0000-0000F6650000}"/>
    <cellStyle name="Output 2 19 2 4 2" xfId="27933" xr:uid="{00000000-0005-0000-0000-0000F7650000}"/>
    <cellStyle name="Output 2 19 2 4 2 2" xfId="27934" xr:uid="{00000000-0005-0000-0000-0000F8650000}"/>
    <cellStyle name="Output 2 19 2 5" xfId="9288" xr:uid="{00000000-0005-0000-0000-0000F9650000}"/>
    <cellStyle name="Output 2 19 2 5 2" xfId="27935" xr:uid="{00000000-0005-0000-0000-0000FA650000}"/>
    <cellStyle name="Output 2 19 2 5 2 2" xfId="27936" xr:uid="{00000000-0005-0000-0000-0000FB650000}"/>
    <cellStyle name="Output 2 19 2 5 3" xfId="27937" xr:uid="{00000000-0005-0000-0000-0000FC650000}"/>
    <cellStyle name="Output 2 19 2 5 4" xfId="27938" xr:uid="{00000000-0005-0000-0000-0000FD650000}"/>
    <cellStyle name="Output 2 19 2 6" xfId="9289" xr:uid="{00000000-0005-0000-0000-0000FE650000}"/>
    <cellStyle name="Output 2 19 2 6 2" xfId="27939" xr:uid="{00000000-0005-0000-0000-0000FF650000}"/>
    <cellStyle name="Output 2 19 2 6 2 2" xfId="27940" xr:uid="{00000000-0005-0000-0000-000000660000}"/>
    <cellStyle name="Output 2 19 2 6 3" xfId="27941" xr:uid="{00000000-0005-0000-0000-000001660000}"/>
    <cellStyle name="Output 2 19 2 6 4" xfId="27942" xr:uid="{00000000-0005-0000-0000-000002660000}"/>
    <cellStyle name="Output 2 19 2 7" xfId="9290" xr:uid="{00000000-0005-0000-0000-000003660000}"/>
    <cellStyle name="Output 2 19 2 7 2" xfId="27943" xr:uid="{00000000-0005-0000-0000-000004660000}"/>
    <cellStyle name="Output 2 19 2 7 2 2" xfId="27944" xr:uid="{00000000-0005-0000-0000-000005660000}"/>
    <cellStyle name="Output 2 19 2 7 3" xfId="27945" xr:uid="{00000000-0005-0000-0000-000006660000}"/>
    <cellStyle name="Output 2 19 2 7 4" xfId="27946" xr:uid="{00000000-0005-0000-0000-000007660000}"/>
    <cellStyle name="Output 2 19 2 8" xfId="9291" xr:uid="{00000000-0005-0000-0000-000008660000}"/>
    <cellStyle name="Output 2 19 2 8 2" xfId="27947" xr:uid="{00000000-0005-0000-0000-000009660000}"/>
    <cellStyle name="Output 2 19 2 8 2 2" xfId="27948" xr:uid="{00000000-0005-0000-0000-00000A660000}"/>
    <cellStyle name="Output 2 19 2 8 3" xfId="27949" xr:uid="{00000000-0005-0000-0000-00000B660000}"/>
    <cellStyle name="Output 2 19 2 8 4" xfId="27950" xr:uid="{00000000-0005-0000-0000-00000C660000}"/>
    <cellStyle name="Output 2 19 2 9" xfId="9292" xr:uid="{00000000-0005-0000-0000-00000D660000}"/>
    <cellStyle name="Output 2 19 2 9 2" xfId="27951" xr:uid="{00000000-0005-0000-0000-00000E660000}"/>
    <cellStyle name="Output 2 19 2 9 2 2" xfId="27952" xr:uid="{00000000-0005-0000-0000-00000F660000}"/>
    <cellStyle name="Output 2 19 2 9 3" xfId="27953" xr:uid="{00000000-0005-0000-0000-000010660000}"/>
    <cellStyle name="Output 2 19 2 9 4" xfId="27954" xr:uid="{00000000-0005-0000-0000-000011660000}"/>
    <cellStyle name="Output 2 19 3" xfId="3034" xr:uid="{00000000-0005-0000-0000-000012660000}"/>
    <cellStyle name="Output 2 19 3 2" xfId="27955" xr:uid="{00000000-0005-0000-0000-000013660000}"/>
    <cellStyle name="Output 2 19 3 2 2" xfId="27956" xr:uid="{00000000-0005-0000-0000-000014660000}"/>
    <cellStyle name="Output 2 19 4" xfId="3035" xr:uid="{00000000-0005-0000-0000-000015660000}"/>
    <cellStyle name="Output 2 19 4 2" xfId="27957" xr:uid="{00000000-0005-0000-0000-000016660000}"/>
    <cellStyle name="Output 2 19 4 2 2" xfId="27958" xr:uid="{00000000-0005-0000-0000-000017660000}"/>
    <cellStyle name="Output 2 19 5" xfId="3036" xr:uid="{00000000-0005-0000-0000-000018660000}"/>
    <cellStyle name="Output 2 19 5 2" xfId="27959" xr:uid="{00000000-0005-0000-0000-000019660000}"/>
    <cellStyle name="Output 2 19 5 2 2" xfId="27960" xr:uid="{00000000-0005-0000-0000-00001A660000}"/>
    <cellStyle name="Output 2 19 6" xfId="9293" xr:uid="{00000000-0005-0000-0000-00001B660000}"/>
    <cellStyle name="Output 2 19 6 2" xfId="27961" xr:uid="{00000000-0005-0000-0000-00001C660000}"/>
    <cellStyle name="Output 2 19 6 2 2" xfId="27962" xr:uid="{00000000-0005-0000-0000-00001D660000}"/>
    <cellStyle name="Output 2 19 6 3" xfId="27963" xr:uid="{00000000-0005-0000-0000-00001E660000}"/>
    <cellStyle name="Output 2 19 6 4" xfId="27964" xr:uid="{00000000-0005-0000-0000-00001F660000}"/>
    <cellStyle name="Output 2 19 7" xfId="9294" xr:uid="{00000000-0005-0000-0000-000020660000}"/>
    <cellStyle name="Output 2 19 7 2" xfId="27965" xr:uid="{00000000-0005-0000-0000-000021660000}"/>
    <cellStyle name="Output 2 19 7 2 2" xfId="27966" xr:uid="{00000000-0005-0000-0000-000022660000}"/>
    <cellStyle name="Output 2 19 7 3" xfId="27967" xr:uid="{00000000-0005-0000-0000-000023660000}"/>
    <cellStyle name="Output 2 19 7 4" xfId="27968" xr:uid="{00000000-0005-0000-0000-000024660000}"/>
    <cellStyle name="Output 2 19 8" xfId="9295" xr:uid="{00000000-0005-0000-0000-000025660000}"/>
    <cellStyle name="Output 2 19 8 2" xfId="27969" xr:uid="{00000000-0005-0000-0000-000026660000}"/>
    <cellStyle name="Output 2 19 8 2 2" xfId="27970" xr:uid="{00000000-0005-0000-0000-000027660000}"/>
    <cellStyle name="Output 2 19 8 3" xfId="27971" xr:uid="{00000000-0005-0000-0000-000028660000}"/>
    <cellStyle name="Output 2 19 8 4" xfId="27972" xr:uid="{00000000-0005-0000-0000-000029660000}"/>
    <cellStyle name="Output 2 19 9" xfId="9296" xr:uid="{00000000-0005-0000-0000-00002A660000}"/>
    <cellStyle name="Output 2 19 9 2" xfId="27973" xr:uid="{00000000-0005-0000-0000-00002B660000}"/>
    <cellStyle name="Output 2 19 9 2 2" xfId="27974" xr:uid="{00000000-0005-0000-0000-00002C660000}"/>
    <cellStyle name="Output 2 19 9 3" xfId="27975" xr:uid="{00000000-0005-0000-0000-00002D660000}"/>
    <cellStyle name="Output 2 19 9 4" xfId="27976" xr:uid="{00000000-0005-0000-0000-00002E660000}"/>
    <cellStyle name="Output 2 2" xfId="3037" xr:uid="{00000000-0005-0000-0000-00002F660000}"/>
    <cellStyle name="Output 2 2 10" xfId="9297" xr:uid="{00000000-0005-0000-0000-000030660000}"/>
    <cellStyle name="Output 2 2 10 2" xfId="27977" xr:uid="{00000000-0005-0000-0000-000031660000}"/>
    <cellStyle name="Output 2 2 10 2 2" xfId="27978" xr:uid="{00000000-0005-0000-0000-000032660000}"/>
    <cellStyle name="Output 2 2 10 3" xfId="27979" xr:uid="{00000000-0005-0000-0000-000033660000}"/>
    <cellStyle name="Output 2 2 10 4" xfId="27980" xr:uid="{00000000-0005-0000-0000-000034660000}"/>
    <cellStyle name="Output 2 2 11" xfId="9298" xr:uid="{00000000-0005-0000-0000-000035660000}"/>
    <cellStyle name="Output 2 2 11 2" xfId="27981" xr:uid="{00000000-0005-0000-0000-000036660000}"/>
    <cellStyle name="Output 2 2 11 2 2" xfId="27982" xr:uid="{00000000-0005-0000-0000-000037660000}"/>
    <cellStyle name="Output 2 2 11 3" xfId="27983" xr:uid="{00000000-0005-0000-0000-000038660000}"/>
    <cellStyle name="Output 2 2 11 4" xfId="27984" xr:uid="{00000000-0005-0000-0000-000039660000}"/>
    <cellStyle name="Output 2 2 12" xfId="9299" xr:uid="{00000000-0005-0000-0000-00003A660000}"/>
    <cellStyle name="Output 2 2 12 2" xfId="27985" xr:uid="{00000000-0005-0000-0000-00003B660000}"/>
    <cellStyle name="Output 2 2 12 2 2" xfId="27986" xr:uid="{00000000-0005-0000-0000-00003C660000}"/>
    <cellStyle name="Output 2 2 12 3" xfId="27987" xr:uid="{00000000-0005-0000-0000-00003D660000}"/>
    <cellStyle name="Output 2 2 12 4" xfId="27988" xr:uid="{00000000-0005-0000-0000-00003E660000}"/>
    <cellStyle name="Output 2 2 13" xfId="9300" xr:uid="{00000000-0005-0000-0000-00003F660000}"/>
    <cellStyle name="Output 2 2 13 2" xfId="27989" xr:uid="{00000000-0005-0000-0000-000040660000}"/>
    <cellStyle name="Output 2 2 13 2 2" xfId="27990" xr:uid="{00000000-0005-0000-0000-000041660000}"/>
    <cellStyle name="Output 2 2 13 3" xfId="27991" xr:uid="{00000000-0005-0000-0000-000042660000}"/>
    <cellStyle name="Output 2 2 13 4" xfId="27992" xr:uid="{00000000-0005-0000-0000-000043660000}"/>
    <cellStyle name="Output 2 2 14" xfId="9301" xr:uid="{00000000-0005-0000-0000-000044660000}"/>
    <cellStyle name="Output 2 2 14 2" xfId="27993" xr:uid="{00000000-0005-0000-0000-000045660000}"/>
    <cellStyle name="Output 2 2 14 2 2" xfId="27994" xr:uid="{00000000-0005-0000-0000-000046660000}"/>
    <cellStyle name="Output 2 2 14 3" xfId="27995" xr:uid="{00000000-0005-0000-0000-000047660000}"/>
    <cellStyle name="Output 2 2 14 4" xfId="27996" xr:uid="{00000000-0005-0000-0000-000048660000}"/>
    <cellStyle name="Output 2 2 15" xfId="9302" xr:uid="{00000000-0005-0000-0000-000049660000}"/>
    <cellStyle name="Output 2 2 15 2" xfId="27997" xr:uid="{00000000-0005-0000-0000-00004A660000}"/>
    <cellStyle name="Output 2 2 15 2 2" xfId="27998" xr:uid="{00000000-0005-0000-0000-00004B660000}"/>
    <cellStyle name="Output 2 2 15 3" xfId="27999" xr:uid="{00000000-0005-0000-0000-00004C660000}"/>
    <cellStyle name="Output 2 2 15 4" xfId="28000" xr:uid="{00000000-0005-0000-0000-00004D660000}"/>
    <cellStyle name="Output 2 2 16" xfId="9303" xr:uid="{00000000-0005-0000-0000-00004E660000}"/>
    <cellStyle name="Output 2 2 16 2" xfId="28001" xr:uid="{00000000-0005-0000-0000-00004F660000}"/>
    <cellStyle name="Output 2 2 16 2 2" xfId="28002" xr:uid="{00000000-0005-0000-0000-000050660000}"/>
    <cellStyle name="Output 2 2 16 3" xfId="28003" xr:uid="{00000000-0005-0000-0000-000051660000}"/>
    <cellStyle name="Output 2 2 16 4" xfId="28004" xr:uid="{00000000-0005-0000-0000-000052660000}"/>
    <cellStyle name="Output 2 2 2" xfId="3038" xr:uid="{00000000-0005-0000-0000-000053660000}"/>
    <cellStyle name="Output 2 2 2 10" xfId="9304" xr:uid="{00000000-0005-0000-0000-000054660000}"/>
    <cellStyle name="Output 2 2 2 10 2" xfId="28005" xr:uid="{00000000-0005-0000-0000-000055660000}"/>
    <cellStyle name="Output 2 2 2 10 2 2" xfId="28006" xr:uid="{00000000-0005-0000-0000-000056660000}"/>
    <cellStyle name="Output 2 2 2 10 3" xfId="28007" xr:uid="{00000000-0005-0000-0000-000057660000}"/>
    <cellStyle name="Output 2 2 2 10 4" xfId="28008" xr:uid="{00000000-0005-0000-0000-000058660000}"/>
    <cellStyle name="Output 2 2 2 11" xfId="9305" xr:uid="{00000000-0005-0000-0000-000059660000}"/>
    <cellStyle name="Output 2 2 2 11 2" xfId="28009" xr:uid="{00000000-0005-0000-0000-00005A660000}"/>
    <cellStyle name="Output 2 2 2 11 2 2" xfId="28010" xr:uid="{00000000-0005-0000-0000-00005B660000}"/>
    <cellStyle name="Output 2 2 2 11 3" xfId="28011" xr:uid="{00000000-0005-0000-0000-00005C660000}"/>
    <cellStyle name="Output 2 2 2 11 4" xfId="28012" xr:uid="{00000000-0005-0000-0000-00005D660000}"/>
    <cellStyle name="Output 2 2 2 12" xfId="9306" xr:uid="{00000000-0005-0000-0000-00005E660000}"/>
    <cellStyle name="Output 2 2 2 12 2" xfId="28013" xr:uid="{00000000-0005-0000-0000-00005F660000}"/>
    <cellStyle name="Output 2 2 2 12 2 2" xfId="28014" xr:uid="{00000000-0005-0000-0000-000060660000}"/>
    <cellStyle name="Output 2 2 2 12 3" xfId="28015" xr:uid="{00000000-0005-0000-0000-000061660000}"/>
    <cellStyle name="Output 2 2 2 12 4" xfId="28016" xr:uid="{00000000-0005-0000-0000-000062660000}"/>
    <cellStyle name="Output 2 2 2 13" xfId="9307" xr:uid="{00000000-0005-0000-0000-000063660000}"/>
    <cellStyle name="Output 2 2 2 13 2" xfId="28017" xr:uid="{00000000-0005-0000-0000-000064660000}"/>
    <cellStyle name="Output 2 2 2 13 2 2" xfId="28018" xr:uid="{00000000-0005-0000-0000-000065660000}"/>
    <cellStyle name="Output 2 2 2 13 3" xfId="28019" xr:uid="{00000000-0005-0000-0000-000066660000}"/>
    <cellStyle name="Output 2 2 2 13 4" xfId="28020" xr:uid="{00000000-0005-0000-0000-000067660000}"/>
    <cellStyle name="Output 2 2 2 14" xfId="9308" xr:uid="{00000000-0005-0000-0000-000068660000}"/>
    <cellStyle name="Output 2 2 2 14 2" xfId="28021" xr:uid="{00000000-0005-0000-0000-000069660000}"/>
    <cellStyle name="Output 2 2 2 14 2 2" xfId="28022" xr:uid="{00000000-0005-0000-0000-00006A660000}"/>
    <cellStyle name="Output 2 2 2 14 3" xfId="28023" xr:uid="{00000000-0005-0000-0000-00006B660000}"/>
    <cellStyle name="Output 2 2 2 14 4" xfId="28024" xr:uid="{00000000-0005-0000-0000-00006C660000}"/>
    <cellStyle name="Output 2 2 2 15" xfId="9309" xr:uid="{00000000-0005-0000-0000-00006D660000}"/>
    <cellStyle name="Output 2 2 2 15 2" xfId="28025" xr:uid="{00000000-0005-0000-0000-00006E660000}"/>
    <cellStyle name="Output 2 2 2 15 2 2" xfId="28026" xr:uid="{00000000-0005-0000-0000-00006F660000}"/>
    <cellStyle name="Output 2 2 2 15 3" xfId="28027" xr:uid="{00000000-0005-0000-0000-000070660000}"/>
    <cellStyle name="Output 2 2 2 15 4" xfId="28028" xr:uid="{00000000-0005-0000-0000-000071660000}"/>
    <cellStyle name="Output 2 2 2 2" xfId="3039" xr:uid="{00000000-0005-0000-0000-000072660000}"/>
    <cellStyle name="Output 2 2 2 2 2" xfId="28029" xr:uid="{00000000-0005-0000-0000-000073660000}"/>
    <cellStyle name="Output 2 2 2 2 2 2" xfId="28030" xr:uid="{00000000-0005-0000-0000-000074660000}"/>
    <cellStyle name="Output 2 2 2 3" xfId="3040" xr:uid="{00000000-0005-0000-0000-000075660000}"/>
    <cellStyle name="Output 2 2 2 3 2" xfId="28031" xr:uid="{00000000-0005-0000-0000-000076660000}"/>
    <cellStyle name="Output 2 2 2 3 2 2" xfId="28032" xr:uid="{00000000-0005-0000-0000-000077660000}"/>
    <cellStyle name="Output 2 2 2 4" xfId="3041" xr:uid="{00000000-0005-0000-0000-000078660000}"/>
    <cellStyle name="Output 2 2 2 4 2" xfId="28033" xr:uid="{00000000-0005-0000-0000-000079660000}"/>
    <cellStyle name="Output 2 2 2 4 2 2" xfId="28034" xr:uid="{00000000-0005-0000-0000-00007A660000}"/>
    <cellStyle name="Output 2 2 2 5" xfId="9310" xr:uid="{00000000-0005-0000-0000-00007B660000}"/>
    <cellStyle name="Output 2 2 2 5 2" xfId="28035" xr:uid="{00000000-0005-0000-0000-00007C660000}"/>
    <cellStyle name="Output 2 2 2 5 2 2" xfId="28036" xr:uid="{00000000-0005-0000-0000-00007D660000}"/>
    <cellStyle name="Output 2 2 2 5 3" xfId="28037" xr:uid="{00000000-0005-0000-0000-00007E660000}"/>
    <cellStyle name="Output 2 2 2 5 4" xfId="28038" xr:uid="{00000000-0005-0000-0000-00007F660000}"/>
    <cellStyle name="Output 2 2 2 6" xfId="9311" xr:uid="{00000000-0005-0000-0000-000080660000}"/>
    <cellStyle name="Output 2 2 2 6 2" xfId="28039" xr:uid="{00000000-0005-0000-0000-000081660000}"/>
    <cellStyle name="Output 2 2 2 6 2 2" xfId="28040" xr:uid="{00000000-0005-0000-0000-000082660000}"/>
    <cellStyle name="Output 2 2 2 6 3" xfId="28041" xr:uid="{00000000-0005-0000-0000-000083660000}"/>
    <cellStyle name="Output 2 2 2 6 4" xfId="28042" xr:uid="{00000000-0005-0000-0000-000084660000}"/>
    <cellStyle name="Output 2 2 2 7" xfId="9312" xr:uid="{00000000-0005-0000-0000-000085660000}"/>
    <cellStyle name="Output 2 2 2 7 2" xfId="28043" xr:uid="{00000000-0005-0000-0000-000086660000}"/>
    <cellStyle name="Output 2 2 2 7 2 2" xfId="28044" xr:uid="{00000000-0005-0000-0000-000087660000}"/>
    <cellStyle name="Output 2 2 2 7 3" xfId="28045" xr:uid="{00000000-0005-0000-0000-000088660000}"/>
    <cellStyle name="Output 2 2 2 7 4" xfId="28046" xr:uid="{00000000-0005-0000-0000-000089660000}"/>
    <cellStyle name="Output 2 2 2 8" xfId="9313" xr:uid="{00000000-0005-0000-0000-00008A660000}"/>
    <cellStyle name="Output 2 2 2 8 2" xfId="28047" xr:uid="{00000000-0005-0000-0000-00008B660000}"/>
    <cellStyle name="Output 2 2 2 8 2 2" xfId="28048" xr:uid="{00000000-0005-0000-0000-00008C660000}"/>
    <cellStyle name="Output 2 2 2 8 3" xfId="28049" xr:uid="{00000000-0005-0000-0000-00008D660000}"/>
    <cellStyle name="Output 2 2 2 8 4" xfId="28050" xr:uid="{00000000-0005-0000-0000-00008E660000}"/>
    <cellStyle name="Output 2 2 2 9" xfId="9314" xr:uid="{00000000-0005-0000-0000-00008F660000}"/>
    <cellStyle name="Output 2 2 2 9 2" xfId="28051" xr:uid="{00000000-0005-0000-0000-000090660000}"/>
    <cellStyle name="Output 2 2 2 9 2 2" xfId="28052" xr:uid="{00000000-0005-0000-0000-000091660000}"/>
    <cellStyle name="Output 2 2 2 9 3" xfId="28053" xr:uid="{00000000-0005-0000-0000-000092660000}"/>
    <cellStyle name="Output 2 2 2 9 4" xfId="28054" xr:uid="{00000000-0005-0000-0000-000093660000}"/>
    <cellStyle name="Output 2 2 3" xfId="3042" xr:uid="{00000000-0005-0000-0000-000094660000}"/>
    <cellStyle name="Output 2 2 3 2" xfId="28055" xr:uid="{00000000-0005-0000-0000-000095660000}"/>
    <cellStyle name="Output 2 2 3 2 2" xfId="28056" xr:uid="{00000000-0005-0000-0000-000096660000}"/>
    <cellStyle name="Output 2 2 4" xfId="3043" xr:uid="{00000000-0005-0000-0000-000097660000}"/>
    <cellStyle name="Output 2 2 4 2" xfId="28057" xr:uid="{00000000-0005-0000-0000-000098660000}"/>
    <cellStyle name="Output 2 2 4 2 2" xfId="28058" xr:uid="{00000000-0005-0000-0000-000099660000}"/>
    <cellStyle name="Output 2 2 5" xfId="3044" xr:uid="{00000000-0005-0000-0000-00009A660000}"/>
    <cellStyle name="Output 2 2 5 2" xfId="28059" xr:uid="{00000000-0005-0000-0000-00009B660000}"/>
    <cellStyle name="Output 2 2 5 2 2" xfId="28060" xr:uid="{00000000-0005-0000-0000-00009C660000}"/>
    <cellStyle name="Output 2 2 6" xfId="9315" xr:uid="{00000000-0005-0000-0000-00009D660000}"/>
    <cellStyle name="Output 2 2 6 2" xfId="28061" xr:uid="{00000000-0005-0000-0000-00009E660000}"/>
    <cellStyle name="Output 2 2 6 2 2" xfId="28062" xr:uid="{00000000-0005-0000-0000-00009F660000}"/>
    <cellStyle name="Output 2 2 6 3" xfId="28063" xr:uid="{00000000-0005-0000-0000-0000A0660000}"/>
    <cellStyle name="Output 2 2 6 4" xfId="28064" xr:uid="{00000000-0005-0000-0000-0000A1660000}"/>
    <cellStyle name="Output 2 2 7" xfId="9316" xr:uid="{00000000-0005-0000-0000-0000A2660000}"/>
    <cellStyle name="Output 2 2 7 2" xfId="28065" xr:uid="{00000000-0005-0000-0000-0000A3660000}"/>
    <cellStyle name="Output 2 2 7 2 2" xfId="28066" xr:uid="{00000000-0005-0000-0000-0000A4660000}"/>
    <cellStyle name="Output 2 2 7 3" xfId="28067" xr:uid="{00000000-0005-0000-0000-0000A5660000}"/>
    <cellStyle name="Output 2 2 7 4" xfId="28068" xr:uid="{00000000-0005-0000-0000-0000A6660000}"/>
    <cellStyle name="Output 2 2 8" xfId="9317" xr:uid="{00000000-0005-0000-0000-0000A7660000}"/>
    <cellStyle name="Output 2 2 8 2" xfId="28069" xr:uid="{00000000-0005-0000-0000-0000A8660000}"/>
    <cellStyle name="Output 2 2 8 2 2" xfId="28070" xr:uid="{00000000-0005-0000-0000-0000A9660000}"/>
    <cellStyle name="Output 2 2 8 3" xfId="28071" xr:uid="{00000000-0005-0000-0000-0000AA660000}"/>
    <cellStyle name="Output 2 2 8 4" xfId="28072" xr:uid="{00000000-0005-0000-0000-0000AB660000}"/>
    <cellStyle name="Output 2 2 9" xfId="9318" xr:uid="{00000000-0005-0000-0000-0000AC660000}"/>
    <cellStyle name="Output 2 2 9 2" xfId="28073" xr:uid="{00000000-0005-0000-0000-0000AD660000}"/>
    <cellStyle name="Output 2 2 9 2 2" xfId="28074" xr:uid="{00000000-0005-0000-0000-0000AE660000}"/>
    <cellStyle name="Output 2 2 9 3" xfId="28075" xr:uid="{00000000-0005-0000-0000-0000AF660000}"/>
    <cellStyle name="Output 2 2 9 4" xfId="28076" xr:uid="{00000000-0005-0000-0000-0000B0660000}"/>
    <cellStyle name="Output 2 20" xfId="3045" xr:uid="{00000000-0005-0000-0000-0000B1660000}"/>
    <cellStyle name="Output 2 20 10" xfId="9319" xr:uid="{00000000-0005-0000-0000-0000B2660000}"/>
    <cellStyle name="Output 2 20 10 2" xfId="28077" xr:uid="{00000000-0005-0000-0000-0000B3660000}"/>
    <cellStyle name="Output 2 20 10 2 2" xfId="28078" xr:uid="{00000000-0005-0000-0000-0000B4660000}"/>
    <cellStyle name="Output 2 20 10 3" xfId="28079" xr:uid="{00000000-0005-0000-0000-0000B5660000}"/>
    <cellStyle name="Output 2 20 10 4" xfId="28080" xr:uid="{00000000-0005-0000-0000-0000B6660000}"/>
    <cellStyle name="Output 2 20 11" xfId="9320" xr:uid="{00000000-0005-0000-0000-0000B7660000}"/>
    <cellStyle name="Output 2 20 11 2" xfId="28081" xr:uid="{00000000-0005-0000-0000-0000B8660000}"/>
    <cellStyle name="Output 2 20 11 2 2" xfId="28082" xr:uid="{00000000-0005-0000-0000-0000B9660000}"/>
    <cellStyle name="Output 2 20 11 3" xfId="28083" xr:uid="{00000000-0005-0000-0000-0000BA660000}"/>
    <cellStyle name="Output 2 20 11 4" xfId="28084" xr:uid="{00000000-0005-0000-0000-0000BB660000}"/>
    <cellStyle name="Output 2 20 12" xfId="9321" xr:uid="{00000000-0005-0000-0000-0000BC660000}"/>
    <cellStyle name="Output 2 20 12 2" xfId="28085" xr:uid="{00000000-0005-0000-0000-0000BD660000}"/>
    <cellStyle name="Output 2 20 12 2 2" xfId="28086" xr:uid="{00000000-0005-0000-0000-0000BE660000}"/>
    <cellStyle name="Output 2 20 12 3" xfId="28087" xr:uid="{00000000-0005-0000-0000-0000BF660000}"/>
    <cellStyle name="Output 2 20 12 4" xfId="28088" xr:uid="{00000000-0005-0000-0000-0000C0660000}"/>
    <cellStyle name="Output 2 20 13" xfId="9322" xr:uid="{00000000-0005-0000-0000-0000C1660000}"/>
    <cellStyle name="Output 2 20 13 2" xfId="28089" xr:uid="{00000000-0005-0000-0000-0000C2660000}"/>
    <cellStyle name="Output 2 20 13 2 2" xfId="28090" xr:uid="{00000000-0005-0000-0000-0000C3660000}"/>
    <cellStyle name="Output 2 20 13 3" xfId="28091" xr:uid="{00000000-0005-0000-0000-0000C4660000}"/>
    <cellStyle name="Output 2 20 13 4" xfId="28092" xr:uid="{00000000-0005-0000-0000-0000C5660000}"/>
    <cellStyle name="Output 2 20 14" xfId="9323" xr:uid="{00000000-0005-0000-0000-0000C6660000}"/>
    <cellStyle name="Output 2 20 14 2" xfId="28093" xr:uid="{00000000-0005-0000-0000-0000C7660000}"/>
    <cellStyle name="Output 2 20 14 2 2" xfId="28094" xr:uid="{00000000-0005-0000-0000-0000C8660000}"/>
    <cellStyle name="Output 2 20 14 3" xfId="28095" xr:uid="{00000000-0005-0000-0000-0000C9660000}"/>
    <cellStyle name="Output 2 20 14 4" xfId="28096" xr:uid="{00000000-0005-0000-0000-0000CA660000}"/>
    <cellStyle name="Output 2 20 15" xfId="9324" xr:uid="{00000000-0005-0000-0000-0000CB660000}"/>
    <cellStyle name="Output 2 20 15 2" xfId="28097" xr:uid="{00000000-0005-0000-0000-0000CC660000}"/>
    <cellStyle name="Output 2 20 15 2 2" xfId="28098" xr:uid="{00000000-0005-0000-0000-0000CD660000}"/>
    <cellStyle name="Output 2 20 15 3" xfId="28099" xr:uid="{00000000-0005-0000-0000-0000CE660000}"/>
    <cellStyle name="Output 2 20 15 4" xfId="28100" xr:uid="{00000000-0005-0000-0000-0000CF660000}"/>
    <cellStyle name="Output 2 20 16" xfId="9325" xr:uid="{00000000-0005-0000-0000-0000D0660000}"/>
    <cellStyle name="Output 2 20 16 2" xfId="28101" xr:uid="{00000000-0005-0000-0000-0000D1660000}"/>
    <cellStyle name="Output 2 20 16 2 2" xfId="28102" xr:uid="{00000000-0005-0000-0000-0000D2660000}"/>
    <cellStyle name="Output 2 20 16 3" xfId="28103" xr:uid="{00000000-0005-0000-0000-0000D3660000}"/>
    <cellStyle name="Output 2 20 16 4" xfId="28104" xr:uid="{00000000-0005-0000-0000-0000D4660000}"/>
    <cellStyle name="Output 2 20 2" xfId="3046" xr:uid="{00000000-0005-0000-0000-0000D5660000}"/>
    <cellStyle name="Output 2 20 2 10" xfId="9326" xr:uid="{00000000-0005-0000-0000-0000D6660000}"/>
    <cellStyle name="Output 2 20 2 10 2" xfId="28105" xr:uid="{00000000-0005-0000-0000-0000D7660000}"/>
    <cellStyle name="Output 2 20 2 10 2 2" xfId="28106" xr:uid="{00000000-0005-0000-0000-0000D8660000}"/>
    <cellStyle name="Output 2 20 2 10 3" xfId="28107" xr:uid="{00000000-0005-0000-0000-0000D9660000}"/>
    <cellStyle name="Output 2 20 2 10 4" xfId="28108" xr:uid="{00000000-0005-0000-0000-0000DA660000}"/>
    <cellStyle name="Output 2 20 2 11" xfId="9327" xr:uid="{00000000-0005-0000-0000-0000DB660000}"/>
    <cellStyle name="Output 2 20 2 11 2" xfId="28109" xr:uid="{00000000-0005-0000-0000-0000DC660000}"/>
    <cellStyle name="Output 2 20 2 11 2 2" xfId="28110" xr:uid="{00000000-0005-0000-0000-0000DD660000}"/>
    <cellStyle name="Output 2 20 2 11 3" xfId="28111" xr:uid="{00000000-0005-0000-0000-0000DE660000}"/>
    <cellStyle name="Output 2 20 2 11 4" xfId="28112" xr:uid="{00000000-0005-0000-0000-0000DF660000}"/>
    <cellStyle name="Output 2 20 2 12" xfId="9328" xr:uid="{00000000-0005-0000-0000-0000E0660000}"/>
    <cellStyle name="Output 2 20 2 12 2" xfId="28113" xr:uid="{00000000-0005-0000-0000-0000E1660000}"/>
    <cellStyle name="Output 2 20 2 12 2 2" xfId="28114" xr:uid="{00000000-0005-0000-0000-0000E2660000}"/>
    <cellStyle name="Output 2 20 2 12 3" xfId="28115" xr:uid="{00000000-0005-0000-0000-0000E3660000}"/>
    <cellStyle name="Output 2 20 2 12 4" xfId="28116" xr:uid="{00000000-0005-0000-0000-0000E4660000}"/>
    <cellStyle name="Output 2 20 2 13" xfId="9329" xr:uid="{00000000-0005-0000-0000-0000E5660000}"/>
    <cellStyle name="Output 2 20 2 13 2" xfId="28117" xr:uid="{00000000-0005-0000-0000-0000E6660000}"/>
    <cellStyle name="Output 2 20 2 13 2 2" xfId="28118" xr:uid="{00000000-0005-0000-0000-0000E7660000}"/>
    <cellStyle name="Output 2 20 2 13 3" xfId="28119" xr:uid="{00000000-0005-0000-0000-0000E8660000}"/>
    <cellStyle name="Output 2 20 2 13 4" xfId="28120" xr:uid="{00000000-0005-0000-0000-0000E9660000}"/>
    <cellStyle name="Output 2 20 2 14" xfId="9330" xr:uid="{00000000-0005-0000-0000-0000EA660000}"/>
    <cellStyle name="Output 2 20 2 14 2" xfId="28121" xr:uid="{00000000-0005-0000-0000-0000EB660000}"/>
    <cellStyle name="Output 2 20 2 14 2 2" xfId="28122" xr:uid="{00000000-0005-0000-0000-0000EC660000}"/>
    <cellStyle name="Output 2 20 2 14 3" xfId="28123" xr:uid="{00000000-0005-0000-0000-0000ED660000}"/>
    <cellStyle name="Output 2 20 2 14 4" xfId="28124" xr:uid="{00000000-0005-0000-0000-0000EE660000}"/>
    <cellStyle name="Output 2 20 2 15" xfId="9331" xr:uid="{00000000-0005-0000-0000-0000EF660000}"/>
    <cellStyle name="Output 2 20 2 15 2" xfId="28125" xr:uid="{00000000-0005-0000-0000-0000F0660000}"/>
    <cellStyle name="Output 2 20 2 15 2 2" xfId="28126" xr:uid="{00000000-0005-0000-0000-0000F1660000}"/>
    <cellStyle name="Output 2 20 2 15 3" xfId="28127" xr:uid="{00000000-0005-0000-0000-0000F2660000}"/>
    <cellStyle name="Output 2 20 2 15 4" xfId="28128" xr:uid="{00000000-0005-0000-0000-0000F3660000}"/>
    <cellStyle name="Output 2 20 2 2" xfId="3047" xr:uid="{00000000-0005-0000-0000-0000F4660000}"/>
    <cellStyle name="Output 2 20 2 2 2" xfId="28129" xr:uid="{00000000-0005-0000-0000-0000F5660000}"/>
    <cellStyle name="Output 2 20 2 2 2 2" xfId="28130" xr:uid="{00000000-0005-0000-0000-0000F6660000}"/>
    <cellStyle name="Output 2 20 2 3" xfId="3048" xr:uid="{00000000-0005-0000-0000-0000F7660000}"/>
    <cellStyle name="Output 2 20 2 3 2" xfId="28131" xr:uid="{00000000-0005-0000-0000-0000F8660000}"/>
    <cellStyle name="Output 2 20 2 3 2 2" xfId="28132" xr:uid="{00000000-0005-0000-0000-0000F9660000}"/>
    <cellStyle name="Output 2 20 2 4" xfId="3049" xr:uid="{00000000-0005-0000-0000-0000FA660000}"/>
    <cellStyle name="Output 2 20 2 4 2" xfId="28133" xr:uid="{00000000-0005-0000-0000-0000FB660000}"/>
    <cellStyle name="Output 2 20 2 4 2 2" xfId="28134" xr:uid="{00000000-0005-0000-0000-0000FC660000}"/>
    <cellStyle name="Output 2 20 2 5" xfId="9332" xr:uid="{00000000-0005-0000-0000-0000FD660000}"/>
    <cellStyle name="Output 2 20 2 5 2" xfId="28135" xr:uid="{00000000-0005-0000-0000-0000FE660000}"/>
    <cellStyle name="Output 2 20 2 5 2 2" xfId="28136" xr:uid="{00000000-0005-0000-0000-0000FF660000}"/>
    <cellStyle name="Output 2 20 2 5 3" xfId="28137" xr:uid="{00000000-0005-0000-0000-000000670000}"/>
    <cellStyle name="Output 2 20 2 5 4" xfId="28138" xr:uid="{00000000-0005-0000-0000-000001670000}"/>
    <cellStyle name="Output 2 20 2 6" xfId="9333" xr:uid="{00000000-0005-0000-0000-000002670000}"/>
    <cellStyle name="Output 2 20 2 6 2" xfId="28139" xr:uid="{00000000-0005-0000-0000-000003670000}"/>
    <cellStyle name="Output 2 20 2 6 2 2" xfId="28140" xr:uid="{00000000-0005-0000-0000-000004670000}"/>
    <cellStyle name="Output 2 20 2 6 3" xfId="28141" xr:uid="{00000000-0005-0000-0000-000005670000}"/>
    <cellStyle name="Output 2 20 2 6 4" xfId="28142" xr:uid="{00000000-0005-0000-0000-000006670000}"/>
    <cellStyle name="Output 2 20 2 7" xfId="9334" xr:uid="{00000000-0005-0000-0000-000007670000}"/>
    <cellStyle name="Output 2 20 2 7 2" xfId="28143" xr:uid="{00000000-0005-0000-0000-000008670000}"/>
    <cellStyle name="Output 2 20 2 7 2 2" xfId="28144" xr:uid="{00000000-0005-0000-0000-000009670000}"/>
    <cellStyle name="Output 2 20 2 7 3" xfId="28145" xr:uid="{00000000-0005-0000-0000-00000A670000}"/>
    <cellStyle name="Output 2 20 2 7 4" xfId="28146" xr:uid="{00000000-0005-0000-0000-00000B670000}"/>
    <cellStyle name="Output 2 20 2 8" xfId="9335" xr:uid="{00000000-0005-0000-0000-00000C670000}"/>
    <cellStyle name="Output 2 20 2 8 2" xfId="28147" xr:uid="{00000000-0005-0000-0000-00000D670000}"/>
    <cellStyle name="Output 2 20 2 8 2 2" xfId="28148" xr:uid="{00000000-0005-0000-0000-00000E670000}"/>
    <cellStyle name="Output 2 20 2 8 3" xfId="28149" xr:uid="{00000000-0005-0000-0000-00000F670000}"/>
    <cellStyle name="Output 2 20 2 8 4" xfId="28150" xr:uid="{00000000-0005-0000-0000-000010670000}"/>
    <cellStyle name="Output 2 20 2 9" xfId="9336" xr:uid="{00000000-0005-0000-0000-000011670000}"/>
    <cellStyle name="Output 2 20 2 9 2" xfId="28151" xr:uid="{00000000-0005-0000-0000-000012670000}"/>
    <cellStyle name="Output 2 20 2 9 2 2" xfId="28152" xr:uid="{00000000-0005-0000-0000-000013670000}"/>
    <cellStyle name="Output 2 20 2 9 3" xfId="28153" xr:uid="{00000000-0005-0000-0000-000014670000}"/>
    <cellStyle name="Output 2 20 2 9 4" xfId="28154" xr:uid="{00000000-0005-0000-0000-000015670000}"/>
    <cellStyle name="Output 2 20 3" xfId="3050" xr:uid="{00000000-0005-0000-0000-000016670000}"/>
    <cellStyle name="Output 2 20 3 2" xfId="28155" xr:uid="{00000000-0005-0000-0000-000017670000}"/>
    <cellStyle name="Output 2 20 3 2 2" xfId="28156" xr:uid="{00000000-0005-0000-0000-000018670000}"/>
    <cellStyle name="Output 2 20 4" xfId="3051" xr:uid="{00000000-0005-0000-0000-000019670000}"/>
    <cellStyle name="Output 2 20 4 2" xfId="28157" xr:uid="{00000000-0005-0000-0000-00001A670000}"/>
    <cellStyle name="Output 2 20 4 2 2" xfId="28158" xr:uid="{00000000-0005-0000-0000-00001B670000}"/>
    <cellStyle name="Output 2 20 5" xfId="3052" xr:uid="{00000000-0005-0000-0000-00001C670000}"/>
    <cellStyle name="Output 2 20 5 2" xfId="28159" xr:uid="{00000000-0005-0000-0000-00001D670000}"/>
    <cellStyle name="Output 2 20 5 2 2" xfId="28160" xr:uid="{00000000-0005-0000-0000-00001E670000}"/>
    <cellStyle name="Output 2 20 6" xfId="9337" xr:uid="{00000000-0005-0000-0000-00001F670000}"/>
    <cellStyle name="Output 2 20 6 2" xfId="28161" xr:uid="{00000000-0005-0000-0000-000020670000}"/>
    <cellStyle name="Output 2 20 6 2 2" xfId="28162" xr:uid="{00000000-0005-0000-0000-000021670000}"/>
    <cellStyle name="Output 2 20 6 3" xfId="28163" xr:uid="{00000000-0005-0000-0000-000022670000}"/>
    <cellStyle name="Output 2 20 6 4" xfId="28164" xr:uid="{00000000-0005-0000-0000-000023670000}"/>
    <cellStyle name="Output 2 20 7" xfId="9338" xr:uid="{00000000-0005-0000-0000-000024670000}"/>
    <cellStyle name="Output 2 20 7 2" xfId="28165" xr:uid="{00000000-0005-0000-0000-000025670000}"/>
    <cellStyle name="Output 2 20 7 2 2" xfId="28166" xr:uid="{00000000-0005-0000-0000-000026670000}"/>
    <cellStyle name="Output 2 20 7 3" xfId="28167" xr:uid="{00000000-0005-0000-0000-000027670000}"/>
    <cellStyle name="Output 2 20 7 4" xfId="28168" xr:uid="{00000000-0005-0000-0000-000028670000}"/>
    <cellStyle name="Output 2 20 8" xfId="9339" xr:uid="{00000000-0005-0000-0000-000029670000}"/>
    <cellStyle name="Output 2 20 8 2" xfId="28169" xr:uid="{00000000-0005-0000-0000-00002A670000}"/>
    <cellStyle name="Output 2 20 8 2 2" xfId="28170" xr:uid="{00000000-0005-0000-0000-00002B670000}"/>
    <cellStyle name="Output 2 20 8 3" xfId="28171" xr:uid="{00000000-0005-0000-0000-00002C670000}"/>
    <cellStyle name="Output 2 20 8 4" xfId="28172" xr:uid="{00000000-0005-0000-0000-00002D670000}"/>
    <cellStyle name="Output 2 20 9" xfId="9340" xr:uid="{00000000-0005-0000-0000-00002E670000}"/>
    <cellStyle name="Output 2 20 9 2" xfId="28173" xr:uid="{00000000-0005-0000-0000-00002F670000}"/>
    <cellStyle name="Output 2 20 9 2 2" xfId="28174" xr:uid="{00000000-0005-0000-0000-000030670000}"/>
    <cellStyle name="Output 2 20 9 3" xfId="28175" xr:uid="{00000000-0005-0000-0000-000031670000}"/>
    <cellStyle name="Output 2 20 9 4" xfId="28176" xr:uid="{00000000-0005-0000-0000-000032670000}"/>
    <cellStyle name="Output 2 21" xfId="3053" xr:uid="{00000000-0005-0000-0000-000033670000}"/>
    <cellStyle name="Output 2 21 10" xfId="9341" xr:uid="{00000000-0005-0000-0000-000034670000}"/>
    <cellStyle name="Output 2 21 10 2" xfId="28177" xr:uid="{00000000-0005-0000-0000-000035670000}"/>
    <cellStyle name="Output 2 21 10 2 2" xfId="28178" xr:uid="{00000000-0005-0000-0000-000036670000}"/>
    <cellStyle name="Output 2 21 10 3" xfId="28179" xr:uid="{00000000-0005-0000-0000-000037670000}"/>
    <cellStyle name="Output 2 21 10 4" xfId="28180" xr:uid="{00000000-0005-0000-0000-000038670000}"/>
    <cellStyle name="Output 2 21 11" xfId="9342" xr:uid="{00000000-0005-0000-0000-000039670000}"/>
    <cellStyle name="Output 2 21 11 2" xfId="28181" xr:uid="{00000000-0005-0000-0000-00003A670000}"/>
    <cellStyle name="Output 2 21 11 2 2" xfId="28182" xr:uid="{00000000-0005-0000-0000-00003B670000}"/>
    <cellStyle name="Output 2 21 11 3" xfId="28183" xr:uid="{00000000-0005-0000-0000-00003C670000}"/>
    <cellStyle name="Output 2 21 11 4" xfId="28184" xr:uid="{00000000-0005-0000-0000-00003D670000}"/>
    <cellStyle name="Output 2 21 12" xfId="9343" xr:uid="{00000000-0005-0000-0000-00003E670000}"/>
    <cellStyle name="Output 2 21 12 2" xfId="28185" xr:uid="{00000000-0005-0000-0000-00003F670000}"/>
    <cellStyle name="Output 2 21 12 2 2" xfId="28186" xr:uid="{00000000-0005-0000-0000-000040670000}"/>
    <cellStyle name="Output 2 21 12 3" xfId="28187" xr:uid="{00000000-0005-0000-0000-000041670000}"/>
    <cellStyle name="Output 2 21 12 4" xfId="28188" xr:uid="{00000000-0005-0000-0000-000042670000}"/>
    <cellStyle name="Output 2 21 13" xfId="9344" xr:uid="{00000000-0005-0000-0000-000043670000}"/>
    <cellStyle name="Output 2 21 13 2" xfId="28189" xr:uid="{00000000-0005-0000-0000-000044670000}"/>
    <cellStyle name="Output 2 21 13 2 2" xfId="28190" xr:uid="{00000000-0005-0000-0000-000045670000}"/>
    <cellStyle name="Output 2 21 13 3" xfId="28191" xr:uid="{00000000-0005-0000-0000-000046670000}"/>
    <cellStyle name="Output 2 21 13 4" xfId="28192" xr:uid="{00000000-0005-0000-0000-000047670000}"/>
    <cellStyle name="Output 2 21 14" xfId="9345" xr:uid="{00000000-0005-0000-0000-000048670000}"/>
    <cellStyle name="Output 2 21 14 2" xfId="28193" xr:uid="{00000000-0005-0000-0000-000049670000}"/>
    <cellStyle name="Output 2 21 14 2 2" xfId="28194" xr:uid="{00000000-0005-0000-0000-00004A670000}"/>
    <cellStyle name="Output 2 21 14 3" xfId="28195" xr:uid="{00000000-0005-0000-0000-00004B670000}"/>
    <cellStyle name="Output 2 21 14 4" xfId="28196" xr:uid="{00000000-0005-0000-0000-00004C670000}"/>
    <cellStyle name="Output 2 21 15" xfId="9346" xr:uid="{00000000-0005-0000-0000-00004D670000}"/>
    <cellStyle name="Output 2 21 15 2" xfId="28197" xr:uid="{00000000-0005-0000-0000-00004E670000}"/>
    <cellStyle name="Output 2 21 15 2 2" xfId="28198" xr:uid="{00000000-0005-0000-0000-00004F670000}"/>
    <cellStyle name="Output 2 21 15 3" xfId="28199" xr:uid="{00000000-0005-0000-0000-000050670000}"/>
    <cellStyle name="Output 2 21 15 4" xfId="28200" xr:uid="{00000000-0005-0000-0000-000051670000}"/>
    <cellStyle name="Output 2 21 16" xfId="9347" xr:uid="{00000000-0005-0000-0000-000052670000}"/>
    <cellStyle name="Output 2 21 16 2" xfId="28201" xr:uid="{00000000-0005-0000-0000-000053670000}"/>
    <cellStyle name="Output 2 21 16 2 2" xfId="28202" xr:uid="{00000000-0005-0000-0000-000054670000}"/>
    <cellStyle name="Output 2 21 16 3" xfId="28203" xr:uid="{00000000-0005-0000-0000-000055670000}"/>
    <cellStyle name="Output 2 21 16 4" xfId="28204" xr:uid="{00000000-0005-0000-0000-000056670000}"/>
    <cellStyle name="Output 2 21 2" xfId="3054" xr:uid="{00000000-0005-0000-0000-000057670000}"/>
    <cellStyle name="Output 2 21 2 10" xfId="9348" xr:uid="{00000000-0005-0000-0000-000058670000}"/>
    <cellStyle name="Output 2 21 2 10 2" xfId="28205" xr:uid="{00000000-0005-0000-0000-000059670000}"/>
    <cellStyle name="Output 2 21 2 10 2 2" xfId="28206" xr:uid="{00000000-0005-0000-0000-00005A670000}"/>
    <cellStyle name="Output 2 21 2 10 3" xfId="28207" xr:uid="{00000000-0005-0000-0000-00005B670000}"/>
    <cellStyle name="Output 2 21 2 10 4" xfId="28208" xr:uid="{00000000-0005-0000-0000-00005C670000}"/>
    <cellStyle name="Output 2 21 2 11" xfId="9349" xr:uid="{00000000-0005-0000-0000-00005D670000}"/>
    <cellStyle name="Output 2 21 2 11 2" xfId="28209" xr:uid="{00000000-0005-0000-0000-00005E670000}"/>
    <cellStyle name="Output 2 21 2 11 2 2" xfId="28210" xr:uid="{00000000-0005-0000-0000-00005F670000}"/>
    <cellStyle name="Output 2 21 2 11 3" xfId="28211" xr:uid="{00000000-0005-0000-0000-000060670000}"/>
    <cellStyle name="Output 2 21 2 11 4" xfId="28212" xr:uid="{00000000-0005-0000-0000-000061670000}"/>
    <cellStyle name="Output 2 21 2 12" xfId="9350" xr:uid="{00000000-0005-0000-0000-000062670000}"/>
    <cellStyle name="Output 2 21 2 12 2" xfId="28213" xr:uid="{00000000-0005-0000-0000-000063670000}"/>
    <cellStyle name="Output 2 21 2 12 2 2" xfId="28214" xr:uid="{00000000-0005-0000-0000-000064670000}"/>
    <cellStyle name="Output 2 21 2 12 3" xfId="28215" xr:uid="{00000000-0005-0000-0000-000065670000}"/>
    <cellStyle name="Output 2 21 2 12 4" xfId="28216" xr:uid="{00000000-0005-0000-0000-000066670000}"/>
    <cellStyle name="Output 2 21 2 13" xfId="9351" xr:uid="{00000000-0005-0000-0000-000067670000}"/>
    <cellStyle name="Output 2 21 2 13 2" xfId="28217" xr:uid="{00000000-0005-0000-0000-000068670000}"/>
    <cellStyle name="Output 2 21 2 13 2 2" xfId="28218" xr:uid="{00000000-0005-0000-0000-000069670000}"/>
    <cellStyle name="Output 2 21 2 13 3" xfId="28219" xr:uid="{00000000-0005-0000-0000-00006A670000}"/>
    <cellStyle name="Output 2 21 2 13 4" xfId="28220" xr:uid="{00000000-0005-0000-0000-00006B670000}"/>
    <cellStyle name="Output 2 21 2 14" xfId="9352" xr:uid="{00000000-0005-0000-0000-00006C670000}"/>
    <cellStyle name="Output 2 21 2 14 2" xfId="28221" xr:uid="{00000000-0005-0000-0000-00006D670000}"/>
    <cellStyle name="Output 2 21 2 14 2 2" xfId="28222" xr:uid="{00000000-0005-0000-0000-00006E670000}"/>
    <cellStyle name="Output 2 21 2 14 3" xfId="28223" xr:uid="{00000000-0005-0000-0000-00006F670000}"/>
    <cellStyle name="Output 2 21 2 14 4" xfId="28224" xr:uid="{00000000-0005-0000-0000-000070670000}"/>
    <cellStyle name="Output 2 21 2 15" xfId="9353" xr:uid="{00000000-0005-0000-0000-000071670000}"/>
    <cellStyle name="Output 2 21 2 15 2" xfId="28225" xr:uid="{00000000-0005-0000-0000-000072670000}"/>
    <cellStyle name="Output 2 21 2 15 2 2" xfId="28226" xr:uid="{00000000-0005-0000-0000-000073670000}"/>
    <cellStyle name="Output 2 21 2 15 3" xfId="28227" xr:uid="{00000000-0005-0000-0000-000074670000}"/>
    <cellStyle name="Output 2 21 2 15 4" xfId="28228" xr:uid="{00000000-0005-0000-0000-000075670000}"/>
    <cellStyle name="Output 2 21 2 2" xfId="3055" xr:uid="{00000000-0005-0000-0000-000076670000}"/>
    <cellStyle name="Output 2 21 2 2 2" xfId="28229" xr:uid="{00000000-0005-0000-0000-000077670000}"/>
    <cellStyle name="Output 2 21 2 2 2 2" xfId="28230" xr:uid="{00000000-0005-0000-0000-000078670000}"/>
    <cellStyle name="Output 2 21 2 3" xfId="3056" xr:uid="{00000000-0005-0000-0000-000079670000}"/>
    <cellStyle name="Output 2 21 2 3 2" xfId="28231" xr:uid="{00000000-0005-0000-0000-00007A670000}"/>
    <cellStyle name="Output 2 21 2 3 2 2" xfId="28232" xr:uid="{00000000-0005-0000-0000-00007B670000}"/>
    <cellStyle name="Output 2 21 2 4" xfId="3057" xr:uid="{00000000-0005-0000-0000-00007C670000}"/>
    <cellStyle name="Output 2 21 2 4 2" xfId="28233" xr:uid="{00000000-0005-0000-0000-00007D670000}"/>
    <cellStyle name="Output 2 21 2 4 2 2" xfId="28234" xr:uid="{00000000-0005-0000-0000-00007E670000}"/>
    <cellStyle name="Output 2 21 2 5" xfId="9354" xr:uid="{00000000-0005-0000-0000-00007F670000}"/>
    <cellStyle name="Output 2 21 2 5 2" xfId="28235" xr:uid="{00000000-0005-0000-0000-000080670000}"/>
    <cellStyle name="Output 2 21 2 5 2 2" xfId="28236" xr:uid="{00000000-0005-0000-0000-000081670000}"/>
    <cellStyle name="Output 2 21 2 5 3" xfId="28237" xr:uid="{00000000-0005-0000-0000-000082670000}"/>
    <cellStyle name="Output 2 21 2 5 4" xfId="28238" xr:uid="{00000000-0005-0000-0000-000083670000}"/>
    <cellStyle name="Output 2 21 2 6" xfId="9355" xr:uid="{00000000-0005-0000-0000-000084670000}"/>
    <cellStyle name="Output 2 21 2 6 2" xfId="28239" xr:uid="{00000000-0005-0000-0000-000085670000}"/>
    <cellStyle name="Output 2 21 2 6 2 2" xfId="28240" xr:uid="{00000000-0005-0000-0000-000086670000}"/>
    <cellStyle name="Output 2 21 2 6 3" xfId="28241" xr:uid="{00000000-0005-0000-0000-000087670000}"/>
    <cellStyle name="Output 2 21 2 6 4" xfId="28242" xr:uid="{00000000-0005-0000-0000-000088670000}"/>
    <cellStyle name="Output 2 21 2 7" xfId="9356" xr:uid="{00000000-0005-0000-0000-000089670000}"/>
    <cellStyle name="Output 2 21 2 7 2" xfId="28243" xr:uid="{00000000-0005-0000-0000-00008A670000}"/>
    <cellStyle name="Output 2 21 2 7 2 2" xfId="28244" xr:uid="{00000000-0005-0000-0000-00008B670000}"/>
    <cellStyle name="Output 2 21 2 7 3" xfId="28245" xr:uid="{00000000-0005-0000-0000-00008C670000}"/>
    <cellStyle name="Output 2 21 2 7 4" xfId="28246" xr:uid="{00000000-0005-0000-0000-00008D670000}"/>
    <cellStyle name="Output 2 21 2 8" xfId="9357" xr:uid="{00000000-0005-0000-0000-00008E670000}"/>
    <cellStyle name="Output 2 21 2 8 2" xfId="28247" xr:uid="{00000000-0005-0000-0000-00008F670000}"/>
    <cellStyle name="Output 2 21 2 8 2 2" xfId="28248" xr:uid="{00000000-0005-0000-0000-000090670000}"/>
    <cellStyle name="Output 2 21 2 8 3" xfId="28249" xr:uid="{00000000-0005-0000-0000-000091670000}"/>
    <cellStyle name="Output 2 21 2 8 4" xfId="28250" xr:uid="{00000000-0005-0000-0000-000092670000}"/>
    <cellStyle name="Output 2 21 2 9" xfId="9358" xr:uid="{00000000-0005-0000-0000-000093670000}"/>
    <cellStyle name="Output 2 21 2 9 2" xfId="28251" xr:uid="{00000000-0005-0000-0000-000094670000}"/>
    <cellStyle name="Output 2 21 2 9 2 2" xfId="28252" xr:uid="{00000000-0005-0000-0000-000095670000}"/>
    <cellStyle name="Output 2 21 2 9 3" xfId="28253" xr:uid="{00000000-0005-0000-0000-000096670000}"/>
    <cellStyle name="Output 2 21 2 9 4" xfId="28254" xr:uid="{00000000-0005-0000-0000-000097670000}"/>
    <cellStyle name="Output 2 21 3" xfId="3058" xr:uid="{00000000-0005-0000-0000-000098670000}"/>
    <cellStyle name="Output 2 21 3 2" xfId="28255" xr:uid="{00000000-0005-0000-0000-000099670000}"/>
    <cellStyle name="Output 2 21 3 2 2" xfId="28256" xr:uid="{00000000-0005-0000-0000-00009A670000}"/>
    <cellStyle name="Output 2 21 4" xfId="3059" xr:uid="{00000000-0005-0000-0000-00009B670000}"/>
    <cellStyle name="Output 2 21 4 2" xfId="28257" xr:uid="{00000000-0005-0000-0000-00009C670000}"/>
    <cellStyle name="Output 2 21 4 2 2" xfId="28258" xr:uid="{00000000-0005-0000-0000-00009D670000}"/>
    <cellStyle name="Output 2 21 5" xfId="3060" xr:uid="{00000000-0005-0000-0000-00009E670000}"/>
    <cellStyle name="Output 2 21 5 2" xfId="28259" xr:uid="{00000000-0005-0000-0000-00009F670000}"/>
    <cellStyle name="Output 2 21 5 2 2" xfId="28260" xr:uid="{00000000-0005-0000-0000-0000A0670000}"/>
    <cellStyle name="Output 2 21 6" xfId="9359" xr:uid="{00000000-0005-0000-0000-0000A1670000}"/>
    <cellStyle name="Output 2 21 6 2" xfId="28261" xr:uid="{00000000-0005-0000-0000-0000A2670000}"/>
    <cellStyle name="Output 2 21 6 2 2" xfId="28262" xr:uid="{00000000-0005-0000-0000-0000A3670000}"/>
    <cellStyle name="Output 2 21 6 3" xfId="28263" xr:uid="{00000000-0005-0000-0000-0000A4670000}"/>
    <cellStyle name="Output 2 21 6 4" xfId="28264" xr:uid="{00000000-0005-0000-0000-0000A5670000}"/>
    <cellStyle name="Output 2 21 7" xfId="9360" xr:uid="{00000000-0005-0000-0000-0000A6670000}"/>
    <cellStyle name="Output 2 21 7 2" xfId="28265" xr:uid="{00000000-0005-0000-0000-0000A7670000}"/>
    <cellStyle name="Output 2 21 7 2 2" xfId="28266" xr:uid="{00000000-0005-0000-0000-0000A8670000}"/>
    <cellStyle name="Output 2 21 7 3" xfId="28267" xr:uid="{00000000-0005-0000-0000-0000A9670000}"/>
    <cellStyle name="Output 2 21 7 4" xfId="28268" xr:uid="{00000000-0005-0000-0000-0000AA670000}"/>
    <cellStyle name="Output 2 21 8" xfId="9361" xr:uid="{00000000-0005-0000-0000-0000AB670000}"/>
    <cellStyle name="Output 2 21 8 2" xfId="28269" xr:uid="{00000000-0005-0000-0000-0000AC670000}"/>
    <cellStyle name="Output 2 21 8 2 2" xfId="28270" xr:uid="{00000000-0005-0000-0000-0000AD670000}"/>
    <cellStyle name="Output 2 21 8 3" xfId="28271" xr:uid="{00000000-0005-0000-0000-0000AE670000}"/>
    <cellStyle name="Output 2 21 8 4" xfId="28272" xr:uid="{00000000-0005-0000-0000-0000AF670000}"/>
    <cellStyle name="Output 2 21 9" xfId="9362" xr:uid="{00000000-0005-0000-0000-0000B0670000}"/>
    <cellStyle name="Output 2 21 9 2" xfId="28273" xr:uid="{00000000-0005-0000-0000-0000B1670000}"/>
    <cellStyle name="Output 2 21 9 2 2" xfId="28274" xr:uid="{00000000-0005-0000-0000-0000B2670000}"/>
    <cellStyle name="Output 2 21 9 3" xfId="28275" xr:uid="{00000000-0005-0000-0000-0000B3670000}"/>
    <cellStyle name="Output 2 21 9 4" xfId="28276" xr:uid="{00000000-0005-0000-0000-0000B4670000}"/>
    <cellStyle name="Output 2 22" xfId="3061" xr:uid="{00000000-0005-0000-0000-0000B5670000}"/>
    <cellStyle name="Output 2 22 10" xfId="9363" xr:uid="{00000000-0005-0000-0000-0000B6670000}"/>
    <cellStyle name="Output 2 22 10 2" xfId="28277" xr:uid="{00000000-0005-0000-0000-0000B7670000}"/>
    <cellStyle name="Output 2 22 10 2 2" xfId="28278" xr:uid="{00000000-0005-0000-0000-0000B8670000}"/>
    <cellStyle name="Output 2 22 10 3" xfId="28279" xr:uid="{00000000-0005-0000-0000-0000B9670000}"/>
    <cellStyle name="Output 2 22 10 4" xfId="28280" xr:uid="{00000000-0005-0000-0000-0000BA670000}"/>
    <cellStyle name="Output 2 22 11" xfId="9364" xr:uid="{00000000-0005-0000-0000-0000BB670000}"/>
    <cellStyle name="Output 2 22 11 2" xfId="28281" xr:uid="{00000000-0005-0000-0000-0000BC670000}"/>
    <cellStyle name="Output 2 22 11 2 2" xfId="28282" xr:uid="{00000000-0005-0000-0000-0000BD670000}"/>
    <cellStyle name="Output 2 22 11 3" xfId="28283" xr:uid="{00000000-0005-0000-0000-0000BE670000}"/>
    <cellStyle name="Output 2 22 11 4" xfId="28284" xr:uid="{00000000-0005-0000-0000-0000BF670000}"/>
    <cellStyle name="Output 2 22 12" xfId="9365" xr:uid="{00000000-0005-0000-0000-0000C0670000}"/>
    <cellStyle name="Output 2 22 12 2" xfId="28285" xr:uid="{00000000-0005-0000-0000-0000C1670000}"/>
    <cellStyle name="Output 2 22 12 2 2" xfId="28286" xr:uid="{00000000-0005-0000-0000-0000C2670000}"/>
    <cellStyle name="Output 2 22 12 3" xfId="28287" xr:uid="{00000000-0005-0000-0000-0000C3670000}"/>
    <cellStyle name="Output 2 22 12 4" xfId="28288" xr:uid="{00000000-0005-0000-0000-0000C4670000}"/>
    <cellStyle name="Output 2 22 13" xfId="9366" xr:uid="{00000000-0005-0000-0000-0000C5670000}"/>
    <cellStyle name="Output 2 22 13 2" xfId="28289" xr:uid="{00000000-0005-0000-0000-0000C6670000}"/>
    <cellStyle name="Output 2 22 13 2 2" xfId="28290" xr:uid="{00000000-0005-0000-0000-0000C7670000}"/>
    <cellStyle name="Output 2 22 13 3" xfId="28291" xr:uid="{00000000-0005-0000-0000-0000C8670000}"/>
    <cellStyle name="Output 2 22 13 4" xfId="28292" xr:uid="{00000000-0005-0000-0000-0000C9670000}"/>
    <cellStyle name="Output 2 22 14" xfId="9367" xr:uid="{00000000-0005-0000-0000-0000CA670000}"/>
    <cellStyle name="Output 2 22 14 2" xfId="28293" xr:uid="{00000000-0005-0000-0000-0000CB670000}"/>
    <cellStyle name="Output 2 22 14 2 2" xfId="28294" xr:uid="{00000000-0005-0000-0000-0000CC670000}"/>
    <cellStyle name="Output 2 22 14 3" xfId="28295" xr:uid="{00000000-0005-0000-0000-0000CD670000}"/>
    <cellStyle name="Output 2 22 14 4" xfId="28296" xr:uid="{00000000-0005-0000-0000-0000CE670000}"/>
    <cellStyle name="Output 2 22 15" xfId="9368" xr:uid="{00000000-0005-0000-0000-0000CF670000}"/>
    <cellStyle name="Output 2 22 15 2" xfId="28297" xr:uid="{00000000-0005-0000-0000-0000D0670000}"/>
    <cellStyle name="Output 2 22 15 2 2" xfId="28298" xr:uid="{00000000-0005-0000-0000-0000D1670000}"/>
    <cellStyle name="Output 2 22 15 3" xfId="28299" xr:uid="{00000000-0005-0000-0000-0000D2670000}"/>
    <cellStyle name="Output 2 22 15 4" xfId="28300" xr:uid="{00000000-0005-0000-0000-0000D3670000}"/>
    <cellStyle name="Output 2 22 16" xfId="9369" xr:uid="{00000000-0005-0000-0000-0000D4670000}"/>
    <cellStyle name="Output 2 22 16 2" xfId="28301" xr:uid="{00000000-0005-0000-0000-0000D5670000}"/>
    <cellStyle name="Output 2 22 16 2 2" xfId="28302" xr:uid="{00000000-0005-0000-0000-0000D6670000}"/>
    <cellStyle name="Output 2 22 16 3" xfId="28303" xr:uid="{00000000-0005-0000-0000-0000D7670000}"/>
    <cellStyle name="Output 2 22 16 4" xfId="28304" xr:uid="{00000000-0005-0000-0000-0000D8670000}"/>
    <cellStyle name="Output 2 22 2" xfId="3062" xr:uid="{00000000-0005-0000-0000-0000D9670000}"/>
    <cellStyle name="Output 2 22 2 10" xfId="9370" xr:uid="{00000000-0005-0000-0000-0000DA670000}"/>
    <cellStyle name="Output 2 22 2 10 2" xfId="28305" xr:uid="{00000000-0005-0000-0000-0000DB670000}"/>
    <cellStyle name="Output 2 22 2 10 2 2" xfId="28306" xr:uid="{00000000-0005-0000-0000-0000DC670000}"/>
    <cellStyle name="Output 2 22 2 10 3" xfId="28307" xr:uid="{00000000-0005-0000-0000-0000DD670000}"/>
    <cellStyle name="Output 2 22 2 10 4" xfId="28308" xr:uid="{00000000-0005-0000-0000-0000DE670000}"/>
    <cellStyle name="Output 2 22 2 11" xfId="9371" xr:uid="{00000000-0005-0000-0000-0000DF670000}"/>
    <cellStyle name="Output 2 22 2 11 2" xfId="28309" xr:uid="{00000000-0005-0000-0000-0000E0670000}"/>
    <cellStyle name="Output 2 22 2 11 2 2" xfId="28310" xr:uid="{00000000-0005-0000-0000-0000E1670000}"/>
    <cellStyle name="Output 2 22 2 11 3" xfId="28311" xr:uid="{00000000-0005-0000-0000-0000E2670000}"/>
    <cellStyle name="Output 2 22 2 11 4" xfId="28312" xr:uid="{00000000-0005-0000-0000-0000E3670000}"/>
    <cellStyle name="Output 2 22 2 12" xfId="9372" xr:uid="{00000000-0005-0000-0000-0000E4670000}"/>
    <cellStyle name="Output 2 22 2 12 2" xfId="28313" xr:uid="{00000000-0005-0000-0000-0000E5670000}"/>
    <cellStyle name="Output 2 22 2 12 2 2" xfId="28314" xr:uid="{00000000-0005-0000-0000-0000E6670000}"/>
    <cellStyle name="Output 2 22 2 12 3" xfId="28315" xr:uid="{00000000-0005-0000-0000-0000E7670000}"/>
    <cellStyle name="Output 2 22 2 12 4" xfId="28316" xr:uid="{00000000-0005-0000-0000-0000E8670000}"/>
    <cellStyle name="Output 2 22 2 13" xfId="9373" xr:uid="{00000000-0005-0000-0000-0000E9670000}"/>
    <cellStyle name="Output 2 22 2 13 2" xfId="28317" xr:uid="{00000000-0005-0000-0000-0000EA670000}"/>
    <cellStyle name="Output 2 22 2 13 2 2" xfId="28318" xr:uid="{00000000-0005-0000-0000-0000EB670000}"/>
    <cellStyle name="Output 2 22 2 13 3" xfId="28319" xr:uid="{00000000-0005-0000-0000-0000EC670000}"/>
    <cellStyle name="Output 2 22 2 13 4" xfId="28320" xr:uid="{00000000-0005-0000-0000-0000ED670000}"/>
    <cellStyle name="Output 2 22 2 14" xfId="9374" xr:uid="{00000000-0005-0000-0000-0000EE670000}"/>
    <cellStyle name="Output 2 22 2 14 2" xfId="28321" xr:uid="{00000000-0005-0000-0000-0000EF670000}"/>
    <cellStyle name="Output 2 22 2 14 2 2" xfId="28322" xr:uid="{00000000-0005-0000-0000-0000F0670000}"/>
    <cellStyle name="Output 2 22 2 14 3" xfId="28323" xr:uid="{00000000-0005-0000-0000-0000F1670000}"/>
    <cellStyle name="Output 2 22 2 14 4" xfId="28324" xr:uid="{00000000-0005-0000-0000-0000F2670000}"/>
    <cellStyle name="Output 2 22 2 15" xfId="9375" xr:uid="{00000000-0005-0000-0000-0000F3670000}"/>
    <cellStyle name="Output 2 22 2 15 2" xfId="28325" xr:uid="{00000000-0005-0000-0000-0000F4670000}"/>
    <cellStyle name="Output 2 22 2 15 2 2" xfId="28326" xr:uid="{00000000-0005-0000-0000-0000F5670000}"/>
    <cellStyle name="Output 2 22 2 15 3" xfId="28327" xr:uid="{00000000-0005-0000-0000-0000F6670000}"/>
    <cellStyle name="Output 2 22 2 15 4" xfId="28328" xr:uid="{00000000-0005-0000-0000-0000F7670000}"/>
    <cellStyle name="Output 2 22 2 2" xfId="3063" xr:uid="{00000000-0005-0000-0000-0000F8670000}"/>
    <cellStyle name="Output 2 22 2 2 2" xfId="28329" xr:uid="{00000000-0005-0000-0000-0000F9670000}"/>
    <cellStyle name="Output 2 22 2 2 2 2" xfId="28330" xr:uid="{00000000-0005-0000-0000-0000FA670000}"/>
    <cellStyle name="Output 2 22 2 3" xfId="3064" xr:uid="{00000000-0005-0000-0000-0000FB670000}"/>
    <cellStyle name="Output 2 22 2 3 2" xfId="28331" xr:uid="{00000000-0005-0000-0000-0000FC670000}"/>
    <cellStyle name="Output 2 22 2 3 2 2" xfId="28332" xr:uid="{00000000-0005-0000-0000-0000FD670000}"/>
    <cellStyle name="Output 2 22 2 4" xfId="3065" xr:uid="{00000000-0005-0000-0000-0000FE670000}"/>
    <cellStyle name="Output 2 22 2 4 2" xfId="28333" xr:uid="{00000000-0005-0000-0000-0000FF670000}"/>
    <cellStyle name="Output 2 22 2 4 2 2" xfId="28334" xr:uid="{00000000-0005-0000-0000-000000680000}"/>
    <cellStyle name="Output 2 22 2 5" xfId="9376" xr:uid="{00000000-0005-0000-0000-000001680000}"/>
    <cellStyle name="Output 2 22 2 5 2" xfId="28335" xr:uid="{00000000-0005-0000-0000-000002680000}"/>
    <cellStyle name="Output 2 22 2 5 2 2" xfId="28336" xr:uid="{00000000-0005-0000-0000-000003680000}"/>
    <cellStyle name="Output 2 22 2 5 3" xfId="28337" xr:uid="{00000000-0005-0000-0000-000004680000}"/>
    <cellStyle name="Output 2 22 2 5 4" xfId="28338" xr:uid="{00000000-0005-0000-0000-000005680000}"/>
    <cellStyle name="Output 2 22 2 6" xfId="9377" xr:uid="{00000000-0005-0000-0000-000006680000}"/>
    <cellStyle name="Output 2 22 2 6 2" xfId="28339" xr:uid="{00000000-0005-0000-0000-000007680000}"/>
    <cellStyle name="Output 2 22 2 6 2 2" xfId="28340" xr:uid="{00000000-0005-0000-0000-000008680000}"/>
    <cellStyle name="Output 2 22 2 6 3" xfId="28341" xr:uid="{00000000-0005-0000-0000-000009680000}"/>
    <cellStyle name="Output 2 22 2 6 4" xfId="28342" xr:uid="{00000000-0005-0000-0000-00000A680000}"/>
    <cellStyle name="Output 2 22 2 7" xfId="9378" xr:uid="{00000000-0005-0000-0000-00000B680000}"/>
    <cellStyle name="Output 2 22 2 7 2" xfId="28343" xr:uid="{00000000-0005-0000-0000-00000C680000}"/>
    <cellStyle name="Output 2 22 2 7 2 2" xfId="28344" xr:uid="{00000000-0005-0000-0000-00000D680000}"/>
    <cellStyle name="Output 2 22 2 7 3" xfId="28345" xr:uid="{00000000-0005-0000-0000-00000E680000}"/>
    <cellStyle name="Output 2 22 2 7 4" xfId="28346" xr:uid="{00000000-0005-0000-0000-00000F680000}"/>
    <cellStyle name="Output 2 22 2 8" xfId="9379" xr:uid="{00000000-0005-0000-0000-000010680000}"/>
    <cellStyle name="Output 2 22 2 8 2" xfId="28347" xr:uid="{00000000-0005-0000-0000-000011680000}"/>
    <cellStyle name="Output 2 22 2 8 2 2" xfId="28348" xr:uid="{00000000-0005-0000-0000-000012680000}"/>
    <cellStyle name="Output 2 22 2 8 3" xfId="28349" xr:uid="{00000000-0005-0000-0000-000013680000}"/>
    <cellStyle name="Output 2 22 2 8 4" xfId="28350" xr:uid="{00000000-0005-0000-0000-000014680000}"/>
    <cellStyle name="Output 2 22 2 9" xfId="9380" xr:uid="{00000000-0005-0000-0000-000015680000}"/>
    <cellStyle name="Output 2 22 2 9 2" xfId="28351" xr:uid="{00000000-0005-0000-0000-000016680000}"/>
    <cellStyle name="Output 2 22 2 9 2 2" xfId="28352" xr:uid="{00000000-0005-0000-0000-000017680000}"/>
    <cellStyle name="Output 2 22 2 9 3" xfId="28353" xr:uid="{00000000-0005-0000-0000-000018680000}"/>
    <cellStyle name="Output 2 22 2 9 4" xfId="28354" xr:uid="{00000000-0005-0000-0000-000019680000}"/>
    <cellStyle name="Output 2 22 3" xfId="3066" xr:uid="{00000000-0005-0000-0000-00001A680000}"/>
    <cellStyle name="Output 2 22 3 2" xfId="28355" xr:uid="{00000000-0005-0000-0000-00001B680000}"/>
    <cellStyle name="Output 2 22 3 2 2" xfId="28356" xr:uid="{00000000-0005-0000-0000-00001C680000}"/>
    <cellStyle name="Output 2 22 4" xfId="3067" xr:uid="{00000000-0005-0000-0000-00001D680000}"/>
    <cellStyle name="Output 2 22 4 2" xfId="28357" xr:uid="{00000000-0005-0000-0000-00001E680000}"/>
    <cellStyle name="Output 2 22 4 2 2" xfId="28358" xr:uid="{00000000-0005-0000-0000-00001F680000}"/>
    <cellStyle name="Output 2 22 5" xfId="3068" xr:uid="{00000000-0005-0000-0000-000020680000}"/>
    <cellStyle name="Output 2 22 5 2" xfId="28359" xr:uid="{00000000-0005-0000-0000-000021680000}"/>
    <cellStyle name="Output 2 22 5 2 2" xfId="28360" xr:uid="{00000000-0005-0000-0000-000022680000}"/>
    <cellStyle name="Output 2 22 6" xfId="9381" xr:uid="{00000000-0005-0000-0000-000023680000}"/>
    <cellStyle name="Output 2 22 6 2" xfId="28361" xr:uid="{00000000-0005-0000-0000-000024680000}"/>
    <cellStyle name="Output 2 22 6 2 2" xfId="28362" xr:uid="{00000000-0005-0000-0000-000025680000}"/>
    <cellStyle name="Output 2 22 6 3" xfId="28363" xr:uid="{00000000-0005-0000-0000-000026680000}"/>
    <cellStyle name="Output 2 22 6 4" xfId="28364" xr:uid="{00000000-0005-0000-0000-000027680000}"/>
    <cellStyle name="Output 2 22 7" xfId="9382" xr:uid="{00000000-0005-0000-0000-000028680000}"/>
    <cellStyle name="Output 2 22 7 2" xfId="28365" xr:uid="{00000000-0005-0000-0000-000029680000}"/>
    <cellStyle name="Output 2 22 7 2 2" xfId="28366" xr:uid="{00000000-0005-0000-0000-00002A680000}"/>
    <cellStyle name="Output 2 22 7 3" xfId="28367" xr:uid="{00000000-0005-0000-0000-00002B680000}"/>
    <cellStyle name="Output 2 22 7 4" xfId="28368" xr:uid="{00000000-0005-0000-0000-00002C680000}"/>
    <cellStyle name="Output 2 22 8" xfId="9383" xr:uid="{00000000-0005-0000-0000-00002D680000}"/>
    <cellStyle name="Output 2 22 8 2" xfId="28369" xr:uid="{00000000-0005-0000-0000-00002E680000}"/>
    <cellStyle name="Output 2 22 8 2 2" xfId="28370" xr:uid="{00000000-0005-0000-0000-00002F680000}"/>
    <cellStyle name="Output 2 22 8 3" xfId="28371" xr:uid="{00000000-0005-0000-0000-000030680000}"/>
    <cellStyle name="Output 2 22 8 4" xfId="28372" xr:uid="{00000000-0005-0000-0000-000031680000}"/>
    <cellStyle name="Output 2 22 9" xfId="9384" xr:uid="{00000000-0005-0000-0000-000032680000}"/>
    <cellStyle name="Output 2 22 9 2" xfId="28373" xr:uid="{00000000-0005-0000-0000-000033680000}"/>
    <cellStyle name="Output 2 22 9 2 2" xfId="28374" xr:uid="{00000000-0005-0000-0000-000034680000}"/>
    <cellStyle name="Output 2 22 9 3" xfId="28375" xr:uid="{00000000-0005-0000-0000-000035680000}"/>
    <cellStyle name="Output 2 22 9 4" xfId="28376" xr:uid="{00000000-0005-0000-0000-000036680000}"/>
    <cellStyle name="Output 2 23" xfId="3069" xr:uid="{00000000-0005-0000-0000-000037680000}"/>
    <cellStyle name="Output 2 23 10" xfId="9385" xr:uid="{00000000-0005-0000-0000-000038680000}"/>
    <cellStyle name="Output 2 23 10 2" xfId="28377" xr:uid="{00000000-0005-0000-0000-000039680000}"/>
    <cellStyle name="Output 2 23 10 2 2" xfId="28378" xr:uid="{00000000-0005-0000-0000-00003A680000}"/>
    <cellStyle name="Output 2 23 10 3" xfId="28379" xr:uid="{00000000-0005-0000-0000-00003B680000}"/>
    <cellStyle name="Output 2 23 10 4" xfId="28380" xr:uid="{00000000-0005-0000-0000-00003C680000}"/>
    <cellStyle name="Output 2 23 11" xfId="9386" xr:uid="{00000000-0005-0000-0000-00003D680000}"/>
    <cellStyle name="Output 2 23 11 2" xfId="28381" xr:uid="{00000000-0005-0000-0000-00003E680000}"/>
    <cellStyle name="Output 2 23 11 2 2" xfId="28382" xr:uid="{00000000-0005-0000-0000-00003F680000}"/>
    <cellStyle name="Output 2 23 11 3" xfId="28383" xr:uid="{00000000-0005-0000-0000-000040680000}"/>
    <cellStyle name="Output 2 23 11 4" xfId="28384" xr:uid="{00000000-0005-0000-0000-000041680000}"/>
    <cellStyle name="Output 2 23 12" xfId="9387" xr:uid="{00000000-0005-0000-0000-000042680000}"/>
    <cellStyle name="Output 2 23 12 2" xfId="28385" xr:uid="{00000000-0005-0000-0000-000043680000}"/>
    <cellStyle name="Output 2 23 12 2 2" xfId="28386" xr:uid="{00000000-0005-0000-0000-000044680000}"/>
    <cellStyle name="Output 2 23 12 3" xfId="28387" xr:uid="{00000000-0005-0000-0000-000045680000}"/>
    <cellStyle name="Output 2 23 12 4" xfId="28388" xr:uid="{00000000-0005-0000-0000-000046680000}"/>
    <cellStyle name="Output 2 23 13" xfId="9388" xr:uid="{00000000-0005-0000-0000-000047680000}"/>
    <cellStyle name="Output 2 23 13 2" xfId="28389" xr:uid="{00000000-0005-0000-0000-000048680000}"/>
    <cellStyle name="Output 2 23 13 2 2" xfId="28390" xr:uid="{00000000-0005-0000-0000-000049680000}"/>
    <cellStyle name="Output 2 23 13 3" xfId="28391" xr:uid="{00000000-0005-0000-0000-00004A680000}"/>
    <cellStyle name="Output 2 23 13 4" xfId="28392" xr:uid="{00000000-0005-0000-0000-00004B680000}"/>
    <cellStyle name="Output 2 23 14" xfId="9389" xr:uid="{00000000-0005-0000-0000-00004C680000}"/>
    <cellStyle name="Output 2 23 14 2" xfId="28393" xr:uid="{00000000-0005-0000-0000-00004D680000}"/>
    <cellStyle name="Output 2 23 14 2 2" xfId="28394" xr:uid="{00000000-0005-0000-0000-00004E680000}"/>
    <cellStyle name="Output 2 23 14 3" xfId="28395" xr:uid="{00000000-0005-0000-0000-00004F680000}"/>
    <cellStyle name="Output 2 23 14 4" xfId="28396" xr:uid="{00000000-0005-0000-0000-000050680000}"/>
    <cellStyle name="Output 2 23 15" xfId="9390" xr:uid="{00000000-0005-0000-0000-000051680000}"/>
    <cellStyle name="Output 2 23 15 2" xfId="28397" xr:uid="{00000000-0005-0000-0000-000052680000}"/>
    <cellStyle name="Output 2 23 15 2 2" xfId="28398" xr:uid="{00000000-0005-0000-0000-000053680000}"/>
    <cellStyle name="Output 2 23 15 3" xfId="28399" xr:uid="{00000000-0005-0000-0000-000054680000}"/>
    <cellStyle name="Output 2 23 15 4" xfId="28400" xr:uid="{00000000-0005-0000-0000-000055680000}"/>
    <cellStyle name="Output 2 23 2" xfId="3070" xr:uid="{00000000-0005-0000-0000-000056680000}"/>
    <cellStyle name="Output 2 23 2 2" xfId="28401" xr:uid="{00000000-0005-0000-0000-000057680000}"/>
    <cellStyle name="Output 2 23 2 2 2" xfId="28402" xr:uid="{00000000-0005-0000-0000-000058680000}"/>
    <cellStyle name="Output 2 23 3" xfId="3071" xr:uid="{00000000-0005-0000-0000-000059680000}"/>
    <cellStyle name="Output 2 23 3 2" xfId="28403" xr:uid="{00000000-0005-0000-0000-00005A680000}"/>
    <cellStyle name="Output 2 23 3 2 2" xfId="28404" xr:uid="{00000000-0005-0000-0000-00005B680000}"/>
    <cellStyle name="Output 2 23 4" xfId="3072" xr:uid="{00000000-0005-0000-0000-00005C680000}"/>
    <cellStyle name="Output 2 23 4 2" xfId="28405" xr:uid="{00000000-0005-0000-0000-00005D680000}"/>
    <cellStyle name="Output 2 23 4 2 2" xfId="28406" xr:uid="{00000000-0005-0000-0000-00005E680000}"/>
    <cellStyle name="Output 2 23 5" xfId="9391" xr:uid="{00000000-0005-0000-0000-00005F680000}"/>
    <cellStyle name="Output 2 23 5 2" xfId="28407" xr:uid="{00000000-0005-0000-0000-000060680000}"/>
    <cellStyle name="Output 2 23 5 2 2" xfId="28408" xr:uid="{00000000-0005-0000-0000-000061680000}"/>
    <cellStyle name="Output 2 23 5 3" xfId="28409" xr:uid="{00000000-0005-0000-0000-000062680000}"/>
    <cellStyle name="Output 2 23 5 4" xfId="28410" xr:uid="{00000000-0005-0000-0000-000063680000}"/>
    <cellStyle name="Output 2 23 6" xfId="9392" xr:uid="{00000000-0005-0000-0000-000064680000}"/>
    <cellStyle name="Output 2 23 6 2" xfId="28411" xr:uid="{00000000-0005-0000-0000-000065680000}"/>
    <cellStyle name="Output 2 23 6 2 2" xfId="28412" xr:uid="{00000000-0005-0000-0000-000066680000}"/>
    <cellStyle name="Output 2 23 6 3" xfId="28413" xr:uid="{00000000-0005-0000-0000-000067680000}"/>
    <cellStyle name="Output 2 23 6 4" xfId="28414" xr:uid="{00000000-0005-0000-0000-000068680000}"/>
    <cellStyle name="Output 2 23 7" xfId="9393" xr:uid="{00000000-0005-0000-0000-000069680000}"/>
    <cellStyle name="Output 2 23 7 2" xfId="28415" xr:uid="{00000000-0005-0000-0000-00006A680000}"/>
    <cellStyle name="Output 2 23 7 2 2" xfId="28416" xr:uid="{00000000-0005-0000-0000-00006B680000}"/>
    <cellStyle name="Output 2 23 7 3" xfId="28417" xr:uid="{00000000-0005-0000-0000-00006C680000}"/>
    <cellStyle name="Output 2 23 7 4" xfId="28418" xr:uid="{00000000-0005-0000-0000-00006D680000}"/>
    <cellStyle name="Output 2 23 8" xfId="9394" xr:uid="{00000000-0005-0000-0000-00006E680000}"/>
    <cellStyle name="Output 2 23 8 2" xfId="28419" xr:uid="{00000000-0005-0000-0000-00006F680000}"/>
    <cellStyle name="Output 2 23 8 2 2" xfId="28420" xr:uid="{00000000-0005-0000-0000-000070680000}"/>
    <cellStyle name="Output 2 23 8 3" xfId="28421" xr:uid="{00000000-0005-0000-0000-000071680000}"/>
    <cellStyle name="Output 2 23 8 4" xfId="28422" xr:uid="{00000000-0005-0000-0000-000072680000}"/>
    <cellStyle name="Output 2 23 9" xfId="9395" xr:uid="{00000000-0005-0000-0000-000073680000}"/>
    <cellStyle name="Output 2 23 9 2" xfId="28423" xr:uid="{00000000-0005-0000-0000-000074680000}"/>
    <cellStyle name="Output 2 23 9 2 2" xfId="28424" xr:uid="{00000000-0005-0000-0000-000075680000}"/>
    <cellStyle name="Output 2 23 9 3" xfId="28425" xr:uid="{00000000-0005-0000-0000-000076680000}"/>
    <cellStyle name="Output 2 23 9 4" xfId="28426" xr:uid="{00000000-0005-0000-0000-000077680000}"/>
    <cellStyle name="Output 2 24" xfId="3073" xr:uid="{00000000-0005-0000-0000-000078680000}"/>
    <cellStyle name="Output 2 24 2" xfId="28427" xr:uid="{00000000-0005-0000-0000-000079680000}"/>
    <cellStyle name="Output 2 24 2 2" xfId="28428" xr:uid="{00000000-0005-0000-0000-00007A680000}"/>
    <cellStyle name="Output 2 25" xfId="3074" xr:uid="{00000000-0005-0000-0000-00007B680000}"/>
    <cellStyle name="Output 2 25 2" xfId="28429" xr:uid="{00000000-0005-0000-0000-00007C680000}"/>
    <cellStyle name="Output 2 25 2 2" xfId="28430" xr:uid="{00000000-0005-0000-0000-00007D680000}"/>
    <cellStyle name="Output 2 26" xfId="3075" xr:uid="{00000000-0005-0000-0000-00007E680000}"/>
    <cellStyle name="Output 2 26 2" xfId="28431" xr:uid="{00000000-0005-0000-0000-00007F680000}"/>
    <cellStyle name="Output 2 26 2 2" xfId="28432" xr:uid="{00000000-0005-0000-0000-000080680000}"/>
    <cellStyle name="Output 2 27" xfId="9396" xr:uid="{00000000-0005-0000-0000-000081680000}"/>
    <cellStyle name="Output 2 27 2" xfId="28433" xr:uid="{00000000-0005-0000-0000-000082680000}"/>
    <cellStyle name="Output 2 27 2 2" xfId="28434" xr:uid="{00000000-0005-0000-0000-000083680000}"/>
    <cellStyle name="Output 2 27 3" xfId="28435" xr:uid="{00000000-0005-0000-0000-000084680000}"/>
    <cellStyle name="Output 2 27 4" xfId="28436" xr:uid="{00000000-0005-0000-0000-000085680000}"/>
    <cellStyle name="Output 2 28" xfId="9397" xr:uid="{00000000-0005-0000-0000-000086680000}"/>
    <cellStyle name="Output 2 28 2" xfId="28437" xr:uid="{00000000-0005-0000-0000-000087680000}"/>
    <cellStyle name="Output 2 28 2 2" xfId="28438" xr:uid="{00000000-0005-0000-0000-000088680000}"/>
    <cellStyle name="Output 2 28 3" xfId="28439" xr:uid="{00000000-0005-0000-0000-000089680000}"/>
    <cellStyle name="Output 2 28 4" xfId="28440" xr:uid="{00000000-0005-0000-0000-00008A680000}"/>
    <cellStyle name="Output 2 29" xfId="9398" xr:uid="{00000000-0005-0000-0000-00008B680000}"/>
    <cellStyle name="Output 2 29 2" xfId="28441" xr:uid="{00000000-0005-0000-0000-00008C680000}"/>
    <cellStyle name="Output 2 29 2 2" xfId="28442" xr:uid="{00000000-0005-0000-0000-00008D680000}"/>
    <cellStyle name="Output 2 29 3" xfId="28443" xr:uid="{00000000-0005-0000-0000-00008E680000}"/>
    <cellStyle name="Output 2 29 4" xfId="28444" xr:uid="{00000000-0005-0000-0000-00008F680000}"/>
    <cellStyle name="Output 2 3" xfId="3076" xr:uid="{00000000-0005-0000-0000-000090680000}"/>
    <cellStyle name="Output 2 3 10" xfId="9399" xr:uid="{00000000-0005-0000-0000-000091680000}"/>
    <cellStyle name="Output 2 3 10 2" xfId="28445" xr:uid="{00000000-0005-0000-0000-000092680000}"/>
    <cellStyle name="Output 2 3 10 2 2" xfId="28446" xr:uid="{00000000-0005-0000-0000-000093680000}"/>
    <cellStyle name="Output 2 3 10 3" xfId="28447" xr:uid="{00000000-0005-0000-0000-000094680000}"/>
    <cellStyle name="Output 2 3 10 4" xfId="28448" xr:uid="{00000000-0005-0000-0000-000095680000}"/>
    <cellStyle name="Output 2 3 11" xfId="9400" xr:uid="{00000000-0005-0000-0000-000096680000}"/>
    <cellStyle name="Output 2 3 11 2" xfId="28449" xr:uid="{00000000-0005-0000-0000-000097680000}"/>
    <cellStyle name="Output 2 3 11 2 2" xfId="28450" xr:uid="{00000000-0005-0000-0000-000098680000}"/>
    <cellStyle name="Output 2 3 11 3" xfId="28451" xr:uid="{00000000-0005-0000-0000-000099680000}"/>
    <cellStyle name="Output 2 3 11 4" xfId="28452" xr:uid="{00000000-0005-0000-0000-00009A680000}"/>
    <cellStyle name="Output 2 3 12" xfId="9401" xr:uid="{00000000-0005-0000-0000-00009B680000}"/>
    <cellStyle name="Output 2 3 12 2" xfId="28453" xr:uid="{00000000-0005-0000-0000-00009C680000}"/>
    <cellStyle name="Output 2 3 12 2 2" xfId="28454" xr:uid="{00000000-0005-0000-0000-00009D680000}"/>
    <cellStyle name="Output 2 3 12 3" xfId="28455" xr:uid="{00000000-0005-0000-0000-00009E680000}"/>
    <cellStyle name="Output 2 3 12 4" xfId="28456" xr:uid="{00000000-0005-0000-0000-00009F680000}"/>
    <cellStyle name="Output 2 3 13" xfId="9402" xr:uid="{00000000-0005-0000-0000-0000A0680000}"/>
    <cellStyle name="Output 2 3 13 2" xfId="28457" xr:uid="{00000000-0005-0000-0000-0000A1680000}"/>
    <cellStyle name="Output 2 3 13 2 2" xfId="28458" xr:uid="{00000000-0005-0000-0000-0000A2680000}"/>
    <cellStyle name="Output 2 3 13 3" xfId="28459" xr:uid="{00000000-0005-0000-0000-0000A3680000}"/>
    <cellStyle name="Output 2 3 13 4" xfId="28460" xr:uid="{00000000-0005-0000-0000-0000A4680000}"/>
    <cellStyle name="Output 2 3 14" xfId="9403" xr:uid="{00000000-0005-0000-0000-0000A5680000}"/>
    <cellStyle name="Output 2 3 14 2" xfId="28461" xr:uid="{00000000-0005-0000-0000-0000A6680000}"/>
    <cellStyle name="Output 2 3 14 2 2" xfId="28462" xr:uid="{00000000-0005-0000-0000-0000A7680000}"/>
    <cellStyle name="Output 2 3 14 3" xfId="28463" xr:uid="{00000000-0005-0000-0000-0000A8680000}"/>
    <cellStyle name="Output 2 3 14 4" xfId="28464" xr:uid="{00000000-0005-0000-0000-0000A9680000}"/>
    <cellStyle name="Output 2 3 15" xfId="9404" xr:uid="{00000000-0005-0000-0000-0000AA680000}"/>
    <cellStyle name="Output 2 3 15 2" xfId="28465" xr:uid="{00000000-0005-0000-0000-0000AB680000}"/>
    <cellStyle name="Output 2 3 15 2 2" xfId="28466" xr:uid="{00000000-0005-0000-0000-0000AC680000}"/>
    <cellStyle name="Output 2 3 15 3" xfId="28467" xr:uid="{00000000-0005-0000-0000-0000AD680000}"/>
    <cellStyle name="Output 2 3 15 4" xfId="28468" xr:uid="{00000000-0005-0000-0000-0000AE680000}"/>
    <cellStyle name="Output 2 3 16" xfId="9405" xr:uid="{00000000-0005-0000-0000-0000AF680000}"/>
    <cellStyle name="Output 2 3 16 2" xfId="28469" xr:uid="{00000000-0005-0000-0000-0000B0680000}"/>
    <cellStyle name="Output 2 3 16 2 2" xfId="28470" xr:uid="{00000000-0005-0000-0000-0000B1680000}"/>
    <cellStyle name="Output 2 3 16 3" xfId="28471" xr:uid="{00000000-0005-0000-0000-0000B2680000}"/>
    <cellStyle name="Output 2 3 16 4" xfId="28472" xr:uid="{00000000-0005-0000-0000-0000B3680000}"/>
    <cellStyle name="Output 2 3 2" xfId="3077" xr:uid="{00000000-0005-0000-0000-0000B4680000}"/>
    <cellStyle name="Output 2 3 2 10" xfId="9406" xr:uid="{00000000-0005-0000-0000-0000B5680000}"/>
    <cellStyle name="Output 2 3 2 10 2" xfId="28473" xr:uid="{00000000-0005-0000-0000-0000B6680000}"/>
    <cellStyle name="Output 2 3 2 10 2 2" xfId="28474" xr:uid="{00000000-0005-0000-0000-0000B7680000}"/>
    <cellStyle name="Output 2 3 2 10 3" xfId="28475" xr:uid="{00000000-0005-0000-0000-0000B8680000}"/>
    <cellStyle name="Output 2 3 2 10 4" xfId="28476" xr:uid="{00000000-0005-0000-0000-0000B9680000}"/>
    <cellStyle name="Output 2 3 2 11" xfId="9407" xr:uid="{00000000-0005-0000-0000-0000BA680000}"/>
    <cellStyle name="Output 2 3 2 11 2" xfId="28477" xr:uid="{00000000-0005-0000-0000-0000BB680000}"/>
    <cellStyle name="Output 2 3 2 11 2 2" xfId="28478" xr:uid="{00000000-0005-0000-0000-0000BC680000}"/>
    <cellStyle name="Output 2 3 2 11 3" xfId="28479" xr:uid="{00000000-0005-0000-0000-0000BD680000}"/>
    <cellStyle name="Output 2 3 2 11 4" xfId="28480" xr:uid="{00000000-0005-0000-0000-0000BE680000}"/>
    <cellStyle name="Output 2 3 2 12" xfId="9408" xr:uid="{00000000-0005-0000-0000-0000BF680000}"/>
    <cellStyle name="Output 2 3 2 12 2" xfId="28481" xr:uid="{00000000-0005-0000-0000-0000C0680000}"/>
    <cellStyle name="Output 2 3 2 12 2 2" xfId="28482" xr:uid="{00000000-0005-0000-0000-0000C1680000}"/>
    <cellStyle name="Output 2 3 2 12 3" xfId="28483" xr:uid="{00000000-0005-0000-0000-0000C2680000}"/>
    <cellStyle name="Output 2 3 2 12 4" xfId="28484" xr:uid="{00000000-0005-0000-0000-0000C3680000}"/>
    <cellStyle name="Output 2 3 2 13" xfId="9409" xr:uid="{00000000-0005-0000-0000-0000C4680000}"/>
    <cellStyle name="Output 2 3 2 13 2" xfId="28485" xr:uid="{00000000-0005-0000-0000-0000C5680000}"/>
    <cellStyle name="Output 2 3 2 13 2 2" xfId="28486" xr:uid="{00000000-0005-0000-0000-0000C6680000}"/>
    <cellStyle name="Output 2 3 2 13 3" xfId="28487" xr:uid="{00000000-0005-0000-0000-0000C7680000}"/>
    <cellStyle name="Output 2 3 2 13 4" xfId="28488" xr:uid="{00000000-0005-0000-0000-0000C8680000}"/>
    <cellStyle name="Output 2 3 2 14" xfId="9410" xr:uid="{00000000-0005-0000-0000-0000C9680000}"/>
    <cellStyle name="Output 2 3 2 14 2" xfId="28489" xr:uid="{00000000-0005-0000-0000-0000CA680000}"/>
    <cellStyle name="Output 2 3 2 14 2 2" xfId="28490" xr:uid="{00000000-0005-0000-0000-0000CB680000}"/>
    <cellStyle name="Output 2 3 2 14 3" xfId="28491" xr:uid="{00000000-0005-0000-0000-0000CC680000}"/>
    <cellStyle name="Output 2 3 2 14 4" xfId="28492" xr:uid="{00000000-0005-0000-0000-0000CD680000}"/>
    <cellStyle name="Output 2 3 2 15" xfId="9411" xr:uid="{00000000-0005-0000-0000-0000CE680000}"/>
    <cellStyle name="Output 2 3 2 15 2" xfId="28493" xr:uid="{00000000-0005-0000-0000-0000CF680000}"/>
    <cellStyle name="Output 2 3 2 15 2 2" xfId="28494" xr:uid="{00000000-0005-0000-0000-0000D0680000}"/>
    <cellStyle name="Output 2 3 2 15 3" xfId="28495" xr:uid="{00000000-0005-0000-0000-0000D1680000}"/>
    <cellStyle name="Output 2 3 2 15 4" xfId="28496" xr:uid="{00000000-0005-0000-0000-0000D2680000}"/>
    <cellStyle name="Output 2 3 2 2" xfId="3078" xr:uid="{00000000-0005-0000-0000-0000D3680000}"/>
    <cellStyle name="Output 2 3 2 2 2" xfId="28497" xr:uid="{00000000-0005-0000-0000-0000D4680000}"/>
    <cellStyle name="Output 2 3 2 2 2 2" xfId="28498" xr:uid="{00000000-0005-0000-0000-0000D5680000}"/>
    <cellStyle name="Output 2 3 2 3" xfId="3079" xr:uid="{00000000-0005-0000-0000-0000D6680000}"/>
    <cellStyle name="Output 2 3 2 3 2" xfId="28499" xr:uid="{00000000-0005-0000-0000-0000D7680000}"/>
    <cellStyle name="Output 2 3 2 3 2 2" xfId="28500" xr:uid="{00000000-0005-0000-0000-0000D8680000}"/>
    <cellStyle name="Output 2 3 2 4" xfId="3080" xr:uid="{00000000-0005-0000-0000-0000D9680000}"/>
    <cellStyle name="Output 2 3 2 4 2" xfId="28501" xr:uid="{00000000-0005-0000-0000-0000DA680000}"/>
    <cellStyle name="Output 2 3 2 4 2 2" xfId="28502" xr:uid="{00000000-0005-0000-0000-0000DB680000}"/>
    <cellStyle name="Output 2 3 2 5" xfId="9412" xr:uid="{00000000-0005-0000-0000-0000DC680000}"/>
    <cellStyle name="Output 2 3 2 5 2" xfId="28503" xr:uid="{00000000-0005-0000-0000-0000DD680000}"/>
    <cellStyle name="Output 2 3 2 5 2 2" xfId="28504" xr:uid="{00000000-0005-0000-0000-0000DE680000}"/>
    <cellStyle name="Output 2 3 2 5 3" xfId="28505" xr:uid="{00000000-0005-0000-0000-0000DF680000}"/>
    <cellStyle name="Output 2 3 2 5 4" xfId="28506" xr:uid="{00000000-0005-0000-0000-0000E0680000}"/>
    <cellStyle name="Output 2 3 2 6" xfId="9413" xr:uid="{00000000-0005-0000-0000-0000E1680000}"/>
    <cellStyle name="Output 2 3 2 6 2" xfId="28507" xr:uid="{00000000-0005-0000-0000-0000E2680000}"/>
    <cellStyle name="Output 2 3 2 6 2 2" xfId="28508" xr:uid="{00000000-0005-0000-0000-0000E3680000}"/>
    <cellStyle name="Output 2 3 2 6 3" xfId="28509" xr:uid="{00000000-0005-0000-0000-0000E4680000}"/>
    <cellStyle name="Output 2 3 2 6 4" xfId="28510" xr:uid="{00000000-0005-0000-0000-0000E5680000}"/>
    <cellStyle name="Output 2 3 2 7" xfId="9414" xr:uid="{00000000-0005-0000-0000-0000E6680000}"/>
    <cellStyle name="Output 2 3 2 7 2" xfId="28511" xr:uid="{00000000-0005-0000-0000-0000E7680000}"/>
    <cellStyle name="Output 2 3 2 7 2 2" xfId="28512" xr:uid="{00000000-0005-0000-0000-0000E8680000}"/>
    <cellStyle name="Output 2 3 2 7 3" xfId="28513" xr:uid="{00000000-0005-0000-0000-0000E9680000}"/>
    <cellStyle name="Output 2 3 2 7 4" xfId="28514" xr:uid="{00000000-0005-0000-0000-0000EA680000}"/>
    <cellStyle name="Output 2 3 2 8" xfId="9415" xr:uid="{00000000-0005-0000-0000-0000EB680000}"/>
    <cellStyle name="Output 2 3 2 8 2" xfId="28515" xr:uid="{00000000-0005-0000-0000-0000EC680000}"/>
    <cellStyle name="Output 2 3 2 8 2 2" xfId="28516" xr:uid="{00000000-0005-0000-0000-0000ED680000}"/>
    <cellStyle name="Output 2 3 2 8 3" xfId="28517" xr:uid="{00000000-0005-0000-0000-0000EE680000}"/>
    <cellStyle name="Output 2 3 2 8 4" xfId="28518" xr:uid="{00000000-0005-0000-0000-0000EF680000}"/>
    <cellStyle name="Output 2 3 2 9" xfId="9416" xr:uid="{00000000-0005-0000-0000-0000F0680000}"/>
    <cellStyle name="Output 2 3 2 9 2" xfId="28519" xr:uid="{00000000-0005-0000-0000-0000F1680000}"/>
    <cellStyle name="Output 2 3 2 9 2 2" xfId="28520" xr:uid="{00000000-0005-0000-0000-0000F2680000}"/>
    <cellStyle name="Output 2 3 2 9 3" xfId="28521" xr:uid="{00000000-0005-0000-0000-0000F3680000}"/>
    <cellStyle name="Output 2 3 2 9 4" xfId="28522" xr:uid="{00000000-0005-0000-0000-0000F4680000}"/>
    <cellStyle name="Output 2 3 3" xfId="3081" xr:uid="{00000000-0005-0000-0000-0000F5680000}"/>
    <cellStyle name="Output 2 3 3 2" xfId="28523" xr:uid="{00000000-0005-0000-0000-0000F6680000}"/>
    <cellStyle name="Output 2 3 3 2 2" xfId="28524" xr:uid="{00000000-0005-0000-0000-0000F7680000}"/>
    <cellStyle name="Output 2 3 4" xfId="3082" xr:uid="{00000000-0005-0000-0000-0000F8680000}"/>
    <cellStyle name="Output 2 3 4 2" xfId="28525" xr:uid="{00000000-0005-0000-0000-0000F9680000}"/>
    <cellStyle name="Output 2 3 4 2 2" xfId="28526" xr:uid="{00000000-0005-0000-0000-0000FA680000}"/>
    <cellStyle name="Output 2 3 5" xfId="3083" xr:uid="{00000000-0005-0000-0000-0000FB680000}"/>
    <cellStyle name="Output 2 3 5 2" xfId="28527" xr:uid="{00000000-0005-0000-0000-0000FC680000}"/>
    <cellStyle name="Output 2 3 5 2 2" xfId="28528" xr:uid="{00000000-0005-0000-0000-0000FD680000}"/>
    <cellStyle name="Output 2 3 6" xfId="9417" xr:uid="{00000000-0005-0000-0000-0000FE680000}"/>
    <cellStyle name="Output 2 3 6 2" xfId="28529" xr:uid="{00000000-0005-0000-0000-0000FF680000}"/>
    <cellStyle name="Output 2 3 6 2 2" xfId="28530" xr:uid="{00000000-0005-0000-0000-000000690000}"/>
    <cellStyle name="Output 2 3 6 3" xfId="28531" xr:uid="{00000000-0005-0000-0000-000001690000}"/>
    <cellStyle name="Output 2 3 6 4" xfId="28532" xr:uid="{00000000-0005-0000-0000-000002690000}"/>
    <cellStyle name="Output 2 3 7" xfId="9418" xr:uid="{00000000-0005-0000-0000-000003690000}"/>
    <cellStyle name="Output 2 3 7 2" xfId="28533" xr:uid="{00000000-0005-0000-0000-000004690000}"/>
    <cellStyle name="Output 2 3 7 2 2" xfId="28534" xr:uid="{00000000-0005-0000-0000-000005690000}"/>
    <cellStyle name="Output 2 3 7 3" xfId="28535" xr:uid="{00000000-0005-0000-0000-000006690000}"/>
    <cellStyle name="Output 2 3 7 4" xfId="28536" xr:uid="{00000000-0005-0000-0000-000007690000}"/>
    <cellStyle name="Output 2 3 8" xfId="9419" xr:uid="{00000000-0005-0000-0000-000008690000}"/>
    <cellStyle name="Output 2 3 8 2" xfId="28537" xr:uid="{00000000-0005-0000-0000-000009690000}"/>
    <cellStyle name="Output 2 3 8 2 2" xfId="28538" xr:uid="{00000000-0005-0000-0000-00000A690000}"/>
    <cellStyle name="Output 2 3 8 3" xfId="28539" xr:uid="{00000000-0005-0000-0000-00000B690000}"/>
    <cellStyle name="Output 2 3 8 4" xfId="28540" xr:uid="{00000000-0005-0000-0000-00000C690000}"/>
    <cellStyle name="Output 2 3 9" xfId="9420" xr:uid="{00000000-0005-0000-0000-00000D690000}"/>
    <cellStyle name="Output 2 3 9 2" xfId="28541" xr:uid="{00000000-0005-0000-0000-00000E690000}"/>
    <cellStyle name="Output 2 3 9 2 2" xfId="28542" xr:uid="{00000000-0005-0000-0000-00000F690000}"/>
    <cellStyle name="Output 2 3 9 3" xfId="28543" xr:uid="{00000000-0005-0000-0000-000010690000}"/>
    <cellStyle name="Output 2 3 9 4" xfId="28544" xr:uid="{00000000-0005-0000-0000-000011690000}"/>
    <cellStyle name="Output 2 30" xfId="9421" xr:uid="{00000000-0005-0000-0000-000012690000}"/>
    <cellStyle name="Output 2 30 2" xfId="28545" xr:uid="{00000000-0005-0000-0000-000013690000}"/>
    <cellStyle name="Output 2 30 2 2" xfId="28546" xr:uid="{00000000-0005-0000-0000-000014690000}"/>
    <cellStyle name="Output 2 30 3" xfId="28547" xr:uid="{00000000-0005-0000-0000-000015690000}"/>
    <cellStyle name="Output 2 30 4" xfId="28548" xr:uid="{00000000-0005-0000-0000-000016690000}"/>
    <cellStyle name="Output 2 31" xfId="9422" xr:uid="{00000000-0005-0000-0000-000017690000}"/>
    <cellStyle name="Output 2 31 2" xfId="28549" xr:uid="{00000000-0005-0000-0000-000018690000}"/>
    <cellStyle name="Output 2 31 2 2" xfId="28550" xr:uid="{00000000-0005-0000-0000-000019690000}"/>
    <cellStyle name="Output 2 31 3" xfId="28551" xr:uid="{00000000-0005-0000-0000-00001A690000}"/>
    <cellStyle name="Output 2 31 4" xfId="28552" xr:uid="{00000000-0005-0000-0000-00001B690000}"/>
    <cellStyle name="Output 2 32" xfId="9423" xr:uid="{00000000-0005-0000-0000-00001C690000}"/>
    <cellStyle name="Output 2 32 2" xfId="28553" xr:uid="{00000000-0005-0000-0000-00001D690000}"/>
    <cellStyle name="Output 2 32 2 2" xfId="28554" xr:uid="{00000000-0005-0000-0000-00001E690000}"/>
    <cellStyle name="Output 2 32 3" xfId="28555" xr:uid="{00000000-0005-0000-0000-00001F690000}"/>
    <cellStyle name="Output 2 32 4" xfId="28556" xr:uid="{00000000-0005-0000-0000-000020690000}"/>
    <cellStyle name="Output 2 33" xfId="9424" xr:uid="{00000000-0005-0000-0000-000021690000}"/>
    <cellStyle name="Output 2 33 2" xfId="28557" xr:uid="{00000000-0005-0000-0000-000022690000}"/>
    <cellStyle name="Output 2 33 2 2" xfId="28558" xr:uid="{00000000-0005-0000-0000-000023690000}"/>
    <cellStyle name="Output 2 33 3" xfId="28559" xr:uid="{00000000-0005-0000-0000-000024690000}"/>
    <cellStyle name="Output 2 33 4" xfId="28560" xr:uid="{00000000-0005-0000-0000-000025690000}"/>
    <cellStyle name="Output 2 34" xfId="9425" xr:uid="{00000000-0005-0000-0000-000026690000}"/>
    <cellStyle name="Output 2 34 2" xfId="28561" xr:uid="{00000000-0005-0000-0000-000027690000}"/>
    <cellStyle name="Output 2 34 2 2" xfId="28562" xr:uid="{00000000-0005-0000-0000-000028690000}"/>
    <cellStyle name="Output 2 34 3" xfId="28563" xr:uid="{00000000-0005-0000-0000-000029690000}"/>
    <cellStyle name="Output 2 34 4" xfId="28564" xr:uid="{00000000-0005-0000-0000-00002A690000}"/>
    <cellStyle name="Output 2 35" xfId="9426" xr:uid="{00000000-0005-0000-0000-00002B690000}"/>
    <cellStyle name="Output 2 35 2" xfId="28565" xr:uid="{00000000-0005-0000-0000-00002C690000}"/>
    <cellStyle name="Output 2 35 2 2" xfId="28566" xr:uid="{00000000-0005-0000-0000-00002D690000}"/>
    <cellStyle name="Output 2 35 3" xfId="28567" xr:uid="{00000000-0005-0000-0000-00002E690000}"/>
    <cellStyle name="Output 2 35 4" xfId="28568" xr:uid="{00000000-0005-0000-0000-00002F690000}"/>
    <cellStyle name="Output 2 36" xfId="9427" xr:uid="{00000000-0005-0000-0000-000030690000}"/>
    <cellStyle name="Output 2 36 2" xfId="28569" xr:uid="{00000000-0005-0000-0000-000031690000}"/>
    <cellStyle name="Output 2 36 2 2" xfId="28570" xr:uid="{00000000-0005-0000-0000-000032690000}"/>
    <cellStyle name="Output 2 36 3" xfId="28571" xr:uid="{00000000-0005-0000-0000-000033690000}"/>
    <cellStyle name="Output 2 36 4" xfId="28572" xr:uid="{00000000-0005-0000-0000-000034690000}"/>
    <cellStyle name="Output 2 37" xfId="9428" xr:uid="{00000000-0005-0000-0000-000035690000}"/>
    <cellStyle name="Output 2 37 2" xfId="28573" xr:uid="{00000000-0005-0000-0000-000036690000}"/>
    <cellStyle name="Output 2 37 2 2" xfId="28574" xr:uid="{00000000-0005-0000-0000-000037690000}"/>
    <cellStyle name="Output 2 37 3" xfId="28575" xr:uid="{00000000-0005-0000-0000-000038690000}"/>
    <cellStyle name="Output 2 37 4" xfId="28576" xr:uid="{00000000-0005-0000-0000-000039690000}"/>
    <cellStyle name="Output 2 4" xfId="3084" xr:uid="{00000000-0005-0000-0000-00003A690000}"/>
    <cellStyle name="Output 2 4 10" xfId="9429" xr:uid="{00000000-0005-0000-0000-00003B690000}"/>
    <cellStyle name="Output 2 4 10 2" xfId="28577" xr:uid="{00000000-0005-0000-0000-00003C690000}"/>
    <cellStyle name="Output 2 4 10 2 2" xfId="28578" xr:uid="{00000000-0005-0000-0000-00003D690000}"/>
    <cellStyle name="Output 2 4 10 3" xfId="28579" xr:uid="{00000000-0005-0000-0000-00003E690000}"/>
    <cellStyle name="Output 2 4 10 4" xfId="28580" xr:uid="{00000000-0005-0000-0000-00003F690000}"/>
    <cellStyle name="Output 2 4 11" xfId="9430" xr:uid="{00000000-0005-0000-0000-000040690000}"/>
    <cellStyle name="Output 2 4 11 2" xfId="28581" xr:uid="{00000000-0005-0000-0000-000041690000}"/>
    <cellStyle name="Output 2 4 11 2 2" xfId="28582" xr:uid="{00000000-0005-0000-0000-000042690000}"/>
    <cellStyle name="Output 2 4 11 3" xfId="28583" xr:uid="{00000000-0005-0000-0000-000043690000}"/>
    <cellStyle name="Output 2 4 11 4" xfId="28584" xr:uid="{00000000-0005-0000-0000-000044690000}"/>
    <cellStyle name="Output 2 4 12" xfId="9431" xr:uid="{00000000-0005-0000-0000-000045690000}"/>
    <cellStyle name="Output 2 4 12 2" xfId="28585" xr:uid="{00000000-0005-0000-0000-000046690000}"/>
    <cellStyle name="Output 2 4 12 2 2" xfId="28586" xr:uid="{00000000-0005-0000-0000-000047690000}"/>
    <cellStyle name="Output 2 4 12 3" xfId="28587" xr:uid="{00000000-0005-0000-0000-000048690000}"/>
    <cellStyle name="Output 2 4 12 4" xfId="28588" xr:uid="{00000000-0005-0000-0000-000049690000}"/>
    <cellStyle name="Output 2 4 13" xfId="9432" xr:uid="{00000000-0005-0000-0000-00004A690000}"/>
    <cellStyle name="Output 2 4 13 2" xfId="28589" xr:uid="{00000000-0005-0000-0000-00004B690000}"/>
    <cellStyle name="Output 2 4 13 2 2" xfId="28590" xr:uid="{00000000-0005-0000-0000-00004C690000}"/>
    <cellStyle name="Output 2 4 13 3" xfId="28591" xr:uid="{00000000-0005-0000-0000-00004D690000}"/>
    <cellStyle name="Output 2 4 13 4" xfId="28592" xr:uid="{00000000-0005-0000-0000-00004E690000}"/>
    <cellStyle name="Output 2 4 14" xfId="9433" xr:uid="{00000000-0005-0000-0000-00004F690000}"/>
    <cellStyle name="Output 2 4 14 2" xfId="28593" xr:uid="{00000000-0005-0000-0000-000050690000}"/>
    <cellStyle name="Output 2 4 14 2 2" xfId="28594" xr:uid="{00000000-0005-0000-0000-000051690000}"/>
    <cellStyle name="Output 2 4 14 3" xfId="28595" xr:uid="{00000000-0005-0000-0000-000052690000}"/>
    <cellStyle name="Output 2 4 14 4" xfId="28596" xr:uid="{00000000-0005-0000-0000-000053690000}"/>
    <cellStyle name="Output 2 4 15" xfId="9434" xr:uid="{00000000-0005-0000-0000-000054690000}"/>
    <cellStyle name="Output 2 4 15 2" xfId="28597" xr:uid="{00000000-0005-0000-0000-000055690000}"/>
    <cellStyle name="Output 2 4 15 2 2" xfId="28598" xr:uid="{00000000-0005-0000-0000-000056690000}"/>
    <cellStyle name="Output 2 4 15 3" xfId="28599" xr:uid="{00000000-0005-0000-0000-000057690000}"/>
    <cellStyle name="Output 2 4 15 4" xfId="28600" xr:uid="{00000000-0005-0000-0000-000058690000}"/>
    <cellStyle name="Output 2 4 16" xfId="9435" xr:uid="{00000000-0005-0000-0000-000059690000}"/>
    <cellStyle name="Output 2 4 16 2" xfId="28601" xr:uid="{00000000-0005-0000-0000-00005A690000}"/>
    <cellStyle name="Output 2 4 16 2 2" xfId="28602" xr:uid="{00000000-0005-0000-0000-00005B690000}"/>
    <cellStyle name="Output 2 4 16 3" xfId="28603" xr:uid="{00000000-0005-0000-0000-00005C690000}"/>
    <cellStyle name="Output 2 4 16 4" xfId="28604" xr:uid="{00000000-0005-0000-0000-00005D690000}"/>
    <cellStyle name="Output 2 4 2" xfId="3085" xr:uid="{00000000-0005-0000-0000-00005E690000}"/>
    <cellStyle name="Output 2 4 2 10" xfId="9436" xr:uid="{00000000-0005-0000-0000-00005F690000}"/>
    <cellStyle name="Output 2 4 2 10 2" xfId="28605" xr:uid="{00000000-0005-0000-0000-000060690000}"/>
    <cellStyle name="Output 2 4 2 10 2 2" xfId="28606" xr:uid="{00000000-0005-0000-0000-000061690000}"/>
    <cellStyle name="Output 2 4 2 10 3" xfId="28607" xr:uid="{00000000-0005-0000-0000-000062690000}"/>
    <cellStyle name="Output 2 4 2 10 4" xfId="28608" xr:uid="{00000000-0005-0000-0000-000063690000}"/>
    <cellStyle name="Output 2 4 2 11" xfId="9437" xr:uid="{00000000-0005-0000-0000-000064690000}"/>
    <cellStyle name="Output 2 4 2 11 2" xfId="28609" xr:uid="{00000000-0005-0000-0000-000065690000}"/>
    <cellStyle name="Output 2 4 2 11 2 2" xfId="28610" xr:uid="{00000000-0005-0000-0000-000066690000}"/>
    <cellStyle name="Output 2 4 2 11 3" xfId="28611" xr:uid="{00000000-0005-0000-0000-000067690000}"/>
    <cellStyle name="Output 2 4 2 11 4" xfId="28612" xr:uid="{00000000-0005-0000-0000-000068690000}"/>
    <cellStyle name="Output 2 4 2 12" xfId="9438" xr:uid="{00000000-0005-0000-0000-000069690000}"/>
    <cellStyle name="Output 2 4 2 12 2" xfId="28613" xr:uid="{00000000-0005-0000-0000-00006A690000}"/>
    <cellStyle name="Output 2 4 2 12 2 2" xfId="28614" xr:uid="{00000000-0005-0000-0000-00006B690000}"/>
    <cellStyle name="Output 2 4 2 12 3" xfId="28615" xr:uid="{00000000-0005-0000-0000-00006C690000}"/>
    <cellStyle name="Output 2 4 2 12 4" xfId="28616" xr:uid="{00000000-0005-0000-0000-00006D690000}"/>
    <cellStyle name="Output 2 4 2 13" xfId="9439" xr:uid="{00000000-0005-0000-0000-00006E690000}"/>
    <cellStyle name="Output 2 4 2 13 2" xfId="28617" xr:uid="{00000000-0005-0000-0000-00006F690000}"/>
    <cellStyle name="Output 2 4 2 13 2 2" xfId="28618" xr:uid="{00000000-0005-0000-0000-000070690000}"/>
    <cellStyle name="Output 2 4 2 13 3" xfId="28619" xr:uid="{00000000-0005-0000-0000-000071690000}"/>
    <cellStyle name="Output 2 4 2 13 4" xfId="28620" xr:uid="{00000000-0005-0000-0000-000072690000}"/>
    <cellStyle name="Output 2 4 2 14" xfId="9440" xr:uid="{00000000-0005-0000-0000-000073690000}"/>
    <cellStyle name="Output 2 4 2 14 2" xfId="28621" xr:uid="{00000000-0005-0000-0000-000074690000}"/>
    <cellStyle name="Output 2 4 2 14 2 2" xfId="28622" xr:uid="{00000000-0005-0000-0000-000075690000}"/>
    <cellStyle name="Output 2 4 2 14 3" xfId="28623" xr:uid="{00000000-0005-0000-0000-000076690000}"/>
    <cellStyle name="Output 2 4 2 14 4" xfId="28624" xr:uid="{00000000-0005-0000-0000-000077690000}"/>
    <cellStyle name="Output 2 4 2 15" xfId="9441" xr:uid="{00000000-0005-0000-0000-000078690000}"/>
    <cellStyle name="Output 2 4 2 15 2" xfId="28625" xr:uid="{00000000-0005-0000-0000-000079690000}"/>
    <cellStyle name="Output 2 4 2 15 2 2" xfId="28626" xr:uid="{00000000-0005-0000-0000-00007A690000}"/>
    <cellStyle name="Output 2 4 2 15 3" xfId="28627" xr:uid="{00000000-0005-0000-0000-00007B690000}"/>
    <cellStyle name="Output 2 4 2 15 4" xfId="28628" xr:uid="{00000000-0005-0000-0000-00007C690000}"/>
    <cellStyle name="Output 2 4 2 2" xfId="3086" xr:uid="{00000000-0005-0000-0000-00007D690000}"/>
    <cellStyle name="Output 2 4 2 2 2" xfId="28629" xr:uid="{00000000-0005-0000-0000-00007E690000}"/>
    <cellStyle name="Output 2 4 2 2 2 2" xfId="28630" xr:uid="{00000000-0005-0000-0000-00007F690000}"/>
    <cellStyle name="Output 2 4 2 3" xfId="3087" xr:uid="{00000000-0005-0000-0000-000080690000}"/>
    <cellStyle name="Output 2 4 2 3 2" xfId="28631" xr:uid="{00000000-0005-0000-0000-000081690000}"/>
    <cellStyle name="Output 2 4 2 3 2 2" xfId="28632" xr:uid="{00000000-0005-0000-0000-000082690000}"/>
    <cellStyle name="Output 2 4 2 4" xfId="3088" xr:uid="{00000000-0005-0000-0000-000083690000}"/>
    <cellStyle name="Output 2 4 2 4 2" xfId="28633" xr:uid="{00000000-0005-0000-0000-000084690000}"/>
    <cellStyle name="Output 2 4 2 4 2 2" xfId="28634" xr:uid="{00000000-0005-0000-0000-000085690000}"/>
    <cellStyle name="Output 2 4 2 5" xfId="9442" xr:uid="{00000000-0005-0000-0000-000086690000}"/>
    <cellStyle name="Output 2 4 2 5 2" xfId="28635" xr:uid="{00000000-0005-0000-0000-000087690000}"/>
    <cellStyle name="Output 2 4 2 5 2 2" xfId="28636" xr:uid="{00000000-0005-0000-0000-000088690000}"/>
    <cellStyle name="Output 2 4 2 5 3" xfId="28637" xr:uid="{00000000-0005-0000-0000-000089690000}"/>
    <cellStyle name="Output 2 4 2 5 4" xfId="28638" xr:uid="{00000000-0005-0000-0000-00008A690000}"/>
    <cellStyle name="Output 2 4 2 6" xfId="9443" xr:uid="{00000000-0005-0000-0000-00008B690000}"/>
    <cellStyle name="Output 2 4 2 6 2" xfId="28639" xr:uid="{00000000-0005-0000-0000-00008C690000}"/>
    <cellStyle name="Output 2 4 2 6 2 2" xfId="28640" xr:uid="{00000000-0005-0000-0000-00008D690000}"/>
    <cellStyle name="Output 2 4 2 6 3" xfId="28641" xr:uid="{00000000-0005-0000-0000-00008E690000}"/>
    <cellStyle name="Output 2 4 2 6 4" xfId="28642" xr:uid="{00000000-0005-0000-0000-00008F690000}"/>
    <cellStyle name="Output 2 4 2 7" xfId="9444" xr:uid="{00000000-0005-0000-0000-000090690000}"/>
    <cellStyle name="Output 2 4 2 7 2" xfId="28643" xr:uid="{00000000-0005-0000-0000-000091690000}"/>
    <cellStyle name="Output 2 4 2 7 2 2" xfId="28644" xr:uid="{00000000-0005-0000-0000-000092690000}"/>
    <cellStyle name="Output 2 4 2 7 3" xfId="28645" xr:uid="{00000000-0005-0000-0000-000093690000}"/>
    <cellStyle name="Output 2 4 2 7 4" xfId="28646" xr:uid="{00000000-0005-0000-0000-000094690000}"/>
    <cellStyle name="Output 2 4 2 8" xfId="9445" xr:uid="{00000000-0005-0000-0000-000095690000}"/>
    <cellStyle name="Output 2 4 2 8 2" xfId="28647" xr:uid="{00000000-0005-0000-0000-000096690000}"/>
    <cellStyle name="Output 2 4 2 8 2 2" xfId="28648" xr:uid="{00000000-0005-0000-0000-000097690000}"/>
    <cellStyle name="Output 2 4 2 8 3" xfId="28649" xr:uid="{00000000-0005-0000-0000-000098690000}"/>
    <cellStyle name="Output 2 4 2 8 4" xfId="28650" xr:uid="{00000000-0005-0000-0000-000099690000}"/>
    <cellStyle name="Output 2 4 2 9" xfId="9446" xr:uid="{00000000-0005-0000-0000-00009A690000}"/>
    <cellStyle name="Output 2 4 2 9 2" xfId="28651" xr:uid="{00000000-0005-0000-0000-00009B690000}"/>
    <cellStyle name="Output 2 4 2 9 2 2" xfId="28652" xr:uid="{00000000-0005-0000-0000-00009C690000}"/>
    <cellStyle name="Output 2 4 2 9 3" xfId="28653" xr:uid="{00000000-0005-0000-0000-00009D690000}"/>
    <cellStyle name="Output 2 4 2 9 4" xfId="28654" xr:uid="{00000000-0005-0000-0000-00009E690000}"/>
    <cellStyle name="Output 2 4 3" xfId="3089" xr:uid="{00000000-0005-0000-0000-00009F690000}"/>
    <cellStyle name="Output 2 4 3 2" xfId="28655" xr:uid="{00000000-0005-0000-0000-0000A0690000}"/>
    <cellStyle name="Output 2 4 3 2 2" xfId="28656" xr:uid="{00000000-0005-0000-0000-0000A1690000}"/>
    <cellStyle name="Output 2 4 4" xfId="3090" xr:uid="{00000000-0005-0000-0000-0000A2690000}"/>
    <cellStyle name="Output 2 4 4 2" xfId="28657" xr:uid="{00000000-0005-0000-0000-0000A3690000}"/>
    <cellStyle name="Output 2 4 4 2 2" xfId="28658" xr:uid="{00000000-0005-0000-0000-0000A4690000}"/>
    <cellStyle name="Output 2 4 5" xfId="3091" xr:uid="{00000000-0005-0000-0000-0000A5690000}"/>
    <cellStyle name="Output 2 4 5 2" xfId="28659" xr:uid="{00000000-0005-0000-0000-0000A6690000}"/>
    <cellStyle name="Output 2 4 5 2 2" xfId="28660" xr:uid="{00000000-0005-0000-0000-0000A7690000}"/>
    <cellStyle name="Output 2 4 6" xfId="9447" xr:uid="{00000000-0005-0000-0000-0000A8690000}"/>
    <cellStyle name="Output 2 4 6 2" xfId="28661" xr:uid="{00000000-0005-0000-0000-0000A9690000}"/>
    <cellStyle name="Output 2 4 6 2 2" xfId="28662" xr:uid="{00000000-0005-0000-0000-0000AA690000}"/>
    <cellStyle name="Output 2 4 6 3" xfId="28663" xr:uid="{00000000-0005-0000-0000-0000AB690000}"/>
    <cellStyle name="Output 2 4 6 4" xfId="28664" xr:uid="{00000000-0005-0000-0000-0000AC690000}"/>
    <cellStyle name="Output 2 4 7" xfId="9448" xr:uid="{00000000-0005-0000-0000-0000AD690000}"/>
    <cellStyle name="Output 2 4 7 2" xfId="28665" xr:uid="{00000000-0005-0000-0000-0000AE690000}"/>
    <cellStyle name="Output 2 4 7 2 2" xfId="28666" xr:uid="{00000000-0005-0000-0000-0000AF690000}"/>
    <cellStyle name="Output 2 4 7 3" xfId="28667" xr:uid="{00000000-0005-0000-0000-0000B0690000}"/>
    <cellStyle name="Output 2 4 7 4" xfId="28668" xr:uid="{00000000-0005-0000-0000-0000B1690000}"/>
    <cellStyle name="Output 2 4 8" xfId="9449" xr:uid="{00000000-0005-0000-0000-0000B2690000}"/>
    <cellStyle name="Output 2 4 8 2" xfId="28669" xr:uid="{00000000-0005-0000-0000-0000B3690000}"/>
    <cellStyle name="Output 2 4 8 2 2" xfId="28670" xr:uid="{00000000-0005-0000-0000-0000B4690000}"/>
    <cellStyle name="Output 2 4 8 3" xfId="28671" xr:uid="{00000000-0005-0000-0000-0000B5690000}"/>
    <cellStyle name="Output 2 4 8 4" xfId="28672" xr:uid="{00000000-0005-0000-0000-0000B6690000}"/>
    <cellStyle name="Output 2 4 9" xfId="9450" xr:uid="{00000000-0005-0000-0000-0000B7690000}"/>
    <cellStyle name="Output 2 4 9 2" xfId="28673" xr:uid="{00000000-0005-0000-0000-0000B8690000}"/>
    <cellStyle name="Output 2 4 9 2 2" xfId="28674" xr:uid="{00000000-0005-0000-0000-0000B9690000}"/>
    <cellStyle name="Output 2 4 9 3" xfId="28675" xr:uid="{00000000-0005-0000-0000-0000BA690000}"/>
    <cellStyle name="Output 2 4 9 4" xfId="28676" xr:uid="{00000000-0005-0000-0000-0000BB690000}"/>
    <cellStyle name="Output 2 5" xfId="3092" xr:uid="{00000000-0005-0000-0000-0000BC690000}"/>
    <cellStyle name="Output 2 5 10" xfId="9451" xr:uid="{00000000-0005-0000-0000-0000BD690000}"/>
    <cellStyle name="Output 2 5 10 2" xfId="28677" xr:uid="{00000000-0005-0000-0000-0000BE690000}"/>
    <cellStyle name="Output 2 5 10 2 2" xfId="28678" xr:uid="{00000000-0005-0000-0000-0000BF690000}"/>
    <cellStyle name="Output 2 5 10 3" xfId="28679" xr:uid="{00000000-0005-0000-0000-0000C0690000}"/>
    <cellStyle name="Output 2 5 10 4" xfId="28680" xr:uid="{00000000-0005-0000-0000-0000C1690000}"/>
    <cellStyle name="Output 2 5 11" xfId="9452" xr:uid="{00000000-0005-0000-0000-0000C2690000}"/>
    <cellStyle name="Output 2 5 11 2" xfId="28681" xr:uid="{00000000-0005-0000-0000-0000C3690000}"/>
    <cellStyle name="Output 2 5 11 2 2" xfId="28682" xr:uid="{00000000-0005-0000-0000-0000C4690000}"/>
    <cellStyle name="Output 2 5 11 3" xfId="28683" xr:uid="{00000000-0005-0000-0000-0000C5690000}"/>
    <cellStyle name="Output 2 5 11 4" xfId="28684" xr:uid="{00000000-0005-0000-0000-0000C6690000}"/>
    <cellStyle name="Output 2 5 12" xfId="9453" xr:uid="{00000000-0005-0000-0000-0000C7690000}"/>
    <cellStyle name="Output 2 5 12 2" xfId="28685" xr:uid="{00000000-0005-0000-0000-0000C8690000}"/>
    <cellStyle name="Output 2 5 12 2 2" xfId="28686" xr:uid="{00000000-0005-0000-0000-0000C9690000}"/>
    <cellStyle name="Output 2 5 12 3" xfId="28687" xr:uid="{00000000-0005-0000-0000-0000CA690000}"/>
    <cellStyle name="Output 2 5 12 4" xfId="28688" xr:uid="{00000000-0005-0000-0000-0000CB690000}"/>
    <cellStyle name="Output 2 5 13" xfId="9454" xr:uid="{00000000-0005-0000-0000-0000CC690000}"/>
    <cellStyle name="Output 2 5 13 2" xfId="28689" xr:uid="{00000000-0005-0000-0000-0000CD690000}"/>
    <cellStyle name="Output 2 5 13 2 2" xfId="28690" xr:uid="{00000000-0005-0000-0000-0000CE690000}"/>
    <cellStyle name="Output 2 5 13 3" xfId="28691" xr:uid="{00000000-0005-0000-0000-0000CF690000}"/>
    <cellStyle name="Output 2 5 13 4" xfId="28692" xr:uid="{00000000-0005-0000-0000-0000D0690000}"/>
    <cellStyle name="Output 2 5 14" xfId="9455" xr:uid="{00000000-0005-0000-0000-0000D1690000}"/>
    <cellStyle name="Output 2 5 14 2" xfId="28693" xr:uid="{00000000-0005-0000-0000-0000D2690000}"/>
    <cellStyle name="Output 2 5 14 2 2" xfId="28694" xr:uid="{00000000-0005-0000-0000-0000D3690000}"/>
    <cellStyle name="Output 2 5 14 3" xfId="28695" xr:uid="{00000000-0005-0000-0000-0000D4690000}"/>
    <cellStyle name="Output 2 5 14 4" xfId="28696" xr:uid="{00000000-0005-0000-0000-0000D5690000}"/>
    <cellStyle name="Output 2 5 15" xfId="9456" xr:uid="{00000000-0005-0000-0000-0000D6690000}"/>
    <cellStyle name="Output 2 5 15 2" xfId="28697" xr:uid="{00000000-0005-0000-0000-0000D7690000}"/>
    <cellStyle name="Output 2 5 15 2 2" xfId="28698" xr:uid="{00000000-0005-0000-0000-0000D8690000}"/>
    <cellStyle name="Output 2 5 15 3" xfId="28699" xr:uid="{00000000-0005-0000-0000-0000D9690000}"/>
    <cellStyle name="Output 2 5 15 4" xfId="28700" xr:uid="{00000000-0005-0000-0000-0000DA690000}"/>
    <cellStyle name="Output 2 5 16" xfId="9457" xr:uid="{00000000-0005-0000-0000-0000DB690000}"/>
    <cellStyle name="Output 2 5 16 2" xfId="28701" xr:uid="{00000000-0005-0000-0000-0000DC690000}"/>
    <cellStyle name="Output 2 5 16 2 2" xfId="28702" xr:uid="{00000000-0005-0000-0000-0000DD690000}"/>
    <cellStyle name="Output 2 5 16 3" xfId="28703" xr:uid="{00000000-0005-0000-0000-0000DE690000}"/>
    <cellStyle name="Output 2 5 16 4" xfId="28704" xr:uid="{00000000-0005-0000-0000-0000DF690000}"/>
    <cellStyle name="Output 2 5 2" xfId="3093" xr:uid="{00000000-0005-0000-0000-0000E0690000}"/>
    <cellStyle name="Output 2 5 2 10" xfId="9458" xr:uid="{00000000-0005-0000-0000-0000E1690000}"/>
    <cellStyle name="Output 2 5 2 10 2" xfId="28705" xr:uid="{00000000-0005-0000-0000-0000E2690000}"/>
    <cellStyle name="Output 2 5 2 10 2 2" xfId="28706" xr:uid="{00000000-0005-0000-0000-0000E3690000}"/>
    <cellStyle name="Output 2 5 2 10 3" xfId="28707" xr:uid="{00000000-0005-0000-0000-0000E4690000}"/>
    <cellStyle name="Output 2 5 2 10 4" xfId="28708" xr:uid="{00000000-0005-0000-0000-0000E5690000}"/>
    <cellStyle name="Output 2 5 2 11" xfId="9459" xr:uid="{00000000-0005-0000-0000-0000E6690000}"/>
    <cellStyle name="Output 2 5 2 11 2" xfId="28709" xr:uid="{00000000-0005-0000-0000-0000E7690000}"/>
    <cellStyle name="Output 2 5 2 11 2 2" xfId="28710" xr:uid="{00000000-0005-0000-0000-0000E8690000}"/>
    <cellStyle name="Output 2 5 2 11 3" xfId="28711" xr:uid="{00000000-0005-0000-0000-0000E9690000}"/>
    <cellStyle name="Output 2 5 2 11 4" xfId="28712" xr:uid="{00000000-0005-0000-0000-0000EA690000}"/>
    <cellStyle name="Output 2 5 2 12" xfId="9460" xr:uid="{00000000-0005-0000-0000-0000EB690000}"/>
    <cellStyle name="Output 2 5 2 12 2" xfId="28713" xr:uid="{00000000-0005-0000-0000-0000EC690000}"/>
    <cellStyle name="Output 2 5 2 12 2 2" xfId="28714" xr:uid="{00000000-0005-0000-0000-0000ED690000}"/>
    <cellStyle name="Output 2 5 2 12 3" xfId="28715" xr:uid="{00000000-0005-0000-0000-0000EE690000}"/>
    <cellStyle name="Output 2 5 2 12 4" xfId="28716" xr:uid="{00000000-0005-0000-0000-0000EF690000}"/>
    <cellStyle name="Output 2 5 2 13" xfId="9461" xr:uid="{00000000-0005-0000-0000-0000F0690000}"/>
    <cellStyle name="Output 2 5 2 13 2" xfId="28717" xr:uid="{00000000-0005-0000-0000-0000F1690000}"/>
    <cellStyle name="Output 2 5 2 13 2 2" xfId="28718" xr:uid="{00000000-0005-0000-0000-0000F2690000}"/>
    <cellStyle name="Output 2 5 2 13 3" xfId="28719" xr:uid="{00000000-0005-0000-0000-0000F3690000}"/>
    <cellStyle name="Output 2 5 2 13 4" xfId="28720" xr:uid="{00000000-0005-0000-0000-0000F4690000}"/>
    <cellStyle name="Output 2 5 2 14" xfId="9462" xr:uid="{00000000-0005-0000-0000-0000F5690000}"/>
    <cellStyle name="Output 2 5 2 14 2" xfId="28721" xr:uid="{00000000-0005-0000-0000-0000F6690000}"/>
    <cellStyle name="Output 2 5 2 14 2 2" xfId="28722" xr:uid="{00000000-0005-0000-0000-0000F7690000}"/>
    <cellStyle name="Output 2 5 2 14 3" xfId="28723" xr:uid="{00000000-0005-0000-0000-0000F8690000}"/>
    <cellStyle name="Output 2 5 2 14 4" xfId="28724" xr:uid="{00000000-0005-0000-0000-0000F9690000}"/>
    <cellStyle name="Output 2 5 2 15" xfId="9463" xr:uid="{00000000-0005-0000-0000-0000FA690000}"/>
    <cellStyle name="Output 2 5 2 15 2" xfId="28725" xr:uid="{00000000-0005-0000-0000-0000FB690000}"/>
    <cellStyle name="Output 2 5 2 15 2 2" xfId="28726" xr:uid="{00000000-0005-0000-0000-0000FC690000}"/>
    <cellStyle name="Output 2 5 2 15 3" xfId="28727" xr:uid="{00000000-0005-0000-0000-0000FD690000}"/>
    <cellStyle name="Output 2 5 2 15 4" xfId="28728" xr:uid="{00000000-0005-0000-0000-0000FE690000}"/>
    <cellStyle name="Output 2 5 2 2" xfId="3094" xr:uid="{00000000-0005-0000-0000-0000FF690000}"/>
    <cellStyle name="Output 2 5 2 2 2" xfId="28729" xr:uid="{00000000-0005-0000-0000-0000006A0000}"/>
    <cellStyle name="Output 2 5 2 2 2 2" xfId="28730" xr:uid="{00000000-0005-0000-0000-0000016A0000}"/>
    <cellStyle name="Output 2 5 2 3" xfId="3095" xr:uid="{00000000-0005-0000-0000-0000026A0000}"/>
    <cellStyle name="Output 2 5 2 3 2" xfId="28731" xr:uid="{00000000-0005-0000-0000-0000036A0000}"/>
    <cellStyle name="Output 2 5 2 3 2 2" xfId="28732" xr:uid="{00000000-0005-0000-0000-0000046A0000}"/>
    <cellStyle name="Output 2 5 2 4" xfId="3096" xr:uid="{00000000-0005-0000-0000-0000056A0000}"/>
    <cellStyle name="Output 2 5 2 4 2" xfId="28733" xr:uid="{00000000-0005-0000-0000-0000066A0000}"/>
    <cellStyle name="Output 2 5 2 4 2 2" xfId="28734" xr:uid="{00000000-0005-0000-0000-0000076A0000}"/>
    <cellStyle name="Output 2 5 2 5" xfId="9464" xr:uid="{00000000-0005-0000-0000-0000086A0000}"/>
    <cellStyle name="Output 2 5 2 5 2" xfId="28735" xr:uid="{00000000-0005-0000-0000-0000096A0000}"/>
    <cellStyle name="Output 2 5 2 5 2 2" xfId="28736" xr:uid="{00000000-0005-0000-0000-00000A6A0000}"/>
    <cellStyle name="Output 2 5 2 5 3" xfId="28737" xr:uid="{00000000-0005-0000-0000-00000B6A0000}"/>
    <cellStyle name="Output 2 5 2 5 4" xfId="28738" xr:uid="{00000000-0005-0000-0000-00000C6A0000}"/>
    <cellStyle name="Output 2 5 2 6" xfId="9465" xr:uid="{00000000-0005-0000-0000-00000D6A0000}"/>
    <cellStyle name="Output 2 5 2 6 2" xfId="28739" xr:uid="{00000000-0005-0000-0000-00000E6A0000}"/>
    <cellStyle name="Output 2 5 2 6 2 2" xfId="28740" xr:uid="{00000000-0005-0000-0000-00000F6A0000}"/>
    <cellStyle name="Output 2 5 2 6 3" xfId="28741" xr:uid="{00000000-0005-0000-0000-0000106A0000}"/>
    <cellStyle name="Output 2 5 2 6 4" xfId="28742" xr:uid="{00000000-0005-0000-0000-0000116A0000}"/>
    <cellStyle name="Output 2 5 2 7" xfId="9466" xr:uid="{00000000-0005-0000-0000-0000126A0000}"/>
    <cellStyle name="Output 2 5 2 7 2" xfId="28743" xr:uid="{00000000-0005-0000-0000-0000136A0000}"/>
    <cellStyle name="Output 2 5 2 7 2 2" xfId="28744" xr:uid="{00000000-0005-0000-0000-0000146A0000}"/>
    <cellStyle name="Output 2 5 2 7 3" xfId="28745" xr:uid="{00000000-0005-0000-0000-0000156A0000}"/>
    <cellStyle name="Output 2 5 2 7 4" xfId="28746" xr:uid="{00000000-0005-0000-0000-0000166A0000}"/>
    <cellStyle name="Output 2 5 2 8" xfId="9467" xr:uid="{00000000-0005-0000-0000-0000176A0000}"/>
    <cellStyle name="Output 2 5 2 8 2" xfId="28747" xr:uid="{00000000-0005-0000-0000-0000186A0000}"/>
    <cellStyle name="Output 2 5 2 8 2 2" xfId="28748" xr:uid="{00000000-0005-0000-0000-0000196A0000}"/>
    <cellStyle name="Output 2 5 2 8 3" xfId="28749" xr:uid="{00000000-0005-0000-0000-00001A6A0000}"/>
    <cellStyle name="Output 2 5 2 8 4" xfId="28750" xr:uid="{00000000-0005-0000-0000-00001B6A0000}"/>
    <cellStyle name="Output 2 5 2 9" xfId="9468" xr:uid="{00000000-0005-0000-0000-00001C6A0000}"/>
    <cellStyle name="Output 2 5 2 9 2" xfId="28751" xr:uid="{00000000-0005-0000-0000-00001D6A0000}"/>
    <cellStyle name="Output 2 5 2 9 2 2" xfId="28752" xr:uid="{00000000-0005-0000-0000-00001E6A0000}"/>
    <cellStyle name="Output 2 5 2 9 3" xfId="28753" xr:uid="{00000000-0005-0000-0000-00001F6A0000}"/>
    <cellStyle name="Output 2 5 2 9 4" xfId="28754" xr:uid="{00000000-0005-0000-0000-0000206A0000}"/>
    <cellStyle name="Output 2 5 3" xfId="3097" xr:uid="{00000000-0005-0000-0000-0000216A0000}"/>
    <cellStyle name="Output 2 5 3 2" xfId="28755" xr:uid="{00000000-0005-0000-0000-0000226A0000}"/>
    <cellStyle name="Output 2 5 3 2 2" xfId="28756" xr:uid="{00000000-0005-0000-0000-0000236A0000}"/>
    <cellStyle name="Output 2 5 4" xfId="3098" xr:uid="{00000000-0005-0000-0000-0000246A0000}"/>
    <cellStyle name="Output 2 5 4 2" xfId="28757" xr:uid="{00000000-0005-0000-0000-0000256A0000}"/>
    <cellStyle name="Output 2 5 4 2 2" xfId="28758" xr:uid="{00000000-0005-0000-0000-0000266A0000}"/>
    <cellStyle name="Output 2 5 5" xfId="3099" xr:uid="{00000000-0005-0000-0000-0000276A0000}"/>
    <cellStyle name="Output 2 5 5 2" xfId="28759" xr:uid="{00000000-0005-0000-0000-0000286A0000}"/>
    <cellStyle name="Output 2 5 5 2 2" xfId="28760" xr:uid="{00000000-0005-0000-0000-0000296A0000}"/>
    <cellStyle name="Output 2 5 6" xfId="9469" xr:uid="{00000000-0005-0000-0000-00002A6A0000}"/>
    <cellStyle name="Output 2 5 6 2" xfId="28761" xr:uid="{00000000-0005-0000-0000-00002B6A0000}"/>
    <cellStyle name="Output 2 5 6 2 2" xfId="28762" xr:uid="{00000000-0005-0000-0000-00002C6A0000}"/>
    <cellStyle name="Output 2 5 6 3" xfId="28763" xr:uid="{00000000-0005-0000-0000-00002D6A0000}"/>
    <cellStyle name="Output 2 5 6 4" xfId="28764" xr:uid="{00000000-0005-0000-0000-00002E6A0000}"/>
    <cellStyle name="Output 2 5 7" xfId="9470" xr:uid="{00000000-0005-0000-0000-00002F6A0000}"/>
    <cellStyle name="Output 2 5 7 2" xfId="28765" xr:uid="{00000000-0005-0000-0000-0000306A0000}"/>
    <cellStyle name="Output 2 5 7 2 2" xfId="28766" xr:uid="{00000000-0005-0000-0000-0000316A0000}"/>
    <cellStyle name="Output 2 5 7 3" xfId="28767" xr:uid="{00000000-0005-0000-0000-0000326A0000}"/>
    <cellStyle name="Output 2 5 7 4" xfId="28768" xr:uid="{00000000-0005-0000-0000-0000336A0000}"/>
    <cellStyle name="Output 2 5 8" xfId="9471" xr:uid="{00000000-0005-0000-0000-0000346A0000}"/>
    <cellStyle name="Output 2 5 8 2" xfId="28769" xr:uid="{00000000-0005-0000-0000-0000356A0000}"/>
    <cellStyle name="Output 2 5 8 2 2" xfId="28770" xr:uid="{00000000-0005-0000-0000-0000366A0000}"/>
    <cellStyle name="Output 2 5 8 3" xfId="28771" xr:uid="{00000000-0005-0000-0000-0000376A0000}"/>
    <cellStyle name="Output 2 5 8 4" xfId="28772" xr:uid="{00000000-0005-0000-0000-0000386A0000}"/>
    <cellStyle name="Output 2 5 9" xfId="9472" xr:uid="{00000000-0005-0000-0000-0000396A0000}"/>
    <cellStyle name="Output 2 5 9 2" xfId="28773" xr:uid="{00000000-0005-0000-0000-00003A6A0000}"/>
    <cellStyle name="Output 2 5 9 2 2" xfId="28774" xr:uid="{00000000-0005-0000-0000-00003B6A0000}"/>
    <cellStyle name="Output 2 5 9 3" xfId="28775" xr:uid="{00000000-0005-0000-0000-00003C6A0000}"/>
    <cellStyle name="Output 2 5 9 4" xfId="28776" xr:uid="{00000000-0005-0000-0000-00003D6A0000}"/>
    <cellStyle name="Output 2 6" xfId="3100" xr:uid="{00000000-0005-0000-0000-00003E6A0000}"/>
    <cellStyle name="Output 2 6 10" xfId="9473" xr:uid="{00000000-0005-0000-0000-00003F6A0000}"/>
    <cellStyle name="Output 2 6 10 2" xfId="28777" xr:uid="{00000000-0005-0000-0000-0000406A0000}"/>
    <cellStyle name="Output 2 6 10 2 2" xfId="28778" xr:uid="{00000000-0005-0000-0000-0000416A0000}"/>
    <cellStyle name="Output 2 6 10 3" xfId="28779" xr:uid="{00000000-0005-0000-0000-0000426A0000}"/>
    <cellStyle name="Output 2 6 10 4" xfId="28780" xr:uid="{00000000-0005-0000-0000-0000436A0000}"/>
    <cellStyle name="Output 2 6 11" xfId="9474" xr:uid="{00000000-0005-0000-0000-0000446A0000}"/>
    <cellStyle name="Output 2 6 11 2" xfId="28781" xr:uid="{00000000-0005-0000-0000-0000456A0000}"/>
    <cellStyle name="Output 2 6 11 2 2" xfId="28782" xr:uid="{00000000-0005-0000-0000-0000466A0000}"/>
    <cellStyle name="Output 2 6 11 3" xfId="28783" xr:uid="{00000000-0005-0000-0000-0000476A0000}"/>
    <cellStyle name="Output 2 6 11 4" xfId="28784" xr:uid="{00000000-0005-0000-0000-0000486A0000}"/>
    <cellStyle name="Output 2 6 12" xfId="9475" xr:uid="{00000000-0005-0000-0000-0000496A0000}"/>
    <cellStyle name="Output 2 6 12 2" xfId="28785" xr:uid="{00000000-0005-0000-0000-00004A6A0000}"/>
    <cellStyle name="Output 2 6 12 2 2" xfId="28786" xr:uid="{00000000-0005-0000-0000-00004B6A0000}"/>
    <cellStyle name="Output 2 6 12 3" xfId="28787" xr:uid="{00000000-0005-0000-0000-00004C6A0000}"/>
    <cellStyle name="Output 2 6 12 4" xfId="28788" xr:uid="{00000000-0005-0000-0000-00004D6A0000}"/>
    <cellStyle name="Output 2 6 13" xfId="9476" xr:uid="{00000000-0005-0000-0000-00004E6A0000}"/>
    <cellStyle name="Output 2 6 13 2" xfId="28789" xr:uid="{00000000-0005-0000-0000-00004F6A0000}"/>
    <cellStyle name="Output 2 6 13 2 2" xfId="28790" xr:uid="{00000000-0005-0000-0000-0000506A0000}"/>
    <cellStyle name="Output 2 6 13 3" xfId="28791" xr:uid="{00000000-0005-0000-0000-0000516A0000}"/>
    <cellStyle name="Output 2 6 13 4" xfId="28792" xr:uid="{00000000-0005-0000-0000-0000526A0000}"/>
    <cellStyle name="Output 2 6 14" xfId="9477" xr:uid="{00000000-0005-0000-0000-0000536A0000}"/>
    <cellStyle name="Output 2 6 14 2" xfId="28793" xr:uid="{00000000-0005-0000-0000-0000546A0000}"/>
    <cellStyle name="Output 2 6 14 2 2" xfId="28794" xr:uid="{00000000-0005-0000-0000-0000556A0000}"/>
    <cellStyle name="Output 2 6 14 3" xfId="28795" xr:uid="{00000000-0005-0000-0000-0000566A0000}"/>
    <cellStyle name="Output 2 6 14 4" xfId="28796" xr:uid="{00000000-0005-0000-0000-0000576A0000}"/>
    <cellStyle name="Output 2 6 15" xfId="9478" xr:uid="{00000000-0005-0000-0000-0000586A0000}"/>
    <cellStyle name="Output 2 6 15 2" xfId="28797" xr:uid="{00000000-0005-0000-0000-0000596A0000}"/>
    <cellStyle name="Output 2 6 15 2 2" xfId="28798" xr:uid="{00000000-0005-0000-0000-00005A6A0000}"/>
    <cellStyle name="Output 2 6 15 3" xfId="28799" xr:uid="{00000000-0005-0000-0000-00005B6A0000}"/>
    <cellStyle name="Output 2 6 15 4" xfId="28800" xr:uid="{00000000-0005-0000-0000-00005C6A0000}"/>
    <cellStyle name="Output 2 6 16" xfId="9479" xr:uid="{00000000-0005-0000-0000-00005D6A0000}"/>
    <cellStyle name="Output 2 6 16 2" xfId="28801" xr:uid="{00000000-0005-0000-0000-00005E6A0000}"/>
    <cellStyle name="Output 2 6 16 2 2" xfId="28802" xr:uid="{00000000-0005-0000-0000-00005F6A0000}"/>
    <cellStyle name="Output 2 6 16 3" xfId="28803" xr:uid="{00000000-0005-0000-0000-0000606A0000}"/>
    <cellStyle name="Output 2 6 16 4" xfId="28804" xr:uid="{00000000-0005-0000-0000-0000616A0000}"/>
    <cellStyle name="Output 2 6 2" xfId="3101" xr:uid="{00000000-0005-0000-0000-0000626A0000}"/>
    <cellStyle name="Output 2 6 2 10" xfId="9480" xr:uid="{00000000-0005-0000-0000-0000636A0000}"/>
    <cellStyle name="Output 2 6 2 10 2" xfId="28805" xr:uid="{00000000-0005-0000-0000-0000646A0000}"/>
    <cellStyle name="Output 2 6 2 10 2 2" xfId="28806" xr:uid="{00000000-0005-0000-0000-0000656A0000}"/>
    <cellStyle name="Output 2 6 2 10 3" xfId="28807" xr:uid="{00000000-0005-0000-0000-0000666A0000}"/>
    <cellStyle name="Output 2 6 2 10 4" xfId="28808" xr:uid="{00000000-0005-0000-0000-0000676A0000}"/>
    <cellStyle name="Output 2 6 2 11" xfId="9481" xr:uid="{00000000-0005-0000-0000-0000686A0000}"/>
    <cellStyle name="Output 2 6 2 11 2" xfId="28809" xr:uid="{00000000-0005-0000-0000-0000696A0000}"/>
    <cellStyle name="Output 2 6 2 11 2 2" xfId="28810" xr:uid="{00000000-0005-0000-0000-00006A6A0000}"/>
    <cellStyle name="Output 2 6 2 11 3" xfId="28811" xr:uid="{00000000-0005-0000-0000-00006B6A0000}"/>
    <cellStyle name="Output 2 6 2 11 4" xfId="28812" xr:uid="{00000000-0005-0000-0000-00006C6A0000}"/>
    <cellStyle name="Output 2 6 2 12" xfId="9482" xr:uid="{00000000-0005-0000-0000-00006D6A0000}"/>
    <cellStyle name="Output 2 6 2 12 2" xfId="28813" xr:uid="{00000000-0005-0000-0000-00006E6A0000}"/>
    <cellStyle name="Output 2 6 2 12 2 2" xfId="28814" xr:uid="{00000000-0005-0000-0000-00006F6A0000}"/>
    <cellStyle name="Output 2 6 2 12 3" xfId="28815" xr:uid="{00000000-0005-0000-0000-0000706A0000}"/>
    <cellStyle name="Output 2 6 2 12 4" xfId="28816" xr:uid="{00000000-0005-0000-0000-0000716A0000}"/>
    <cellStyle name="Output 2 6 2 13" xfId="9483" xr:uid="{00000000-0005-0000-0000-0000726A0000}"/>
    <cellStyle name="Output 2 6 2 13 2" xfId="28817" xr:uid="{00000000-0005-0000-0000-0000736A0000}"/>
    <cellStyle name="Output 2 6 2 13 2 2" xfId="28818" xr:uid="{00000000-0005-0000-0000-0000746A0000}"/>
    <cellStyle name="Output 2 6 2 13 3" xfId="28819" xr:uid="{00000000-0005-0000-0000-0000756A0000}"/>
    <cellStyle name="Output 2 6 2 13 4" xfId="28820" xr:uid="{00000000-0005-0000-0000-0000766A0000}"/>
    <cellStyle name="Output 2 6 2 14" xfId="9484" xr:uid="{00000000-0005-0000-0000-0000776A0000}"/>
    <cellStyle name="Output 2 6 2 14 2" xfId="28821" xr:uid="{00000000-0005-0000-0000-0000786A0000}"/>
    <cellStyle name="Output 2 6 2 14 2 2" xfId="28822" xr:uid="{00000000-0005-0000-0000-0000796A0000}"/>
    <cellStyle name="Output 2 6 2 14 3" xfId="28823" xr:uid="{00000000-0005-0000-0000-00007A6A0000}"/>
    <cellStyle name="Output 2 6 2 14 4" xfId="28824" xr:uid="{00000000-0005-0000-0000-00007B6A0000}"/>
    <cellStyle name="Output 2 6 2 15" xfId="9485" xr:uid="{00000000-0005-0000-0000-00007C6A0000}"/>
    <cellStyle name="Output 2 6 2 15 2" xfId="28825" xr:uid="{00000000-0005-0000-0000-00007D6A0000}"/>
    <cellStyle name="Output 2 6 2 15 2 2" xfId="28826" xr:uid="{00000000-0005-0000-0000-00007E6A0000}"/>
    <cellStyle name="Output 2 6 2 15 3" xfId="28827" xr:uid="{00000000-0005-0000-0000-00007F6A0000}"/>
    <cellStyle name="Output 2 6 2 15 4" xfId="28828" xr:uid="{00000000-0005-0000-0000-0000806A0000}"/>
    <cellStyle name="Output 2 6 2 2" xfId="3102" xr:uid="{00000000-0005-0000-0000-0000816A0000}"/>
    <cellStyle name="Output 2 6 2 2 2" xfId="28829" xr:uid="{00000000-0005-0000-0000-0000826A0000}"/>
    <cellStyle name="Output 2 6 2 2 2 2" xfId="28830" xr:uid="{00000000-0005-0000-0000-0000836A0000}"/>
    <cellStyle name="Output 2 6 2 3" xfId="3103" xr:uid="{00000000-0005-0000-0000-0000846A0000}"/>
    <cellStyle name="Output 2 6 2 3 2" xfId="28831" xr:uid="{00000000-0005-0000-0000-0000856A0000}"/>
    <cellStyle name="Output 2 6 2 3 2 2" xfId="28832" xr:uid="{00000000-0005-0000-0000-0000866A0000}"/>
    <cellStyle name="Output 2 6 2 4" xfId="3104" xr:uid="{00000000-0005-0000-0000-0000876A0000}"/>
    <cellStyle name="Output 2 6 2 4 2" xfId="28833" xr:uid="{00000000-0005-0000-0000-0000886A0000}"/>
    <cellStyle name="Output 2 6 2 4 2 2" xfId="28834" xr:uid="{00000000-0005-0000-0000-0000896A0000}"/>
    <cellStyle name="Output 2 6 2 5" xfId="9486" xr:uid="{00000000-0005-0000-0000-00008A6A0000}"/>
    <cellStyle name="Output 2 6 2 5 2" xfId="28835" xr:uid="{00000000-0005-0000-0000-00008B6A0000}"/>
    <cellStyle name="Output 2 6 2 5 2 2" xfId="28836" xr:uid="{00000000-0005-0000-0000-00008C6A0000}"/>
    <cellStyle name="Output 2 6 2 5 3" xfId="28837" xr:uid="{00000000-0005-0000-0000-00008D6A0000}"/>
    <cellStyle name="Output 2 6 2 5 4" xfId="28838" xr:uid="{00000000-0005-0000-0000-00008E6A0000}"/>
    <cellStyle name="Output 2 6 2 6" xfId="9487" xr:uid="{00000000-0005-0000-0000-00008F6A0000}"/>
    <cellStyle name="Output 2 6 2 6 2" xfId="28839" xr:uid="{00000000-0005-0000-0000-0000906A0000}"/>
    <cellStyle name="Output 2 6 2 6 2 2" xfId="28840" xr:uid="{00000000-0005-0000-0000-0000916A0000}"/>
    <cellStyle name="Output 2 6 2 6 3" xfId="28841" xr:uid="{00000000-0005-0000-0000-0000926A0000}"/>
    <cellStyle name="Output 2 6 2 6 4" xfId="28842" xr:uid="{00000000-0005-0000-0000-0000936A0000}"/>
    <cellStyle name="Output 2 6 2 7" xfId="9488" xr:uid="{00000000-0005-0000-0000-0000946A0000}"/>
    <cellStyle name="Output 2 6 2 7 2" xfId="28843" xr:uid="{00000000-0005-0000-0000-0000956A0000}"/>
    <cellStyle name="Output 2 6 2 7 2 2" xfId="28844" xr:uid="{00000000-0005-0000-0000-0000966A0000}"/>
    <cellStyle name="Output 2 6 2 7 3" xfId="28845" xr:uid="{00000000-0005-0000-0000-0000976A0000}"/>
    <cellStyle name="Output 2 6 2 7 4" xfId="28846" xr:uid="{00000000-0005-0000-0000-0000986A0000}"/>
    <cellStyle name="Output 2 6 2 8" xfId="9489" xr:uid="{00000000-0005-0000-0000-0000996A0000}"/>
    <cellStyle name="Output 2 6 2 8 2" xfId="28847" xr:uid="{00000000-0005-0000-0000-00009A6A0000}"/>
    <cellStyle name="Output 2 6 2 8 2 2" xfId="28848" xr:uid="{00000000-0005-0000-0000-00009B6A0000}"/>
    <cellStyle name="Output 2 6 2 8 3" xfId="28849" xr:uid="{00000000-0005-0000-0000-00009C6A0000}"/>
    <cellStyle name="Output 2 6 2 8 4" xfId="28850" xr:uid="{00000000-0005-0000-0000-00009D6A0000}"/>
    <cellStyle name="Output 2 6 2 9" xfId="9490" xr:uid="{00000000-0005-0000-0000-00009E6A0000}"/>
    <cellStyle name="Output 2 6 2 9 2" xfId="28851" xr:uid="{00000000-0005-0000-0000-00009F6A0000}"/>
    <cellStyle name="Output 2 6 2 9 2 2" xfId="28852" xr:uid="{00000000-0005-0000-0000-0000A06A0000}"/>
    <cellStyle name="Output 2 6 2 9 3" xfId="28853" xr:uid="{00000000-0005-0000-0000-0000A16A0000}"/>
    <cellStyle name="Output 2 6 2 9 4" xfId="28854" xr:uid="{00000000-0005-0000-0000-0000A26A0000}"/>
    <cellStyle name="Output 2 6 3" xfId="3105" xr:uid="{00000000-0005-0000-0000-0000A36A0000}"/>
    <cellStyle name="Output 2 6 3 2" xfId="28855" xr:uid="{00000000-0005-0000-0000-0000A46A0000}"/>
    <cellStyle name="Output 2 6 3 2 2" xfId="28856" xr:uid="{00000000-0005-0000-0000-0000A56A0000}"/>
    <cellStyle name="Output 2 6 4" xfId="3106" xr:uid="{00000000-0005-0000-0000-0000A66A0000}"/>
    <cellStyle name="Output 2 6 4 2" xfId="28857" xr:uid="{00000000-0005-0000-0000-0000A76A0000}"/>
    <cellStyle name="Output 2 6 4 2 2" xfId="28858" xr:uid="{00000000-0005-0000-0000-0000A86A0000}"/>
    <cellStyle name="Output 2 6 5" xfId="3107" xr:uid="{00000000-0005-0000-0000-0000A96A0000}"/>
    <cellStyle name="Output 2 6 5 2" xfId="28859" xr:uid="{00000000-0005-0000-0000-0000AA6A0000}"/>
    <cellStyle name="Output 2 6 5 2 2" xfId="28860" xr:uid="{00000000-0005-0000-0000-0000AB6A0000}"/>
    <cellStyle name="Output 2 6 6" xfId="9491" xr:uid="{00000000-0005-0000-0000-0000AC6A0000}"/>
    <cellStyle name="Output 2 6 6 2" xfId="28861" xr:uid="{00000000-0005-0000-0000-0000AD6A0000}"/>
    <cellStyle name="Output 2 6 6 2 2" xfId="28862" xr:uid="{00000000-0005-0000-0000-0000AE6A0000}"/>
    <cellStyle name="Output 2 6 6 3" xfId="28863" xr:uid="{00000000-0005-0000-0000-0000AF6A0000}"/>
    <cellStyle name="Output 2 6 6 4" xfId="28864" xr:uid="{00000000-0005-0000-0000-0000B06A0000}"/>
    <cellStyle name="Output 2 6 7" xfId="9492" xr:uid="{00000000-0005-0000-0000-0000B16A0000}"/>
    <cellStyle name="Output 2 6 7 2" xfId="28865" xr:uid="{00000000-0005-0000-0000-0000B26A0000}"/>
    <cellStyle name="Output 2 6 7 2 2" xfId="28866" xr:uid="{00000000-0005-0000-0000-0000B36A0000}"/>
    <cellStyle name="Output 2 6 7 3" xfId="28867" xr:uid="{00000000-0005-0000-0000-0000B46A0000}"/>
    <cellStyle name="Output 2 6 7 4" xfId="28868" xr:uid="{00000000-0005-0000-0000-0000B56A0000}"/>
    <cellStyle name="Output 2 6 8" xfId="9493" xr:uid="{00000000-0005-0000-0000-0000B66A0000}"/>
    <cellStyle name="Output 2 6 8 2" xfId="28869" xr:uid="{00000000-0005-0000-0000-0000B76A0000}"/>
    <cellStyle name="Output 2 6 8 2 2" xfId="28870" xr:uid="{00000000-0005-0000-0000-0000B86A0000}"/>
    <cellStyle name="Output 2 6 8 3" xfId="28871" xr:uid="{00000000-0005-0000-0000-0000B96A0000}"/>
    <cellStyle name="Output 2 6 8 4" xfId="28872" xr:uid="{00000000-0005-0000-0000-0000BA6A0000}"/>
    <cellStyle name="Output 2 6 9" xfId="9494" xr:uid="{00000000-0005-0000-0000-0000BB6A0000}"/>
    <cellStyle name="Output 2 6 9 2" xfId="28873" xr:uid="{00000000-0005-0000-0000-0000BC6A0000}"/>
    <cellStyle name="Output 2 6 9 2 2" xfId="28874" xr:uid="{00000000-0005-0000-0000-0000BD6A0000}"/>
    <cellStyle name="Output 2 6 9 3" xfId="28875" xr:uid="{00000000-0005-0000-0000-0000BE6A0000}"/>
    <cellStyle name="Output 2 6 9 4" xfId="28876" xr:uid="{00000000-0005-0000-0000-0000BF6A0000}"/>
    <cellStyle name="Output 2 7" xfId="3108" xr:uid="{00000000-0005-0000-0000-0000C06A0000}"/>
    <cellStyle name="Output 2 7 10" xfId="9495" xr:uid="{00000000-0005-0000-0000-0000C16A0000}"/>
    <cellStyle name="Output 2 7 10 2" xfId="28877" xr:uid="{00000000-0005-0000-0000-0000C26A0000}"/>
    <cellStyle name="Output 2 7 10 2 2" xfId="28878" xr:uid="{00000000-0005-0000-0000-0000C36A0000}"/>
    <cellStyle name="Output 2 7 10 3" xfId="28879" xr:uid="{00000000-0005-0000-0000-0000C46A0000}"/>
    <cellStyle name="Output 2 7 10 4" xfId="28880" xr:uid="{00000000-0005-0000-0000-0000C56A0000}"/>
    <cellStyle name="Output 2 7 11" xfId="9496" xr:uid="{00000000-0005-0000-0000-0000C66A0000}"/>
    <cellStyle name="Output 2 7 11 2" xfId="28881" xr:uid="{00000000-0005-0000-0000-0000C76A0000}"/>
    <cellStyle name="Output 2 7 11 2 2" xfId="28882" xr:uid="{00000000-0005-0000-0000-0000C86A0000}"/>
    <cellStyle name="Output 2 7 11 3" xfId="28883" xr:uid="{00000000-0005-0000-0000-0000C96A0000}"/>
    <cellStyle name="Output 2 7 11 4" xfId="28884" xr:uid="{00000000-0005-0000-0000-0000CA6A0000}"/>
    <cellStyle name="Output 2 7 12" xfId="9497" xr:uid="{00000000-0005-0000-0000-0000CB6A0000}"/>
    <cellStyle name="Output 2 7 12 2" xfId="28885" xr:uid="{00000000-0005-0000-0000-0000CC6A0000}"/>
    <cellStyle name="Output 2 7 12 2 2" xfId="28886" xr:uid="{00000000-0005-0000-0000-0000CD6A0000}"/>
    <cellStyle name="Output 2 7 12 3" xfId="28887" xr:uid="{00000000-0005-0000-0000-0000CE6A0000}"/>
    <cellStyle name="Output 2 7 12 4" xfId="28888" xr:uid="{00000000-0005-0000-0000-0000CF6A0000}"/>
    <cellStyle name="Output 2 7 13" xfId="9498" xr:uid="{00000000-0005-0000-0000-0000D06A0000}"/>
    <cellStyle name="Output 2 7 13 2" xfId="28889" xr:uid="{00000000-0005-0000-0000-0000D16A0000}"/>
    <cellStyle name="Output 2 7 13 2 2" xfId="28890" xr:uid="{00000000-0005-0000-0000-0000D26A0000}"/>
    <cellStyle name="Output 2 7 13 3" xfId="28891" xr:uid="{00000000-0005-0000-0000-0000D36A0000}"/>
    <cellStyle name="Output 2 7 13 4" xfId="28892" xr:uid="{00000000-0005-0000-0000-0000D46A0000}"/>
    <cellStyle name="Output 2 7 14" xfId="9499" xr:uid="{00000000-0005-0000-0000-0000D56A0000}"/>
    <cellStyle name="Output 2 7 14 2" xfId="28893" xr:uid="{00000000-0005-0000-0000-0000D66A0000}"/>
    <cellStyle name="Output 2 7 14 2 2" xfId="28894" xr:uid="{00000000-0005-0000-0000-0000D76A0000}"/>
    <cellStyle name="Output 2 7 14 3" xfId="28895" xr:uid="{00000000-0005-0000-0000-0000D86A0000}"/>
    <cellStyle name="Output 2 7 14 4" xfId="28896" xr:uid="{00000000-0005-0000-0000-0000D96A0000}"/>
    <cellStyle name="Output 2 7 15" xfId="9500" xr:uid="{00000000-0005-0000-0000-0000DA6A0000}"/>
    <cellStyle name="Output 2 7 15 2" xfId="28897" xr:uid="{00000000-0005-0000-0000-0000DB6A0000}"/>
    <cellStyle name="Output 2 7 15 2 2" xfId="28898" xr:uid="{00000000-0005-0000-0000-0000DC6A0000}"/>
    <cellStyle name="Output 2 7 15 3" xfId="28899" xr:uid="{00000000-0005-0000-0000-0000DD6A0000}"/>
    <cellStyle name="Output 2 7 15 4" xfId="28900" xr:uid="{00000000-0005-0000-0000-0000DE6A0000}"/>
    <cellStyle name="Output 2 7 16" xfId="9501" xr:uid="{00000000-0005-0000-0000-0000DF6A0000}"/>
    <cellStyle name="Output 2 7 16 2" xfId="28901" xr:uid="{00000000-0005-0000-0000-0000E06A0000}"/>
    <cellStyle name="Output 2 7 16 2 2" xfId="28902" xr:uid="{00000000-0005-0000-0000-0000E16A0000}"/>
    <cellStyle name="Output 2 7 16 3" xfId="28903" xr:uid="{00000000-0005-0000-0000-0000E26A0000}"/>
    <cellStyle name="Output 2 7 16 4" xfId="28904" xr:uid="{00000000-0005-0000-0000-0000E36A0000}"/>
    <cellStyle name="Output 2 7 2" xfId="3109" xr:uid="{00000000-0005-0000-0000-0000E46A0000}"/>
    <cellStyle name="Output 2 7 2 10" xfId="9502" xr:uid="{00000000-0005-0000-0000-0000E56A0000}"/>
    <cellStyle name="Output 2 7 2 10 2" xfId="28905" xr:uid="{00000000-0005-0000-0000-0000E66A0000}"/>
    <cellStyle name="Output 2 7 2 10 2 2" xfId="28906" xr:uid="{00000000-0005-0000-0000-0000E76A0000}"/>
    <cellStyle name="Output 2 7 2 10 3" xfId="28907" xr:uid="{00000000-0005-0000-0000-0000E86A0000}"/>
    <cellStyle name="Output 2 7 2 10 4" xfId="28908" xr:uid="{00000000-0005-0000-0000-0000E96A0000}"/>
    <cellStyle name="Output 2 7 2 11" xfId="9503" xr:uid="{00000000-0005-0000-0000-0000EA6A0000}"/>
    <cellStyle name="Output 2 7 2 11 2" xfId="28909" xr:uid="{00000000-0005-0000-0000-0000EB6A0000}"/>
    <cellStyle name="Output 2 7 2 11 2 2" xfId="28910" xr:uid="{00000000-0005-0000-0000-0000EC6A0000}"/>
    <cellStyle name="Output 2 7 2 11 3" xfId="28911" xr:uid="{00000000-0005-0000-0000-0000ED6A0000}"/>
    <cellStyle name="Output 2 7 2 11 4" xfId="28912" xr:uid="{00000000-0005-0000-0000-0000EE6A0000}"/>
    <cellStyle name="Output 2 7 2 12" xfId="9504" xr:uid="{00000000-0005-0000-0000-0000EF6A0000}"/>
    <cellStyle name="Output 2 7 2 12 2" xfId="28913" xr:uid="{00000000-0005-0000-0000-0000F06A0000}"/>
    <cellStyle name="Output 2 7 2 12 2 2" xfId="28914" xr:uid="{00000000-0005-0000-0000-0000F16A0000}"/>
    <cellStyle name="Output 2 7 2 12 3" xfId="28915" xr:uid="{00000000-0005-0000-0000-0000F26A0000}"/>
    <cellStyle name="Output 2 7 2 12 4" xfId="28916" xr:uid="{00000000-0005-0000-0000-0000F36A0000}"/>
    <cellStyle name="Output 2 7 2 13" xfId="9505" xr:uid="{00000000-0005-0000-0000-0000F46A0000}"/>
    <cellStyle name="Output 2 7 2 13 2" xfId="28917" xr:uid="{00000000-0005-0000-0000-0000F56A0000}"/>
    <cellStyle name="Output 2 7 2 13 2 2" xfId="28918" xr:uid="{00000000-0005-0000-0000-0000F66A0000}"/>
    <cellStyle name="Output 2 7 2 13 3" xfId="28919" xr:uid="{00000000-0005-0000-0000-0000F76A0000}"/>
    <cellStyle name="Output 2 7 2 13 4" xfId="28920" xr:uid="{00000000-0005-0000-0000-0000F86A0000}"/>
    <cellStyle name="Output 2 7 2 14" xfId="9506" xr:uid="{00000000-0005-0000-0000-0000F96A0000}"/>
    <cellStyle name="Output 2 7 2 14 2" xfId="28921" xr:uid="{00000000-0005-0000-0000-0000FA6A0000}"/>
    <cellStyle name="Output 2 7 2 14 2 2" xfId="28922" xr:uid="{00000000-0005-0000-0000-0000FB6A0000}"/>
    <cellStyle name="Output 2 7 2 14 3" xfId="28923" xr:uid="{00000000-0005-0000-0000-0000FC6A0000}"/>
    <cellStyle name="Output 2 7 2 14 4" xfId="28924" xr:uid="{00000000-0005-0000-0000-0000FD6A0000}"/>
    <cellStyle name="Output 2 7 2 15" xfId="9507" xr:uid="{00000000-0005-0000-0000-0000FE6A0000}"/>
    <cellStyle name="Output 2 7 2 15 2" xfId="28925" xr:uid="{00000000-0005-0000-0000-0000FF6A0000}"/>
    <cellStyle name="Output 2 7 2 15 2 2" xfId="28926" xr:uid="{00000000-0005-0000-0000-0000006B0000}"/>
    <cellStyle name="Output 2 7 2 15 3" xfId="28927" xr:uid="{00000000-0005-0000-0000-0000016B0000}"/>
    <cellStyle name="Output 2 7 2 15 4" xfId="28928" xr:uid="{00000000-0005-0000-0000-0000026B0000}"/>
    <cellStyle name="Output 2 7 2 2" xfId="3110" xr:uid="{00000000-0005-0000-0000-0000036B0000}"/>
    <cellStyle name="Output 2 7 2 2 2" xfId="28929" xr:uid="{00000000-0005-0000-0000-0000046B0000}"/>
    <cellStyle name="Output 2 7 2 2 2 2" xfId="28930" xr:uid="{00000000-0005-0000-0000-0000056B0000}"/>
    <cellStyle name="Output 2 7 2 3" xfId="3111" xr:uid="{00000000-0005-0000-0000-0000066B0000}"/>
    <cellStyle name="Output 2 7 2 3 2" xfId="28931" xr:uid="{00000000-0005-0000-0000-0000076B0000}"/>
    <cellStyle name="Output 2 7 2 3 2 2" xfId="28932" xr:uid="{00000000-0005-0000-0000-0000086B0000}"/>
    <cellStyle name="Output 2 7 2 4" xfId="3112" xr:uid="{00000000-0005-0000-0000-0000096B0000}"/>
    <cellStyle name="Output 2 7 2 4 2" xfId="28933" xr:uid="{00000000-0005-0000-0000-00000A6B0000}"/>
    <cellStyle name="Output 2 7 2 4 2 2" xfId="28934" xr:uid="{00000000-0005-0000-0000-00000B6B0000}"/>
    <cellStyle name="Output 2 7 2 5" xfId="9508" xr:uid="{00000000-0005-0000-0000-00000C6B0000}"/>
    <cellStyle name="Output 2 7 2 5 2" xfId="28935" xr:uid="{00000000-0005-0000-0000-00000D6B0000}"/>
    <cellStyle name="Output 2 7 2 5 2 2" xfId="28936" xr:uid="{00000000-0005-0000-0000-00000E6B0000}"/>
    <cellStyle name="Output 2 7 2 5 3" xfId="28937" xr:uid="{00000000-0005-0000-0000-00000F6B0000}"/>
    <cellStyle name="Output 2 7 2 5 4" xfId="28938" xr:uid="{00000000-0005-0000-0000-0000106B0000}"/>
    <cellStyle name="Output 2 7 2 6" xfId="9509" xr:uid="{00000000-0005-0000-0000-0000116B0000}"/>
    <cellStyle name="Output 2 7 2 6 2" xfId="28939" xr:uid="{00000000-0005-0000-0000-0000126B0000}"/>
    <cellStyle name="Output 2 7 2 6 2 2" xfId="28940" xr:uid="{00000000-0005-0000-0000-0000136B0000}"/>
    <cellStyle name="Output 2 7 2 6 3" xfId="28941" xr:uid="{00000000-0005-0000-0000-0000146B0000}"/>
    <cellStyle name="Output 2 7 2 6 4" xfId="28942" xr:uid="{00000000-0005-0000-0000-0000156B0000}"/>
    <cellStyle name="Output 2 7 2 7" xfId="9510" xr:uid="{00000000-0005-0000-0000-0000166B0000}"/>
    <cellStyle name="Output 2 7 2 7 2" xfId="28943" xr:uid="{00000000-0005-0000-0000-0000176B0000}"/>
    <cellStyle name="Output 2 7 2 7 2 2" xfId="28944" xr:uid="{00000000-0005-0000-0000-0000186B0000}"/>
    <cellStyle name="Output 2 7 2 7 3" xfId="28945" xr:uid="{00000000-0005-0000-0000-0000196B0000}"/>
    <cellStyle name="Output 2 7 2 7 4" xfId="28946" xr:uid="{00000000-0005-0000-0000-00001A6B0000}"/>
    <cellStyle name="Output 2 7 2 8" xfId="9511" xr:uid="{00000000-0005-0000-0000-00001B6B0000}"/>
    <cellStyle name="Output 2 7 2 8 2" xfId="28947" xr:uid="{00000000-0005-0000-0000-00001C6B0000}"/>
    <cellStyle name="Output 2 7 2 8 2 2" xfId="28948" xr:uid="{00000000-0005-0000-0000-00001D6B0000}"/>
    <cellStyle name="Output 2 7 2 8 3" xfId="28949" xr:uid="{00000000-0005-0000-0000-00001E6B0000}"/>
    <cellStyle name="Output 2 7 2 8 4" xfId="28950" xr:uid="{00000000-0005-0000-0000-00001F6B0000}"/>
    <cellStyle name="Output 2 7 2 9" xfId="9512" xr:uid="{00000000-0005-0000-0000-0000206B0000}"/>
    <cellStyle name="Output 2 7 2 9 2" xfId="28951" xr:uid="{00000000-0005-0000-0000-0000216B0000}"/>
    <cellStyle name="Output 2 7 2 9 2 2" xfId="28952" xr:uid="{00000000-0005-0000-0000-0000226B0000}"/>
    <cellStyle name="Output 2 7 2 9 3" xfId="28953" xr:uid="{00000000-0005-0000-0000-0000236B0000}"/>
    <cellStyle name="Output 2 7 2 9 4" xfId="28954" xr:uid="{00000000-0005-0000-0000-0000246B0000}"/>
    <cellStyle name="Output 2 7 3" xfId="3113" xr:uid="{00000000-0005-0000-0000-0000256B0000}"/>
    <cellStyle name="Output 2 7 3 2" xfId="28955" xr:uid="{00000000-0005-0000-0000-0000266B0000}"/>
    <cellStyle name="Output 2 7 3 2 2" xfId="28956" xr:uid="{00000000-0005-0000-0000-0000276B0000}"/>
    <cellStyle name="Output 2 7 4" xfId="3114" xr:uid="{00000000-0005-0000-0000-0000286B0000}"/>
    <cellStyle name="Output 2 7 4 2" xfId="28957" xr:uid="{00000000-0005-0000-0000-0000296B0000}"/>
    <cellStyle name="Output 2 7 4 2 2" xfId="28958" xr:uid="{00000000-0005-0000-0000-00002A6B0000}"/>
    <cellStyle name="Output 2 7 5" xfId="3115" xr:uid="{00000000-0005-0000-0000-00002B6B0000}"/>
    <cellStyle name="Output 2 7 5 2" xfId="28959" xr:uid="{00000000-0005-0000-0000-00002C6B0000}"/>
    <cellStyle name="Output 2 7 5 2 2" xfId="28960" xr:uid="{00000000-0005-0000-0000-00002D6B0000}"/>
    <cellStyle name="Output 2 7 6" xfId="9513" xr:uid="{00000000-0005-0000-0000-00002E6B0000}"/>
    <cellStyle name="Output 2 7 6 2" xfId="28961" xr:uid="{00000000-0005-0000-0000-00002F6B0000}"/>
    <cellStyle name="Output 2 7 6 2 2" xfId="28962" xr:uid="{00000000-0005-0000-0000-0000306B0000}"/>
    <cellStyle name="Output 2 7 6 3" xfId="28963" xr:uid="{00000000-0005-0000-0000-0000316B0000}"/>
    <cellStyle name="Output 2 7 6 4" xfId="28964" xr:uid="{00000000-0005-0000-0000-0000326B0000}"/>
    <cellStyle name="Output 2 7 7" xfId="9514" xr:uid="{00000000-0005-0000-0000-0000336B0000}"/>
    <cellStyle name="Output 2 7 7 2" xfId="28965" xr:uid="{00000000-0005-0000-0000-0000346B0000}"/>
    <cellStyle name="Output 2 7 7 2 2" xfId="28966" xr:uid="{00000000-0005-0000-0000-0000356B0000}"/>
    <cellStyle name="Output 2 7 7 3" xfId="28967" xr:uid="{00000000-0005-0000-0000-0000366B0000}"/>
    <cellStyle name="Output 2 7 7 4" xfId="28968" xr:uid="{00000000-0005-0000-0000-0000376B0000}"/>
    <cellStyle name="Output 2 7 8" xfId="9515" xr:uid="{00000000-0005-0000-0000-0000386B0000}"/>
    <cellStyle name="Output 2 7 8 2" xfId="28969" xr:uid="{00000000-0005-0000-0000-0000396B0000}"/>
    <cellStyle name="Output 2 7 8 2 2" xfId="28970" xr:uid="{00000000-0005-0000-0000-00003A6B0000}"/>
    <cellStyle name="Output 2 7 8 3" xfId="28971" xr:uid="{00000000-0005-0000-0000-00003B6B0000}"/>
    <cellStyle name="Output 2 7 8 4" xfId="28972" xr:uid="{00000000-0005-0000-0000-00003C6B0000}"/>
    <cellStyle name="Output 2 7 9" xfId="9516" xr:uid="{00000000-0005-0000-0000-00003D6B0000}"/>
    <cellStyle name="Output 2 7 9 2" xfId="28973" xr:uid="{00000000-0005-0000-0000-00003E6B0000}"/>
    <cellStyle name="Output 2 7 9 2 2" xfId="28974" xr:uid="{00000000-0005-0000-0000-00003F6B0000}"/>
    <cellStyle name="Output 2 7 9 3" xfId="28975" xr:uid="{00000000-0005-0000-0000-0000406B0000}"/>
    <cellStyle name="Output 2 7 9 4" xfId="28976" xr:uid="{00000000-0005-0000-0000-0000416B0000}"/>
    <cellStyle name="Output 2 8" xfId="3116" xr:uid="{00000000-0005-0000-0000-0000426B0000}"/>
    <cellStyle name="Output 2 8 10" xfId="9517" xr:uid="{00000000-0005-0000-0000-0000436B0000}"/>
    <cellStyle name="Output 2 8 10 2" xfId="28977" xr:uid="{00000000-0005-0000-0000-0000446B0000}"/>
    <cellStyle name="Output 2 8 10 2 2" xfId="28978" xr:uid="{00000000-0005-0000-0000-0000456B0000}"/>
    <cellStyle name="Output 2 8 10 3" xfId="28979" xr:uid="{00000000-0005-0000-0000-0000466B0000}"/>
    <cellStyle name="Output 2 8 10 4" xfId="28980" xr:uid="{00000000-0005-0000-0000-0000476B0000}"/>
    <cellStyle name="Output 2 8 11" xfId="9518" xr:uid="{00000000-0005-0000-0000-0000486B0000}"/>
    <cellStyle name="Output 2 8 11 2" xfId="28981" xr:uid="{00000000-0005-0000-0000-0000496B0000}"/>
    <cellStyle name="Output 2 8 11 2 2" xfId="28982" xr:uid="{00000000-0005-0000-0000-00004A6B0000}"/>
    <cellStyle name="Output 2 8 11 3" xfId="28983" xr:uid="{00000000-0005-0000-0000-00004B6B0000}"/>
    <cellStyle name="Output 2 8 11 4" xfId="28984" xr:uid="{00000000-0005-0000-0000-00004C6B0000}"/>
    <cellStyle name="Output 2 8 12" xfId="9519" xr:uid="{00000000-0005-0000-0000-00004D6B0000}"/>
    <cellStyle name="Output 2 8 12 2" xfId="28985" xr:uid="{00000000-0005-0000-0000-00004E6B0000}"/>
    <cellStyle name="Output 2 8 12 2 2" xfId="28986" xr:uid="{00000000-0005-0000-0000-00004F6B0000}"/>
    <cellStyle name="Output 2 8 12 3" xfId="28987" xr:uid="{00000000-0005-0000-0000-0000506B0000}"/>
    <cellStyle name="Output 2 8 12 4" xfId="28988" xr:uid="{00000000-0005-0000-0000-0000516B0000}"/>
    <cellStyle name="Output 2 8 13" xfId="9520" xr:uid="{00000000-0005-0000-0000-0000526B0000}"/>
    <cellStyle name="Output 2 8 13 2" xfId="28989" xr:uid="{00000000-0005-0000-0000-0000536B0000}"/>
    <cellStyle name="Output 2 8 13 2 2" xfId="28990" xr:uid="{00000000-0005-0000-0000-0000546B0000}"/>
    <cellStyle name="Output 2 8 13 3" xfId="28991" xr:uid="{00000000-0005-0000-0000-0000556B0000}"/>
    <cellStyle name="Output 2 8 13 4" xfId="28992" xr:uid="{00000000-0005-0000-0000-0000566B0000}"/>
    <cellStyle name="Output 2 8 14" xfId="9521" xr:uid="{00000000-0005-0000-0000-0000576B0000}"/>
    <cellStyle name="Output 2 8 14 2" xfId="28993" xr:uid="{00000000-0005-0000-0000-0000586B0000}"/>
    <cellStyle name="Output 2 8 14 2 2" xfId="28994" xr:uid="{00000000-0005-0000-0000-0000596B0000}"/>
    <cellStyle name="Output 2 8 14 3" xfId="28995" xr:uid="{00000000-0005-0000-0000-00005A6B0000}"/>
    <cellStyle name="Output 2 8 14 4" xfId="28996" xr:uid="{00000000-0005-0000-0000-00005B6B0000}"/>
    <cellStyle name="Output 2 8 15" xfId="9522" xr:uid="{00000000-0005-0000-0000-00005C6B0000}"/>
    <cellStyle name="Output 2 8 15 2" xfId="28997" xr:uid="{00000000-0005-0000-0000-00005D6B0000}"/>
    <cellStyle name="Output 2 8 15 2 2" xfId="28998" xr:uid="{00000000-0005-0000-0000-00005E6B0000}"/>
    <cellStyle name="Output 2 8 15 3" xfId="28999" xr:uid="{00000000-0005-0000-0000-00005F6B0000}"/>
    <cellStyle name="Output 2 8 15 4" xfId="29000" xr:uid="{00000000-0005-0000-0000-0000606B0000}"/>
    <cellStyle name="Output 2 8 16" xfId="9523" xr:uid="{00000000-0005-0000-0000-0000616B0000}"/>
    <cellStyle name="Output 2 8 16 2" xfId="29001" xr:uid="{00000000-0005-0000-0000-0000626B0000}"/>
    <cellStyle name="Output 2 8 16 2 2" xfId="29002" xr:uid="{00000000-0005-0000-0000-0000636B0000}"/>
    <cellStyle name="Output 2 8 16 3" xfId="29003" xr:uid="{00000000-0005-0000-0000-0000646B0000}"/>
    <cellStyle name="Output 2 8 16 4" xfId="29004" xr:uid="{00000000-0005-0000-0000-0000656B0000}"/>
    <cellStyle name="Output 2 8 2" xfId="3117" xr:uid="{00000000-0005-0000-0000-0000666B0000}"/>
    <cellStyle name="Output 2 8 2 10" xfId="9524" xr:uid="{00000000-0005-0000-0000-0000676B0000}"/>
    <cellStyle name="Output 2 8 2 10 2" xfId="29005" xr:uid="{00000000-0005-0000-0000-0000686B0000}"/>
    <cellStyle name="Output 2 8 2 10 2 2" xfId="29006" xr:uid="{00000000-0005-0000-0000-0000696B0000}"/>
    <cellStyle name="Output 2 8 2 10 3" xfId="29007" xr:uid="{00000000-0005-0000-0000-00006A6B0000}"/>
    <cellStyle name="Output 2 8 2 10 4" xfId="29008" xr:uid="{00000000-0005-0000-0000-00006B6B0000}"/>
    <cellStyle name="Output 2 8 2 11" xfId="9525" xr:uid="{00000000-0005-0000-0000-00006C6B0000}"/>
    <cellStyle name="Output 2 8 2 11 2" xfId="29009" xr:uid="{00000000-0005-0000-0000-00006D6B0000}"/>
    <cellStyle name="Output 2 8 2 11 2 2" xfId="29010" xr:uid="{00000000-0005-0000-0000-00006E6B0000}"/>
    <cellStyle name="Output 2 8 2 11 3" xfId="29011" xr:uid="{00000000-0005-0000-0000-00006F6B0000}"/>
    <cellStyle name="Output 2 8 2 11 4" xfId="29012" xr:uid="{00000000-0005-0000-0000-0000706B0000}"/>
    <cellStyle name="Output 2 8 2 12" xfId="9526" xr:uid="{00000000-0005-0000-0000-0000716B0000}"/>
    <cellStyle name="Output 2 8 2 12 2" xfId="29013" xr:uid="{00000000-0005-0000-0000-0000726B0000}"/>
    <cellStyle name="Output 2 8 2 12 2 2" xfId="29014" xr:uid="{00000000-0005-0000-0000-0000736B0000}"/>
    <cellStyle name="Output 2 8 2 12 3" xfId="29015" xr:uid="{00000000-0005-0000-0000-0000746B0000}"/>
    <cellStyle name="Output 2 8 2 12 4" xfId="29016" xr:uid="{00000000-0005-0000-0000-0000756B0000}"/>
    <cellStyle name="Output 2 8 2 13" xfId="9527" xr:uid="{00000000-0005-0000-0000-0000766B0000}"/>
    <cellStyle name="Output 2 8 2 13 2" xfId="29017" xr:uid="{00000000-0005-0000-0000-0000776B0000}"/>
    <cellStyle name="Output 2 8 2 13 2 2" xfId="29018" xr:uid="{00000000-0005-0000-0000-0000786B0000}"/>
    <cellStyle name="Output 2 8 2 13 3" xfId="29019" xr:uid="{00000000-0005-0000-0000-0000796B0000}"/>
    <cellStyle name="Output 2 8 2 13 4" xfId="29020" xr:uid="{00000000-0005-0000-0000-00007A6B0000}"/>
    <cellStyle name="Output 2 8 2 14" xfId="9528" xr:uid="{00000000-0005-0000-0000-00007B6B0000}"/>
    <cellStyle name="Output 2 8 2 14 2" xfId="29021" xr:uid="{00000000-0005-0000-0000-00007C6B0000}"/>
    <cellStyle name="Output 2 8 2 14 2 2" xfId="29022" xr:uid="{00000000-0005-0000-0000-00007D6B0000}"/>
    <cellStyle name="Output 2 8 2 14 3" xfId="29023" xr:uid="{00000000-0005-0000-0000-00007E6B0000}"/>
    <cellStyle name="Output 2 8 2 14 4" xfId="29024" xr:uid="{00000000-0005-0000-0000-00007F6B0000}"/>
    <cellStyle name="Output 2 8 2 15" xfId="9529" xr:uid="{00000000-0005-0000-0000-0000806B0000}"/>
    <cellStyle name="Output 2 8 2 15 2" xfId="29025" xr:uid="{00000000-0005-0000-0000-0000816B0000}"/>
    <cellStyle name="Output 2 8 2 15 2 2" xfId="29026" xr:uid="{00000000-0005-0000-0000-0000826B0000}"/>
    <cellStyle name="Output 2 8 2 15 3" xfId="29027" xr:uid="{00000000-0005-0000-0000-0000836B0000}"/>
    <cellStyle name="Output 2 8 2 15 4" xfId="29028" xr:uid="{00000000-0005-0000-0000-0000846B0000}"/>
    <cellStyle name="Output 2 8 2 2" xfId="3118" xr:uid="{00000000-0005-0000-0000-0000856B0000}"/>
    <cellStyle name="Output 2 8 2 2 2" xfId="29029" xr:uid="{00000000-0005-0000-0000-0000866B0000}"/>
    <cellStyle name="Output 2 8 2 2 2 2" xfId="29030" xr:uid="{00000000-0005-0000-0000-0000876B0000}"/>
    <cellStyle name="Output 2 8 2 3" xfId="3119" xr:uid="{00000000-0005-0000-0000-0000886B0000}"/>
    <cellStyle name="Output 2 8 2 3 2" xfId="29031" xr:uid="{00000000-0005-0000-0000-0000896B0000}"/>
    <cellStyle name="Output 2 8 2 3 2 2" xfId="29032" xr:uid="{00000000-0005-0000-0000-00008A6B0000}"/>
    <cellStyle name="Output 2 8 2 4" xfId="3120" xr:uid="{00000000-0005-0000-0000-00008B6B0000}"/>
    <cellStyle name="Output 2 8 2 4 2" xfId="29033" xr:uid="{00000000-0005-0000-0000-00008C6B0000}"/>
    <cellStyle name="Output 2 8 2 4 2 2" xfId="29034" xr:uid="{00000000-0005-0000-0000-00008D6B0000}"/>
    <cellStyle name="Output 2 8 2 5" xfId="9530" xr:uid="{00000000-0005-0000-0000-00008E6B0000}"/>
    <cellStyle name="Output 2 8 2 5 2" xfId="29035" xr:uid="{00000000-0005-0000-0000-00008F6B0000}"/>
    <cellStyle name="Output 2 8 2 5 2 2" xfId="29036" xr:uid="{00000000-0005-0000-0000-0000906B0000}"/>
    <cellStyle name="Output 2 8 2 5 3" xfId="29037" xr:uid="{00000000-0005-0000-0000-0000916B0000}"/>
    <cellStyle name="Output 2 8 2 5 4" xfId="29038" xr:uid="{00000000-0005-0000-0000-0000926B0000}"/>
    <cellStyle name="Output 2 8 2 6" xfId="9531" xr:uid="{00000000-0005-0000-0000-0000936B0000}"/>
    <cellStyle name="Output 2 8 2 6 2" xfId="29039" xr:uid="{00000000-0005-0000-0000-0000946B0000}"/>
    <cellStyle name="Output 2 8 2 6 2 2" xfId="29040" xr:uid="{00000000-0005-0000-0000-0000956B0000}"/>
    <cellStyle name="Output 2 8 2 6 3" xfId="29041" xr:uid="{00000000-0005-0000-0000-0000966B0000}"/>
    <cellStyle name="Output 2 8 2 6 4" xfId="29042" xr:uid="{00000000-0005-0000-0000-0000976B0000}"/>
    <cellStyle name="Output 2 8 2 7" xfId="9532" xr:uid="{00000000-0005-0000-0000-0000986B0000}"/>
    <cellStyle name="Output 2 8 2 7 2" xfId="29043" xr:uid="{00000000-0005-0000-0000-0000996B0000}"/>
    <cellStyle name="Output 2 8 2 7 2 2" xfId="29044" xr:uid="{00000000-0005-0000-0000-00009A6B0000}"/>
    <cellStyle name="Output 2 8 2 7 3" xfId="29045" xr:uid="{00000000-0005-0000-0000-00009B6B0000}"/>
    <cellStyle name="Output 2 8 2 7 4" xfId="29046" xr:uid="{00000000-0005-0000-0000-00009C6B0000}"/>
    <cellStyle name="Output 2 8 2 8" xfId="9533" xr:uid="{00000000-0005-0000-0000-00009D6B0000}"/>
    <cellStyle name="Output 2 8 2 8 2" xfId="29047" xr:uid="{00000000-0005-0000-0000-00009E6B0000}"/>
    <cellStyle name="Output 2 8 2 8 2 2" xfId="29048" xr:uid="{00000000-0005-0000-0000-00009F6B0000}"/>
    <cellStyle name="Output 2 8 2 8 3" xfId="29049" xr:uid="{00000000-0005-0000-0000-0000A06B0000}"/>
    <cellStyle name="Output 2 8 2 8 4" xfId="29050" xr:uid="{00000000-0005-0000-0000-0000A16B0000}"/>
    <cellStyle name="Output 2 8 2 9" xfId="9534" xr:uid="{00000000-0005-0000-0000-0000A26B0000}"/>
    <cellStyle name="Output 2 8 2 9 2" xfId="29051" xr:uid="{00000000-0005-0000-0000-0000A36B0000}"/>
    <cellStyle name="Output 2 8 2 9 2 2" xfId="29052" xr:uid="{00000000-0005-0000-0000-0000A46B0000}"/>
    <cellStyle name="Output 2 8 2 9 3" xfId="29053" xr:uid="{00000000-0005-0000-0000-0000A56B0000}"/>
    <cellStyle name="Output 2 8 2 9 4" xfId="29054" xr:uid="{00000000-0005-0000-0000-0000A66B0000}"/>
    <cellStyle name="Output 2 8 3" xfId="3121" xr:uid="{00000000-0005-0000-0000-0000A76B0000}"/>
    <cellStyle name="Output 2 8 3 2" xfId="29055" xr:uid="{00000000-0005-0000-0000-0000A86B0000}"/>
    <cellStyle name="Output 2 8 3 2 2" xfId="29056" xr:uid="{00000000-0005-0000-0000-0000A96B0000}"/>
    <cellStyle name="Output 2 8 4" xfId="3122" xr:uid="{00000000-0005-0000-0000-0000AA6B0000}"/>
    <cellStyle name="Output 2 8 4 2" xfId="29057" xr:uid="{00000000-0005-0000-0000-0000AB6B0000}"/>
    <cellStyle name="Output 2 8 4 2 2" xfId="29058" xr:uid="{00000000-0005-0000-0000-0000AC6B0000}"/>
    <cellStyle name="Output 2 8 5" xfId="3123" xr:uid="{00000000-0005-0000-0000-0000AD6B0000}"/>
    <cellStyle name="Output 2 8 5 2" xfId="29059" xr:uid="{00000000-0005-0000-0000-0000AE6B0000}"/>
    <cellStyle name="Output 2 8 5 2 2" xfId="29060" xr:uid="{00000000-0005-0000-0000-0000AF6B0000}"/>
    <cellStyle name="Output 2 8 6" xfId="9535" xr:uid="{00000000-0005-0000-0000-0000B06B0000}"/>
    <cellStyle name="Output 2 8 6 2" xfId="29061" xr:uid="{00000000-0005-0000-0000-0000B16B0000}"/>
    <cellStyle name="Output 2 8 6 2 2" xfId="29062" xr:uid="{00000000-0005-0000-0000-0000B26B0000}"/>
    <cellStyle name="Output 2 8 6 3" xfId="29063" xr:uid="{00000000-0005-0000-0000-0000B36B0000}"/>
    <cellStyle name="Output 2 8 6 4" xfId="29064" xr:uid="{00000000-0005-0000-0000-0000B46B0000}"/>
    <cellStyle name="Output 2 8 7" xfId="9536" xr:uid="{00000000-0005-0000-0000-0000B56B0000}"/>
    <cellStyle name="Output 2 8 7 2" xfId="29065" xr:uid="{00000000-0005-0000-0000-0000B66B0000}"/>
    <cellStyle name="Output 2 8 7 2 2" xfId="29066" xr:uid="{00000000-0005-0000-0000-0000B76B0000}"/>
    <cellStyle name="Output 2 8 7 3" xfId="29067" xr:uid="{00000000-0005-0000-0000-0000B86B0000}"/>
    <cellStyle name="Output 2 8 7 4" xfId="29068" xr:uid="{00000000-0005-0000-0000-0000B96B0000}"/>
    <cellStyle name="Output 2 8 8" xfId="9537" xr:uid="{00000000-0005-0000-0000-0000BA6B0000}"/>
    <cellStyle name="Output 2 8 8 2" xfId="29069" xr:uid="{00000000-0005-0000-0000-0000BB6B0000}"/>
    <cellStyle name="Output 2 8 8 2 2" xfId="29070" xr:uid="{00000000-0005-0000-0000-0000BC6B0000}"/>
    <cellStyle name="Output 2 8 8 3" xfId="29071" xr:uid="{00000000-0005-0000-0000-0000BD6B0000}"/>
    <cellStyle name="Output 2 8 8 4" xfId="29072" xr:uid="{00000000-0005-0000-0000-0000BE6B0000}"/>
    <cellStyle name="Output 2 8 9" xfId="9538" xr:uid="{00000000-0005-0000-0000-0000BF6B0000}"/>
    <cellStyle name="Output 2 8 9 2" xfId="29073" xr:uid="{00000000-0005-0000-0000-0000C06B0000}"/>
    <cellStyle name="Output 2 8 9 2 2" xfId="29074" xr:uid="{00000000-0005-0000-0000-0000C16B0000}"/>
    <cellStyle name="Output 2 8 9 3" xfId="29075" xr:uid="{00000000-0005-0000-0000-0000C26B0000}"/>
    <cellStyle name="Output 2 8 9 4" xfId="29076" xr:uid="{00000000-0005-0000-0000-0000C36B0000}"/>
    <cellStyle name="Output 2 9" xfId="3124" xr:uid="{00000000-0005-0000-0000-0000C46B0000}"/>
    <cellStyle name="Output 2 9 10" xfId="9539" xr:uid="{00000000-0005-0000-0000-0000C56B0000}"/>
    <cellStyle name="Output 2 9 10 2" xfId="29077" xr:uid="{00000000-0005-0000-0000-0000C66B0000}"/>
    <cellStyle name="Output 2 9 10 2 2" xfId="29078" xr:uid="{00000000-0005-0000-0000-0000C76B0000}"/>
    <cellStyle name="Output 2 9 10 3" xfId="29079" xr:uid="{00000000-0005-0000-0000-0000C86B0000}"/>
    <cellStyle name="Output 2 9 10 4" xfId="29080" xr:uid="{00000000-0005-0000-0000-0000C96B0000}"/>
    <cellStyle name="Output 2 9 11" xfId="9540" xr:uid="{00000000-0005-0000-0000-0000CA6B0000}"/>
    <cellStyle name="Output 2 9 11 2" xfId="29081" xr:uid="{00000000-0005-0000-0000-0000CB6B0000}"/>
    <cellStyle name="Output 2 9 11 2 2" xfId="29082" xr:uid="{00000000-0005-0000-0000-0000CC6B0000}"/>
    <cellStyle name="Output 2 9 11 3" xfId="29083" xr:uid="{00000000-0005-0000-0000-0000CD6B0000}"/>
    <cellStyle name="Output 2 9 11 4" xfId="29084" xr:uid="{00000000-0005-0000-0000-0000CE6B0000}"/>
    <cellStyle name="Output 2 9 12" xfId="9541" xr:uid="{00000000-0005-0000-0000-0000CF6B0000}"/>
    <cellStyle name="Output 2 9 12 2" xfId="29085" xr:uid="{00000000-0005-0000-0000-0000D06B0000}"/>
    <cellStyle name="Output 2 9 12 2 2" xfId="29086" xr:uid="{00000000-0005-0000-0000-0000D16B0000}"/>
    <cellStyle name="Output 2 9 12 3" xfId="29087" xr:uid="{00000000-0005-0000-0000-0000D26B0000}"/>
    <cellStyle name="Output 2 9 12 4" xfId="29088" xr:uid="{00000000-0005-0000-0000-0000D36B0000}"/>
    <cellStyle name="Output 2 9 13" xfId="9542" xr:uid="{00000000-0005-0000-0000-0000D46B0000}"/>
    <cellStyle name="Output 2 9 13 2" xfId="29089" xr:uid="{00000000-0005-0000-0000-0000D56B0000}"/>
    <cellStyle name="Output 2 9 13 2 2" xfId="29090" xr:uid="{00000000-0005-0000-0000-0000D66B0000}"/>
    <cellStyle name="Output 2 9 13 3" xfId="29091" xr:uid="{00000000-0005-0000-0000-0000D76B0000}"/>
    <cellStyle name="Output 2 9 13 4" xfId="29092" xr:uid="{00000000-0005-0000-0000-0000D86B0000}"/>
    <cellStyle name="Output 2 9 14" xfId="9543" xr:uid="{00000000-0005-0000-0000-0000D96B0000}"/>
    <cellStyle name="Output 2 9 14 2" xfId="29093" xr:uid="{00000000-0005-0000-0000-0000DA6B0000}"/>
    <cellStyle name="Output 2 9 14 2 2" xfId="29094" xr:uid="{00000000-0005-0000-0000-0000DB6B0000}"/>
    <cellStyle name="Output 2 9 14 3" xfId="29095" xr:uid="{00000000-0005-0000-0000-0000DC6B0000}"/>
    <cellStyle name="Output 2 9 14 4" xfId="29096" xr:uid="{00000000-0005-0000-0000-0000DD6B0000}"/>
    <cellStyle name="Output 2 9 15" xfId="9544" xr:uid="{00000000-0005-0000-0000-0000DE6B0000}"/>
    <cellStyle name="Output 2 9 15 2" xfId="29097" xr:uid="{00000000-0005-0000-0000-0000DF6B0000}"/>
    <cellStyle name="Output 2 9 15 2 2" xfId="29098" xr:uid="{00000000-0005-0000-0000-0000E06B0000}"/>
    <cellStyle name="Output 2 9 15 3" xfId="29099" xr:uid="{00000000-0005-0000-0000-0000E16B0000}"/>
    <cellStyle name="Output 2 9 15 4" xfId="29100" xr:uid="{00000000-0005-0000-0000-0000E26B0000}"/>
    <cellStyle name="Output 2 9 16" xfId="9545" xr:uid="{00000000-0005-0000-0000-0000E36B0000}"/>
    <cellStyle name="Output 2 9 16 2" xfId="29101" xr:uid="{00000000-0005-0000-0000-0000E46B0000}"/>
    <cellStyle name="Output 2 9 16 2 2" xfId="29102" xr:uid="{00000000-0005-0000-0000-0000E56B0000}"/>
    <cellStyle name="Output 2 9 16 3" xfId="29103" xr:uid="{00000000-0005-0000-0000-0000E66B0000}"/>
    <cellStyle name="Output 2 9 16 4" xfId="29104" xr:uid="{00000000-0005-0000-0000-0000E76B0000}"/>
    <cellStyle name="Output 2 9 2" xfId="3125" xr:uid="{00000000-0005-0000-0000-0000E86B0000}"/>
    <cellStyle name="Output 2 9 2 10" xfId="9546" xr:uid="{00000000-0005-0000-0000-0000E96B0000}"/>
    <cellStyle name="Output 2 9 2 10 2" xfId="29105" xr:uid="{00000000-0005-0000-0000-0000EA6B0000}"/>
    <cellStyle name="Output 2 9 2 10 2 2" xfId="29106" xr:uid="{00000000-0005-0000-0000-0000EB6B0000}"/>
    <cellStyle name="Output 2 9 2 10 3" xfId="29107" xr:uid="{00000000-0005-0000-0000-0000EC6B0000}"/>
    <cellStyle name="Output 2 9 2 10 4" xfId="29108" xr:uid="{00000000-0005-0000-0000-0000ED6B0000}"/>
    <cellStyle name="Output 2 9 2 11" xfId="9547" xr:uid="{00000000-0005-0000-0000-0000EE6B0000}"/>
    <cellStyle name="Output 2 9 2 11 2" xfId="29109" xr:uid="{00000000-0005-0000-0000-0000EF6B0000}"/>
    <cellStyle name="Output 2 9 2 11 2 2" xfId="29110" xr:uid="{00000000-0005-0000-0000-0000F06B0000}"/>
    <cellStyle name="Output 2 9 2 11 3" xfId="29111" xr:uid="{00000000-0005-0000-0000-0000F16B0000}"/>
    <cellStyle name="Output 2 9 2 11 4" xfId="29112" xr:uid="{00000000-0005-0000-0000-0000F26B0000}"/>
    <cellStyle name="Output 2 9 2 12" xfId="9548" xr:uid="{00000000-0005-0000-0000-0000F36B0000}"/>
    <cellStyle name="Output 2 9 2 12 2" xfId="29113" xr:uid="{00000000-0005-0000-0000-0000F46B0000}"/>
    <cellStyle name="Output 2 9 2 12 2 2" xfId="29114" xr:uid="{00000000-0005-0000-0000-0000F56B0000}"/>
    <cellStyle name="Output 2 9 2 12 3" xfId="29115" xr:uid="{00000000-0005-0000-0000-0000F66B0000}"/>
    <cellStyle name="Output 2 9 2 12 4" xfId="29116" xr:uid="{00000000-0005-0000-0000-0000F76B0000}"/>
    <cellStyle name="Output 2 9 2 13" xfId="9549" xr:uid="{00000000-0005-0000-0000-0000F86B0000}"/>
    <cellStyle name="Output 2 9 2 13 2" xfId="29117" xr:uid="{00000000-0005-0000-0000-0000F96B0000}"/>
    <cellStyle name="Output 2 9 2 13 2 2" xfId="29118" xr:uid="{00000000-0005-0000-0000-0000FA6B0000}"/>
    <cellStyle name="Output 2 9 2 13 3" xfId="29119" xr:uid="{00000000-0005-0000-0000-0000FB6B0000}"/>
    <cellStyle name="Output 2 9 2 13 4" xfId="29120" xr:uid="{00000000-0005-0000-0000-0000FC6B0000}"/>
    <cellStyle name="Output 2 9 2 14" xfId="9550" xr:uid="{00000000-0005-0000-0000-0000FD6B0000}"/>
    <cellStyle name="Output 2 9 2 14 2" xfId="29121" xr:uid="{00000000-0005-0000-0000-0000FE6B0000}"/>
    <cellStyle name="Output 2 9 2 14 2 2" xfId="29122" xr:uid="{00000000-0005-0000-0000-0000FF6B0000}"/>
    <cellStyle name="Output 2 9 2 14 3" xfId="29123" xr:uid="{00000000-0005-0000-0000-0000006C0000}"/>
    <cellStyle name="Output 2 9 2 14 4" xfId="29124" xr:uid="{00000000-0005-0000-0000-0000016C0000}"/>
    <cellStyle name="Output 2 9 2 15" xfId="9551" xr:uid="{00000000-0005-0000-0000-0000026C0000}"/>
    <cellStyle name="Output 2 9 2 15 2" xfId="29125" xr:uid="{00000000-0005-0000-0000-0000036C0000}"/>
    <cellStyle name="Output 2 9 2 15 2 2" xfId="29126" xr:uid="{00000000-0005-0000-0000-0000046C0000}"/>
    <cellStyle name="Output 2 9 2 15 3" xfId="29127" xr:uid="{00000000-0005-0000-0000-0000056C0000}"/>
    <cellStyle name="Output 2 9 2 15 4" xfId="29128" xr:uid="{00000000-0005-0000-0000-0000066C0000}"/>
    <cellStyle name="Output 2 9 2 2" xfId="3126" xr:uid="{00000000-0005-0000-0000-0000076C0000}"/>
    <cellStyle name="Output 2 9 2 2 2" xfId="29129" xr:uid="{00000000-0005-0000-0000-0000086C0000}"/>
    <cellStyle name="Output 2 9 2 2 2 2" xfId="29130" xr:uid="{00000000-0005-0000-0000-0000096C0000}"/>
    <cellStyle name="Output 2 9 2 3" xfId="3127" xr:uid="{00000000-0005-0000-0000-00000A6C0000}"/>
    <cellStyle name="Output 2 9 2 3 2" xfId="29131" xr:uid="{00000000-0005-0000-0000-00000B6C0000}"/>
    <cellStyle name="Output 2 9 2 3 2 2" xfId="29132" xr:uid="{00000000-0005-0000-0000-00000C6C0000}"/>
    <cellStyle name="Output 2 9 2 4" xfId="3128" xr:uid="{00000000-0005-0000-0000-00000D6C0000}"/>
    <cellStyle name="Output 2 9 2 4 2" xfId="29133" xr:uid="{00000000-0005-0000-0000-00000E6C0000}"/>
    <cellStyle name="Output 2 9 2 4 2 2" xfId="29134" xr:uid="{00000000-0005-0000-0000-00000F6C0000}"/>
    <cellStyle name="Output 2 9 2 5" xfId="9552" xr:uid="{00000000-0005-0000-0000-0000106C0000}"/>
    <cellStyle name="Output 2 9 2 5 2" xfId="29135" xr:uid="{00000000-0005-0000-0000-0000116C0000}"/>
    <cellStyle name="Output 2 9 2 5 2 2" xfId="29136" xr:uid="{00000000-0005-0000-0000-0000126C0000}"/>
    <cellStyle name="Output 2 9 2 5 3" xfId="29137" xr:uid="{00000000-0005-0000-0000-0000136C0000}"/>
    <cellStyle name="Output 2 9 2 5 4" xfId="29138" xr:uid="{00000000-0005-0000-0000-0000146C0000}"/>
    <cellStyle name="Output 2 9 2 6" xfId="9553" xr:uid="{00000000-0005-0000-0000-0000156C0000}"/>
    <cellStyle name="Output 2 9 2 6 2" xfId="29139" xr:uid="{00000000-0005-0000-0000-0000166C0000}"/>
    <cellStyle name="Output 2 9 2 6 2 2" xfId="29140" xr:uid="{00000000-0005-0000-0000-0000176C0000}"/>
    <cellStyle name="Output 2 9 2 6 3" xfId="29141" xr:uid="{00000000-0005-0000-0000-0000186C0000}"/>
    <cellStyle name="Output 2 9 2 6 4" xfId="29142" xr:uid="{00000000-0005-0000-0000-0000196C0000}"/>
    <cellStyle name="Output 2 9 2 7" xfId="9554" xr:uid="{00000000-0005-0000-0000-00001A6C0000}"/>
    <cellStyle name="Output 2 9 2 7 2" xfId="29143" xr:uid="{00000000-0005-0000-0000-00001B6C0000}"/>
    <cellStyle name="Output 2 9 2 7 2 2" xfId="29144" xr:uid="{00000000-0005-0000-0000-00001C6C0000}"/>
    <cellStyle name="Output 2 9 2 7 3" xfId="29145" xr:uid="{00000000-0005-0000-0000-00001D6C0000}"/>
    <cellStyle name="Output 2 9 2 7 4" xfId="29146" xr:uid="{00000000-0005-0000-0000-00001E6C0000}"/>
    <cellStyle name="Output 2 9 2 8" xfId="9555" xr:uid="{00000000-0005-0000-0000-00001F6C0000}"/>
    <cellStyle name="Output 2 9 2 8 2" xfId="29147" xr:uid="{00000000-0005-0000-0000-0000206C0000}"/>
    <cellStyle name="Output 2 9 2 8 2 2" xfId="29148" xr:uid="{00000000-0005-0000-0000-0000216C0000}"/>
    <cellStyle name="Output 2 9 2 8 3" xfId="29149" xr:uid="{00000000-0005-0000-0000-0000226C0000}"/>
    <cellStyle name="Output 2 9 2 8 4" xfId="29150" xr:uid="{00000000-0005-0000-0000-0000236C0000}"/>
    <cellStyle name="Output 2 9 2 9" xfId="9556" xr:uid="{00000000-0005-0000-0000-0000246C0000}"/>
    <cellStyle name="Output 2 9 2 9 2" xfId="29151" xr:uid="{00000000-0005-0000-0000-0000256C0000}"/>
    <cellStyle name="Output 2 9 2 9 2 2" xfId="29152" xr:uid="{00000000-0005-0000-0000-0000266C0000}"/>
    <cellStyle name="Output 2 9 2 9 3" xfId="29153" xr:uid="{00000000-0005-0000-0000-0000276C0000}"/>
    <cellStyle name="Output 2 9 2 9 4" xfId="29154" xr:uid="{00000000-0005-0000-0000-0000286C0000}"/>
    <cellStyle name="Output 2 9 3" xfId="3129" xr:uid="{00000000-0005-0000-0000-0000296C0000}"/>
    <cellStyle name="Output 2 9 3 2" xfId="29155" xr:uid="{00000000-0005-0000-0000-00002A6C0000}"/>
    <cellStyle name="Output 2 9 3 2 2" xfId="29156" xr:uid="{00000000-0005-0000-0000-00002B6C0000}"/>
    <cellStyle name="Output 2 9 4" xfId="3130" xr:uid="{00000000-0005-0000-0000-00002C6C0000}"/>
    <cellStyle name="Output 2 9 4 2" xfId="29157" xr:uid="{00000000-0005-0000-0000-00002D6C0000}"/>
    <cellStyle name="Output 2 9 4 2 2" xfId="29158" xr:uid="{00000000-0005-0000-0000-00002E6C0000}"/>
    <cellStyle name="Output 2 9 5" xfId="3131" xr:uid="{00000000-0005-0000-0000-00002F6C0000}"/>
    <cellStyle name="Output 2 9 5 2" xfId="29159" xr:uid="{00000000-0005-0000-0000-0000306C0000}"/>
    <cellStyle name="Output 2 9 5 2 2" xfId="29160" xr:uid="{00000000-0005-0000-0000-0000316C0000}"/>
    <cellStyle name="Output 2 9 6" xfId="9557" xr:uid="{00000000-0005-0000-0000-0000326C0000}"/>
    <cellStyle name="Output 2 9 6 2" xfId="29161" xr:uid="{00000000-0005-0000-0000-0000336C0000}"/>
    <cellStyle name="Output 2 9 6 2 2" xfId="29162" xr:uid="{00000000-0005-0000-0000-0000346C0000}"/>
    <cellStyle name="Output 2 9 6 3" xfId="29163" xr:uid="{00000000-0005-0000-0000-0000356C0000}"/>
    <cellStyle name="Output 2 9 6 4" xfId="29164" xr:uid="{00000000-0005-0000-0000-0000366C0000}"/>
    <cellStyle name="Output 2 9 7" xfId="9558" xr:uid="{00000000-0005-0000-0000-0000376C0000}"/>
    <cellStyle name="Output 2 9 7 2" xfId="29165" xr:uid="{00000000-0005-0000-0000-0000386C0000}"/>
    <cellStyle name="Output 2 9 7 2 2" xfId="29166" xr:uid="{00000000-0005-0000-0000-0000396C0000}"/>
    <cellStyle name="Output 2 9 7 3" xfId="29167" xr:uid="{00000000-0005-0000-0000-00003A6C0000}"/>
    <cellStyle name="Output 2 9 7 4" xfId="29168" xr:uid="{00000000-0005-0000-0000-00003B6C0000}"/>
    <cellStyle name="Output 2 9 8" xfId="9559" xr:uid="{00000000-0005-0000-0000-00003C6C0000}"/>
    <cellStyle name="Output 2 9 8 2" xfId="29169" xr:uid="{00000000-0005-0000-0000-00003D6C0000}"/>
    <cellStyle name="Output 2 9 8 2 2" xfId="29170" xr:uid="{00000000-0005-0000-0000-00003E6C0000}"/>
    <cellStyle name="Output 2 9 8 3" xfId="29171" xr:uid="{00000000-0005-0000-0000-00003F6C0000}"/>
    <cellStyle name="Output 2 9 8 4" xfId="29172" xr:uid="{00000000-0005-0000-0000-0000406C0000}"/>
    <cellStyle name="Output 2 9 9" xfId="9560" xr:uid="{00000000-0005-0000-0000-0000416C0000}"/>
    <cellStyle name="Output 2 9 9 2" xfId="29173" xr:uid="{00000000-0005-0000-0000-0000426C0000}"/>
    <cellStyle name="Output 2 9 9 2 2" xfId="29174" xr:uid="{00000000-0005-0000-0000-0000436C0000}"/>
    <cellStyle name="Output 2 9 9 3" xfId="29175" xr:uid="{00000000-0005-0000-0000-0000446C0000}"/>
    <cellStyle name="Output 2 9 9 4" xfId="29176" xr:uid="{00000000-0005-0000-0000-0000456C0000}"/>
    <cellStyle name="Output 2_Abst" xfId="7070" xr:uid="{00000000-0005-0000-0000-0000466C0000}"/>
    <cellStyle name="Output 20" xfId="7071" xr:uid="{00000000-0005-0000-0000-0000476C0000}"/>
    <cellStyle name="Output 20 2" xfId="29177" xr:uid="{00000000-0005-0000-0000-0000486C0000}"/>
    <cellStyle name="Output 20 2 2" xfId="29178" xr:uid="{00000000-0005-0000-0000-0000496C0000}"/>
    <cellStyle name="Output 20 3" xfId="29179" xr:uid="{00000000-0005-0000-0000-00004A6C0000}"/>
    <cellStyle name="Output 20 4" xfId="29180" xr:uid="{00000000-0005-0000-0000-00004B6C0000}"/>
    <cellStyle name="Output 21" xfId="7072" xr:uid="{00000000-0005-0000-0000-00004C6C0000}"/>
    <cellStyle name="Output 21 2" xfId="29181" xr:uid="{00000000-0005-0000-0000-00004D6C0000}"/>
    <cellStyle name="Output 21 2 2" xfId="29182" xr:uid="{00000000-0005-0000-0000-00004E6C0000}"/>
    <cellStyle name="Output 21 3" xfId="29183" xr:uid="{00000000-0005-0000-0000-00004F6C0000}"/>
    <cellStyle name="Output 21 4" xfId="29184" xr:uid="{00000000-0005-0000-0000-0000506C0000}"/>
    <cellStyle name="Output 22" xfId="7073" xr:uid="{00000000-0005-0000-0000-0000516C0000}"/>
    <cellStyle name="Output 22 2" xfId="29185" xr:uid="{00000000-0005-0000-0000-0000526C0000}"/>
    <cellStyle name="Output 22 2 2" xfId="29186" xr:uid="{00000000-0005-0000-0000-0000536C0000}"/>
    <cellStyle name="Output 22 3" xfId="29187" xr:uid="{00000000-0005-0000-0000-0000546C0000}"/>
    <cellStyle name="Output 22 4" xfId="29188" xr:uid="{00000000-0005-0000-0000-0000556C0000}"/>
    <cellStyle name="Output 23" xfId="7074" xr:uid="{00000000-0005-0000-0000-0000566C0000}"/>
    <cellStyle name="Output 23 2" xfId="29189" xr:uid="{00000000-0005-0000-0000-0000576C0000}"/>
    <cellStyle name="Output 23 2 2" xfId="29190" xr:uid="{00000000-0005-0000-0000-0000586C0000}"/>
    <cellStyle name="Output 23 3" xfId="29191" xr:uid="{00000000-0005-0000-0000-0000596C0000}"/>
    <cellStyle name="Output 23 4" xfId="29192" xr:uid="{00000000-0005-0000-0000-00005A6C0000}"/>
    <cellStyle name="Output 24" xfId="7075" xr:uid="{00000000-0005-0000-0000-00005B6C0000}"/>
    <cellStyle name="Output 24 2" xfId="29193" xr:uid="{00000000-0005-0000-0000-00005C6C0000}"/>
    <cellStyle name="Output 24 2 2" xfId="29194" xr:uid="{00000000-0005-0000-0000-00005D6C0000}"/>
    <cellStyle name="Output 24 3" xfId="29195" xr:uid="{00000000-0005-0000-0000-00005E6C0000}"/>
    <cellStyle name="Output 24 4" xfId="29196" xr:uid="{00000000-0005-0000-0000-00005F6C0000}"/>
    <cellStyle name="Output 25" xfId="7076" xr:uid="{00000000-0005-0000-0000-0000606C0000}"/>
    <cellStyle name="Output 25 2" xfId="29197" xr:uid="{00000000-0005-0000-0000-0000616C0000}"/>
    <cellStyle name="Output 25 2 2" xfId="29198" xr:uid="{00000000-0005-0000-0000-0000626C0000}"/>
    <cellStyle name="Output 25 3" xfId="29199" xr:uid="{00000000-0005-0000-0000-0000636C0000}"/>
    <cellStyle name="Output 25 4" xfId="29200" xr:uid="{00000000-0005-0000-0000-0000646C0000}"/>
    <cellStyle name="Output 26" xfId="7077" xr:uid="{00000000-0005-0000-0000-0000656C0000}"/>
    <cellStyle name="Output 26 2" xfId="29201" xr:uid="{00000000-0005-0000-0000-0000666C0000}"/>
    <cellStyle name="Output 26 2 2" xfId="29202" xr:uid="{00000000-0005-0000-0000-0000676C0000}"/>
    <cellStyle name="Output 26 3" xfId="29203" xr:uid="{00000000-0005-0000-0000-0000686C0000}"/>
    <cellStyle name="Output 26 4" xfId="29204" xr:uid="{00000000-0005-0000-0000-0000696C0000}"/>
    <cellStyle name="Output 27" xfId="7078" xr:uid="{00000000-0005-0000-0000-00006A6C0000}"/>
    <cellStyle name="Output 27 2" xfId="29205" xr:uid="{00000000-0005-0000-0000-00006B6C0000}"/>
    <cellStyle name="Output 27 2 2" xfId="29206" xr:uid="{00000000-0005-0000-0000-00006C6C0000}"/>
    <cellStyle name="Output 27 3" xfId="29207" xr:uid="{00000000-0005-0000-0000-00006D6C0000}"/>
    <cellStyle name="Output 27 4" xfId="29208" xr:uid="{00000000-0005-0000-0000-00006E6C0000}"/>
    <cellStyle name="Output 28" xfId="7079" xr:uid="{00000000-0005-0000-0000-00006F6C0000}"/>
    <cellStyle name="Output 28 2" xfId="29209" xr:uid="{00000000-0005-0000-0000-0000706C0000}"/>
    <cellStyle name="Output 28 2 2" xfId="29210" xr:uid="{00000000-0005-0000-0000-0000716C0000}"/>
    <cellStyle name="Output 28 3" xfId="29211" xr:uid="{00000000-0005-0000-0000-0000726C0000}"/>
    <cellStyle name="Output 28 4" xfId="29212" xr:uid="{00000000-0005-0000-0000-0000736C0000}"/>
    <cellStyle name="Output 29" xfId="7080" xr:uid="{00000000-0005-0000-0000-0000746C0000}"/>
    <cellStyle name="Output 29 2" xfId="29213" xr:uid="{00000000-0005-0000-0000-0000756C0000}"/>
    <cellStyle name="Output 29 2 2" xfId="29214" xr:uid="{00000000-0005-0000-0000-0000766C0000}"/>
    <cellStyle name="Output 29 3" xfId="29215" xr:uid="{00000000-0005-0000-0000-0000776C0000}"/>
    <cellStyle name="Output 29 4" xfId="29216" xr:uid="{00000000-0005-0000-0000-0000786C0000}"/>
    <cellStyle name="Output 3" xfId="3132" xr:uid="{00000000-0005-0000-0000-0000796C0000}"/>
    <cellStyle name="Output 3 10" xfId="9561" xr:uid="{00000000-0005-0000-0000-00007A6C0000}"/>
    <cellStyle name="Output 3 10 2" xfId="29217" xr:uid="{00000000-0005-0000-0000-00007B6C0000}"/>
    <cellStyle name="Output 3 10 2 2" xfId="29218" xr:uid="{00000000-0005-0000-0000-00007C6C0000}"/>
    <cellStyle name="Output 3 10 3" xfId="29219" xr:uid="{00000000-0005-0000-0000-00007D6C0000}"/>
    <cellStyle name="Output 3 10 4" xfId="29220" xr:uid="{00000000-0005-0000-0000-00007E6C0000}"/>
    <cellStyle name="Output 3 11" xfId="9562" xr:uid="{00000000-0005-0000-0000-00007F6C0000}"/>
    <cellStyle name="Output 3 11 2" xfId="29221" xr:uid="{00000000-0005-0000-0000-0000806C0000}"/>
    <cellStyle name="Output 3 11 2 2" xfId="29222" xr:uid="{00000000-0005-0000-0000-0000816C0000}"/>
    <cellStyle name="Output 3 11 3" xfId="29223" xr:uid="{00000000-0005-0000-0000-0000826C0000}"/>
    <cellStyle name="Output 3 11 4" xfId="29224" xr:uid="{00000000-0005-0000-0000-0000836C0000}"/>
    <cellStyle name="Output 3 12" xfId="9563" xr:uid="{00000000-0005-0000-0000-0000846C0000}"/>
    <cellStyle name="Output 3 12 2" xfId="29225" xr:uid="{00000000-0005-0000-0000-0000856C0000}"/>
    <cellStyle name="Output 3 12 2 2" xfId="29226" xr:uid="{00000000-0005-0000-0000-0000866C0000}"/>
    <cellStyle name="Output 3 12 3" xfId="29227" xr:uid="{00000000-0005-0000-0000-0000876C0000}"/>
    <cellStyle name="Output 3 12 4" xfId="29228" xr:uid="{00000000-0005-0000-0000-0000886C0000}"/>
    <cellStyle name="Output 3 13" xfId="9564" xr:uid="{00000000-0005-0000-0000-0000896C0000}"/>
    <cellStyle name="Output 3 13 2" xfId="29229" xr:uid="{00000000-0005-0000-0000-00008A6C0000}"/>
    <cellStyle name="Output 3 13 2 2" xfId="29230" xr:uid="{00000000-0005-0000-0000-00008B6C0000}"/>
    <cellStyle name="Output 3 13 3" xfId="29231" xr:uid="{00000000-0005-0000-0000-00008C6C0000}"/>
    <cellStyle name="Output 3 13 4" xfId="29232" xr:uid="{00000000-0005-0000-0000-00008D6C0000}"/>
    <cellStyle name="Output 3 14" xfId="9565" xr:uid="{00000000-0005-0000-0000-00008E6C0000}"/>
    <cellStyle name="Output 3 14 2" xfId="29233" xr:uid="{00000000-0005-0000-0000-00008F6C0000}"/>
    <cellStyle name="Output 3 14 2 2" xfId="29234" xr:uid="{00000000-0005-0000-0000-0000906C0000}"/>
    <cellStyle name="Output 3 14 3" xfId="29235" xr:uid="{00000000-0005-0000-0000-0000916C0000}"/>
    <cellStyle name="Output 3 14 4" xfId="29236" xr:uid="{00000000-0005-0000-0000-0000926C0000}"/>
    <cellStyle name="Output 3 15" xfId="9566" xr:uid="{00000000-0005-0000-0000-0000936C0000}"/>
    <cellStyle name="Output 3 15 2" xfId="29237" xr:uid="{00000000-0005-0000-0000-0000946C0000}"/>
    <cellStyle name="Output 3 15 2 2" xfId="29238" xr:uid="{00000000-0005-0000-0000-0000956C0000}"/>
    <cellStyle name="Output 3 15 3" xfId="29239" xr:uid="{00000000-0005-0000-0000-0000966C0000}"/>
    <cellStyle name="Output 3 15 4" xfId="29240" xr:uid="{00000000-0005-0000-0000-0000976C0000}"/>
    <cellStyle name="Output 3 16" xfId="9567" xr:uid="{00000000-0005-0000-0000-0000986C0000}"/>
    <cellStyle name="Output 3 16 2" xfId="29241" xr:uid="{00000000-0005-0000-0000-0000996C0000}"/>
    <cellStyle name="Output 3 16 2 2" xfId="29242" xr:uid="{00000000-0005-0000-0000-00009A6C0000}"/>
    <cellStyle name="Output 3 16 3" xfId="29243" xr:uid="{00000000-0005-0000-0000-00009B6C0000}"/>
    <cellStyle name="Output 3 16 4" xfId="29244" xr:uid="{00000000-0005-0000-0000-00009C6C0000}"/>
    <cellStyle name="Output 3 17" xfId="9568" xr:uid="{00000000-0005-0000-0000-00009D6C0000}"/>
    <cellStyle name="Output 3 17 2" xfId="29245" xr:uid="{00000000-0005-0000-0000-00009E6C0000}"/>
    <cellStyle name="Output 3 17 2 2" xfId="29246" xr:uid="{00000000-0005-0000-0000-00009F6C0000}"/>
    <cellStyle name="Output 3 17 3" xfId="29247" xr:uid="{00000000-0005-0000-0000-0000A06C0000}"/>
    <cellStyle name="Output 3 17 4" xfId="29248" xr:uid="{00000000-0005-0000-0000-0000A16C0000}"/>
    <cellStyle name="Output 3 2" xfId="3133" xr:uid="{00000000-0005-0000-0000-0000A26C0000}"/>
    <cellStyle name="Output 3 2 10" xfId="9569" xr:uid="{00000000-0005-0000-0000-0000A36C0000}"/>
    <cellStyle name="Output 3 2 10 2" xfId="29249" xr:uid="{00000000-0005-0000-0000-0000A46C0000}"/>
    <cellStyle name="Output 3 2 10 2 2" xfId="29250" xr:uid="{00000000-0005-0000-0000-0000A56C0000}"/>
    <cellStyle name="Output 3 2 10 3" xfId="29251" xr:uid="{00000000-0005-0000-0000-0000A66C0000}"/>
    <cellStyle name="Output 3 2 10 4" xfId="29252" xr:uid="{00000000-0005-0000-0000-0000A76C0000}"/>
    <cellStyle name="Output 3 2 11" xfId="9570" xr:uid="{00000000-0005-0000-0000-0000A86C0000}"/>
    <cellStyle name="Output 3 2 11 2" xfId="29253" xr:uid="{00000000-0005-0000-0000-0000A96C0000}"/>
    <cellStyle name="Output 3 2 11 2 2" xfId="29254" xr:uid="{00000000-0005-0000-0000-0000AA6C0000}"/>
    <cellStyle name="Output 3 2 11 3" xfId="29255" xr:uid="{00000000-0005-0000-0000-0000AB6C0000}"/>
    <cellStyle name="Output 3 2 11 4" xfId="29256" xr:uid="{00000000-0005-0000-0000-0000AC6C0000}"/>
    <cellStyle name="Output 3 2 12" xfId="9571" xr:uid="{00000000-0005-0000-0000-0000AD6C0000}"/>
    <cellStyle name="Output 3 2 12 2" xfId="29257" xr:uid="{00000000-0005-0000-0000-0000AE6C0000}"/>
    <cellStyle name="Output 3 2 12 2 2" xfId="29258" xr:uid="{00000000-0005-0000-0000-0000AF6C0000}"/>
    <cellStyle name="Output 3 2 12 3" xfId="29259" xr:uid="{00000000-0005-0000-0000-0000B06C0000}"/>
    <cellStyle name="Output 3 2 12 4" xfId="29260" xr:uid="{00000000-0005-0000-0000-0000B16C0000}"/>
    <cellStyle name="Output 3 2 13" xfId="9572" xr:uid="{00000000-0005-0000-0000-0000B26C0000}"/>
    <cellStyle name="Output 3 2 13 2" xfId="29261" xr:uid="{00000000-0005-0000-0000-0000B36C0000}"/>
    <cellStyle name="Output 3 2 13 2 2" xfId="29262" xr:uid="{00000000-0005-0000-0000-0000B46C0000}"/>
    <cellStyle name="Output 3 2 13 3" xfId="29263" xr:uid="{00000000-0005-0000-0000-0000B56C0000}"/>
    <cellStyle name="Output 3 2 13 4" xfId="29264" xr:uid="{00000000-0005-0000-0000-0000B66C0000}"/>
    <cellStyle name="Output 3 2 14" xfId="9573" xr:uid="{00000000-0005-0000-0000-0000B76C0000}"/>
    <cellStyle name="Output 3 2 14 2" xfId="29265" xr:uid="{00000000-0005-0000-0000-0000B86C0000}"/>
    <cellStyle name="Output 3 2 14 2 2" xfId="29266" xr:uid="{00000000-0005-0000-0000-0000B96C0000}"/>
    <cellStyle name="Output 3 2 14 3" xfId="29267" xr:uid="{00000000-0005-0000-0000-0000BA6C0000}"/>
    <cellStyle name="Output 3 2 14 4" xfId="29268" xr:uid="{00000000-0005-0000-0000-0000BB6C0000}"/>
    <cellStyle name="Output 3 2 15" xfId="9574" xr:uid="{00000000-0005-0000-0000-0000BC6C0000}"/>
    <cellStyle name="Output 3 2 15 2" xfId="29269" xr:uid="{00000000-0005-0000-0000-0000BD6C0000}"/>
    <cellStyle name="Output 3 2 15 2 2" xfId="29270" xr:uid="{00000000-0005-0000-0000-0000BE6C0000}"/>
    <cellStyle name="Output 3 2 15 3" xfId="29271" xr:uid="{00000000-0005-0000-0000-0000BF6C0000}"/>
    <cellStyle name="Output 3 2 15 4" xfId="29272" xr:uid="{00000000-0005-0000-0000-0000C06C0000}"/>
    <cellStyle name="Output 3 2 16" xfId="9575" xr:uid="{00000000-0005-0000-0000-0000C16C0000}"/>
    <cellStyle name="Output 3 2 16 2" xfId="29273" xr:uid="{00000000-0005-0000-0000-0000C26C0000}"/>
    <cellStyle name="Output 3 2 16 2 2" xfId="29274" xr:uid="{00000000-0005-0000-0000-0000C36C0000}"/>
    <cellStyle name="Output 3 2 16 3" xfId="29275" xr:uid="{00000000-0005-0000-0000-0000C46C0000}"/>
    <cellStyle name="Output 3 2 16 4" xfId="29276" xr:uid="{00000000-0005-0000-0000-0000C56C0000}"/>
    <cellStyle name="Output 3 2 2" xfId="3134" xr:uid="{00000000-0005-0000-0000-0000C66C0000}"/>
    <cellStyle name="Output 3 2 2 10" xfId="9576" xr:uid="{00000000-0005-0000-0000-0000C76C0000}"/>
    <cellStyle name="Output 3 2 2 10 2" xfId="29277" xr:uid="{00000000-0005-0000-0000-0000C86C0000}"/>
    <cellStyle name="Output 3 2 2 10 2 2" xfId="29278" xr:uid="{00000000-0005-0000-0000-0000C96C0000}"/>
    <cellStyle name="Output 3 2 2 10 3" xfId="29279" xr:uid="{00000000-0005-0000-0000-0000CA6C0000}"/>
    <cellStyle name="Output 3 2 2 10 4" xfId="29280" xr:uid="{00000000-0005-0000-0000-0000CB6C0000}"/>
    <cellStyle name="Output 3 2 2 11" xfId="9577" xr:uid="{00000000-0005-0000-0000-0000CC6C0000}"/>
    <cellStyle name="Output 3 2 2 11 2" xfId="29281" xr:uid="{00000000-0005-0000-0000-0000CD6C0000}"/>
    <cellStyle name="Output 3 2 2 11 2 2" xfId="29282" xr:uid="{00000000-0005-0000-0000-0000CE6C0000}"/>
    <cellStyle name="Output 3 2 2 11 3" xfId="29283" xr:uid="{00000000-0005-0000-0000-0000CF6C0000}"/>
    <cellStyle name="Output 3 2 2 11 4" xfId="29284" xr:uid="{00000000-0005-0000-0000-0000D06C0000}"/>
    <cellStyle name="Output 3 2 2 12" xfId="9578" xr:uid="{00000000-0005-0000-0000-0000D16C0000}"/>
    <cellStyle name="Output 3 2 2 12 2" xfId="29285" xr:uid="{00000000-0005-0000-0000-0000D26C0000}"/>
    <cellStyle name="Output 3 2 2 12 2 2" xfId="29286" xr:uid="{00000000-0005-0000-0000-0000D36C0000}"/>
    <cellStyle name="Output 3 2 2 12 3" xfId="29287" xr:uid="{00000000-0005-0000-0000-0000D46C0000}"/>
    <cellStyle name="Output 3 2 2 12 4" xfId="29288" xr:uid="{00000000-0005-0000-0000-0000D56C0000}"/>
    <cellStyle name="Output 3 2 2 13" xfId="9579" xr:uid="{00000000-0005-0000-0000-0000D66C0000}"/>
    <cellStyle name="Output 3 2 2 13 2" xfId="29289" xr:uid="{00000000-0005-0000-0000-0000D76C0000}"/>
    <cellStyle name="Output 3 2 2 13 2 2" xfId="29290" xr:uid="{00000000-0005-0000-0000-0000D86C0000}"/>
    <cellStyle name="Output 3 2 2 13 3" xfId="29291" xr:uid="{00000000-0005-0000-0000-0000D96C0000}"/>
    <cellStyle name="Output 3 2 2 13 4" xfId="29292" xr:uid="{00000000-0005-0000-0000-0000DA6C0000}"/>
    <cellStyle name="Output 3 2 2 14" xfId="9580" xr:uid="{00000000-0005-0000-0000-0000DB6C0000}"/>
    <cellStyle name="Output 3 2 2 14 2" xfId="29293" xr:uid="{00000000-0005-0000-0000-0000DC6C0000}"/>
    <cellStyle name="Output 3 2 2 14 2 2" xfId="29294" xr:uid="{00000000-0005-0000-0000-0000DD6C0000}"/>
    <cellStyle name="Output 3 2 2 14 3" xfId="29295" xr:uid="{00000000-0005-0000-0000-0000DE6C0000}"/>
    <cellStyle name="Output 3 2 2 14 4" xfId="29296" xr:uid="{00000000-0005-0000-0000-0000DF6C0000}"/>
    <cellStyle name="Output 3 2 2 15" xfId="9581" xr:uid="{00000000-0005-0000-0000-0000E06C0000}"/>
    <cellStyle name="Output 3 2 2 15 2" xfId="29297" xr:uid="{00000000-0005-0000-0000-0000E16C0000}"/>
    <cellStyle name="Output 3 2 2 15 2 2" xfId="29298" xr:uid="{00000000-0005-0000-0000-0000E26C0000}"/>
    <cellStyle name="Output 3 2 2 15 3" xfId="29299" xr:uid="{00000000-0005-0000-0000-0000E36C0000}"/>
    <cellStyle name="Output 3 2 2 15 4" xfId="29300" xr:uid="{00000000-0005-0000-0000-0000E46C0000}"/>
    <cellStyle name="Output 3 2 2 2" xfId="3135" xr:uid="{00000000-0005-0000-0000-0000E56C0000}"/>
    <cellStyle name="Output 3 2 2 2 2" xfId="29301" xr:uid="{00000000-0005-0000-0000-0000E66C0000}"/>
    <cellStyle name="Output 3 2 2 2 2 2" xfId="29302" xr:uid="{00000000-0005-0000-0000-0000E76C0000}"/>
    <cellStyle name="Output 3 2 2 3" xfId="3136" xr:uid="{00000000-0005-0000-0000-0000E86C0000}"/>
    <cellStyle name="Output 3 2 2 3 2" xfId="29303" xr:uid="{00000000-0005-0000-0000-0000E96C0000}"/>
    <cellStyle name="Output 3 2 2 3 2 2" xfId="29304" xr:uid="{00000000-0005-0000-0000-0000EA6C0000}"/>
    <cellStyle name="Output 3 2 2 4" xfId="3137" xr:uid="{00000000-0005-0000-0000-0000EB6C0000}"/>
    <cellStyle name="Output 3 2 2 4 2" xfId="29305" xr:uid="{00000000-0005-0000-0000-0000EC6C0000}"/>
    <cellStyle name="Output 3 2 2 4 2 2" xfId="29306" xr:uid="{00000000-0005-0000-0000-0000ED6C0000}"/>
    <cellStyle name="Output 3 2 2 5" xfId="9582" xr:uid="{00000000-0005-0000-0000-0000EE6C0000}"/>
    <cellStyle name="Output 3 2 2 5 2" xfId="29307" xr:uid="{00000000-0005-0000-0000-0000EF6C0000}"/>
    <cellStyle name="Output 3 2 2 5 2 2" xfId="29308" xr:uid="{00000000-0005-0000-0000-0000F06C0000}"/>
    <cellStyle name="Output 3 2 2 5 3" xfId="29309" xr:uid="{00000000-0005-0000-0000-0000F16C0000}"/>
    <cellStyle name="Output 3 2 2 5 4" xfId="29310" xr:uid="{00000000-0005-0000-0000-0000F26C0000}"/>
    <cellStyle name="Output 3 2 2 6" xfId="9583" xr:uid="{00000000-0005-0000-0000-0000F36C0000}"/>
    <cellStyle name="Output 3 2 2 6 2" xfId="29311" xr:uid="{00000000-0005-0000-0000-0000F46C0000}"/>
    <cellStyle name="Output 3 2 2 6 2 2" xfId="29312" xr:uid="{00000000-0005-0000-0000-0000F56C0000}"/>
    <cellStyle name="Output 3 2 2 6 3" xfId="29313" xr:uid="{00000000-0005-0000-0000-0000F66C0000}"/>
    <cellStyle name="Output 3 2 2 6 4" xfId="29314" xr:uid="{00000000-0005-0000-0000-0000F76C0000}"/>
    <cellStyle name="Output 3 2 2 7" xfId="9584" xr:uid="{00000000-0005-0000-0000-0000F86C0000}"/>
    <cellStyle name="Output 3 2 2 7 2" xfId="29315" xr:uid="{00000000-0005-0000-0000-0000F96C0000}"/>
    <cellStyle name="Output 3 2 2 7 2 2" xfId="29316" xr:uid="{00000000-0005-0000-0000-0000FA6C0000}"/>
    <cellStyle name="Output 3 2 2 7 3" xfId="29317" xr:uid="{00000000-0005-0000-0000-0000FB6C0000}"/>
    <cellStyle name="Output 3 2 2 7 4" xfId="29318" xr:uid="{00000000-0005-0000-0000-0000FC6C0000}"/>
    <cellStyle name="Output 3 2 2 8" xfId="9585" xr:uid="{00000000-0005-0000-0000-0000FD6C0000}"/>
    <cellStyle name="Output 3 2 2 8 2" xfId="29319" xr:uid="{00000000-0005-0000-0000-0000FE6C0000}"/>
    <cellStyle name="Output 3 2 2 8 2 2" xfId="29320" xr:uid="{00000000-0005-0000-0000-0000FF6C0000}"/>
    <cellStyle name="Output 3 2 2 8 3" xfId="29321" xr:uid="{00000000-0005-0000-0000-0000006D0000}"/>
    <cellStyle name="Output 3 2 2 8 4" xfId="29322" xr:uid="{00000000-0005-0000-0000-0000016D0000}"/>
    <cellStyle name="Output 3 2 2 9" xfId="9586" xr:uid="{00000000-0005-0000-0000-0000026D0000}"/>
    <cellStyle name="Output 3 2 2 9 2" xfId="29323" xr:uid="{00000000-0005-0000-0000-0000036D0000}"/>
    <cellStyle name="Output 3 2 2 9 2 2" xfId="29324" xr:uid="{00000000-0005-0000-0000-0000046D0000}"/>
    <cellStyle name="Output 3 2 2 9 3" xfId="29325" xr:uid="{00000000-0005-0000-0000-0000056D0000}"/>
    <cellStyle name="Output 3 2 2 9 4" xfId="29326" xr:uid="{00000000-0005-0000-0000-0000066D0000}"/>
    <cellStyle name="Output 3 2 3" xfId="3138" xr:uid="{00000000-0005-0000-0000-0000076D0000}"/>
    <cellStyle name="Output 3 2 3 2" xfId="29327" xr:uid="{00000000-0005-0000-0000-0000086D0000}"/>
    <cellStyle name="Output 3 2 3 2 2" xfId="29328" xr:uid="{00000000-0005-0000-0000-0000096D0000}"/>
    <cellStyle name="Output 3 2 4" xfId="3139" xr:uid="{00000000-0005-0000-0000-00000A6D0000}"/>
    <cellStyle name="Output 3 2 4 2" xfId="29329" xr:uid="{00000000-0005-0000-0000-00000B6D0000}"/>
    <cellStyle name="Output 3 2 4 2 2" xfId="29330" xr:uid="{00000000-0005-0000-0000-00000C6D0000}"/>
    <cellStyle name="Output 3 2 5" xfId="3140" xr:uid="{00000000-0005-0000-0000-00000D6D0000}"/>
    <cellStyle name="Output 3 2 5 2" xfId="29331" xr:uid="{00000000-0005-0000-0000-00000E6D0000}"/>
    <cellStyle name="Output 3 2 5 2 2" xfId="29332" xr:uid="{00000000-0005-0000-0000-00000F6D0000}"/>
    <cellStyle name="Output 3 2 6" xfId="9587" xr:uid="{00000000-0005-0000-0000-0000106D0000}"/>
    <cellStyle name="Output 3 2 6 2" xfId="29333" xr:uid="{00000000-0005-0000-0000-0000116D0000}"/>
    <cellStyle name="Output 3 2 6 2 2" xfId="29334" xr:uid="{00000000-0005-0000-0000-0000126D0000}"/>
    <cellStyle name="Output 3 2 6 3" xfId="29335" xr:uid="{00000000-0005-0000-0000-0000136D0000}"/>
    <cellStyle name="Output 3 2 6 4" xfId="29336" xr:uid="{00000000-0005-0000-0000-0000146D0000}"/>
    <cellStyle name="Output 3 2 7" xfId="9588" xr:uid="{00000000-0005-0000-0000-0000156D0000}"/>
    <cellStyle name="Output 3 2 7 2" xfId="29337" xr:uid="{00000000-0005-0000-0000-0000166D0000}"/>
    <cellStyle name="Output 3 2 7 2 2" xfId="29338" xr:uid="{00000000-0005-0000-0000-0000176D0000}"/>
    <cellStyle name="Output 3 2 7 3" xfId="29339" xr:uid="{00000000-0005-0000-0000-0000186D0000}"/>
    <cellStyle name="Output 3 2 7 4" xfId="29340" xr:uid="{00000000-0005-0000-0000-0000196D0000}"/>
    <cellStyle name="Output 3 2 8" xfId="9589" xr:uid="{00000000-0005-0000-0000-00001A6D0000}"/>
    <cellStyle name="Output 3 2 8 2" xfId="29341" xr:uid="{00000000-0005-0000-0000-00001B6D0000}"/>
    <cellStyle name="Output 3 2 8 2 2" xfId="29342" xr:uid="{00000000-0005-0000-0000-00001C6D0000}"/>
    <cellStyle name="Output 3 2 8 3" xfId="29343" xr:uid="{00000000-0005-0000-0000-00001D6D0000}"/>
    <cellStyle name="Output 3 2 8 4" xfId="29344" xr:uid="{00000000-0005-0000-0000-00001E6D0000}"/>
    <cellStyle name="Output 3 2 9" xfId="9590" xr:uid="{00000000-0005-0000-0000-00001F6D0000}"/>
    <cellStyle name="Output 3 2 9 2" xfId="29345" xr:uid="{00000000-0005-0000-0000-0000206D0000}"/>
    <cellStyle name="Output 3 2 9 2 2" xfId="29346" xr:uid="{00000000-0005-0000-0000-0000216D0000}"/>
    <cellStyle name="Output 3 2 9 3" xfId="29347" xr:uid="{00000000-0005-0000-0000-0000226D0000}"/>
    <cellStyle name="Output 3 2 9 4" xfId="29348" xr:uid="{00000000-0005-0000-0000-0000236D0000}"/>
    <cellStyle name="Output 3 3" xfId="3141" xr:uid="{00000000-0005-0000-0000-0000246D0000}"/>
    <cellStyle name="Output 3 3 10" xfId="9591" xr:uid="{00000000-0005-0000-0000-0000256D0000}"/>
    <cellStyle name="Output 3 3 10 2" xfId="29349" xr:uid="{00000000-0005-0000-0000-0000266D0000}"/>
    <cellStyle name="Output 3 3 10 2 2" xfId="29350" xr:uid="{00000000-0005-0000-0000-0000276D0000}"/>
    <cellStyle name="Output 3 3 10 3" xfId="29351" xr:uid="{00000000-0005-0000-0000-0000286D0000}"/>
    <cellStyle name="Output 3 3 10 4" xfId="29352" xr:uid="{00000000-0005-0000-0000-0000296D0000}"/>
    <cellStyle name="Output 3 3 11" xfId="9592" xr:uid="{00000000-0005-0000-0000-00002A6D0000}"/>
    <cellStyle name="Output 3 3 11 2" xfId="29353" xr:uid="{00000000-0005-0000-0000-00002B6D0000}"/>
    <cellStyle name="Output 3 3 11 2 2" xfId="29354" xr:uid="{00000000-0005-0000-0000-00002C6D0000}"/>
    <cellStyle name="Output 3 3 11 3" xfId="29355" xr:uid="{00000000-0005-0000-0000-00002D6D0000}"/>
    <cellStyle name="Output 3 3 11 4" xfId="29356" xr:uid="{00000000-0005-0000-0000-00002E6D0000}"/>
    <cellStyle name="Output 3 3 12" xfId="9593" xr:uid="{00000000-0005-0000-0000-00002F6D0000}"/>
    <cellStyle name="Output 3 3 12 2" xfId="29357" xr:uid="{00000000-0005-0000-0000-0000306D0000}"/>
    <cellStyle name="Output 3 3 12 2 2" xfId="29358" xr:uid="{00000000-0005-0000-0000-0000316D0000}"/>
    <cellStyle name="Output 3 3 12 3" xfId="29359" xr:uid="{00000000-0005-0000-0000-0000326D0000}"/>
    <cellStyle name="Output 3 3 12 4" xfId="29360" xr:uid="{00000000-0005-0000-0000-0000336D0000}"/>
    <cellStyle name="Output 3 3 13" xfId="9594" xr:uid="{00000000-0005-0000-0000-0000346D0000}"/>
    <cellStyle name="Output 3 3 13 2" xfId="29361" xr:uid="{00000000-0005-0000-0000-0000356D0000}"/>
    <cellStyle name="Output 3 3 13 2 2" xfId="29362" xr:uid="{00000000-0005-0000-0000-0000366D0000}"/>
    <cellStyle name="Output 3 3 13 3" xfId="29363" xr:uid="{00000000-0005-0000-0000-0000376D0000}"/>
    <cellStyle name="Output 3 3 13 4" xfId="29364" xr:uid="{00000000-0005-0000-0000-0000386D0000}"/>
    <cellStyle name="Output 3 3 14" xfId="9595" xr:uid="{00000000-0005-0000-0000-0000396D0000}"/>
    <cellStyle name="Output 3 3 14 2" xfId="29365" xr:uid="{00000000-0005-0000-0000-00003A6D0000}"/>
    <cellStyle name="Output 3 3 14 2 2" xfId="29366" xr:uid="{00000000-0005-0000-0000-00003B6D0000}"/>
    <cellStyle name="Output 3 3 14 3" xfId="29367" xr:uid="{00000000-0005-0000-0000-00003C6D0000}"/>
    <cellStyle name="Output 3 3 14 4" xfId="29368" xr:uid="{00000000-0005-0000-0000-00003D6D0000}"/>
    <cellStyle name="Output 3 3 15" xfId="9596" xr:uid="{00000000-0005-0000-0000-00003E6D0000}"/>
    <cellStyle name="Output 3 3 15 2" xfId="29369" xr:uid="{00000000-0005-0000-0000-00003F6D0000}"/>
    <cellStyle name="Output 3 3 15 2 2" xfId="29370" xr:uid="{00000000-0005-0000-0000-0000406D0000}"/>
    <cellStyle name="Output 3 3 15 3" xfId="29371" xr:uid="{00000000-0005-0000-0000-0000416D0000}"/>
    <cellStyle name="Output 3 3 15 4" xfId="29372" xr:uid="{00000000-0005-0000-0000-0000426D0000}"/>
    <cellStyle name="Output 3 3 2" xfId="3142" xr:uid="{00000000-0005-0000-0000-0000436D0000}"/>
    <cellStyle name="Output 3 3 2 2" xfId="29373" xr:uid="{00000000-0005-0000-0000-0000446D0000}"/>
    <cellStyle name="Output 3 3 2 2 2" xfId="29374" xr:uid="{00000000-0005-0000-0000-0000456D0000}"/>
    <cellStyle name="Output 3 3 3" xfId="3143" xr:uid="{00000000-0005-0000-0000-0000466D0000}"/>
    <cellStyle name="Output 3 3 3 2" xfId="29375" xr:uid="{00000000-0005-0000-0000-0000476D0000}"/>
    <cellStyle name="Output 3 3 3 2 2" xfId="29376" xr:uid="{00000000-0005-0000-0000-0000486D0000}"/>
    <cellStyle name="Output 3 3 4" xfId="3144" xr:uid="{00000000-0005-0000-0000-0000496D0000}"/>
    <cellStyle name="Output 3 3 4 2" xfId="29377" xr:uid="{00000000-0005-0000-0000-00004A6D0000}"/>
    <cellStyle name="Output 3 3 4 2 2" xfId="29378" xr:uid="{00000000-0005-0000-0000-00004B6D0000}"/>
    <cellStyle name="Output 3 3 5" xfId="9597" xr:uid="{00000000-0005-0000-0000-00004C6D0000}"/>
    <cellStyle name="Output 3 3 5 2" xfId="29379" xr:uid="{00000000-0005-0000-0000-00004D6D0000}"/>
    <cellStyle name="Output 3 3 5 2 2" xfId="29380" xr:uid="{00000000-0005-0000-0000-00004E6D0000}"/>
    <cellStyle name="Output 3 3 5 3" xfId="29381" xr:uid="{00000000-0005-0000-0000-00004F6D0000}"/>
    <cellStyle name="Output 3 3 5 4" xfId="29382" xr:uid="{00000000-0005-0000-0000-0000506D0000}"/>
    <cellStyle name="Output 3 3 6" xfId="9598" xr:uid="{00000000-0005-0000-0000-0000516D0000}"/>
    <cellStyle name="Output 3 3 6 2" xfId="29383" xr:uid="{00000000-0005-0000-0000-0000526D0000}"/>
    <cellStyle name="Output 3 3 6 2 2" xfId="29384" xr:uid="{00000000-0005-0000-0000-0000536D0000}"/>
    <cellStyle name="Output 3 3 6 3" xfId="29385" xr:uid="{00000000-0005-0000-0000-0000546D0000}"/>
    <cellStyle name="Output 3 3 6 4" xfId="29386" xr:uid="{00000000-0005-0000-0000-0000556D0000}"/>
    <cellStyle name="Output 3 3 7" xfId="9599" xr:uid="{00000000-0005-0000-0000-0000566D0000}"/>
    <cellStyle name="Output 3 3 7 2" xfId="29387" xr:uid="{00000000-0005-0000-0000-0000576D0000}"/>
    <cellStyle name="Output 3 3 7 2 2" xfId="29388" xr:uid="{00000000-0005-0000-0000-0000586D0000}"/>
    <cellStyle name="Output 3 3 7 3" xfId="29389" xr:uid="{00000000-0005-0000-0000-0000596D0000}"/>
    <cellStyle name="Output 3 3 7 4" xfId="29390" xr:uid="{00000000-0005-0000-0000-00005A6D0000}"/>
    <cellStyle name="Output 3 3 8" xfId="9600" xr:uid="{00000000-0005-0000-0000-00005B6D0000}"/>
    <cellStyle name="Output 3 3 8 2" xfId="29391" xr:uid="{00000000-0005-0000-0000-00005C6D0000}"/>
    <cellStyle name="Output 3 3 8 2 2" xfId="29392" xr:uid="{00000000-0005-0000-0000-00005D6D0000}"/>
    <cellStyle name="Output 3 3 8 3" xfId="29393" xr:uid="{00000000-0005-0000-0000-00005E6D0000}"/>
    <cellStyle name="Output 3 3 8 4" xfId="29394" xr:uid="{00000000-0005-0000-0000-00005F6D0000}"/>
    <cellStyle name="Output 3 3 9" xfId="9601" xr:uid="{00000000-0005-0000-0000-0000606D0000}"/>
    <cellStyle name="Output 3 3 9 2" xfId="29395" xr:uid="{00000000-0005-0000-0000-0000616D0000}"/>
    <cellStyle name="Output 3 3 9 2 2" xfId="29396" xr:uid="{00000000-0005-0000-0000-0000626D0000}"/>
    <cellStyle name="Output 3 3 9 3" xfId="29397" xr:uid="{00000000-0005-0000-0000-0000636D0000}"/>
    <cellStyle name="Output 3 3 9 4" xfId="29398" xr:uid="{00000000-0005-0000-0000-0000646D0000}"/>
    <cellStyle name="Output 3 4" xfId="3145" xr:uid="{00000000-0005-0000-0000-0000656D0000}"/>
    <cellStyle name="Output 3 4 2" xfId="29399" xr:uid="{00000000-0005-0000-0000-0000666D0000}"/>
    <cellStyle name="Output 3 4 2 2" xfId="29400" xr:uid="{00000000-0005-0000-0000-0000676D0000}"/>
    <cellStyle name="Output 3 5" xfId="3146" xr:uid="{00000000-0005-0000-0000-0000686D0000}"/>
    <cellStyle name="Output 3 5 2" xfId="29401" xr:uid="{00000000-0005-0000-0000-0000696D0000}"/>
    <cellStyle name="Output 3 5 2 2" xfId="29402" xr:uid="{00000000-0005-0000-0000-00006A6D0000}"/>
    <cellStyle name="Output 3 6" xfId="3147" xr:uid="{00000000-0005-0000-0000-00006B6D0000}"/>
    <cellStyle name="Output 3 6 2" xfId="29403" xr:uid="{00000000-0005-0000-0000-00006C6D0000}"/>
    <cellStyle name="Output 3 6 2 2" xfId="29404" xr:uid="{00000000-0005-0000-0000-00006D6D0000}"/>
    <cellStyle name="Output 3 7" xfId="9602" xr:uid="{00000000-0005-0000-0000-00006E6D0000}"/>
    <cellStyle name="Output 3 7 2" xfId="29405" xr:uid="{00000000-0005-0000-0000-00006F6D0000}"/>
    <cellStyle name="Output 3 7 2 2" xfId="29406" xr:uid="{00000000-0005-0000-0000-0000706D0000}"/>
    <cellStyle name="Output 3 7 3" xfId="29407" xr:uid="{00000000-0005-0000-0000-0000716D0000}"/>
    <cellStyle name="Output 3 7 4" xfId="29408" xr:uid="{00000000-0005-0000-0000-0000726D0000}"/>
    <cellStyle name="Output 3 8" xfId="9603" xr:uid="{00000000-0005-0000-0000-0000736D0000}"/>
    <cellStyle name="Output 3 8 2" xfId="29409" xr:uid="{00000000-0005-0000-0000-0000746D0000}"/>
    <cellStyle name="Output 3 8 2 2" xfId="29410" xr:uid="{00000000-0005-0000-0000-0000756D0000}"/>
    <cellStyle name="Output 3 8 3" xfId="29411" xr:uid="{00000000-0005-0000-0000-0000766D0000}"/>
    <cellStyle name="Output 3 8 4" xfId="29412" xr:uid="{00000000-0005-0000-0000-0000776D0000}"/>
    <cellStyle name="Output 3 9" xfId="9604" xr:uid="{00000000-0005-0000-0000-0000786D0000}"/>
    <cellStyle name="Output 3 9 2" xfId="29413" xr:uid="{00000000-0005-0000-0000-0000796D0000}"/>
    <cellStyle name="Output 3 9 2 2" xfId="29414" xr:uid="{00000000-0005-0000-0000-00007A6D0000}"/>
    <cellStyle name="Output 3 9 3" xfId="29415" xr:uid="{00000000-0005-0000-0000-00007B6D0000}"/>
    <cellStyle name="Output 3 9 4" xfId="29416" xr:uid="{00000000-0005-0000-0000-00007C6D0000}"/>
    <cellStyle name="Output 3_Abst" xfId="7081" xr:uid="{00000000-0005-0000-0000-00007D6D0000}"/>
    <cellStyle name="Output 30" xfId="7082" xr:uid="{00000000-0005-0000-0000-00007E6D0000}"/>
    <cellStyle name="Output 30 2" xfId="29417" xr:uid="{00000000-0005-0000-0000-00007F6D0000}"/>
    <cellStyle name="Output 30 2 2" xfId="29418" xr:uid="{00000000-0005-0000-0000-0000806D0000}"/>
    <cellStyle name="Output 30 3" xfId="29419" xr:uid="{00000000-0005-0000-0000-0000816D0000}"/>
    <cellStyle name="Output 30 4" xfId="29420" xr:uid="{00000000-0005-0000-0000-0000826D0000}"/>
    <cellStyle name="Output 31" xfId="7083" xr:uid="{00000000-0005-0000-0000-0000836D0000}"/>
    <cellStyle name="Output 31 2" xfId="29421" xr:uid="{00000000-0005-0000-0000-0000846D0000}"/>
    <cellStyle name="Output 31 2 2" xfId="29422" xr:uid="{00000000-0005-0000-0000-0000856D0000}"/>
    <cellStyle name="Output 31 3" xfId="29423" xr:uid="{00000000-0005-0000-0000-0000866D0000}"/>
    <cellStyle name="Output 31 4" xfId="29424" xr:uid="{00000000-0005-0000-0000-0000876D0000}"/>
    <cellStyle name="Output 32" xfId="7084" xr:uid="{00000000-0005-0000-0000-0000886D0000}"/>
    <cellStyle name="Output 32 2" xfId="29425" xr:uid="{00000000-0005-0000-0000-0000896D0000}"/>
    <cellStyle name="Output 32 2 2" xfId="29426" xr:uid="{00000000-0005-0000-0000-00008A6D0000}"/>
    <cellStyle name="Output 32 3" xfId="29427" xr:uid="{00000000-0005-0000-0000-00008B6D0000}"/>
    <cellStyle name="Output 32 4" xfId="29428" xr:uid="{00000000-0005-0000-0000-00008C6D0000}"/>
    <cellStyle name="Output 33" xfId="7085" xr:uid="{00000000-0005-0000-0000-00008D6D0000}"/>
    <cellStyle name="Output 33 2" xfId="29429" xr:uid="{00000000-0005-0000-0000-00008E6D0000}"/>
    <cellStyle name="Output 33 2 2" xfId="29430" xr:uid="{00000000-0005-0000-0000-00008F6D0000}"/>
    <cellStyle name="Output 33 3" xfId="29431" xr:uid="{00000000-0005-0000-0000-0000906D0000}"/>
    <cellStyle name="Output 33 4" xfId="29432" xr:uid="{00000000-0005-0000-0000-0000916D0000}"/>
    <cellStyle name="Output 34" xfId="7086" xr:uid="{00000000-0005-0000-0000-0000926D0000}"/>
    <cellStyle name="Output 34 2" xfId="29433" xr:uid="{00000000-0005-0000-0000-0000936D0000}"/>
    <cellStyle name="Output 34 2 2" xfId="29434" xr:uid="{00000000-0005-0000-0000-0000946D0000}"/>
    <cellStyle name="Output 34 3" xfId="29435" xr:uid="{00000000-0005-0000-0000-0000956D0000}"/>
    <cellStyle name="Output 34 4" xfId="29436" xr:uid="{00000000-0005-0000-0000-0000966D0000}"/>
    <cellStyle name="Output 35" xfId="7087" xr:uid="{00000000-0005-0000-0000-0000976D0000}"/>
    <cellStyle name="Output 35 2" xfId="29437" xr:uid="{00000000-0005-0000-0000-0000986D0000}"/>
    <cellStyle name="Output 35 2 2" xfId="29438" xr:uid="{00000000-0005-0000-0000-0000996D0000}"/>
    <cellStyle name="Output 35 3" xfId="29439" xr:uid="{00000000-0005-0000-0000-00009A6D0000}"/>
    <cellStyle name="Output 35 4" xfId="29440" xr:uid="{00000000-0005-0000-0000-00009B6D0000}"/>
    <cellStyle name="Output 36" xfId="7088" xr:uid="{00000000-0005-0000-0000-00009C6D0000}"/>
    <cellStyle name="Output 36 2" xfId="29441" xr:uid="{00000000-0005-0000-0000-00009D6D0000}"/>
    <cellStyle name="Output 36 2 2" xfId="29442" xr:uid="{00000000-0005-0000-0000-00009E6D0000}"/>
    <cellStyle name="Output 36 3" xfId="29443" xr:uid="{00000000-0005-0000-0000-00009F6D0000}"/>
    <cellStyle name="Output 36 4" xfId="29444" xr:uid="{00000000-0005-0000-0000-0000A06D0000}"/>
    <cellStyle name="Output 37" xfId="7089" xr:uid="{00000000-0005-0000-0000-0000A16D0000}"/>
    <cellStyle name="Output 37 2" xfId="29445" xr:uid="{00000000-0005-0000-0000-0000A26D0000}"/>
    <cellStyle name="Output 37 2 2" xfId="29446" xr:uid="{00000000-0005-0000-0000-0000A36D0000}"/>
    <cellStyle name="Output 37 3" xfId="29447" xr:uid="{00000000-0005-0000-0000-0000A46D0000}"/>
    <cellStyle name="Output 37 4" xfId="29448" xr:uid="{00000000-0005-0000-0000-0000A56D0000}"/>
    <cellStyle name="Output 38" xfId="7090" xr:uid="{00000000-0005-0000-0000-0000A66D0000}"/>
    <cellStyle name="Output 38 2" xfId="29449" xr:uid="{00000000-0005-0000-0000-0000A76D0000}"/>
    <cellStyle name="Output 38 2 2" xfId="29450" xr:uid="{00000000-0005-0000-0000-0000A86D0000}"/>
    <cellStyle name="Output 38 3" xfId="29451" xr:uid="{00000000-0005-0000-0000-0000A96D0000}"/>
    <cellStyle name="Output 38 4" xfId="29452" xr:uid="{00000000-0005-0000-0000-0000AA6D0000}"/>
    <cellStyle name="Output 39" xfId="7091" xr:uid="{00000000-0005-0000-0000-0000AB6D0000}"/>
    <cellStyle name="Output 39 2" xfId="29453" xr:uid="{00000000-0005-0000-0000-0000AC6D0000}"/>
    <cellStyle name="Output 39 2 2" xfId="29454" xr:uid="{00000000-0005-0000-0000-0000AD6D0000}"/>
    <cellStyle name="Output 39 3" xfId="29455" xr:uid="{00000000-0005-0000-0000-0000AE6D0000}"/>
    <cellStyle name="Output 39 4" xfId="29456" xr:uid="{00000000-0005-0000-0000-0000AF6D0000}"/>
    <cellStyle name="Output 4" xfId="3148" xr:uid="{00000000-0005-0000-0000-0000B06D0000}"/>
    <cellStyle name="Output 4 10" xfId="9605" xr:uid="{00000000-0005-0000-0000-0000B16D0000}"/>
    <cellStyle name="Output 4 10 2" xfId="29457" xr:uid="{00000000-0005-0000-0000-0000B26D0000}"/>
    <cellStyle name="Output 4 10 2 2" xfId="29458" xr:uid="{00000000-0005-0000-0000-0000B36D0000}"/>
    <cellStyle name="Output 4 10 3" xfId="29459" xr:uid="{00000000-0005-0000-0000-0000B46D0000}"/>
    <cellStyle name="Output 4 10 4" xfId="29460" xr:uid="{00000000-0005-0000-0000-0000B56D0000}"/>
    <cellStyle name="Output 4 11" xfId="9606" xr:uid="{00000000-0005-0000-0000-0000B66D0000}"/>
    <cellStyle name="Output 4 11 2" xfId="29461" xr:uid="{00000000-0005-0000-0000-0000B76D0000}"/>
    <cellStyle name="Output 4 11 2 2" xfId="29462" xr:uid="{00000000-0005-0000-0000-0000B86D0000}"/>
    <cellStyle name="Output 4 11 3" xfId="29463" xr:uid="{00000000-0005-0000-0000-0000B96D0000}"/>
    <cellStyle name="Output 4 11 4" xfId="29464" xr:uid="{00000000-0005-0000-0000-0000BA6D0000}"/>
    <cellStyle name="Output 4 12" xfId="9607" xr:uid="{00000000-0005-0000-0000-0000BB6D0000}"/>
    <cellStyle name="Output 4 12 2" xfId="29465" xr:uid="{00000000-0005-0000-0000-0000BC6D0000}"/>
    <cellStyle name="Output 4 12 2 2" xfId="29466" xr:uid="{00000000-0005-0000-0000-0000BD6D0000}"/>
    <cellStyle name="Output 4 12 3" xfId="29467" xr:uid="{00000000-0005-0000-0000-0000BE6D0000}"/>
    <cellStyle name="Output 4 12 4" xfId="29468" xr:uid="{00000000-0005-0000-0000-0000BF6D0000}"/>
    <cellStyle name="Output 4 13" xfId="9608" xr:uid="{00000000-0005-0000-0000-0000C06D0000}"/>
    <cellStyle name="Output 4 13 2" xfId="29469" xr:uid="{00000000-0005-0000-0000-0000C16D0000}"/>
    <cellStyle name="Output 4 13 2 2" xfId="29470" xr:uid="{00000000-0005-0000-0000-0000C26D0000}"/>
    <cellStyle name="Output 4 13 3" xfId="29471" xr:uid="{00000000-0005-0000-0000-0000C36D0000}"/>
    <cellStyle name="Output 4 13 4" xfId="29472" xr:uid="{00000000-0005-0000-0000-0000C46D0000}"/>
    <cellStyle name="Output 4 14" xfId="9609" xr:uid="{00000000-0005-0000-0000-0000C56D0000}"/>
    <cellStyle name="Output 4 14 2" xfId="29473" xr:uid="{00000000-0005-0000-0000-0000C66D0000}"/>
    <cellStyle name="Output 4 14 2 2" xfId="29474" xr:uid="{00000000-0005-0000-0000-0000C76D0000}"/>
    <cellStyle name="Output 4 14 3" xfId="29475" xr:uid="{00000000-0005-0000-0000-0000C86D0000}"/>
    <cellStyle name="Output 4 14 4" xfId="29476" xr:uid="{00000000-0005-0000-0000-0000C96D0000}"/>
    <cellStyle name="Output 4 15" xfId="9610" xr:uid="{00000000-0005-0000-0000-0000CA6D0000}"/>
    <cellStyle name="Output 4 15 2" xfId="29477" xr:uid="{00000000-0005-0000-0000-0000CB6D0000}"/>
    <cellStyle name="Output 4 15 2 2" xfId="29478" xr:uid="{00000000-0005-0000-0000-0000CC6D0000}"/>
    <cellStyle name="Output 4 15 3" xfId="29479" xr:uid="{00000000-0005-0000-0000-0000CD6D0000}"/>
    <cellStyle name="Output 4 15 4" xfId="29480" xr:uid="{00000000-0005-0000-0000-0000CE6D0000}"/>
    <cellStyle name="Output 4 16" xfId="9611" xr:uid="{00000000-0005-0000-0000-0000CF6D0000}"/>
    <cellStyle name="Output 4 16 2" xfId="29481" xr:uid="{00000000-0005-0000-0000-0000D06D0000}"/>
    <cellStyle name="Output 4 16 2 2" xfId="29482" xr:uid="{00000000-0005-0000-0000-0000D16D0000}"/>
    <cellStyle name="Output 4 16 3" xfId="29483" xr:uid="{00000000-0005-0000-0000-0000D26D0000}"/>
    <cellStyle name="Output 4 16 4" xfId="29484" xr:uid="{00000000-0005-0000-0000-0000D36D0000}"/>
    <cellStyle name="Output 4 17" xfId="9612" xr:uid="{00000000-0005-0000-0000-0000D46D0000}"/>
    <cellStyle name="Output 4 17 2" xfId="29485" xr:uid="{00000000-0005-0000-0000-0000D56D0000}"/>
    <cellStyle name="Output 4 17 2 2" xfId="29486" xr:uid="{00000000-0005-0000-0000-0000D66D0000}"/>
    <cellStyle name="Output 4 17 3" xfId="29487" xr:uid="{00000000-0005-0000-0000-0000D76D0000}"/>
    <cellStyle name="Output 4 17 4" xfId="29488" xr:uid="{00000000-0005-0000-0000-0000D86D0000}"/>
    <cellStyle name="Output 4 2" xfId="3149" xr:uid="{00000000-0005-0000-0000-0000D96D0000}"/>
    <cellStyle name="Output 4 2 10" xfId="9613" xr:uid="{00000000-0005-0000-0000-0000DA6D0000}"/>
    <cellStyle name="Output 4 2 10 2" xfId="29489" xr:uid="{00000000-0005-0000-0000-0000DB6D0000}"/>
    <cellStyle name="Output 4 2 10 2 2" xfId="29490" xr:uid="{00000000-0005-0000-0000-0000DC6D0000}"/>
    <cellStyle name="Output 4 2 10 3" xfId="29491" xr:uid="{00000000-0005-0000-0000-0000DD6D0000}"/>
    <cellStyle name="Output 4 2 10 4" xfId="29492" xr:uid="{00000000-0005-0000-0000-0000DE6D0000}"/>
    <cellStyle name="Output 4 2 11" xfId="9614" xr:uid="{00000000-0005-0000-0000-0000DF6D0000}"/>
    <cellStyle name="Output 4 2 11 2" xfId="29493" xr:uid="{00000000-0005-0000-0000-0000E06D0000}"/>
    <cellStyle name="Output 4 2 11 2 2" xfId="29494" xr:uid="{00000000-0005-0000-0000-0000E16D0000}"/>
    <cellStyle name="Output 4 2 11 3" xfId="29495" xr:uid="{00000000-0005-0000-0000-0000E26D0000}"/>
    <cellStyle name="Output 4 2 11 4" xfId="29496" xr:uid="{00000000-0005-0000-0000-0000E36D0000}"/>
    <cellStyle name="Output 4 2 12" xfId="9615" xr:uid="{00000000-0005-0000-0000-0000E46D0000}"/>
    <cellStyle name="Output 4 2 12 2" xfId="29497" xr:uid="{00000000-0005-0000-0000-0000E56D0000}"/>
    <cellStyle name="Output 4 2 12 2 2" xfId="29498" xr:uid="{00000000-0005-0000-0000-0000E66D0000}"/>
    <cellStyle name="Output 4 2 12 3" xfId="29499" xr:uid="{00000000-0005-0000-0000-0000E76D0000}"/>
    <cellStyle name="Output 4 2 12 4" xfId="29500" xr:uid="{00000000-0005-0000-0000-0000E86D0000}"/>
    <cellStyle name="Output 4 2 13" xfId="9616" xr:uid="{00000000-0005-0000-0000-0000E96D0000}"/>
    <cellStyle name="Output 4 2 13 2" xfId="29501" xr:uid="{00000000-0005-0000-0000-0000EA6D0000}"/>
    <cellStyle name="Output 4 2 13 2 2" xfId="29502" xr:uid="{00000000-0005-0000-0000-0000EB6D0000}"/>
    <cellStyle name="Output 4 2 13 3" xfId="29503" xr:uid="{00000000-0005-0000-0000-0000EC6D0000}"/>
    <cellStyle name="Output 4 2 13 4" xfId="29504" xr:uid="{00000000-0005-0000-0000-0000ED6D0000}"/>
    <cellStyle name="Output 4 2 14" xfId="9617" xr:uid="{00000000-0005-0000-0000-0000EE6D0000}"/>
    <cellStyle name="Output 4 2 14 2" xfId="29505" xr:uid="{00000000-0005-0000-0000-0000EF6D0000}"/>
    <cellStyle name="Output 4 2 14 2 2" xfId="29506" xr:uid="{00000000-0005-0000-0000-0000F06D0000}"/>
    <cellStyle name="Output 4 2 14 3" xfId="29507" xr:uid="{00000000-0005-0000-0000-0000F16D0000}"/>
    <cellStyle name="Output 4 2 14 4" xfId="29508" xr:uid="{00000000-0005-0000-0000-0000F26D0000}"/>
    <cellStyle name="Output 4 2 15" xfId="9618" xr:uid="{00000000-0005-0000-0000-0000F36D0000}"/>
    <cellStyle name="Output 4 2 15 2" xfId="29509" xr:uid="{00000000-0005-0000-0000-0000F46D0000}"/>
    <cellStyle name="Output 4 2 15 2 2" xfId="29510" xr:uid="{00000000-0005-0000-0000-0000F56D0000}"/>
    <cellStyle name="Output 4 2 15 3" xfId="29511" xr:uid="{00000000-0005-0000-0000-0000F66D0000}"/>
    <cellStyle name="Output 4 2 15 4" xfId="29512" xr:uid="{00000000-0005-0000-0000-0000F76D0000}"/>
    <cellStyle name="Output 4 2 16" xfId="9619" xr:uid="{00000000-0005-0000-0000-0000F86D0000}"/>
    <cellStyle name="Output 4 2 16 2" xfId="29513" xr:uid="{00000000-0005-0000-0000-0000F96D0000}"/>
    <cellStyle name="Output 4 2 16 2 2" xfId="29514" xr:uid="{00000000-0005-0000-0000-0000FA6D0000}"/>
    <cellStyle name="Output 4 2 16 3" xfId="29515" xr:uid="{00000000-0005-0000-0000-0000FB6D0000}"/>
    <cellStyle name="Output 4 2 16 4" xfId="29516" xr:uid="{00000000-0005-0000-0000-0000FC6D0000}"/>
    <cellStyle name="Output 4 2 2" xfId="3150" xr:uid="{00000000-0005-0000-0000-0000FD6D0000}"/>
    <cellStyle name="Output 4 2 2 10" xfId="9620" xr:uid="{00000000-0005-0000-0000-0000FE6D0000}"/>
    <cellStyle name="Output 4 2 2 10 2" xfId="29517" xr:uid="{00000000-0005-0000-0000-0000FF6D0000}"/>
    <cellStyle name="Output 4 2 2 10 2 2" xfId="29518" xr:uid="{00000000-0005-0000-0000-0000006E0000}"/>
    <cellStyle name="Output 4 2 2 10 3" xfId="29519" xr:uid="{00000000-0005-0000-0000-0000016E0000}"/>
    <cellStyle name="Output 4 2 2 10 4" xfId="29520" xr:uid="{00000000-0005-0000-0000-0000026E0000}"/>
    <cellStyle name="Output 4 2 2 11" xfId="9621" xr:uid="{00000000-0005-0000-0000-0000036E0000}"/>
    <cellStyle name="Output 4 2 2 11 2" xfId="29521" xr:uid="{00000000-0005-0000-0000-0000046E0000}"/>
    <cellStyle name="Output 4 2 2 11 2 2" xfId="29522" xr:uid="{00000000-0005-0000-0000-0000056E0000}"/>
    <cellStyle name="Output 4 2 2 11 3" xfId="29523" xr:uid="{00000000-0005-0000-0000-0000066E0000}"/>
    <cellStyle name="Output 4 2 2 11 4" xfId="29524" xr:uid="{00000000-0005-0000-0000-0000076E0000}"/>
    <cellStyle name="Output 4 2 2 12" xfId="9622" xr:uid="{00000000-0005-0000-0000-0000086E0000}"/>
    <cellStyle name="Output 4 2 2 12 2" xfId="29525" xr:uid="{00000000-0005-0000-0000-0000096E0000}"/>
    <cellStyle name="Output 4 2 2 12 2 2" xfId="29526" xr:uid="{00000000-0005-0000-0000-00000A6E0000}"/>
    <cellStyle name="Output 4 2 2 12 3" xfId="29527" xr:uid="{00000000-0005-0000-0000-00000B6E0000}"/>
    <cellStyle name="Output 4 2 2 12 4" xfId="29528" xr:uid="{00000000-0005-0000-0000-00000C6E0000}"/>
    <cellStyle name="Output 4 2 2 13" xfId="9623" xr:uid="{00000000-0005-0000-0000-00000D6E0000}"/>
    <cellStyle name="Output 4 2 2 13 2" xfId="29529" xr:uid="{00000000-0005-0000-0000-00000E6E0000}"/>
    <cellStyle name="Output 4 2 2 13 2 2" xfId="29530" xr:uid="{00000000-0005-0000-0000-00000F6E0000}"/>
    <cellStyle name="Output 4 2 2 13 3" xfId="29531" xr:uid="{00000000-0005-0000-0000-0000106E0000}"/>
    <cellStyle name="Output 4 2 2 13 4" xfId="29532" xr:uid="{00000000-0005-0000-0000-0000116E0000}"/>
    <cellStyle name="Output 4 2 2 14" xfId="9624" xr:uid="{00000000-0005-0000-0000-0000126E0000}"/>
    <cellStyle name="Output 4 2 2 14 2" xfId="29533" xr:uid="{00000000-0005-0000-0000-0000136E0000}"/>
    <cellStyle name="Output 4 2 2 14 2 2" xfId="29534" xr:uid="{00000000-0005-0000-0000-0000146E0000}"/>
    <cellStyle name="Output 4 2 2 14 3" xfId="29535" xr:uid="{00000000-0005-0000-0000-0000156E0000}"/>
    <cellStyle name="Output 4 2 2 14 4" xfId="29536" xr:uid="{00000000-0005-0000-0000-0000166E0000}"/>
    <cellStyle name="Output 4 2 2 15" xfId="9625" xr:uid="{00000000-0005-0000-0000-0000176E0000}"/>
    <cellStyle name="Output 4 2 2 15 2" xfId="29537" xr:uid="{00000000-0005-0000-0000-0000186E0000}"/>
    <cellStyle name="Output 4 2 2 15 2 2" xfId="29538" xr:uid="{00000000-0005-0000-0000-0000196E0000}"/>
    <cellStyle name="Output 4 2 2 15 3" xfId="29539" xr:uid="{00000000-0005-0000-0000-00001A6E0000}"/>
    <cellStyle name="Output 4 2 2 15 4" xfId="29540" xr:uid="{00000000-0005-0000-0000-00001B6E0000}"/>
    <cellStyle name="Output 4 2 2 2" xfId="3151" xr:uid="{00000000-0005-0000-0000-00001C6E0000}"/>
    <cellStyle name="Output 4 2 2 2 2" xfId="29541" xr:uid="{00000000-0005-0000-0000-00001D6E0000}"/>
    <cellStyle name="Output 4 2 2 2 2 2" xfId="29542" xr:uid="{00000000-0005-0000-0000-00001E6E0000}"/>
    <cellStyle name="Output 4 2 2 3" xfId="3152" xr:uid="{00000000-0005-0000-0000-00001F6E0000}"/>
    <cellStyle name="Output 4 2 2 3 2" xfId="29543" xr:uid="{00000000-0005-0000-0000-0000206E0000}"/>
    <cellStyle name="Output 4 2 2 3 2 2" xfId="29544" xr:uid="{00000000-0005-0000-0000-0000216E0000}"/>
    <cellStyle name="Output 4 2 2 4" xfId="3153" xr:uid="{00000000-0005-0000-0000-0000226E0000}"/>
    <cellStyle name="Output 4 2 2 4 2" xfId="29545" xr:uid="{00000000-0005-0000-0000-0000236E0000}"/>
    <cellStyle name="Output 4 2 2 4 2 2" xfId="29546" xr:uid="{00000000-0005-0000-0000-0000246E0000}"/>
    <cellStyle name="Output 4 2 2 5" xfId="9626" xr:uid="{00000000-0005-0000-0000-0000256E0000}"/>
    <cellStyle name="Output 4 2 2 5 2" xfId="29547" xr:uid="{00000000-0005-0000-0000-0000266E0000}"/>
    <cellStyle name="Output 4 2 2 5 2 2" xfId="29548" xr:uid="{00000000-0005-0000-0000-0000276E0000}"/>
    <cellStyle name="Output 4 2 2 5 3" xfId="29549" xr:uid="{00000000-0005-0000-0000-0000286E0000}"/>
    <cellStyle name="Output 4 2 2 5 4" xfId="29550" xr:uid="{00000000-0005-0000-0000-0000296E0000}"/>
    <cellStyle name="Output 4 2 2 6" xfId="9627" xr:uid="{00000000-0005-0000-0000-00002A6E0000}"/>
    <cellStyle name="Output 4 2 2 6 2" xfId="29551" xr:uid="{00000000-0005-0000-0000-00002B6E0000}"/>
    <cellStyle name="Output 4 2 2 6 2 2" xfId="29552" xr:uid="{00000000-0005-0000-0000-00002C6E0000}"/>
    <cellStyle name="Output 4 2 2 6 3" xfId="29553" xr:uid="{00000000-0005-0000-0000-00002D6E0000}"/>
    <cellStyle name="Output 4 2 2 6 4" xfId="29554" xr:uid="{00000000-0005-0000-0000-00002E6E0000}"/>
    <cellStyle name="Output 4 2 2 7" xfId="9628" xr:uid="{00000000-0005-0000-0000-00002F6E0000}"/>
    <cellStyle name="Output 4 2 2 7 2" xfId="29555" xr:uid="{00000000-0005-0000-0000-0000306E0000}"/>
    <cellStyle name="Output 4 2 2 7 2 2" xfId="29556" xr:uid="{00000000-0005-0000-0000-0000316E0000}"/>
    <cellStyle name="Output 4 2 2 7 3" xfId="29557" xr:uid="{00000000-0005-0000-0000-0000326E0000}"/>
    <cellStyle name="Output 4 2 2 7 4" xfId="29558" xr:uid="{00000000-0005-0000-0000-0000336E0000}"/>
    <cellStyle name="Output 4 2 2 8" xfId="9629" xr:uid="{00000000-0005-0000-0000-0000346E0000}"/>
    <cellStyle name="Output 4 2 2 8 2" xfId="29559" xr:uid="{00000000-0005-0000-0000-0000356E0000}"/>
    <cellStyle name="Output 4 2 2 8 2 2" xfId="29560" xr:uid="{00000000-0005-0000-0000-0000366E0000}"/>
    <cellStyle name="Output 4 2 2 8 3" xfId="29561" xr:uid="{00000000-0005-0000-0000-0000376E0000}"/>
    <cellStyle name="Output 4 2 2 8 4" xfId="29562" xr:uid="{00000000-0005-0000-0000-0000386E0000}"/>
    <cellStyle name="Output 4 2 2 9" xfId="9630" xr:uid="{00000000-0005-0000-0000-0000396E0000}"/>
    <cellStyle name="Output 4 2 2 9 2" xfId="29563" xr:uid="{00000000-0005-0000-0000-00003A6E0000}"/>
    <cellStyle name="Output 4 2 2 9 2 2" xfId="29564" xr:uid="{00000000-0005-0000-0000-00003B6E0000}"/>
    <cellStyle name="Output 4 2 2 9 3" xfId="29565" xr:uid="{00000000-0005-0000-0000-00003C6E0000}"/>
    <cellStyle name="Output 4 2 2 9 4" xfId="29566" xr:uid="{00000000-0005-0000-0000-00003D6E0000}"/>
    <cellStyle name="Output 4 2 3" xfId="3154" xr:uid="{00000000-0005-0000-0000-00003E6E0000}"/>
    <cellStyle name="Output 4 2 3 2" xfId="29567" xr:uid="{00000000-0005-0000-0000-00003F6E0000}"/>
    <cellStyle name="Output 4 2 3 2 2" xfId="29568" xr:uid="{00000000-0005-0000-0000-0000406E0000}"/>
    <cellStyle name="Output 4 2 4" xfId="3155" xr:uid="{00000000-0005-0000-0000-0000416E0000}"/>
    <cellStyle name="Output 4 2 4 2" xfId="29569" xr:uid="{00000000-0005-0000-0000-0000426E0000}"/>
    <cellStyle name="Output 4 2 4 2 2" xfId="29570" xr:uid="{00000000-0005-0000-0000-0000436E0000}"/>
    <cellStyle name="Output 4 2 5" xfId="3156" xr:uid="{00000000-0005-0000-0000-0000446E0000}"/>
    <cellStyle name="Output 4 2 5 2" xfId="29571" xr:uid="{00000000-0005-0000-0000-0000456E0000}"/>
    <cellStyle name="Output 4 2 5 2 2" xfId="29572" xr:uid="{00000000-0005-0000-0000-0000466E0000}"/>
    <cellStyle name="Output 4 2 6" xfId="9631" xr:uid="{00000000-0005-0000-0000-0000476E0000}"/>
    <cellStyle name="Output 4 2 6 2" xfId="29573" xr:uid="{00000000-0005-0000-0000-0000486E0000}"/>
    <cellStyle name="Output 4 2 6 2 2" xfId="29574" xr:uid="{00000000-0005-0000-0000-0000496E0000}"/>
    <cellStyle name="Output 4 2 6 3" xfId="29575" xr:uid="{00000000-0005-0000-0000-00004A6E0000}"/>
    <cellStyle name="Output 4 2 6 4" xfId="29576" xr:uid="{00000000-0005-0000-0000-00004B6E0000}"/>
    <cellStyle name="Output 4 2 7" xfId="9632" xr:uid="{00000000-0005-0000-0000-00004C6E0000}"/>
    <cellStyle name="Output 4 2 7 2" xfId="29577" xr:uid="{00000000-0005-0000-0000-00004D6E0000}"/>
    <cellStyle name="Output 4 2 7 2 2" xfId="29578" xr:uid="{00000000-0005-0000-0000-00004E6E0000}"/>
    <cellStyle name="Output 4 2 7 3" xfId="29579" xr:uid="{00000000-0005-0000-0000-00004F6E0000}"/>
    <cellStyle name="Output 4 2 7 4" xfId="29580" xr:uid="{00000000-0005-0000-0000-0000506E0000}"/>
    <cellStyle name="Output 4 2 8" xfId="9633" xr:uid="{00000000-0005-0000-0000-0000516E0000}"/>
    <cellStyle name="Output 4 2 8 2" xfId="29581" xr:uid="{00000000-0005-0000-0000-0000526E0000}"/>
    <cellStyle name="Output 4 2 8 2 2" xfId="29582" xr:uid="{00000000-0005-0000-0000-0000536E0000}"/>
    <cellStyle name="Output 4 2 8 3" xfId="29583" xr:uid="{00000000-0005-0000-0000-0000546E0000}"/>
    <cellStyle name="Output 4 2 8 4" xfId="29584" xr:uid="{00000000-0005-0000-0000-0000556E0000}"/>
    <cellStyle name="Output 4 2 9" xfId="9634" xr:uid="{00000000-0005-0000-0000-0000566E0000}"/>
    <cellStyle name="Output 4 2 9 2" xfId="29585" xr:uid="{00000000-0005-0000-0000-0000576E0000}"/>
    <cellStyle name="Output 4 2 9 2 2" xfId="29586" xr:uid="{00000000-0005-0000-0000-0000586E0000}"/>
    <cellStyle name="Output 4 2 9 3" xfId="29587" xr:uid="{00000000-0005-0000-0000-0000596E0000}"/>
    <cellStyle name="Output 4 2 9 4" xfId="29588" xr:uid="{00000000-0005-0000-0000-00005A6E0000}"/>
    <cellStyle name="Output 4 3" xfId="3157" xr:uid="{00000000-0005-0000-0000-00005B6E0000}"/>
    <cellStyle name="Output 4 3 10" xfId="9635" xr:uid="{00000000-0005-0000-0000-00005C6E0000}"/>
    <cellStyle name="Output 4 3 10 2" xfId="29589" xr:uid="{00000000-0005-0000-0000-00005D6E0000}"/>
    <cellStyle name="Output 4 3 10 2 2" xfId="29590" xr:uid="{00000000-0005-0000-0000-00005E6E0000}"/>
    <cellStyle name="Output 4 3 10 3" xfId="29591" xr:uid="{00000000-0005-0000-0000-00005F6E0000}"/>
    <cellStyle name="Output 4 3 10 4" xfId="29592" xr:uid="{00000000-0005-0000-0000-0000606E0000}"/>
    <cellStyle name="Output 4 3 11" xfId="9636" xr:uid="{00000000-0005-0000-0000-0000616E0000}"/>
    <cellStyle name="Output 4 3 11 2" xfId="29593" xr:uid="{00000000-0005-0000-0000-0000626E0000}"/>
    <cellStyle name="Output 4 3 11 2 2" xfId="29594" xr:uid="{00000000-0005-0000-0000-0000636E0000}"/>
    <cellStyle name="Output 4 3 11 3" xfId="29595" xr:uid="{00000000-0005-0000-0000-0000646E0000}"/>
    <cellStyle name="Output 4 3 11 4" xfId="29596" xr:uid="{00000000-0005-0000-0000-0000656E0000}"/>
    <cellStyle name="Output 4 3 12" xfId="9637" xr:uid="{00000000-0005-0000-0000-0000666E0000}"/>
    <cellStyle name="Output 4 3 12 2" xfId="29597" xr:uid="{00000000-0005-0000-0000-0000676E0000}"/>
    <cellStyle name="Output 4 3 12 2 2" xfId="29598" xr:uid="{00000000-0005-0000-0000-0000686E0000}"/>
    <cellStyle name="Output 4 3 12 3" xfId="29599" xr:uid="{00000000-0005-0000-0000-0000696E0000}"/>
    <cellStyle name="Output 4 3 12 4" xfId="29600" xr:uid="{00000000-0005-0000-0000-00006A6E0000}"/>
    <cellStyle name="Output 4 3 13" xfId="9638" xr:uid="{00000000-0005-0000-0000-00006B6E0000}"/>
    <cellStyle name="Output 4 3 13 2" xfId="29601" xr:uid="{00000000-0005-0000-0000-00006C6E0000}"/>
    <cellStyle name="Output 4 3 13 2 2" xfId="29602" xr:uid="{00000000-0005-0000-0000-00006D6E0000}"/>
    <cellStyle name="Output 4 3 13 3" xfId="29603" xr:uid="{00000000-0005-0000-0000-00006E6E0000}"/>
    <cellStyle name="Output 4 3 13 4" xfId="29604" xr:uid="{00000000-0005-0000-0000-00006F6E0000}"/>
    <cellStyle name="Output 4 3 14" xfId="9639" xr:uid="{00000000-0005-0000-0000-0000706E0000}"/>
    <cellStyle name="Output 4 3 14 2" xfId="29605" xr:uid="{00000000-0005-0000-0000-0000716E0000}"/>
    <cellStyle name="Output 4 3 14 2 2" xfId="29606" xr:uid="{00000000-0005-0000-0000-0000726E0000}"/>
    <cellStyle name="Output 4 3 14 3" xfId="29607" xr:uid="{00000000-0005-0000-0000-0000736E0000}"/>
    <cellStyle name="Output 4 3 14 4" xfId="29608" xr:uid="{00000000-0005-0000-0000-0000746E0000}"/>
    <cellStyle name="Output 4 3 15" xfId="9640" xr:uid="{00000000-0005-0000-0000-0000756E0000}"/>
    <cellStyle name="Output 4 3 15 2" xfId="29609" xr:uid="{00000000-0005-0000-0000-0000766E0000}"/>
    <cellStyle name="Output 4 3 15 2 2" xfId="29610" xr:uid="{00000000-0005-0000-0000-0000776E0000}"/>
    <cellStyle name="Output 4 3 15 3" xfId="29611" xr:uid="{00000000-0005-0000-0000-0000786E0000}"/>
    <cellStyle name="Output 4 3 15 4" xfId="29612" xr:uid="{00000000-0005-0000-0000-0000796E0000}"/>
    <cellStyle name="Output 4 3 2" xfId="3158" xr:uid="{00000000-0005-0000-0000-00007A6E0000}"/>
    <cellStyle name="Output 4 3 2 2" xfId="29613" xr:uid="{00000000-0005-0000-0000-00007B6E0000}"/>
    <cellStyle name="Output 4 3 2 2 2" xfId="29614" xr:uid="{00000000-0005-0000-0000-00007C6E0000}"/>
    <cellStyle name="Output 4 3 3" xfId="3159" xr:uid="{00000000-0005-0000-0000-00007D6E0000}"/>
    <cellStyle name="Output 4 3 3 2" xfId="29615" xr:uid="{00000000-0005-0000-0000-00007E6E0000}"/>
    <cellStyle name="Output 4 3 3 2 2" xfId="29616" xr:uid="{00000000-0005-0000-0000-00007F6E0000}"/>
    <cellStyle name="Output 4 3 4" xfId="3160" xr:uid="{00000000-0005-0000-0000-0000806E0000}"/>
    <cellStyle name="Output 4 3 4 2" xfId="29617" xr:uid="{00000000-0005-0000-0000-0000816E0000}"/>
    <cellStyle name="Output 4 3 4 2 2" xfId="29618" xr:uid="{00000000-0005-0000-0000-0000826E0000}"/>
    <cellStyle name="Output 4 3 5" xfId="9641" xr:uid="{00000000-0005-0000-0000-0000836E0000}"/>
    <cellStyle name="Output 4 3 5 2" xfId="29619" xr:uid="{00000000-0005-0000-0000-0000846E0000}"/>
    <cellStyle name="Output 4 3 5 2 2" xfId="29620" xr:uid="{00000000-0005-0000-0000-0000856E0000}"/>
    <cellStyle name="Output 4 3 5 3" xfId="29621" xr:uid="{00000000-0005-0000-0000-0000866E0000}"/>
    <cellStyle name="Output 4 3 5 4" xfId="29622" xr:uid="{00000000-0005-0000-0000-0000876E0000}"/>
    <cellStyle name="Output 4 3 6" xfId="9642" xr:uid="{00000000-0005-0000-0000-0000886E0000}"/>
    <cellStyle name="Output 4 3 6 2" xfId="29623" xr:uid="{00000000-0005-0000-0000-0000896E0000}"/>
    <cellStyle name="Output 4 3 6 2 2" xfId="29624" xr:uid="{00000000-0005-0000-0000-00008A6E0000}"/>
    <cellStyle name="Output 4 3 6 3" xfId="29625" xr:uid="{00000000-0005-0000-0000-00008B6E0000}"/>
    <cellStyle name="Output 4 3 6 4" xfId="29626" xr:uid="{00000000-0005-0000-0000-00008C6E0000}"/>
    <cellStyle name="Output 4 3 7" xfId="9643" xr:uid="{00000000-0005-0000-0000-00008D6E0000}"/>
    <cellStyle name="Output 4 3 7 2" xfId="29627" xr:uid="{00000000-0005-0000-0000-00008E6E0000}"/>
    <cellStyle name="Output 4 3 7 2 2" xfId="29628" xr:uid="{00000000-0005-0000-0000-00008F6E0000}"/>
    <cellStyle name="Output 4 3 7 3" xfId="29629" xr:uid="{00000000-0005-0000-0000-0000906E0000}"/>
    <cellStyle name="Output 4 3 7 4" xfId="29630" xr:uid="{00000000-0005-0000-0000-0000916E0000}"/>
    <cellStyle name="Output 4 3 8" xfId="9644" xr:uid="{00000000-0005-0000-0000-0000926E0000}"/>
    <cellStyle name="Output 4 3 8 2" xfId="29631" xr:uid="{00000000-0005-0000-0000-0000936E0000}"/>
    <cellStyle name="Output 4 3 8 2 2" xfId="29632" xr:uid="{00000000-0005-0000-0000-0000946E0000}"/>
    <cellStyle name="Output 4 3 8 3" xfId="29633" xr:uid="{00000000-0005-0000-0000-0000956E0000}"/>
    <cellStyle name="Output 4 3 8 4" xfId="29634" xr:uid="{00000000-0005-0000-0000-0000966E0000}"/>
    <cellStyle name="Output 4 3 9" xfId="9645" xr:uid="{00000000-0005-0000-0000-0000976E0000}"/>
    <cellStyle name="Output 4 3 9 2" xfId="29635" xr:uid="{00000000-0005-0000-0000-0000986E0000}"/>
    <cellStyle name="Output 4 3 9 2 2" xfId="29636" xr:uid="{00000000-0005-0000-0000-0000996E0000}"/>
    <cellStyle name="Output 4 3 9 3" xfId="29637" xr:uid="{00000000-0005-0000-0000-00009A6E0000}"/>
    <cellStyle name="Output 4 3 9 4" xfId="29638" xr:uid="{00000000-0005-0000-0000-00009B6E0000}"/>
    <cellStyle name="Output 4 4" xfId="3161" xr:uid="{00000000-0005-0000-0000-00009C6E0000}"/>
    <cellStyle name="Output 4 4 2" xfId="29639" xr:uid="{00000000-0005-0000-0000-00009D6E0000}"/>
    <cellStyle name="Output 4 4 2 2" xfId="29640" xr:uid="{00000000-0005-0000-0000-00009E6E0000}"/>
    <cellStyle name="Output 4 5" xfId="3162" xr:uid="{00000000-0005-0000-0000-00009F6E0000}"/>
    <cellStyle name="Output 4 5 2" xfId="29641" xr:uid="{00000000-0005-0000-0000-0000A06E0000}"/>
    <cellStyle name="Output 4 5 2 2" xfId="29642" xr:uid="{00000000-0005-0000-0000-0000A16E0000}"/>
    <cellStyle name="Output 4 6" xfId="3163" xr:uid="{00000000-0005-0000-0000-0000A26E0000}"/>
    <cellStyle name="Output 4 6 2" xfId="29643" xr:uid="{00000000-0005-0000-0000-0000A36E0000}"/>
    <cellStyle name="Output 4 6 2 2" xfId="29644" xr:uid="{00000000-0005-0000-0000-0000A46E0000}"/>
    <cellStyle name="Output 4 7" xfId="9646" xr:uid="{00000000-0005-0000-0000-0000A56E0000}"/>
    <cellStyle name="Output 4 7 2" xfId="29645" xr:uid="{00000000-0005-0000-0000-0000A66E0000}"/>
    <cellStyle name="Output 4 7 2 2" xfId="29646" xr:uid="{00000000-0005-0000-0000-0000A76E0000}"/>
    <cellStyle name="Output 4 7 3" xfId="29647" xr:uid="{00000000-0005-0000-0000-0000A86E0000}"/>
    <cellStyle name="Output 4 7 4" xfId="29648" xr:uid="{00000000-0005-0000-0000-0000A96E0000}"/>
    <cellStyle name="Output 4 8" xfId="9647" xr:uid="{00000000-0005-0000-0000-0000AA6E0000}"/>
    <cellStyle name="Output 4 8 2" xfId="29649" xr:uid="{00000000-0005-0000-0000-0000AB6E0000}"/>
    <cellStyle name="Output 4 8 2 2" xfId="29650" xr:uid="{00000000-0005-0000-0000-0000AC6E0000}"/>
    <cellStyle name="Output 4 8 3" xfId="29651" xr:uid="{00000000-0005-0000-0000-0000AD6E0000}"/>
    <cellStyle name="Output 4 8 4" xfId="29652" xr:uid="{00000000-0005-0000-0000-0000AE6E0000}"/>
    <cellStyle name="Output 4 9" xfId="9648" xr:uid="{00000000-0005-0000-0000-0000AF6E0000}"/>
    <cellStyle name="Output 4 9 2" xfId="29653" xr:uid="{00000000-0005-0000-0000-0000B06E0000}"/>
    <cellStyle name="Output 4 9 2 2" xfId="29654" xr:uid="{00000000-0005-0000-0000-0000B16E0000}"/>
    <cellStyle name="Output 4 9 3" xfId="29655" xr:uid="{00000000-0005-0000-0000-0000B26E0000}"/>
    <cellStyle name="Output 4 9 4" xfId="29656" xr:uid="{00000000-0005-0000-0000-0000B36E0000}"/>
    <cellStyle name="Output 4_Abst" xfId="7092" xr:uid="{00000000-0005-0000-0000-0000B46E0000}"/>
    <cellStyle name="Output 40" xfId="7093" xr:uid="{00000000-0005-0000-0000-0000B56E0000}"/>
    <cellStyle name="Output 40 2" xfId="29657" xr:uid="{00000000-0005-0000-0000-0000B66E0000}"/>
    <cellStyle name="Output 40 2 2" xfId="29658" xr:uid="{00000000-0005-0000-0000-0000B76E0000}"/>
    <cellStyle name="Output 40 3" xfId="29659" xr:uid="{00000000-0005-0000-0000-0000B86E0000}"/>
    <cellStyle name="Output 40 4" xfId="29660" xr:uid="{00000000-0005-0000-0000-0000B96E0000}"/>
    <cellStyle name="Output 41" xfId="7094" xr:uid="{00000000-0005-0000-0000-0000BA6E0000}"/>
    <cellStyle name="Output 41 2" xfId="29661" xr:uid="{00000000-0005-0000-0000-0000BB6E0000}"/>
    <cellStyle name="Output 41 2 2" xfId="29662" xr:uid="{00000000-0005-0000-0000-0000BC6E0000}"/>
    <cellStyle name="Output 41 3" xfId="29663" xr:uid="{00000000-0005-0000-0000-0000BD6E0000}"/>
    <cellStyle name="Output 41 4" xfId="29664" xr:uid="{00000000-0005-0000-0000-0000BE6E0000}"/>
    <cellStyle name="Output 42" xfId="7095" xr:uid="{00000000-0005-0000-0000-0000BF6E0000}"/>
    <cellStyle name="Output 42 2" xfId="29665" xr:uid="{00000000-0005-0000-0000-0000C06E0000}"/>
    <cellStyle name="Output 42 2 2" xfId="29666" xr:uid="{00000000-0005-0000-0000-0000C16E0000}"/>
    <cellStyle name="Output 42 3" xfId="29667" xr:uid="{00000000-0005-0000-0000-0000C26E0000}"/>
    <cellStyle name="Output 42 4" xfId="29668" xr:uid="{00000000-0005-0000-0000-0000C36E0000}"/>
    <cellStyle name="Output 43" xfId="7096" xr:uid="{00000000-0005-0000-0000-0000C46E0000}"/>
    <cellStyle name="Output 43 2" xfId="29669" xr:uid="{00000000-0005-0000-0000-0000C56E0000}"/>
    <cellStyle name="Output 43 2 2" xfId="29670" xr:uid="{00000000-0005-0000-0000-0000C66E0000}"/>
    <cellStyle name="Output 43 3" xfId="29671" xr:uid="{00000000-0005-0000-0000-0000C76E0000}"/>
    <cellStyle name="Output 43 4" xfId="29672" xr:uid="{00000000-0005-0000-0000-0000C86E0000}"/>
    <cellStyle name="Output 44" xfId="7097" xr:uid="{00000000-0005-0000-0000-0000C96E0000}"/>
    <cellStyle name="Output 44 2" xfId="29673" xr:uid="{00000000-0005-0000-0000-0000CA6E0000}"/>
    <cellStyle name="Output 44 2 2" xfId="29674" xr:uid="{00000000-0005-0000-0000-0000CB6E0000}"/>
    <cellStyle name="Output 44 3" xfId="29675" xr:uid="{00000000-0005-0000-0000-0000CC6E0000}"/>
    <cellStyle name="Output 44 4" xfId="29676" xr:uid="{00000000-0005-0000-0000-0000CD6E0000}"/>
    <cellStyle name="Output 45" xfId="7098" xr:uid="{00000000-0005-0000-0000-0000CE6E0000}"/>
    <cellStyle name="Output 45 2" xfId="29677" xr:uid="{00000000-0005-0000-0000-0000CF6E0000}"/>
    <cellStyle name="Output 45 2 2" xfId="29678" xr:uid="{00000000-0005-0000-0000-0000D06E0000}"/>
    <cellStyle name="Output 45 3" xfId="29679" xr:uid="{00000000-0005-0000-0000-0000D16E0000}"/>
    <cellStyle name="Output 45 4" xfId="29680" xr:uid="{00000000-0005-0000-0000-0000D26E0000}"/>
    <cellStyle name="Output 46" xfId="7099" xr:uid="{00000000-0005-0000-0000-0000D36E0000}"/>
    <cellStyle name="Output 46 2" xfId="29681" xr:uid="{00000000-0005-0000-0000-0000D46E0000}"/>
    <cellStyle name="Output 46 2 2" xfId="29682" xr:uid="{00000000-0005-0000-0000-0000D56E0000}"/>
    <cellStyle name="Output 46 3" xfId="29683" xr:uid="{00000000-0005-0000-0000-0000D66E0000}"/>
    <cellStyle name="Output 46 4" xfId="29684" xr:uid="{00000000-0005-0000-0000-0000D76E0000}"/>
    <cellStyle name="Output 47" xfId="7100" xr:uid="{00000000-0005-0000-0000-0000D86E0000}"/>
    <cellStyle name="Output 47 2" xfId="29685" xr:uid="{00000000-0005-0000-0000-0000D96E0000}"/>
    <cellStyle name="Output 47 2 2" xfId="29686" xr:uid="{00000000-0005-0000-0000-0000DA6E0000}"/>
    <cellStyle name="Output 47 3" xfId="29687" xr:uid="{00000000-0005-0000-0000-0000DB6E0000}"/>
    <cellStyle name="Output 47 4" xfId="29688" xr:uid="{00000000-0005-0000-0000-0000DC6E0000}"/>
    <cellStyle name="Output 48" xfId="7101" xr:uid="{00000000-0005-0000-0000-0000DD6E0000}"/>
    <cellStyle name="Output 48 2" xfId="29689" xr:uid="{00000000-0005-0000-0000-0000DE6E0000}"/>
    <cellStyle name="Output 48 2 2" xfId="29690" xr:uid="{00000000-0005-0000-0000-0000DF6E0000}"/>
    <cellStyle name="Output 48 3" xfId="29691" xr:uid="{00000000-0005-0000-0000-0000E06E0000}"/>
    <cellStyle name="Output 48 4" xfId="29692" xr:uid="{00000000-0005-0000-0000-0000E16E0000}"/>
    <cellStyle name="Output 49" xfId="7102" xr:uid="{00000000-0005-0000-0000-0000E26E0000}"/>
    <cellStyle name="Output 49 2" xfId="29693" xr:uid="{00000000-0005-0000-0000-0000E36E0000}"/>
    <cellStyle name="Output 49 2 2" xfId="29694" xr:uid="{00000000-0005-0000-0000-0000E46E0000}"/>
    <cellStyle name="Output 49 3" xfId="29695" xr:uid="{00000000-0005-0000-0000-0000E56E0000}"/>
    <cellStyle name="Output 49 4" xfId="29696" xr:uid="{00000000-0005-0000-0000-0000E66E0000}"/>
    <cellStyle name="Output 5" xfId="7103" xr:uid="{00000000-0005-0000-0000-0000E76E0000}"/>
    <cellStyle name="Output 5 2" xfId="29697" xr:uid="{00000000-0005-0000-0000-0000E86E0000}"/>
    <cellStyle name="Output 5 2 2" xfId="29698" xr:uid="{00000000-0005-0000-0000-0000E96E0000}"/>
    <cellStyle name="Output 5 3" xfId="29699" xr:uid="{00000000-0005-0000-0000-0000EA6E0000}"/>
    <cellStyle name="Output 5 4" xfId="29700" xr:uid="{00000000-0005-0000-0000-0000EB6E0000}"/>
    <cellStyle name="Output 50" xfId="7104" xr:uid="{00000000-0005-0000-0000-0000EC6E0000}"/>
    <cellStyle name="Output 50 2" xfId="29701" xr:uid="{00000000-0005-0000-0000-0000ED6E0000}"/>
    <cellStyle name="Output 50 2 2" xfId="29702" xr:uid="{00000000-0005-0000-0000-0000EE6E0000}"/>
    <cellStyle name="Output 50 3" xfId="29703" xr:uid="{00000000-0005-0000-0000-0000EF6E0000}"/>
    <cellStyle name="Output 50 4" xfId="29704" xr:uid="{00000000-0005-0000-0000-0000F06E0000}"/>
    <cellStyle name="Output 51" xfId="7105" xr:uid="{00000000-0005-0000-0000-0000F16E0000}"/>
    <cellStyle name="Output 51 2" xfId="29705" xr:uid="{00000000-0005-0000-0000-0000F26E0000}"/>
    <cellStyle name="Output 51 2 2" xfId="29706" xr:uid="{00000000-0005-0000-0000-0000F36E0000}"/>
    <cellStyle name="Output 51 3" xfId="29707" xr:uid="{00000000-0005-0000-0000-0000F46E0000}"/>
    <cellStyle name="Output 51 4" xfId="29708" xr:uid="{00000000-0005-0000-0000-0000F56E0000}"/>
    <cellStyle name="Output 52" xfId="7106" xr:uid="{00000000-0005-0000-0000-0000F66E0000}"/>
    <cellStyle name="Output 52 2" xfId="29709" xr:uid="{00000000-0005-0000-0000-0000F76E0000}"/>
    <cellStyle name="Output 52 2 2" xfId="29710" xr:uid="{00000000-0005-0000-0000-0000F86E0000}"/>
    <cellStyle name="Output 52 3" xfId="29711" xr:uid="{00000000-0005-0000-0000-0000F96E0000}"/>
    <cellStyle name="Output 52 4" xfId="29712" xr:uid="{00000000-0005-0000-0000-0000FA6E0000}"/>
    <cellStyle name="Output 53" xfId="7107" xr:uid="{00000000-0005-0000-0000-0000FB6E0000}"/>
    <cellStyle name="Output 53 2" xfId="29713" xr:uid="{00000000-0005-0000-0000-0000FC6E0000}"/>
    <cellStyle name="Output 53 2 2" xfId="29714" xr:uid="{00000000-0005-0000-0000-0000FD6E0000}"/>
    <cellStyle name="Output 53 3" xfId="29715" xr:uid="{00000000-0005-0000-0000-0000FE6E0000}"/>
    <cellStyle name="Output 53 4" xfId="29716" xr:uid="{00000000-0005-0000-0000-0000FF6E0000}"/>
    <cellStyle name="Output 54" xfId="7108" xr:uid="{00000000-0005-0000-0000-0000006F0000}"/>
    <cellStyle name="Output 54 2" xfId="29717" xr:uid="{00000000-0005-0000-0000-0000016F0000}"/>
    <cellStyle name="Output 54 2 2" xfId="29718" xr:uid="{00000000-0005-0000-0000-0000026F0000}"/>
    <cellStyle name="Output 54 3" xfId="29719" xr:uid="{00000000-0005-0000-0000-0000036F0000}"/>
    <cellStyle name="Output 54 4" xfId="29720" xr:uid="{00000000-0005-0000-0000-0000046F0000}"/>
    <cellStyle name="Output 55" xfId="7109" xr:uid="{00000000-0005-0000-0000-0000056F0000}"/>
    <cellStyle name="Output 55 2" xfId="29721" xr:uid="{00000000-0005-0000-0000-0000066F0000}"/>
    <cellStyle name="Output 55 2 2" xfId="29722" xr:uid="{00000000-0005-0000-0000-0000076F0000}"/>
    <cellStyle name="Output 55 3" xfId="29723" xr:uid="{00000000-0005-0000-0000-0000086F0000}"/>
    <cellStyle name="Output 55 4" xfId="29724" xr:uid="{00000000-0005-0000-0000-0000096F0000}"/>
    <cellStyle name="Output 56" xfId="7110" xr:uid="{00000000-0005-0000-0000-00000A6F0000}"/>
    <cellStyle name="Output 56 2" xfId="29725" xr:uid="{00000000-0005-0000-0000-00000B6F0000}"/>
    <cellStyle name="Output 56 2 2" xfId="29726" xr:uid="{00000000-0005-0000-0000-00000C6F0000}"/>
    <cellStyle name="Output 56 3" xfId="29727" xr:uid="{00000000-0005-0000-0000-00000D6F0000}"/>
    <cellStyle name="Output 56 4" xfId="29728" xr:uid="{00000000-0005-0000-0000-00000E6F0000}"/>
    <cellStyle name="Output 57" xfId="7111" xr:uid="{00000000-0005-0000-0000-00000F6F0000}"/>
    <cellStyle name="Output 57 2" xfId="29729" xr:uid="{00000000-0005-0000-0000-0000106F0000}"/>
    <cellStyle name="Output 57 2 2" xfId="29730" xr:uid="{00000000-0005-0000-0000-0000116F0000}"/>
    <cellStyle name="Output 57 3" xfId="29731" xr:uid="{00000000-0005-0000-0000-0000126F0000}"/>
    <cellStyle name="Output 57 4" xfId="29732" xr:uid="{00000000-0005-0000-0000-0000136F0000}"/>
    <cellStyle name="Output 58" xfId="7112" xr:uid="{00000000-0005-0000-0000-0000146F0000}"/>
    <cellStyle name="Output 58 2" xfId="29733" xr:uid="{00000000-0005-0000-0000-0000156F0000}"/>
    <cellStyle name="Output 58 2 2" xfId="29734" xr:uid="{00000000-0005-0000-0000-0000166F0000}"/>
    <cellStyle name="Output 58 3" xfId="29735" xr:uid="{00000000-0005-0000-0000-0000176F0000}"/>
    <cellStyle name="Output 58 4" xfId="29736" xr:uid="{00000000-0005-0000-0000-0000186F0000}"/>
    <cellStyle name="Output 6" xfId="7113" xr:uid="{00000000-0005-0000-0000-0000196F0000}"/>
    <cellStyle name="Output 6 2" xfId="7114" xr:uid="{00000000-0005-0000-0000-00001A6F0000}"/>
    <cellStyle name="Output 6 2 2" xfId="29737" xr:uid="{00000000-0005-0000-0000-00001B6F0000}"/>
    <cellStyle name="Output 6 2 2 2" xfId="29738" xr:uid="{00000000-0005-0000-0000-00001C6F0000}"/>
    <cellStyle name="Output 6 2 3" xfId="29739" xr:uid="{00000000-0005-0000-0000-00001D6F0000}"/>
    <cellStyle name="Output 6 2 4" xfId="29740" xr:uid="{00000000-0005-0000-0000-00001E6F0000}"/>
    <cellStyle name="Output 6 3" xfId="7115" xr:uid="{00000000-0005-0000-0000-00001F6F0000}"/>
    <cellStyle name="Output 6 3 2" xfId="29741" xr:uid="{00000000-0005-0000-0000-0000206F0000}"/>
    <cellStyle name="Output 6 3 2 2" xfId="29742" xr:uid="{00000000-0005-0000-0000-0000216F0000}"/>
    <cellStyle name="Output 6 3 3" xfId="29743" xr:uid="{00000000-0005-0000-0000-0000226F0000}"/>
    <cellStyle name="Output 6 3 4" xfId="29744" xr:uid="{00000000-0005-0000-0000-0000236F0000}"/>
    <cellStyle name="Output 6 4" xfId="7116" xr:uid="{00000000-0005-0000-0000-0000246F0000}"/>
    <cellStyle name="Output 6 4 2" xfId="29745" xr:uid="{00000000-0005-0000-0000-0000256F0000}"/>
    <cellStyle name="Output 6 4 2 2" xfId="29746" xr:uid="{00000000-0005-0000-0000-0000266F0000}"/>
    <cellStyle name="Output 6 4 3" xfId="29747" xr:uid="{00000000-0005-0000-0000-0000276F0000}"/>
    <cellStyle name="Output 6 4 4" xfId="29748" xr:uid="{00000000-0005-0000-0000-0000286F0000}"/>
    <cellStyle name="Output 6 5" xfId="29749" xr:uid="{00000000-0005-0000-0000-0000296F0000}"/>
    <cellStyle name="Output 6 5 2" xfId="29750" xr:uid="{00000000-0005-0000-0000-00002A6F0000}"/>
    <cellStyle name="Output 6 6" xfId="29751" xr:uid="{00000000-0005-0000-0000-00002B6F0000}"/>
    <cellStyle name="Output 6 7" xfId="29752" xr:uid="{00000000-0005-0000-0000-00002C6F0000}"/>
    <cellStyle name="Output 7" xfId="7117" xr:uid="{00000000-0005-0000-0000-00002D6F0000}"/>
    <cellStyle name="Output 7 2" xfId="7118" xr:uid="{00000000-0005-0000-0000-00002E6F0000}"/>
    <cellStyle name="Output 7 2 2" xfId="29753" xr:uid="{00000000-0005-0000-0000-00002F6F0000}"/>
    <cellStyle name="Output 7 2 2 2" xfId="29754" xr:uid="{00000000-0005-0000-0000-0000306F0000}"/>
    <cellStyle name="Output 7 2 3" xfId="29755" xr:uid="{00000000-0005-0000-0000-0000316F0000}"/>
    <cellStyle name="Output 7 2 4" xfId="29756" xr:uid="{00000000-0005-0000-0000-0000326F0000}"/>
    <cellStyle name="Output 7 3" xfId="7119" xr:uid="{00000000-0005-0000-0000-0000336F0000}"/>
    <cellStyle name="Output 7 3 2" xfId="29757" xr:uid="{00000000-0005-0000-0000-0000346F0000}"/>
    <cellStyle name="Output 7 3 2 2" xfId="29758" xr:uid="{00000000-0005-0000-0000-0000356F0000}"/>
    <cellStyle name="Output 7 3 3" xfId="29759" xr:uid="{00000000-0005-0000-0000-0000366F0000}"/>
    <cellStyle name="Output 7 3 4" xfId="29760" xr:uid="{00000000-0005-0000-0000-0000376F0000}"/>
    <cellStyle name="Output 7 4" xfId="7120" xr:uid="{00000000-0005-0000-0000-0000386F0000}"/>
    <cellStyle name="Output 7 4 2" xfId="29761" xr:uid="{00000000-0005-0000-0000-0000396F0000}"/>
    <cellStyle name="Output 7 4 2 2" xfId="29762" xr:uid="{00000000-0005-0000-0000-00003A6F0000}"/>
    <cellStyle name="Output 7 4 3" xfId="29763" xr:uid="{00000000-0005-0000-0000-00003B6F0000}"/>
    <cellStyle name="Output 7 4 4" xfId="29764" xr:uid="{00000000-0005-0000-0000-00003C6F0000}"/>
    <cellStyle name="Output 7 5" xfId="29765" xr:uid="{00000000-0005-0000-0000-00003D6F0000}"/>
    <cellStyle name="Output 7 5 2" xfId="29766" xr:uid="{00000000-0005-0000-0000-00003E6F0000}"/>
    <cellStyle name="Output 7 6" xfId="29767" xr:uid="{00000000-0005-0000-0000-00003F6F0000}"/>
    <cellStyle name="Output 7 7" xfId="29768" xr:uid="{00000000-0005-0000-0000-0000406F0000}"/>
    <cellStyle name="Output 8" xfId="7121" xr:uid="{00000000-0005-0000-0000-0000416F0000}"/>
    <cellStyle name="Output 8 2" xfId="7122" xr:uid="{00000000-0005-0000-0000-0000426F0000}"/>
    <cellStyle name="Output 8 2 2" xfId="29769" xr:uid="{00000000-0005-0000-0000-0000436F0000}"/>
    <cellStyle name="Output 8 2 2 2" xfId="29770" xr:uid="{00000000-0005-0000-0000-0000446F0000}"/>
    <cellStyle name="Output 8 2 3" xfId="29771" xr:uid="{00000000-0005-0000-0000-0000456F0000}"/>
    <cellStyle name="Output 8 2 4" xfId="29772" xr:uid="{00000000-0005-0000-0000-0000466F0000}"/>
    <cellStyle name="Output 8 3" xfId="7123" xr:uid="{00000000-0005-0000-0000-0000476F0000}"/>
    <cellStyle name="Output 8 3 2" xfId="29773" xr:uid="{00000000-0005-0000-0000-0000486F0000}"/>
    <cellStyle name="Output 8 3 2 2" xfId="29774" xr:uid="{00000000-0005-0000-0000-0000496F0000}"/>
    <cellStyle name="Output 8 3 3" xfId="29775" xr:uid="{00000000-0005-0000-0000-00004A6F0000}"/>
    <cellStyle name="Output 8 3 4" xfId="29776" xr:uid="{00000000-0005-0000-0000-00004B6F0000}"/>
    <cellStyle name="Output 8 4" xfId="7124" xr:uid="{00000000-0005-0000-0000-00004C6F0000}"/>
    <cellStyle name="Output 8 4 2" xfId="29777" xr:uid="{00000000-0005-0000-0000-00004D6F0000}"/>
    <cellStyle name="Output 8 4 2 2" xfId="29778" xr:uid="{00000000-0005-0000-0000-00004E6F0000}"/>
    <cellStyle name="Output 8 4 3" xfId="29779" xr:uid="{00000000-0005-0000-0000-00004F6F0000}"/>
    <cellStyle name="Output 8 4 4" xfId="29780" xr:uid="{00000000-0005-0000-0000-0000506F0000}"/>
    <cellStyle name="Output 8 5" xfId="29781" xr:uid="{00000000-0005-0000-0000-0000516F0000}"/>
    <cellStyle name="Output 8 5 2" xfId="29782" xr:uid="{00000000-0005-0000-0000-0000526F0000}"/>
    <cellStyle name="Output 8 6" xfId="29783" xr:uid="{00000000-0005-0000-0000-0000536F0000}"/>
    <cellStyle name="Output 8 7" xfId="29784" xr:uid="{00000000-0005-0000-0000-0000546F0000}"/>
    <cellStyle name="Output 9" xfId="7125" xr:uid="{00000000-0005-0000-0000-0000556F0000}"/>
    <cellStyle name="Output 9 2" xfId="7126" xr:uid="{00000000-0005-0000-0000-0000566F0000}"/>
    <cellStyle name="Output 9 2 2" xfId="29785" xr:uid="{00000000-0005-0000-0000-0000576F0000}"/>
    <cellStyle name="Output 9 2 2 2" xfId="29786" xr:uid="{00000000-0005-0000-0000-0000586F0000}"/>
    <cellStyle name="Output 9 2 3" xfId="29787" xr:uid="{00000000-0005-0000-0000-0000596F0000}"/>
    <cellStyle name="Output 9 2 4" xfId="29788" xr:uid="{00000000-0005-0000-0000-00005A6F0000}"/>
    <cellStyle name="Output 9 3" xfId="7127" xr:uid="{00000000-0005-0000-0000-00005B6F0000}"/>
    <cellStyle name="Output 9 3 2" xfId="29789" xr:uid="{00000000-0005-0000-0000-00005C6F0000}"/>
    <cellStyle name="Output 9 3 2 2" xfId="29790" xr:uid="{00000000-0005-0000-0000-00005D6F0000}"/>
    <cellStyle name="Output 9 3 3" xfId="29791" xr:uid="{00000000-0005-0000-0000-00005E6F0000}"/>
    <cellStyle name="Output 9 3 4" xfId="29792" xr:uid="{00000000-0005-0000-0000-00005F6F0000}"/>
    <cellStyle name="Output 9 4" xfId="7128" xr:uid="{00000000-0005-0000-0000-0000606F0000}"/>
    <cellStyle name="Output 9 4 2" xfId="29793" xr:uid="{00000000-0005-0000-0000-0000616F0000}"/>
    <cellStyle name="Output 9 4 2 2" xfId="29794" xr:uid="{00000000-0005-0000-0000-0000626F0000}"/>
    <cellStyle name="Output 9 4 3" xfId="29795" xr:uid="{00000000-0005-0000-0000-0000636F0000}"/>
    <cellStyle name="Output 9 4 4" xfId="29796" xr:uid="{00000000-0005-0000-0000-0000646F0000}"/>
    <cellStyle name="Output 9 5" xfId="29797" xr:uid="{00000000-0005-0000-0000-0000656F0000}"/>
    <cellStyle name="Output 9 5 2" xfId="29798" xr:uid="{00000000-0005-0000-0000-0000666F0000}"/>
    <cellStyle name="Output 9 6" xfId="29799" xr:uid="{00000000-0005-0000-0000-0000676F0000}"/>
    <cellStyle name="Output 9 7" xfId="29800" xr:uid="{00000000-0005-0000-0000-0000686F0000}"/>
    <cellStyle name="paint" xfId="10393" xr:uid="{00000000-0005-0000-0000-0000696F0000}"/>
    <cellStyle name="Percent [0]" xfId="10394" xr:uid="{00000000-0005-0000-0000-00006A6F0000}"/>
    <cellStyle name="Percent [00]" xfId="10395" xr:uid="{00000000-0005-0000-0000-00006B6F0000}"/>
    <cellStyle name="Percent [2]" xfId="3164" xr:uid="{00000000-0005-0000-0000-00006C6F0000}"/>
    <cellStyle name="Percent [2] 2" xfId="3165" xr:uid="{00000000-0005-0000-0000-00006D6F0000}"/>
    <cellStyle name="Percent 10" xfId="3166" xr:uid="{00000000-0005-0000-0000-00006E6F0000}"/>
    <cellStyle name="Percent 10 2" xfId="3167" xr:uid="{00000000-0005-0000-0000-00006F6F0000}"/>
    <cellStyle name="Percent 11" xfId="3168" xr:uid="{00000000-0005-0000-0000-0000706F0000}"/>
    <cellStyle name="Percent 11 2" xfId="3169" xr:uid="{00000000-0005-0000-0000-0000716F0000}"/>
    <cellStyle name="Percent 11 2 2" xfId="3170" xr:uid="{00000000-0005-0000-0000-0000726F0000}"/>
    <cellStyle name="Percent 11 3" xfId="3171" xr:uid="{00000000-0005-0000-0000-0000736F0000}"/>
    <cellStyle name="Percent 12" xfId="3172" xr:uid="{00000000-0005-0000-0000-0000746F0000}"/>
    <cellStyle name="Percent 12 2" xfId="3173" xr:uid="{00000000-0005-0000-0000-0000756F0000}"/>
    <cellStyle name="Percent 12 2 2" xfId="3174" xr:uid="{00000000-0005-0000-0000-0000766F0000}"/>
    <cellStyle name="Percent 12 3" xfId="3175" xr:uid="{00000000-0005-0000-0000-0000776F0000}"/>
    <cellStyle name="Percent 13" xfId="3176" xr:uid="{00000000-0005-0000-0000-0000786F0000}"/>
    <cellStyle name="Percent 13 2" xfId="3177" xr:uid="{00000000-0005-0000-0000-0000796F0000}"/>
    <cellStyle name="Percent 13 2 2" xfId="3178" xr:uid="{00000000-0005-0000-0000-00007A6F0000}"/>
    <cellStyle name="Percent 13 3" xfId="3179" xr:uid="{00000000-0005-0000-0000-00007B6F0000}"/>
    <cellStyle name="Percent 14" xfId="3180" xr:uid="{00000000-0005-0000-0000-00007C6F0000}"/>
    <cellStyle name="Percent 14 2" xfId="3181" xr:uid="{00000000-0005-0000-0000-00007D6F0000}"/>
    <cellStyle name="Percent 14 2 2" xfId="3182" xr:uid="{00000000-0005-0000-0000-00007E6F0000}"/>
    <cellStyle name="Percent 14 3" xfId="3183" xr:uid="{00000000-0005-0000-0000-00007F6F0000}"/>
    <cellStyle name="Percent 15" xfId="3184" xr:uid="{00000000-0005-0000-0000-0000806F0000}"/>
    <cellStyle name="Percent 15 2" xfId="3185" xr:uid="{00000000-0005-0000-0000-0000816F0000}"/>
    <cellStyle name="Percent 15 2 2" xfId="3186" xr:uid="{00000000-0005-0000-0000-0000826F0000}"/>
    <cellStyle name="Percent 15 3" xfId="3187" xr:uid="{00000000-0005-0000-0000-0000836F0000}"/>
    <cellStyle name="Percent 16" xfId="3188" xr:uid="{00000000-0005-0000-0000-0000846F0000}"/>
    <cellStyle name="Percent 16 2" xfId="3189" xr:uid="{00000000-0005-0000-0000-0000856F0000}"/>
    <cellStyle name="Percent 16 2 2" xfId="3190" xr:uid="{00000000-0005-0000-0000-0000866F0000}"/>
    <cellStyle name="Percent 16 3" xfId="3191" xr:uid="{00000000-0005-0000-0000-0000876F0000}"/>
    <cellStyle name="Percent 17" xfId="3192" xr:uid="{00000000-0005-0000-0000-0000886F0000}"/>
    <cellStyle name="Percent 17 2" xfId="3193" xr:uid="{00000000-0005-0000-0000-0000896F0000}"/>
    <cellStyle name="Percent 17 2 2" xfId="3194" xr:uid="{00000000-0005-0000-0000-00008A6F0000}"/>
    <cellStyle name="Percent 17 3" xfId="3195" xr:uid="{00000000-0005-0000-0000-00008B6F0000}"/>
    <cellStyle name="Percent 18" xfId="3196" xr:uid="{00000000-0005-0000-0000-00008C6F0000}"/>
    <cellStyle name="Percent 18 2" xfId="3197" xr:uid="{00000000-0005-0000-0000-00008D6F0000}"/>
    <cellStyle name="Percent 19" xfId="3198" xr:uid="{00000000-0005-0000-0000-00008E6F0000}"/>
    <cellStyle name="Percent 19 2" xfId="3199" xr:uid="{00000000-0005-0000-0000-00008F6F0000}"/>
    <cellStyle name="Percent 2" xfId="19" xr:uid="{00000000-0005-0000-0000-0000906F0000}"/>
    <cellStyle name="Percent 2 10" xfId="3200" xr:uid="{00000000-0005-0000-0000-0000916F0000}"/>
    <cellStyle name="Percent 2 10 2" xfId="3201" xr:uid="{00000000-0005-0000-0000-0000926F0000}"/>
    <cellStyle name="Percent 2 11" xfId="3202" xr:uid="{00000000-0005-0000-0000-0000936F0000}"/>
    <cellStyle name="Percent 2 11 2" xfId="3203" xr:uid="{00000000-0005-0000-0000-0000946F0000}"/>
    <cellStyle name="Percent 2 12" xfId="3204" xr:uid="{00000000-0005-0000-0000-0000956F0000}"/>
    <cellStyle name="Percent 2 12 2" xfId="3205" xr:uid="{00000000-0005-0000-0000-0000966F0000}"/>
    <cellStyle name="Percent 2 13" xfId="3206" xr:uid="{00000000-0005-0000-0000-0000976F0000}"/>
    <cellStyle name="Percent 2 13 2" xfId="3207" xr:uid="{00000000-0005-0000-0000-0000986F0000}"/>
    <cellStyle name="Percent 2 14" xfId="3208" xr:uid="{00000000-0005-0000-0000-0000996F0000}"/>
    <cellStyle name="Percent 2 14 2" xfId="3209" xr:uid="{00000000-0005-0000-0000-00009A6F0000}"/>
    <cellStyle name="Percent 2 15" xfId="3210" xr:uid="{00000000-0005-0000-0000-00009B6F0000}"/>
    <cellStyle name="Percent 2 15 2" xfId="3211" xr:uid="{00000000-0005-0000-0000-00009C6F0000}"/>
    <cellStyle name="Percent 2 16" xfId="3212" xr:uid="{00000000-0005-0000-0000-00009D6F0000}"/>
    <cellStyle name="Percent 2 16 2" xfId="3213" xr:uid="{00000000-0005-0000-0000-00009E6F0000}"/>
    <cellStyle name="Percent 2 17" xfId="3214" xr:uid="{00000000-0005-0000-0000-00009F6F0000}"/>
    <cellStyle name="Percent 2 17 2" xfId="3215" xr:uid="{00000000-0005-0000-0000-0000A06F0000}"/>
    <cellStyle name="Percent 2 18" xfId="3216" xr:uid="{00000000-0005-0000-0000-0000A16F0000}"/>
    <cellStyle name="Percent 2 18 2" xfId="3217" xr:uid="{00000000-0005-0000-0000-0000A26F0000}"/>
    <cellStyle name="Percent 2 19" xfId="3218" xr:uid="{00000000-0005-0000-0000-0000A36F0000}"/>
    <cellStyle name="Percent 2 19 2" xfId="3219" xr:uid="{00000000-0005-0000-0000-0000A46F0000}"/>
    <cellStyle name="Percent 2 2" xfId="3220" xr:uid="{00000000-0005-0000-0000-0000A56F0000}"/>
    <cellStyle name="Percent 2 2 10" xfId="3221" xr:uid="{00000000-0005-0000-0000-0000A66F0000}"/>
    <cellStyle name="Percent 2 2 11" xfId="3222" xr:uid="{00000000-0005-0000-0000-0000A76F0000}"/>
    <cellStyle name="Percent 2 2 12" xfId="3223" xr:uid="{00000000-0005-0000-0000-0000A86F0000}"/>
    <cellStyle name="Percent 2 2 13" xfId="3224" xr:uid="{00000000-0005-0000-0000-0000A96F0000}"/>
    <cellStyle name="Percent 2 2 2" xfId="3225" xr:uid="{00000000-0005-0000-0000-0000AA6F0000}"/>
    <cellStyle name="Percent 2 2 3" xfId="3226" xr:uid="{00000000-0005-0000-0000-0000AB6F0000}"/>
    <cellStyle name="Percent 2 2 4" xfId="3227" xr:uid="{00000000-0005-0000-0000-0000AC6F0000}"/>
    <cellStyle name="Percent 2 2 5" xfId="3228" xr:uid="{00000000-0005-0000-0000-0000AD6F0000}"/>
    <cellStyle name="Percent 2 2 6" xfId="3229" xr:uid="{00000000-0005-0000-0000-0000AE6F0000}"/>
    <cellStyle name="Percent 2 2 7" xfId="3230" xr:uid="{00000000-0005-0000-0000-0000AF6F0000}"/>
    <cellStyle name="Percent 2 2 8" xfId="3231" xr:uid="{00000000-0005-0000-0000-0000B06F0000}"/>
    <cellStyle name="Percent 2 2 9" xfId="3232" xr:uid="{00000000-0005-0000-0000-0000B16F0000}"/>
    <cellStyle name="Percent 2 20" xfId="3233" xr:uid="{00000000-0005-0000-0000-0000B26F0000}"/>
    <cellStyle name="Percent 2 20 2" xfId="3234" xr:uid="{00000000-0005-0000-0000-0000B36F0000}"/>
    <cellStyle name="Percent 2 21" xfId="3235" xr:uid="{00000000-0005-0000-0000-0000B46F0000}"/>
    <cellStyle name="Percent 2 21 2" xfId="3236" xr:uid="{00000000-0005-0000-0000-0000B56F0000}"/>
    <cellStyle name="Percent 2 22" xfId="3237" xr:uid="{00000000-0005-0000-0000-0000B66F0000}"/>
    <cellStyle name="Percent 2 22 2" xfId="3238" xr:uid="{00000000-0005-0000-0000-0000B76F0000}"/>
    <cellStyle name="Percent 2 23" xfId="3239" xr:uid="{00000000-0005-0000-0000-0000B86F0000}"/>
    <cellStyle name="Percent 2 24" xfId="3240" xr:uid="{00000000-0005-0000-0000-0000B96F0000}"/>
    <cellStyle name="Percent 2 3" xfId="3241" xr:uid="{00000000-0005-0000-0000-0000BA6F0000}"/>
    <cellStyle name="Percent 2 3 10" xfId="3242" xr:uid="{00000000-0005-0000-0000-0000BB6F0000}"/>
    <cellStyle name="Percent 2 3 11" xfId="3243" xr:uid="{00000000-0005-0000-0000-0000BC6F0000}"/>
    <cellStyle name="Percent 2 3 2" xfId="3244" xr:uid="{00000000-0005-0000-0000-0000BD6F0000}"/>
    <cellStyle name="Percent 2 3 3" xfId="3245" xr:uid="{00000000-0005-0000-0000-0000BE6F0000}"/>
    <cellStyle name="Percent 2 3 4" xfId="3246" xr:uid="{00000000-0005-0000-0000-0000BF6F0000}"/>
    <cellStyle name="Percent 2 3 5" xfId="3247" xr:uid="{00000000-0005-0000-0000-0000C06F0000}"/>
    <cellStyle name="Percent 2 3 6" xfId="3248" xr:uid="{00000000-0005-0000-0000-0000C16F0000}"/>
    <cellStyle name="Percent 2 3 7" xfId="3249" xr:uid="{00000000-0005-0000-0000-0000C26F0000}"/>
    <cellStyle name="Percent 2 3 8" xfId="3250" xr:uid="{00000000-0005-0000-0000-0000C36F0000}"/>
    <cellStyle name="Percent 2 3 9" xfId="3251" xr:uid="{00000000-0005-0000-0000-0000C46F0000}"/>
    <cellStyle name="Percent 2 4" xfId="3252" xr:uid="{00000000-0005-0000-0000-0000C56F0000}"/>
    <cellStyle name="Percent 2 4 2" xfId="3253" xr:uid="{00000000-0005-0000-0000-0000C66F0000}"/>
    <cellStyle name="Percent 2 5" xfId="3254" xr:uid="{00000000-0005-0000-0000-0000C76F0000}"/>
    <cellStyle name="Percent 2 5 2" xfId="3255" xr:uid="{00000000-0005-0000-0000-0000C86F0000}"/>
    <cellStyle name="Percent 2 5 3" xfId="3256" xr:uid="{00000000-0005-0000-0000-0000C96F0000}"/>
    <cellStyle name="Percent 2 5 4" xfId="3257" xr:uid="{00000000-0005-0000-0000-0000CA6F0000}"/>
    <cellStyle name="Percent 2 6" xfId="3258" xr:uid="{00000000-0005-0000-0000-0000CB6F0000}"/>
    <cellStyle name="Percent 2 6 2" xfId="3259" xr:uid="{00000000-0005-0000-0000-0000CC6F0000}"/>
    <cellStyle name="Percent 2 6 3" xfId="3260" xr:uid="{00000000-0005-0000-0000-0000CD6F0000}"/>
    <cellStyle name="Percent 2 6 4" xfId="3261" xr:uid="{00000000-0005-0000-0000-0000CE6F0000}"/>
    <cellStyle name="Percent 2 7" xfId="3262" xr:uid="{00000000-0005-0000-0000-0000CF6F0000}"/>
    <cellStyle name="Percent 2 7 2" xfId="3263" xr:uid="{00000000-0005-0000-0000-0000D06F0000}"/>
    <cellStyle name="Percent 2 8" xfId="3264" xr:uid="{00000000-0005-0000-0000-0000D16F0000}"/>
    <cellStyle name="Percent 2 8 2" xfId="3265" xr:uid="{00000000-0005-0000-0000-0000D26F0000}"/>
    <cellStyle name="Percent 2 9" xfId="3266" xr:uid="{00000000-0005-0000-0000-0000D36F0000}"/>
    <cellStyle name="Percent 2 9 2" xfId="3267" xr:uid="{00000000-0005-0000-0000-0000D46F0000}"/>
    <cellStyle name="Percent 20" xfId="3268" xr:uid="{00000000-0005-0000-0000-0000D56F0000}"/>
    <cellStyle name="Percent 20 2" xfId="10396" xr:uid="{00000000-0005-0000-0000-0000D66F0000}"/>
    <cellStyle name="Percent 21" xfId="3269" xr:uid="{00000000-0005-0000-0000-0000D76F0000}"/>
    <cellStyle name="Percent 21 2" xfId="10397" xr:uid="{00000000-0005-0000-0000-0000D86F0000}"/>
    <cellStyle name="Percent 22" xfId="3270" xr:uid="{00000000-0005-0000-0000-0000D96F0000}"/>
    <cellStyle name="Percent 22 2" xfId="10398" xr:uid="{00000000-0005-0000-0000-0000DA6F0000}"/>
    <cellStyle name="Percent 23" xfId="3271" xr:uid="{00000000-0005-0000-0000-0000DB6F0000}"/>
    <cellStyle name="Percent 23 2" xfId="10399" xr:uid="{00000000-0005-0000-0000-0000DC6F0000}"/>
    <cellStyle name="Percent 24" xfId="3272" xr:uid="{00000000-0005-0000-0000-0000DD6F0000}"/>
    <cellStyle name="Percent 24 2" xfId="10400" xr:uid="{00000000-0005-0000-0000-0000DE6F0000}"/>
    <cellStyle name="Percent 25" xfId="3273" xr:uid="{00000000-0005-0000-0000-0000DF6F0000}"/>
    <cellStyle name="Percent 25 2" xfId="10401" xr:uid="{00000000-0005-0000-0000-0000E06F0000}"/>
    <cellStyle name="Percent 26" xfId="3274" xr:uid="{00000000-0005-0000-0000-0000E16F0000}"/>
    <cellStyle name="Percent 26 2" xfId="7129" xr:uid="{00000000-0005-0000-0000-0000E26F0000}"/>
    <cellStyle name="Percent 27" xfId="3275" xr:uid="{00000000-0005-0000-0000-0000E36F0000}"/>
    <cellStyle name="Percent 27 2" xfId="10402" xr:uid="{00000000-0005-0000-0000-0000E46F0000}"/>
    <cellStyle name="Percent 28" xfId="3276" xr:uid="{00000000-0005-0000-0000-0000E56F0000}"/>
    <cellStyle name="Percent 28 2" xfId="10403" xr:uid="{00000000-0005-0000-0000-0000E66F0000}"/>
    <cellStyle name="Percent 29" xfId="3277" xr:uid="{00000000-0005-0000-0000-0000E76F0000}"/>
    <cellStyle name="Percent 3" xfId="3278" xr:uid="{00000000-0005-0000-0000-0000E86F0000}"/>
    <cellStyle name="Percent 3 10" xfId="3279" xr:uid="{00000000-0005-0000-0000-0000E96F0000}"/>
    <cellStyle name="Percent 3 11" xfId="3280" xr:uid="{00000000-0005-0000-0000-0000EA6F0000}"/>
    <cellStyle name="Percent 3 2" xfId="3281" xr:uid="{00000000-0005-0000-0000-0000EB6F0000}"/>
    <cellStyle name="Percent 3 2 2" xfId="3282" xr:uid="{00000000-0005-0000-0000-0000EC6F0000}"/>
    <cellStyle name="Percent 3 2 2 2" xfId="10404" xr:uid="{00000000-0005-0000-0000-0000ED6F0000}"/>
    <cellStyle name="Percent 3 3" xfId="3283" xr:uid="{00000000-0005-0000-0000-0000EE6F0000}"/>
    <cellStyle name="Percent 3 3 2" xfId="3284" xr:uid="{00000000-0005-0000-0000-0000EF6F0000}"/>
    <cellStyle name="Percent 3 4" xfId="3285" xr:uid="{00000000-0005-0000-0000-0000F06F0000}"/>
    <cellStyle name="Percent 3 4 2" xfId="10405" xr:uid="{00000000-0005-0000-0000-0000F16F0000}"/>
    <cellStyle name="Percent 3 5" xfId="3286" xr:uid="{00000000-0005-0000-0000-0000F26F0000}"/>
    <cellStyle name="Percent 3 6" xfId="3287" xr:uid="{00000000-0005-0000-0000-0000F36F0000}"/>
    <cellStyle name="Percent 3 7" xfId="3288" xr:uid="{00000000-0005-0000-0000-0000F46F0000}"/>
    <cellStyle name="Percent 3 8" xfId="3289" xr:uid="{00000000-0005-0000-0000-0000F56F0000}"/>
    <cellStyle name="Percent 3 9" xfId="3290" xr:uid="{00000000-0005-0000-0000-0000F66F0000}"/>
    <cellStyle name="Percent 30" xfId="3291" xr:uid="{00000000-0005-0000-0000-0000F76F0000}"/>
    <cellStyle name="Percent 31" xfId="3292" xr:uid="{00000000-0005-0000-0000-0000F86F0000}"/>
    <cellStyle name="Percent 32" xfId="3293" xr:uid="{00000000-0005-0000-0000-0000F96F0000}"/>
    <cellStyle name="Percent 33" xfId="3294" xr:uid="{00000000-0005-0000-0000-0000FA6F0000}"/>
    <cellStyle name="Percent 34" xfId="3295" xr:uid="{00000000-0005-0000-0000-0000FB6F0000}"/>
    <cellStyle name="Percent 35" xfId="3296" xr:uid="{00000000-0005-0000-0000-0000FC6F0000}"/>
    <cellStyle name="Percent 36" xfId="10406" xr:uid="{00000000-0005-0000-0000-0000FD6F0000}"/>
    <cellStyle name="Percent 37" xfId="10407" xr:uid="{00000000-0005-0000-0000-0000FE6F0000}"/>
    <cellStyle name="Percent 38" xfId="10408" xr:uid="{00000000-0005-0000-0000-0000FF6F0000}"/>
    <cellStyle name="Percent 38 2" xfId="10409" xr:uid="{00000000-0005-0000-0000-000000700000}"/>
    <cellStyle name="Percent 39" xfId="10410" xr:uid="{00000000-0005-0000-0000-000001700000}"/>
    <cellStyle name="Percent 39 2" xfId="10411" xr:uid="{00000000-0005-0000-0000-000002700000}"/>
    <cellStyle name="Percent 4" xfId="3297" xr:uid="{00000000-0005-0000-0000-000003700000}"/>
    <cellStyle name="Percent 4 2" xfId="3298" xr:uid="{00000000-0005-0000-0000-000004700000}"/>
    <cellStyle name="Percent 4 2 2" xfId="3299" xr:uid="{00000000-0005-0000-0000-000005700000}"/>
    <cellStyle name="Percent 4 2 2 2" xfId="3300" xr:uid="{00000000-0005-0000-0000-000006700000}"/>
    <cellStyle name="Percent 4 2 3" xfId="3301" xr:uid="{00000000-0005-0000-0000-000007700000}"/>
    <cellStyle name="Percent 4 2 3 2" xfId="3302" xr:uid="{00000000-0005-0000-0000-000008700000}"/>
    <cellStyle name="Percent 4 2 4" xfId="3303" xr:uid="{00000000-0005-0000-0000-000009700000}"/>
    <cellStyle name="Percent 4 2 5" xfId="3304" xr:uid="{00000000-0005-0000-0000-00000A700000}"/>
    <cellStyle name="Percent 4 2 6" xfId="3305" xr:uid="{00000000-0005-0000-0000-00000B700000}"/>
    <cellStyle name="Percent 4 3" xfId="3306" xr:uid="{00000000-0005-0000-0000-00000C700000}"/>
    <cellStyle name="Percent 4 3 2" xfId="3307" xr:uid="{00000000-0005-0000-0000-00000D700000}"/>
    <cellStyle name="Percent 4 3 2 2" xfId="3308" xr:uid="{00000000-0005-0000-0000-00000E700000}"/>
    <cellStyle name="Percent 4 3 2 3" xfId="3309" xr:uid="{00000000-0005-0000-0000-00000F700000}"/>
    <cellStyle name="Percent 4 3 3" xfId="3310" xr:uid="{00000000-0005-0000-0000-000010700000}"/>
    <cellStyle name="Percent 4 3 4" xfId="3311" xr:uid="{00000000-0005-0000-0000-000011700000}"/>
    <cellStyle name="Percent 4 4" xfId="3312" xr:uid="{00000000-0005-0000-0000-000012700000}"/>
    <cellStyle name="Percent 4 4 2" xfId="3313" xr:uid="{00000000-0005-0000-0000-000013700000}"/>
    <cellStyle name="Percent 4 4 3" xfId="3314" xr:uid="{00000000-0005-0000-0000-000014700000}"/>
    <cellStyle name="Percent 4 5" xfId="3315" xr:uid="{00000000-0005-0000-0000-000015700000}"/>
    <cellStyle name="Percent 40" xfId="10412" xr:uid="{00000000-0005-0000-0000-000016700000}"/>
    <cellStyle name="Percent 40 2" xfId="10413" xr:uid="{00000000-0005-0000-0000-000017700000}"/>
    <cellStyle name="Percent 41" xfId="10414" xr:uid="{00000000-0005-0000-0000-000018700000}"/>
    <cellStyle name="Percent 41 2" xfId="10415" xr:uid="{00000000-0005-0000-0000-000019700000}"/>
    <cellStyle name="Percent 42" xfId="10416" xr:uid="{00000000-0005-0000-0000-00001A700000}"/>
    <cellStyle name="Percent 42 2" xfId="10417" xr:uid="{00000000-0005-0000-0000-00001B700000}"/>
    <cellStyle name="Percent 43" xfId="10418" xr:uid="{00000000-0005-0000-0000-00001C700000}"/>
    <cellStyle name="Percent 43 2" xfId="29801" xr:uid="{00000000-0005-0000-0000-00001D700000}"/>
    <cellStyle name="Percent 43 2 2" xfId="29802" xr:uid="{00000000-0005-0000-0000-00001E700000}"/>
    <cellStyle name="Percent 43 3" xfId="29803" xr:uid="{00000000-0005-0000-0000-00001F700000}"/>
    <cellStyle name="Percent 43 3 2" xfId="29804" xr:uid="{00000000-0005-0000-0000-000020700000}"/>
    <cellStyle name="Percent 43 4" xfId="29805" xr:uid="{00000000-0005-0000-0000-000021700000}"/>
    <cellStyle name="Percent 44" xfId="10419" xr:uid="{00000000-0005-0000-0000-000022700000}"/>
    <cellStyle name="Percent 44 2" xfId="10420" xr:uid="{00000000-0005-0000-0000-000023700000}"/>
    <cellStyle name="Percent 44 2 2" xfId="29806" xr:uid="{00000000-0005-0000-0000-000024700000}"/>
    <cellStyle name="Percent 44 2 2 2" xfId="29807" xr:uid="{00000000-0005-0000-0000-000025700000}"/>
    <cellStyle name="Percent 44 2 3" xfId="29808" xr:uid="{00000000-0005-0000-0000-000026700000}"/>
    <cellStyle name="Percent 44 2 3 2" xfId="29809" xr:uid="{00000000-0005-0000-0000-000027700000}"/>
    <cellStyle name="Percent 44 2 4" xfId="29810" xr:uid="{00000000-0005-0000-0000-000028700000}"/>
    <cellStyle name="Percent 44 3" xfId="29811" xr:uid="{00000000-0005-0000-0000-000029700000}"/>
    <cellStyle name="Percent 44 3 2" xfId="29812" xr:uid="{00000000-0005-0000-0000-00002A700000}"/>
    <cellStyle name="Percent 44 4" xfId="29813" xr:uid="{00000000-0005-0000-0000-00002B700000}"/>
    <cellStyle name="Percent 44 4 2" xfId="29814" xr:uid="{00000000-0005-0000-0000-00002C700000}"/>
    <cellStyle name="Percent 44 5" xfId="29815" xr:uid="{00000000-0005-0000-0000-00002D700000}"/>
    <cellStyle name="Percent 45" xfId="29816" xr:uid="{00000000-0005-0000-0000-00002E700000}"/>
    <cellStyle name="Percent 46" xfId="32777" xr:uid="{00000000-0005-0000-0000-00002F700000}"/>
    <cellStyle name="Percent 47" xfId="13" xr:uid="{00000000-0005-0000-0000-000030700000}"/>
    <cellStyle name="Percent 5" xfId="3316" xr:uid="{00000000-0005-0000-0000-000031700000}"/>
    <cellStyle name="Percent 5 2" xfId="3317" xr:uid="{00000000-0005-0000-0000-000032700000}"/>
    <cellStyle name="Percent 5 2 2" xfId="3318" xr:uid="{00000000-0005-0000-0000-000033700000}"/>
    <cellStyle name="Percent 5 3" xfId="3319" xr:uid="{00000000-0005-0000-0000-000034700000}"/>
    <cellStyle name="Percent 5 4" xfId="3320" xr:uid="{00000000-0005-0000-0000-000035700000}"/>
    <cellStyle name="Percent 5 5" xfId="3321" xr:uid="{00000000-0005-0000-0000-000036700000}"/>
    <cellStyle name="Percent 6" xfId="3322" xr:uid="{00000000-0005-0000-0000-000037700000}"/>
    <cellStyle name="Percent 6 2" xfId="3323" xr:uid="{00000000-0005-0000-0000-000038700000}"/>
    <cellStyle name="Percent 6 2 2" xfId="3324" xr:uid="{00000000-0005-0000-0000-000039700000}"/>
    <cellStyle name="Percent 6 2 3" xfId="3325" xr:uid="{00000000-0005-0000-0000-00003A700000}"/>
    <cellStyle name="Percent 6 2 4" xfId="3326" xr:uid="{00000000-0005-0000-0000-00003B700000}"/>
    <cellStyle name="Percent 6 3" xfId="3327" xr:uid="{00000000-0005-0000-0000-00003C700000}"/>
    <cellStyle name="Percent 6 3 2" xfId="3328" xr:uid="{00000000-0005-0000-0000-00003D700000}"/>
    <cellStyle name="Percent 6 3 3" xfId="3329" xr:uid="{00000000-0005-0000-0000-00003E700000}"/>
    <cellStyle name="Percent 6 4" xfId="3330" xr:uid="{00000000-0005-0000-0000-00003F700000}"/>
    <cellStyle name="Percent 6 5" xfId="3331" xr:uid="{00000000-0005-0000-0000-000040700000}"/>
    <cellStyle name="Percent 6 5 2" xfId="29817" xr:uid="{00000000-0005-0000-0000-000041700000}"/>
    <cellStyle name="Percent 6 5 2 2" xfId="29818" xr:uid="{00000000-0005-0000-0000-000042700000}"/>
    <cellStyle name="Percent 6 5 3" xfId="29819" xr:uid="{00000000-0005-0000-0000-000043700000}"/>
    <cellStyle name="Percent 6 5 3 2" xfId="29820" xr:uid="{00000000-0005-0000-0000-000044700000}"/>
    <cellStyle name="Percent 6 5 4" xfId="29821" xr:uid="{00000000-0005-0000-0000-000045700000}"/>
    <cellStyle name="Percent 6 5 4 2" xfId="29822" xr:uid="{00000000-0005-0000-0000-000046700000}"/>
    <cellStyle name="Percent 6 5 5" xfId="29823" xr:uid="{00000000-0005-0000-0000-000047700000}"/>
    <cellStyle name="Percent 7" xfId="3332" xr:uid="{00000000-0005-0000-0000-000048700000}"/>
    <cellStyle name="Percent 7 2" xfId="3333" xr:uid="{00000000-0005-0000-0000-000049700000}"/>
    <cellStyle name="Percent 7 2 2" xfId="3334" xr:uid="{00000000-0005-0000-0000-00004A700000}"/>
    <cellStyle name="Percent 7 3" xfId="3335" xr:uid="{00000000-0005-0000-0000-00004B700000}"/>
    <cellStyle name="Percent 7 3 2" xfId="32779" xr:uid="{00000000-0005-0000-0000-00004C700000}"/>
    <cellStyle name="Percent 7 4" xfId="7130" xr:uid="{00000000-0005-0000-0000-00004D700000}"/>
    <cellStyle name="Percent 8" xfId="3336" xr:uid="{00000000-0005-0000-0000-00004E700000}"/>
    <cellStyle name="Percent 8 2" xfId="3337" xr:uid="{00000000-0005-0000-0000-00004F700000}"/>
    <cellStyle name="Percent 8 2 2" xfId="3338" xr:uid="{00000000-0005-0000-0000-000050700000}"/>
    <cellStyle name="Percent 8 3" xfId="3339" xr:uid="{00000000-0005-0000-0000-000051700000}"/>
    <cellStyle name="Percent 9" xfId="3340" xr:uid="{00000000-0005-0000-0000-000052700000}"/>
    <cellStyle name="Percent 9 2" xfId="3341" xr:uid="{00000000-0005-0000-0000-000053700000}"/>
    <cellStyle name="Percent 9 3" xfId="3342" xr:uid="{00000000-0005-0000-0000-000054700000}"/>
    <cellStyle name="Percent 9 4" xfId="3343" xr:uid="{00000000-0005-0000-0000-000055700000}"/>
    <cellStyle name="PrePop Currency (0)" xfId="10421" xr:uid="{00000000-0005-0000-0000-000056700000}"/>
    <cellStyle name="PrePop Currency (2)" xfId="10422" xr:uid="{00000000-0005-0000-0000-000057700000}"/>
    <cellStyle name="PrePop Units (0)" xfId="10423" xr:uid="{00000000-0005-0000-0000-000058700000}"/>
    <cellStyle name="PrePop Units (1)" xfId="10424" xr:uid="{00000000-0005-0000-0000-000059700000}"/>
    <cellStyle name="PrePop Units (2)" xfId="10425" xr:uid="{00000000-0005-0000-0000-00005A700000}"/>
    <cellStyle name="RevList" xfId="10426" xr:uid="{00000000-0005-0000-0000-00005B700000}"/>
    <cellStyle name="Standard_aktuell" xfId="10427" xr:uid="{00000000-0005-0000-0000-00005C700000}"/>
    <cellStyle name="StLine" xfId="3344" xr:uid="{00000000-0005-0000-0000-00005D700000}"/>
    <cellStyle name="StLine 2" xfId="3345" xr:uid="{00000000-0005-0000-0000-00005E700000}"/>
    <cellStyle name="StLine 3" xfId="3346" xr:uid="{00000000-0005-0000-0000-00005F700000}"/>
    <cellStyle name="StLineTOP" xfId="3347" xr:uid="{00000000-0005-0000-0000-000060700000}"/>
    <cellStyle name="StLineTOP 2" xfId="3348" xr:uid="{00000000-0005-0000-0000-000061700000}"/>
    <cellStyle name="StLineTOP 2 2" xfId="3349" xr:uid="{00000000-0005-0000-0000-000062700000}"/>
    <cellStyle name="StLineTOP 2 2 2" xfId="29824" xr:uid="{00000000-0005-0000-0000-000063700000}"/>
    <cellStyle name="StLineTOP 2 2 3" xfId="29825" xr:uid="{00000000-0005-0000-0000-000064700000}"/>
    <cellStyle name="StLineTOP 2 2 3 2" xfId="29826" xr:uid="{00000000-0005-0000-0000-000065700000}"/>
    <cellStyle name="StLineTOP 2 2 4" xfId="29827" xr:uid="{00000000-0005-0000-0000-000066700000}"/>
    <cellStyle name="StLineTOP 2 2 4 2" xfId="29828" xr:uid="{00000000-0005-0000-0000-000067700000}"/>
    <cellStyle name="StLineTOP 2 3" xfId="3350" xr:uid="{00000000-0005-0000-0000-000068700000}"/>
    <cellStyle name="StLineTOP 2 3 2" xfId="29829" xr:uid="{00000000-0005-0000-0000-000069700000}"/>
    <cellStyle name="StLineTOP 2 3 3" xfId="29830" xr:uid="{00000000-0005-0000-0000-00006A700000}"/>
    <cellStyle name="StLineTOP 2 3 3 2" xfId="29831" xr:uid="{00000000-0005-0000-0000-00006B700000}"/>
    <cellStyle name="StLineTOP 2 3 4" xfId="29832" xr:uid="{00000000-0005-0000-0000-00006C700000}"/>
    <cellStyle name="StLineTOP 2 3 4 2" xfId="29833" xr:uid="{00000000-0005-0000-0000-00006D700000}"/>
    <cellStyle name="StLineTOP 2 4" xfId="3351" xr:uid="{00000000-0005-0000-0000-00006E700000}"/>
    <cellStyle name="StLineTOP 2 4 2" xfId="29834" xr:uid="{00000000-0005-0000-0000-00006F700000}"/>
    <cellStyle name="StLineTOP 2 4 3" xfId="29835" xr:uid="{00000000-0005-0000-0000-000070700000}"/>
    <cellStyle name="StLineTOP 2 4 3 2" xfId="29836" xr:uid="{00000000-0005-0000-0000-000071700000}"/>
    <cellStyle name="StLineTOP 2 4 4" xfId="29837" xr:uid="{00000000-0005-0000-0000-000072700000}"/>
    <cellStyle name="StLineTOP 2 4 4 2" xfId="29838" xr:uid="{00000000-0005-0000-0000-000073700000}"/>
    <cellStyle name="StLineTOP 2 5" xfId="29839" xr:uid="{00000000-0005-0000-0000-000074700000}"/>
    <cellStyle name="StLineTOP 2 6" xfId="29840" xr:uid="{00000000-0005-0000-0000-000075700000}"/>
    <cellStyle name="StLineTOP 2 6 2" xfId="29841" xr:uid="{00000000-0005-0000-0000-000076700000}"/>
    <cellStyle name="StLineTOP 2 7" xfId="29842" xr:uid="{00000000-0005-0000-0000-000077700000}"/>
    <cellStyle name="StLineTOP 2 7 2" xfId="29843" xr:uid="{00000000-0005-0000-0000-000078700000}"/>
    <cellStyle name="StLineTOP 3" xfId="3352" xr:uid="{00000000-0005-0000-0000-000079700000}"/>
    <cellStyle name="StLineTOP 3 2" xfId="3353" xr:uid="{00000000-0005-0000-0000-00007A700000}"/>
    <cellStyle name="StLineTOP 3 2 2" xfId="29844" xr:uid="{00000000-0005-0000-0000-00007B700000}"/>
    <cellStyle name="StLineTOP 3 2 3" xfId="29845" xr:uid="{00000000-0005-0000-0000-00007C700000}"/>
    <cellStyle name="StLineTOP 3 2 3 2" xfId="29846" xr:uid="{00000000-0005-0000-0000-00007D700000}"/>
    <cellStyle name="StLineTOP 3 2 4" xfId="29847" xr:uid="{00000000-0005-0000-0000-00007E700000}"/>
    <cellStyle name="StLineTOP 3 2 4 2" xfId="29848" xr:uid="{00000000-0005-0000-0000-00007F700000}"/>
    <cellStyle name="StLineTOP 3 3" xfId="3354" xr:uid="{00000000-0005-0000-0000-000080700000}"/>
    <cellStyle name="StLineTOP 3 3 2" xfId="29849" xr:uid="{00000000-0005-0000-0000-000081700000}"/>
    <cellStyle name="StLineTOP 3 3 3" xfId="29850" xr:uid="{00000000-0005-0000-0000-000082700000}"/>
    <cellStyle name="StLineTOP 3 3 3 2" xfId="29851" xr:uid="{00000000-0005-0000-0000-000083700000}"/>
    <cellStyle name="StLineTOP 3 3 4" xfId="29852" xr:uid="{00000000-0005-0000-0000-000084700000}"/>
    <cellStyle name="StLineTOP 3 3 4 2" xfId="29853" xr:uid="{00000000-0005-0000-0000-000085700000}"/>
    <cellStyle name="StLineTOP 3 4" xfId="3355" xr:uid="{00000000-0005-0000-0000-000086700000}"/>
    <cellStyle name="StLineTOP 3 4 2" xfId="29854" xr:uid="{00000000-0005-0000-0000-000087700000}"/>
    <cellStyle name="StLineTOP 3 4 3" xfId="29855" xr:uid="{00000000-0005-0000-0000-000088700000}"/>
    <cellStyle name="StLineTOP 3 4 3 2" xfId="29856" xr:uid="{00000000-0005-0000-0000-000089700000}"/>
    <cellStyle name="StLineTOP 3 4 4" xfId="29857" xr:uid="{00000000-0005-0000-0000-00008A700000}"/>
    <cellStyle name="StLineTOP 3 4 4 2" xfId="29858" xr:uid="{00000000-0005-0000-0000-00008B700000}"/>
    <cellStyle name="StLineTOP 3 5" xfId="29859" xr:uid="{00000000-0005-0000-0000-00008C700000}"/>
    <cellStyle name="StLineTOP 3 6" xfId="29860" xr:uid="{00000000-0005-0000-0000-00008D700000}"/>
    <cellStyle name="StLineTOP 3 6 2" xfId="29861" xr:uid="{00000000-0005-0000-0000-00008E700000}"/>
    <cellStyle name="StLineTOP 3 7" xfId="29862" xr:uid="{00000000-0005-0000-0000-00008F700000}"/>
    <cellStyle name="StLineTOP 3 7 2" xfId="29863" xr:uid="{00000000-0005-0000-0000-000090700000}"/>
    <cellStyle name="StLineTOP 4" xfId="3356" xr:uid="{00000000-0005-0000-0000-000091700000}"/>
    <cellStyle name="StLineTOP 4 2" xfId="29864" xr:uid="{00000000-0005-0000-0000-000092700000}"/>
    <cellStyle name="StLineTOP 4 3" xfId="29865" xr:uid="{00000000-0005-0000-0000-000093700000}"/>
    <cellStyle name="StLineTOP 4 3 2" xfId="29866" xr:uid="{00000000-0005-0000-0000-000094700000}"/>
    <cellStyle name="StLineTOP 4 4" xfId="29867" xr:uid="{00000000-0005-0000-0000-000095700000}"/>
    <cellStyle name="StLineTOP 4 4 2" xfId="29868" xr:uid="{00000000-0005-0000-0000-000096700000}"/>
    <cellStyle name="StLineTOP 5" xfId="3357" xr:uid="{00000000-0005-0000-0000-000097700000}"/>
    <cellStyle name="StLineTOP 5 2" xfId="29869" xr:uid="{00000000-0005-0000-0000-000098700000}"/>
    <cellStyle name="StLineTOP 5 3" xfId="29870" xr:uid="{00000000-0005-0000-0000-000099700000}"/>
    <cellStyle name="StLineTOP 5 3 2" xfId="29871" xr:uid="{00000000-0005-0000-0000-00009A700000}"/>
    <cellStyle name="StLineTOP 5 4" xfId="29872" xr:uid="{00000000-0005-0000-0000-00009B700000}"/>
    <cellStyle name="StLineTOP 5 4 2" xfId="29873" xr:uid="{00000000-0005-0000-0000-00009C700000}"/>
    <cellStyle name="StLineTOP 6" xfId="3358" xr:uid="{00000000-0005-0000-0000-00009D700000}"/>
    <cellStyle name="StLineTOP 6 2" xfId="29874" xr:uid="{00000000-0005-0000-0000-00009E700000}"/>
    <cellStyle name="StLineTOP 6 3" xfId="29875" xr:uid="{00000000-0005-0000-0000-00009F700000}"/>
    <cellStyle name="StLineTOP 6 3 2" xfId="29876" xr:uid="{00000000-0005-0000-0000-0000A0700000}"/>
    <cellStyle name="StLineTOP 6 4" xfId="29877" xr:uid="{00000000-0005-0000-0000-0000A1700000}"/>
    <cellStyle name="StLineTOP 6 4 2" xfId="29878" xr:uid="{00000000-0005-0000-0000-0000A2700000}"/>
    <cellStyle name="StLineTOP 7" xfId="29879" xr:uid="{00000000-0005-0000-0000-0000A3700000}"/>
    <cellStyle name="StLineTOP 8" xfId="29880" xr:uid="{00000000-0005-0000-0000-0000A4700000}"/>
    <cellStyle name="StLineTOP 8 2" xfId="29881" xr:uid="{00000000-0005-0000-0000-0000A5700000}"/>
    <cellStyle name="StLineTOP 9" xfId="29882" xr:uid="{00000000-0005-0000-0000-0000A6700000}"/>
    <cellStyle name="StLineTOP 9 2" xfId="29883" xr:uid="{00000000-0005-0000-0000-0000A7700000}"/>
    <cellStyle name="Style 1" xfId="3359" xr:uid="{00000000-0005-0000-0000-0000A8700000}"/>
    <cellStyle name="Style 1 2" xfId="10428" xr:uid="{00000000-0005-0000-0000-0000A9700000}"/>
    <cellStyle name="Style 1 3" xfId="10429" xr:uid="{00000000-0005-0000-0000-0000AA700000}"/>
    <cellStyle name="subhead" xfId="3360" xr:uid="{00000000-0005-0000-0000-0000AB700000}"/>
    <cellStyle name="Subtotal" xfId="10430" xr:uid="{00000000-0005-0000-0000-0000AC700000}"/>
    <cellStyle name="Text Indent A" xfId="10431" xr:uid="{00000000-0005-0000-0000-0000AD700000}"/>
    <cellStyle name="Text Indent B" xfId="10432" xr:uid="{00000000-0005-0000-0000-0000AE700000}"/>
    <cellStyle name="Text Indent C" xfId="10433" xr:uid="{00000000-0005-0000-0000-0000AF700000}"/>
    <cellStyle name="Times New Roman" xfId="10434" xr:uid="{00000000-0005-0000-0000-0000B0700000}"/>
    <cellStyle name="Title 10" xfId="7131" xr:uid="{00000000-0005-0000-0000-0000B1700000}"/>
    <cellStyle name="Title 10 2" xfId="7132" xr:uid="{00000000-0005-0000-0000-0000B2700000}"/>
    <cellStyle name="Title 10 3" xfId="7133" xr:uid="{00000000-0005-0000-0000-0000B3700000}"/>
    <cellStyle name="Title 10 4" xfId="7134" xr:uid="{00000000-0005-0000-0000-0000B4700000}"/>
    <cellStyle name="Title 11" xfId="7135" xr:uid="{00000000-0005-0000-0000-0000B5700000}"/>
    <cellStyle name="Title 12" xfId="7136" xr:uid="{00000000-0005-0000-0000-0000B6700000}"/>
    <cellStyle name="Title 13" xfId="7137" xr:uid="{00000000-0005-0000-0000-0000B7700000}"/>
    <cellStyle name="Title 14" xfId="7138" xr:uid="{00000000-0005-0000-0000-0000B8700000}"/>
    <cellStyle name="Title 15" xfId="7139" xr:uid="{00000000-0005-0000-0000-0000B9700000}"/>
    <cellStyle name="Title 16" xfId="7140" xr:uid="{00000000-0005-0000-0000-0000BA700000}"/>
    <cellStyle name="Title 17" xfId="7141" xr:uid="{00000000-0005-0000-0000-0000BB700000}"/>
    <cellStyle name="Title 18" xfId="7142" xr:uid="{00000000-0005-0000-0000-0000BC700000}"/>
    <cellStyle name="Title 19" xfId="7143" xr:uid="{00000000-0005-0000-0000-0000BD700000}"/>
    <cellStyle name="Title 2" xfId="3361" xr:uid="{00000000-0005-0000-0000-0000BE700000}"/>
    <cellStyle name="Title 2 10" xfId="3362" xr:uid="{00000000-0005-0000-0000-0000BF700000}"/>
    <cellStyle name="Title 2 11" xfId="3363" xr:uid="{00000000-0005-0000-0000-0000C0700000}"/>
    <cellStyle name="Title 2 12" xfId="3364" xr:uid="{00000000-0005-0000-0000-0000C1700000}"/>
    <cellStyle name="Title 2 13" xfId="3365" xr:uid="{00000000-0005-0000-0000-0000C2700000}"/>
    <cellStyle name="Title 2 14" xfId="3366" xr:uid="{00000000-0005-0000-0000-0000C3700000}"/>
    <cellStyle name="Title 2 15" xfId="3367" xr:uid="{00000000-0005-0000-0000-0000C4700000}"/>
    <cellStyle name="Title 2 16" xfId="3368" xr:uid="{00000000-0005-0000-0000-0000C5700000}"/>
    <cellStyle name="Title 2 17" xfId="3369" xr:uid="{00000000-0005-0000-0000-0000C6700000}"/>
    <cellStyle name="Title 2 18" xfId="3370" xr:uid="{00000000-0005-0000-0000-0000C7700000}"/>
    <cellStyle name="Title 2 19" xfId="3371" xr:uid="{00000000-0005-0000-0000-0000C8700000}"/>
    <cellStyle name="Title 2 2" xfId="3372" xr:uid="{00000000-0005-0000-0000-0000C9700000}"/>
    <cellStyle name="Title 2 20" xfId="3373" xr:uid="{00000000-0005-0000-0000-0000CA700000}"/>
    <cellStyle name="Title 2 21" xfId="3374" xr:uid="{00000000-0005-0000-0000-0000CB700000}"/>
    <cellStyle name="Title 2 22" xfId="3375" xr:uid="{00000000-0005-0000-0000-0000CC700000}"/>
    <cellStyle name="Title 2 3" xfId="3376" xr:uid="{00000000-0005-0000-0000-0000CD700000}"/>
    <cellStyle name="Title 2 4" xfId="3377" xr:uid="{00000000-0005-0000-0000-0000CE700000}"/>
    <cellStyle name="Title 2 5" xfId="3378" xr:uid="{00000000-0005-0000-0000-0000CF700000}"/>
    <cellStyle name="Title 2 6" xfId="3379" xr:uid="{00000000-0005-0000-0000-0000D0700000}"/>
    <cellStyle name="Title 2 7" xfId="3380" xr:uid="{00000000-0005-0000-0000-0000D1700000}"/>
    <cellStyle name="Title 2 8" xfId="3381" xr:uid="{00000000-0005-0000-0000-0000D2700000}"/>
    <cellStyle name="Title 2 9" xfId="3382" xr:uid="{00000000-0005-0000-0000-0000D3700000}"/>
    <cellStyle name="Title 20" xfId="7144" xr:uid="{00000000-0005-0000-0000-0000D4700000}"/>
    <cellStyle name="Title 21" xfId="7145" xr:uid="{00000000-0005-0000-0000-0000D5700000}"/>
    <cellStyle name="Title 22" xfId="7146" xr:uid="{00000000-0005-0000-0000-0000D6700000}"/>
    <cellStyle name="Title 23" xfId="7147" xr:uid="{00000000-0005-0000-0000-0000D7700000}"/>
    <cellStyle name="Title 24" xfId="7148" xr:uid="{00000000-0005-0000-0000-0000D8700000}"/>
    <cellStyle name="Title 25" xfId="7149" xr:uid="{00000000-0005-0000-0000-0000D9700000}"/>
    <cellStyle name="Title 26" xfId="7150" xr:uid="{00000000-0005-0000-0000-0000DA700000}"/>
    <cellStyle name="Title 27" xfId="7151" xr:uid="{00000000-0005-0000-0000-0000DB700000}"/>
    <cellStyle name="Title 28" xfId="7152" xr:uid="{00000000-0005-0000-0000-0000DC700000}"/>
    <cellStyle name="Title 29" xfId="7153" xr:uid="{00000000-0005-0000-0000-0000DD700000}"/>
    <cellStyle name="Title 3" xfId="3383" xr:uid="{00000000-0005-0000-0000-0000DE700000}"/>
    <cellStyle name="Title 3 2" xfId="3384" xr:uid="{00000000-0005-0000-0000-0000DF700000}"/>
    <cellStyle name="Title 3 3" xfId="7154" xr:uid="{00000000-0005-0000-0000-0000E0700000}"/>
    <cellStyle name="Title 3 4" xfId="7155" xr:uid="{00000000-0005-0000-0000-0000E1700000}"/>
    <cellStyle name="Title 3 5" xfId="7156" xr:uid="{00000000-0005-0000-0000-0000E2700000}"/>
    <cellStyle name="Title 30" xfId="7157" xr:uid="{00000000-0005-0000-0000-0000E3700000}"/>
    <cellStyle name="Title 31" xfId="7158" xr:uid="{00000000-0005-0000-0000-0000E4700000}"/>
    <cellStyle name="Title 32" xfId="7159" xr:uid="{00000000-0005-0000-0000-0000E5700000}"/>
    <cellStyle name="Title 33" xfId="7160" xr:uid="{00000000-0005-0000-0000-0000E6700000}"/>
    <cellStyle name="Title 34" xfId="7161" xr:uid="{00000000-0005-0000-0000-0000E7700000}"/>
    <cellStyle name="Title 35" xfId="7162" xr:uid="{00000000-0005-0000-0000-0000E8700000}"/>
    <cellStyle name="Title 36" xfId="7163" xr:uid="{00000000-0005-0000-0000-0000E9700000}"/>
    <cellStyle name="Title 37" xfId="7164" xr:uid="{00000000-0005-0000-0000-0000EA700000}"/>
    <cellStyle name="Title 38" xfId="7165" xr:uid="{00000000-0005-0000-0000-0000EB700000}"/>
    <cellStyle name="Title 39" xfId="7166" xr:uid="{00000000-0005-0000-0000-0000EC700000}"/>
    <cellStyle name="Title 4" xfId="3385" xr:uid="{00000000-0005-0000-0000-0000ED700000}"/>
    <cellStyle name="Title 4 2" xfId="3386" xr:uid="{00000000-0005-0000-0000-0000EE700000}"/>
    <cellStyle name="Title 4 3" xfId="7167" xr:uid="{00000000-0005-0000-0000-0000EF700000}"/>
    <cellStyle name="Title 4 4" xfId="7168" xr:uid="{00000000-0005-0000-0000-0000F0700000}"/>
    <cellStyle name="Title 4 5" xfId="7169" xr:uid="{00000000-0005-0000-0000-0000F1700000}"/>
    <cellStyle name="Title 40" xfId="7170" xr:uid="{00000000-0005-0000-0000-0000F2700000}"/>
    <cellStyle name="Title 41" xfId="7171" xr:uid="{00000000-0005-0000-0000-0000F3700000}"/>
    <cellStyle name="Title 42" xfId="7172" xr:uid="{00000000-0005-0000-0000-0000F4700000}"/>
    <cellStyle name="Title 43" xfId="7173" xr:uid="{00000000-0005-0000-0000-0000F5700000}"/>
    <cellStyle name="Title 44" xfId="7174" xr:uid="{00000000-0005-0000-0000-0000F6700000}"/>
    <cellStyle name="Title 45" xfId="7175" xr:uid="{00000000-0005-0000-0000-0000F7700000}"/>
    <cellStyle name="Title 46" xfId="7176" xr:uid="{00000000-0005-0000-0000-0000F8700000}"/>
    <cellStyle name="Title 47" xfId="7177" xr:uid="{00000000-0005-0000-0000-0000F9700000}"/>
    <cellStyle name="Title 48" xfId="7178" xr:uid="{00000000-0005-0000-0000-0000FA700000}"/>
    <cellStyle name="Title 49" xfId="7179" xr:uid="{00000000-0005-0000-0000-0000FB700000}"/>
    <cellStyle name="Title 5" xfId="7180" xr:uid="{00000000-0005-0000-0000-0000FC700000}"/>
    <cellStyle name="Title 50" xfId="7181" xr:uid="{00000000-0005-0000-0000-0000FD700000}"/>
    <cellStyle name="Title 51" xfId="7182" xr:uid="{00000000-0005-0000-0000-0000FE700000}"/>
    <cellStyle name="Title 52" xfId="7183" xr:uid="{00000000-0005-0000-0000-0000FF700000}"/>
    <cellStyle name="Title 53" xfId="7184" xr:uid="{00000000-0005-0000-0000-000000710000}"/>
    <cellStyle name="Title 54" xfId="7185" xr:uid="{00000000-0005-0000-0000-000001710000}"/>
    <cellStyle name="Title 55" xfId="7186" xr:uid="{00000000-0005-0000-0000-000002710000}"/>
    <cellStyle name="Title 56" xfId="7187" xr:uid="{00000000-0005-0000-0000-000003710000}"/>
    <cellStyle name="Title 57" xfId="7188" xr:uid="{00000000-0005-0000-0000-000004710000}"/>
    <cellStyle name="Title 58" xfId="7189" xr:uid="{00000000-0005-0000-0000-000005710000}"/>
    <cellStyle name="Title 6" xfId="7190" xr:uid="{00000000-0005-0000-0000-000006710000}"/>
    <cellStyle name="Title 6 2" xfId="7191" xr:uid="{00000000-0005-0000-0000-000007710000}"/>
    <cellStyle name="Title 6 3" xfId="7192" xr:uid="{00000000-0005-0000-0000-000008710000}"/>
    <cellStyle name="Title 6 4" xfId="7193" xr:uid="{00000000-0005-0000-0000-000009710000}"/>
    <cellStyle name="Title 7" xfId="7194" xr:uid="{00000000-0005-0000-0000-00000A710000}"/>
    <cellStyle name="Title 7 2" xfId="7195" xr:uid="{00000000-0005-0000-0000-00000B710000}"/>
    <cellStyle name="Title 7 3" xfId="7196" xr:uid="{00000000-0005-0000-0000-00000C710000}"/>
    <cellStyle name="Title 7 4" xfId="7197" xr:uid="{00000000-0005-0000-0000-00000D710000}"/>
    <cellStyle name="Title 8" xfId="7198" xr:uid="{00000000-0005-0000-0000-00000E710000}"/>
    <cellStyle name="Title 8 2" xfId="7199" xr:uid="{00000000-0005-0000-0000-00000F710000}"/>
    <cellStyle name="Title 8 3" xfId="7200" xr:uid="{00000000-0005-0000-0000-000010710000}"/>
    <cellStyle name="Title 8 4" xfId="7201" xr:uid="{00000000-0005-0000-0000-000011710000}"/>
    <cellStyle name="Title 9" xfId="7202" xr:uid="{00000000-0005-0000-0000-000012710000}"/>
    <cellStyle name="Title 9 2" xfId="7203" xr:uid="{00000000-0005-0000-0000-000013710000}"/>
    <cellStyle name="Title 9 3" xfId="7204" xr:uid="{00000000-0005-0000-0000-000014710000}"/>
    <cellStyle name="Title 9 4" xfId="7205" xr:uid="{00000000-0005-0000-0000-000015710000}"/>
    <cellStyle name="Total 10" xfId="7206" xr:uid="{00000000-0005-0000-0000-000016710000}"/>
    <cellStyle name="Total 10 2" xfId="7207" xr:uid="{00000000-0005-0000-0000-000017710000}"/>
    <cellStyle name="Total 10 2 2" xfId="29884" xr:uid="{00000000-0005-0000-0000-000018710000}"/>
    <cellStyle name="Total 10 2 2 2" xfId="29885" xr:uid="{00000000-0005-0000-0000-000019710000}"/>
    <cellStyle name="Total 10 2 3" xfId="29886" xr:uid="{00000000-0005-0000-0000-00001A710000}"/>
    <cellStyle name="Total 10 2 4" xfId="29887" xr:uid="{00000000-0005-0000-0000-00001B710000}"/>
    <cellStyle name="Total 10 3" xfId="7208" xr:uid="{00000000-0005-0000-0000-00001C710000}"/>
    <cellStyle name="Total 10 3 2" xfId="29888" xr:uid="{00000000-0005-0000-0000-00001D710000}"/>
    <cellStyle name="Total 10 3 2 2" xfId="29889" xr:uid="{00000000-0005-0000-0000-00001E710000}"/>
    <cellStyle name="Total 10 3 3" xfId="29890" xr:uid="{00000000-0005-0000-0000-00001F710000}"/>
    <cellStyle name="Total 10 3 4" xfId="29891" xr:uid="{00000000-0005-0000-0000-000020710000}"/>
    <cellStyle name="Total 10 4" xfId="7209" xr:uid="{00000000-0005-0000-0000-000021710000}"/>
    <cellStyle name="Total 10 4 2" xfId="29892" xr:uid="{00000000-0005-0000-0000-000022710000}"/>
    <cellStyle name="Total 10 4 2 2" xfId="29893" xr:uid="{00000000-0005-0000-0000-000023710000}"/>
    <cellStyle name="Total 10 4 3" xfId="29894" xr:uid="{00000000-0005-0000-0000-000024710000}"/>
    <cellStyle name="Total 10 4 4" xfId="29895" xr:uid="{00000000-0005-0000-0000-000025710000}"/>
    <cellStyle name="Total 10 5" xfId="29896" xr:uid="{00000000-0005-0000-0000-000026710000}"/>
    <cellStyle name="Total 10 5 2" xfId="29897" xr:uid="{00000000-0005-0000-0000-000027710000}"/>
    <cellStyle name="Total 10 6" xfId="29898" xr:uid="{00000000-0005-0000-0000-000028710000}"/>
    <cellStyle name="Total 10 7" xfId="29899" xr:uid="{00000000-0005-0000-0000-000029710000}"/>
    <cellStyle name="Total 11" xfId="7210" xr:uid="{00000000-0005-0000-0000-00002A710000}"/>
    <cellStyle name="Total 11 2" xfId="29900" xr:uid="{00000000-0005-0000-0000-00002B710000}"/>
    <cellStyle name="Total 11 2 2" xfId="29901" xr:uid="{00000000-0005-0000-0000-00002C710000}"/>
    <cellStyle name="Total 11 3" xfId="29902" xr:uid="{00000000-0005-0000-0000-00002D710000}"/>
    <cellStyle name="Total 11 4" xfId="29903" xr:uid="{00000000-0005-0000-0000-00002E710000}"/>
    <cellStyle name="Total 12" xfId="7211" xr:uid="{00000000-0005-0000-0000-00002F710000}"/>
    <cellStyle name="Total 12 2" xfId="29904" xr:uid="{00000000-0005-0000-0000-000030710000}"/>
    <cellStyle name="Total 12 2 2" xfId="29905" xr:uid="{00000000-0005-0000-0000-000031710000}"/>
    <cellStyle name="Total 12 3" xfId="29906" xr:uid="{00000000-0005-0000-0000-000032710000}"/>
    <cellStyle name="Total 12 4" xfId="29907" xr:uid="{00000000-0005-0000-0000-000033710000}"/>
    <cellStyle name="Total 13" xfId="7212" xr:uid="{00000000-0005-0000-0000-000034710000}"/>
    <cellStyle name="Total 13 2" xfId="29908" xr:uid="{00000000-0005-0000-0000-000035710000}"/>
    <cellStyle name="Total 13 2 2" xfId="29909" xr:uid="{00000000-0005-0000-0000-000036710000}"/>
    <cellStyle name="Total 13 3" xfId="29910" xr:uid="{00000000-0005-0000-0000-000037710000}"/>
    <cellStyle name="Total 13 4" xfId="29911" xr:uid="{00000000-0005-0000-0000-000038710000}"/>
    <cellStyle name="Total 14" xfId="7213" xr:uid="{00000000-0005-0000-0000-000039710000}"/>
    <cellStyle name="Total 14 2" xfId="29912" xr:uid="{00000000-0005-0000-0000-00003A710000}"/>
    <cellStyle name="Total 14 2 2" xfId="29913" xr:uid="{00000000-0005-0000-0000-00003B710000}"/>
    <cellStyle name="Total 14 3" xfId="29914" xr:uid="{00000000-0005-0000-0000-00003C710000}"/>
    <cellStyle name="Total 14 4" xfId="29915" xr:uid="{00000000-0005-0000-0000-00003D710000}"/>
    <cellStyle name="Total 15" xfId="7214" xr:uid="{00000000-0005-0000-0000-00003E710000}"/>
    <cellStyle name="Total 15 2" xfId="29916" xr:uid="{00000000-0005-0000-0000-00003F710000}"/>
    <cellStyle name="Total 15 2 2" xfId="29917" xr:uid="{00000000-0005-0000-0000-000040710000}"/>
    <cellStyle name="Total 15 3" xfId="29918" xr:uid="{00000000-0005-0000-0000-000041710000}"/>
    <cellStyle name="Total 15 4" xfId="29919" xr:uid="{00000000-0005-0000-0000-000042710000}"/>
    <cellStyle name="Total 16" xfId="7215" xr:uid="{00000000-0005-0000-0000-000043710000}"/>
    <cellStyle name="Total 16 2" xfId="29920" xr:uid="{00000000-0005-0000-0000-000044710000}"/>
    <cellStyle name="Total 16 2 2" xfId="29921" xr:uid="{00000000-0005-0000-0000-000045710000}"/>
    <cellStyle name="Total 16 3" xfId="29922" xr:uid="{00000000-0005-0000-0000-000046710000}"/>
    <cellStyle name="Total 16 4" xfId="29923" xr:uid="{00000000-0005-0000-0000-000047710000}"/>
    <cellStyle name="Total 17" xfId="7216" xr:uid="{00000000-0005-0000-0000-000048710000}"/>
    <cellStyle name="Total 17 2" xfId="29924" xr:uid="{00000000-0005-0000-0000-000049710000}"/>
    <cellStyle name="Total 17 2 2" xfId="29925" xr:uid="{00000000-0005-0000-0000-00004A710000}"/>
    <cellStyle name="Total 17 3" xfId="29926" xr:uid="{00000000-0005-0000-0000-00004B710000}"/>
    <cellStyle name="Total 17 4" xfId="29927" xr:uid="{00000000-0005-0000-0000-00004C710000}"/>
    <cellStyle name="Total 18" xfId="7217" xr:uid="{00000000-0005-0000-0000-00004D710000}"/>
    <cellStyle name="Total 18 2" xfId="29928" xr:uid="{00000000-0005-0000-0000-00004E710000}"/>
    <cellStyle name="Total 18 2 2" xfId="29929" xr:uid="{00000000-0005-0000-0000-00004F710000}"/>
    <cellStyle name="Total 18 3" xfId="29930" xr:uid="{00000000-0005-0000-0000-000050710000}"/>
    <cellStyle name="Total 18 4" xfId="29931" xr:uid="{00000000-0005-0000-0000-000051710000}"/>
    <cellStyle name="Total 19" xfId="7218" xr:uid="{00000000-0005-0000-0000-000052710000}"/>
    <cellStyle name="Total 19 2" xfId="29932" xr:uid="{00000000-0005-0000-0000-000053710000}"/>
    <cellStyle name="Total 19 2 2" xfId="29933" xr:uid="{00000000-0005-0000-0000-000054710000}"/>
    <cellStyle name="Total 19 3" xfId="29934" xr:uid="{00000000-0005-0000-0000-000055710000}"/>
    <cellStyle name="Total 19 4" xfId="29935" xr:uid="{00000000-0005-0000-0000-000056710000}"/>
    <cellStyle name="Total 2" xfId="3387" xr:uid="{00000000-0005-0000-0000-000057710000}"/>
    <cellStyle name="Total 2 10" xfId="3388" xr:uid="{00000000-0005-0000-0000-000058710000}"/>
    <cellStyle name="Total 2 10 10" xfId="9649" xr:uid="{00000000-0005-0000-0000-000059710000}"/>
    <cellStyle name="Total 2 10 10 2" xfId="29936" xr:uid="{00000000-0005-0000-0000-00005A710000}"/>
    <cellStyle name="Total 2 10 10 2 2" xfId="29937" xr:uid="{00000000-0005-0000-0000-00005B710000}"/>
    <cellStyle name="Total 2 10 10 3" xfId="29938" xr:uid="{00000000-0005-0000-0000-00005C710000}"/>
    <cellStyle name="Total 2 10 10 4" xfId="29939" xr:uid="{00000000-0005-0000-0000-00005D710000}"/>
    <cellStyle name="Total 2 10 11" xfId="9650" xr:uid="{00000000-0005-0000-0000-00005E710000}"/>
    <cellStyle name="Total 2 10 11 2" xfId="29940" xr:uid="{00000000-0005-0000-0000-00005F710000}"/>
    <cellStyle name="Total 2 10 11 2 2" xfId="29941" xr:uid="{00000000-0005-0000-0000-000060710000}"/>
    <cellStyle name="Total 2 10 11 3" xfId="29942" xr:uid="{00000000-0005-0000-0000-000061710000}"/>
    <cellStyle name="Total 2 10 11 4" xfId="29943" xr:uid="{00000000-0005-0000-0000-000062710000}"/>
    <cellStyle name="Total 2 10 12" xfId="9651" xr:uid="{00000000-0005-0000-0000-000063710000}"/>
    <cellStyle name="Total 2 10 12 2" xfId="29944" xr:uid="{00000000-0005-0000-0000-000064710000}"/>
    <cellStyle name="Total 2 10 12 2 2" xfId="29945" xr:uid="{00000000-0005-0000-0000-000065710000}"/>
    <cellStyle name="Total 2 10 12 3" xfId="29946" xr:uid="{00000000-0005-0000-0000-000066710000}"/>
    <cellStyle name="Total 2 10 12 4" xfId="29947" xr:uid="{00000000-0005-0000-0000-000067710000}"/>
    <cellStyle name="Total 2 10 13" xfId="9652" xr:uid="{00000000-0005-0000-0000-000068710000}"/>
    <cellStyle name="Total 2 10 13 2" xfId="29948" xr:uid="{00000000-0005-0000-0000-000069710000}"/>
    <cellStyle name="Total 2 10 13 2 2" xfId="29949" xr:uid="{00000000-0005-0000-0000-00006A710000}"/>
    <cellStyle name="Total 2 10 13 3" xfId="29950" xr:uid="{00000000-0005-0000-0000-00006B710000}"/>
    <cellStyle name="Total 2 10 13 4" xfId="29951" xr:uid="{00000000-0005-0000-0000-00006C710000}"/>
    <cellStyle name="Total 2 10 14" xfId="9653" xr:uid="{00000000-0005-0000-0000-00006D710000}"/>
    <cellStyle name="Total 2 10 14 2" xfId="29952" xr:uid="{00000000-0005-0000-0000-00006E710000}"/>
    <cellStyle name="Total 2 10 14 2 2" xfId="29953" xr:uid="{00000000-0005-0000-0000-00006F710000}"/>
    <cellStyle name="Total 2 10 14 3" xfId="29954" xr:uid="{00000000-0005-0000-0000-000070710000}"/>
    <cellStyle name="Total 2 10 14 4" xfId="29955" xr:uid="{00000000-0005-0000-0000-000071710000}"/>
    <cellStyle name="Total 2 10 15" xfId="9654" xr:uid="{00000000-0005-0000-0000-000072710000}"/>
    <cellStyle name="Total 2 10 15 2" xfId="29956" xr:uid="{00000000-0005-0000-0000-000073710000}"/>
    <cellStyle name="Total 2 10 15 2 2" xfId="29957" xr:uid="{00000000-0005-0000-0000-000074710000}"/>
    <cellStyle name="Total 2 10 15 3" xfId="29958" xr:uid="{00000000-0005-0000-0000-000075710000}"/>
    <cellStyle name="Total 2 10 15 4" xfId="29959" xr:uid="{00000000-0005-0000-0000-000076710000}"/>
    <cellStyle name="Total 2 10 16" xfId="9655" xr:uid="{00000000-0005-0000-0000-000077710000}"/>
    <cellStyle name="Total 2 10 16 2" xfId="29960" xr:uid="{00000000-0005-0000-0000-000078710000}"/>
    <cellStyle name="Total 2 10 16 2 2" xfId="29961" xr:uid="{00000000-0005-0000-0000-000079710000}"/>
    <cellStyle name="Total 2 10 16 3" xfId="29962" xr:uid="{00000000-0005-0000-0000-00007A710000}"/>
    <cellStyle name="Total 2 10 16 4" xfId="29963" xr:uid="{00000000-0005-0000-0000-00007B710000}"/>
    <cellStyle name="Total 2 10 2" xfId="3389" xr:uid="{00000000-0005-0000-0000-00007C710000}"/>
    <cellStyle name="Total 2 10 2 10" xfId="9656" xr:uid="{00000000-0005-0000-0000-00007D710000}"/>
    <cellStyle name="Total 2 10 2 10 2" xfId="29964" xr:uid="{00000000-0005-0000-0000-00007E710000}"/>
    <cellStyle name="Total 2 10 2 10 2 2" xfId="29965" xr:uid="{00000000-0005-0000-0000-00007F710000}"/>
    <cellStyle name="Total 2 10 2 10 3" xfId="29966" xr:uid="{00000000-0005-0000-0000-000080710000}"/>
    <cellStyle name="Total 2 10 2 10 4" xfId="29967" xr:uid="{00000000-0005-0000-0000-000081710000}"/>
    <cellStyle name="Total 2 10 2 11" xfId="9657" xr:uid="{00000000-0005-0000-0000-000082710000}"/>
    <cellStyle name="Total 2 10 2 11 2" xfId="29968" xr:uid="{00000000-0005-0000-0000-000083710000}"/>
    <cellStyle name="Total 2 10 2 11 2 2" xfId="29969" xr:uid="{00000000-0005-0000-0000-000084710000}"/>
    <cellStyle name="Total 2 10 2 11 3" xfId="29970" xr:uid="{00000000-0005-0000-0000-000085710000}"/>
    <cellStyle name="Total 2 10 2 11 4" xfId="29971" xr:uid="{00000000-0005-0000-0000-000086710000}"/>
    <cellStyle name="Total 2 10 2 12" xfId="9658" xr:uid="{00000000-0005-0000-0000-000087710000}"/>
    <cellStyle name="Total 2 10 2 12 2" xfId="29972" xr:uid="{00000000-0005-0000-0000-000088710000}"/>
    <cellStyle name="Total 2 10 2 12 2 2" xfId="29973" xr:uid="{00000000-0005-0000-0000-000089710000}"/>
    <cellStyle name="Total 2 10 2 12 3" xfId="29974" xr:uid="{00000000-0005-0000-0000-00008A710000}"/>
    <cellStyle name="Total 2 10 2 12 4" xfId="29975" xr:uid="{00000000-0005-0000-0000-00008B710000}"/>
    <cellStyle name="Total 2 10 2 13" xfId="9659" xr:uid="{00000000-0005-0000-0000-00008C710000}"/>
    <cellStyle name="Total 2 10 2 13 2" xfId="29976" xr:uid="{00000000-0005-0000-0000-00008D710000}"/>
    <cellStyle name="Total 2 10 2 13 2 2" xfId="29977" xr:uid="{00000000-0005-0000-0000-00008E710000}"/>
    <cellStyle name="Total 2 10 2 13 3" xfId="29978" xr:uid="{00000000-0005-0000-0000-00008F710000}"/>
    <cellStyle name="Total 2 10 2 13 4" xfId="29979" xr:uid="{00000000-0005-0000-0000-000090710000}"/>
    <cellStyle name="Total 2 10 2 14" xfId="9660" xr:uid="{00000000-0005-0000-0000-000091710000}"/>
    <cellStyle name="Total 2 10 2 14 2" xfId="29980" xr:uid="{00000000-0005-0000-0000-000092710000}"/>
    <cellStyle name="Total 2 10 2 14 2 2" xfId="29981" xr:uid="{00000000-0005-0000-0000-000093710000}"/>
    <cellStyle name="Total 2 10 2 14 3" xfId="29982" xr:uid="{00000000-0005-0000-0000-000094710000}"/>
    <cellStyle name="Total 2 10 2 14 4" xfId="29983" xr:uid="{00000000-0005-0000-0000-000095710000}"/>
    <cellStyle name="Total 2 10 2 15" xfId="9661" xr:uid="{00000000-0005-0000-0000-000096710000}"/>
    <cellStyle name="Total 2 10 2 15 2" xfId="29984" xr:uid="{00000000-0005-0000-0000-000097710000}"/>
    <cellStyle name="Total 2 10 2 15 2 2" xfId="29985" xr:uid="{00000000-0005-0000-0000-000098710000}"/>
    <cellStyle name="Total 2 10 2 15 3" xfId="29986" xr:uid="{00000000-0005-0000-0000-000099710000}"/>
    <cellStyle name="Total 2 10 2 15 4" xfId="29987" xr:uid="{00000000-0005-0000-0000-00009A710000}"/>
    <cellStyle name="Total 2 10 2 2" xfId="3390" xr:uid="{00000000-0005-0000-0000-00009B710000}"/>
    <cellStyle name="Total 2 10 2 2 2" xfId="29988" xr:uid="{00000000-0005-0000-0000-00009C710000}"/>
    <cellStyle name="Total 2 10 2 2 2 2" xfId="29989" xr:uid="{00000000-0005-0000-0000-00009D710000}"/>
    <cellStyle name="Total 2 10 2 3" xfId="3391" xr:uid="{00000000-0005-0000-0000-00009E710000}"/>
    <cellStyle name="Total 2 10 2 3 2" xfId="29990" xr:uid="{00000000-0005-0000-0000-00009F710000}"/>
    <cellStyle name="Total 2 10 2 3 2 2" xfId="29991" xr:uid="{00000000-0005-0000-0000-0000A0710000}"/>
    <cellStyle name="Total 2 10 2 4" xfId="3392" xr:uid="{00000000-0005-0000-0000-0000A1710000}"/>
    <cellStyle name="Total 2 10 2 4 2" xfId="29992" xr:uid="{00000000-0005-0000-0000-0000A2710000}"/>
    <cellStyle name="Total 2 10 2 4 2 2" xfId="29993" xr:uid="{00000000-0005-0000-0000-0000A3710000}"/>
    <cellStyle name="Total 2 10 2 5" xfId="9662" xr:uid="{00000000-0005-0000-0000-0000A4710000}"/>
    <cellStyle name="Total 2 10 2 5 2" xfId="29994" xr:uid="{00000000-0005-0000-0000-0000A5710000}"/>
    <cellStyle name="Total 2 10 2 5 2 2" xfId="29995" xr:uid="{00000000-0005-0000-0000-0000A6710000}"/>
    <cellStyle name="Total 2 10 2 5 3" xfId="29996" xr:uid="{00000000-0005-0000-0000-0000A7710000}"/>
    <cellStyle name="Total 2 10 2 5 4" xfId="29997" xr:uid="{00000000-0005-0000-0000-0000A8710000}"/>
    <cellStyle name="Total 2 10 2 6" xfId="9663" xr:uid="{00000000-0005-0000-0000-0000A9710000}"/>
    <cellStyle name="Total 2 10 2 6 2" xfId="29998" xr:uid="{00000000-0005-0000-0000-0000AA710000}"/>
    <cellStyle name="Total 2 10 2 6 2 2" xfId="29999" xr:uid="{00000000-0005-0000-0000-0000AB710000}"/>
    <cellStyle name="Total 2 10 2 6 3" xfId="30000" xr:uid="{00000000-0005-0000-0000-0000AC710000}"/>
    <cellStyle name="Total 2 10 2 6 4" xfId="30001" xr:uid="{00000000-0005-0000-0000-0000AD710000}"/>
    <cellStyle name="Total 2 10 2 7" xfId="9664" xr:uid="{00000000-0005-0000-0000-0000AE710000}"/>
    <cellStyle name="Total 2 10 2 7 2" xfId="30002" xr:uid="{00000000-0005-0000-0000-0000AF710000}"/>
    <cellStyle name="Total 2 10 2 7 2 2" xfId="30003" xr:uid="{00000000-0005-0000-0000-0000B0710000}"/>
    <cellStyle name="Total 2 10 2 7 3" xfId="30004" xr:uid="{00000000-0005-0000-0000-0000B1710000}"/>
    <cellStyle name="Total 2 10 2 7 4" xfId="30005" xr:uid="{00000000-0005-0000-0000-0000B2710000}"/>
    <cellStyle name="Total 2 10 2 8" xfId="9665" xr:uid="{00000000-0005-0000-0000-0000B3710000}"/>
    <cellStyle name="Total 2 10 2 8 2" xfId="30006" xr:uid="{00000000-0005-0000-0000-0000B4710000}"/>
    <cellStyle name="Total 2 10 2 8 2 2" xfId="30007" xr:uid="{00000000-0005-0000-0000-0000B5710000}"/>
    <cellStyle name="Total 2 10 2 8 3" xfId="30008" xr:uid="{00000000-0005-0000-0000-0000B6710000}"/>
    <cellStyle name="Total 2 10 2 8 4" xfId="30009" xr:uid="{00000000-0005-0000-0000-0000B7710000}"/>
    <cellStyle name="Total 2 10 2 9" xfId="9666" xr:uid="{00000000-0005-0000-0000-0000B8710000}"/>
    <cellStyle name="Total 2 10 2 9 2" xfId="30010" xr:uid="{00000000-0005-0000-0000-0000B9710000}"/>
    <cellStyle name="Total 2 10 2 9 2 2" xfId="30011" xr:uid="{00000000-0005-0000-0000-0000BA710000}"/>
    <cellStyle name="Total 2 10 2 9 3" xfId="30012" xr:uid="{00000000-0005-0000-0000-0000BB710000}"/>
    <cellStyle name="Total 2 10 2 9 4" xfId="30013" xr:uid="{00000000-0005-0000-0000-0000BC710000}"/>
    <cellStyle name="Total 2 10 3" xfId="3393" xr:uid="{00000000-0005-0000-0000-0000BD710000}"/>
    <cellStyle name="Total 2 10 3 2" xfId="30014" xr:uid="{00000000-0005-0000-0000-0000BE710000}"/>
    <cellStyle name="Total 2 10 3 2 2" xfId="30015" xr:uid="{00000000-0005-0000-0000-0000BF710000}"/>
    <cellStyle name="Total 2 10 4" xfId="3394" xr:uid="{00000000-0005-0000-0000-0000C0710000}"/>
    <cellStyle name="Total 2 10 4 2" xfId="30016" xr:uid="{00000000-0005-0000-0000-0000C1710000}"/>
    <cellStyle name="Total 2 10 4 2 2" xfId="30017" xr:uid="{00000000-0005-0000-0000-0000C2710000}"/>
    <cellStyle name="Total 2 10 5" xfId="3395" xr:uid="{00000000-0005-0000-0000-0000C3710000}"/>
    <cellStyle name="Total 2 10 5 2" xfId="30018" xr:uid="{00000000-0005-0000-0000-0000C4710000}"/>
    <cellStyle name="Total 2 10 5 2 2" xfId="30019" xr:uid="{00000000-0005-0000-0000-0000C5710000}"/>
    <cellStyle name="Total 2 10 6" xfId="9667" xr:uid="{00000000-0005-0000-0000-0000C6710000}"/>
    <cellStyle name="Total 2 10 6 2" xfId="30020" xr:uid="{00000000-0005-0000-0000-0000C7710000}"/>
    <cellStyle name="Total 2 10 6 2 2" xfId="30021" xr:uid="{00000000-0005-0000-0000-0000C8710000}"/>
    <cellStyle name="Total 2 10 6 3" xfId="30022" xr:uid="{00000000-0005-0000-0000-0000C9710000}"/>
    <cellStyle name="Total 2 10 6 4" xfId="30023" xr:uid="{00000000-0005-0000-0000-0000CA710000}"/>
    <cellStyle name="Total 2 10 7" xfId="9668" xr:uid="{00000000-0005-0000-0000-0000CB710000}"/>
    <cellStyle name="Total 2 10 7 2" xfId="30024" xr:uid="{00000000-0005-0000-0000-0000CC710000}"/>
    <cellStyle name="Total 2 10 7 2 2" xfId="30025" xr:uid="{00000000-0005-0000-0000-0000CD710000}"/>
    <cellStyle name="Total 2 10 7 3" xfId="30026" xr:uid="{00000000-0005-0000-0000-0000CE710000}"/>
    <cellStyle name="Total 2 10 7 4" xfId="30027" xr:uid="{00000000-0005-0000-0000-0000CF710000}"/>
    <cellStyle name="Total 2 10 8" xfId="9669" xr:uid="{00000000-0005-0000-0000-0000D0710000}"/>
    <cellStyle name="Total 2 10 8 2" xfId="30028" xr:uid="{00000000-0005-0000-0000-0000D1710000}"/>
    <cellStyle name="Total 2 10 8 2 2" xfId="30029" xr:uid="{00000000-0005-0000-0000-0000D2710000}"/>
    <cellStyle name="Total 2 10 8 3" xfId="30030" xr:uid="{00000000-0005-0000-0000-0000D3710000}"/>
    <cellStyle name="Total 2 10 8 4" xfId="30031" xr:uid="{00000000-0005-0000-0000-0000D4710000}"/>
    <cellStyle name="Total 2 10 9" xfId="9670" xr:uid="{00000000-0005-0000-0000-0000D5710000}"/>
    <cellStyle name="Total 2 10 9 2" xfId="30032" xr:uid="{00000000-0005-0000-0000-0000D6710000}"/>
    <cellStyle name="Total 2 10 9 2 2" xfId="30033" xr:uid="{00000000-0005-0000-0000-0000D7710000}"/>
    <cellStyle name="Total 2 10 9 3" xfId="30034" xr:uid="{00000000-0005-0000-0000-0000D8710000}"/>
    <cellStyle name="Total 2 10 9 4" xfId="30035" xr:uid="{00000000-0005-0000-0000-0000D9710000}"/>
    <cellStyle name="Total 2 11" xfId="3396" xr:uid="{00000000-0005-0000-0000-0000DA710000}"/>
    <cellStyle name="Total 2 11 10" xfId="9671" xr:uid="{00000000-0005-0000-0000-0000DB710000}"/>
    <cellStyle name="Total 2 11 10 2" xfId="30036" xr:uid="{00000000-0005-0000-0000-0000DC710000}"/>
    <cellStyle name="Total 2 11 10 2 2" xfId="30037" xr:uid="{00000000-0005-0000-0000-0000DD710000}"/>
    <cellStyle name="Total 2 11 10 3" xfId="30038" xr:uid="{00000000-0005-0000-0000-0000DE710000}"/>
    <cellStyle name="Total 2 11 10 4" xfId="30039" xr:uid="{00000000-0005-0000-0000-0000DF710000}"/>
    <cellStyle name="Total 2 11 11" xfId="9672" xr:uid="{00000000-0005-0000-0000-0000E0710000}"/>
    <cellStyle name="Total 2 11 11 2" xfId="30040" xr:uid="{00000000-0005-0000-0000-0000E1710000}"/>
    <cellStyle name="Total 2 11 11 2 2" xfId="30041" xr:uid="{00000000-0005-0000-0000-0000E2710000}"/>
    <cellStyle name="Total 2 11 11 3" xfId="30042" xr:uid="{00000000-0005-0000-0000-0000E3710000}"/>
    <cellStyle name="Total 2 11 11 4" xfId="30043" xr:uid="{00000000-0005-0000-0000-0000E4710000}"/>
    <cellStyle name="Total 2 11 12" xfId="9673" xr:uid="{00000000-0005-0000-0000-0000E5710000}"/>
    <cellStyle name="Total 2 11 12 2" xfId="30044" xr:uid="{00000000-0005-0000-0000-0000E6710000}"/>
    <cellStyle name="Total 2 11 12 2 2" xfId="30045" xr:uid="{00000000-0005-0000-0000-0000E7710000}"/>
    <cellStyle name="Total 2 11 12 3" xfId="30046" xr:uid="{00000000-0005-0000-0000-0000E8710000}"/>
    <cellStyle name="Total 2 11 12 4" xfId="30047" xr:uid="{00000000-0005-0000-0000-0000E9710000}"/>
    <cellStyle name="Total 2 11 13" xfId="9674" xr:uid="{00000000-0005-0000-0000-0000EA710000}"/>
    <cellStyle name="Total 2 11 13 2" xfId="30048" xr:uid="{00000000-0005-0000-0000-0000EB710000}"/>
    <cellStyle name="Total 2 11 13 2 2" xfId="30049" xr:uid="{00000000-0005-0000-0000-0000EC710000}"/>
    <cellStyle name="Total 2 11 13 3" xfId="30050" xr:uid="{00000000-0005-0000-0000-0000ED710000}"/>
    <cellStyle name="Total 2 11 13 4" xfId="30051" xr:uid="{00000000-0005-0000-0000-0000EE710000}"/>
    <cellStyle name="Total 2 11 14" xfId="9675" xr:uid="{00000000-0005-0000-0000-0000EF710000}"/>
    <cellStyle name="Total 2 11 14 2" xfId="30052" xr:uid="{00000000-0005-0000-0000-0000F0710000}"/>
    <cellStyle name="Total 2 11 14 2 2" xfId="30053" xr:uid="{00000000-0005-0000-0000-0000F1710000}"/>
    <cellStyle name="Total 2 11 14 3" xfId="30054" xr:uid="{00000000-0005-0000-0000-0000F2710000}"/>
    <cellStyle name="Total 2 11 14 4" xfId="30055" xr:uid="{00000000-0005-0000-0000-0000F3710000}"/>
    <cellStyle name="Total 2 11 15" xfId="9676" xr:uid="{00000000-0005-0000-0000-0000F4710000}"/>
    <cellStyle name="Total 2 11 15 2" xfId="30056" xr:uid="{00000000-0005-0000-0000-0000F5710000}"/>
    <cellStyle name="Total 2 11 15 2 2" xfId="30057" xr:uid="{00000000-0005-0000-0000-0000F6710000}"/>
    <cellStyle name="Total 2 11 15 3" xfId="30058" xr:uid="{00000000-0005-0000-0000-0000F7710000}"/>
    <cellStyle name="Total 2 11 15 4" xfId="30059" xr:uid="{00000000-0005-0000-0000-0000F8710000}"/>
    <cellStyle name="Total 2 11 16" xfId="9677" xr:uid="{00000000-0005-0000-0000-0000F9710000}"/>
    <cellStyle name="Total 2 11 16 2" xfId="30060" xr:uid="{00000000-0005-0000-0000-0000FA710000}"/>
    <cellStyle name="Total 2 11 16 2 2" xfId="30061" xr:uid="{00000000-0005-0000-0000-0000FB710000}"/>
    <cellStyle name="Total 2 11 16 3" xfId="30062" xr:uid="{00000000-0005-0000-0000-0000FC710000}"/>
    <cellStyle name="Total 2 11 16 4" xfId="30063" xr:uid="{00000000-0005-0000-0000-0000FD710000}"/>
    <cellStyle name="Total 2 11 2" xfId="3397" xr:uid="{00000000-0005-0000-0000-0000FE710000}"/>
    <cellStyle name="Total 2 11 2 10" xfId="9678" xr:uid="{00000000-0005-0000-0000-0000FF710000}"/>
    <cellStyle name="Total 2 11 2 10 2" xfId="30064" xr:uid="{00000000-0005-0000-0000-000000720000}"/>
    <cellStyle name="Total 2 11 2 10 2 2" xfId="30065" xr:uid="{00000000-0005-0000-0000-000001720000}"/>
    <cellStyle name="Total 2 11 2 10 3" xfId="30066" xr:uid="{00000000-0005-0000-0000-000002720000}"/>
    <cellStyle name="Total 2 11 2 10 4" xfId="30067" xr:uid="{00000000-0005-0000-0000-000003720000}"/>
    <cellStyle name="Total 2 11 2 11" xfId="9679" xr:uid="{00000000-0005-0000-0000-000004720000}"/>
    <cellStyle name="Total 2 11 2 11 2" xfId="30068" xr:uid="{00000000-0005-0000-0000-000005720000}"/>
    <cellStyle name="Total 2 11 2 11 2 2" xfId="30069" xr:uid="{00000000-0005-0000-0000-000006720000}"/>
    <cellStyle name="Total 2 11 2 11 3" xfId="30070" xr:uid="{00000000-0005-0000-0000-000007720000}"/>
    <cellStyle name="Total 2 11 2 11 4" xfId="30071" xr:uid="{00000000-0005-0000-0000-000008720000}"/>
    <cellStyle name="Total 2 11 2 12" xfId="9680" xr:uid="{00000000-0005-0000-0000-000009720000}"/>
    <cellStyle name="Total 2 11 2 12 2" xfId="30072" xr:uid="{00000000-0005-0000-0000-00000A720000}"/>
    <cellStyle name="Total 2 11 2 12 2 2" xfId="30073" xr:uid="{00000000-0005-0000-0000-00000B720000}"/>
    <cellStyle name="Total 2 11 2 12 3" xfId="30074" xr:uid="{00000000-0005-0000-0000-00000C720000}"/>
    <cellStyle name="Total 2 11 2 12 4" xfId="30075" xr:uid="{00000000-0005-0000-0000-00000D720000}"/>
    <cellStyle name="Total 2 11 2 13" xfId="9681" xr:uid="{00000000-0005-0000-0000-00000E720000}"/>
    <cellStyle name="Total 2 11 2 13 2" xfId="30076" xr:uid="{00000000-0005-0000-0000-00000F720000}"/>
    <cellStyle name="Total 2 11 2 13 2 2" xfId="30077" xr:uid="{00000000-0005-0000-0000-000010720000}"/>
    <cellStyle name="Total 2 11 2 13 3" xfId="30078" xr:uid="{00000000-0005-0000-0000-000011720000}"/>
    <cellStyle name="Total 2 11 2 13 4" xfId="30079" xr:uid="{00000000-0005-0000-0000-000012720000}"/>
    <cellStyle name="Total 2 11 2 14" xfId="9682" xr:uid="{00000000-0005-0000-0000-000013720000}"/>
    <cellStyle name="Total 2 11 2 14 2" xfId="30080" xr:uid="{00000000-0005-0000-0000-000014720000}"/>
    <cellStyle name="Total 2 11 2 14 2 2" xfId="30081" xr:uid="{00000000-0005-0000-0000-000015720000}"/>
    <cellStyle name="Total 2 11 2 14 3" xfId="30082" xr:uid="{00000000-0005-0000-0000-000016720000}"/>
    <cellStyle name="Total 2 11 2 14 4" xfId="30083" xr:uid="{00000000-0005-0000-0000-000017720000}"/>
    <cellStyle name="Total 2 11 2 15" xfId="9683" xr:uid="{00000000-0005-0000-0000-000018720000}"/>
    <cellStyle name="Total 2 11 2 15 2" xfId="30084" xr:uid="{00000000-0005-0000-0000-000019720000}"/>
    <cellStyle name="Total 2 11 2 15 2 2" xfId="30085" xr:uid="{00000000-0005-0000-0000-00001A720000}"/>
    <cellStyle name="Total 2 11 2 15 3" xfId="30086" xr:uid="{00000000-0005-0000-0000-00001B720000}"/>
    <cellStyle name="Total 2 11 2 15 4" xfId="30087" xr:uid="{00000000-0005-0000-0000-00001C720000}"/>
    <cellStyle name="Total 2 11 2 2" xfId="3398" xr:uid="{00000000-0005-0000-0000-00001D720000}"/>
    <cellStyle name="Total 2 11 2 2 2" xfId="30088" xr:uid="{00000000-0005-0000-0000-00001E720000}"/>
    <cellStyle name="Total 2 11 2 2 2 2" xfId="30089" xr:uid="{00000000-0005-0000-0000-00001F720000}"/>
    <cellStyle name="Total 2 11 2 3" xfId="3399" xr:uid="{00000000-0005-0000-0000-000020720000}"/>
    <cellStyle name="Total 2 11 2 3 2" xfId="30090" xr:uid="{00000000-0005-0000-0000-000021720000}"/>
    <cellStyle name="Total 2 11 2 3 2 2" xfId="30091" xr:uid="{00000000-0005-0000-0000-000022720000}"/>
    <cellStyle name="Total 2 11 2 4" xfId="3400" xr:uid="{00000000-0005-0000-0000-000023720000}"/>
    <cellStyle name="Total 2 11 2 4 2" xfId="30092" xr:uid="{00000000-0005-0000-0000-000024720000}"/>
    <cellStyle name="Total 2 11 2 4 2 2" xfId="30093" xr:uid="{00000000-0005-0000-0000-000025720000}"/>
    <cellStyle name="Total 2 11 2 5" xfId="9684" xr:uid="{00000000-0005-0000-0000-000026720000}"/>
    <cellStyle name="Total 2 11 2 5 2" xfId="30094" xr:uid="{00000000-0005-0000-0000-000027720000}"/>
    <cellStyle name="Total 2 11 2 5 2 2" xfId="30095" xr:uid="{00000000-0005-0000-0000-000028720000}"/>
    <cellStyle name="Total 2 11 2 5 3" xfId="30096" xr:uid="{00000000-0005-0000-0000-000029720000}"/>
    <cellStyle name="Total 2 11 2 5 4" xfId="30097" xr:uid="{00000000-0005-0000-0000-00002A720000}"/>
    <cellStyle name="Total 2 11 2 6" xfId="9685" xr:uid="{00000000-0005-0000-0000-00002B720000}"/>
    <cellStyle name="Total 2 11 2 6 2" xfId="30098" xr:uid="{00000000-0005-0000-0000-00002C720000}"/>
    <cellStyle name="Total 2 11 2 6 2 2" xfId="30099" xr:uid="{00000000-0005-0000-0000-00002D720000}"/>
    <cellStyle name="Total 2 11 2 6 3" xfId="30100" xr:uid="{00000000-0005-0000-0000-00002E720000}"/>
    <cellStyle name="Total 2 11 2 6 4" xfId="30101" xr:uid="{00000000-0005-0000-0000-00002F720000}"/>
    <cellStyle name="Total 2 11 2 7" xfId="9686" xr:uid="{00000000-0005-0000-0000-000030720000}"/>
    <cellStyle name="Total 2 11 2 7 2" xfId="30102" xr:uid="{00000000-0005-0000-0000-000031720000}"/>
    <cellStyle name="Total 2 11 2 7 2 2" xfId="30103" xr:uid="{00000000-0005-0000-0000-000032720000}"/>
    <cellStyle name="Total 2 11 2 7 3" xfId="30104" xr:uid="{00000000-0005-0000-0000-000033720000}"/>
    <cellStyle name="Total 2 11 2 7 4" xfId="30105" xr:uid="{00000000-0005-0000-0000-000034720000}"/>
    <cellStyle name="Total 2 11 2 8" xfId="9687" xr:uid="{00000000-0005-0000-0000-000035720000}"/>
    <cellStyle name="Total 2 11 2 8 2" xfId="30106" xr:uid="{00000000-0005-0000-0000-000036720000}"/>
    <cellStyle name="Total 2 11 2 8 2 2" xfId="30107" xr:uid="{00000000-0005-0000-0000-000037720000}"/>
    <cellStyle name="Total 2 11 2 8 3" xfId="30108" xr:uid="{00000000-0005-0000-0000-000038720000}"/>
    <cellStyle name="Total 2 11 2 8 4" xfId="30109" xr:uid="{00000000-0005-0000-0000-000039720000}"/>
    <cellStyle name="Total 2 11 2 9" xfId="9688" xr:uid="{00000000-0005-0000-0000-00003A720000}"/>
    <cellStyle name="Total 2 11 2 9 2" xfId="30110" xr:uid="{00000000-0005-0000-0000-00003B720000}"/>
    <cellStyle name="Total 2 11 2 9 2 2" xfId="30111" xr:uid="{00000000-0005-0000-0000-00003C720000}"/>
    <cellStyle name="Total 2 11 2 9 3" xfId="30112" xr:uid="{00000000-0005-0000-0000-00003D720000}"/>
    <cellStyle name="Total 2 11 2 9 4" xfId="30113" xr:uid="{00000000-0005-0000-0000-00003E720000}"/>
    <cellStyle name="Total 2 11 3" xfId="3401" xr:uid="{00000000-0005-0000-0000-00003F720000}"/>
    <cellStyle name="Total 2 11 3 2" xfId="30114" xr:uid="{00000000-0005-0000-0000-000040720000}"/>
    <cellStyle name="Total 2 11 3 2 2" xfId="30115" xr:uid="{00000000-0005-0000-0000-000041720000}"/>
    <cellStyle name="Total 2 11 4" xfId="3402" xr:uid="{00000000-0005-0000-0000-000042720000}"/>
    <cellStyle name="Total 2 11 4 2" xfId="30116" xr:uid="{00000000-0005-0000-0000-000043720000}"/>
    <cellStyle name="Total 2 11 4 2 2" xfId="30117" xr:uid="{00000000-0005-0000-0000-000044720000}"/>
    <cellStyle name="Total 2 11 5" xfId="3403" xr:uid="{00000000-0005-0000-0000-000045720000}"/>
    <cellStyle name="Total 2 11 5 2" xfId="30118" xr:uid="{00000000-0005-0000-0000-000046720000}"/>
    <cellStyle name="Total 2 11 5 2 2" xfId="30119" xr:uid="{00000000-0005-0000-0000-000047720000}"/>
    <cellStyle name="Total 2 11 6" xfId="9689" xr:uid="{00000000-0005-0000-0000-000048720000}"/>
    <cellStyle name="Total 2 11 6 2" xfId="30120" xr:uid="{00000000-0005-0000-0000-000049720000}"/>
    <cellStyle name="Total 2 11 6 2 2" xfId="30121" xr:uid="{00000000-0005-0000-0000-00004A720000}"/>
    <cellStyle name="Total 2 11 6 3" xfId="30122" xr:uid="{00000000-0005-0000-0000-00004B720000}"/>
    <cellStyle name="Total 2 11 6 4" xfId="30123" xr:uid="{00000000-0005-0000-0000-00004C720000}"/>
    <cellStyle name="Total 2 11 7" xfId="9690" xr:uid="{00000000-0005-0000-0000-00004D720000}"/>
    <cellStyle name="Total 2 11 7 2" xfId="30124" xr:uid="{00000000-0005-0000-0000-00004E720000}"/>
    <cellStyle name="Total 2 11 7 2 2" xfId="30125" xr:uid="{00000000-0005-0000-0000-00004F720000}"/>
    <cellStyle name="Total 2 11 7 3" xfId="30126" xr:uid="{00000000-0005-0000-0000-000050720000}"/>
    <cellStyle name="Total 2 11 7 4" xfId="30127" xr:uid="{00000000-0005-0000-0000-000051720000}"/>
    <cellStyle name="Total 2 11 8" xfId="9691" xr:uid="{00000000-0005-0000-0000-000052720000}"/>
    <cellStyle name="Total 2 11 8 2" xfId="30128" xr:uid="{00000000-0005-0000-0000-000053720000}"/>
    <cellStyle name="Total 2 11 8 2 2" xfId="30129" xr:uid="{00000000-0005-0000-0000-000054720000}"/>
    <cellStyle name="Total 2 11 8 3" xfId="30130" xr:uid="{00000000-0005-0000-0000-000055720000}"/>
    <cellStyle name="Total 2 11 8 4" xfId="30131" xr:uid="{00000000-0005-0000-0000-000056720000}"/>
    <cellStyle name="Total 2 11 9" xfId="9692" xr:uid="{00000000-0005-0000-0000-000057720000}"/>
    <cellStyle name="Total 2 11 9 2" xfId="30132" xr:uid="{00000000-0005-0000-0000-000058720000}"/>
    <cellStyle name="Total 2 11 9 2 2" xfId="30133" xr:uid="{00000000-0005-0000-0000-000059720000}"/>
    <cellStyle name="Total 2 11 9 3" xfId="30134" xr:uid="{00000000-0005-0000-0000-00005A720000}"/>
    <cellStyle name="Total 2 11 9 4" xfId="30135" xr:uid="{00000000-0005-0000-0000-00005B720000}"/>
    <cellStyle name="Total 2 12" xfId="3404" xr:uid="{00000000-0005-0000-0000-00005C720000}"/>
    <cellStyle name="Total 2 12 10" xfId="9693" xr:uid="{00000000-0005-0000-0000-00005D720000}"/>
    <cellStyle name="Total 2 12 10 2" xfId="30136" xr:uid="{00000000-0005-0000-0000-00005E720000}"/>
    <cellStyle name="Total 2 12 10 2 2" xfId="30137" xr:uid="{00000000-0005-0000-0000-00005F720000}"/>
    <cellStyle name="Total 2 12 10 3" xfId="30138" xr:uid="{00000000-0005-0000-0000-000060720000}"/>
    <cellStyle name="Total 2 12 10 4" xfId="30139" xr:uid="{00000000-0005-0000-0000-000061720000}"/>
    <cellStyle name="Total 2 12 11" xfId="9694" xr:uid="{00000000-0005-0000-0000-000062720000}"/>
    <cellStyle name="Total 2 12 11 2" xfId="30140" xr:uid="{00000000-0005-0000-0000-000063720000}"/>
    <cellStyle name="Total 2 12 11 2 2" xfId="30141" xr:uid="{00000000-0005-0000-0000-000064720000}"/>
    <cellStyle name="Total 2 12 11 3" xfId="30142" xr:uid="{00000000-0005-0000-0000-000065720000}"/>
    <cellStyle name="Total 2 12 11 4" xfId="30143" xr:uid="{00000000-0005-0000-0000-000066720000}"/>
    <cellStyle name="Total 2 12 12" xfId="9695" xr:uid="{00000000-0005-0000-0000-000067720000}"/>
    <cellStyle name="Total 2 12 12 2" xfId="30144" xr:uid="{00000000-0005-0000-0000-000068720000}"/>
    <cellStyle name="Total 2 12 12 2 2" xfId="30145" xr:uid="{00000000-0005-0000-0000-000069720000}"/>
    <cellStyle name="Total 2 12 12 3" xfId="30146" xr:uid="{00000000-0005-0000-0000-00006A720000}"/>
    <cellStyle name="Total 2 12 12 4" xfId="30147" xr:uid="{00000000-0005-0000-0000-00006B720000}"/>
    <cellStyle name="Total 2 12 13" xfId="9696" xr:uid="{00000000-0005-0000-0000-00006C720000}"/>
    <cellStyle name="Total 2 12 13 2" xfId="30148" xr:uid="{00000000-0005-0000-0000-00006D720000}"/>
    <cellStyle name="Total 2 12 13 2 2" xfId="30149" xr:uid="{00000000-0005-0000-0000-00006E720000}"/>
    <cellStyle name="Total 2 12 13 3" xfId="30150" xr:uid="{00000000-0005-0000-0000-00006F720000}"/>
    <cellStyle name="Total 2 12 13 4" xfId="30151" xr:uid="{00000000-0005-0000-0000-000070720000}"/>
    <cellStyle name="Total 2 12 14" xfId="9697" xr:uid="{00000000-0005-0000-0000-000071720000}"/>
    <cellStyle name="Total 2 12 14 2" xfId="30152" xr:uid="{00000000-0005-0000-0000-000072720000}"/>
    <cellStyle name="Total 2 12 14 2 2" xfId="30153" xr:uid="{00000000-0005-0000-0000-000073720000}"/>
    <cellStyle name="Total 2 12 14 3" xfId="30154" xr:uid="{00000000-0005-0000-0000-000074720000}"/>
    <cellStyle name="Total 2 12 14 4" xfId="30155" xr:uid="{00000000-0005-0000-0000-000075720000}"/>
    <cellStyle name="Total 2 12 15" xfId="9698" xr:uid="{00000000-0005-0000-0000-000076720000}"/>
    <cellStyle name="Total 2 12 15 2" xfId="30156" xr:uid="{00000000-0005-0000-0000-000077720000}"/>
    <cellStyle name="Total 2 12 15 2 2" xfId="30157" xr:uid="{00000000-0005-0000-0000-000078720000}"/>
    <cellStyle name="Total 2 12 15 3" xfId="30158" xr:uid="{00000000-0005-0000-0000-000079720000}"/>
    <cellStyle name="Total 2 12 15 4" xfId="30159" xr:uid="{00000000-0005-0000-0000-00007A720000}"/>
    <cellStyle name="Total 2 12 16" xfId="9699" xr:uid="{00000000-0005-0000-0000-00007B720000}"/>
    <cellStyle name="Total 2 12 16 2" xfId="30160" xr:uid="{00000000-0005-0000-0000-00007C720000}"/>
    <cellStyle name="Total 2 12 16 2 2" xfId="30161" xr:uid="{00000000-0005-0000-0000-00007D720000}"/>
    <cellStyle name="Total 2 12 16 3" xfId="30162" xr:uid="{00000000-0005-0000-0000-00007E720000}"/>
    <cellStyle name="Total 2 12 16 4" xfId="30163" xr:uid="{00000000-0005-0000-0000-00007F720000}"/>
    <cellStyle name="Total 2 12 2" xfId="3405" xr:uid="{00000000-0005-0000-0000-000080720000}"/>
    <cellStyle name="Total 2 12 2 10" xfId="9700" xr:uid="{00000000-0005-0000-0000-000081720000}"/>
    <cellStyle name="Total 2 12 2 10 2" xfId="30164" xr:uid="{00000000-0005-0000-0000-000082720000}"/>
    <cellStyle name="Total 2 12 2 10 2 2" xfId="30165" xr:uid="{00000000-0005-0000-0000-000083720000}"/>
    <cellStyle name="Total 2 12 2 10 3" xfId="30166" xr:uid="{00000000-0005-0000-0000-000084720000}"/>
    <cellStyle name="Total 2 12 2 10 4" xfId="30167" xr:uid="{00000000-0005-0000-0000-000085720000}"/>
    <cellStyle name="Total 2 12 2 11" xfId="9701" xr:uid="{00000000-0005-0000-0000-000086720000}"/>
    <cellStyle name="Total 2 12 2 11 2" xfId="30168" xr:uid="{00000000-0005-0000-0000-000087720000}"/>
    <cellStyle name="Total 2 12 2 11 2 2" xfId="30169" xr:uid="{00000000-0005-0000-0000-000088720000}"/>
    <cellStyle name="Total 2 12 2 11 3" xfId="30170" xr:uid="{00000000-0005-0000-0000-000089720000}"/>
    <cellStyle name="Total 2 12 2 11 4" xfId="30171" xr:uid="{00000000-0005-0000-0000-00008A720000}"/>
    <cellStyle name="Total 2 12 2 12" xfId="9702" xr:uid="{00000000-0005-0000-0000-00008B720000}"/>
    <cellStyle name="Total 2 12 2 12 2" xfId="30172" xr:uid="{00000000-0005-0000-0000-00008C720000}"/>
    <cellStyle name="Total 2 12 2 12 2 2" xfId="30173" xr:uid="{00000000-0005-0000-0000-00008D720000}"/>
    <cellStyle name="Total 2 12 2 12 3" xfId="30174" xr:uid="{00000000-0005-0000-0000-00008E720000}"/>
    <cellStyle name="Total 2 12 2 12 4" xfId="30175" xr:uid="{00000000-0005-0000-0000-00008F720000}"/>
    <cellStyle name="Total 2 12 2 13" xfId="9703" xr:uid="{00000000-0005-0000-0000-000090720000}"/>
    <cellStyle name="Total 2 12 2 13 2" xfId="30176" xr:uid="{00000000-0005-0000-0000-000091720000}"/>
    <cellStyle name="Total 2 12 2 13 2 2" xfId="30177" xr:uid="{00000000-0005-0000-0000-000092720000}"/>
    <cellStyle name="Total 2 12 2 13 3" xfId="30178" xr:uid="{00000000-0005-0000-0000-000093720000}"/>
    <cellStyle name="Total 2 12 2 13 4" xfId="30179" xr:uid="{00000000-0005-0000-0000-000094720000}"/>
    <cellStyle name="Total 2 12 2 14" xfId="9704" xr:uid="{00000000-0005-0000-0000-000095720000}"/>
    <cellStyle name="Total 2 12 2 14 2" xfId="30180" xr:uid="{00000000-0005-0000-0000-000096720000}"/>
    <cellStyle name="Total 2 12 2 14 2 2" xfId="30181" xr:uid="{00000000-0005-0000-0000-000097720000}"/>
    <cellStyle name="Total 2 12 2 14 3" xfId="30182" xr:uid="{00000000-0005-0000-0000-000098720000}"/>
    <cellStyle name="Total 2 12 2 14 4" xfId="30183" xr:uid="{00000000-0005-0000-0000-000099720000}"/>
    <cellStyle name="Total 2 12 2 15" xfId="9705" xr:uid="{00000000-0005-0000-0000-00009A720000}"/>
    <cellStyle name="Total 2 12 2 15 2" xfId="30184" xr:uid="{00000000-0005-0000-0000-00009B720000}"/>
    <cellStyle name="Total 2 12 2 15 2 2" xfId="30185" xr:uid="{00000000-0005-0000-0000-00009C720000}"/>
    <cellStyle name="Total 2 12 2 15 3" xfId="30186" xr:uid="{00000000-0005-0000-0000-00009D720000}"/>
    <cellStyle name="Total 2 12 2 15 4" xfId="30187" xr:uid="{00000000-0005-0000-0000-00009E720000}"/>
    <cellStyle name="Total 2 12 2 2" xfId="3406" xr:uid="{00000000-0005-0000-0000-00009F720000}"/>
    <cellStyle name="Total 2 12 2 2 2" xfId="30188" xr:uid="{00000000-0005-0000-0000-0000A0720000}"/>
    <cellStyle name="Total 2 12 2 2 2 2" xfId="30189" xr:uid="{00000000-0005-0000-0000-0000A1720000}"/>
    <cellStyle name="Total 2 12 2 3" xfId="3407" xr:uid="{00000000-0005-0000-0000-0000A2720000}"/>
    <cellStyle name="Total 2 12 2 3 2" xfId="30190" xr:uid="{00000000-0005-0000-0000-0000A3720000}"/>
    <cellStyle name="Total 2 12 2 3 2 2" xfId="30191" xr:uid="{00000000-0005-0000-0000-0000A4720000}"/>
    <cellStyle name="Total 2 12 2 4" xfId="3408" xr:uid="{00000000-0005-0000-0000-0000A5720000}"/>
    <cellStyle name="Total 2 12 2 4 2" xfId="30192" xr:uid="{00000000-0005-0000-0000-0000A6720000}"/>
    <cellStyle name="Total 2 12 2 4 2 2" xfId="30193" xr:uid="{00000000-0005-0000-0000-0000A7720000}"/>
    <cellStyle name="Total 2 12 2 5" xfId="9706" xr:uid="{00000000-0005-0000-0000-0000A8720000}"/>
    <cellStyle name="Total 2 12 2 5 2" xfId="30194" xr:uid="{00000000-0005-0000-0000-0000A9720000}"/>
    <cellStyle name="Total 2 12 2 5 2 2" xfId="30195" xr:uid="{00000000-0005-0000-0000-0000AA720000}"/>
    <cellStyle name="Total 2 12 2 5 3" xfId="30196" xr:uid="{00000000-0005-0000-0000-0000AB720000}"/>
    <cellStyle name="Total 2 12 2 5 4" xfId="30197" xr:uid="{00000000-0005-0000-0000-0000AC720000}"/>
    <cellStyle name="Total 2 12 2 6" xfId="9707" xr:uid="{00000000-0005-0000-0000-0000AD720000}"/>
    <cellStyle name="Total 2 12 2 6 2" xfId="30198" xr:uid="{00000000-0005-0000-0000-0000AE720000}"/>
    <cellStyle name="Total 2 12 2 6 2 2" xfId="30199" xr:uid="{00000000-0005-0000-0000-0000AF720000}"/>
    <cellStyle name="Total 2 12 2 6 3" xfId="30200" xr:uid="{00000000-0005-0000-0000-0000B0720000}"/>
    <cellStyle name="Total 2 12 2 6 4" xfId="30201" xr:uid="{00000000-0005-0000-0000-0000B1720000}"/>
    <cellStyle name="Total 2 12 2 7" xfId="9708" xr:uid="{00000000-0005-0000-0000-0000B2720000}"/>
    <cellStyle name="Total 2 12 2 7 2" xfId="30202" xr:uid="{00000000-0005-0000-0000-0000B3720000}"/>
    <cellStyle name="Total 2 12 2 7 2 2" xfId="30203" xr:uid="{00000000-0005-0000-0000-0000B4720000}"/>
    <cellStyle name="Total 2 12 2 7 3" xfId="30204" xr:uid="{00000000-0005-0000-0000-0000B5720000}"/>
    <cellStyle name="Total 2 12 2 7 4" xfId="30205" xr:uid="{00000000-0005-0000-0000-0000B6720000}"/>
    <cellStyle name="Total 2 12 2 8" xfId="9709" xr:uid="{00000000-0005-0000-0000-0000B7720000}"/>
    <cellStyle name="Total 2 12 2 8 2" xfId="30206" xr:uid="{00000000-0005-0000-0000-0000B8720000}"/>
    <cellStyle name="Total 2 12 2 8 2 2" xfId="30207" xr:uid="{00000000-0005-0000-0000-0000B9720000}"/>
    <cellStyle name="Total 2 12 2 8 3" xfId="30208" xr:uid="{00000000-0005-0000-0000-0000BA720000}"/>
    <cellStyle name="Total 2 12 2 8 4" xfId="30209" xr:uid="{00000000-0005-0000-0000-0000BB720000}"/>
    <cellStyle name="Total 2 12 2 9" xfId="9710" xr:uid="{00000000-0005-0000-0000-0000BC720000}"/>
    <cellStyle name="Total 2 12 2 9 2" xfId="30210" xr:uid="{00000000-0005-0000-0000-0000BD720000}"/>
    <cellStyle name="Total 2 12 2 9 2 2" xfId="30211" xr:uid="{00000000-0005-0000-0000-0000BE720000}"/>
    <cellStyle name="Total 2 12 2 9 3" xfId="30212" xr:uid="{00000000-0005-0000-0000-0000BF720000}"/>
    <cellStyle name="Total 2 12 2 9 4" xfId="30213" xr:uid="{00000000-0005-0000-0000-0000C0720000}"/>
    <cellStyle name="Total 2 12 3" xfId="3409" xr:uid="{00000000-0005-0000-0000-0000C1720000}"/>
    <cellStyle name="Total 2 12 3 2" xfId="30214" xr:uid="{00000000-0005-0000-0000-0000C2720000}"/>
    <cellStyle name="Total 2 12 3 2 2" xfId="30215" xr:uid="{00000000-0005-0000-0000-0000C3720000}"/>
    <cellStyle name="Total 2 12 4" xfId="3410" xr:uid="{00000000-0005-0000-0000-0000C4720000}"/>
    <cellStyle name="Total 2 12 4 2" xfId="30216" xr:uid="{00000000-0005-0000-0000-0000C5720000}"/>
    <cellStyle name="Total 2 12 4 2 2" xfId="30217" xr:uid="{00000000-0005-0000-0000-0000C6720000}"/>
    <cellStyle name="Total 2 12 5" xfId="3411" xr:uid="{00000000-0005-0000-0000-0000C7720000}"/>
    <cellStyle name="Total 2 12 5 2" xfId="30218" xr:uid="{00000000-0005-0000-0000-0000C8720000}"/>
    <cellStyle name="Total 2 12 5 2 2" xfId="30219" xr:uid="{00000000-0005-0000-0000-0000C9720000}"/>
    <cellStyle name="Total 2 12 6" xfId="9711" xr:uid="{00000000-0005-0000-0000-0000CA720000}"/>
    <cellStyle name="Total 2 12 6 2" xfId="30220" xr:uid="{00000000-0005-0000-0000-0000CB720000}"/>
    <cellStyle name="Total 2 12 6 2 2" xfId="30221" xr:uid="{00000000-0005-0000-0000-0000CC720000}"/>
    <cellStyle name="Total 2 12 6 3" xfId="30222" xr:uid="{00000000-0005-0000-0000-0000CD720000}"/>
    <cellStyle name="Total 2 12 6 4" xfId="30223" xr:uid="{00000000-0005-0000-0000-0000CE720000}"/>
    <cellStyle name="Total 2 12 7" xfId="9712" xr:uid="{00000000-0005-0000-0000-0000CF720000}"/>
    <cellStyle name="Total 2 12 7 2" xfId="30224" xr:uid="{00000000-0005-0000-0000-0000D0720000}"/>
    <cellStyle name="Total 2 12 7 2 2" xfId="30225" xr:uid="{00000000-0005-0000-0000-0000D1720000}"/>
    <cellStyle name="Total 2 12 7 3" xfId="30226" xr:uid="{00000000-0005-0000-0000-0000D2720000}"/>
    <cellStyle name="Total 2 12 7 4" xfId="30227" xr:uid="{00000000-0005-0000-0000-0000D3720000}"/>
    <cellStyle name="Total 2 12 8" xfId="9713" xr:uid="{00000000-0005-0000-0000-0000D4720000}"/>
    <cellStyle name="Total 2 12 8 2" xfId="30228" xr:uid="{00000000-0005-0000-0000-0000D5720000}"/>
    <cellStyle name="Total 2 12 8 2 2" xfId="30229" xr:uid="{00000000-0005-0000-0000-0000D6720000}"/>
    <cellStyle name="Total 2 12 8 3" xfId="30230" xr:uid="{00000000-0005-0000-0000-0000D7720000}"/>
    <cellStyle name="Total 2 12 8 4" xfId="30231" xr:uid="{00000000-0005-0000-0000-0000D8720000}"/>
    <cellStyle name="Total 2 12 9" xfId="9714" xr:uid="{00000000-0005-0000-0000-0000D9720000}"/>
    <cellStyle name="Total 2 12 9 2" xfId="30232" xr:uid="{00000000-0005-0000-0000-0000DA720000}"/>
    <cellStyle name="Total 2 12 9 2 2" xfId="30233" xr:uid="{00000000-0005-0000-0000-0000DB720000}"/>
    <cellStyle name="Total 2 12 9 3" xfId="30234" xr:uid="{00000000-0005-0000-0000-0000DC720000}"/>
    <cellStyle name="Total 2 12 9 4" xfId="30235" xr:uid="{00000000-0005-0000-0000-0000DD720000}"/>
    <cellStyle name="Total 2 13" xfId="3412" xr:uid="{00000000-0005-0000-0000-0000DE720000}"/>
    <cellStyle name="Total 2 13 10" xfId="9715" xr:uid="{00000000-0005-0000-0000-0000DF720000}"/>
    <cellStyle name="Total 2 13 10 2" xfId="30236" xr:uid="{00000000-0005-0000-0000-0000E0720000}"/>
    <cellStyle name="Total 2 13 10 2 2" xfId="30237" xr:uid="{00000000-0005-0000-0000-0000E1720000}"/>
    <cellStyle name="Total 2 13 10 3" xfId="30238" xr:uid="{00000000-0005-0000-0000-0000E2720000}"/>
    <cellStyle name="Total 2 13 10 4" xfId="30239" xr:uid="{00000000-0005-0000-0000-0000E3720000}"/>
    <cellStyle name="Total 2 13 11" xfId="9716" xr:uid="{00000000-0005-0000-0000-0000E4720000}"/>
    <cellStyle name="Total 2 13 11 2" xfId="30240" xr:uid="{00000000-0005-0000-0000-0000E5720000}"/>
    <cellStyle name="Total 2 13 11 2 2" xfId="30241" xr:uid="{00000000-0005-0000-0000-0000E6720000}"/>
    <cellStyle name="Total 2 13 11 3" xfId="30242" xr:uid="{00000000-0005-0000-0000-0000E7720000}"/>
    <cellStyle name="Total 2 13 11 4" xfId="30243" xr:uid="{00000000-0005-0000-0000-0000E8720000}"/>
    <cellStyle name="Total 2 13 12" xfId="9717" xr:uid="{00000000-0005-0000-0000-0000E9720000}"/>
    <cellStyle name="Total 2 13 12 2" xfId="30244" xr:uid="{00000000-0005-0000-0000-0000EA720000}"/>
    <cellStyle name="Total 2 13 12 2 2" xfId="30245" xr:uid="{00000000-0005-0000-0000-0000EB720000}"/>
    <cellStyle name="Total 2 13 12 3" xfId="30246" xr:uid="{00000000-0005-0000-0000-0000EC720000}"/>
    <cellStyle name="Total 2 13 12 4" xfId="30247" xr:uid="{00000000-0005-0000-0000-0000ED720000}"/>
    <cellStyle name="Total 2 13 13" xfId="9718" xr:uid="{00000000-0005-0000-0000-0000EE720000}"/>
    <cellStyle name="Total 2 13 13 2" xfId="30248" xr:uid="{00000000-0005-0000-0000-0000EF720000}"/>
    <cellStyle name="Total 2 13 13 2 2" xfId="30249" xr:uid="{00000000-0005-0000-0000-0000F0720000}"/>
    <cellStyle name="Total 2 13 13 3" xfId="30250" xr:uid="{00000000-0005-0000-0000-0000F1720000}"/>
    <cellStyle name="Total 2 13 13 4" xfId="30251" xr:uid="{00000000-0005-0000-0000-0000F2720000}"/>
    <cellStyle name="Total 2 13 14" xfId="9719" xr:uid="{00000000-0005-0000-0000-0000F3720000}"/>
    <cellStyle name="Total 2 13 14 2" xfId="30252" xr:uid="{00000000-0005-0000-0000-0000F4720000}"/>
    <cellStyle name="Total 2 13 14 2 2" xfId="30253" xr:uid="{00000000-0005-0000-0000-0000F5720000}"/>
    <cellStyle name="Total 2 13 14 3" xfId="30254" xr:uid="{00000000-0005-0000-0000-0000F6720000}"/>
    <cellStyle name="Total 2 13 14 4" xfId="30255" xr:uid="{00000000-0005-0000-0000-0000F7720000}"/>
    <cellStyle name="Total 2 13 15" xfId="9720" xr:uid="{00000000-0005-0000-0000-0000F8720000}"/>
    <cellStyle name="Total 2 13 15 2" xfId="30256" xr:uid="{00000000-0005-0000-0000-0000F9720000}"/>
    <cellStyle name="Total 2 13 15 2 2" xfId="30257" xr:uid="{00000000-0005-0000-0000-0000FA720000}"/>
    <cellStyle name="Total 2 13 15 3" xfId="30258" xr:uid="{00000000-0005-0000-0000-0000FB720000}"/>
    <cellStyle name="Total 2 13 15 4" xfId="30259" xr:uid="{00000000-0005-0000-0000-0000FC720000}"/>
    <cellStyle name="Total 2 13 16" xfId="9721" xr:uid="{00000000-0005-0000-0000-0000FD720000}"/>
    <cellStyle name="Total 2 13 16 2" xfId="30260" xr:uid="{00000000-0005-0000-0000-0000FE720000}"/>
    <cellStyle name="Total 2 13 16 2 2" xfId="30261" xr:uid="{00000000-0005-0000-0000-0000FF720000}"/>
    <cellStyle name="Total 2 13 16 3" xfId="30262" xr:uid="{00000000-0005-0000-0000-000000730000}"/>
    <cellStyle name="Total 2 13 16 4" xfId="30263" xr:uid="{00000000-0005-0000-0000-000001730000}"/>
    <cellStyle name="Total 2 13 2" xfId="3413" xr:uid="{00000000-0005-0000-0000-000002730000}"/>
    <cellStyle name="Total 2 13 2 10" xfId="9722" xr:uid="{00000000-0005-0000-0000-000003730000}"/>
    <cellStyle name="Total 2 13 2 10 2" xfId="30264" xr:uid="{00000000-0005-0000-0000-000004730000}"/>
    <cellStyle name="Total 2 13 2 10 2 2" xfId="30265" xr:uid="{00000000-0005-0000-0000-000005730000}"/>
    <cellStyle name="Total 2 13 2 10 3" xfId="30266" xr:uid="{00000000-0005-0000-0000-000006730000}"/>
    <cellStyle name="Total 2 13 2 10 4" xfId="30267" xr:uid="{00000000-0005-0000-0000-000007730000}"/>
    <cellStyle name="Total 2 13 2 11" xfId="9723" xr:uid="{00000000-0005-0000-0000-000008730000}"/>
    <cellStyle name="Total 2 13 2 11 2" xfId="30268" xr:uid="{00000000-0005-0000-0000-000009730000}"/>
    <cellStyle name="Total 2 13 2 11 2 2" xfId="30269" xr:uid="{00000000-0005-0000-0000-00000A730000}"/>
    <cellStyle name="Total 2 13 2 11 3" xfId="30270" xr:uid="{00000000-0005-0000-0000-00000B730000}"/>
    <cellStyle name="Total 2 13 2 11 4" xfId="30271" xr:uid="{00000000-0005-0000-0000-00000C730000}"/>
    <cellStyle name="Total 2 13 2 12" xfId="9724" xr:uid="{00000000-0005-0000-0000-00000D730000}"/>
    <cellStyle name="Total 2 13 2 12 2" xfId="30272" xr:uid="{00000000-0005-0000-0000-00000E730000}"/>
    <cellStyle name="Total 2 13 2 12 2 2" xfId="30273" xr:uid="{00000000-0005-0000-0000-00000F730000}"/>
    <cellStyle name="Total 2 13 2 12 3" xfId="30274" xr:uid="{00000000-0005-0000-0000-000010730000}"/>
    <cellStyle name="Total 2 13 2 12 4" xfId="30275" xr:uid="{00000000-0005-0000-0000-000011730000}"/>
    <cellStyle name="Total 2 13 2 13" xfId="9725" xr:uid="{00000000-0005-0000-0000-000012730000}"/>
    <cellStyle name="Total 2 13 2 13 2" xfId="30276" xr:uid="{00000000-0005-0000-0000-000013730000}"/>
    <cellStyle name="Total 2 13 2 13 2 2" xfId="30277" xr:uid="{00000000-0005-0000-0000-000014730000}"/>
    <cellStyle name="Total 2 13 2 13 3" xfId="30278" xr:uid="{00000000-0005-0000-0000-000015730000}"/>
    <cellStyle name="Total 2 13 2 13 4" xfId="30279" xr:uid="{00000000-0005-0000-0000-000016730000}"/>
    <cellStyle name="Total 2 13 2 14" xfId="9726" xr:uid="{00000000-0005-0000-0000-000017730000}"/>
    <cellStyle name="Total 2 13 2 14 2" xfId="30280" xr:uid="{00000000-0005-0000-0000-000018730000}"/>
    <cellStyle name="Total 2 13 2 14 2 2" xfId="30281" xr:uid="{00000000-0005-0000-0000-000019730000}"/>
    <cellStyle name="Total 2 13 2 14 3" xfId="30282" xr:uid="{00000000-0005-0000-0000-00001A730000}"/>
    <cellStyle name="Total 2 13 2 14 4" xfId="30283" xr:uid="{00000000-0005-0000-0000-00001B730000}"/>
    <cellStyle name="Total 2 13 2 15" xfId="9727" xr:uid="{00000000-0005-0000-0000-00001C730000}"/>
    <cellStyle name="Total 2 13 2 15 2" xfId="30284" xr:uid="{00000000-0005-0000-0000-00001D730000}"/>
    <cellStyle name="Total 2 13 2 15 2 2" xfId="30285" xr:uid="{00000000-0005-0000-0000-00001E730000}"/>
    <cellStyle name="Total 2 13 2 15 3" xfId="30286" xr:uid="{00000000-0005-0000-0000-00001F730000}"/>
    <cellStyle name="Total 2 13 2 15 4" xfId="30287" xr:uid="{00000000-0005-0000-0000-000020730000}"/>
    <cellStyle name="Total 2 13 2 2" xfId="3414" xr:uid="{00000000-0005-0000-0000-000021730000}"/>
    <cellStyle name="Total 2 13 2 2 2" xfId="30288" xr:uid="{00000000-0005-0000-0000-000022730000}"/>
    <cellStyle name="Total 2 13 2 2 2 2" xfId="30289" xr:uid="{00000000-0005-0000-0000-000023730000}"/>
    <cellStyle name="Total 2 13 2 3" xfId="3415" xr:uid="{00000000-0005-0000-0000-000024730000}"/>
    <cellStyle name="Total 2 13 2 3 2" xfId="30290" xr:uid="{00000000-0005-0000-0000-000025730000}"/>
    <cellStyle name="Total 2 13 2 3 2 2" xfId="30291" xr:uid="{00000000-0005-0000-0000-000026730000}"/>
    <cellStyle name="Total 2 13 2 4" xfId="3416" xr:uid="{00000000-0005-0000-0000-000027730000}"/>
    <cellStyle name="Total 2 13 2 4 2" xfId="30292" xr:uid="{00000000-0005-0000-0000-000028730000}"/>
    <cellStyle name="Total 2 13 2 4 2 2" xfId="30293" xr:uid="{00000000-0005-0000-0000-000029730000}"/>
    <cellStyle name="Total 2 13 2 5" xfId="9728" xr:uid="{00000000-0005-0000-0000-00002A730000}"/>
    <cellStyle name="Total 2 13 2 5 2" xfId="30294" xr:uid="{00000000-0005-0000-0000-00002B730000}"/>
    <cellStyle name="Total 2 13 2 5 2 2" xfId="30295" xr:uid="{00000000-0005-0000-0000-00002C730000}"/>
    <cellStyle name="Total 2 13 2 5 3" xfId="30296" xr:uid="{00000000-0005-0000-0000-00002D730000}"/>
    <cellStyle name="Total 2 13 2 5 4" xfId="30297" xr:uid="{00000000-0005-0000-0000-00002E730000}"/>
    <cellStyle name="Total 2 13 2 6" xfId="9729" xr:uid="{00000000-0005-0000-0000-00002F730000}"/>
    <cellStyle name="Total 2 13 2 6 2" xfId="30298" xr:uid="{00000000-0005-0000-0000-000030730000}"/>
    <cellStyle name="Total 2 13 2 6 2 2" xfId="30299" xr:uid="{00000000-0005-0000-0000-000031730000}"/>
    <cellStyle name="Total 2 13 2 6 3" xfId="30300" xr:uid="{00000000-0005-0000-0000-000032730000}"/>
    <cellStyle name="Total 2 13 2 6 4" xfId="30301" xr:uid="{00000000-0005-0000-0000-000033730000}"/>
    <cellStyle name="Total 2 13 2 7" xfId="9730" xr:uid="{00000000-0005-0000-0000-000034730000}"/>
    <cellStyle name="Total 2 13 2 7 2" xfId="30302" xr:uid="{00000000-0005-0000-0000-000035730000}"/>
    <cellStyle name="Total 2 13 2 7 2 2" xfId="30303" xr:uid="{00000000-0005-0000-0000-000036730000}"/>
    <cellStyle name="Total 2 13 2 7 3" xfId="30304" xr:uid="{00000000-0005-0000-0000-000037730000}"/>
    <cellStyle name="Total 2 13 2 7 4" xfId="30305" xr:uid="{00000000-0005-0000-0000-000038730000}"/>
    <cellStyle name="Total 2 13 2 8" xfId="9731" xr:uid="{00000000-0005-0000-0000-000039730000}"/>
    <cellStyle name="Total 2 13 2 8 2" xfId="30306" xr:uid="{00000000-0005-0000-0000-00003A730000}"/>
    <cellStyle name="Total 2 13 2 8 2 2" xfId="30307" xr:uid="{00000000-0005-0000-0000-00003B730000}"/>
    <cellStyle name="Total 2 13 2 8 3" xfId="30308" xr:uid="{00000000-0005-0000-0000-00003C730000}"/>
    <cellStyle name="Total 2 13 2 8 4" xfId="30309" xr:uid="{00000000-0005-0000-0000-00003D730000}"/>
    <cellStyle name="Total 2 13 2 9" xfId="9732" xr:uid="{00000000-0005-0000-0000-00003E730000}"/>
    <cellStyle name="Total 2 13 2 9 2" xfId="30310" xr:uid="{00000000-0005-0000-0000-00003F730000}"/>
    <cellStyle name="Total 2 13 2 9 2 2" xfId="30311" xr:uid="{00000000-0005-0000-0000-000040730000}"/>
    <cellStyle name="Total 2 13 2 9 3" xfId="30312" xr:uid="{00000000-0005-0000-0000-000041730000}"/>
    <cellStyle name="Total 2 13 2 9 4" xfId="30313" xr:uid="{00000000-0005-0000-0000-000042730000}"/>
    <cellStyle name="Total 2 13 3" xfId="3417" xr:uid="{00000000-0005-0000-0000-000043730000}"/>
    <cellStyle name="Total 2 13 3 2" xfId="30314" xr:uid="{00000000-0005-0000-0000-000044730000}"/>
    <cellStyle name="Total 2 13 3 2 2" xfId="30315" xr:uid="{00000000-0005-0000-0000-000045730000}"/>
    <cellStyle name="Total 2 13 4" xfId="3418" xr:uid="{00000000-0005-0000-0000-000046730000}"/>
    <cellStyle name="Total 2 13 4 2" xfId="30316" xr:uid="{00000000-0005-0000-0000-000047730000}"/>
    <cellStyle name="Total 2 13 4 2 2" xfId="30317" xr:uid="{00000000-0005-0000-0000-000048730000}"/>
    <cellStyle name="Total 2 13 5" xfId="3419" xr:uid="{00000000-0005-0000-0000-000049730000}"/>
    <cellStyle name="Total 2 13 5 2" xfId="30318" xr:uid="{00000000-0005-0000-0000-00004A730000}"/>
    <cellStyle name="Total 2 13 5 2 2" xfId="30319" xr:uid="{00000000-0005-0000-0000-00004B730000}"/>
    <cellStyle name="Total 2 13 6" xfId="9733" xr:uid="{00000000-0005-0000-0000-00004C730000}"/>
    <cellStyle name="Total 2 13 6 2" xfId="30320" xr:uid="{00000000-0005-0000-0000-00004D730000}"/>
    <cellStyle name="Total 2 13 6 2 2" xfId="30321" xr:uid="{00000000-0005-0000-0000-00004E730000}"/>
    <cellStyle name="Total 2 13 6 3" xfId="30322" xr:uid="{00000000-0005-0000-0000-00004F730000}"/>
    <cellStyle name="Total 2 13 6 4" xfId="30323" xr:uid="{00000000-0005-0000-0000-000050730000}"/>
    <cellStyle name="Total 2 13 7" xfId="9734" xr:uid="{00000000-0005-0000-0000-000051730000}"/>
    <cellStyle name="Total 2 13 7 2" xfId="30324" xr:uid="{00000000-0005-0000-0000-000052730000}"/>
    <cellStyle name="Total 2 13 7 2 2" xfId="30325" xr:uid="{00000000-0005-0000-0000-000053730000}"/>
    <cellStyle name="Total 2 13 7 3" xfId="30326" xr:uid="{00000000-0005-0000-0000-000054730000}"/>
    <cellStyle name="Total 2 13 7 4" xfId="30327" xr:uid="{00000000-0005-0000-0000-000055730000}"/>
    <cellStyle name="Total 2 13 8" xfId="9735" xr:uid="{00000000-0005-0000-0000-000056730000}"/>
    <cellStyle name="Total 2 13 8 2" xfId="30328" xr:uid="{00000000-0005-0000-0000-000057730000}"/>
    <cellStyle name="Total 2 13 8 2 2" xfId="30329" xr:uid="{00000000-0005-0000-0000-000058730000}"/>
    <cellStyle name="Total 2 13 8 3" xfId="30330" xr:uid="{00000000-0005-0000-0000-000059730000}"/>
    <cellStyle name="Total 2 13 8 4" xfId="30331" xr:uid="{00000000-0005-0000-0000-00005A730000}"/>
    <cellStyle name="Total 2 13 9" xfId="9736" xr:uid="{00000000-0005-0000-0000-00005B730000}"/>
    <cellStyle name="Total 2 13 9 2" xfId="30332" xr:uid="{00000000-0005-0000-0000-00005C730000}"/>
    <cellStyle name="Total 2 13 9 2 2" xfId="30333" xr:uid="{00000000-0005-0000-0000-00005D730000}"/>
    <cellStyle name="Total 2 13 9 3" xfId="30334" xr:uid="{00000000-0005-0000-0000-00005E730000}"/>
    <cellStyle name="Total 2 13 9 4" xfId="30335" xr:uid="{00000000-0005-0000-0000-00005F730000}"/>
    <cellStyle name="Total 2 14" xfId="3420" xr:uid="{00000000-0005-0000-0000-000060730000}"/>
    <cellStyle name="Total 2 14 10" xfId="9737" xr:uid="{00000000-0005-0000-0000-000061730000}"/>
    <cellStyle name="Total 2 14 10 2" xfId="30336" xr:uid="{00000000-0005-0000-0000-000062730000}"/>
    <cellStyle name="Total 2 14 10 2 2" xfId="30337" xr:uid="{00000000-0005-0000-0000-000063730000}"/>
    <cellStyle name="Total 2 14 10 3" xfId="30338" xr:uid="{00000000-0005-0000-0000-000064730000}"/>
    <cellStyle name="Total 2 14 10 4" xfId="30339" xr:uid="{00000000-0005-0000-0000-000065730000}"/>
    <cellStyle name="Total 2 14 11" xfId="9738" xr:uid="{00000000-0005-0000-0000-000066730000}"/>
    <cellStyle name="Total 2 14 11 2" xfId="30340" xr:uid="{00000000-0005-0000-0000-000067730000}"/>
    <cellStyle name="Total 2 14 11 2 2" xfId="30341" xr:uid="{00000000-0005-0000-0000-000068730000}"/>
    <cellStyle name="Total 2 14 11 3" xfId="30342" xr:uid="{00000000-0005-0000-0000-000069730000}"/>
    <cellStyle name="Total 2 14 11 4" xfId="30343" xr:uid="{00000000-0005-0000-0000-00006A730000}"/>
    <cellStyle name="Total 2 14 12" xfId="9739" xr:uid="{00000000-0005-0000-0000-00006B730000}"/>
    <cellStyle name="Total 2 14 12 2" xfId="30344" xr:uid="{00000000-0005-0000-0000-00006C730000}"/>
    <cellStyle name="Total 2 14 12 2 2" xfId="30345" xr:uid="{00000000-0005-0000-0000-00006D730000}"/>
    <cellStyle name="Total 2 14 12 3" xfId="30346" xr:uid="{00000000-0005-0000-0000-00006E730000}"/>
    <cellStyle name="Total 2 14 12 4" xfId="30347" xr:uid="{00000000-0005-0000-0000-00006F730000}"/>
    <cellStyle name="Total 2 14 13" xfId="9740" xr:uid="{00000000-0005-0000-0000-000070730000}"/>
    <cellStyle name="Total 2 14 13 2" xfId="30348" xr:uid="{00000000-0005-0000-0000-000071730000}"/>
    <cellStyle name="Total 2 14 13 2 2" xfId="30349" xr:uid="{00000000-0005-0000-0000-000072730000}"/>
    <cellStyle name="Total 2 14 13 3" xfId="30350" xr:uid="{00000000-0005-0000-0000-000073730000}"/>
    <cellStyle name="Total 2 14 13 4" xfId="30351" xr:uid="{00000000-0005-0000-0000-000074730000}"/>
    <cellStyle name="Total 2 14 14" xfId="9741" xr:uid="{00000000-0005-0000-0000-000075730000}"/>
    <cellStyle name="Total 2 14 14 2" xfId="30352" xr:uid="{00000000-0005-0000-0000-000076730000}"/>
    <cellStyle name="Total 2 14 14 2 2" xfId="30353" xr:uid="{00000000-0005-0000-0000-000077730000}"/>
    <cellStyle name="Total 2 14 14 3" xfId="30354" xr:uid="{00000000-0005-0000-0000-000078730000}"/>
    <cellStyle name="Total 2 14 14 4" xfId="30355" xr:uid="{00000000-0005-0000-0000-000079730000}"/>
    <cellStyle name="Total 2 14 15" xfId="9742" xr:uid="{00000000-0005-0000-0000-00007A730000}"/>
    <cellStyle name="Total 2 14 15 2" xfId="30356" xr:uid="{00000000-0005-0000-0000-00007B730000}"/>
    <cellStyle name="Total 2 14 15 2 2" xfId="30357" xr:uid="{00000000-0005-0000-0000-00007C730000}"/>
    <cellStyle name="Total 2 14 15 3" xfId="30358" xr:uid="{00000000-0005-0000-0000-00007D730000}"/>
    <cellStyle name="Total 2 14 15 4" xfId="30359" xr:uid="{00000000-0005-0000-0000-00007E730000}"/>
    <cellStyle name="Total 2 14 16" xfId="9743" xr:uid="{00000000-0005-0000-0000-00007F730000}"/>
    <cellStyle name="Total 2 14 16 2" xfId="30360" xr:uid="{00000000-0005-0000-0000-000080730000}"/>
    <cellStyle name="Total 2 14 16 2 2" xfId="30361" xr:uid="{00000000-0005-0000-0000-000081730000}"/>
    <cellStyle name="Total 2 14 16 3" xfId="30362" xr:uid="{00000000-0005-0000-0000-000082730000}"/>
    <cellStyle name="Total 2 14 16 4" xfId="30363" xr:uid="{00000000-0005-0000-0000-000083730000}"/>
    <cellStyle name="Total 2 14 2" xfId="3421" xr:uid="{00000000-0005-0000-0000-000084730000}"/>
    <cellStyle name="Total 2 14 2 10" xfId="9744" xr:uid="{00000000-0005-0000-0000-000085730000}"/>
    <cellStyle name="Total 2 14 2 10 2" xfId="30364" xr:uid="{00000000-0005-0000-0000-000086730000}"/>
    <cellStyle name="Total 2 14 2 10 2 2" xfId="30365" xr:uid="{00000000-0005-0000-0000-000087730000}"/>
    <cellStyle name="Total 2 14 2 10 3" xfId="30366" xr:uid="{00000000-0005-0000-0000-000088730000}"/>
    <cellStyle name="Total 2 14 2 10 4" xfId="30367" xr:uid="{00000000-0005-0000-0000-000089730000}"/>
    <cellStyle name="Total 2 14 2 11" xfId="9745" xr:uid="{00000000-0005-0000-0000-00008A730000}"/>
    <cellStyle name="Total 2 14 2 11 2" xfId="30368" xr:uid="{00000000-0005-0000-0000-00008B730000}"/>
    <cellStyle name="Total 2 14 2 11 2 2" xfId="30369" xr:uid="{00000000-0005-0000-0000-00008C730000}"/>
    <cellStyle name="Total 2 14 2 11 3" xfId="30370" xr:uid="{00000000-0005-0000-0000-00008D730000}"/>
    <cellStyle name="Total 2 14 2 11 4" xfId="30371" xr:uid="{00000000-0005-0000-0000-00008E730000}"/>
    <cellStyle name="Total 2 14 2 12" xfId="9746" xr:uid="{00000000-0005-0000-0000-00008F730000}"/>
    <cellStyle name="Total 2 14 2 12 2" xfId="30372" xr:uid="{00000000-0005-0000-0000-000090730000}"/>
    <cellStyle name="Total 2 14 2 12 2 2" xfId="30373" xr:uid="{00000000-0005-0000-0000-000091730000}"/>
    <cellStyle name="Total 2 14 2 12 3" xfId="30374" xr:uid="{00000000-0005-0000-0000-000092730000}"/>
    <cellStyle name="Total 2 14 2 12 4" xfId="30375" xr:uid="{00000000-0005-0000-0000-000093730000}"/>
    <cellStyle name="Total 2 14 2 13" xfId="9747" xr:uid="{00000000-0005-0000-0000-000094730000}"/>
    <cellStyle name="Total 2 14 2 13 2" xfId="30376" xr:uid="{00000000-0005-0000-0000-000095730000}"/>
    <cellStyle name="Total 2 14 2 13 2 2" xfId="30377" xr:uid="{00000000-0005-0000-0000-000096730000}"/>
    <cellStyle name="Total 2 14 2 13 3" xfId="30378" xr:uid="{00000000-0005-0000-0000-000097730000}"/>
    <cellStyle name="Total 2 14 2 13 4" xfId="30379" xr:uid="{00000000-0005-0000-0000-000098730000}"/>
    <cellStyle name="Total 2 14 2 14" xfId="9748" xr:uid="{00000000-0005-0000-0000-000099730000}"/>
    <cellStyle name="Total 2 14 2 14 2" xfId="30380" xr:uid="{00000000-0005-0000-0000-00009A730000}"/>
    <cellStyle name="Total 2 14 2 14 2 2" xfId="30381" xr:uid="{00000000-0005-0000-0000-00009B730000}"/>
    <cellStyle name="Total 2 14 2 14 3" xfId="30382" xr:uid="{00000000-0005-0000-0000-00009C730000}"/>
    <cellStyle name="Total 2 14 2 14 4" xfId="30383" xr:uid="{00000000-0005-0000-0000-00009D730000}"/>
    <cellStyle name="Total 2 14 2 15" xfId="9749" xr:uid="{00000000-0005-0000-0000-00009E730000}"/>
    <cellStyle name="Total 2 14 2 15 2" xfId="30384" xr:uid="{00000000-0005-0000-0000-00009F730000}"/>
    <cellStyle name="Total 2 14 2 15 2 2" xfId="30385" xr:uid="{00000000-0005-0000-0000-0000A0730000}"/>
    <cellStyle name="Total 2 14 2 15 3" xfId="30386" xr:uid="{00000000-0005-0000-0000-0000A1730000}"/>
    <cellStyle name="Total 2 14 2 15 4" xfId="30387" xr:uid="{00000000-0005-0000-0000-0000A2730000}"/>
    <cellStyle name="Total 2 14 2 2" xfId="3422" xr:uid="{00000000-0005-0000-0000-0000A3730000}"/>
    <cellStyle name="Total 2 14 2 2 2" xfId="30388" xr:uid="{00000000-0005-0000-0000-0000A4730000}"/>
    <cellStyle name="Total 2 14 2 2 2 2" xfId="30389" xr:uid="{00000000-0005-0000-0000-0000A5730000}"/>
    <cellStyle name="Total 2 14 2 3" xfId="3423" xr:uid="{00000000-0005-0000-0000-0000A6730000}"/>
    <cellStyle name="Total 2 14 2 3 2" xfId="30390" xr:uid="{00000000-0005-0000-0000-0000A7730000}"/>
    <cellStyle name="Total 2 14 2 3 2 2" xfId="30391" xr:uid="{00000000-0005-0000-0000-0000A8730000}"/>
    <cellStyle name="Total 2 14 2 4" xfId="3424" xr:uid="{00000000-0005-0000-0000-0000A9730000}"/>
    <cellStyle name="Total 2 14 2 4 2" xfId="30392" xr:uid="{00000000-0005-0000-0000-0000AA730000}"/>
    <cellStyle name="Total 2 14 2 4 2 2" xfId="30393" xr:uid="{00000000-0005-0000-0000-0000AB730000}"/>
    <cellStyle name="Total 2 14 2 5" xfId="9750" xr:uid="{00000000-0005-0000-0000-0000AC730000}"/>
    <cellStyle name="Total 2 14 2 5 2" xfId="30394" xr:uid="{00000000-0005-0000-0000-0000AD730000}"/>
    <cellStyle name="Total 2 14 2 5 2 2" xfId="30395" xr:uid="{00000000-0005-0000-0000-0000AE730000}"/>
    <cellStyle name="Total 2 14 2 5 3" xfId="30396" xr:uid="{00000000-0005-0000-0000-0000AF730000}"/>
    <cellStyle name="Total 2 14 2 5 4" xfId="30397" xr:uid="{00000000-0005-0000-0000-0000B0730000}"/>
    <cellStyle name="Total 2 14 2 6" xfId="9751" xr:uid="{00000000-0005-0000-0000-0000B1730000}"/>
    <cellStyle name="Total 2 14 2 6 2" xfId="30398" xr:uid="{00000000-0005-0000-0000-0000B2730000}"/>
    <cellStyle name="Total 2 14 2 6 2 2" xfId="30399" xr:uid="{00000000-0005-0000-0000-0000B3730000}"/>
    <cellStyle name="Total 2 14 2 6 3" xfId="30400" xr:uid="{00000000-0005-0000-0000-0000B4730000}"/>
    <cellStyle name="Total 2 14 2 6 4" xfId="30401" xr:uid="{00000000-0005-0000-0000-0000B5730000}"/>
    <cellStyle name="Total 2 14 2 7" xfId="9752" xr:uid="{00000000-0005-0000-0000-0000B6730000}"/>
    <cellStyle name="Total 2 14 2 7 2" xfId="30402" xr:uid="{00000000-0005-0000-0000-0000B7730000}"/>
    <cellStyle name="Total 2 14 2 7 2 2" xfId="30403" xr:uid="{00000000-0005-0000-0000-0000B8730000}"/>
    <cellStyle name="Total 2 14 2 7 3" xfId="30404" xr:uid="{00000000-0005-0000-0000-0000B9730000}"/>
    <cellStyle name="Total 2 14 2 7 4" xfId="30405" xr:uid="{00000000-0005-0000-0000-0000BA730000}"/>
    <cellStyle name="Total 2 14 2 8" xfId="9753" xr:uid="{00000000-0005-0000-0000-0000BB730000}"/>
    <cellStyle name="Total 2 14 2 8 2" xfId="30406" xr:uid="{00000000-0005-0000-0000-0000BC730000}"/>
    <cellStyle name="Total 2 14 2 8 2 2" xfId="30407" xr:uid="{00000000-0005-0000-0000-0000BD730000}"/>
    <cellStyle name="Total 2 14 2 8 3" xfId="30408" xr:uid="{00000000-0005-0000-0000-0000BE730000}"/>
    <cellStyle name="Total 2 14 2 8 4" xfId="30409" xr:uid="{00000000-0005-0000-0000-0000BF730000}"/>
    <cellStyle name="Total 2 14 2 9" xfId="9754" xr:uid="{00000000-0005-0000-0000-0000C0730000}"/>
    <cellStyle name="Total 2 14 2 9 2" xfId="30410" xr:uid="{00000000-0005-0000-0000-0000C1730000}"/>
    <cellStyle name="Total 2 14 2 9 2 2" xfId="30411" xr:uid="{00000000-0005-0000-0000-0000C2730000}"/>
    <cellStyle name="Total 2 14 2 9 3" xfId="30412" xr:uid="{00000000-0005-0000-0000-0000C3730000}"/>
    <cellStyle name="Total 2 14 2 9 4" xfId="30413" xr:uid="{00000000-0005-0000-0000-0000C4730000}"/>
    <cellStyle name="Total 2 14 3" xfId="3425" xr:uid="{00000000-0005-0000-0000-0000C5730000}"/>
    <cellStyle name="Total 2 14 3 2" xfId="30414" xr:uid="{00000000-0005-0000-0000-0000C6730000}"/>
    <cellStyle name="Total 2 14 3 2 2" xfId="30415" xr:uid="{00000000-0005-0000-0000-0000C7730000}"/>
    <cellStyle name="Total 2 14 4" xfId="3426" xr:uid="{00000000-0005-0000-0000-0000C8730000}"/>
    <cellStyle name="Total 2 14 4 2" xfId="30416" xr:uid="{00000000-0005-0000-0000-0000C9730000}"/>
    <cellStyle name="Total 2 14 4 2 2" xfId="30417" xr:uid="{00000000-0005-0000-0000-0000CA730000}"/>
    <cellStyle name="Total 2 14 5" xfId="3427" xr:uid="{00000000-0005-0000-0000-0000CB730000}"/>
    <cellStyle name="Total 2 14 5 2" xfId="30418" xr:uid="{00000000-0005-0000-0000-0000CC730000}"/>
    <cellStyle name="Total 2 14 5 2 2" xfId="30419" xr:uid="{00000000-0005-0000-0000-0000CD730000}"/>
    <cellStyle name="Total 2 14 6" xfId="9755" xr:uid="{00000000-0005-0000-0000-0000CE730000}"/>
    <cellStyle name="Total 2 14 6 2" xfId="30420" xr:uid="{00000000-0005-0000-0000-0000CF730000}"/>
    <cellStyle name="Total 2 14 6 2 2" xfId="30421" xr:uid="{00000000-0005-0000-0000-0000D0730000}"/>
    <cellStyle name="Total 2 14 6 3" xfId="30422" xr:uid="{00000000-0005-0000-0000-0000D1730000}"/>
    <cellStyle name="Total 2 14 6 4" xfId="30423" xr:uid="{00000000-0005-0000-0000-0000D2730000}"/>
    <cellStyle name="Total 2 14 7" xfId="9756" xr:uid="{00000000-0005-0000-0000-0000D3730000}"/>
    <cellStyle name="Total 2 14 7 2" xfId="30424" xr:uid="{00000000-0005-0000-0000-0000D4730000}"/>
    <cellStyle name="Total 2 14 7 2 2" xfId="30425" xr:uid="{00000000-0005-0000-0000-0000D5730000}"/>
    <cellStyle name="Total 2 14 7 3" xfId="30426" xr:uid="{00000000-0005-0000-0000-0000D6730000}"/>
    <cellStyle name="Total 2 14 7 4" xfId="30427" xr:uid="{00000000-0005-0000-0000-0000D7730000}"/>
    <cellStyle name="Total 2 14 8" xfId="9757" xr:uid="{00000000-0005-0000-0000-0000D8730000}"/>
    <cellStyle name="Total 2 14 8 2" xfId="30428" xr:uid="{00000000-0005-0000-0000-0000D9730000}"/>
    <cellStyle name="Total 2 14 8 2 2" xfId="30429" xr:uid="{00000000-0005-0000-0000-0000DA730000}"/>
    <cellStyle name="Total 2 14 8 3" xfId="30430" xr:uid="{00000000-0005-0000-0000-0000DB730000}"/>
    <cellStyle name="Total 2 14 8 4" xfId="30431" xr:uid="{00000000-0005-0000-0000-0000DC730000}"/>
    <cellStyle name="Total 2 14 9" xfId="9758" xr:uid="{00000000-0005-0000-0000-0000DD730000}"/>
    <cellStyle name="Total 2 14 9 2" xfId="30432" xr:uid="{00000000-0005-0000-0000-0000DE730000}"/>
    <cellStyle name="Total 2 14 9 2 2" xfId="30433" xr:uid="{00000000-0005-0000-0000-0000DF730000}"/>
    <cellStyle name="Total 2 14 9 3" xfId="30434" xr:uid="{00000000-0005-0000-0000-0000E0730000}"/>
    <cellStyle name="Total 2 14 9 4" xfId="30435" xr:uid="{00000000-0005-0000-0000-0000E1730000}"/>
    <cellStyle name="Total 2 15" xfId="3428" xr:uid="{00000000-0005-0000-0000-0000E2730000}"/>
    <cellStyle name="Total 2 15 10" xfId="9759" xr:uid="{00000000-0005-0000-0000-0000E3730000}"/>
    <cellStyle name="Total 2 15 10 2" xfId="30436" xr:uid="{00000000-0005-0000-0000-0000E4730000}"/>
    <cellStyle name="Total 2 15 10 2 2" xfId="30437" xr:uid="{00000000-0005-0000-0000-0000E5730000}"/>
    <cellStyle name="Total 2 15 10 3" xfId="30438" xr:uid="{00000000-0005-0000-0000-0000E6730000}"/>
    <cellStyle name="Total 2 15 10 4" xfId="30439" xr:uid="{00000000-0005-0000-0000-0000E7730000}"/>
    <cellStyle name="Total 2 15 11" xfId="9760" xr:uid="{00000000-0005-0000-0000-0000E8730000}"/>
    <cellStyle name="Total 2 15 11 2" xfId="30440" xr:uid="{00000000-0005-0000-0000-0000E9730000}"/>
    <cellStyle name="Total 2 15 11 2 2" xfId="30441" xr:uid="{00000000-0005-0000-0000-0000EA730000}"/>
    <cellStyle name="Total 2 15 11 3" xfId="30442" xr:uid="{00000000-0005-0000-0000-0000EB730000}"/>
    <cellStyle name="Total 2 15 11 4" xfId="30443" xr:uid="{00000000-0005-0000-0000-0000EC730000}"/>
    <cellStyle name="Total 2 15 12" xfId="9761" xr:uid="{00000000-0005-0000-0000-0000ED730000}"/>
    <cellStyle name="Total 2 15 12 2" xfId="30444" xr:uid="{00000000-0005-0000-0000-0000EE730000}"/>
    <cellStyle name="Total 2 15 12 2 2" xfId="30445" xr:uid="{00000000-0005-0000-0000-0000EF730000}"/>
    <cellStyle name="Total 2 15 12 3" xfId="30446" xr:uid="{00000000-0005-0000-0000-0000F0730000}"/>
    <cellStyle name="Total 2 15 12 4" xfId="30447" xr:uid="{00000000-0005-0000-0000-0000F1730000}"/>
    <cellStyle name="Total 2 15 13" xfId="9762" xr:uid="{00000000-0005-0000-0000-0000F2730000}"/>
    <cellStyle name="Total 2 15 13 2" xfId="30448" xr:uid="{00000000-0005-0000-0000-0000F3730000}"/>
    <cellStyle name="Total 2 15 13 2 2" xfId="30449" xr:uid="{00000000-0005-0000-0000-0000F4730000}"/>
    <cellStyle name="Total 2 15 13 3" xfId="30450" xr:uid="{00000000-0005-0000-0000-0000F5730000}"/>
    <cellStyle name="Total 2 15 13 4" xfId="30451" xr:uid="{00000000-0005-0000-0000-0000F6730000}"/>
    <cellStyle name="Total 2 15 14" xfId="9763" xr:uid="{00000000-0005-0000-0000-0000F7730000}"/>
    <cellStyle name="Total 2 15 14 2" xfId="30452" xr:uid="{00000000-0005-0000-0000-0000F8730000}"/>
    <cellStyle name="Total 2 15 14 2 2" xfId="30453" xr:uid="{00000000-0005-0000-0000-0000F9730000}"/>
    <cellStyle name="Total 2 15 14 3" xfId="30454" xr:uid="{00000000-0005-0000-0000-0000FA730000}"/>
    <cellStyle name="Total 2 15 14 4" xfId="30455" xr:uid="{00000000-0005-0000-0000-0000FB730000}"/>
    <cellStyle name="Total 2 15 15" xfId="9764" xr:uid="{00000000-0005-0000-0000-0000FC730000}"/>
    <cellStyle name="Total 2 15 15 2" xfId="30456" xr:uid="{00000000-0005-0000-0000-0000FD730000}"/>
    <cellStyle name="Total 2 15 15 2 2" xfId="30457" xr:uid="{00000000-0005-0000-0000-0000FE730000}"/>
    <cellStyle name="Total 2 15 15 3" xfId="30458" xr:uid="{00000000-0005-0000-0000-0000FF730000}"/>
    <cellStyle name="Total 2 15 15 4" xfId="30459" xr:uid="{00000000-0005-0000-0000-000000740000}"/>
    <cellStyle name="Total 2 15 16" xfId="9765" xr:uid="{00000000-0005-0000-0000-000001740000}"/>
    <cellStyle name="Total 2 15 16 2" xfId="30460" xr:uid="{00000000-0005-0000-0000-000002740000}"/>
    <cellStyle name="Total 2 15 16 2 2" xfId="30461" xr:uid="{00000000-0005-0000-0000-000003740000}"/>
    <cellStyle name="Total 2 15 16 3" xfId="30462" xr:uid="{00000000-0005-0000-0000-000004740000}"/>
    <cellStyle name="Total 2 15 16 4" xfId="30463" xr:uid="{00000000-0005-0000-0000-000005740000}"/>
    <cellStyle name="Total 2 15 2" xfId="3429" xr:uid="{00000000-0005-0000-0000-000006740000}"/>
    <cellStyle name="Total 2 15 2 10" xfId="9766" xr:uid="{00000000-0005-0000-0000-000007740000}"/>
    <cellStyle name="Total 2 15 2 10 2" xfId="30464" xr:uid="{00000000-0005-0000-0000-000008740000}"/>
    <cellStyle name="Total 2 15 2 10 2 2" xfId="30465" xr:uid="{00000000-0005-0000-0000-000009740000}"/>
    <cellStyle name="Total 2 15 2 10 3" xfId="30466" xr:uid="{00000000-0005-0000-0000-00000A740000}"/>
    <cellStyle name="Total 2 15 2 10 4" xfId="30467" xr:uid="{00000000-0005-0000-0000-00000B740000}"/>
    <cellStyle name="Total 2 15 2 11" xfId="9767" xr:uid="{00000000-0005-0000-0000-00000C740000}"/>
    <cellStyle name="Total 2 15 2 11 2" xfId="30468" xr:uid="{00000000-0005-0000-0000-00000D740000}"/>
    <cellStyle name="Total 2 15 2 11 2 2" xfId="30469" xr:uid="{00000000-0005-0000-0000-00000E740000}"/>
    <cellStyle name="Total 2 15 2 11 3" xfId="30470" xr:uid="{00000000-0005-0000-0000-00000F740000}"/>
    <cellStyle name="Total 2 15 2 11 4" xfId="30471" xr:uid="{00000000-0005-0000-0000-000010740000}"/>
    <cellStyle name="Total 2 15 2 12" xfId="9768" xr:uid="{00000000-0005-0000-0000-000011740000}"/>
    <cellStyle name="Total 2 15 2 12 2" xfId="30472" xr:uid="{00000000-0005-0000-0000-000012740000}"/>
    <cellStyle name="Total 2 15 2 12 2 2" xfId="30473" xr:uid="{00000000-0005-0000-0000-000013740000}"/>
    <cellStyle name="Total 2 15 2 12 3" xfId="30474" xr:uid="{00000000-0005-0000-0000-000014740000}"/>
    <cellStyle name="Total 2 15 2 12 4" xfId="30475" xr:uid="{00000000-0005-0000-0000-000015740000}"/>
    <cellStyle name="Total 2 15 2 13" xfId="9769" xr:uid="{00000000-0005-0000-0000-000016740000}"/>
    <cellStyle name="Total 2 15 2 13 2" xfId="30476" xr:uid="{00000000-0005-0000-0000-000017740000}"/>
    <cellStyle name="Total 2 15 2 13 2 2" xfId="30477" xr:uid="{00000000-0005-0000-0000-000018740000}"/>
    <cellStyle name="Total 2 15 2 13 3" xfId="30478" xr:uid="{00000000-0005-0000-0000-000019740000}"/>
    <cellStyle name="Total 2 15 2 13 4" xfId="30479" xr:uid="{00000000-0005-0000-0000-00001A740000}"/>
    <cellStyle name="Total 2 15 2 14" xfId="9770" xr:uid="{00000000-0005-0000-0000-00001B740000}"/>
    <cellStyle name="Total 2 15 2 14 2" xfId="30480" xr:uid="{00000000-0005-0000-0000-00001C740000}"/>
    <cellStyle name="Total 2 15 2 14 2 2" xfId="30481" xr:uid="{00000000-0005-0000-0000-00001D740000}"/>
    <cellStyle name="Total 2 15 2 14 3" xfId="30482" xr:uid="{00000000-0005-0000-0000-00001E740000}"/>
    <cellStyle name="Total 2 15 2 14 4" xfId="30483" xr:uid="{00000000-0005-0000-0000-00001F740000}"/>
    <cellStyle name="Total 2 15 2 15" xfId="9771" xr:uid="{00000000-0005-0000-0000-000020740000}"/>
    <cellStyle name="Total 2 15 2 15 2" xfId="30484" xr:uid="{00000000-0005-0000-0000-000021740000}"/>
    <cellStyle name="Total 2 15 2 15 2 2" xfId="30485" xr:uid="{00000000-0005-0000-0000-000022740000}"/>
    <cellStyle name="Total 2 15 2 15 3" xfId="30486" xr:uid="{00000000-0005-0000-0000-000023740000}"/>
    <cellStyle name="Total 2 15 2 15 4" xfId="30487" xr:uid="{00000000-0005-0000-0000-000024740000}"/>
    <cellStyle name="Total 2 15 2 2" xfId="3430" xr:uid="{00000000-0005-0000-0000-000025740000}"/>
    <cellStyle name="Total 2 15 2 2 2" xfId="30488" xr:uid="{00000000-0005-0000-0000-000026740000}"/>
    <cellStyle name="Total 2 15 2 2 2 2" xfId="30489" xr:uid="{00000000-0005-0000-0000-000027740000}"/>
    <cellStyle name="Total 2 15 2 3" xfId="3431" xr:uid="{00000000-0005-0000-0000-000028740000}"/>
    <cellStyle name="Total 2 15 2 3 2" xfId="30490" xr:uid="{00000000-0005-0000-0000-000029740000}"/>
    <cellStyle name="Total 2 15 2 3 2 2" xfId="30491" xr:uid="{00000000-0005-0000-0000-00002A740000}"/>
    <cellStyle name="Total 2 15 2 4" xfId="3432" xr:uid="{00000000-0005-0000-0000-00002B740000}"/>
    <cellStyle name="Total 2 15 2 4 2" xfId="30492" xr:uid="{00000000-0005-0000-0000-00002C740000}"/>
    <cellStyle name="Total 2 15 2 4 2 2" xfId="30493" xr:uid="{00000000-0005-0000-0000-00002D740000}"/>
    <cellStyle name="Total 2 15 2 5" xfId="9772" xr:uid="{00000000-0005-0000-0000-00002E740000}"/>
    <cellStyle name="Total 2 15 2 5 2" xfId="30494" xr:uid="{00000000-0005-0000-0000-00002F740000}"/>
    <cellStyle name="Total 2 15 2 5 2 2" xfId="30495" xr:uid="{00000000-0005-0000-0000-000030740000}"/>
    <cellStyle name="Total 2 15 2 5 3" xfId="30496" xr:uid="{00000000-0005-0000-0000-000031740000}"/>
    <cellStyle name="Total 2 15 2 5 4" xfId="30497" xr:uid="{00000000-0005-0000-0000-000032740000}"/>
    <cellStyle name="Total 2 15 2 6" xfId="9773" xr:uid="{00000000-0005-0000-0000-000033740000}"/>
    <cellStyle name="Total 2 15 2 6 2" xfId="30498" xr:uid="{00000000-0005-0000-0000-000034740000}"/>
    <cellStyle name="Total 2 15 2 6 2 2" xfId="30499" xr:uid="{00000000-0005-0000-0000-000035740000}"/>
    <cellStyle name="Total 2 15 2 6 3" xfId="30500" xr:uid="{00000000-0005-0000-0000-000036740000}"/>
    <cellStyle name="Total 2 15 2 6 4" xfId="30501" xr:uid="{00000000-0005-0000-0000-000037740000}"/>
    <cellStyle name="Total 2 15 2 7" xfId="9774" xr:uid="{00000000-0005-0000-0000-000038740000}"/>
    <cellStyle name="Total 2 15 2 7 2" xfId="30502" xr:uid="{00000000-0005-0000-0000-000039740000}"/>
    <cellStyle name="Total 2 15 2 7 2 2" xfId="30503" xr:uid="{00000000-0005-0000-0000-00003A740000}"/>
    <cellStyle name="Total 2 15 2 7 3" xfId="30504" xr:uid="{00000000-0005-0000-0000-00003B740000}"/>
    <cellStyle name="Total 2 15 2 7 4" xfId="30505" xr:uid="{00000000-0005-0000-0000-00003C740000}"/>
    <cellStyle name="Total 2 15 2 8" xfId="9775" xr:uid="{00000000-0005-0000-0000-00003D740000}"/>
    <cellStyle name="Total 2 15 2 8 2" xfId="30506" xr:uid="{00000000-0005-0000-0000-00003E740000}"/>
    <cellStyle name="Total 2 15 2 8 2 2" xfId="30507" xr:uid="{00000000-0005-0000-0000-00003F740000}"/>
    <cellStyle name="Total 2 15 2 8 3" xfId="30508" xr:uid="{00000000-0005-0000-0000-000040740000}"/>
    <cellStyle name="Total 2 15 2 8 4" xfId="30509" xr:uid="{00000000-0005-0000-0000-000041740000}"/>
    <cellStyle name="Total 2 15 2 9" xfId="9776" xr:uid="{00000000-0005-0000-0000-000042740000}"/>
    <cellStyle name="Total 2 15 2 9 2" xfId="30510" xr:uid="{00000000-0005-0000-0000-000043740000}"/>
    <cellStyle name="Total 2 15 2 9 2 2" xfId="30511" xr:uid="{00000000-0005-0000-0000-000044740000}"/>
    <cellStyle name="Total 2 15 2 9 3" xfId="30512" xr:uid="{00000000-0005-0000-0000-000045740000}"/>
    <cellStyle name="Total 2 15 2 9 4" xfId="30513" xr:uid="{00000000-0005-0000-0000-000046740000}"/>
    <cellStyle name="Total 2 15 3" xfId="3433" xr:uid="{00000000-0005-0000-0000-000047740000}"/>
    <cellStyle name="Total 2 15 3 2" xfId="30514" xr:uid="{00000000-0005-0000-0000-000048740000}"/>
    <cellStyle name="Total 2 15 3 2 2" xfId="30515" xr:uid="{00000000-0005-0000-0000-000049740000}"/>
    <cellStyle name="Total 2 15 4" xfId="3434" xr:uid="{00000000-0005-0000-0000-00004A740000}"/>
    <cellStyle name="Total 2 15 4 2" xfId="30516" xr:uid="{00000000-0005-0000-0000-00004B740000}"/>
    <cellStyle name="Total 2 15 4 2 2" xfId="30517" xr:uid="{00000000-0005-0000-0000-00004C740000}"/>
    <cellStyle name="Total 2 15 5" xfId="3435" xr:uid="{00000000-0005-0000-0000-00004D740000}"/>
    <cellStyle name="Total 2 15 5 2" xfId="30518" xr:uid="{00000000-0005-0000-0000-00004E740000}"/>
    <cellStyle name="Total 2 15 5 2 2" xfId="30519" xr:uid="{00000000-0005-0000-0000-00004F740000}"/>
    <cellStyle name="Total 2 15 6" xfId="9777" xr:uid="{00000000-0005-0000-0000-000050740000}"/>
    <cellStyle name="Total 2 15 6 2" xfId="30520" xr:uid="{00000000-0005-0000-0000-000051740000}"/>
    <cellStyle name="Total 2 15 6 2 2" xfId="30521" xr:uid="{00000000-0005-0000-0000-000052740000}"/>
    <cellStyle name="Total 2 15 6 3" xfId="30522" xr:uid="{00000000-0005-0000-0000-000053740000}"/>
    <cellStyle name="Total 2 15 6 4" xfId="30523" xr:uid="{00000000-0005-0000-0000-000054740000}"/>
    <cellStyle name="Total 2 15 7" xfId="9778" xr:uid="{00000000-0005-0000-0000-000055740000}"/>
    <cellStyle name="Total 2 15 7 2" xfId="30524" xr:uid="{00000000-0005-0000-0000-000056740000}"/>
    <cellStyle name="Total 2 15 7 2 2" xfId="30525" xr:uid="{00000000-0005-0000-0000-000057740000}"/>
    <cellStyle name="Total 2 15 7 3" xfId="30526" xr:uid="{00000000-0005-0000-0000-000058740000}"/>
    <cellStyle name="Total 2 15 7 4" xfId="30527" xr:uid="{00000000-0005-0000-0000-000059740000}"/>
    <cellStyle name="Total 2 15 8" xfId="9779" xr:uid="{00000000-0005-0000-0000-00005A740000}"/>
    <cellStyle name="Total 2 15 8 2" xfId="30528" xr:uid="{00000000-0005-0000-0000-00005B740000}"/>
    <cellStyle name="Total 2 15 8 2 2" xfId="30529" xr:uid="{00000000-0005-0000-0000-00005C740000}"/>
    <cellStyle name="Total 2 15 8 3" xfId="30530" xr:uid="{00000000-0005-0000-0000-00005D740000}"/>
    <cellStyle name="Total 2 15 8 4" xfId="30531" xr:uid="{00000000-0005-0000-0000-00005E740000}"/>
    <cellStyle name="Total 2 15 9" xfId="9780" xr:uid="{00000000-0005-0000-0000-00005F740000}"/>
    <cellStyle name="Total 2 15 9 2" xfId="30532" xr:uid="{00000000-0005-0000-0000-000060740000}"/>
    <cellStyle name="Total 2 15 9 2 2" xfId="30533" xr:uid="{00000000-0005-0000-0000-000061740000}"/>
    <cellStyle name="Total 2 15 9 3" xfId="30534" xr:uid="{00000000-0005-0000-0000-000062740000}"/>
    <cellStyle name="Total 2 15 9 4" xfId="30535" xr:uid="{00000000-0005-0000-0000-000063740000}"/>
    <cellStyle name="Total 2 16" xfId="3436" xr:uid="{00000000-0005-0000-0000-000064740000}"/>
    <cellStyle name="Total 2 16 10" xfId="9781" xr:uid="{00000000-0005-0000-0000-000065740000}"/>
    <cellStyle name="Total 2 16 10 2" xfId="30536" xr:uid="{00000000-0005-0000-0000-000066740000}"/>
    <cellStyle name="Total 2 16 10 2 2" xfId="30537" xr:uid="{00000000-0005-0000-0000-000067740000}"/>
    <cellStyle name="Total 2 16 10 3" xfId="30538" xr:uid="{00000000-0005-0000-0000-000068740000}"/>
    <cellStyle name="Total 2 16 10 4" xfId="30539" xr:uid="{00000000-0005-0000-0000-000069740000}"/>
    <cellStyle name="Total 2 16 11" xfId="9782" xr:uid="{00000000-0005-0000-0000-00006A740000}"/>
    <cellStyle name="Total 2 16 11 2" xfId="30540" xr:uid="{00000000-0005-0000-0000-00006B740000}"/>
    <cellStyle name="Total 2 16 11 2 2" xfId="30541" xr:uid="{00000000-0005-0000-0000-00006C740000}"/>
    <cellStyle name="Total 2 16 11 3" xfId="30542" xr:uid="{00000000-0005-0000-0000-00006D740000}"/>
    <cellStyle name="Total 2 16 11 4" xfId="30543" xr:uid="{00000000-0005-0000-0000-00006E740000}"/>
    <cellStyle name="Total 2 16 12" xfId="9783" xr:uid="{00000000-0005-0000-0000-00006F740000}"/>
    <cellStyle name="Total 2 16 12 2" xfId="30544" xr:uid="{00000000-0005-0000-0000-000070740000}"/>
    <cellStyle name="Total 2 16 12 2 2" xfId="30545" xr:uid="{00000000-0005-0000-0000-000071740000}"/>
    <cellStyle name="Total 2 16 12 3" xfId="30546" xr:uid="{00000000-0005-0000-0000-000072740000}"/>
    <cellStyle name="Total 2 16 12 4" xfId="30547" xr:uid="{00000000-0005-0000-0000-000073740000}"/>
    <cellStyle name="Total 2 16 13" xfId="9784" xr:uid="{00000000-0005-0000-0000-000074740000}"/>
    <cellStyle name="Total 2 16 13 2" xfId="30548" xr:uid="{00000000-0005-0000-0000-000075740000}"/>
    <cellStyle name="Total 2 16 13 2 2" xfId="30549" xr:uid="{00000000-0005-0000-0000-000076740000}"/>
    <cellStyle name="Total 2 16 13 3" xfId="30550" xr:uid="{00000000-0005-0000-0000-000077740000}"/>
    <cellStyle name="Total 2 16 13 4" xfId="30551" xr:uid="{00000000-0005-0000-0000-000078740000}"/>
    <cellStyle name="Total 2 16 14" xfId="9785" xr:uid="{00000000-0005-0000-0000-000079740000}"/>
    <cellStyle name="Total 2 16 14 2" xfId="30552" xr:uid="{00000000-0005-0000-0000-00007A740000}"/>
    <cellStyle name="Total 2 16 14 2 2" xfId="30553" xr:uid="{00000000-0005-0000-0000-00007B740000}"/>
    <cellStyle name="Total 2 16 14 3" xfId="30554" xr:uid="{00000000-0005-0000-0000-00007C740000}"/>
    <cellStyle name="Total 2 16 14 4" xfId="30555" xr:uid="{00000000-0005-0000-0000-00007D740000}"/>
    <cellStyle name="Total 2 16 15" xfId="9786" xr:uid="{00000000-0005-0000-0000-00007E740000}"/>
    <cellStyle name="Total 2 16 15 2" xfId="30556" xr:uid="{00000000-0005-0000-0000-00007F740000}"/>
    <cellStyle name="Total 2 16 15 2 2" xfId="30557" xr:uid="{00000000-0005-0000-0000-000080740000}"/>
    <cellStyle name="Total 2 16 15 3" xfId="30558" xr:uid="{00000000-0005-0000-0000-000081740000}"/>
    <cellStyle name="Total 2 16 15 4" xfId="30559" xr:uid="{00000000-0005-0000-0000-000082740000}"/>
    <cellStyle name="Total 2 16 16" xfId="9787" xr:uid="{00000000-0005-0000-0000-000083740000}"/>
    <cellStyle name="Total 2 16 16 2" xfId="30560" xr:uid="{00000000-0005-0000-0000-000084740000}"/>
    <cellStyle name="Total 2 16 16 2 2" xfId="30561" xr:uid="{00000000-0005-0000-0000-000085740000}"/>
    <cellStyle name="Total 2 16 16 3" xfId="30562" xr:uid="{00000000-0005-0000-0000-000086740000}"/>
    <cellStyle name="Total 2 16 16 4" xfId="30563" xr:uid="{00000000-0005-0000-0000-000087740000}"/>
    <cellStyle name="Total 2 16 2" xfId="3437" xr:uid="{00000000-0005-0000-0000-000088740000}"/>
    <cellStyle name="Total 2 16 2 10" xfId="9788" xr:uid="{00000000-0005-0000-0000-000089740000}"/>
    <cellStyle name="Total 2 16 2 10 2" xfId="30564" xr:uid="{00000000-0005-0000-0000-00008A740000}"/>
    <cellStyle name="Total 2 16 2 10 2 2" xfId="30565" xr:uid="{00000000-0005-0000-0000-00008B740000}"/>
    <cellStyle name="Total 2 16 2 10 3" xfId="30566" xr:uid="{00000000-0005-0000-0000-00008C740000}"/>
    <cellStyle name="Total 2 16 2 10 4" xfId="30567" xr:uid="{00000000-0005-0000-0000-00008D740000}"/>
    <cellStyle name="Total 2 16 2 11" xfId="9789" xr:uid="{00000000-0005-0000-0000-00008E740000}"/>
    <cellStyle name="Total 2 16 2 11 2" xfId="30568" xr:uid="{00000000-0005-0000-0000-00008F740000}"/>
    <cellStyle name="Total 2 16 2 11 2 2" xfId="30569" xr:uid="{00000000-0005-0000-0000-000090740000}"/>
    <cellStyle name="Total 2 16 2 11 3" xfId="30570" xr:uid="{00000000-0005-0000-0000-000091740000}"/>
    <cellStyle name="Total 2 16 2 11 4" xfId="30571" xr:uid="{00000000-0005-0000-0000-000092740000}"/>
    <cellStyle name="Total 2 16 2 12" xfId="9790" xr:uid="{00000000-0005-0000-0000-000093740000}"/>
    <cellStyle name="Total 2 16 2 12 2" xfId="30572" xr:uid="{00000000-0005-0000-0000-000094740000}"/>
    <cellStyle name="Total 2 16 2 12 2 2" xfId="30573" xr:uid="{00000000-0005-0000-0000-000095740000}"/>
    <cellStyle name="Total 2 16 2 12 3" xfId="30574" xr:uid="{00000000-0005-0000-0000-000096740000}"/>
    <cellStyle name="Total 2 16 2 12 4" xfId="30575" xr:uid="{00000000-0005-0000-0000-000097740000}"/>
    <cellStyle name="Total 2 16 2 13" xfId="9791" xr:uid="{00000000-0005-0000-0000-000098740000}"/>
    <cellStyle name="Total 2 16 2 13 2" xfId="30576" xr:uid="{00000000-0005-0000-0000-000099740000}"/>
    <cellStyle name="Total 2 16 2 13 2 2" xfId="30577" xr:uid="{00000000-0005-0000-0000-00009A740000}"/>
    <cellStyle name="Total 2 16 2 13 3" xfId="30578" xr:uid="{00000000-0005-0000-0000-00009B740000}"/>
    <cellStyle name="Total 2 16 2 13 4" xfId="30579" xr:uid="{00000000-0005-0000-0000-00009C740000}"/>
    <cellStyle name="Total 2 16 2 14" xfId="9792" xr:uid="{00000000-0005-0000-0000-00009D740000}"/>
    <cellStyle name="Total 2 16 2 14 2" xfId="30580" xr:uid="{00000000-0005-0000-0000-00009E740000}"/>
    <cellStyle name="Total 2 16 2 14 2 2" xfId="30581" xr:uid="{00000000-0005-0000-0000-00009F740000}"/>
    <cellStyle name="Total 2 16 2 14 3" xfId="30582" xr:uid="{00000000-0005-0000-0000-0000A0740000}"/>
    <cellStyle name="Total 2 16 2 14 4" xfId="30583" xr:uid="{00000000-0005-0000-0000-0000A1740000}"/>
    <cellStyle name="Total 2 16 2 15" xfId="9793" xr:uid="{00000000-0005-0000-0000-0000A2740000}"/>
    <cellStyle name="Total 2 16 2 15 2" xfId="30584" xr:uid="{00000000-0005-0000-0000-0000A3740000}"/>
    <cellStyle name="Total 2 16 2 15 2 2" xfId="30585" xr:uid="{00000000-0005-0000-0000-0000A4740000}"/>
    <cellStyle name="Total 2 16 2 15 3" xfId="30586" xr:uid="{00000000-0005-0000-0000-0000A5740000}"/>
    <cellStyle name="Total 2 16 2 15 4" xfId="30587" xr:uid="{00000000-0005-0000-0000-0000A6740000}"/>
    <cellStyle name="Total 2 16 2 2" xfId="3438" xr:uid="{00000000-0005-0000-0000-0000A7740000}"/>
    <cellStyle name="Total 2 16 2 2 2" xfId="30588" xr:uid="{00000000-0005-0000-0000-0000A8740000}"/>
    <cellStyle name="Total 2 16 2 2 2 2" xfId="30589" xr:uid="{00000000-0005-0000-0000-0000A9740000}"/>
    <cellStyle name="Total 2 16 2 3" xfId="3439" xr:uid="{00000000-0005-0000-0000-0000AA740000}"/>
    <cellStyle name="Total 2 16 2 3 2" xfId="30590" xr:uid="{00000000-0005-0000-0000-0000AB740000}"/>
    <cellStyle name="Total 2 16 2 3 2 2" xfId="30591" xr:uid="{00000000-0005-0000-0000-0000AC740000}"/>
    <cellStyle name="Total 2 16 2 4" xfId="3440" xr:uid="{00000000-0005-0000-0000-0000AD740000}"/>
    <cellStyle name="Total 2 16 2 4 2" xfId="30592" xr:uid="{00000000-0005-0000-0000-0000AE740000}"/>
    <cellStyle name="Total 2 16 2 4 2 2" xfId="30593" xr:uid="{00000000-0005-0000-0000-0000AF740000}"/>
    <cellStyle name="Total 2 16 2 5" xfId="9794" xr:uid="{00000000-0005-0000-0000-0000B0740000}"/>
    <cellStyle name="Total 2 16 2 5 2" xfId="30594" xr:uid="{00000000-0005-0000-0000-0000B1740000}"/>
    <cellStyle name="Total 2 16 2 5 2 2" xfId="30595" xr:uid="{00000000-0005-0000-0000-0000B2740000}"/>
    <cellStyle name="Total 2 16 2 5 3" xfId="30596" xr:uid="{00000000-0005-0000-0000-0000B3740000}"/>
    <cellStyle name="Total 2 16 2 5 4" xfId="30597" xr:uid="{00000000-0005-0000-0000-0000B4740000}"/>
    <cellStyle name="Total 2 16 2 6" xfId="9795" xr:uid="{00000000-0005-0000-0000-0000B5740000}"/>
    <cellStyle name="Total 2 16 2 6 2" xfId="30598" xr:uid="{00000000-0005-0000-0000-0000B6740000}"/>
    <cellStyle name="Total 2 16 2 6 2 2" xfId="30599" xr:uid="{00000000-0005-0000-0000-0000B7740000}"/>
    <cellStyle name="Total 2 16 2 6 3" xfId="30600" xr:uid="{00000000-0005-0000-0000-0000B8740000}"/>
    <cellStyle name="Total 2 16 2 6 4" xfId="30601" xr:uid="{00000000-0005-0000-0000-0000B9740000}"/>
    <cellStyle name="Total 2 16 2 7" xfId="9796" xr:uid="{00000000-0005-0000-0000-0000BA740000}"/>
    <cellStyle name="Total 2 16 2 7 2" xfId="30602" xr:uid="{00000000-0005-0000-0000-0000BB740000}"/>
    <cellStyle name="Total 2 16 2 7 2 2" xfId="30603" xr:uid="{00000000-0005-0000-0000-0000BC740000}"/>
    <cellStyle name="Total 2 16 2 7 3" xfId="30604" xr:uid="{00000000-0005-0000-0000-0000BD740000}"/>
    <cellStyle name="Total 2 16 2 7 4" xfId="30605" xr:uid="{00000000-0005-0000-0000-0000BE740000}"/>
    <cellStyle name="Total 2 16 2 8" xfId="9797" xr:uid="{00000000-0005-0000-0000-0000BF740000}"/>
    <cellStyle name="Total 2 16 2 8 2" xfId="30606" xr:uid="{00000000-0005-0000-0000-0000C0740000}"/>
    <cellStyle name="Total 2 16 2 8 2 2" xfId="30607" xr:uid="{00000000-0005-0000-0000-0000C1740000}"/>
    <cellStyle name="Total 2 16 2 8 3" xfId="30608" xr:uid="{00000000-0005-0000-0000-0000C2740000}"/>
    <cellStyle name="Total 2 16 2 8 4" xfId="30609" xr:uid="{00000000-0005-0000-0000-0000C3740000}"/>
    <cellStyle name="Total 2 16 2 9" xfId="9798" xr:uid="{00000000-0005-0000-0000-0000C4740000}"/>
    <cellStyle name="Total 2 16 2 9 2" xfId="30610" xr:uid="{00000000-0005-0000-0000-0000C5740000}"/>
    <cellStyle name="Total 2 16 2 9 2 2" xfId="30611" xr:uid="{00000000-0005-0000-0000-0000C6740000}"/>
    <cellStyle name="Total 2 16 2 9 3" xfId="30612" xr:uid="{00000000-0005-0000-0000-0000C7740000}"/>
    <cellStyle name="Total 2 16 2 9 4" xfId="30613" xr:uid="{00000000-0005-0000-0000-0000C8740000}"/>
    <cellStyle name="Total 2 16 3" xfId="3441" xr:uid="{00000000-0005-0000-0000-0000C9740000}"/>
    <cellStyle name="Total 2 16 3 2" xfId="30614" xr:uid="{00000000-0005-0000-0000-0000CA740000}"/>
    <cellStyle name="Total 2 16 3 2 2" xfId="30615" xr:uid="{00000000-0005-0000-0000-0000CB740000}"/>
    <cellStyle name="Total 2 16 4" xfId="3442" xr:uid="{00000000-0005-0000-0000-0000CC740000}"/>
    <cellStyle name="Total 2 16 4 2" xfId="30616" xr:uid="{00000000-0005-0000-0000-0000CD740000}"/>
    <cellStyle name="Total 2 16 4 2 2" xfId="30617" xr:uid="{00000000-0005-0000-0000-0000CE740000}"/>
    <cellStyle name="Total 2 16 5" xfId="3443" xr:uid="{00000000-0005-0000-0000-0000CF740000}"/>
    <cellStyle name="Total 2 16 5 2" xfId="30618" xr:uid="{00000000-0005-0000-0000-0000D0740000}"/>
    <cellStyle name="Total 2 16 5 2 2" xfId="30619" xr:uid="{00000000-0005-0000-0000-0000D1740000}"/>
    <cellStyle name="Total 2 16 6" xfId="9799" xr:uid="{00000000-0005-0000-0000-0000D2740000}"/>
    <cellStyle name="Total 2 16 6 2" xfId="30620" xr:uid="{00000000-0005-0000-0000-0000D3740000}"/>
    <cellStyle name="Total 2 16 6 2 2" xfId="30621" xr:uid="{00000000-0005-0000-0000-0000D4740000}"/>
    <cellStyle name="Total 2 16 6 3" xfId="30622" xr:uid="{00000000-0005-0000-0000-0000D5740000}"/>
    <cellStyle name="Total 2 16 6 4" xfId="30623" xr:uid="{00000000-0005-0000-0000-0000D6740000}"/>
    <cellStyle name="Total 2 16 7" xfId="9800" xr:uid="{00000000-0005-0000-0000-0000D7740000}"/>
    <cellStyle name="Total 2 16 7 2" xfId="30624" xr:uid="{00000000-0005-0000-0000-0000D8740000}"/>
    <cellStyle name="Total 2 16 7 2 2" xfId="30625" xr:uid="{00000000-0005-0000-0000-0000D9740000}"/>
    <cellStyle name="Total 2 16 7 3" xfId="30626" xr:uid="{00000000-0005-0000-0000-0000DA740000}"/>
    <cellStyle name="Total 2 16 7 4" xfId="30627" xr:uid="{00000000-0005-0000-0000-0000DB740000}"/>
    <cellStyle name="Total 2 16 8" xfId="9801" xr:uid="{00000000-0005-0000-0000-0000DC740000}"/>
    <cellStyle name="Total 2 16 8 2" xfId="30628" xr:uid="{00000000-0005-0000-0000-0000DD740000}"/>
    <cellStyle name="Total 2 16 8 2 2" xfId="30629" xr:uid="{00000000-0005-0000-0000-0000DE740000}"/>
    <cellStyle name="Total 2 16 8 3" xfId="30630" xr:uid="{00000000-0005-0000-0000-0000DF740000}"/>
    <cellStyle name="Total 2 16 8 4" xfId="30631" xr:uid="{00000000-0005-0000-0000-0000E0740000}"/>
    <cellStyle name="Total 2 16 9" xfId="9802" xr:uid="{00000000-0005-0000-0000-0000E1740000}"/>
    <cellStyle name="Total 2 16 9 2" xfId="30632" xr:uid="{00000000-0005-0000-0000-0000E2740000}"/>
    <cellStyle name="Total 2 16 9 2 2" xfId="30633" xr:uid="{00000000-0005-0000-0000-0000E3740000}"/>
    <cellStyle name="Total 2 16 9 3" xfId="30634" xr:uid="{00000000-0005-0000-0000-0000E4740000}"/>
    <cellStyle name="Total 2 16 9 4" xfId="30635" xr:uid="{00000000-0005-0000-0000-0000E5740000}"/>
    <cellStyle name="Total 2 17" xfId="3444" xr:uid="{00000000-0005-0000-0000-0000E6740000}"/>
    <cellStyle name="Total 2 17 10" xfId="9803" xr:uid="{00000000-0005-0000-0000-0000E7740000}"/>
    <cellStyle name="Total 2 17 10 2" xfId="30636" xr:uid="{00000000-0005-0000-0000-0000E8740000}"/>
    <cellStyle name="Total 2 17 10 2 2" xfId="30637" xr:uid="{00000000-0005-0000-0000-0000E9740000}"/>
    <cellStyle name="Total 2 17 10 3" xfId="30638" xr:uid="{00000000-0005-0000-0000-0000EA740000}"/>
    <cellStyle name="Total 2 17 10 4" xfId="30639" xr:uid="{00000000-0005-0000-0000-0000EB740000}"/>
    <cellStyle name="Total 2 17 11" xfId="9804" xr:uid="{00000000-0005-0000-0000-0000EC740000}"/>
    <cellStyle name="Total 2 17 11 2" xfId="30640" xr:uid="{00000000-0005-0000-0000-0000ED740000}"/>
    <cellStyle name="Total 2 17 11 2 2" xfId="30641" xr:uid="{00000000-0005-0000-0000-0000EE740000}"/>
    <cellStyle name="Total 2 17 11 3" xfId="30642" xr:uid="{00000000-0005-0000-0000-0000EF740000}"/>
    <cellStyle name="Total 2 17 11 4" xfId="30643" xr:uid="{00000000-0005-0000-0000-0000F0740000}"/>
    <cellStyle name="Total 2 17 12" xfId="9805" xr:uid="{00000000-0005-0000-0000-0000F1740000}"/>
    <cellStyle name="Total 2 17 12 2" xfId="30644" xr:uid="{00000000-0005-0000-0000-0000F2740000}"/>
    <cellStyle name="Total 2 17 12 2 2" xfId="30645" xr:uid="{00000000-0005-0000-0000-0000F3740000}"/>
    <cellStyle name="Total 2 17 12 3" xfId="30646" xr:uid="{00000000-0005-0000-0000-0000F4740000}"/>
    <cellStyle name="Total 2 17 12 4" xfId="30647" xr:uid="{00000000-0005-0000-0000-0000F5740000}"/>
    <cellStyle name="Total 2 17 13" xfId="9806" xr:uid="{00000000-0005-0000-0000-0000F6740000}"/>
    <cellStyle name="Total 2 17 13 2" xfId="30648" xr:uid="{00000000-0005-0000-0000-0000F7740000}"/>
    <cellStyle name="Total 2 17 13 2 2" xfId="30649" xr:uid="{00000000-0005-0000-0000-0000F8740000}"/>
    <cellStyle name="Total 2 17 13 3" xfId="30650" xr:uid="{00000000-0005-0000-0000-0000F9740000}"/>
    <cellStyle name="Total 2 17 13 4" xfId="30651" xr:uid="{00000000-0005-0000-0000-0000FA740000}"/>
    <cellStyle name="Total 2 17 14" xfId="9807" xr:uid="{00000000-0005-0000-0000-0000FB740000}"/>
    <cellStyle name="Total 2 17 14 2" xfId="30652" xr:uid="{00000000-0005-0000-0000-0000FC740000}"/>
    <cellStyle name="Total 2 17 14 2 2" xfId="30653" xr:uid="{00000000-0005-0000-0000-0000FD740000}"/>
    <cellStyle name="Total 2 17 14 3" xfId="30654" xr:uid="{00000000-0005-0000-0000-0000FE740000}"/>
    <cellStyle name="Total 2 17 14 4" xfId="30655" xr:uid="{00000000-0005-0000-0000-0000FF740000}"/>
    <cellStyle name="Total 2 17 15" xfId="9808" xr:uid="{00000000-0005-0000-0000-000000750000}"/>
    <cellStyle name="Total 2 17 15 2" xfId="30656" xr:uid="{00000000-0005-0000-0000-000001750000}"/>
    <cellStyle name="Total 2 17 15 2 2" xfId="30657" xr:uid="{00000000-0005-0000-0000-000002750000}"/>
    <cellStyle name="Total 2 17 15 3" xfId="30658" xr:uid="{00000000-0005-0000-0000-000003750000}"/>
    <cellStyle name="Total 2 17 15 4" xfId="30659" xr:uid="{00000000-0005-0000-0000-000004750000}"/>
    <cellStyle name="Total 2 17 16" xfId="9809" xr:uid="{00000000-0005-0000-0000-000005750000}"/>
    <cellStyle name="Total 2 17 16 2" xfId="30660" xr:uid="{00000000-0005-0000-0000-000006750000}"/>
    <cellStyle name="Total 2 17 16 2 2" xfId="30661" xr:uid="{00000000-0005-0000-0000-000007750000}"/>
    <cellStyle name="Total 2 17 16 3" xfId="30662" xr:uid="{00000000-0005-0000-0000-000008750000}"/>
    <cellStyle name="Total 2 17 16 4" xfId="30663" xr:uid="{00000000-0005-0000-0000-000009750000}"/>
    <cellStyle name="Total 2 17 2" xfId="3445" xr:uid="{00000000-0005-0000-0000-00000A750000}"/>
    <cellStyle name="Total 2 17 2 10" xfId="9810" xr:uid="{00000000-0005-0000-0000-00000B750000}"/>
    <cellStyle name="Total 2 17 2 10 2" xfId="30664" xr:uid="{00000000-0005-0000-0000-00000C750000}"/>
    <cellStyle name="Total 2 17 2 10 2 2" xfId="30665" xr:uid="{00000000-0005-0000-0000-00000D750000}"/>
    <cellStyle name="Total 2 17 2 10 3" xfId="30666" xr:uid="{00000000-0005-0000-0000-00000E750000}"/>
    <cellStyle name="Total 2 17 2 10 4" xfId="30667" xr:uid="{00000000-0005-0000-0000-00000F750000}"/>
    <cellStyle name="Total 2 17 2 11" xfId="9811" xr:uid="{00000000-0005-0000-0000-000010750000}"/>
    <cellStyle name="Total 2 17 2 11 2" xfId="30668" xr:uid="{00000000-0005-0000-0000-000011750000}"/>
    <cellStyle name="Total 2 17 2 11 2 2" xfId="30669" xr:uid="{00000000-0005-0000-0000-000012750000}"/>
    <cellStyle name="Total 2 17 2 11 3" xfId="30670" xr:uid="{00000000-0005-0000-0000-000013750000}"/>
    <cellStyle name="Total 2 17 2 11 4" xfId="30671" xr:uid="{00000000-0005-0000-0000-000014750000}"/>
    <cellStyle name="Total 2 17 2 12" xfId="9812" xr:uid="{00000000-0005-0000-0000-000015750000}"/>
    <cellStyle name="Total 2 17 2 12 2" xfId="30672" xr:uid="{00000000-0005-0000-0000-000016750000}"/>
    <cellStyle name="Total 2 17 2 12 2 2" xfId="30673" xr:uid="{00000000-0005-0000-0000-000017750000}"/>
    <cellStyle name="Total 2 17 2 12 3" xfId="30674" xr:uid="{00000000-0005-0000-0000-000018750000}"/>
    <cellStyle name="Total 2 17 2 12 4" xfId="30675" xr:uid="{00000000-0005-0000-0000-000019750000}"/>
    <cellStyle name="Total 2 17 2 13" xfId="9813" xr:uid="{00000000-0005-0000-0000-00001A750000}"/>
    <cellStyle name="Total 2 17 2 13 2" xfId="30676" xr:uid="{00000000-0005-0000-0000-00001B750000}"/>
    <cellStyle name="Total 2 17 2 13 2 2" xfId="30677" xr:uid="{00000000-0005-0000-0000-00001C750000}"/>
    <cellStyle name="Total 2 17 2 13 3" xfId="30678" xr:uid="{00000000-0005-0000-0000-00001D750000}"/>
    <cellStyle name="Total 2 17 2 13 4" xfId="30679" xr:uid="{00000000-0005-0000-0000-00001E750000}"/>
    <cellStyle name="Total 2 17 2 14" xfId="9814" xr:uid="{00000000-0005-0000-0000-00001F750000}"/>
    <cellStyle name="Total 2 17 2 14 2" xfId="30680" xr:uid="{00000000-0005-0000-0000-000020750000}"/>
    <cellStyle name="Total 2 17 2 14 2 2" xfId="30681" xr:uid="{00000000-0005-0000-0000-000021750000}"/>
    <cellStyle name="Total 2 17 2 14 3" xfId="30682" xr:uid="{00000000-0005-0000-0000-000022750000}"/>
    <cellStyle name="Total 2 17 2 14 4" xfId="30683" xr:uid="{00000000-0005-0000-0000-000023750000}"/>
    <cellStyle name="Total 2 17 2 15" xfId="9815" xr:uid="{00000000-0005-0000-0000-000024750000}"/>
    <cellStyle name="Total 2 17 2 15 2" xfId="30684" xr:uid="{00000000-0005-0000-0000-000025750000}"/>
    <cellStyle name="Total 2 17 2 15 2 2" xfId="30685" xr:uid="{00000000-0005-0000-0000-000026750000}"/>
    <cellStyle name="Total 2 17 2 15 3" xfId="30686" xr:uid="{00000000-0005-0000-0000-000027750000}"/>
    <cellStyle name="Total 2 17 2 15 4" xfId="30687" xr:uid="{00000000-0005-0000-0000-000028750000}"/>
    <cellStyle name="Total 2 17 2 2" xfId="3446" xr:uid="{00000000-0005-0000-0000-000029750000}"/>
    <cellStyle name="Total 2 17 2 2 2" xfId="30688" xr:uid="{00000000-0005-0000-0000-00002A750000}"/>
    <cellStyle name="Total 2 17 2 2 2 2" xfId="30689" xr:uid="{00000000-0005-0000-0000-00002B750000}"/>
    <cellStyle name="Total 2 17 2 3" xfId="3447" xr:uid="{00000000-0005-0000-0000-00002C750000}"/>
    <cellStyle name="Total 2 17 2 3 2" xfId="30690" xr:uid="{00000000-0005-0000-0000-00002D750000}"/>
    <cellStyle name="Total 2 17 2 3 2 2" xfId="30691" xr:uid="{00000000-0005-0000-0000-00002E750000}"/>
    <cellStyle name="Total 2 17 2 4" xfId="3448" xr:uid="{00000000-0005-0000-0000-00002F750000}"/>
    <cellStyle name="Total 2 17 2 4 2" xfId="30692" xr:uid="{00000000-0005-0000-0000-000030750000}"/>
    <cellStyle name="Total 2 17 2 4 2 2" xfId="30693" xr:uid="{00000000-0005-0000-0000-000031750000}"/>
    <cellStyle name="Total 2 17 2 5" xfId="9816" xr:uid="{00000000-0005-0000-0000-000032750000}"/>
    <cellStyle name="Total 2 17 2 5 2" xfId="30694" xr:uid="{00000000-0005-0000-0000-000033750000}"/>
    <cellStyle name="Total 2 17 2 5 2 2" xfId="30695" xr:uid="{00000000-0005-0000-0000-000034750000}"/>
    <cellStyle name="Total 2 17 2 5 3" xfId="30696" xr:uid="{00000000-0005-0000-0000-000035750000}"/>
    <cellStyle name="Total 2 17 2 5 4" xfId="30697" xr:uid="{00000000-0005-0000-0000-000036750000}"/>
    <cellStyle name="Total 2 17 2 6" xfId="9817" xr:uid="{00000000-0005-0000-0000-000037750000}"/>
    <cellStyle name="Total 2 17 2 6 2" xfId="30698" xr:uid="{00000000-0005-0000-0000-000038750000}"/>
    <cellStyle name="Total 2 17 2 6 2 2" xfId="30699" xr:uid="{00000000-0005-0000-0000-000039750000}"/>
    <cellStyle name="Total 2 17 2 6 3" xfId="30700" xr:uid="{00000000-0005-0000-0000-00003A750000}"/>
    <cellStyle name="Total 2 17 2 6 4" xfId="30701" xr:uid="{00000000-0005-0000-0000-00003B750000}"/>
    <cellStyle name="Total 2 17 2 7" xfId="9818" xr:uid="{00000000-0005-0000-0000-00003C750000}"/>
    <cellStyle name="Total 2 17 2 7 2" xfId="30702" xr:uid="{00000000-0005-0000-0000-00003D750000}"/>
    <cellStyle name="Total 2 17 2 7 2 2" xfId="30703" xr:uid="{00000000-0005-0000-0000-00003E750000}"/>
    <cellStyle name="Total 2 17 2 7 3" xfId="30704" xr:uid="{00000000-0005-0000-0000-00003F750000}"/>
    <cellStyle name="Total 2 17 2 7 4" xfId="30705" xr:uid="{00000000-0005-0000-0000-000040750000}"/>
    <cellStyle name="Total 2 17 2 8" xfId="9819" xr:uid="{00000000-0005-0000-0000-000041750000}"/>
    <cellStyle name="Total 2 17 2 8 2" xfId="30706" xr:uid="{00000000-0005-0000-0000-000042750000}"/>
    <cellStyle name="Total 2 17 2 8 2 2" xfId="30707" xr:uid="{00000000-0005-0000-0000-000043750000}"/>
    <cellStyle name="Total 2 17 2 8 3" xfId="30708" xr:uid="{00000000-0005-0000-0000-000044750000}"/>
    <cellStyle name="Total 2 17 2 8 4" xfId="30709" xr:uid="{00000000-0005-0000-0000-000045750000}"/>
    <cellStyle name="Total 2 17 2 9" xfId="9820" xr:uid="{00000000-0005-0000-0000-000046750000}"/>
    <cellStyle name="Total 2 17 2 9 2" xfId="30710" xr:uid="{00000000-0005-0000-0000-000047750000}"/>
    <cellStyle name="Total 2 17 2 9 2 2" xfId="30711" xr:uid="{00000000-0005-0000-0000-000048750000}"/>
    <cellStyle name="Total 2 17 2 9 3" xfId="30712" xr:uid="{00000000-0005-0000-0000-000049750000}"/>
    <cellStyle name="Total 2 17 2 9 4" xfId="30713" xr:uid="{00000000-0005-0000-0000-00004A750000}"/>
    <cellStyle name="Total 2 17 3" xfId="3449" xr:uid="{00000000-0005-0000-0000-00004B750000}"/>
    <cellStyle name="Total 2 17 3 2" xfId="30714" xr:uid="{00000000-0005-0000-0000-00004C750000}"/>
    <cellStyle name="Total 2 17 3 2 2" xfId="30715" xr:uid="{00000000-0005-0000-0000-00004D750000}"/>
    <cellStyle name="Total 2 17 4" xfId="3450" xr:uid="{00000000-0005-0000-0000-00004E750000}"/>
    <cellStyle name="Total 2 17 4 2" xfId="30716" xr:uid="{00000000-0005-0000-0000-00004F750000}"/>
    <cellStyle name="Total 2 17 4 2 2" xfId="30717" xr:uid="{00000000-0005-0000-0000-000050750000}"/>
    <cellStyle name="Total 2 17 5" xfId="3451" xr:uid="{00000000-0005-0000-0000-000051750000}"/>
    <cellStyle name="Total 2 17 5 2" xfId="30718" xr:uid="{00000000-0005-0000-0000-000052750000}"/>
    <cellStyle name="Total 2 17 5 2 2" xfId="30719" xr:uid="{00000000-0005-0000-0000-000053750000}"/>
    <cellStyle name="Total 2 17 6" xfId="9821" xr:uid="{00000000-0005-0000-0000-000054750000}"/>
    <cellStyle name="Total 2 17 6 2" xfId="30720" xr:uid="{00000000-0005-0000-0000-000055750000}"/>
    <cellStyle name="Total 2 17 6 2 2" xfId="30721" xr:uid="{00000000-0005-0000-0000-000056750000}"/>
    <cellStyle name="Total 2 17 6 3" xfId="30722" xr:uid="{00000000-0005-0000-0000-000057750000}"/>
    <cellStyle name="Total 2 17 6 4" xfId="30723" xr:uid="{00000000-0005-0000-0000-000058750000}"/>
    <cellStyle name="Total 2 17 7" xfId="9822" xr:uid="{00000000-0005-0000-0000-000059750000}"/>
    <cellStyle name="Total 2 17 7 2" xfId="30724" xr:uid="{00000000-0005-0000-0000-00005A750000}"/>
    <cellStyle name="Total 2 17 7 2 2" xfId="30725" xr:uid="{00000000-0005-0000-0000-00005B750000}"/>
    <cellStyle name="Total 2 17 7 3" xfId="30726" xr:uid="{00000000-0005-0000-0000-00005C750000}"/>
    <cellStyle name="Total 2 17 7 4" xfId="30727" xr:uid="{00000000-0005-0000-0000-00005D750000}"/>
    <cellStyle name="Total 2 17 8" xfId="9823" xr:uid="{00000000-0005-0000-0000-00005E750000}"/>
    <cellStyle name="Total 2 17 8 2" xfId="30728" xr:uid="{00000000-0005-0000-0000-00005F750000}"/>
    <cellStyle name="Total 2 17 8 2 2" xfId="30729" xr:uid="{00000000-0005-0000-0000-000060750000}"/>
    <cellStyle name="Total 2 17 8 3" xfId="30730" xr:uid="{00000000-0005-0000-0000-000061750000}"/>
    <cellStyle name="Total 2 17 8 4" xfId="30731" xr:uid="{00000000-0005-0000-0000-000062750000}"/>
    <cellStyle name="Total 2 17 9" xfId="9824" xr:uid="{00000000-0005-0000-0000-000063750000}"/>
    <cellStyle name="Total 2 17 9 2" xfId="30732" xr:uid="{00000000-0005-0000-0000-000064750000}"/>
    <cellStyle name="Total 2 17 9 2 2" xfId="30733" xr:uid="{00000000-0005-0000-0000-000065750000}"/>
    <cellStyle name="Total 2 17 9 3" xfId="30734" xr:uid="{00000000-0005-0000-0000-000066750000}"/>
    <cellStyle name="Total 2 17 9 4" xfId="30735" xr:uid="{00000000-0005-0000-0000-000067750000}"/>
    <cellStyle name="Total 2 18" xfId="3452" xr:uid="{00000000-0005-0000-0000-000068750000}"/>
    <cellStyle name="Total 2 18 10" xfId="9825" xr:uid="{00000000-0005-0000-0000-000069750000}"/>
    <cellStyle name="Total 2 18 10 2" xfId="30736" xr:uid="{00000000-0005-0000-0000-00006A750000}"/>
    <cellStyle name="Total 2 18 10 2 2" xfId="30737" xr:uid="{00000000-0005-0000-0000-00006B750000}"/>
    <cellStyle name="Total 2 18 10 3" xfId="30738" xr:uid="{00000000-0005-0000-0000-00006C750000}"/>
    <cellStyle name="Total 2 18 10 4" xfId="30739" xr:uid="{00000000-0005-0000-0000-00006D750000}"/>
    <cellStyle name="Total 2 18 11" xfId="9826" xr:uid="{00000000-0005-0000-0000-00006E750000}"/>
    <cellStyle name="Total 2 18 11 2" xfId="30740" xr:uid="{00000000-0005-0000-0000-00006F750000}"/>
    <cellStyle name="Total 2 18 11 2 2" xfId="30741" xr:uid="{00000000-0005-0000-0000-000070750000}"/>
    <cellStyle name="Total 2 18 11 3" xfId="30742" xr:uid="{00000000-0005-0000-0000-000071750000}"/>
    <cellStyle name="Total 2 18 11 4" xfId="30743" xr:uid="{00000000-0005-0000-0000-000072750000}"/>
    <cellStyle name="Total 2 18 12" xfId="9827" xr:uid="{00000000-0005-0000-0000-000073750000}"/>
    <cellStyle name="Total 2 18 12 2" xfId="30744" xr:uid="{00000000-0005-0000-0000-000074750000}"/>
    <cellStyle name="Total 2 18 12 2 2" xfId="30745" xr:uid="{00000000-0005-0000-0000-000075750000}"/>
    <cellStyle name="Total 2 18 12 3" xfId="30746" xr:uid="{00000000-0005-0000-0000-000076750000}"/>
    <cellStyle name="Total 2 18 12 4" xfId="30747" xr:uid="{00000000-0005-0000-0000-000077750000}"/>
    <cellStyle name="Total 2 18 13" xfId="9828" xr:uid="{00000000-0005-0000-0000-000078750000}"/>
    <cellStyle name="Total 2 18 13 2" xfId="30748" xr:uid="{00000000-0005-0000-0000-000079750000}"/>
    <cellStyle name="Total 2 18 13 2 2" xfId="30749" xr:uid="{00000000-0005-0000-0000-00007A750000}"/>
    <cellStyle name="Total 2 18 13 3" xfId="30750" xr:uid="{00000000-0005-0000-0000-00007B750000}"/>
    <cellStyle name="Total 2 18 13 4" xfId="30751" xr:uid="{00000000-0005-0000-0000-00007C750000}"/>
    <cellStyle name="Total 2 18 14" xfId="9829" xr:uid="{00000000-0005-0000-0000-00007D750000}"/>
    <cellStyle name="Total 2 18 14 2" xfId="30752" xr:uid="{00000000-0005-0000-0000-00007E750000}"/>
    <cellStyle name="Total 2 18 14 2 2" xfId="30753" xr:uid="{00000000-0005-0000-0000-00007F750000}"/>
    <cellStyle name="Total 2 18 14 3" xfId="30754" xr:uid="{00000000-0005-0000-0000-000080750000}"/>
    <cellStyle name="Total 2 18 14 4" xfId="30755" xr:uid="{00000000-0005-0000-0000-000081750000}"/>
    <cellStyle name="Total 2 18 15" xfId="9830" xr:uid="{00000000-0005-0000-0000-000082750000}"/>
    <cellStyle name="Total 2 18 15 2" xfId="30756" xr:uid="{00000000-0005-0000-0000-000083750000}"/>
    <cellStyle name="Total 2 18 15 2 2" xfId="30757" xr:uid="{00000000-0005-0000-0000-000084750000}"/>
    <cellStyle name="Total 2 18 15 3" xfId="30758" xr:uid="{00000000-0005-0000-0000-000085750000}"/>
    <cellStyle name="Total 2 18 15 4" xfId="30759" xr:uid="{00000000-0005-0000-0000-000086750000}"/>
    <cellStyle name="Total 2 18 16" xfId="9831" xr:uid="{00000000-0005-0000-0000-000087750000}"/>
    <cellStyle name="Total 2 18 16 2" xfId="30760" xr:uid="{00000000-0005-0000-0000-000088750000}"/>
    <cellStyle name="Total 2 18 16 2 2" xfId="30761" xr:uid="{00000000-0005-0000-0000-000089750000}"/>
    <cellStyle name="Total 2 18 16 3" xfId="30762" xr:uid="{00000000-0005-0000-0000-00008A750000}"/>
    <cellStyle name="Total 2 18 16 4" xfId="30763" xr:uid="{00000000-0005-0000-0000-00008B750000}"/>
    <cellStyle name="Total 2 18 2" xfId="3453" xr:uid="{00000000-0005-0000-0000-00008C750000}"/>
    <cellStyle name="Total 2 18 2 10" xfId="9832" xr:uid="{00000000-0005-0000-0000-00008D750000}"/>
    <cellStyle name="Total 2 18 2 10 2" xfId="30764" xr:uid="{00000000-0005-0000-0000-00008E750000}"/>
    <cellStyle name="Total 2 18 2 10 2 2" xfId="30765" xr:uid="{00000000-0005-0000-0000-00008F750000}"/>
    <cellStyle name="Total 2 18 2 10 3" xfId="30766" xr:uid="{00000000-0005-0000-0000-000090750000}"/>
    <cellStyle name="Total 2 18 2 10 4" xfId="30767" xr:uid="{00000000-0005-0000-0000-000091750000}"/>
    <cellStyle name="Total 2 18 2 11" xfId="9833" xr:uid="{00000000-0005-0000-0000-000092750000}"/>
    <cellStyle name="Total 2 18 2 11 2" xfId="30768" xr:uid="{00000000-0005-0000-0000-000093750000}"/>
    <cellStyle name="Total 2 18 2 11 2 2" xfId="30769" xr:uid="{00000000-0005-0000-0000-000094750000}"/>
    <cellStyle name="Total 2 18 2 11 3" xfId="30770" xr:uid="{00000000-0005-0000-0000-000095750000}"/>
    <cellStyle name="Total 2 18 2 11 4" xfId="30771" xr:uid="{00000000-0005-0000-0000-000096750000}"/>
    <cellStyle name="Total 2 18 2 12" xfId="9834" xr:uid="{00000000-0005-0000-0000-000097750000}"/>
    <cellStyle name="Total 2 18 2 12 2" xfId="30772" xr:uid="{00000000-0005-0000-0000-000098750000}"/>
    <cellStyle name="Total 2 18 2 12 2 2" xfId="30773" xr:uid="{00000000-0005-0000-0000-000099750000}"/>
    <cellStyle name="Total 2 18 2 12 3" xfId="30774" xr:uid="{00000000-0005-0000-0000-00009A750000}"/>
    <cellStyle name="Total 2 18 2 12 4" xfId="30775" xr:uid="{00000000-0005-0000-0000-00009B750000}"/>
    <cellStyle name="Total 2 18 2 13" xfId="9835" xr:uid="{00000000-0005-0000-0000-00009C750000}"/>
    <cellStyle name="Total 2 18 2 13 2" xfId="30776" xr:uid="{00000000-0005-0000-0000-00009D750000}"/>
    <cellStyle name="Total 2 18 2 13 2 2" xfId="30777" xr:uid="{00000000-0005-0000-0000-00009E750000}"/>
    <cellStyle name="Total 2 18 2 13 3" xfId="30778" xr:uid="{00000000-0005-0000-0000-00009F750000}"/>
    <cellStyle name="Total 2 18 2 13 4" xfId="30779" xr:uid="{00000000-0005-0000-0000-0000A0750000}"/>
    <cellStyle name="Total 2 18 2 14" xfId="9836" xr:uid="{00000000-0005-0000-0000-0000A1750000}"/>
    <cellStyle name="Total 2 18 2 14 2" xfId="30780" xr:uid="{00000000-0005-0000-0000-0000A2750000}"/>
    <cellStyle name="Total 2 18 2 14 2 2" xfId="30781" xr:uid="{00000000-0005-0000-0000-0000A3750000}"/>
    <cellStyle name="Total 2 18 2 14 3" xfId="30782" xr:uid="{00000000-0005-0000-0000-0000A4750000}"/>
    <cellStyle name="Total 2 18 2 14 4" xfId="30783" xr:uid="{00000000-0005-0000-0000-0000A5750000}"/>
    <cellStyle name="Total 2 18 2 15" xfId="9837" xr:uid="{00000000-0005-0000-0000-0000A6750000}"/>
    <cellStyle name="Total 2 18 2 15 2" xfId="30784" xr:uid="{00000000-0005-0000-0000-0000A7750000}"/>
    <cellStyle name="Total 2 18 2 15 2 2" xfId="30785" xr:uid="{00000000-0005-0000-0000-0000A8750000}"/>
    <cellStyle name="Total 2 18 2 15 3" xfId="30786" xr:uid="{00000000-0005-0000-0000-0000A9750000}"/>
    <cellStyle name="Total 2 18 2 15 4" xfId="30787" xr:uid="{00000000-0005-0000-0000-0000AA750000}"/>
    <cellStyle name="Total 2 18 2 2" xfId="3454" xr:uid="{00000000-0005-0000-0000-0000AB750000}"/>
    <cellStyle name="Total 2 18 2 2 2" xfId="30788" xr:uid="{00000000-0005-0000-0000-0000AC750000}"/>
    <cellStyle name="Total 2 18 2 2 2 2" xfId="30789" xr:uid="{00000000-0005-0000-0000-0000AD750000}"/>
    <cellStyle name="Total 2 18 2 3" xfId="3455" xr:uid="{00000000-0005-0000-0000-0000AE750000}"/>
    <cellStyle name="Total 2 18 2 3 2" xfId="30790" xr:uid="{00000000-0005-0000-0000-0000AF750000}"/>
    <cellStyle name="Total 2 18 2 3 2 2" xfId="30791" xr:uid="{00000000-0005-0000-0000-0000B0750000}"/>
    <cellStyle name="Total 2 18 2 4" xfId="3456" xr:uid="{00000000-0005-0000-0000-0000B1750000}"/>
    <cellStyle name="Total 2 18 2 4 2" xfId="30792" xr:uid="{00000000-0005-0000-0000-0000B2750000}"/>
    <cellStyle name="Total 2 18 2 4 2 2" xfId="30793" xr:uid="{00000000-0005-0000-0000-0000B3750000}"/>
    <cellStyle name="Total 2 18 2 5" xfId="9838" xr:uid="{00000000-0005-0000-0000-0000B4750000}"/>
    <cellStyle name="Total 2 18 2 5 2" xfId="30794" xr:uid="{00000000-0005-0000-0000-0000B5750000}"/>
    <cellStyle name="Total 2 18 2 5 2 2" xfId="30795" xr:uid="{00000000-0005-0000-0000-0000B6750000}"/>
    <cellStyle name="Total 2 18 2 5 3" xfId="30796" xr:uid="{00000000-0005-0000-0000-0000B7750000}"/>
    <cellStyle name="Total 2 18 2 5 4" xfId="30797" xr:uid="{00000000-0005-0000-0000-0000B8750000}"/>
    <cellStyle name="Total 2 18 2 6" xfId="9839" xr:uid="{00000000-0005-0000-0000-0000B9750000}"/>
    <cellStyle name="Total 2 18 2 6 2" xfId="30798" xr:uid="{00000000-0005-0000-0000-0000BA750000}"/>
    <cellStyle name="Total 2 18 2 6 2 2" xfId="30799" xr:uid="{00000000-0005-0000-0000-0000BB750000}"/>
    <cellStyle name="Total 2 18 2 6 3" xfId="30800" xr:uid="{00000000-0005-0000-0000-0000BC750000}"/>
    <cellStyle name="Total 2 18 2 6 4" xfId="30801" xr:uid="{00000000-0005-0000-0000-0000BD750000}"/>
    <cellStyle name="Total 2 18 2 7" xfId="9840" xr:uid="{00000000-0005-0000-0000-0000BE750000}"/>
    <cellStyle name="Total 2 18 2 7 2" xfId="30802" xr:uid="{00000000-0005-0000-0000-0000BF750000}"/>
    <cellStyle name="Total 2 18 2 7 2 2" xfId="30803" xr:uid="{00000000-0005-0000-0000-0000C0750000}"/>
    <cellStyle name="Total 2 18 2 7 3" xfId="30804" xr:uid="{00000000-0005-0000-0000-0000C1750000}"/>
    <cellStyle name="Total 2 18 2 7 4" xfId="30805" xr:uid="{00000000-0005-0000-0000-0000C2750000}"/>
    <cellStyle name="Total 2 18 2 8" xfId="9841" xr:uid="{00000000-0005-0000-0000-0000C3750000}"/>
    <cellStyle name="Total 2 18 2 8 2" xfId="30806" xr:uid="{00000000-0005-0000-0000-0000C4750000}"/>
    <cellStyle name="Total 2 18 2 8 2 2" xfId="30807" xr:uid="{00000000-0005-0000-0000-0000C5750000}"/>
    <cellStyle name="Total 2 18 2 8 3" xfId="30808" xr:uid="{00000000-0005-0000-0000-0000C6750000}"/>
    <cellStyle name="Total 2 18 2 8 4" xfId="30809" xr:uid="{00000000-0005-0000-0000-0000C7750000}"/>
    <cellStyle name="Total 2 18 2 9" xfId="9842" xr:uid="{00000000-0005-0000-0000-0000C8750000}"/>
    <cellStyle name="Total 2 18 2 9 2" xfId="30810" xr:uid="{00000000-0005-0000-0000-0000C9750000}"/>
    <cellStyle name="Total 2 18 2 9 2 2" xfId="30811" xr:uid="{00000000-0005-0000-0000-0000CA750000}"/>
    <cellStyle name="Total 2 18 2 9 3" xfId="30812" xr:uid="{00000000-0005-0000-0000-0000CB750000}"/>
    <cellStyle name="Total 2 18 2 9 4" xfId="30813" xr:uid="{00000000-0005-0000-0000-0000CC750000}"/>
    <cellStyle name="Total 2 18 3" xfId="3457" xr:uid="{00000000-0005-0000-0000-0000CD750000}"/>
    <cellStyle name="Total 2 18 3 2" xfId="30814" xr:uid="{00000000-0005-0000-0000-0000CE750000}"/>
    <cellStyle name="Total 2 18 3 2 2" xfId="30815" xr:uid="{00000000-0005-0000-0000-0000CF750000}"/>
    <cellStyle name="Total 2 18 4" xfId="3458" xr:uid="{00000000-0005-0000-0000-0000D0750000}"/>
    <cellStyle name="Total 2 18 4 2" xfId="30816" xr:uid="{00000000-0005-0000-0000-0000D1750000}"/>
    <cellStyle name="Total 2 18 4 2 2" xfId="30817" xr:uid="{00000000-0005-0000-0000-0000D2750000}"/>
    <cellStyle name="Total 2 18 5" xfId="3459" xr:uid="{00000000-0005-0000-0000-0000D3750000}"/>
    <cellStyle name="Total 2 18 5 2" xfId="30818" xr:uid="{00000000-0005-0000-0000-0000D4750000}"/>
    <cellStyle name="Total 2 18 5 2 2" xfId="30819" xr:uid="{00000000-0005-0000-0000-0000D5750000}"/>
    <cellStyle name="Total 2 18 6" xfId="9843" xr:uid="{00000000-0005-0000-0000-0000D6750000}"/>
    <cellStyle name="Total 2 18 6 2" xfId="30820" xr:uid="{00000000-0005-0000-0000-0000D7750000}"/>
    <cellStyle name="Total 2 18 6 2 2" xfId="30821" xr:uid="{00000000-0005-0000-0000-0000D8750000}"/>
    <cellStyle name="Total 2 18 6 3" xfId="30822" xr:uid="{00000000-0005-0000-0000-0000D9750000}"/>
    <cellStyle name="Total 2 18 6 4" xfId="30823" xr:uid="{00000000-0005-0000-0000-0000DA750000}"/>
    <cellStyle name="Total 2 18 7" xfId="9844" xr:uid="{00000000-0005-0000-0000-0000DB750000}"/>
    <cellStyle name="Total 2 18 7 2" xfId="30824" xr:uid="{00000000-0005-0000-0000-0000DC750000}"/>
    <cellStyle name="Total 2 18 7 2 2" xfId="30825" xr:uid="{00000000-0005-0000-0000-0000DD750000}"/>
    <cellStyle name="Total 2 18 7 3" xfId="30826" xr:uid="{00000000-0005-0000-0000-0000DE750000}"/>
    <cellStyle name="Total 2 18 7 4" xfId="30827" xr:uid="{00000000-0005-0000-0000-0000DF750000}"/>
    <cellStyle name="Total 2 18 8" xfId="9845" xr:uid="{00000000-0005-0000-0000-0000E0750000}"/>
    <cellStyle name="Total 2 18 8 2" xfId="30828" xr:uid="{00000000-0005-0000-0000-0000E1750000}"/>
    <cellStyle name="Total 2 18 8 2 2" xfId="30829" xr:uid="{00000000-0005-0000-0000-0000E2750000}"/>
    <cellStyle name="Total 2 18 8 3" xfId="30830" xr:uid="{00000000-0005-0000-0000-0000E3750000}"/>
    <cellStyle name="Total 2 18 8 4" xfId="30831" xr:uid="{00000000-0005-0000-0000-0000E4750000}"/>
    <cellStyle name="Total 2 18 9" xfId="9846" xr:uid="{00000000-0005-0000-0000-0000E5750000}"/>
    <cellStyle name="Total 2 18 9 2" xfId="30832" xr:uid="{00000000-0005-0000-0000-0000E6750000}"/>
    <cellStyle name="Total 2 18 9 2 2" xfId="30833" xr:uid="{00000000-0005-0000-0000-0000E7750000}"/>
    <cellStyle name="Total 2 18 9 3" xfId="30834" xr:uid="{00000000-0005-0000-0000-0000E8750000}"/>
    <cellStyle name="Total 2 18 9 4" xfId="30835" xr:uid="{00000000-0005-0000-0000-0000E9750000}"/>
    <cellStyle name="Total 2 19" xfId="3460" xr:uid="{00000000-0005-0000-0000-0000EA750000}"/>
    <cellStyle name="Total 2 19 10" xfId="9847" xr:uid="{00000000-0005-0000-0000-0000EB750000}"/>
    <cellStyle name="Total 2 19 10 2" xfId="30836" xr:uid="{00000000-0005-0000-0000-0000EC750000}"/>
    <cellStyle name="Total 2 19 10 2 2" xfId="30837" xr:uid="{00000000-0005-0000-0000-0000ED750000}"/>
    <cellStyle name="Total 2 19 10 3" xfId="30838" xr:uid="{00000000-0005-0000-0000-0000EE750000}"/>
    <cellStyle name="Total 2 19 10 4" xfId="30839" xr:uid="{00000000-0005-0000-0000-0000EF750000}"/>
    <cellStyle name="Total 2 19 11" xfId="9848" xr:uid="{00000000-0005-0000-0000-0000F0750000}"/>
    <cellStyle name="Total 2 19 11 2" xfId="30840" xr:uid="{00000000-0005-0000-0000-0000F1750000}"/>
    <cellStyle name="Total 2 19 11 2 2" xfId="30841" xr:uid="{00000000-0005-0000-0000-0000F2750000}"/>
    <cellStyle name="Total 2 19 11 3" xfId="30842" xr:uid="{00000000-0005-0000-0000-0000F3750000}"/>
    <cellStyle name="Total 2 19 11 4" xfId="30843" xr:uid="{00000000-0005-0000-0000-0000F4750000}"/>
    <cellStyle name="Total 2 19 12" xfId="9849" xr:uid="{00000000-0005-0000-0000-0000F5750000}"/>
    <cellStyle name="Total 2 19 12 2" xfId="30844" xr:uid="{00000000-0005-0000-0000-0000F6750000}"/>
    <cellStyle name="Total 2 19 12 2 2" xfId="30845" xr:uid="{00000000-0005-0000-0000-0000F7750000}"/>
    <cellStyle name="Total 2 19 12 3" xfId="30846" xr:uid="{00000000-0005-0000-0000-0000F8750000}"/>
    <cellStyle name="Total 2 19 12 4" xfId="30847" xr:uid="{00000000-0005-0000-0000-0000F9750000}"/>
    <cellStyle name="Total 2 19 13" xfId="9850" xr:uid="{00000000-0005-0000-0000-0000FA750000}"/>
    <cellStyle name="Total 2 19 13 2" xfId="30848" xr:uid="{00000000-0005-0000-0000-0000FB750000}"/>
    <cellStyle name="Total 2 19 13 2 2" xfId="30849" xr:uid="{00000000-0005-0000-0000-0000FC750000}"/>
    <cellStyle name="Total 2 19 13 3" xfId="30850" xr:uid="{00000000-0005-0000-0000-0000FD750000}"/>
    <cellStyle name="Total 2 19 13 4" xfId="30851" xr:uid="{00000000-0005-0000-0000-0000FE750000}"/>
    <cellStyle name="Total 2 19 14" xfId="9851" xr:uid="{00000000-0005-0000-0000-0000FF750000}"/>
    <cellStyle name="Total 2 19 14 2" xfId="30852" xr:uid="{00000000-0005-0000-0000-000000760000}"/>
    <cellStyle name="Total 2 19 14 2 2" xfId="30853" xr:uid="{00000000-0005-0000-0000-000001760000}"/>
    <cellStyle name="Total 2 19 14 3" xfId="30854" xr:uid="{00000000-0005-0000-0000-000002760000}"/>
    <cellStyle name="Total 2 19 14 4" xfId="30855" xr:uid="{00000000-0005-0000-0000-000003760000}"/>
    <cellStyle name="Total 2 19 15" xfId="9852" xr:uid="{00000000-0005-0000-0000-000004760000}"/>
    <cellStyle name="Total 2 19 15 2" xfId="30856" xr:uid="{00000000-0005-0000-0000-000005760000}"/>
    <cellStyle name="Total 2 19 15 2 2" xfId="30857" xr:uid="{00000000-0005-0000-0000-000006760000}"/>
    <cellStyle name="Total 2 19 15 3" xfId="30858" xr:uid="{00000000-0005-0000-0000-000007760000}"/>
    <cellStyle name="Total 2 19 15 4" xfId="30859" xr:uid="{00000000-0005-0000-0000-000008760000}"/>
    <cellStyle name="Total 2 19 16" xfId="9853" xr:uid="{00000000-0005-0000-0000-000009760000}"/>
    <cellStyle name="Total 2 19 16 2" xfId="30860" xr:uid="{00000000-0005-0000-0000-00000A760000}"/>
    <cellStyle name="Total 2 19 16 2 2" xfId="30861" xr:uid="{00000000-0005-0000-0000-00000B760000}"/>
    <cellStyle name="Total 2 19 16 3" xfId="30862" xr:uid="{00000000-0005-0000-0000-00000C760000}"/>
    <cellStyle name="Total 2 19 16 4" xfId="30863" xr:uid="{00000000-0005-0000-0000-00000D760000}"/>
    <cellStyle name="Total 2 19 2" xfId="3461" xr:uid="{00000000-0005-0000-0000-00000E760000}"/>
    <cellStyle name="Total 2 19 2 10" xfId="9854" xr:uid="{00000000-0005-0000-0000-00000F760000}"/>
    <cellStyle name="Total 2 19 2 10 2" xfId="30864" xr:uid="{00000000-0005-0000-0000-000010760000}"/>
    <cellStyle name="Total 2 19 2 10 2 2" xfId="30865" xr:uid="{00000000-0005-0000-0000-000011760000}"/>
    <cellStyle name="Total 2 19 2 10 3" xfId="30866" xr:uid="{00000000-0005-0000-0000-000012760000}"/>
    <cellStyle name="Total 2 19 2 10 4" xfId="30867" xr:uid="{00000000-0005-0000-0000-000013760000}"/>
    <cellStyle name="Total 2 19 2 11" xfId="9855" xr:uid="{00000000-0005-0000-0000-000014760000}"/>
    <cellStyle name="Total 2 19 2 11 2" xfId="30868" xr:uid="{00000000-0005-0000-0000-000015760000}"/>
    <cellStyle name="Total 2 19 2 11 2 2" xfId="30869" xr:uid="{00000000-0005-0000-0000-000016760000}"/>
    <cellStyle name="Total 2 19 2 11 3" xfId="30870" xr:uid="{00000000-0005-0000-0000-000017760000}"/>
    <cellStyle name="Total 2 19 2 11 4" xfId="30871" xr:uid="{00000000-0005-0000-0000-000018760000}"/>
    <cellStyle name="Total 2 19 2 12" xfId="9856" xr:uid="{00000000-0005-0000-0000-000019760000}"/>
    <cellStyle name="Total 2 19 2 12 2" xfId="30872" xr:uid="{00000000-0005-0000-0000-00001A760000}"/>
    <cellStyle name="Total 2 19 2 12 2 2" xfId="30873" xr:uid="{00000000-0005-0000-0000-00001B760000}"/>
    <cellStyle name="Total 2 19 2 12 3" xfId="30874" xr:uid="{00000000-0005-0000-0000-00001C760000}"/>
    <cellStyle name="Total 2 19 2 12 4" xfId="30875" xr:uid="{00000000-0005-0000-0000-00001D760000}"/>
    <cellStyle name="Total 2 19 2 13" xfId="9857" xr:uid="{00000000-0005-0000-0000-00001E760000}"/>
    <cellStyle name="Total 2 19 2 13 2" xfId="30876" xr:uid="{00000000-0005-0000-0000-00001F760000}"/>
    <cellStyle name="Total 2 19 2 13 2 2" xfId="30877" xr:uid="{00000000-0005-0000-0000-000020760000}"/>
    <cellStyle name="Total 2 19 2 13 3" xfId="30878" xr:uid="{00000000-0005-0000-0000-000021760000}"/>
    <cellStyle name="Total 2 19 2 13 4" xfId="30879" xr:uid="{00000000-0005-0000-0000-000022760000}"/>
    <cellStyle name="Total 2 19 2 14" xfId="9858" xr:uid="{00000000-0005-0000-0000-000023760000}"/>
    <cellStyle name="Total 2 19 2 14 2" xfId="30880" xr:uid="{00000000-0005-0000-0000-000024760000}"/>
    <cellStyle name="Total 2 19 2 14 2 2" xfId="30881" xr:uid="{00000000-0005-0000-0000-000025760000}"/>
    <cellStyle name="Total 2 19 2 14 3" xfId="30882" xr:uid="{00000000-0005-0000-0000-000026760000}"/>
    <cellStyle name="Total 2 19 2 14 4" xfId="30883" xr:uid="{00000000-0005-0000-0000-000027760000}"/>
    <cellStyle name="Total 2 19 2 15" xfId="9859" xr:uid="{00000000-0005-0000-0000-000028760000}"/>
    <cellStyle name="Total 2 19 2 15 2" xfId="30884" xr:uid="{00000000-0005-0000-0000-000029760000}"/>
    <cellStyle name="Total 2 19 2 15 2 2" xfId="30885" xr:uid="{00000000-0005-0000-0000-00002A760000}"/>
    <cellStyle name="Total 2 19 2 15 3" xfId="30886" xr:uid="{00000000-0005-0000-0000-00002B760000}"/>
    <cellStyle name="Total 2 19 2 15 4" xfId="30887" xr:uid="{00000000-0005-0000-0000-00002C760000}"/>
    <cellStyle name="Total 2 19 2 2" xfId="3462" xr:uid="{00000000-0005-0000-0000-00002D760000}"/>
    <cellStyle name="Total 2 19 2 2 2" xfId="30888" xr:uid="{00000000-0005-0000-0000-00002E760000}"/>
    <cellStyle name="Total 2 19 2 2 2 2" xfId="30889" xr:uid="{00000000-0005-0000-0000-00002F760000}"/>
    <cellStyle name="Total 2 19 2 3" xfId="3463" xr:uid="{00000000-0005-0000-0000-000030760000}"/>
    <cellStyle name="Total 2 19 2 3 2" xfId="30890" xr:uid="{00000000-0005-0000-0000-000031760000}"/>
    <cellStyle name="Total 2 19 2 3 2 2" xfId="30891" xr:uid="{00000000-0005-0000-0000-000032760000}"/>
    <cellStyle name="Total 2 19 2 4" xfId="3464" xr:uid="{00000000-0005-0000-0000-000033760000}"/>
    <cellStyle name="Total 2 19 2 4 2" xfId="30892" xr:uid="{00000000-0005-0000-0000-000034760000}"/>
    <cellStyle name="Total 2 19 2 4 2 2" xfId="30893" xr:uid="{00000000-0005-0000-0000-000035760000}"/>
    <cellStyle name="Total 2 19 2 5" xfId="9860" xr:uid="{00000000-0005-0000-0000-000036760000}"/>
    <cellStyle name="Total 2 19 2 5 2" xfId="30894" xr:uid="{00000000-0005-0000-0000-000037760000}"/>
    <cellStyle name="Total 2 19 2 5 2 2" xfId="30895" xr:uid="{00000000-0005-0000-0000-000038760000}"/>
    <cellStyle name="Total 2 19 2 5 3" xfId="30896" xr:uid="{00000000-0005-0000-0000-000039760000}"/>
    <cellStyle name="Total 2 19 2 5 4" xfId="30897" xr:uid="{00000000-0005-0000-0000-00003A760000}"/>
    <cellStyle name="Total 2 19 2 6" xfId="9861" xr:uid="{00000000-0005-0000-0000-00003B760000}"/>
    <cellStyle name="Total 2 19 2 6 2" xfId="30898" xr:uid="{00000000-0005-0000-0000-00003C760000}"/>
    <cellStyle name="Total 2 19 2 6 2 2" xfId="30899" xr:uid="{00000000-0005-0000-0000-00003D760000}"/>
    <cellStyle name="Total 2 19 2 6 3" xfId="30900" xr:uid="{00000000-0005-0000-0000-00003E760000}"/>
    <cellStyle name="Total 2 19 2 6 4" xfId="30901" xr:uid="{00000000-0005-0000-0000-00003F760000}"/>
    <cellStyle name="Total 2 19 2 7" xfId="9862" xr:uid="{00000000-0005-0000-0000-000040760000}"/>
    <cellStyle name="Total 2 19 2 7 2" xfId="30902" xr:uid="{00000000-0005-0000-0000-000041760000}"/>
    <cellStyle name="Total 2 19 2 7 2 2" xfId="30903" xr:uid="{00000000-0005-0000-0000-000042760000}"/>
    <cellStyle name="Total 2 19 2 7 3" xfId="30904" xr:uid="{00000000-0005-0000-0000-000043760000}"/>
    <cellStyle name="Total 2 19 2 7 4" xfId="30905" xr:uid="{00000000-0005-0000-0000-000044760000}"/>
    <cellStyle name="Total 2 19 2 8" xfId="9863" xr:uid="{00000000-0005-0000-0000-000045760000}"/>
    <cellStyle name="Total 2 19 2 8 2" xfId="30906" xr:uid="{00000000-0005-0000-0000-000046760000}"/>
    <cellStyle name="Total 2 19 2 8 2 2" xfId="30907" xr:uid="{00000000-0005-0000-0000-000047760000}"/>
    <cellStyle name="Total 2 19 2 8 3" xfId="30908" xr:uid="{00000000-0005-0000-0000-000048760000}"/>
    <cellStyle name="Total 2 19 2 8 4" xfId="30909" xr:uid="{00000000-0005-0000-0000-000049760000}"/>
    <cellStyle name="Total 2 19 2 9" xfId="9864" xr:uid="{00000000-0005-0000-0000-00004A760000}"/>
    <cellStyle name="Total 2 19 2 9 2" xfId="30910" xr:uid="{00000000-0005-0000-0000-00004B760000}"/>
    <cellStyle name="Total 2 19 2 9 2 2" xfId="30911" xr:uid="{00000000-0005-0000-0000-00004C760000}"/>
    <cellStyle name="Total 2 19 2 9 3" xfId="30912" xr:uid="{00000000-0005-0000-0000-00004D760000}"/>
    <cellStyle name="Total 2 19 2 9 4" xfId="30913" xr:uid="{00000000-0005-0000-0000-00004E760000}"/>
    <cellStyle name="Total 2 19 3" xfId="3465" xr:uid="{00000000-0005-0000-0000-00004F760000}"/>
    <cellStyle name="Total 2 19 3 2" xfId="30914" xr:uid="{00000000-0005-0000-0000-000050760000}"/>
    <cellStyle name="Total 2 19 3 2 2" xfId="30915" xr:uid="{00000000-0005-0000-0000-000051760000}"/>
    <cellStyle name="Total 2 19 4" xfId="3466" xr:uid="{00000000-0005-0000-0000-000052760000}"/>
    <cellStyle name="Total 2 19 4 2" xfId="30916" xr:uid="{00000000-0005-0000-0000-000053760000}"/>
    <cellStyle name="Total 2 19 4 2 2" xfId="30917" xr:uid="{00000000-0005-0000-0000-000054760000}"/>
    <cellStyle name="Total 2 19 5" xfId="3467" xr:uid="{00000000-0005-0000-0000-000055760000}"/>
    <cellStyle name="Total 2 19 5 2" xfId="30918" xr:uid="{00000000-0005-0000-0000-000056760000}"/>
    <cellStyle name="Total 2 19 5 2 2" xfId="30919" xr:uid="{00000000-0005-0000-0000-000057760000}"/>
    <cellStyle name="Total 2 19 6" xfId="9865" xr:uid="{00000000-0005-0000-0000-000058760000}"/>
    <cellStyle name="Total 2 19 6 2" xfId="30920" xr:uid="{00000000-0005-0000-0000-000059760000}"/>
    <cellStyle name="Total 2 19 6 2 2" xfId="30921" xr:uid="{00000000-0005-0000-0000-00005A760000}"/>
    <cellStyle name="Total 2 19 6 3" xfId="30922" xr:uid="{00000000-0005-0000-0000-00005B760000}"/>
    <cellStyle name="Total 2 19 6 4" xfId="30923" xr:uid="{00000000-0005-0000-0000-00005C760000}"/>
    <cellStyle name="Total 2 19 7" xfId="9866" xr:uid="{00000000-0005-0000-0000-00005D760000}"/>
    <cellStyle name="Total 2 19 7 2" xfId="30924" xr:uid="{00000000-0005-0000-0000-00005E760000}"/>
    <cellStyle name="Total 2 19 7 2 2" xfId="30925" xr:uid="{00000000-0005-0000-0000-00005F760000}"/>
    <cellStyle name="Total 2 19 7 3" xfId="30926" xr:uid="{00000000-0005-0000-0000-000060760000}"/>
    <cellStyle name="Total 2 19 7 4" xfId="30927" xr:uid="{00000000-0005-0000-0000-000061760000}"/>
    <cellStyle name="Total 2 19 8" xfId="9867" xr:uid="{00000000-0005-0000-0000-000062760000}"/>
    <cellStyle name="Total 2 19 8 2" xfId="30928" xr:uid="{00000000-0005-0000-0000-000063760000}"/>
    <cellStyle name="Total 2 19 8 2 2" xfId="30929" xr:uid="{00000000-0005-0000-0000-000064760000}"/>
    <cellStyle name="Total 2 19 8 3" xfId="30930" xr:uid="{00000000-0005-0000-0000-000065760000}"/>
    <cellStyle name="Total 2 19 8 4" xfId="30931" xr:uid="{00000000-0005-0000-0000-000066760000}"/>
    <cellStyle name="Total 2 19 9" xfId="9868" xr:uid="{00000000-0005-0000-0000-000067760000}"/>
    <cellStyle name="Total 2 19 9 2" xfId="30932" xr:uid="{00000000-0005-0000-0000-000068760000}"/>
    <cellStyle name="Total 2 19 9 2 2" xfId="30933" xr:uid="{00000000-0005-0000-0000-000069760000}"/>
    <cellStyle name="Total 2 19 9 3" xfId="30934" xr:uid="{00000000-0005-0000-0000-00006A760000}"/>
    <cellStyle name="Total 2 19 9 4" xfId="30935" xr:uid="{00000000-0005-0000-0000-00006B760000}"/>
    <cellStyle name="Total 2 2" xfId="3468" xr:uid="{00000000-0005-0000-0000-00006C760000}"/>
    <cellStyle name="Total 2 2 10" xfId="9869" xr:uid="{00000000-0005-0000-0000-00006D760000}"/>
    <cellStyle name="Total 2 2 10 2" xfId="30936" xr:uid="{00000000-0005-0000-0000-00006E760000}"/>
    <cellStyle name="Total 2 2 10 2 2" xfId="30937" xr:uid="{00000000-0005-0000-0000-00006F760000}"/>
    <cellStyle name="Total 2 2 10 3" xfId="30938" xr:uid="{00000000-0005-0000-0000-000070760000}"/>
    <cellStyle name="Total 2 2 10 4" xfId="30939" xr:uid="{00000000-0005-0000-0000-000071760000}"/>
    <cellStyle name="Total 2 2 11" xfId="9870" xr:uid="{00000000-0005-0000-0000-000072760000}"/>
    <cellStyle name="Total 2 2 11 2" xfId="30940" xr:uid="{00000000-0005-0000-0000-000073760000}"/>
    <cellStyle name="Total 2 2 11 2 2" xfId="30941" xr:uid="{00000000-0005-0000-0000-000074760000}"/>
    <cellStyle name="Total 2 2 11 3" xfId="30942" xr:uid="{00000000-0005-0000-0000-000075760000}"/>
    <cellStyle name="Total 2 2 11 4" xfId="30943" xr:uid="{00000000-0005-0000-0000-000076760000}"/>
    <cellStyle name="Total 2 2 12" xfId="9871" xr:uid="{00000000-0005-0000-0000-000077760000}"/>
    <cellStyle name="Total 2 2 12 2" xfId="30944" xr:uid="{00000000-0005-0000-0000-000078760000}"/>
    <cellStyle name="Total 2 2 12 2 2" xfId="30945" xr:uid="{00000000-0005-0000-0000-000079760000}"/>
    <cellStyle name="Total 2 2 12 3" xfId="30946" xr:uid="{00000000-0005-0000-0000-00007A760000}"/>
    <cellStyle name="Total 2 2 12 4" xfId="30947" xr:uid="{00000000-0005-0000-0000-00007B760000}"/>
    <cellStyle name="Total 2 2 13" xfId="9872" xr:uid="{00000000-0005-0000-0000-00007C760000}"/>
    <cellStyle name="Total 2 2 13 2" xfId="30948" xr:uid="{00000000-0005-0000-0000-00007D760000}"/>
    <cellStyle name="Total 2 2 13 2 2" xfId="30949" xr:uid="{00000000-0005-0000-0000-00007E760000}"/>
    <cellStyle name="Total 2 2 13 3" xfId="30950" xr:uid="{00000000-0005-0000-0000-00007F760000}"/>
    <cellStyle name="Total 2 2 13 4" xfId="30951" xr:uid="{00000000-0005-0000-0000-000080760000}"/>
    <cellStyle name="Total 2 2 14" xfId="9873" xr:uid="{00000000-0005-0000-0000-000081760000}"/>
    <cellStyle name="Total 2 2 14 2" xfId="30952" xr:uid="{00000000-0005-0000-0000-000082760000}"/>
    <cellStyle name="Total 2 2 14 2 2" xfId="30953" xr:uid="{00000000-0005-0000-0000-000083760000}"/>
    <cellStyle name="Total 2 2 14 3" xfId="30954" xr:uid="{00000000-0005-0000-0000-000084760000}"/>
    <cellStyle name="Total 2 2 14 4" xfId="30955" xr:uid="{00000000-0005-0000-0000-000085760000}"/>
    <cellStyle name="Total 2 2 15" xfId="9874" xr:uid="{00000000-0005-0000-0000-000086760000}"/>
    <cellStyle name="Total 2 2 15 2" xfId="30956" xr:uid="{00000000-0005-0000-0000-000087760000}"/>
    <cellStyle name="Total 2 2 15 2 2" xfId="30957" xr:uid="{00000000-0005-0000-0000-000088760000}"/>
    <cellStyle name="Total 2 2 15 3" xfId="30958" xr:uid="{00000000-0005-0000-0000-000089760000}"/>
    <cellStyle name="Total 2 2 15 4" xfId="30959" xr:uid="{00000000-0005-0000-0000-00008A760000}"/>
    <cellStyle name="Total 2 2 16" xfId="9875" xr:uid="{00000000-0005-0000-0000-00008B760000}"/>
    <cellStyle name="Total 2 2 16 2" xfId="30960" xr:uid="{00000000-0005-0000-0000-00008C760000}"/>
    <cellStyle name="Total 2 2 16 2 2" xfId="30961" xr:uid="{00000000-0005-0000-0000-00008D760000}"/>
    <cellStyle name="Total 2 2 16 3" xfId="30962" xr:uid="{00000000-0005-0000-0000-00008E760000}"/>
    <cellStyle name="Total 2 2 16 4" xfId="30963" xr:uid="{00000000-0005-0000-0000-00008F760000}"/>
    <cellStyle name="Total 2 2 2" xfId="3469" xr:uid="{00000000-0005-0000-0000-000090760000}"/>
    <cellStyle name="Total 2 2 2 10" xfId="9876" xr:uid="{00000000-0005-0000-0000-000091760000}"/>
    <cellStyle name="Total 2 2 2 10 2" xfId="30964" xr:uid="{00000000-0005-0000-0000-000092760000}"/>
    <cellStyle name="Total 2 2 2 10 2 2" xfId="30965" xr:uid="{00000000-0005-0000-0000-000093760000}"/>
    <cellStyle name="Total 2 2 2 10 3" xfId="30966" xr:uid="{00000000-0005-0000-0000-000094760000}"/>
    <cellStyle name="Total 2 2 2 10 4" xfId="30967" xr:uid="{00000000-0005-0000-0000-000095760000}"/>
    <cellStyle name="Total 2 2 2 11" xfId="9877" xr:uid="{00000000-0005-0000-0000-000096760000}"/>
    <cellStyle name="Total 2 2 2 11 2" xfId="30968" xr:uid="{00000000-0005-0000-0000-000097760000}"/>
    <cellStyle name="Total 2 2 2 11 2 2" xfId="30969" xr:uid="{00000000-0005-0000-0000-000098760000}"/>
    <cellStyle name="Total 2 2 2 11 3" xfId="30970" xr:uid="{00000000-0005-0000-0000-000099760000}"/>
    <cellStyle name="Total 2 2 2 11 4" xfId="30971" xr:uid="{00000000-0005-0000-0000-00009A760000}"/>
    <cellStyle name="Total 2 2 2 12" xfId="9878" xr:uid="{00000000-0005-0000-0000-00009B760000}"/>
    <cellStyle name="Total 2 2 2 12 2" xfId="30972" xr:uid="{00000000-0005-0000-0000-00009C760000}"/>
    <cellStyle name="Total 2 2 2 12 2 2" xfId="30973" xr:uid="{00000000-0005-0000-0000-00009D760000}"/>
    <cellStyle name="Total 2 2 2 12 3" xfId="30974" xr:uid="{00000000-0005-0000-0000-00009E760000}"/>
    <cellStyle name="Total 2 2 2 12 4" xfId="30975" xr:uid="{00000000-0005-0000-0000-00009F760000}"/>
    <cellStyle name="Total 2 2 2 13" xfId="9879" xr:uid="{00000000-0005-0000-0000-0000A0760000}"/>
    <cellStyle name="Total 2 2 2 13 2" xfId="30976" xr:uid="{00000000-0005-0000-0000-0000A1760000}"/>
    <cellStyle name="Total 2 2 2 13 2 2" xfId="30977" xr:uid="{00000000-0005-0000-0000-0000A2760000}"/>
    <cellStyle name="Total 2 2 2 13 3" xfId="30978" xr:uid="{00000000-0005-0000-0000-0000A3760000}"/>
    <cellStyle name="Total 2 2 2 13 4" xfId="30979" xr:uid="{00000000-0005-0000-0000-0000A4760000}"/>
    <cellStyle name="Total 2 2 2 14" xfId="9880" xr:uid="{00000000-0005-0000-0000-0000A5760000}"/>
    <cellStyle name="Total 2 2 2 14 2" xfId="30980" xr:uid="{00000000-0005-0000-0000-0000A6760000}"/>
    <cellStyle name="Total 2 2 2 14 2 2" xfId="30981" xr:uid="{00000000-0005-0000-0000-0000A7760000}"/>
    <cellStyle name="Total 2 2 2 14 3" xfId="30982" xr:uid="{00000000-0005-0000-0000-0000A8760000}"/>
    <cellStyle name="Total 2 2 2 14 4" xfId="30983" xr:uid="{00000000-0005-0000-0000-0000A9760000}"/>
    <cellStyle name="Total 2 2 2 15" xfId="9881" xr:uid="{00000000-0005-0000-0000-0000AA760000}"/>
    <cellStyle name="Total 2 2 2 15 2" xfId="30984" xr:uid="{00000000-0005-0000-0000-0000AB760000}"/>
    <cellStyle name="Total 2 2 2 15 2 2" xfId="30985" xr:uid="{00000000-0005-0000-0000-0000AC760000}"/>
    <cellStyle name="Total 2 2 2 15 3" xfId="30986" xr:uid="{00000000-0005-0000-0000-0000AD760000}"/>
    <cellStyle name="Total 2 2 2 15 4" xfId="30987" xr:uid="{00000000-0005-0000-0000-0000AE760000}"/>
    <cellStyle name="Total 2 2 2 2" xfId="3470" xr:uid="{00000000-0005-0000-0000-0000AF760000}"/>
    <cellStyle name="Total 2 2 2 2 2" xfId="30988" xr:uid="{00000000-0005-0000-0000-0000B0760000}"/>
    <cellStyle name="Total 2 2 2 2 2 2" xfId="30989" xr:uid="{00000000-0005-0000-0000-0000B1760000}"/>
    <cellStyle name="Total 2 2 2 3" xfId="3471" xr:uid="{00000000-0005-0000-0000-0000B2760000}"/>
    <cellStyle name="Total 2 2 2 3 2" xfId="30990" xr:uid="{00000000-0005-0000-0000-0000B3760000}"/>
    <cellStyle name="Total 2 2 2 3 2 2" xfId="30991" xr:uid="{00000000-0005-0000-0000-0000B4760000}"/>
    <cellStyle name="Total 2 2 2 4" xfId="3472" xr:uid="{00000000-0005-0000-0000-0000B5760000}"/>
    <cellStyle name="Total 2 2 2 4 2" xfId="30992" xr:uid="{00000000-0005-0000-0000-0000B6760000}"/>
    <cellStyle name="Total 2 2 2 4 2 2" xfId="30993" xr:uid="{00000000-0005-0000-0000-0000B7760000}"/>
    <cellStyle name="Total 2 2 2 5" xfId="9882" xr:uid="{00000000-0005-0000-0000-0000B8760000}"/>
    <cellStyle name="Total 2 2 2 5 2" xfId="30994" xr:uid="{00000000-0005-0000-0000-0000B9760000}"/>
    <cellStyle name="Total 2 2 2 5 2 2" xfId="30995" xr:uid="{00000000-0005-0000-0000-0000BA760000}"/>
    <cellStyle name="Total 2 2 2 5 3" xfId="30996" xr:uid="{00000000-0005-0000-0000-0000BB760000}"/>
    <cellStyle name="Total 2 2 2 5 4" xfId="30997" xr:uid="{00000000-0005-0000-0000-0000BC760000}"/>
    <cellStyle name="Total 2 2 2 6" xfId="9883" xr:uid="{00000000-0005-0000-0000-0000BD760000}"/>
    <cellStyle name="Total 2 2 2 6 2" xfId="30998" xr:uid="{00000000-0005-0000-0000-0000BE760000}"/>
    <cellStyle name="Total 2 2 2 6 2 2" xfId="30999" xr:uid="{00000000-0005-0000-0000-0000BF760000}"/>
    <cellStyle name="Total 2 2 2 6 3" xfId="31000" xr:uid="{00000000-0005-0000-0000-0000C0760000}"/>
    <cellStyle name="Total 2 2 2 6 4" xfId="31001" xr:uid="{00000000-0005-0000-0000-0000C1760000}"/>
    <cellStyle name="Total 2 2 2 7" xfId="9884" xr:uid="{00000000-0005-0000-0000-0000C2760000}"/>
    <cellStyle name="Total 2 2 2 7 2" xfId="31002" xr:uid="{00000000-0005-0000-0000-0000C3760000}"/>
    <cellStyle name="Total 2 2 2 7 2 2" xfId="31003" xr:uid="{00000000-0005-0000-0000-0000C4760000}"/>
    <cellStyle name="Total 2 2 2 7 3" xfId="31004" xr:uid="{00000000-0005-0000-0000-0000C5760000}"/>
    <cellStyle name="Total 2 2 2 7 4" xfId="31005" xr:uid="{00000000-0005-0000-0000-0000C6760000}"/>
    <cellStyle name="Total 2 2 2 8" xfId="9885" xr:uid="{00000000-0005-0000-0000-0000C7760000}"/>
    <cellStyle name="Total 2 2 2 8 2" xfId="31006" xr:uid="{00000000-0005-0000-0000-0000C8760000}"/>
    <cellStyle name="Total 2 2 2 8 2 2" xfId="31007" xr:uid="{00000000-0005-0000-0000-0000C9760000}"/>
    <cellStyle name="Total 2 2 2 8 3" xfId="31008" xr:uid="{00000000-0005-0000-0000-0000CA760000}"/>
    <cellStyle name="Total 2 2 2 8 4" xfId="31009" xr:uid="{00000000-0005-0000-0000-0000CB760000}"/>
    <cellStyle name="Total 2 2 2 9" xfId="9886" xr:uid="{00000000-0005-0000-0000-0000CC760000}"/>
    <cellStyle name="Total 2 2 2 9 2" xfId="31010" xr:uid="{00000000-0005-0000-0000-0000CD760000}"/>
    <cellStyle name="Total 2 2 2 9 2 2" xfId="31011" xr:uid="{00000000-0005-0000-0000-0000CE760000}"/>
    <cellStyle name="Total 2 2 2 9 3" xfId="31012" xr:uid="{00000000-0005-0000-0000-0000CF760000}"/>
    <cellStyle name="Total 2 2 2 9 4" xfId="31013" xr:uid="{00000000-0005-0000-0000-0000D0760000}"/>
    <cellStyle name="Total 2 2 3" xfId="3473" xr:uid="{00000000-0005-0000-0000-0000D1760000}"/>
    <cellStyle name="Total 2 2 3 2" xfId="31014" xr:uid="{00000000-0005-0000-0000-0000D2760000}"/>
    <cellStyle name="Total 2 2 3 2 2" xfId="31015" xr:uid="{00000000-0005-0000-0000-0000D3760000}"/>
    <cellStyle name="Total 2 2 4" xfId="3474" xr:uid="{00000000-0005-0000-0000-0000D4760000}"/>
    <cellStyle name="Total 2 2 4 2" xfId="31016" xr:uid="{00000000-0005-0000-0000-0000D5760000}"/>
    <cellStyle name="Total 2 2 4 2 2" xfId="31017" xr:uid="{00000000-0005-0000-0000-0000D6760000}"/>
    <cellStyle name="Total 2 2 5" xfId="3475" xr:uid="{00000000-0005-0000-0000-0000D7760000}"/>
    <cellStyle name="Total 2 2 5 2" xfId="31018" xr:uid="{00000000-0005-0000-0000-0000D8760000}"/>
    <cellStyle name="Total 2 2 5 2 2" xfId="31019" xr:uid="{00000000-0005-0000-0000-0000D9760000}"/>
    <cellStyle name="Total 2 2 6" xfId="9887" xr:uid="{00000000-0005-0000-0000-0000DA760000}"/>
    <cellStyle name="Total 2 2 6 2" xfId="31020" xr:uid="{00000000-0005-0000-0000-0000DB760000}"/>
    <cellStyle name="Total 2 2 6 2 2" xfId="31021" xr:uid="{00000000-0005-0000-0000-0000DC760000}"/>
    <cellStyle name="Total 2 2 6 3" xfId="31022" xr:uid="{00000000-0005-0000-0000-0000DD760000}"/>
    <cellStyle name="Total 2 2 6 4" xfId="31023" xr:uid="{00000000-0005-0000-0000-0000DE760000}"/>
    <cellStyle name="Total 2 2 7" xfId="9888" xr:uid="{00000000-0005-0000-0000-0000DF760000}"/>
    <cellStyle name="Total 2 2 7 2" xfId="31024" xr:uid="{00000000-0005-0000-0000-0000E0760000}"/>
    <cellStyle name="Total 2 2 7 2 2" xfId="31025" xr:uid="{00000000-0005-0000-0000-0000E1760000}"/>
    <cellStyle name="Total 2 2 7 3" xfId="31026" xr:uid="{00000000-0005-0000-0000-0000E2760000}"/>
    <cellStyle name="Total 2 2 7 4" xfId="31027" xr:uid="{00000000-0005-0000-0000-0000E3760000}"/>
    <cellStyle name="Total 2 2 8" xfId="9889" xr:uid="{00000000-0005-0000-0000-0000E4760000}"/>
    <cellStyle name="Total 2 2 8 2" xfId="31028" xr:uid="{00000000-0005-0000-0000-0000E5760000}"/>
    <cellStyle name="Total 2 2 8 2 2" xfId="31029" xr:uid="{00000000-0005-0000-0000-0000E6760000}"/>
    <cellStyle name="Total 2 2 8 3" xfId="31030" xr:uid="{00000000-0005-0000-0000-0000E7760000}"/>
    <cellStyle name="Total 2 2 8 4" xfId="31031" xr:uid="{00000000-0005-0000-0000-0000E8760000}"/>
    <cellStyle name="Total 2 2 9" xfId="9890" xr:uid="{00000000-0005-0000-0000-0000E9760000}"/>
    <cellStyle name="Total 2 2 9 2" xfId="31032" xr:uid="{00000000-0005-0000-0000-0000EA760000}"/>
    <cellStyle name="Total 2 2 9 2 2" xfId="31033" xr:uid="{00000000-0005-0000-0000-0000EB760000}"/>
    <cellStyle name="Total 2 2 9 3" xfId="31034" xr:uid="{00000000-0005-0000-0000-0000EC760000}"/>
    <cellStyle name="Total 2 2 9 4" xfId="31035" xr:uid="{00000000-0005-0000-0000-0000ED760000}"/>
    <cellStyle name="Total 2 20" xfId="3476" xr:uid="{00000000-0005-0000-0000-0000EE760000}"/>
    <cellStyle name="Total 2 20 10" xfId="9891" xr:uid="{00000000-0005-0000-0000-0000EF760000}"/>
    <cellStyle name="Total 2 20 10 2" xfId="31036" xr:uid="{00000000-0005-0000-0000-0000F0760000}"/>
    <cellStyle name="Total 2 20 10 2 2" xfId="31037" xr:uid="{00000000-0005-0000-0000-0000F1760000}"/>
    <cellStyle name="Total 2 20 10 3" xfId="31038" xr:uid="{00000000-0005-0000-0000-0000F2760000}"/>
    <cellStyle name="Total 2 20 10 4" xfId="31039" xr:uid="{00000000-0005-0000-0000-0000F3760000}"/>
    <cellStyle name="Total 2 20 11" xfId="9892" xr:uid="{00000000-0005-0000-0000-0000F4760000}"/>
    <cellStyle name="Total 2 20 11 2" xfId="31040" xr:uid="{00000000-0005-0000-0000-0000F5760000}"/>
    <cellStyle name="Total 2 20 11 2 2" xfId="31041" xr:uid="{00000000-0005-0000-0000-0000F6760000}"/>
    <cellStyle name="Total 2 20 11 3" xfId="31042" xr:uid="{00000000-0005-0000-0000-0000F7760000}"/>
    <cellStyle name="Total 2 20 11 4" xfId="31043" xr:uid="{00000000-0005-0000-0000-0000F8760000}"/>
    <cellStyle name="Total 2 20 12" xfId="9893" xr:uid="{00000000-0005-0000-0000-0000F9760000}"/>
    <cellStyle name="Total 2 20 12 2" xfId="31044" xr:uid="{00000000-0005-0000-0000-0000FA760000}"/>
    <cellStyle name="Total 2 20 12 2 2" xfId="31045" xr:uid="{00000000-0005-0000-0000-0000FB760000}"/>
    <cellStyle name="Total 2 20 12 3" xfId="31046" xr:uid="{00000000-0005-0000-0000-0000FC760000}"/>
    <cellStyle name="Total 2 20 12 4" xfId="31047" xr:uid="{00000000-0005-0000-0000-0000FD760000}"/>
    <cellStyle name="Total 2 20 13" xfId="9894" xr:uid="{00000000-0005-0000-0000-0000FE760000}"/>
    <cellStyle name="Total 2 20 13 2" xfId="31048" xr:uid="{00000000-0005-0000-0000-0000FF760000}"/>
    <cellStyle name="Total 2 20 13 2 2" xfId="31049" xr:uid="{00000000-0005-0000-0000-000000770000}"/>
    <cellStyle name="Total 2 20 13 3" xfId="31050" xr:uid="{00000000-0005-0000-0000-000001770000}"/>
    <cellStyle name="Total 2 20 13 4" xfId="31051" xr:uid="{00000000-0005-0000-0000-000002770000}"/>
    <cellStyle name="Total 2 20 14" xfId="9895" xr:uid="{00000000-0005-0000-0000-000003770000}"/>
    <cellStyle name="Total 2 20 14 2" xfId="31052" xr:uid="{00000000-0005-0000-0000-000004770000}"/>
    <cellStyle name="Total 2 20 14 2 2" xfId="31053" xr:uid="{00000000-0005-0000-0000-000005770000}"/>
    <cellStyle name="Total 2 20 14 3" xfId="31054" xr:uid="{00000000-0005-0000-0000-000006770000}"/>
    <cellStyle name="Total 2 20 14 4" xfId="31055" xr:uid="{00000000-0005-0000-0000-000007770000}"/>
    <cellStyle name="Total 2 20 15" xfId="9896" xr:uid="{00000000-0005-0000-0000-000008770000}"/>
    <cellStyle name="Total 2 20 15 2" xfId="31056" xr:uid="{00000000-0005-0000-0000-000009770000}"/>
    <cellStyle name="Total 2 20 15 2 2" xfId="31057" xr:uid="{00000000-0005-0000-0000-00000A770000}"/>
    <cellStyle name="Total 2 20 15 3" xfId="31058" xr:uid="{00000000-0005-0000-0000-00000B770000}"/>
    <cellStyle name="Total 2 20 15 4" xfId="31059" xr:uid="{00000000-0005-0000-0000-00000C770000}"/>
    <cellStyle name="Total 2 20 16" xfId="9897" xr:uid="{00000000-0005-0000-0000-00000D770000}"/>
    <cellStyle name="Total 2 20 16 2" xfId="31060" xr:uid="{00000000-0005-0000-0000-00000E770000}"/>
    <cellStyle name="Total 2 20 16 2 2" xfId="31061" xr:uid="{00000000-0005-0000-0000-00000F770000}"/>
    <cellStyle name="Total 2 20 16 3" xfId="31062" xr:uid="{00000000-0005-0000-0000-000010770000}"/>
    <cellStyle name="Total 2 20 16 4" xfId="31063" xr:uid="{00000000-0005-0000-0000-000011770000}"/>
    <cellStyle name="Total 2 20 2" xfId="3477" xr:uid="{00000000-0005-0000-0000-000012770000}"/>
    <cellStyle name="Total 2 20 2 10" xfId="9898" xr:uid="{00000000-0005-0000-0000-000013770000}"/>
    <cellStyle name="Total 2 20 2 10 2" xfId="31064" xr:uid="{00000000-0005-0000-0000-000014770000}"/>
    <cellStyle name="Total 2 20 2 10 2 2" xfId="31065" xr:uid="{00000000-0005-0000-0000-000015770000}"/>
    <cellStyle name="Total 2 20 2 10 3" xfId="31066" xr:uid="{00000000-0005-0000-0000-000016770000}"/>
    <cellStyle name="Total 2 20 2 10 4" xfId="31067" xr:uid="{00000000-0005-0000-0000-000017770000}"/>
    <cellStyle name="Total 2 20 2 11" xfId="9899" xr:uid="{00000000-0005-0000-0000-000018770000}"/>
    <cellStyle name="Total 2 20 2 11 2" xfId="31068" xr:uid="{00000000-0005-0000-0000-000019770000}"/>
    <cellStyle name="Total 2 20 2 11 2 2" xfId="31069" xr:uid="{00000000-0005-0000-0000-00001A770000}"/>
    <cellStyle name="Total 2 20 2 11 3" xfId="31070" xr:uid="{00000000-0005-0000-0000-00001B770000}"/>
    <cellStyle name="Total 2 20 2 11 4" xfId="31071" xr:uid="{00000000-0005-0000-0000-00001C770000}"/>
    <cellStyle name="Total 2 20 2 12" xfId="9900" xr:uid="{00000000-0005-0000-0000-00001D770000}"/>
    <cellStyle name="Total 2 20 2 12 2" xfId="31072" xr:uid="{00000000-0005-0000-0000-00001E770000}"/>
    <cellStyle name="Total 2 20 2 12 2 2" xfId="31073" xr:uid="{00000000-0005-0000-0000-00001F770000}"/>
    <cellStyle name="Total 2 20 2 12 3" xfId="31074" xr:uid="{00000000-0005-0000-0000-000020770000}"/>
    <cellStyle name="Total 2 20 2 12 4" xfId="31075" xr:uid="{00000000-0005-0000-0000-000021770000}"/>
    <cellStyle name="Total 2 20 2 13" xfId="9901" xr:uid="{00000000-0005-0000-0000-000022770000}"/>
    <cellStyle name="Total 2 20 2 13 2" xfId="31076" xr:uid="{00000000-0005-0000-0000-000023770000}"/>
    <cellStyle name="Total 2 20 2 13 2 2" xfId="31077" xr:uid="{00000000-0005-0000-0000-000024770000}"/>
    <cellStyle name="Total 2 20 2 13 3" xfId="31078" xr:uid="{00000000-0005-0000-0000-000025770000}"/>
    <cellStyle name="Total 2 20 2 13 4" xfId="31079" xr:uid="{00000000-0005-0000-0000-000026770000}"/>
    <cellStyle name="Total 2 20 2 14" xfId="9902" xr:uid="{00000000-0005-0000-0000-000027770000}"/>
    <cellStyle name="Total 2 20 2 14 2" xfId="31080" xr:uid="{00000000-0005-0000-0000-000028770000}"/>
    <cellStyle name="Total 2 20 2 14 2 2" xfId="31081" xr:uid="{00000000-0005-0000-0000-000029770000}"/>
    <cellStyle name="Total 2 20 2 14 3" xfId="31082" xr:uid="{00000000-0005-0000-0000-00002A770000}"/>
    <cellStyle name="Total 2 20 2 14 4" xfId="31083" xr:uid="{00000000-0005-0000-0000-00002B770000}"/>
    <cellStyle name="Total 2 20 2 15" xfId="9903" xr:uid="{00000000-0005-0000-0000-00002C770000}"/>
    <cellStyle name="Total 2 20 2 15 2" xfId="31084" xr:uid="{00000000-0005-0000-0000-00002D770000}"/>
    <cellStyle name="Total 2 20 2 15 2 2" xfId="31085" xr:uid="{00000000-0005-0000-0000-00002E770000}"/>
    <cellStyle name="Total 2 20 2 15 3" xfId="31086" xr:uid="{00000000-0005-0000-0000-00002F770000}"/>
    <cellStyle name="Total 2 20 2 15 4" xfId="31087" xr:uid="{00000000-0005-0000-0000-000030770000}"/>
    <cellStyle name="Total 2 20 2 2" xfId="3478" xr:uid="{00000000-0005-0000-0000-000031770000}"/>
    <cellStyle name="Total 2 20 2 2 2" xfId="31088" xr:uid="{00000000-0005-0000-0000-000032770000}"/>
    <cellStyle name="Total 2 20 2 2 2 2" xfId="31089" xr:uid="{00000000-0005-0000-0000-000033770000}"/>
    <cellStyle name="Total 2 20 2 3" xfId="3479" xr:uid="{00000000-0005-0000-0000-000034770000}"/>
    <cellStyle name="Total 2 20 2 3 2" xfId="31090" xr:uid="{00000000-0005-0000-0000-000035770000}"/>
    <cellStyle name="Total 2 20 2 3 2 2" xfId="31091" xr:uid="{00000000-0005-0000-0000-000036770000}"/>
    <cellStyle name="Total 2 20 2 4" xfId="3480" xr:uid="{00000000-0005-0000-0000-000037770000}"/>
    <cellStyle name="Total 2 20 2 4 2" xfId="31092" xr:uid="{00000000-0005-0000-0000-000038770000}"/>
    <cellStyle name="Total 2 20 2 4 2 2" xfId="31093" xr:uid="{00000000-0005-0000-0000-000039770000}"/>
    <cellStyle name="Total 2 20 2 5" xfId="9904" xr:uid="{00000000-0005-0000-0000-00003A770000}"/>
    <cellStyle name="Total 2 20 2 5 2" xfId="31094" xr:uid="{00000000-0005-0000-0000-00003B770000}"/>
    <cellStyle name="Total 2 20 2 5 2 2" xfId="31095" xr:uid="{00000000-0005-0000-0000-00003C770000}"/>
    <cellStyle name="Total 2 20 2 5 3" xfId="31096" xr:uid="{00000000-0005-0000-0000-00003D770000}"/>
    <cellStyle name="Total 2 20 2 5 4" xfId="31097" xr:uid="{00000000-0005-0000-0000-00003E770000}"/>
    <cellStyle name="Total 2 20 2 6" xfId="9905" xr:uid="{00000000-0005-0000-0000-00003F770000}"/>
    <cellStyle name="Total 2 20 2 6 2" xfId="31098" xr:uid="{00000000-0005-0000-0000-000040770000}"/>
    <cellStyle name="Total 2 20 2 6 2 2" xfId="31099" xr:uid="{00000000-0005-0000-0000-000041770000}"/>
    <cellStyle name="Total 2 20 2 6 3" xfId="31100" xr:uid="{00000000-0005-0000-0000-000042770000}"/>
    <cellStyle name="Total 2 20 2 6 4" xfId="31101" xr:uid="{00000000-0005-0000-0000-000043770000}"/>
    <cellStyle name="Total 2 20 2 7" xfId="9906" xr:uid="{00000000-0005-0000-0000-000044770000}"/>
    <cellStyle name="Total 2 20 2 7 2" xfId="31102" xr:uid="{00000000-0005-0000-0000-000045770000}"/>
    <cellStyle name="Total 2 20 2 7 2 2" xfId="31103" xr:uid="{00000000-0005-0000-0000-000046770000}"/>
    <cellStyle name="Total 2 20 2 7 3" xfId="31104" xr:uid="{00000000-0005-0000-0000-000047770000}"/>
    <cellStyle name="Total 2 20 2 7 4" xfId="31105" xr:uid="{00000000-0005-0000-0000-000048770000}"/>
    <cellStyle name="Total 2 20 2 8" xfId="9907" xr:uid="{00000000-0005-0000-0000-000049770000}"/>
    <cellStyle name="Total 2 20 2 8 2" xfId="31106" xr:uid="{00000000-0005-0000-0000-00004A770000}"/>
    <cellStyle name="Total 2 20 2 8 2 2" xfId="31107" xr:uid="{00000000-0005-0000-0000-00004B770000}"/>
    <cellStyle name="Total 2 20 2 8 3" xfId="31108" xr:uid="{00000000-0005-0000-0000-00004C770000}"/>
    <cellStyle name="Total 2 20 2 8 4" xfId="31109" xr:uid="{00000000-0005-0000-0000-00004D770000}"/>
    <cellStyle name="Total 2 20 2 9" xfId="9908" xr:uid="{00000000-0005-0000-0000-00004E770000}"/>
    <cellStyle name="Total 2 20 2 9 2" xfId="31110" xr:uid="{00000000-0005-0000-0000-00004F770000}"/>
    <cellStyle name="Total 2 20 2 9 2 2" xfId="31111" xr:uid="{00000000-0005-0000-0000-000050770000}"/>
    <cellStyle name="Total 2 20 2 9 3" xfId="31112" xr:uid="{00000000-0005-0000-0000-000051770000}"/>
    <cellStyle name="Total 2 20 2 9 4" xfId="31113" xr:uid="{00000000-0005-0000-0000-000052770000}"/>
    <cellStyle name="Total 2 20 3" xfId="3481" xr:uid="{00000000-0005-0000-0000-000053770000}"/>
    <cellStyle name="Total 2 20 3 2" xfId="31114" xr:uid="{00000000-0005-0000-0000-000054770000}"/>
    <cellStyle name="Total 2 20 3 2 2" xfId="31115" xr:uid="{00000000-0005-0000-0000-000055770000}"/>
    <cellStyle name="Total 2 20 4" xfId="3482" xr:uid="{00000000-0005-0000-0000-000056770000}"/>
    <cellStyle name="Total 2 20 4 2" xfId="31116" xr:uid="{00000000-0005-0000-0000-000057770000}"/>
    <cellStyle name="Total 2 20 4 2 2" xfId="31117" xr:uid="{00000000-0005-0000-0000-000058770000}"/>
    <cellStyle name="Total 2 20 5" xfId="3483" xr:uid="{00000000-0005-0000-0000-000059770000}"/>
    <cellStyle name="Total 2 20 5 2" xfId="31118" xr:uid="{00000000-0005-0000-0000-00005A770000}"/>
    <cellStyle name="Total 2 20 5 2 2" xfId="31119" xr:uid="{00000000-0005-0000-0000-00005B770000}"/>
    <cellStyle name="Total 2 20 6" xfId="9909" xr:uid="{00000000-0005-0000-0000-00005C770000}"/>
    <cellStyle name="Total 2 20 6 2" xfId="31120" xr:uid="{00000000-0005-0000-0000-00005D770000}"/>
    <cellStyle name="Total 2 20 6 2 2" xfId="31121" xr:uid="{00000000-0005-0000-0000-00005E770000}"/>
    <cellStyle name="Total 2 20 6 3" xfId="31122" xr:uid="{00000000-0005-0000-0000-00005F770000}"/>
    <cellStyle name="Total 2 20 6 4" xfId="31123" xr:uid="{00000000-0005-0000-0000-000060770000}"/>
    <cellStyle name="Total 2 20 7" xfId="9910" xr:uid="{00000000-0005-0000-0000-000061770000}"/>
    <cellStyle name="Total 2 20 7 2" xfId="31124" xr:uid="{00000000-0005-0000-0000-000062770000}"/>
    <cellStyle name="Total 2 20 7 2 2" xfId="31125" xr:uid="{00000000-0005-0000-0000-000063770000}"/>
    <cellStyle name="Total 2 20 7 3" xfId="31126" xr:uid="{00000000-0005-0000-0000-000064770000}"/>
    <cellStyle name="Total 2 20 7 4" xfId="31127" xr:uid="{00000000-0005-0000-0000-000065770000}"/>
    <cellStyle name="Total 2 20 8" xfId="9911" xr:uid="{00000000-0005-0000-0000-000066770000}"/>
    <cellStyle name="Total 2 20 8 2" xfId="31128" xr:uid="{00000000-0005-0000-0000-000067770000}"/>
    <cellStyle name="Total 2 20 8 2 2" xfId="31129" xr:uid="{00000000-0005-0000-0000-000068770000}"/>
    <cellStyle name="Total 2 20 8 3" xfId="31130" xr:uid="{00000000-0005-0000-0000-000069770000}"/>
    <cellStyle name="Total 2 20 8 4" xfId="31131" xr:uid="{00000000-0005-0000-0000-00006A770000}"/>
    <cellStyle name="Total 2 20 9" xfId="9912" xr:uid="{00000000-0005-0000-0000-00006B770000}"/>
    <cellStyle name="Total 2 20 9 2" xfId="31132" xr:uid="{00000000-0005-0000-0000-00006C770000}"/>
    <cellStyle name="Total 2 20 9 2 2" xfId="31133" xr:uid="{00000000-0005-0000-0000-00006D770000}"/>
    <cellStyle name="Total 2 20 9 3" xfId="31134" xr:uid="{00000000-0005-0000-0000-00006E770000}"/>
    <cellStyle name="Total 2 20 9 4" xfId="31135" xr:uid="{00000000-0005-0000-0000-00006F770000}"/>
    <cellStyle name="Total 2 21" xfId="3484" xr:uid="{00000000-0005-0000-0000-000070770000}"/>
    <cellStyle name="Total 2 21 10" xfId="9913" xr:uid="{00000000-0005-0000-0000-000071770000}"/>
    <cellStyle name="Total 2 21 10 2" xfId="31136" xr:uid="{00000000-0005-0000-0000-000072770000}"/>
    <cellStyle name="Total 2 21 10 2 2" xfId="31137" xr:uid="{00000000-0005-0000-0000-000073770000}"/>
    <cellStyle name="Total 2 21 10 3" xfId="31138" xr:uid="{00000000-0005-0000-0000-000074770000}"/>
    <cellStyle name="Total 2 21 10 4" xfId="31139" xr:uid="{00000000-0005-0000-0000-000075770000}"/>
    <cellStyle name="Total 2 21 11" xfId="9914" xr:uid="{00000000-0005-0000-0000-000076770000}"/>
    <cellStyle name="Total 2 21 11 2" xfId="31140" xr:uid="{00000000-0005-0000-0000-000077770000}"/>
    <cellStyle name="Total 2 21 11 2 2" xfId="31141" xr:uid="{00000000-0005-0000-0000-000078770000}"/>
    <cellStyle name="Total 2 21 11 3" xfId="31142" xr:uid="{00000000-0005-0000-0000-000079770000}"/>
    <cellStyle name="Total 2 21 11 4" xfId="31143" xr:uid="{00000000-0005-0000-0000-00007A770000}"/>
    <cellStyle name="Total 2 21 12" xfId="9915" xr:uid="{00000000-0005-0000-0000-00007B770000}"/>
    <cellStyle name="Total 2 21 12 2" xfId="31144" xr:uid="{00000000-0005-0000-0000-00007C770000}"/>
    <cellStyle name="Total 2 21 12 2 2" xfId="31145" xr:uid="{00000000-0005-0000-0000-00007D770000}"/>
    <cellStyle name="Total 2 21 12 3" xfId="31146" xr:uid="{00000000-0005-0000-0000-00007E770000}"/>
    <cellStyle name="Total 2 21 12 4" xfId="31147" xr:uid="{00000000-0005-0000-0000-00007F770000}"/>
    <cellStyle name="Total 2 21 13" xfId="9916" xr:uid="{00000000-0005-0000-0000-000080770000}"/>
    <cellStyle name="Total 2 21 13 2" xfId="31148" xr:uid="{00000000-0005-0000-0000-000081770000}"/>
    <cellStyle name="Total 2 21 13 2 2" xfId="31149" xr:uid="{00000000-0005-0000-0000-000082770000}"/>
    <cellStyle name="Total 2 21 13 3" xfId="31150" xr:uid="{00000000-0005-0000-0000-000083770000}"/>
    <cellStyle name="Total 2 21 13 4" xfId="31151" xr:uid="{00000000-0005-0000-0000-000084770000}"/>
    <cellStyle name="Total 2 21 14" xfId="9917" xr:uid="{00000000-0005-0000-0000-000085770000}"/>
    <cellStyle name="Total 2 21 14 2" xfId="31152" xr:uid="{00000000-0005-0000-0000-000086770000}"/>
    <cellStyle name="Total 2 21 14 2 2" xfId="31153" xr:uid="{00000000-0005-0000-0000-000087770000}"/>
    <cellStyle name="Total 2 21 14 3" xfId="31154" xr:uid="{00000000-0005-0000-0000-000088770000}"/>
    <cellStyle name="Total 2 21 14 4" xfId="31155" xr:uid="{00000000-0005-0000-0000-000089770000}"/>
    <cellStyle name="Total 2 21 15" xfId="9918" xr:uid="{00000000-0005-0000-0000-00008A770000}"/>
    <cellStyle name="Total 2 21 15 2" xfId="31156" xr:uid="{00000000-0005-0000-0000-00008B770000}"/>
    <cellStyle name="Total 2 21 15 2 2" xfId="31157" xr:uid="{00000000-0005-0000-0000-00008C770000}"/>
    <cellStyle name="Total 2 21 15 3" xfId="31158" xr:uid="{00000000-0005-0000-0000-00008D770000}"/>
    <cellStyle name="Total 2 21 15 4" xfId="31159" xr:uid="{00000000-0005-0000-0000-00008E770000}"/>
    <cellStyle name="Total 2 21 16" xfId="9919" xr:uid="{00000000-0005-0000-0000-00008F770000}"/>
    <cellStyle name="Total 2 21 16 2" xfId="31160" xr:uid="{00000000-0005-0000-0000-000090770000}"/>
    <cellStyle name="Total 2 21 16 2 2" xfId="31161" xr:uid="{00000000-0005-0000-0000-000091770000}"/>
    <cellStyle name="Total 2 21 16 3" xfId="31162" xr:uid="{00000000-0005-0000-0000-000092770000}"/>
    <cellStyle name="Total 2 21 16 4" xfId="31163" xr:uid="{00000000-0005-0000-0000-000093770000}"/>
    <cellStyle name="Total 2 21 2" xfId="3485" xr:uid="{00000000-0005-0000-0000-000094770000}"/>
    <cellStyle name="Total 2 21 2 10" xfId="9920" xr:uid="{00000000-0005-0000-0000-000095770000}"/>
    <cellStyle name="Total 2 21 2 10 2" xfId="31164" xr:uid="{00000000-0005-0000-0000-000096770000}"/>
    <cellStyle name="Total 2 21 2 10 2 2" xfId="31165" xr:uid="{00000000-0005-0000-0000-000097770000}"/>
    <cellStyle name="Total 2 21 2 10 3" xfId="31166" xr:uid="{00000000-0005-0000-0000-000098770000}"/>
    <cellStyle name="Total 2 21 2 10 4" xfId="31167" xr:uid="{00000000-0005-0000-0000-000099770000}"/>
    <cellStyle name="Total 2 21 2 11" xfId="9921" xr:uid="{00000000-0005-0000-0000-00009A770000}"/>
    <cellStyle name="Total 2 21 2 11 2" xfId="31168" xr:uid="{00000000-0005-0000-0000-00009B770000}"/>
    <cellStyle name="Total 2 21 2 11 2 2" xfId="31169" xr:uid="{00000000-0005-0000-0000-00009C770000}"/>
    <cellStyle name="Total 2 21 2 11 3" xfId="31170" xr:uid="{00000000-0005-0000-0000-00009D770000}"/>
    <cellStyle name="Total 2 21 2 11 4" xfId="31171" xr:uid="{00000000-0005-0000-0000-00009E770000}"/>
    <cellStyle name="Total 2 21 2 12" xfId="9922" xr:uid="{00000000-0005-0000-0000-00009F770000}"/>
    <cellStyle name="Total 2 21 2 12 2" xfId="31172" xr:uid="{00000000-0005-0000-0000-0000A0770000}"/>
    <cellStyle name="Total 2 21 2 12 2 2" xfId="31173" xr:uid="{00000000-0005-0000-0000-0000A1770000}"/>
    <cellStyle name="Total 2 21 2 12 3" xfId="31174" xr:uid="{00000000-0005-0000-0000-0000A2770000}"/>
    <cellStyle name="Total 2 21 2 12 4" xfId="31175" xr:uid="{00000000-0005-0000-0000-0000A3770000}"/>
    <cellStyle name="Total 2 21 2 13" xfId="9923" xr:uid="{00000000-0005-0000-0000-0000A4770000}"/>
    <cellStyle name="Total 2 21 2 13 2" xfId="31176" xr:uid="{00000000-0005-0000-0000-0000A5770000}"/>
    <cellStyle name="Total 2 21 2 13 2 2" xfId="31177" xr:uid="{00000000-0005-0000-0000-0000A6770000}"/>
    <cellStyle name="Total 2 21 2 13 3" xfId="31178" xr:uid="{00000000-0005-0000-0000-0000A7770000}"/>
    <cellStyle name="Total 2 21 2 13 4" xfId="31179" xr:uid="{00000000-0005-0000-0000-0000A8770000}"/>
    <cellStyle name="Total 2 21 2 14" xfId="9924" xr:uid="{00000000-0005-0000-0000-0000A9770000}"/>
    <cellStyle name="Total 2 21 2 14 2" xfId="31180" xr:uid="{00000000-0005-0000-0000-0000AA770000}"/>
    <cellStyle name="Total 2 21 2 14 2 2" xfId="31181" xr:uid="{00000000-0005-0000-0000-0000AB770000}"/>
    <cellStyle name="Total 2 21 2 14 3" xfId="31182" xr:uid="{00000000-0005-0000-0000-0000AC770000}"/>
    <cellStyle name="Total 2 21 2 14 4" xfId="31183" xr:uid="{00000000-0005-0000-0000-0000AD770000}"/>
    <cellStyle name="Total 2 21 2 15" xfId="9925" xr:uid="{00000000-0005-0000-0000-0000AE770000}"/>
    <cellStyle name="Total 2 21 2 15 2" xfId="31184" xr:uid="{00000000-0005-0000-0000-0000AF770000}"/>
    <cellStyle name="Total 2 21 2 15 2 2" xfId="31185" xr:uid="{00000000-0005-0000-0000-0000B0770000}"/>
    <cellStyle name="Total 2 21 2 15 3" xfId="31186" xr:uid="{00000000-0005-0000-0000-0000B1770000}"/>
    <cellStyle name="Total 2 21 2 15 4" xfId="31187" xr:uid="{00000000-0005-0000-0000-0000B2770000}"/>
    <cellStyle name="Total 2 21 2 2" xfId="3486" xr:uid="{00000000-0005-0000-0000-0000B3770000}"/>
    <cellStyle name="Total 2 21 2 2 2" xfId="31188" xr:uid="{00000000-0005-0000-0000-0000B4770000}"/>
    <cellStyle name="Total 2 21 2 2 2 2" xfId="31189" xr:uid="{00000000-0005-0000-0000-0000B5770000}"/>
    <cellStyle name="Total 2 21 2 3" xfId="3487" xr:uid="{00000000-0005-0000-0000-0000B6770000}"/>
    <cellStyle name="Total 2 21 2 3 2" xfId="31190" xr:uid="{00000000-0005-0000-0000-0000B7770000}"/>
    <cellStyle name="Total 2 21 2 3 2 2" xfId="31191" xr:uid="{00000000-0005-0000-0000-0000B8770000}"/>
    <cellStyle name="Total 2 21 2 4" xfId="3488" xr:uid="{00000000-0005-0000-0000-0000B9770000}"/>
    <cellStyle name="Total 2 21 2 4 2" xfId="31192" xr:uid="{00000000-0005-0000-0000-0000BA770000}"/>
    <cellStyle name="Total 2 21 2 4 2 2" xfId="31193" xr:uid="{00000000-0005-0000-0000-0000BB770000}"/>
    <cellStyle name="Total 2 21 2 5" xfId="9926" xr:uid="{00000000-0005-0000-0000-0000BC770000}"/>
    <cellStyle name="Total 2 21 2 5 2" xfId="31194" xr:uid="{00000000-0005-0000-0000-0000BD770000}"/>
    <cellStyle name="Total 2 21 2 5 2 2" xfId="31195" xr:uid="{00000000-0005-0000-0000-0000BE770000}"/>
    <cellStyle name="Total 2 21 2 5 3" xfId="31196" xr:uid="{00000000-0005-0000-0000-0000BF770000}"/>
    <cellStyle name="Total 2 21 2 5 4" xfId="31197" xr:uid="{00000000-0005-0000-0000-0000C0770000}"/>
    <cellStyle name="Total 2 21 2 6" xfId="9927" xr:uid="{00000000-0005-0000-0000-0000C1770000}"/>
    <cellStyle name="Total 2 21 2 6 2" xfId="31198" xr:uid="{00000000-0005-0000-0000-0000C2770000}"/>
    <cellStyle name="Total 2 21 2 6 2 2" xfId="31199" xr:uid="{00000000-0005-0000-0000-0000C3770000}"/>
    <cellStyle name="Total 2 21 2 6 3" xfId="31200" xr:uid="{00000000-0005-0000-0000-0000C4770000}"/>
    <cellStyle name="Total 2 21 2 6 4" xfId="31201" xr:uid="{00000000-0005-0000-0000-0000C5770000}"/>
    <cellStyle name="Total 2 21 2 7" xfId="9928" xr:uid="{00000000-0005-0000-0000-0000C6770000}"/>
    <cellStyle name="Total 2 21 2 7 2" xfId="31202" xr:uid="{00000000-0005-0000-0000-0000C7770000}"/>
    <cellStyle name="Total 2 21 2 7 2 2" xfId="31203" xr:uid="{00000000-0005-0000-0000-0000C8770000}"/>
    <cellStyle name="Total 2 21 2 7 3" xfId="31204" xr:uid="{00000000-0005-0000-0000-0000C9770000}"/>
    <cellStyle name="Total 2 21 2 7 4" xfId="31205" xr:uid="{00000000-0005-0000-0000-0000CA770000}"/>
    <cellStyle name="Total 2 21 2 8" xfId="9929" xr:uid="{00000000-0005-0000-0000-0000CB770000}"/>
    <cellStyle name="Total 2 21 2 8 2" xfId="31206" xr:uid="{00000000-0005-0000-0000-0000CC770000}"/>
    <cellStyle name="Total 2 21 2 8 2 2" xfId="31207" xr:uid="{00000000-0005-0000-0000-0000CD770000}"/>
    <cellStyle name="Total 2 21 2 8 3" xfId="31208" xr:uid="{00000000-0005-0000-0000-0000CE770000}"/>
    <cellStyle name="Total 2 21 2 8 4" xfId="31209" xr:uid="{00000000-0005-0000-0000-0000CF770000}"/>
    <cellStyle name="Total 2 21 2 9" xfId="9930" xr:uid="{00000000-0005-0000-0000-0000D0770000}"/>
    <cellStyle name="Total 2 21 2 9 2" xfId="31210" xr:uid="{00000000-0005-0000-0000-0000D1770000}"/>
    <cellStyle name="Total 2 21 2 9 2 2" xfId="31211" xr:uid="{00000000-0005-0000-0000-0000D2770000}"/>
    <cellStyle name="Total 2 21 2 9 3" xfId="31212" xr:uid="{00000000-0005-0000-0000-0000D3770000}"/>
    <cellStyle name="Total 2 21 2 9 4" xfId="31213" xr:uid="{00000000-0005-0000-0000-0000D4770000}"/>
    <cellStyle name="Total 2 21 3" xfId="3489" xr:uid="{00000000-0005-0000-0000-0000D5770000}"/>
    <cellStyle name="Total 2 21 3 2" xfId="31214" xr:uid="{00000000-0005-0000-0000-0000D6770000}"/>
    <cellStyle name="Total 2 21 3 2 2" xfId="31215" xr:uid="{00000000-0005-0000-0000-0000D7770000}"/>
    <cellStyle name="Total 2 21 4" xfId="3490" xr:uid="{00000000-0005-0000-0000-0000D8770000}"/>
    <cellStyle name="Total 2 21 4 2" xfId="31216" xr:uid="{00000000-0005-0000-0000-0000D9770000}"/>
    <cellStyle name="Total 2 21 4 2 2" xfId="31217" xr:uid="{00000000-0005-0000-0000-0000DA770000}"/>
    <cellStyle name="Total 2 21 5" xfId="3491" xr:uid="{00000000-0005-0000-0000-0000DB770000}"/>
    <cellStyle name="Total 2 21 5 2" xfId="31218" xr:uid="{00000000-0005-0000-0000-0000DC770000}"/>
    <cellStyle name="Total 2 21 5 2 2" xfId="31219" xr:uid="{00000000-0005-0000-0000-0000DD770000}"/>
    <cellStyle name="Total 2 21 6" xfId="9931" xr:uid="{00000000-0005-0000-0000-0000DE770000}"/>
    <cellStyle name="Total 2 21 6 2" xfId="31220" xr:uid="{00000000-0005-0000-0000-0000DF770000}"/>
    <cellStyle name="Total 2 21 6 2 2" xfId="31221" xr:uid="{00000000-0005-0000-0000-0000E0770000}"/>
    <cellStyle name="Total 2 21 6 3" xfId="31222" xr:uid="{00000000-0005-0000-0000-0000E1770000}"/>
    <cellStyle name="Total 2 21 6 4" xfId="31223" xr:uid="{00000000-0005-0000-0000-0000E2770000}"/>
    <cellStyle name="Total 2 21 7" xfId="9932" xr:uid="{00000000-0005-0000-0000-0000E3770000}"/>
    <cellStyle name="Total 2 21 7 2" xfId="31224" xr:uid="{00000000-0005-0000-0000-0000E4770000}"/>
    <cellStyle name="Total 2 21 7 2 2" xfId="31225" xr:uid="{00000000-0005-0000-0000-0000E5770000}"/>
    <cellStyle name="Total 2 21 7 3" xfId="31226" xr:uid="{00000000-0005-0000-0000-0000E6770000}"/>
    <cellStyle name="Total 2 21 7 4" xfId="31227" xr:uid="{00000000-0005-0000-0000-0000E7770000}"/>
    <cellStyle name="Total 2 21 8" xfId="9933" xr:uid="{00000000-0005-0000-0000-0000E8770000}"/>
    <cellStyle name="Total 2 21 8 2" xfId="31228" xr:uid="{00000000-0005-0000-0000-0000E9770000}"/>
    <cellStyle name="Total 2 21 8 2 2" xfId="31229" xr:uid="{00000000-0005-0000-0000-0000EA770000}"/>
    <cellStyle name="Total 2 21 8 3" xfId="31230" xr:uid="{00000000-0005-0000-0000-0000EB770000}"/>
    <cellStyle name="Total 2 21 8 4" xfId="31231" xr:uid="{00000000-0005-0000-0000-0000EC770000}"/>
    <cellStyle name="Total 2 21 9" xfId="9934" xr:uid="{00000000-0005-0000-0000-0000ED770000}"/>
    <cellStyle name="Total 2 21 9 2" xfId="31232" xr:uid="{00000000-0005-0000-0000-0000EE770000}"/>
    <cellStyle name="Total 2 21 9 2 2" xfId="31233" xr:uid="{00000000-0005-0000-0000-0000EF770000}"/>
    <cellStyle name="Total 2 21 9 3" xfId="31234" xr:uid="{00000000-0005-0000-0000-0000F0770000}"/>
    <cellStyle name="Total 2 21 9 4" xfId="31235" xr:uid="{00000000-0005-0000-0000-0000F1770000}"/>
    <cellStyle name="Total 2 22" xfId="3492" xr:uid="{00000000-0005-0000-0000-0000F2770000}"/>
    <cellStyle name="Total 2 22 10" xfId="9935" xr:uid="{00000000-0005-0000-0000-0000F3770000}"/>
    <cellStyle name="Total 2 22 10 2" xfId="31236" xr:uid="{00000000-0005-0000-0000-0000F4770000}"/>
    <cellStyle name="Total 2 22 10 2 2" xfId="31237" xr:uid="{00000000-0005-0000-0000-0000F5770000}"/>
    <cellStyle name="Total 2 22 10 3" xfId="31238" xr:uid="{00000000-0005-0000-0000-0000F6770000}"/>
    <cellStyle name="Total 2 22 10 4" xfId="31239" xr:uid="{00000000-0005-0000-0000-0000F7770000}"/>
    <cellStyle name="Total 2 22 11" xfId="9936" xr:uid="{00000000-0005-0000-0000-0000F8770000}"/>
    <cellStyle name="Total 2 22 11 2" xfId="31240" xr:uid="{00000000-0005-0000-0000-0000F9770000}"/>
    <cellStyle name="Total 2 22 11 2 2" xfId="31241" xr:uid="{00000000-0005-0000-0000-0000FA770000}"/>
    <cellStyle name="Total 2 22 11 3" xfId="31242" xr:uid="{00000000-0005-0000-0000-0000FB770000}"/>
    <cellStyle name="Total 2 22 11 4" xfId="31243" xr:uid="{00000000-0005-0000-0000-0000FC770000}"/>
    <cellStyle name="Total 2 22 12" xfId="9937" xr:uid="{00000000-0005-0000-0000-0000FD770000}"/>
    <cellStyle name="Total 2 22 12 2" xfId="31244" xr:uid="{00000000-0005-0000-0000-0000FE770000}"/>
    <cellStyle name="Total 2 22 12 2 2" xfId="31245" xr:uid="{00000000-0005-0000-0000-0000FF770000}"/>
    <cellStyle name="Total 2 22 12 3" xfId="31246" xr:uid="{00000000-0005-0000-0000-000000780000}"/>
    <cellStyle name="Total 2 22 12 4" xfId="31247" xr:uid="{00000000-0005-0000-0000-000001780000}"/>
    <cellStyle name="Total 2 22 13" xfId="9938" xr:uid="{00000000-0005-0000-0000-000002780000}"/>
    <cellStyle name="Total 2 22 13 2" xfId="31248" xr:uid="{00000000-0005-0000-0000-000003780000}"/>
    <cellStyle name="Total 2 22 13 2 2" xfId="31249" xr:uid="{00000000-0005-0000-0000-000004780000}"/>
    <cellStyle name="Total 2 22 13 3" xfId="31250" xr:uid="{00000000-0005-0000-0000-000005780000}"/>
    <cellStyle name="Total 2 22 13 4" xfId="31251" xr:uid="{00000000-0005-0000-0000-000006780000}"/>
    <cellStyle name="Total 2 22 14" xfId="9939" xr:uid="{00000000-0005-0000-0000-000007780000}"/>
    <cellStyle name="Total 2 22 14 2" xfId="31252" xr:uid="{00000000-0005-0000-0000-000008780000}"/>
    <cellStyle name="Total 2 22 14 2 2" xfId="31253" xr:uid="{00000000-0005-0000-0000-000009780000}"/>
    <cellStyle name="Total 2 22 14 3" xfId="31254" xr:uid="{00000000-0005-0000-0000-00000A780000}"/>
    <cellStyle name="Total 2 22 14 4" xfId="31255" xr:uid="{00000000-0005-0000-0000-00000B780000}"/>
    <cellStyle name="Total 2 22 15" xfId="9940" xr:uid="{00000000-0005-0000-0000-00000C780000}"/>
    <cellStyle name="Total 2 22 15 2" xfId="31256" xr:uid="{00000000-0005-0000-0000-00000D780000}"/>
    <cellStyle name="Total 2 22 15 2 2" xfId="31257" xr:uid="{00000000-0005-0000-0000-00000E780000}"/>
    <cellStyle name="Total 2 22 15 3" xfId="31258" xr:uid="{00000000-0005-0000-0000-00000F780000}"/>
    <cellStyle name="Total 2 22 15 4" xfId="31259" xr:uid="{00000000-0005-0000-0000-000010780000}"/>
    <cellStyle name="Total 2 22 16" xfId="9941" xr:uid="{00000000-0005-0000-0000-000011780000}"/>
    <cellStyle name="Total 2 22 16 2" xfId="31260" xr:uid="{00000000-0005-0000-0000-000012780000}"/>
    <cellStyle name="Total 2 22 16 2 2" xfId="31261" xr:uid="{00000000-0005-0000-0000-000013780000}"/>
    <cellStyle name="Total 2 22 16 3" xfId="31262" xr:uid="{00000000-0005-0000-0000-000014780000}"/>
    <cellStyle name="Total 2 22 16 4" xfId="31263" xr:uid="{00000000-0005-0000-0000-000015780000}"/>
    <cellStyle name="Total 2 22 2" xfId="3493" xr:uid="{00000000-0005-0000-0000-000016780000}"/>
    <cellStyle name="Total 2 22 2 10" xfId="9942" xr:uid="{00000000-0005-0000-0000-000017780000}"/>
    <cellStyle name="Total 2 22 2 10 2" xfId="31264" xr:uid="{00000000-0005-0000-0000-000018780000}"/>
    <cellStyle name="Total 2 22 2 10 2 2" xfId="31265" xr:uid="{00000000-0005-0000-0000-000019780000}"/>
    <cellStyle name="Total 2 22 2 10 3" xfId="31266" xr:uid="{00000000-0005-0000-0000-00001A780000}"/>
    <cellStyle name="Total 2 22 2 10 4" xfId="31267" xr:uid="{00000000-0005-0000-0000-00001B780000}"/>
    <cellStyle name="Total 2 22 2 11" xfId="9943" xr:uid="{00000000-0005-0000-0000-00001C780000}"/>
    <cellStyle name="Total 2 22 2 11 2" xfId="31268" xr:uid="{00000000-0005-0000-0000-00001D780000}"/>
    <cellStyle name="Total 2 22 2 11 2 2" xfId="31269" xr:uid="{00000000-0005-0000-0000-00001E780000}"/>
    <cellStyle name="Total 2 22 2 11 3" xfId="31270" xr:uid="{00000000-0005-0000-0000-00001F780000}"/>
    <cellStyle name="Total 2 22 2 11 4" xfId="31271" xr:uid="{00000000-0005-0000-0000-000020780000}"/>
    <cellStyle name="Total 2 22 2 12" xfId="9944" xr:uid="{00000000-0005-0000-0000-000021780000}"/>
    <cellStyle name="Total 2 22 2 12 2" xfId="31272" xr:uid="{00000000-0005-0000-0000-000022780000}"/>
    <cellStyle name="Total 2 22 2 12 2 2" xfId="31273" xr:uid="{00000000-0005-0000-0000-000023780000}"/>
    <cellStyle name="Total 2 22 2 12 3" xfId="31274" xr:uid="{00000000-0005-0000-0000-000024780000}"/>
    <cellStyle name="Total 2 22 2 12 4" xfId="31275" xr:uid="{00000000-0005-0000-0000-000025780000}"/>
    <cellStyle name="Total 2 22 2 13" xfId="9945" xr:uid="{00000000-0005-0000-0000-000026780000}"/>
    <cellStyle name="Total 2 22 2 13 2" xfId="31276" xr:uid="{00000000-0005-0000-0000-000027780000}"/>
    <cellStyle name="Total 2 22 2 13 2 2" xfId="31277" xr:uid="{00000000-0005-0000-0000-000028780000}"/>
    <cellStyle name="Total 2 22 2 13 3" xfId="31278" xr:uid="{00000000-0005-0000-0000-000029780000}"/>
    <cellStyle name="Total 2 22 2 13 4" xfId="31279" xr:uid="{00000000-0005-0000-0000-00002A780000}"/>
    <cellStyle name="Total 2 22 2 14" xfId="9946" xr:uid="{00000000-0005-0000-0000-00002B780000}"/>
    <cellStyle name="Total 2 22 2 14 2" xfId="31280" xr:uid="{00000000-0005-0000-0000-00002C780000}"/>
    <cellStyle name="Total 2 22 2 14 2 2" xfId="31281" xr:uid="{00000000-0005-0000-0000-00002D780000}"/>
    <cellStyle name="Total 2 22 2 14 3" xfId="31282" xr:uid="{00000000-0005-0000-0000-00002E780000}"/>
    <cellStyle name="Total 2 22 2 14 4" xfId="31283" xr:uid="{00000000-0005-0000-0000-00002F780000}"/>
    <cellStyle name="Total 2 22 2 15" xfId="9947" xr:uid="{00000000-0005-0000-0000-000030780000}"/>
    <cellStyle name="Total 2 22 2 15 2" xfId="31284" xr:uid="{00000000-0005-0000-0000-000031780000}"/>
    <cellStyle name="Total 2 22 2 15 2 2" xfId="31285" xr:uid="{00000000-0005-0000-0000-000032780000}"/>
    <cellStyle name="Total 2 22 2 15 3" xfId="31286" xr:uid="{00000000-0005-0000-0000-000033780000}"/>
    <cellStyle name="Total 2 22 2 15 4" xfId="31287" xr:uid="{00000000-0005-0000-0000-000034780000}"/>
    <cellStyle name="Total 2 22 2 2" xfId="3494" xr:uid="{00000000-0005-0000-0000-000035780000}"/>
    <cellStyle name="Total 2 22 2 2 2" xfId="31288" xr:uid="{00000000-0005-0000-0000-000036780000}"/>
    <cellStyle name="Total 2 22 2 2 2 2" xfId="31289" xr:uid="{00000000-0005-0000-0000-000037780000}"/>
    <cellStyle name="Total 2 22 2 3" xfId="3495" xr:uid="{00000000-0005-0000-0000-000038780000}"/>
    <cellStyle name="Total 2 22 2 3 2" xfId="31290" xr:uid="{00000000-0005-0000-0000-000039780000}"/>
    <cellStyle name="Total 2 22 2 3 2 2" xfId="31291" xr:uid="{00000000-0005-0000-0000-00003A780000}"/>
    <cellStyle name="Total 2 22 2 4" xfId="3496" xr:uid="{00000000-0005-0000-0000-00003B780000}"/>
    <cellStyle name="Total 2 22 2 4 2" xfId="31292" xr:uid="{00000000-0005-0000-0000-00003C780000}"/>
    <cellStyle name="Total 2 22 2 4 2 2" xfId="31293" xr:uid="{00000000-0005-0000-0000-00003D780000}"/>
    <cellStyle name="Total 2 22 2 5" xfId="9948" xr:uid="{00000000-0005-0000-0000-00003E780000}"/>
    <cellStyle name="Total 2 22 2 5 2" xfId="31294" xr:uid="{00000000-0005-0000-0000-00003F780000}"/>
    <cellStyle name="Total 2 22 2 5 2 2" xfId="31295" xr:uid="{00000000-0005-0000-0000-000040780000}"/>
    <cellStyle name="Total 2 22 2 5 3" xfId="31296" xr:uid="{00000000-0005-0000-0000-000041780000}"/>
    <cellStyle name="Total 2 22 2 5 4" xfId="31297" xr:uid="{00000000-0005-0000-0000-000042780000}"/>
    <cellStyle name="Total 2 22 2 6" xfId="9949" xr:uid="{00000000-0005-0000-0000-000043780000}"/>
    <cellStyle name="Total 2 22 2 6 2" xfId="31298" xr:uid="{00000000-0005-0000-0000-000044780000}"/>
    <cellStyle name="Total 2 22 2 6 2 2" xfId="31299" xr:uid="{00000000-0005-0000-0000-000045780000}"/>
    <cellStyle name="Total 2 22 2 6 3" xfId="31300" xr:uid="{00000000-0005-0000-0000-000046780000}"/>
    <cellStyle name="Total 2 22 2 6 4" xfId="31301" xr:uid="{00000000-0005-0000-0000-000047780000}"/>
    <cellStyle name="Total 2 22 2 7" xfId="9950" xr:uid="{00000000-0005-0000-0000-000048780000}"/>
    <cellStyle name="Total 2 22 2 7 2" xfId="31302" xr:uid="{00000000-0005-0000-0000-000049780000}"/>
    <cellStyle name="Total 2 22 2 7 2 2" xfId="31303" xr:uid="{00000000-0005-0000-0000-00004A780000}"/>
    <cellStyle name="Total 2 22 2 7 3" xfId="31304" xr:uid="{00000000-0005-0000-0000-00004B780000}"/>
    <cellStyle name="Total 2 22 2 7 4" xfId="31305" xr:uid="{00000000-0005-0000-0000-00004C780000}"/>
    <cellStyle name="Total 2 22 2 8" xfId="9951" xr:uid="{00000000-0005-0000-0000-00004D780000}"/>
    <cellStyle name="Total 2 22 2 8 2" xfId="31306" xr:uid="{00000000-0005-0000-0000-00004E780000}"/>
    <cellStyle name="Total 2 22 2 8 2 2" xfId="31307" xr:uid="{00000000-0005-0000-0000-00004F780000}"/>
    <cellStyle name="Total 2 22 2 8 3" xfId="31308" xr:uid="{00000000-0005-0000-0000-000050780000}"/>
    <cellStyle name="Total 2 22 2 8 4" xfId="31309" xr:uid="{00000000-0005-0000-0000-000051780000}"/>
    <cellStyle name="Total 2 22 2 9" xfId="9952" xr:uid="{00000000-0005-0000-0000-000052780000}"/>
    <cellStyle name="Total 2 22 2 9 2" xfId="31310" xr:uid="{00000000-0005-0000-0000-000053780000}"/>
    <cellStyle name="Total 2 22 2 9 2 2" xfId="31311" xr:uid="{00000000-0005-0000-0000-000054780000}"/>
    <cellStyle name="Total 2 22 2 9 3" xfId="31312" xr:uid="{00000000-0005-0000-0000-000055780000}"/>
    <cellStyle name="Total 2 22 2 9 4" xfId="31313" xr:uid="{00000000-0005-0000-0000-000056780000}"/>
    <cellStyle name="Total 2 22 3" xfId="3497" xr:uid="{00000000-0005-0000-0000-000057780000}"/>
    <cellStyle name="Total 2 22 3 2" xfId="31314" xr:uid="{00000000-0005-0000-0000-000058780000}"/>
    <cellStyle name="Total 2 22 3 2 2" xfId="31315" xr:uid="{00000000-0005-0000-0000-000059780000}"/>
    <cellStyle name="Total 2 22 4" xfId="3498" xr:uid="{00000000-0005-0000-0000-00005A780000}"/>
    <cellStyle name="Total 2 22 4 2" xfId="31316" xr:uid="{00000000-0005-0000-0000-00005B780000}"/>
    <cellStyle name="Total 2 22 4 2 2" xfId="31317" xr:uid="{00000000-0005-0000-0000-00005C780000}"/>
    <cellStyle name="Total 2 22 5" xfId="3499" xr:uid="{00000000-0005-0000-0000-00005D780000}"/>
    <cellStyle name="Total 2 22 5 2" xfId="31318" xr:uid="{00000000-0005-0000-0000-00005E780000}"/>
    <cellStyle name="Total 2 22 5 2 2" xfId="31319" xr:uid="{00000000-0005-0000-0000-00005F780000}"/>
    <cellStyle name="Total 2 22 6" xfId="9953" xr:uid="{00000000-0005-0000-0000-000060780000}"/>
    <cellStyle name="Total 2 22 6 2" xfId="31320" xr:uid="{00000000-0005-0000-0000-000061780000}"/>
    <cellStyle name="Total 2 22 6 2 2" xfId="31321" xr:uid="{00000000-0005-0000-0000-000062780000}"/>
    <cellStyle name="Total 2 22 6 3" xfId="31322" xr:uid="{00000000-0005-0000-0000-000063780000}"/>
    <cellStyle name="Total 2 22 6 4" xfId="31323" xr:uid="{00000000-0005-0000-0000-000064780000}"/>
    <cellStyle name="Total 2 22 7" xfId="9954" xr:uid="{00000000-0005-0000-0000-000065780000}"/>
    <cellStyle name="Total 2 22 7 2" xfId="31324" xr:uid="{00000000-0005-0000-0000-000066780000}"/>
    <cellStyle name="Total 2 22 7 2 2" xfId="31325" xr:uid="{00000000-0005-0000-0000-000067780000}"/>
    <cellStyle name="Total 2 22 7 3" xfId="31326" xr:uid="{00000000-0005-0000-0000-000068780000}"/>
    <cellStyle name="Total 2 22 7 4" xfId="31327" xr:uid="{00000000-0005-0000-0000-000069780000}"/>
    <cellStyle name="Total 2 22 8" xfId="9955" xr:uid="{00000000-0005-0000-0000-00006A780000}"/>
    <cellStyle name="Total 2 22 8 2" xfId="31328" xr:uid="{00000000-0005-0000-0000-00006B780000}"/>
    <cellStyle name="Total 2 22 8 2 2" xfId="31329" xr:uid="{00000000-0005-0000-0000-00006C780000}"/>
    <cellStyle name="Total 2 22 8 3" xfId="31330" xr:uid="{00000000-0005-0000-0000-00006D780000}"/>
    <cellStyle name="Total 2 22 8 4" xfId="31331" xr:uid="{00000000-0005-0000-0000-00006E780000}"/>
    <cellStyle name="Total 2 22 9" xfId="9956" xr:uid="{00000000-0005-0000-0000-00006F780000}"/>
    <cellStyle name="Total 2 22 9 2" xfId="31332" xr:uid="{00000000-0005-0000-0000-000070780000}"/>
    <cellStyle name="Total 2 22 9 2 2" xfId="31333" xr:uid="{00000000-0005-0000-0000-000071780000}"/>
    <cellStyle name="Total 2 22 9 3" xfId="31334" xr:uid="{00000000-0005-0000-0000-000072780000}"/>
    <cellStyle name="Total 2 22 9 4" xfId="31335" xr:uid="{00000000-0005-0000-0000-000073780000}"/>
    <cellStyle name="Total 2 23" xfId="3500" xr:uid="{00000000-0005-0000-0000-000074780000}"/>
    <cellStyle name="Total 2 23 10" xfId="9957" xr:uid="{00000000-0005-0000-0000-000075780000}"/>
    <cellStyle name="Total 2 23 10 2" xfId="31336" xr:uid="{00000000-0005-0000-0000-000076780000}"/>
    <cellStyle name="Total 2 23 10 2 2" xfId="31337" xr:uid="{00000000-0005-0000-0000-000077780000}"/>
    <cellStyle name="Total 2 23 10 3" xfId="31338" xr:uid="{00000000-0005-0000-0000-000078780000}"/>
    <cellStyle name="Total 2 23 10 4" xfId="31339" xr:uid="{00000000-0005-0000-0000-000079780000}"/>
    <cellStyle name="Total 2 23 11" xfId="9958" xr:uid="{00000000-0005-0000-0000-00007A780000}"/>
    <cellStyle name="Total 2 23 11 2" xfId="31340" xr:uid="{00000000-0005-0000-0000-00007B780000}"/>
    <cellStyle name="Total 2 23 11 2 2" xfId="31341" xr:uid="{00000000-0005-0000-0000-00007C780000}"/>
    <cellStyle name="Total 2 23 11 3" xfId="31342" xr:uid="{00000000-0005-0000-0000-00007D780000}"/>
    <cellStyle name="Total 2 23 11 4" xfId="31343" xr:uid="{00000000-0005-0000-0000-00007E780000}"/>
    <cellStyle name="Total 2 23 12" xfId="9959" xr:uid="{00000000-0005-0000-0000-00007F780000}"/>
    <cellStyle name="Total 2 23 12 2" xfId="31344" xr:uid="{00000000-0005-0000-0000-000080780000}"/>
    <cellStyle name="Total 2 23 12 2 2" xfId="31345" xr:uid="{00000000-0005-0000-0000-000081780000}"/>
    <cellStyle name="Total 2 23 12 3" xfId="31346" xr:uid="{00000000-0005-0000-0000-000082780000}"/>
    <cellStyle name="Total 2 23 12 4" xfId="31347" xr:uid="{00000000-0005-0000-0000-000083780000}"/>
    <cellStyle name="Total 2 23 13" xfId="9960" xr:uid="{00000000-0005-0000-0000-000084780000}"/>
    <cellStyle name="Total 2 23 13 2" xfId="31348" xr:uid="{00000000-0005-0000-0000-000085780000}"/>
    <cellStyle name="Total 2 23 13 2 2" xfId="31349" xr:uid="{00000000-0005-0000-0000-000086780000}"/>
    <cellStyle name="Total 2 23 13 3" xfId="31350" xr:uid="{00000000-0005-0000-0000-000087780000}"/>
    <cellStyle name="Total 2 23 13 4" xfId="31351" xr:uid="{00000000-0005-0000-0000-000088780000}"/>
    <cellStyle name="Total 2 23 14" xfId="9961" xr:uid="{00000000-0005-0000-0000-000089780000}"/>
    <cellStyle name="Total 2 23 14 2" xfId="31352" xr:uid="{00000000-0005-0000-0000-00008A780000}"/>
    <cellStyle name="Total 2 23 14 2 2" xfId="31353" xr:uid="{00000000-0005-0000-0000-00008B780000}"/>
    <cellStyle name="Total 2 23 14 3" xfId="31354" xr:uid="{00000000-0005-0000-0000-00008C780000}"/>
    <cellStyle name="Total 2 23 14 4" xfId="31355" xr:uid="{00000000-0005-0000-0000-00008D780000}"/>
    <cellStyle name="Total 2 23 15" xfId="9962" xr:uid="{00000000-0005-0000-0000-00008E780000}"/>
    <cellStyle name="Total 2 23 15 2" xfId="31356" xr:uid="{00000000-0005-0000-0000-00008F780000}"/>
    <cellStyle name="Total 2 23 15 2 2" xfId="31357" xr:uid="{00000000-0005-0000-0000-000090780000}"/>
    <cellStyle name="Total 2 23 15 3" xfId="31358" xr:uid="{00000000-0005-0000-0000-000091780000}"/>
    <cellStyle name="Total 2 23 15 4" xfId="31359" xr:uid="{00000000-0005-0000-0000-000092780000}"/>
    <cellStyle name="Total 2 23 2" xfId="3501" xr:uid="{00000000-0005-0000-0000-000093780000}"/>
    <cellStyle name="Total 2 23 2 2" xfId="31360" xr:uid="{00000000-0005-0000-0000-000094780000}"/>
    <cellStyle name="Total 2 23 2 2 2" xfId="31361" xr:uid="{00000000-0005-0000-0000-000095780000}"/>
    <cellStyle name="Total 2 23 3" xfId="3502" xr:uid="{00000000-0005-0000-0000-000096780000}"/>
    <cellStyle name="Total 2 23 3 2" xfId="31362" xr:uid="{00000000-0005-0000-0000-000097780000}"/>
    <cellStyle name="Total 2 23 3 2 2" xfId="31363" xr:uid="{00000000-0005-0000-0000-000098780000}"/>
    <cellStyle name="Total 2 23 4" xfId="3503" xr:uid="{00000000-0005-0000-0000-000099780000}"/>
    <cellStyle name="Total 2 23 4 2" xfId="31364" xr:uid="{00000000-0005-0000-0000-00009A780000}"/>
    <cellStyle name="Total 2 23 4 2 2" xfId="31365" xr:uid="{00000000-0005-0000-0000-00009B780000}"/>
    <cellStyle name="Total 2 23 5" xfId="9963" xr:uid="{00000000-0005-0000-0000-00009C780000}"/>
    <cellStyle name="Total 2 23 5 2" xfId="31366" xr:uid="{00000000-0005-0000-0000-00009D780000}"/>
    <cellStyle name="Total 2 23 5 2 2" xfId="31367" xr:uid="{00000000-0005-0000-0000-00009E780000}"/>
    <cellStyle name="Total 2 23 5 3" xfId="31368" xr:uid="{00000000-0005-0000-0000-00009F780000}"/>
    <cellStyle name="Total 2 23 5 4" xfId="31369" xr:uid="{00000000-0005-0000-0000-0000A0780000}"/>
    <cellStyle name="Total 2 23 6" xfId="9964" xr:uid="{00000000-0005-0000-0000-0000A1780000}"/>
    <cellStyle name="Total 2 23 6 2" xfId="31370" xr:uid="{00000000-0005-0000-0000-0000A2780000}"/>
    <cellStyle name="Total 2 23 6 2 2" xfId="31371" xr:uid="{00000000-0005-0000-0000-0000A3780000}"/>
    <cellStyle name="Total 2 23 6 3" xfId="31372" xr:uid="{00000000-0005-0000-0000-0000A4780000}"/>
    <cellStyle name="Total 2 23 6 4" xfId="31373" xr:uid="{00000000-0005-0000-0000-0000A5780000}"/>
    <cellStyle name="Total 2 23 7" xfId="9965" xr:uid="{00000000-0005-0000-0000-0000A6780000}"/>
    <cellStyle name="Total 2 23 7 2" xfId="31374" xr:uid="{00000000-0005-0000-0000-0000A7780000}"/>
    <cellStyle name="Total 2 23 7 2 2" xfId="31375" xr:uid="{00000000-0005-0000-0000-0000A8780000}"/>
    <cellStyle name="Total 2 23 7 3" xfId="31376" xr:uid="{00000000-0005-0000-0000-0000A9780000}"/>
    <cellStyle name="Total 2 23 7 4" xfId="31377" xr:uid="{00000000-0005-0000-0000-0000AA780000}"/>
    <cellStyle name="Total 2 23 8" xfId="9966" xr:uid="{00000000-0005-0000-0000-0000AB780000}"/>
    <cellStyle name="Total 2 23 8 2" xfId="31378" xr:uid="{00000000-0005-0000-0000-0000AC780000}"/>
    <cellStyle name="Total 2 23 8 2 2" xfId="31379" xr:uid="{00000000-0005-0000-0000-0000AD780000}"/>
    <cellStyle name="Total 2 23 8 3" xfId="31380" xr:uid="{00000000-0005-0000-0000-0000AE780000}"/>
    <cellStyle name="Total 2 23 8 4" xfId="31381" xr:uid="{00000000-0005-0000-0000-0000AF780000}"/>
    <cellStyle name="Total 2 23 9" xfId="9967" xr:uid="{00000000-0005-0000-0000-0000B0780000}"/>
    <cellStyle name="Total 2 23 9 2" xfId="31382" xr:uid="{00000000-0005-0000-0000-0000B1780000}"/>
    <cellStyle name="Total 2 23 9 2 2" xfId="31383" xr:uid="{00000000-0005-0000-0000-0000B2780000}"/>
    <cellStyle name="Total 2 23 9 3" xfId="31384" xr:uid="{00000000-0005-0000-0000-0000B3780000}"/>
    <cellStyle name="Total 2 23 9 4" xfId="31385" xr:uid="{00000000-0005-0000-0000-0000B4780000}"/>
    <cellStyle name="Total 2 24" xfId="3504" xr:uid="{00000000-0005-0000-0000-0000B5780000}"/>
    <cellStyle name="Total 2 24 2" xfId="31386" xr:uid="{00000000-0005-0000-0000-0000B6780000}"/>
    <cellStyle name="Total 2 24 2 2" xfId="31387" xr:uid="{00000000-0005-0000-0000-0000B7780000}"/>
    <cellStyle name="Total 2 25" xfId="3505" xr:uid="{00000000-0005-0000-0000-0000B8780000}"/>
    <cellStyle name="Total 2 25 2" xfId="31388" xr:uid="{00000000-0005-0000-0000-0000B9780000}"/>
    <cellStyle name="Total 2 25 2 2" xfId="31389" xr:uid="{00000000-0005-0000-0000-0000BA780000}"/>
    <cellStyle name="Total 2 26" xfId="3506" xr:uid="{00000000-0005-0000-0000-0000BB780000}"/>
    <cellStyle name="Total 2 26 2" xfId="31390" xr:uid="{00000000-0005-0000-0000-0000BC780000}"/>
    <cellStyle name="Total 2 26 2 2" xfId="31391" xr:uid="{00000000-0005-0000-0000-0000BD780000}"/>
    <cellStyle name="Total 2 27" xfId="9968" xr:uid="{00000000-0005-0000-0000-0000BE780000}"/>
    <cellStyle name="Total 2 27 2" xfId="31392" xr:uid="{00000000-0005-0000-0000-0000BF780000}"/>
    <cellStyle name="Total 2 27 2 2" xfId="31393" xr:uid="{00000000-0005-0000-0000-0000C0780000}"/>
    <cellStyle name="Total 2 27 3" xfId="31394" xr:uid="{00000000-0005-0000-0000-0000C1780000}"/>
    <cellStyle name="Total 2 27 4" xfId="31395" xr:uid="{00000000-0005-0000-0000-0000C2780000}"/>
    <cellStyle name="Total 2 28" xfId="9969" xr:uid="{00000000-0005-0000-0000-0000C3780000}"/>
    <cellStyle name="Total 2 28 2" xfId="31396" xr:uid="{00000000-0005-0000-0000-0000C4780000}"/>
    <cellStyle name="Total 2 28 2 2" xfId="31397" xr:uid="{00000000-0005-0000-0000-0000C5780000}"/>
    <cellStyle name="Total 2 28 3" xfId="31398" xr:uid="{00000000-0005-0000-0000-0000C6780000}"/>
    <cellStyle name="Total 2 28 4" xfId="31399" xr:uid="{00000000-0005-0000-0000-0000C7780000}"/>
    <cellStyle name="Total 2 29" xfId="9970" xr:uid="{00000000-0005-0000-0000-0000C8780000}"/>
    <cellStyle name="Total 2 29 2" xfId="31400" xr:uid="{00000000-0005-0000-0000-0000C9780000}"/>
    <cellStyle name="Total 2 29 2 2" xfId="31401" xr:uid="{00000000-0005-0000-0000-0000CA780000}"/>
    <cellStyle name="Total 2 29 3" xfId="31402" xr:uid="{00000000-0005-0000-0000-0000CB780000}"/>
    <cellStyle name="Total 2 29 4" xfId="31403" xr:uid="{00000000-0005-0000-0000-0000CC780000}"/>
    <cellStyle name="Total 2 3" xfId="3507" xr:uid="{00000000-0005-0000-0000-0000CD780000}"/>
    <cellStyle name="Total 2 3 10" xfId="9971" xr:uid="{00000000-0005-0000-0000-0000CE780000}"/>
    <cellStyle name="Total 2 3 10 2" xfId="31404" xr:uid="{00000000-0005-0000-0000-0000CF780000}"/>
    <cellStyle name="Total 2 3 10 2 2" xfId="31405" xr:uid="{00000000-0005-0000-0000-0000D0780000}"/>
    <cellStyle name="Total 2 3 10 3" xfId="31406" xr:uid="{00000000-0005-0000-0000-0000D1780000}"/>
    <cellStyle name="Total 2 3 10 4" xfId="31407" xr:uid="{00000000-0005-0000-0000-0000D2780000}"/>
    <cellStyle name="Total 2 3 11" xfId="9972" xr:uid="{00000000-0005-0000-0000-0000D3780000}"/>
    <cellStyle name="Total 2 3 11 2" xfId="31408" xr:uid="{00000000-0005-0000-0000-0000D4780000}"/>
    <cellStyle name="Total 2 3 11 2 2" xfId="31409" xr:uid="{00000000-0005-0000-0000-0000D5780000}"/>
    <cellStyle name="Total 2 3 11 3" xfId="31410" xr:uid="{00000000-0005-0000-0000-0000D6780000}"/>
    <cellStyle name="Total 2 3 11 4" xfId="31411" xr:uid="{00000000-0005-0000-0000-0000D7780000}"/>
    <cellStyle name="Total 2 3 12" xfId="9973" xr:uid="{00000000-0005-0000-0000-0000D8780000}"/>
    <cellStyle name="Total 2 3 12 2" xfId="31412" xr:uid="{00000000-0005-0000-0000-0000D9780000}"/>
    <cellStyle name="Total 2 3 12 2 2" xfId="31413" xr:uid="{00000000-0005-0000-0000-0000DA780000}"/>
    <cellStyle name="Total 2 3 12 3" xfId="31414" xr:uid="{00000000-0005-0000-0000-0000DB780000}"/>
    <cellStyle name="Total 2 3 12 4" xfId="31415" xr:uid="{00000000-0005-0000-0000-0000DC780000}"/>
    <cellStyle name="Total 2 3 13" xfId="9974" xr:uid="{00000000-0005-0000-0000-0000DD780000}"/>
    <cellStyle name="Total 2 3 13 2" xfId="31416" xr:uid="{00000000-0005-0000-0000-0000DE780000}"/>
    <cellStyle name="Total 2 3 13 2 2" xfId="31417" xr:uid="{00000000-0005-0000-0000-0000DF780000}"/>
    <cellStyle name="Total 2 3 13 3" xfId="31418" xr:uid="{00000000-0005-0000-0000-0000E0780000}"/>
    <cellStyle name="Total 2 3 13 4" xfId="31419" xr:uid="{00000000-0005-0000-0000-0000E1780000}"/>
    <cellStyle name="Total 2 3 14" xfId="9975" xr:uid="{00000000-0005-0000-0000-0000E2780000}"/>
    <cellStyle name="Total 2 3 14 2" xfId="31420" xr:uid="{00000000-0005-0000-0000-0000E3780000}"/>
    <cellStyle name="Total 2 3 14 2 2" xfId="31421" xr:uid="{00000000-0005-0000-0000-0000E4780000}"/>
    <cellStyle name="Total 2 3 14 3" xfId="31422" xr:uid="{00000000-0005-0000-0000-0000E5780000}"/>
    <cellStyle name="Total 2 3 14 4" xfId="31423" xr:uid="{00000000-0005-0000-0000-0000E6780000}"/>
    <cellStyle name="Total 2 3 15" xfId="9976" xr:uid="{00000000-0005-0000-0000-0000E7780000}"/>
    <cellStyle name="Total 2 3 15 2" xfId="31424" xr:uid="{00000000-0005-0000-0000-0000E8780000}"/>
    <cellStyle name="Total 2 3 15 2 2" xfId="31425" xr:uid="{00000000-0005-0000-0000-0000E9780000}"/>
    <cellStyle name="Total 2 3 15 3" xfId="31426" xr:uid="{00000000-0005-0000-0000-0000EA780000}"/>
    <cellStyle name="Total 2 3 15 4" xfId="31427" xr:uid="{00000000-0005-0000-0000-0000EB780000}"/>
    <cellStyle name="Total 2 3 16" xfId="9977" xr:uid="{00000000-0005-0000-0000-0000EC780000}"/>
    <cellStyle name="Total 2 3 16 2" xfId="31428" xr:uid="{00000000-0005-0000-0000-0000ED780000}"/>
    <cellStyle name="Total 2 3 16 2 2" xfId="31429" xr:uid="{00000000-0005-0000-0000-0000EE780000}"/>
    <cellStyle name="Total 2 3 16 3" xfId="31430" xr:uid="{00000000-0005-0000-0000-0000EF780000}"/>
    <cellStyle name="Total 2 3 16 4" xfId="31431" xr:uid="{00000000-0005-0000-0000-0000F0780000}"/>
    <cellStyle name="Total 2 3 2" xfId="3508" xr:uid="{00000000-0005-0000-0000-0000F1780000}"/>
    <cellStyle name="Total 2 3 2 10" xfId="9978" xr:uid="{00000000-0005-0000-0000-0000F2780000}"/>
    <cellStyle name="Total 2 3 2 10 2" xfId="31432" xr:uid="{00000000-0005-0000-0000-0000F3780000}"/>
    <cellStyle name="Total 2 3 2 10 2 2" xfId="31433" xr:uid="{00000000-0005-0000-0000-0000F4780000}"/>
    <cellStyle name="Total 2 3 2 10 3" xfId="31434" xr:uid="{00000000-0005-0000-0000-0000F5780000}"/>
    <cellStyle name="Total 2 3 2 10 4" xfId="31435" xr:uid="{00000000-0005-0000-0000-0000F6780000}"/>
    <cellStyle name="Total 2 3 2 11" xfId="9979" xr:uid="{00000000-0005-0000-0000-0000F7780000}"/>
    <cellStyle name="Total 2 3 2 11 2" xfId="31436" xr:uid="{00000000-0005-0000-0000-0000F8780000}"/>
    <cellStyle name="Total 2 3 2 11 2 2" xfId="31437" xr:uid="{00000000-0005-0000-0000-0000F9780000}"/>
    <cellStyle name="Total 2 3 2 11 3" xfId="31438" xr:uid="{00000000-0005-0000-0000-0000FA780000}"/>
    <cellStyle name="Total 2 3 2 11 4" xfId="31439" xr:uid="{00000000-0005-0000-0000-0000FB780000}"/>
    <cellStyle name="Total 2 3 2 12" xfId="9980" xr:uid="{00000000-0005-0000-0000-0000FC780000}"/>
    <cellStyle name="Total 2 3 2 12 2" xfId="31440" xr:uid="{00000000-0005-0000-0000-0000FD780000}"/>
    <cellStyle name="Total 2 3 2 12 2 2" xfId="31441" xr:uid="{00000000-0005-0000-0000-0000FE780000}"/>
    <cellStyle name="Total 2 3 2 12 3" xfId="31442" xr:uid="{00000000-0005-0000-0000-0000FF780000}"/>
    <cellStyle name="Total 2 3 2 12 4" xfId="31443" xr:uid="{00000000-0005-0000-0000-000000790000}"/>
    <cellStyle name="Total 2 3 2 13" xfId="9981" xr:uid="{00000000-0005-0000-0000-000001790000}"/>
    <cellStyle name="Total 2 3 2 13 2" xfId="31444" xr:uid="{00000000-0005-0000-0000-000002790000}"/>
    <cellStyle name="Total 2 3 2 13 2 2" xfId="31445" xr:uid="{00000000-0005-0000-0000-000003790000}"/>
    <cellStyle name="Total 2 3 2 13 3" xfId="31446" xr:uid="{00000000-0005-0000-0000-000004790000}"/>
    <cellStyle name="Total 2 3 2 13 4" xfId="31447" xr:uid="{00000000-0005-0000-0000-000005790000}"/>
    <cellStyle name="Total 2 3 2 14" xfId="9982" xr:uid="{00000000-0005-0000-0000-000006790000}"/>
    <cellStyle name="Total 2 3 2 14 2" xfId="31448" xr:uid="{00000000-0005-0000-0000-000007790000}"/>
    <cellStyle name="Total 2 3 2 14 2 2" xfId="31449" xr:uid="{00000000-0005-0000-0000-000008790000}"/>
    <cellStyle name="Total 2 3 2 14 3" xfId="31450" xr:uid="{00000000-0005-0000-0000-000009790000}"/>
    <cellStyle name="Total 2 3 2 14 4" xfId="31451" xr:uid="{00000000-0005-0000-0000-00000A790000}"/>
    <cellStyle name="Total 2 3 2 15" xfId="9983" xr:uid="{00000000-0005-0000-0000-00000B790000}"/>
    <cellStyle name="Total 2 3 2 15 2" xfId="31452" xr:uid="{00000000-0005-0000-0000-00000C790000}"/>
    <cellStyle name="Total 2 3 2 15 2 2" xfId="31453" xr:uid="{00000000-0005-0000-0000-00000D790000}"/>
    <cellStyle name="Total 2 3 2 15 3" xfId="31454" xr:uid="{00000000-0005-0000-0000-00000E790000}"/>
    <cellStyle name="Total 2 3 2 15 4" xfId="31455" xr:uid="{00000000-0005-0000-0000-00000F790000}"/>
    <cellStyle name="Total 2 3 2 2" xfId="3509" xr:uid="{00000000-0005-0000-0000-000010790000}"/>
    <cellStyle name="Total 2 3 2 2 2" xfId="31456" xr:uid="{00000000-0005-0000-0000-000011790000}"/>
    <cellStyle name="Total 2 3 2 2 2 2" xfId="31457" xr:uid="{00000000-0005-0000-0000-000012790000}"/>
    <cellStyle name="Total 2 3 2 3" xfId="3510" xr:uid="{00000000-0005-0000-0000-000013790000}"/>
    <cellStyle name="Total 2 3 2 3 2" xfId="31458" xr:uid="{00000000-0005-0000-0000-000014790000}"/>
    <cellStyle name="Total 2 3 2 3 2 2" xfId="31459" xr:uid="{00000000-0005-0000-0000-000015790000}"/>
    <cellStyle name="Total 2 3 2 4" xfId="3511" xr:uid="{00000000-0005-0000-0000-000016790000}"/>
    <cellStyle name="Total 2 3 2 4 2" xfId="31460" xr:uid="{00000000-0005-0000-0000-000017790000}"/>
    <cellStyle name="Total 2 3 2 4 2 2" xfId="31461" xr:uid="{00000000-0005-0000-0000-000018790000}"/>
    <cellStyle name="Total 2 3 2 5" xfId="9984" xr:uid="{00000000-0005-0000-0000-000019790000}"/>
    <cellStyle name="Total 2 3 2 5 2" xfId="31462" xr:uid="{00000000-0005-0000-0000-00001A790000}"/>
    <cellStyle name="Total 2 3 2 5 2 2" xfId="31463" xr:uid="{00000000-0005-0000-0000-00001B790000}"/>
    <cellStyle name="Total 2 3 2 5 3" xfId="31464" xr:uid="{00000000-0005-0000-0000-00001C790000}"/>
    <cellStyle name="Total 2 3 2 5 4" xfId="31465" xr:uid="{00000000-0005-0000-0000-00001D790000}"/>
    <cellStyle name="Total 2 3 2 6" xfId="9985" xr:uid="{00000000-0005-0000-0000-00001E790000}"/>
    <cellStyle name="Total 2 3 2 6 2" xfId="31466" xr:uid="{00000000-0005-0000-0000-00001F790000}"/>
    <cellStyle name="Total 2 3 2 6 2 2" xfId="31467" xr:uid="{00000000-0005-0000-0000-000020790000}"/>
    <cellStyle name="Total 2 3 2 6 3" xfId="31468" xr:uid="{00000000-0005-0000-0000-000021790000}"/>
    <cellStyle name="Total 2 3 2 6 4" xfId="31469" xr:uid="{00000000-0005-0000-0000-000022790000}"/>
    <cellStyle name="Total 2 3 2 7" xfId="9986" xr:uid="{00000000-0005-0000-0000-000023790000}"/>
    <cellStyle name="Total 2 3 2 7 2" xfId="31470" xr:uid="{00000000-0005-0000-0000-000024790000}"/>
    <cellStyle name="Total 2 3 2 7 2 2" xfId="31471" xr:uid="{00000000-0005-0000-0000-000025790000}"/>
    <cellStyle name="Total 2 3 2 7 3" xfId="31472" xr:uid="{00000000-0005-0000-0000-000026790000}"/>
    <cellStyle name="Total 2 3 2 7 4" xfId="31473" xr:uid="{00000000-0005-0000-0000-000027790000}"/>
    <cellStyle name="Total 2 3 2 8" xfId="9987" xr:uid="{00000000-0005-0000-0000-000028790000}"/>
    <cellStyle name="Total 2 3 2 8 2" xfId="31474" xr:uid="{00000000-0005-0000-0000-000029790000}"/>
    <cellStyle name="Total 2 3 2 8 2 2" xfId="31475" xr:uid="{00000000-0005-0000-0000-00002A790000}"/>
    <cellStyle name="Total 2 3 2 8 3" xfId="31476" xr:uid="{00000000-0005-0000-0000-00002B790000}"/>
    <cellStyle name="Total 2 3 2 8 4" xfId="31477" xr:uid="{00000000-0005-0000-0000-00002C790000}"/>
    <cellStyle name="Total 2 3 2 9" xfId="9988" xr:uid="{00000000-0005-0000-0000-00002D790000}"/>
    <cellStyle name="Total 2 3 2 9 2" xfId="31478" xr:uid="{00000000-0005-0000-0000-00002E790000}"/>
    <cellStyle name="Total 2 3 2 9 2 2" xfId="31479" xr:uid="{00000000-0005-0000-0000-00002F790000}"/>
    <cellStyle name="Total 2 3 2 9 3" xfId="31480" xr:uid="{00000000-0005-0000-0000-000030790000}"/>
    <cellStyle name="Total 2 3 2 9 4" xfId="31481" xr:uid="{00000000-0005-0000-0000-000031790000}"/>
    <cellStyle name="Total 2 3 3" xfId="3512" xr:uid="{00000000-0005-0000-0000-000032790000}"/>
    <cellStyle name="Total 2 3 3 2" xfId="31482" xr:uid="{00000000-0005-0000-0000-000033790000}"/>
    <cellStyle name="Total 2 3 3 2 2" xfId="31483" xr:uid="{00000000-0005-0000-0000-000034790000}"/>
    <cellStyle name="Total 2 3 4" xfId="3513" xr:uid="{00000000-0005-0000-0000-000035790000}"/>
    <cellStyle name="Total 2 3 4 2" xfId="31484" xr:uid="{00000000-0005-0000-0000-000036790000}"/>
    <cellStyle name="Total 2 3 4 2 2" xfId="31485" xr:uid="{00000000-0005-0000-0000-000037790000}"/>
    <cellStyle name="Total 2 3 5" xfId="3514" xr:uid="{00000000-0005-0000-0000-000038790000}"/>
    <cellStyle name="Total 2 3 5 2" xfId="31486" xr:uid="{00000000-0005-0000-0000-000039790000}"/>
    <cellStyle name="Total 2 3 5 2 2" xfId="31487" xr:uid="{00000000-0005-0000-0000-00003A790000}"/>
    <cellStyle name="Total 2 3 6" xfId="9989" xr:uid="{00000000-0005-0000-0000-00003B790000}"/>
    <cellStyle name="Total 2 3 6 2" xfId="31488" xr:uid="{00000000-0005-0000-0000-00003C790000}"/>
    <cellStyle name="Total 2 3 6 2 2" xfId="31489" xr:uid="{00000000-0005-0000-0000-00003D790000}"/>
    <cellStyle name="Total 2 3 6 3" xfId="31490" xr:uid="{00000000-0005-0000-0000-00003E790000}"/>
    <cellStyle name="Total 2 3 6 4" xfId="31491" xr:uid="{00000000-0005-0000-0000-00003F790000}"/>
    <cellStyle name="Total 2 3 7" xfId="9990" xr:uid="{00000000-0005-0000-0000-000040790000}"/>
    <cellStyle name="Total 2 3 7 2" xfId="31492" xr:uid="{00000000-0005-0000-0000-000041790000}"/>
    <cellStyle name="Total 2 3 7 2 2" xfId="31493" xr:uid="{00000000-0005-0000-0000-000042790000}"/>
    <cellStyle name="Total 2 3 7 3" xfId="31494" xr:uid="{00000000-0005-0000-0000-000043790000}"/>
    <cellStyle name="Total 2 3 7 4" xfId="31495" xr:uid="{00000000-0005-0000-0000-000044790000}"/>
    <cellStyle name="Total 2 3 8" xfId="9991" xr:uid="{00000000-0005-0000-0000-000045790000}"/>
    <cellStyle name="Total 2 3 8 2" xfId="31496" xr:uid="{00000000-0005-0000-0000-000046790000}"/>
    <cellStyle name="Total 2 3 8 2 2" xfId="31497" xr:uid="{00000000-0005-0000-0000-000047790000}"/>
    <cellStyle name="Total 2 3 8 3" xfId="31498" xr:uid="{00000000-0005-0000-0000-000048790000}"/>
    <cellStyle name="Total 2 3 8 4" xfId="31499" xr:uid="{00000000-0005-0000-0000-000049790000}"/>
    <cellStyle name="Total 2 3 9" xfId="9992" xr:uid="{00000000-0005-0000-0000-00004A790000}"/>
    <cellStyle name="Total 2 3 9 2" xfId="31500" xr:uid="{00000000-0005-0000-0000-00004B790000}"/>
    <cellStyle name="Total 2 3 9 2 2" xfId="31501" xr:uid="{00000000-0005-0000-0000-00004C790000}"/>
    <cellStyle name="Total 2 3 9 3" xfId="31502" xr:uid="{00000000-0005-0000-0000-00004D790000}"/>
    <cellStyle name="Total 2 3 9 4" xfId="31503" xr:uid="{00000000-0005-0000-0000-00004E790000}"/>
    <cellStyle name="Total 2 30" xfId="9993" xr:uid="{00000000-0005-0000-0000-00004F790000}"/>
    <cellStyle name="Total 2 30 2" xfId="31504" xr:uid="{00000000-0005-0000-0000-000050790000}"/>
    <cellStyle name="Total 2 30 2 2" xfId="31505" xr:uid="{00000000-0005-0000-0000-000051790000}"/>
    <cellStyle name="Total 2 30 3" xfId="31506" xr:uid="{00000000-0005-0000-0000-000052790000}"/>
    <cellStyle name="Total 2 30 4" xfId="31507" xr:uid="{00000000-0005-0000-0000-000053790000}"/>
    <cellStyle name="Total 2 31" xfId="9994" xr:uid="{00000000-0005-0000-0000-000054790000}"/>
    <cellStyle name="Total 2 31 2" xfId="31508" xr:uid="{00000000-0005-0000-0000-000055790000}"/>
    <cellStyle name="Total 2 31 2 2" xfId="31509" xr:uid="{00000000-0005-0000-0000-000056790000}"/>
    <cellStyle name="Total 2 31 3" xfId="31510" xr:uid="{00000000-0005-0000-0000-000057790000}"/>
    <cellStyle name="Total 2 31 4" xfId="31511" xr:uid="{00000000-0005-0000-0000-000058790000}"/>
    <cellStyle name="Total 2 32" xfId="9995" xr:uid="{00000000-0005-0000-0000-000059790000}"/>
    <cellStyle name="Total 2 32 2" xfId="31512" xr:uid="{00000000-0005-0000-0000-00005A790000}"/>
    <cellStyle name="Total 2 32 2 2" xfId="31513" xr:uid="{00000000-0005-0000-0000-00005B790000}"/>
    <cellStyle name="Total 2 32 3" xfId="31514" xr:uid="{00000000-0005-0000-0000-00005C790000}"/>
    <cellStyle name="Total 2 32 4" xfId="31515" xr:uid="{00000000-0005-0000-0000-00005D790000}"/>
    <cellStyle name="Total 2 33" xfId="9996" xr:uid="{00000000-0005-0000-0000-00005E790000}"/>
    <cellStyle name="Total 2 33 2" xfId="31516" xr:uid="{00000000-0005-0000-0000-00005F790000}"/>
    <cellStyle name="Total 2 33 2 2" xfId="31517" xr:uid="{00000000-0005-0000-0000-000060790000}"/>
    <cellStyle name="Total 2 33 3" xfId="31518" xr:uid="{00000000-0005-0000-0000-000061790000}"/>
    <cellStyle name="Total 2 33 4" xfId="31519" xr:uid="{00000000-0005-0000-0000-000062790000}"/>
    <cellStyle name="Total 2 34" xfId="9997" xr:uid="{00000000-0005-0000-0000-000063790000}"/>
    <cellStyle name="Total 2 34 2" xfId="31520" xr:uid="{00000000-0005-0000-0000-000064790000}"/>
    <cellStyle name="Total 2 34 2 2" xfId="31521" xr:uid="{00000000-0005-0000-0000-000065790000}"/>
    <cellStyle name="Total 2 34 3" xfId="31522" xr:uid="{00000000-0005-0000-0000-000066790000}"/>
    <cellStyle name="Total 2 34 4" xfId="31523" xr:uid="{00000000-0005-0000-0000-000067790000}"/>
    <cellStyle name="Total 2 35" xfId="9998" xr:uid="{00000000-0005-0000-0000-000068790000}"/>
    <cellStyle name="Total 2 35 2" xfId="31524" xr:uid="{00000000-0005-0000-0000-000069790000}"/>
    <cellStyle name="Total 2 35 2 2" xfId="31525" xr:uid="{00000000-0005-0000-0000-00006A790000}"/>
    <cellStyle name="Total 2 35 3" xfId="31526" xr:uid="{00000000-0005-0000-0000-00006B790000}"/>
    <cellStyle name="Total 2 35 4" xfId="31527" xr:uid="{00000000-0005-0000-0000-00006C790000}"/>
    <cellStyle name="Total 2 36" xfId="9999" xr:uid="{00000000-0005-0000-0000-00006D790000}"/>
    <cellStyle name="Total 2 36 2" xfId="31528" xr:uid="{00000000-0005-0000-0000-00006E790000}"/>
    <cellStyle name="Total 2 36 2 2" xfId="31529" xr:uid="{00000000-0005-0000-0000-00006F790000}"/>
    <cellStyle name="Total 2 36 3" xfId="31530" xr:uid="{00000000-0005-0000-0000-000070790000}"/>
    <cellStyle name="Total 2 36 4" xfId="31531" xr:uid="{00000000-0005-0000-0000-000071790000}"/>
    <cellStyle name="Total 2 37" xfId="10000" xr:uid="{00000000-0005-0000-0000-000072790000}"/>
    <cellStyle name="Total 2 37 2" xfId="31532" xr:uid="{00000000-0005-0000-0000-000073790000}"/>
    <cellStyle name="Total 2 37 2 2" xfId="31533" xr:uid="{00000000-0005-0000-0000-000074790000}"/>
    <cellStyle name="Total 2 37 3" xfId="31534" xr:uid="{00000000-0005-0000-0000-000075790000}"/>
    <cellStyle name="Total 2 37 4" xfId="31535" xr:uid="{00000000-0005-0000-0000-000076790000}"/>
    <cellStyle name="Total 2 4" xfId="3515" xr:uid="{00000000-0005-0000-0000-000077790000}"/>
    <cellStyle name="Total 2 4 10" xfId="10001" xr:uid="{00000000-0005-0000-0000-000078790000}"/>
    <cellStyle name="Total 2 4 10 2" xfId="31536" xr:uid="{00000000-0005-0000-0000-000079790000}"/>
    <cellStyle name="Total 2 4 10 2 2" xfId="31537" xr:uid="{00000000-0005-0000-0000-00007A790000}"/>
    <cellStyle name="Total 2 4 10 3" xfId="31538" xr:uid="{00000000-0005-0000-0000-00007B790000}"/>
    <cellStyle name="Total 2 4 10 4" xfId="31539" xr:uid="{00000000-0005-0000-0000-00007C790000}"/>
    <cellStyle name="Total 2 4 11" xfId="10002" xr:uid="{00000000-0005-0000-0000-00007D790000}"/>
    <cellStyle name="Total 2 4 11 2" xfId="31540" xr:uid="{00000000-0005-0000-0000-00007E790000}"/>
    <cellStyle name="Total 2 4 11 2 2" xfId="31541" xr:uid="{00000000-0005-0000-0000-00007F790000}"/>
    <cellStyle name="Total 2 4 11 3" xfId="31542" xr:uid="{00000000-0005-0000-0000-000080790000}"/>
    <cellStyle name="Total 2 4 11 4" xfId="31543" xr:uid="{00000000-0005-0000-0000-000081790000}"/>
    <cellStyle name="Total 2 4 12" xfId="10003" xr:uid="{00000000-0005-0000-0000-000082790000}"/>
    <cellStyle name="Total 2 4 12 2" xfId="31544" xr:uid="{00000000-0005-0000-0000-000083790000}"/>
    <cellStyle name="Total 2 4 12 2 2" xfId="31545" xr:uid="{00000000-0005-0000-0000-000084790000}"/>
    <cellStyle name="Total 2 4 12 3" xfId="31546" xr:uid="{00000000-0005-0000-0000-000085790000}"/>
    <cellStyle name="Total 2 4 12 4" xfId="31547" xr:uid="{00000000-0005-0000-0000-000086790000}"/>
    <cellStyle name="Total 2 4 13" xfId="10004" xr:uid="{00000000-0005-0000-0000-000087790000}"/>
    <cellStyle name="Total 2 4 13 2" xfId="31548" xr:uid="{00000000-0005-0000-0000-000088790000}"/>
    <cellStyle name="Total 2 4 13 2 2" xfId="31549" xr:uid="{00000000-0005-0000-0000-000089790000}"/>
    <cellStyle name="Total 2 4 13 3" xfId="31550" xr:uid="{00000000-0005-0000-0000-00008A790000}"/>
    <cellStyle name="Total 2 4 13 4" xfId="31551" xr:uid="{00000000-0005-0000-0000-00008B790000}"/>
    <cellStyle name="Total 2 4 14" xfId="10005" xr:uid="{00000000-0005-0000-0000-00008C790000}"/>
    <cellStyle name="Total 2 4 14 2" xfId="31552" xr:uid="{00000000-0005-0000-0000-00008D790000}"/>
    <cellStyle name="Total 2 4 14 2 2" xfId="31553" xr:uid="{00000000-0005-0000-0000-00008E790000}"/>
    <cellStyle name="Total 2 4 14 3" xfId="31554" xr:uid="{00000000-0005-0000-0000-00008F790000}"/>
    <cellStyle name="Total 2 4 14 4" xfId="31555" xr:uid="{00000000-0005-0000-0000-000090790000}"/>
    <cellStyle name="Total 2 4 15" xfId="10006" xr:uid="{00000000-0005-0000-0000-000091790000}"/>
    <cellStyle name="Total 2 4 15 2" xfId="31556" xr:uid="{00000000-0005-0000-0000-000092790000}"/>
    <cellStyle name="Total 2 4 15 2 2" xfId="31557" xr:uid="{00000000-0005-0000-0000-000093790000}"/>
    <cellStyle name="Total 2 4 15 3" xfId="31558" xr:uid="{00000000-0005-0000-0000-000094790000}"/>
    <cellStyle name="Total 2 4 15 4" xfId="31559" xr:uid="{00000000-0005-0000-0000-000095790000}"/>
    <cellStyle name="Total 2 4 16" xfId="10007" xr:uid="{00000000-0005-0000-0000-000096790000}"/>
    <cellStyle name="Total 2 4 16 2" xfId="31560" xr:uid="{00000000-0005-0000-0000-000097790000}"/>
    <cellStyle name="Total 2 4 16 2 2" xfId="31561" xr:uid="{00000000-0005-0000-0000-000098790000}"/>
    <cellStyle name="Total 2 4 16 3" xfId="31562" xr:uid="{00000000-0005-0000-0000-000099790000}"/>
    <cellStyle name="Total 2 4 16 4" xfId="31563" xr:uid="{00000000-0005-0000-0000-00009A790000}"/>
    <cellStyle name="Total 2 4 2" xfId="3516" xr:uid="{00000000-0005-0000-0000-00009B790000}"/>
    <cellStyle name="Total 2 4 2 10" xfId="10008" xr:uid="{00000000-0005-0000-0000-00009C790000}"/>
    <cellStyle name="Total 2 4 2 10 2" xfId="31564" xr:uid="{00000000-0005-0000-0000-00009D790000}"/>
    <cellStyle name="Total 2 4 2 10 2 2" xfId="31565" xr:uid="{00000000-0005-0000-0000-00009E790000}"/>
    <cellStyle name="Total 2 4 2 10 3" xfId="31566" xr:uid="{00000000-0005-0000-0000-00009F790000}"/>
    <cellStyle name="Total 2 4 2 10 4" xfId="31567" xr:uid="{00000000-0005-0000-0000-0000A0790000}"/>
    <cellStyle name="Total 2 4 2 11" xfId="10009" xr:uid="{00000000-0005-0000-0000-0000A1790000}"/>
    <cellStyle name="Total 2 4 2 11 2" xfId="31568" xr:uid="{00000000-0005-0000-0000-0000A2790000}"/>
    <cellStyle name="Total 2 4 2 11 2 2" xfId="31569" xr:uid="{00000000-0005-0000-0000-0000A3790000}"/>
    <cellStyle name="Total 2 4 2 11 3" xfId="31570" xr:uid="{00000000-0005-0000-0000-0000A4790000}"/>
    <cellStyle name="Total 2 4 2 11 4" xfId="31571" xr:uid="{00000000-0005-0000-0000-0000A5790000}"/>
    <cellStyle name="Total 2 4 2 12" xfId="10010" xr:uid="{00000000-0005-0000-0000-0000A6790000}"/>
    <cellStyle name="Total 2 4 2 12 2" xfId="31572" xr:uid="{00000000-0005-0000-0000-0000A7790000}"/>
    <cellStyle name="Total 2 4 2 12 2 2" xfId="31573" xr:uid="{00000000-0005-0000-0000-0000A8790000}"/>
    <cellStyle name="Total 2 4 2 12 3" xfId="31574" xr:uid="{00000000-0005-0000-0000-0000A9790000}"/>
    <cellStyle name="Total 2 4 2 12 4" xfId="31575" xr:uid="{00000000-0005-0000-0000-0000AA790000}"/>
    <cellStyle name="Total 2 4 2 13" xfId="10011" xr:uid="{00000000-0005-0000-0000-0000AB790000}"/>
    <cellStyle name="Total 2 4 2 13 2" xfId="31576" xr:uid="{00000000-0005-0000-0000-0000AC790000}"/>
    <cellStyle name="Total 2 4 2 13 2 2" xfId="31577" xr:uid="{00000000-0005-0000-0000-0000AD790000}"/>
    <cellStyle name="Total 2 4 2 13 3" xfId="31578" xr:uid="{00000000-0005-0000-0000-0000AE790000}"/>
    <cellStyle name="Total 2 4 2 13 4" xfId="31579" xr:uid="{00000000-0005-0000-0000-0000AF790000}"/>
    <cellStyle name="Total 2 4 2 14" xfId="10012" xr:uid="{00000000-0005-0000-0000-0000B0790000}"/>
    <cellStyle name="Total 2 4 2 14 2" xfId="31580" xr:uid="{00000000-0005-0000-0000-0000B1790000}"/>
    <cellStyle name="Total 2 4 2 14 2 2" xfId="31581" xr:uid="{00000000-0005-0000-0000-0000B2790000}"/>
    <cellStyle name="Total 2 4 2 14 3" xfId="31582" xr:uid="{00000000-0005-0000-0000-0000B3790000}"/>
    <cellStyle name="Total 2 4 2 14 4" xfId="31583" xr:uid="{00000000-0005-0000-0000-0000B4790000}"/>
    <cellStyle name="Total 2 4 2 15" xfId="10013" xr:uid="{00000000-0005-0000-0000-0000B5790000}"/>
    <cellStyle name="Total 2 4 2 15 2" xfId="31584" xr:uid="{00000000-0005-0000-0000-0000B6790000}"/>
    <cellStyle name="Total 2 4 2 15 2 2" xfId="31585" xr:uid="{00000000-0005-0000-0000-0000B7790000}"/>
    <cellStyle name="Total 2 4 2 15 3" xfId="31586" xr:uid="{00000000-0005-0000-0000-0000B8790000}"/>
    <cellStyle name="Total 2 4 2 15 4" xfId="31587" xr:uid="{00000000-0005-0000-0000-0000B9790000}"/>
    <cellStyle name="Total 2 4 2 2" xfId="3517" xr:uid="{00000000-0005-0000-0000-0000BA790000}"/>
    <cellStyle name="Total 2 4 2 2 2" xfId="31588" xr:uid="{00000000-0005-0000-0000-0000BB790000}"/>
    <cellStyle name="Total 2 4 2 2 2 2" xfId="31589" xr:uid="{00000000-0005-0000-0000-0000BC790000}"/>
    <cellStyle name="Total 2 4 2 3" xfId="3518" xr:uid="{00000000-0005-0000-0000-0000BD790000}"/>
    <cellStyle name="Total 2 4 2 3 2" xfId="31590" xr:uid="{00000000-0005-0000-0000-0000BE790000}"/>
    <cellStyle name="Total 2 4 2 3 2 2" xfId="31591" xr:uid="{00000000-0005-0000-0000-0000BF790000}"/>
    <cellStyle name="Total 2 4 2 4" xfId="3519" xr:uid="{00000000-0005-0000-0000-0000C0790000}"/>
    <cellStyle name="Total 2 4 2 4 2" xfId="31592" xr:uid="{00000000-0005-0000-0000-0000C1790000}"/>
    <cellStyle name="Total 2 4 2 4 2 2" xfId="31593" xr:uid="{00000000-0005-0000-0000-0000C2790000}"/>
    <cellStyle name="Total 2 4 2 5" xfId="10014" xr:uid="{00000000-0005-0000-0000-0000C3790000}"/>
    <cellStyle name="Total 2 4 2 5 2" xfId="31594" xr:uid="{00000000-0005-0000-0000-0000C4790000}"/>
    <cellStyle name="Total 2 4 2 5 2 2" xfId="31595" xr:uid="{00000000-0005-0000-0000-0000C5790000}"/>
    <cellStyle name="Total 2 4 2 5 3" xfId="31596" xr:uid="{00000000-0005-0000-0000-0000C6790000}"/>
    <cellStyle name="Total 2 4 2 5 4" xfId="31597" xr:uid="{00000000-0005-0000-0000-0000C7790000}"/>
    <cellStyle name="Total 2 4 2 6" xfId="10015" xr:uid="{00000000-0005-0000-0000-0000C8790000}"/>
    <cellStyle name="Total 2 4 2 6 2" xfId="31598" xr:uid="{00000000-0005-0000-0000-0000C9790000}"/>
    <cellStyle name="Total 2 4 2 6 2 2" xfId="31599" xr:uid="{00000000-0005-0000-0000-0000CA790000}"/>
    <cellStyle name="Total 2 4 2 6 3" xfId="31600" xr:uid="{00000000-0005-0000-0000-0000CB790000}"/>
    <cellStyle name="Total 2 4 2 6 4" xfId="31601" xr:uid="{00000000-0005-0000-0000-0000CC790000}"/>
    <cellStyle name="Total 2 4 2 7" xfId="10016" xr:uid="{00000000-0005-0000-0000-0000CD790000}"/>
    <cellStyle name="Total 2 4 2 7 2" xfId="31602" xr:uid="{00000000-0005-0000-0000-0000CE790000}"/>
    <cellStyle name="Total 2 4 2 7 2 2" xfId="31603" xr:uid="{00000000-0005-0000-0000-0000CF790000}"/>
    <cellStyle name="Total 2 4 2 7 3" xfId="31604" xr:uid="{00000000-0005-0000-0000-0000D0790000}"/>
    <cellStyle name="Total 2 4 2 7 4" xfId="31605" xr:uid="{00000000-0005-0000-0000-0000D1790000}"/>
    <cellStyle name="Total 2 4 2 8" xfId="10017" xr:uid="{00000000-0005-0000-0000-0000D2790000}"/>
    <cellStyle name="Total 2 4 2 8 2" xfId="31606" xr:uid="{00000000-0005-0000-0000-0000D3790000}"/>
    <cellStyle name="Total 2 4 2 8 2 2" xfId="31607" xr:uid="{00000000-0005-0000-0000-0000D4790000}"/>
    <cellStyle name="Total 2 4 2 8 3" xfId="31608" xr:uid="{00000000-0005-0000-0000-0000D5790000}"/>
    <cellStyle name="Total 2 4 2 8 4" xfId="31609" xr:uid="{00000000-0005-0000-0000-0000D6790000}"/>
    <cellStyle name="Total 2 4 2 9" xfId="10018" xr:uid="{00000000-0005-0000-0000-0000D7790000}"/>
    <cellStyle name="Total 2 4 2 9 2" xfId="31610" xr:uid="{00000000-0005-0000-0000-0000D8790000}"/>
    <cellStyle name="Total 2 4 2 9 2 2" xfId="31611" xr:uid="{00000000-0005-0000-0000-0000D9790000}"/>
    <cellStyle name="Total 2 4 2 9 3" xfId="31612" xr:uid="{00000000-0005-0000-0000-0000DA790000}"/>
    <cellStyle name="Total 2 4 2 9 4" xfId="31613" xr:uid="{00000000-0005-0000-0000-0000DB790000}"/>
    <cellStyle name="Total 2 4 3" xfId="3520" xr:uid="{00000000-0005-0000-0000-0000DC790000}"/>
    <cellStyle name="Total 2 4 3 2" xfId="31614" xr:uid="{00000000-0005-0000-0000-0000DD790000}"/>
    <cellStyle name="Total 2 4 3 2 2" xfId="31615" xr:uid="{00000000-0005-0000-0000-0000DE790000}"/>
    <cellStyle name="Total 2 4 4" xfId="3521" xr:uid="{00000000-0005-0000-0000-0000DF790000}"/>
    <cellStyle name="Total 2 4 4 2" xfId="31616" xr:uid="{00000000-0005-0000-0000-0000E0790000}"/>
    <cellStyle name="Total 2 4 4 2 2" xfId="31617" xr:uid="{00000000-0005-0000-0000-0000E1790000}"/>
    <cellStyle name="Total 2 4 5" xfId="3522" xr:uid="{00000000-0005-0000-0000-0000E2790000}"/>
    <cellStyle name="Total 2 4 5 2" xfId="31618" xr:uid="{00000000-0005-0000-0000-0000E3790000}"/>
    <cellStyle name="Total 2 4 5 2 2" xfId="31619" xr:uid="{00000000-0005-0000-0000-0000E4790000}"/>
    <cellStyle name="Total 2 4 6" xfId="10019" xr:uid="{00000000-0005-0000-0000-0000E5790000}"/>
    <cellStyle name="Total 2 4 6 2" xfId="31620" xr:uid="{00000000-0005-0000-0000-0000E6790000}"/>
    <cellStyle name="Total 2 4 6 2 2" xfId="31621" xr:uid="{00000000-0005-0000-0000-0000E7790000}"/>
    <cellStyle name="Total 2 4 6 3" xfId="31622" xr:uid="{00000000-0005-0000-0000-0000E8790000}"/>
    <cellStyle name="Total 2 4 6 4" xfId="31623" xr:uid="{00000000-0005-0000-0000-0000E9790000}"/>
    <cellStyle name="Total 2 4 7" xfId="10020" xr:uid="{00000000-0005-0000-0000-0000EA790000}"/>
    <cellStyle name="Total 2 4 7 2" xfId="31624" xr:uid="{00000000-0005-0000-0000-0000EB790000}"/>
    <cellStyle name="Total 2 4 7 2 2" xfId="31625" xr:uid="{00000000-0005-0000-0000-0000EC790000}"/>
    <cellStyle name="Total 2 4 7 3" xfId="31626" xr:uid="{00000000-0005-0000-0000-0000ED790000}"/>
    <cellStyle name="Total 2 4 7 4" xfId="31627" xr:uid="{00000000-0005-0000-0000-0000EE790000}"/>
    <cellStyle name="Total 2 4 8" xfId="10021" xr:uid="{00000000-0005-0000-0000-0000EF790000}"/>
    <cellStyle name="Total 2 4 8 2" xfId="31628" xr:uid="{00000000-0005-0000-0000-0000F0790000}"/>
    <cellStyle name="Total 2 4 8 2 2" xfId="31629" xr:uid="{00000000-0005-0000-0000-0000F1790000}"/>
    <cellStyle name="Total 2 4 8 3" xfId="31630" xr:uid="{00000000-0005-0000-0000-0000F2790000}"/>
    <cellStyle name="Total 2 4 8 4" xfId="31631" xr:uid="{00000000-0005-0000-0000-0000F3790000}"/>
    <cellStyle name="Total 2 4 9" xfId="10022" xr:uid="{00000000-0005-0000-0000-0000F4790000}"/>
    <cellStyle name="Total 2 4 9 2" xfId="31632" xr:uid="{00000000-0005-0000-0000-0000F5790000}"/>
    <cellStyle name="Total 2 4 9 2 2" xfId="31633" xr:uid="{00000000-0005-0000-0000-0000F6790000}"/>
    <cellStyle name="Total 2 4 9 3" xfId="31634" xr:uid="{00000000-0005-0000-0000-0000F7790000}"/>
    <cellStyle name="Total 2 4 9 4" xfId="31635" xr:uid="{00000000-0005-0000-0000-0000F8790000}"/>
    <cellStyle name="Total 2 5" xfId="3523" xr:uid="{00000000-0005-0000-0000-0000F9790000}"/>
    <cellStyle name="Total 2 5 10" xfId="10023" xr:uid="{00000000-0005-0000-0000-0000FA790000}"/>
    <cellStyle name="Total 2 5 10 2" xfId="31636" xr:uid="{00000000-0005-0000-0000-0000FB790000}"/>
    <cellStyle name="Total 2 5 10 2 2" xfId="31637" xr:uid="{00000000-0005-0000-0000-0000FC790000}"/>
    <cellStyle name="Total 2 5 10 3" xfId="31638" xr:uid="{00000000-0005-0000-0000-0000FD790000}"/>
    <cellStyle name="Total 2 5 10 4" xfId="31639" xr:uid="{00000000-0005-0000-0000-0000FE790000}"/>
    <cellStyle name="Total 2 5 11" xfId="10024" xr:uid="{00000000-0005-0000-0000-0000FF790000}"/>
    <cellStyle name="Total 2 5 11 2" xfId="31640" xr:uid="{00000000-0005-0000-0000-0000007A0000}"/>
    <cellStyle name="Total 2 5 11 2 2" xfId="31641" xr:uid="{00000000-0005-0000-0000-0000017A0000}"/>
    <cellStyle name="Total 2 5 11 3" xfId="31642" xr:uid="{00000000-0005-0000-0000-0000027A0000}"/>
    <cellStyle name="Total 2 5 11 4" xfId="31643" xr:uid="{00000000-0005-0000-0000-0000037A0000}"/>
    <cellStyle name="Total 2 5 12" xfId="10025" xr:uid="{00000000-0005-0000-0000-0000047A0000}"/>
    <cellStyle name="Total 2 5 12 2" xfId="31644" xr:uid="{00000000-0005-0000-0000-0000057A0000}"/>
    <cellStyle name="Total 2 5 12 2 2" xfId="31645" xr:uid="{00000000-0005-0000-0000-0000067A0000}"/>
    <cellStyle name="Total 2 5 12 3" xfId="31646" xr:uid="{00000000-0005-0000-0000-0000077A0000}"/>
    <cellStyle name="Total 2 5 12 4" xfId="31647" xr:uid="{00000000-0005-0000-0000-0000087A0000}"/>
    <cellStyle name="Total 2 5 13" xfId="10026" xr:uid="{00000000-0005-0000-0000-0000097A0000}"/>
    <cellStyle name="Total 2 5 13 2" xfId="31648" xr:uid="{00000000-0005-0000-0000-00000A7A0000}"/>
    <cellStyle name="Total 2 5 13 2 2" xfId="31649" xr:uid="{00000000-0005-0000-0000-00000B7A0000}"/>
    <cellStyle name="Total 2 5 13 3" xfId="31650" xr:uid="{00000000-0005-0000-0000-00000C7A0000}"/>
    <cellStyle name="Total 2 5 13 4" xfId="31651" xr:uid="{00000000-0005-0000-0000-00000D7A0000}"/>
    <cellStyle name="Total 2 5 14" xfId="10027" xr:uid="{00000000-0005-0000-0000-00000E7A0000}"/>
    <cellStyle name="Total 2 5 14 2" xfId="31652" xr:uid="{00000000-0005-0000-0000-00000F7A0000}"/>
    <cellStyle name="Total 2 5 14 2 2" xfId="31653" xr:uid="{00000000-0005-0000-0000-0000107A0000}"/>
    <cellStyle name="Total 2 5 14 3" xfId="31654" xr:uid="{00000000-0005-0000-0000-0000117A0000}"/>
    <cellStyle name="Total 2 5 14 4" xfId="31655" xr:uid="{00000000-0005-0000-0000-0000127A0000}"/>
    <cellStyle name="Total 2 5 15" xfId="10028" xr:uid="{00000000-0005-0000-0000-0000137A0000}"/>
    <cellStyle name="Total 2 5 15 2" xfId="31656" xr:uid="{00000000-0005-0000-0000-0000147A0000}"/>
    <cellStyle name="Total 2 5 15 2 2" xfId="31657" xr:uid="{00000000-0005-0000-0000-0000157A0000}"/>
    <cellStyle name="Total 2 5 15 3" xfId="31658" xr:uid="{00000000-0005-0000-0000-0000167A0000}"/>
    <cellStyle name="Total 2 5 15 4" xfId="31659" xr:uid="{00000000-0005-0000-0000-0000177A0000}"/>
    <cellStyle name="Total 2 5 16" xfId="10029" xr:uid="{00000000-0005-0000-0000-0000187A0000}"/>
    <cellStyle name="Total 2 5 16 2" xfId="31660" xr:uid="{00000000-0005-0000-0000-0000197A0000}"/>
    <cellStyle name="Total 2 5 16 2 2" xfId="31661" xr:uid="{00000000-0005-0000-0000-00001A7A0000}"/>
    <cellStyle name="Total 2 5 16 3" xfId="31662" xr:uid="{00000000-0005-0000-0000-00001B7A0000}"/>
    <cellStyle name="Total 2 5 16 4" xfId="31663" xr:uid="{00000000-0005-0000-0000-00001C7A0000}"/>
    <cellStyle name="Total 2 5 2" xfId="3524" xr:uid="{00000000-0005-0000-0000-00001D7A0000}"/>
    <cellStyle name="Total 2 5 2 10" xfId="10030" xr:uid="{00000000-0005-0000-0000-00001E7A0000}"/>
    <cellStyle name="Total 2 5 2 10 2" xfId="31664" xr:uid="{00000000-0005-0000-0000-00001F7A0000}"/>
    <cellStyle name="Total 2 5 2 10 2 2" xfId="31665" xr:uid="{00000000-0005-0000-0000-0000207A0000}"/>
    <cellStyle name="Total 2 5 2 10 3" xfId="31666" xr:uid="{00000000-0005-0000-0000-0000217A0000}"/>
    <cellStyle name="Total 2 5 2 10 4" xfId="31667" xr:uid="{00000000-0005-0000-0000-0000227A0000}"/>
    <cellStyle name="Total 2 5 2 11" xfId="10031" xr:uid="{00000000-0005-0000-0000-0000237A0000}"/>
    <cellStyle name="Total 2 5 2 11 2" xfId="31668" xr:uid="{00000000-0005-0000-0000-0000247A0000}"/>
    <cellStyle name="Total 2 5 2 11 2 2" xfId="31669" xr:uid="{00000000-0005-0000-0000-0000257A0000}"/>
    <cellStyle name="Total 2 5 2 11 3" xfId="31670" xr:uid="{00000000-0005-0000-0000-0000267A0000}"/>
    <cellStyle name="Total 2 5 2 11 4" xfId="31671" xr:uid="{00000000-0005-0000-0000-0000277A0000}"/>
    <cellStyle name="Total 2 5 2 12" xfId="10032" xr:uid="{00000000-0005-0000-0000-0000287A0000}"/>
    <cellStyle name="Total 2 5 2 12 2" xfId="31672" xr:uid="{00000000-0005-0000-0000-0000297A0000}"/>
    <cellStyle name="Total 2 5 2 12 2 2" xfId="31673" xr:uid="{00000000-0005-0000-0000-00002A7A0000}"/>
    <cellStyle name="Total 2 5 2 12 3" xfId="31674" xr:uid="{00000000-0005-0000-0000-00002B7A0000}"/>
    <cellStyle name="Total 2 5 2 12 4" xfId="31675" xr:uid="{00000000-0005-0000-0000-00002C7A0000}"/>
    <cellStyle name="Total 2 5 2 13" xfId="10033" xr:uid="{00000000-0005-0000-0000-00002D7A0000}"/>
    <cellStyle name="Total 2 5 2 13 2" xfId="31676" xr:uid="{00000000-0005-0000-0000-00002E7A0000}"/>
    <cellStyle name="Total 2 5 2 13 2 2" xfId="31677" xr:uid="{00000000-0005-0000-0000-00002F7A0000}"/>
    <cellStyle name="Total 2 5 2 13 3" xfId="31678" xr:uid="{00000000-0005-0000-0000-0000307A0000}"/>
    <cellStyle name="Total 2 5 2 13 4" xfId="31679" xr:uid="{00000000-0005-0000-0000-0000317A0000}"/>
    <cellStyle name="Total 2 5 2 14" xfId="10034" xr:uid="{00000000-0005-0000-0000-0000327A0000}"/>
    <cellStyle name="Total 2 5 2 14 2" xfId="31680" xr:uid="{00000000-0005-0000-0000-0000337A0000}"/>
    <cellStyle name="Total 2 5 2 14 2 2" xfId="31681" xr:uid="{00000000-0005-0000-0000-0000347A0000}"/>
    <cellStyle name="Total 2 5 2 14 3" xfId="31682" xr:uid="{00000000-0005-0000-0000-0000357A0000}"/>
    <cellStyle name="Total 2 5 2 14 4" xfId="31683" xr:uid="{00000000-0005-0000-0000-0000367A0000}"/>
    <cellStyle name="Total 2 5 2 15" xfId="10035" xr:uid="{00000000-0005-0000-0000-0000377A0000}"/>
    <cellStyle name="Total 2 5 2 15 2" xfId="31684" xr:uid="{00000000-0005-0000-0000-0000387A0000}"/>
    <cellStyle name="Total 2 5 2 15 2 2" xfId="31685" xr:uid="{00000000-0005-0000-0000-0000397A0000}"/>
    <cellStyle name="Total 2 5 2 15 3" xfId="31686" xr:uid="{00000000-0005-0000-0000-00003A7A0000}"/>
    <cellStyle name="Total 2 5 2 15 4" xfId="31687" xr:uid="{00000000-0005-0000-0000-00003B7A0000}"/>
    <cellStyle name="Total 2 5 2 2" xfId="3525" xr:uid="{00000000-0005-0000-0000-00003C7A0000}"/>
    <cellStyle name="Total 2 5 2 2 2" xfId="31688" xr:uid="{00000000-0005-0000-0000-00003D7A0000}"/>
    <cellStyle name="Total 2 5 2 2 2 2" xfId="31689" xr:uid="{00000000-0005-0000-0000-00003E7A0000}"/>
    <cellStyle name="Total 2 5 2 3" xfId="3526" xr:uid="{00000000-0005-0000-0000-00003F7A0000}"/>
    <cellStyle name="Total 2 5 2 3 2" xfId="31690" xr:uid="{00000000-0005-0000-0000-0000407A0000}"/>
    <cellStyle name="Total 2 5 2 3 2 2" xfId="31691" xr:uid="{00000000-0005-0000-0000-0000417A0000}"/>
    <cellStyle name="Total 2 5 2 4" xfId="3527" xr:uid="{00000000-0005-0000-0000-0000427A0000}"/>
    <cellStyle name="Total 2 5 2 4 2" xfId="31692" xr:uid="{00000000-0005-0000-0000-0000437A0000}"/>
    <cellStyle name="Total 2 5 2 4 2 2" xfId="31693" xr:uid="{00000000-0005-0000-0000-0000447A0000}"/>
    <cellStyle name="Total 2 5 2 5" xfId="10036" xr:uid="{00000000-0005-0000-0000-0000457A0000}"/>
    <cellStyle name="Total 2 5 2 5 2" xfId="31694" xr:uid="{00000000-0005-0000-0000-0000467A0000}"/>
    <cellStyle name="Total 2 5 2 5 2 2" xfId="31695" xr:uid="{00000000-0005-0000-0000-0000477A0000}"/>
    <cellStyle name="Total 2 5 2 5 3" xfId="31696" xr:uid="{00000000-0005-0000-0000-0000487A0000}"/>
    <cellStyle name="Total 2 5 2 5 4" xfId="31697" xr:uid="{00000000-0005-0000-0000-0000497A0000}"/>
    <cellStyle name="Total 2 5 2 6" xfId="10037" xr:uid="{00000000-0005-0000-0000-00004A7A0000}"/>
    <cellStyle name="Total 2 5 2 6 2" xfId="31698" xr:uid="{00000000-0005-0000-0000-00004B7A0000}"/>
    <cellStyle name="Total 2 5 2 6 2 2" xfId="31699" xr:uid="{00000000-0005-0000-0000-00004C7A0000}"/>
    <cellStyle name="Total 2 5 2 6 3" xfId="31700" xr:uid="{00000000-0005-0000-0000-00004D7A0000}"/>
    <cellStyle name="Total 2 5 2 6 4" xfId="31701" xr:uid="{00000000-0005-0000-0000-00004E7A0000}"/>
    <cellStyle name="Total 2 5 2 7" xfId="10038" xr:uid="{00000000-0005-0000-0000-00004F7A0000}"/>
    <cellStyle name="Total 2 5 2 7 2" xfId="31702" xr:uid="{00000000-0005-0000-0000-0000507A0000}"/>
    <cellStyle name="Total 2 5 2 7 2 2" xfId="31703" xr:uid="{00000000-0005-0000-0000-0000517A0000}"/>
    <cellStyle name="Total 2 5 2 7 3" xfId="31704" xr:uid="{00000000-0005-0000-0000-0000527A0000}"/>
    <cellStyle name="Total 2 5 2 7 4" xfId="31705" xr:uid="{00000000-0005-0000-0000-0000537A0000}"/>
    <cellStyle name="Total 2 5 2 8" xfId="10039" xr:uid="{00000000-0005-0000-0000-0000547A0000}"/>
    <cellStyle name="Total 2 5 2 8 2" xfId="31706" xr:uid="{00000000-0005-0000-0000-0000557A0000}"/>
    <cellStyle name="Total 2 5 2 8 2 2" xfId="31707" xr:uid="{00000000-0005-0000-0000-0000567A0000}"/>
    <cellStyle name="Total 2 5 2 8 3" xfId="31708" xr:uid="{00000000-0005-0000-0000-0000577A0000}"/>
    <cellStyle name="Total 2 5 2 8 4" xfId="31709" xr:uid="{00000000-0005-0000-0000-0000587A0000}"/>
    <cellStyle name="Total 2 5 2 9" xfId="10040" xr:uid="{00000000-0005-0000-0000-0000597A0000}"/>
    <cellStyle name="Total 2 5 2 9 2" xfId="31710" xr:uid="{00000000-0005-0000-0000-00005A7A0000}"/>
    <cellStyle name="Total 2 5 2 9 2 2" xfId="31711" xr:uid="{00000000-0005-0000-0000-00005B7A0000}"/>
    <cellStyle name="Total 2 5 2 9 3" xfId="31712" xr:uid="{00000000-0005-0000-0000-00005C7A0000}"/>
    <cellStyle name="Total 2 5 2 9 4" xfId="31713" xr:uid="{00000000-0005-0000-0000-00005D7A0000}"/>
    <cellStyle name="Total 2 5 3" xfId="3528" xr:uid="{00000000-0005-0000-0000-00005E7A0000}"/>
    <cellStyle name="Total 2 5 3 2" xfId="31714" xr:uid="{00000000-0005-0000-0000-00005F7A0000}"/>
    <cellStyle name="Total 2 5 3 2 2" xfId="31715" xr:uid="{00000000-0005-0000-0000-0000607A0000}"/>
    <cellStyle name="Total 2 5 4" xfId="3529" xr:uid="{00000000-0005-0000-0000-0000617A0000}"/>
    <cellStyle name="Total 2 5 4 2" xfId="31716" xr:uid="{00000000-0005-0000-0000-0000627A0000}"/>
    <cellStyle name="Total 2 5 4 2 2" xfId="31717" xr:uid="{00000000-0005-0000-0000-0000637A0000}"/>
    <cellStyle name="Total 2 5 5" xfId="3530" xr:uid="{00000000-0005-0000-0000-0000647A0000}"/>
    <cellStyle name="Total 2 5 5 2" xfId="31718" xr:uid="{00000000-0005-0000-0000-0000657A0000}"/>
    <cellStyle name="Total 2 5 5 2 2" xfId="31719" xr:uid="{00000000-0005-0000-0000-0000667A0000}"/>
    <cellStyle name="Total 2 5 6" xfId="10041" xr:uid="{00000000-0005-0000-0000-0000677A0000}"/>
    <cellStyle name="Total 2 5 6 2" xfId="31720" xr:uid="{00000000-0005-0000-0000-0000687A0000}"/>
    <cellStyle name="Total 2 5 6 2 2" xfId="31721" xr:uid="{00000000-0005-0000-0000-0000697A0000}"/>
    <cellStyle name="Total 2 5 6 3" xfId="31722" xr:uid="{00000000-0005-0000-0000-00006A7A0000}"/>
    <cellStyle name="Total 2 5 6 4" xfId="31723" xr:uid="{00000000-0005-0000-0000-00006B7A0000}"/>
    <cellStyle name="Total 2 5 7" xfId="10042" xr:uid="{00000000-0005-0000-0000-00006C7A0000}"/>
    <cellStyle name="Total 2 5 7 2" xfId="31724" xr:uid="{00000000-0005-0000-0000-00006D7A0000}"/>
    <cellStyle name="Total 2 5 7 2 2" xfId="31725" xr:uid="{00000000-0005-0000-0000-00006E7A0000}"/>
    <cellStyle name="Total 2 5 7 3" xfId="31726" xr:uid="{00000000-0005-0000-0000-00006F7A0000}"/>
    <cellStyle name="Total 2 5 7 4" xfId="31727" xr:uid="{00000000-0005-0000-0000-0000707A0000}"/>
    <cellStyle name="Total 2 5 8" xfId="10043" xr:uid="{00000000-0005-0000-0000-0000717A0000}"/>
    <cellStyle name="Total 2 5 8 2" xfId="31728" xr:uid="{00000000-0005-0000-0000-0000727A0000}"/>
    <cellStyle name="Total 2 5 8 2 2" xfId="31729" xr:uid="{00000000-0005-0000-0000-0000737A0000}"/>
    <cellStyle name="Total 2 5 8 3" xfId="31730" xr:uid="{00000000-0005-0000-0000-0000747A0000}"/>
    <cellStyle name="Total 2 5 8 4" xfId="31731" xr:uid="{00000000-0005-0000-0000-0000757A0000}"/>
    <cellStyle name="Total 2 5 9" xfId="10044" xr:uid="{00000000-0005-0000-0000-0000767A0000}"/>
    <cellStyle name="Total 2 5 9 2" xfId="31732" xr:uid="{00000000-0005-0000-0000-0000777A0000}"/>
    <cellStyle name="Total 2 5 9 2 2" xfId="31733" xr:uid="{00000000-0005-0000-0000-0000787A0000}"/>
    <cellStyle name="Total 2 5 9 3" xfId="31734" xr:uid="{00000000-0005-0000-0000-0000797A0000}"/>
    <cellStyle name="Total 2 5 9 4" xfId="31735" xr:uid="{00000000-0005-0000-0000-00007A7A0000}"/>
    <cellStyle name="Total 2 6" xfId="3531" xr:uid="{00000000-0005-0000-0000-00007B7A0000}"/>
    <cellStyle name="Total 2 6 10" xfId="10045" xr:uid="{00000000-0005-0000-0000-00007C7A0000}"/>
    <cellStyle name="Total 2 6 10 2" xfId="31736" xr:uid="{00000000-0005-0000-0000-00007D7A0000}"/>
    <cellStyle name="Total 2 6 10 2 2" xfId="31737" xr:uid="{00000000-0005-0000-0000-00007E7A0000}"/>
    <cellStyle name="Total 2 6 10 3" xfId="31738" xr:uid="{00000000-0005-0000-0000-00007F7A0000}"/>
    <cellStyle name="Total 2 6 10 4" xfId="31739" xr:uid="{00000000-0005-0000-0000-0000807A0000}"/>
    <cellStyle name="Total 2 6 11" xfId="10046" xr:uid="{00000000-0005-0000-0000-0000817A0000}"/>
    <cellStyle name="Total 2 6 11 2" xfId="31740" xr:uid="{00000000-0005-0000-0000-0000827A0000}"/>
    <cellStyle name="Total 2 6 11 2 2" xfId="31741" xr:uid="{00000000-0005-0000-0000-0000837A0000}"/>
    <cellStyle name="Total 2 6 11 3" xfId="31742" xr:uid="{00000000-0005-0000-0000-0000847A0000}"/>
    <cellStyle name="Total 2 6 11 4" xfId="31743" xr:uid="{00000000-0005-0000-0000-0000857A0000}"/>
    <cellStyle name="Total 2 6 12" xfId="10047" xr:uid="{00000000-0005-0000-0000-0000867A0000}"/>
    <cellStyle name="Total 2 6 12 2" xfId="31744" xr:uid="{00000000-0005-0000-0000-0000877A0000}"/>
    <cellStyle name="Total 2 6 12 2 2" xfId="31745" xr:uid="{00000000-0005-0000-0000-0000887A0000}"/>
    <cellStyle name="Total 2 6 12 3" xfId="31746" xr:uid="{00000000-0005-0000-0000-0000897A0000}"/>
    <cellStyle name="Total 2 6 12 4" xfId="31747" xr:uid="{00000000-0005-0000-0000-00008A7A0000}"/>
    <cellStyle name="Total 2 6 13" xfId="10048" xr:uid="{00000000-0005-0000-0000-00008B7A0000}"/>
    <cellStyle name="Total 2 6 13 2" xfId="31748" xr:uid="{00000000-0005-0000-0000-00008C7A0000}"/>
    <cellStyle name="Total 2 6 13 2 2" xfId="31749" xr:uid="{00000000-0005-0000-0000-00008D7A0000}"/>
    <cellStyle name="Total 2 6 13 3" xfId="31750" xr:uid="{00000000-0005-0000-0000-00008E7A0000}"/>
    <cellStyle name="Total 2 6 13 4" xfId="31751" xr:uid="{00000000-0005-0000-0000-00008F7A0000}"/>
    <cellStyle name="Total 2 6 14" xfId="10049" xr:uid="{00000000-0005-0000-0000-0000907A0000}"/>
    <cellStyle name="Total 2 6 14 2" xfId="31752" xr:uid="{00000000-0005-0000-0000-0000917A0000}"/>
    <cellStyle name="Total 2 6 14 2 2" xfId="31753" xr:uid="{00000000-0005-0000-0000-0000927A0000}"/>
    <cellStyle name="Total 2 6 14 3" xfId="31754" xr:uid="{00000000-0005-0000-0000-0000937A0000}"/>
    <cellStyle name="Total 2 6 14 4" xfId="31755" xr:uid="{00000000-0005-0000-0000-0000947A0000}"/>
    <cellStyle name="Total 2 6 15" xfId="10050" xr:uid="{00000000-0005-0000-0000-0000957A0000}"/>
    <cellStyle name="Total 2 6 15 2" xfId="31756" xr:uid="{00000000-0005-0000-0000-0000967A0000}"/>
    <cellStyle name="Total 2 6 15 2 2" xfId="31757" xr:uid="{00000000-0005-0000-0000-0000977A0000}"/>
    <cellStyle name="Total 2 6 15 3" xfId="31758" xr:uid="{00000000-0005-0000-0000-0000987A0000}"/>
    <cellStyle name="Total 2 6 15 4" xfId="31759" xr:uid="{00000000-0005-0000-0000-0000997A0000}"/>
    <cellStyle name="Total 2 6 16" xfId="10051" xr:uid="{00000000-0005-0000-0000-00009A7A0000}"/>
    <cellStyle name="Total 2 6 16 2" xfId="31760" xr:uid="{00000000-0005-0000-0000-00009B7A0000}"/>
    <cellStyle name="Total 2 6 16 2 2" xfId="31761" xr:uid="{00000000-0005-0000-0000-00009C7A0000}"/>
    <cellStyle name="Total 2 6 16 3" xfId="31762" xr:uid="{00000000-0005-0000-0000-00009D7A0000}"/>
    <cellStyle name="Total 2 6 16 4" xfId="31763" xr:uid="{00000000-0005-0000-0000-00009E7A0000}"/>
    <cellStyle name="Total 2 6 2" xfId="3532" xr:uid="{00000000-0005-0000-0000-00009F7A0000}"/>
    <cellStyle name="Total 2 6 2 10" xfId="10052" xr:uid="{00000000-0005-0000-0000-0000A07A0000}"/>
    <cellStyle name="Total 2 6 2 10 2" xfId="31764" xr:uid="{00000000-0005-0000-0000-0000A17A0000}"/>
    <cellStyle name="Total 2 6 2 10 2 2" xfId="31765" xr:uid="{00000000-0005-0000-0000-0000A27A0000}"/>
    <cellStyle name="Total 2 6 2 10 3" xfId="31766" xr:uid="{00000000-0005-0000-0000-0000A37A0000}"/>
    <cellStyle name="Total 2 6 2 10 4" xfId="31767" xr:uid="{00000000-0005-0000-0000-0000A47A0000}"/>
    <cellStyle name="Total 2 6 2 11" xfId="10053" xr:uid="{00000000-0005-0000-0000-0000A57A0000}"/>
    <cellStyle name="Total 2 6 2 11 2" xfId="31768" xr:uid="{00000000-0005-0000-0000-0000A67A0000}"/>
    <cellStyle name="Total 2 6 2 11 2 2" xfId="31769" xr:uid="{00000000-0005-0000-0000-0000A77A0000}"/>
    <cellStyle name="Total 2 6 2 11 3" xfId="31770" xr:uid="{00000000-0005-0000-0000-0000A87A0000}"/>
    <cellStyle name="Total 2 6 2 11 4" xfId="31771" xr:uid="{00000000-0005-0000-0000-0000A97A0000}"/>
    <cellStyle name="Total 2 6 2 12" xfId="10054" xr:uid="{00000000-0005-0000-0000-0000AA7A0000}"/>
    <cellStyle name="Total 2 6 2 12 2" xfId="31772" xr:uid="{00000000-0005-0000-0000-0000AB7A0000}"/>
    <cellStyle name="Total 2 6 2 12 2 2" xfId="31773" xr:uid="{00000000-0005-0000-0000-0000AC7A0000}"/>
    <cellStyle name="Total 2 6 2 12 3" xfId="31774" xr:uid="{00000000-0005-0000-0000-0000AD7A0000}"/>
    <cellStyle name="Total 2 6 2 12 4" xfId="31775" xr:uid="{00000000-0005-0000-0000-0000AE7A0000}"/>
    <cellStyle name="Total 2 6 2 13" xfId="10055" xr:uid="{00000000-0005-0000-0000-0000AF7A0000}"/>
    <cellStyle name="Total 2 6 2 13 2" xfId="31776" xr:uid="{00000000-0005-0000-0000-0000B07A0000}"/>
    <cellStyle name="Total 2 6 2 13 2 2" xfId="31777" xr:uid="{00000000-0005-0000-0000-0000B17A0000}"/>
    <cellStyle name="Total 2 6 2 13 3" xfId="31778" xr:uid="{00000000-0005-0000-0000-0000B27A0000}"/>
    <cellStyle name="Total 2 6 2 13 4" xfId="31779" xr:uid="{00000000-0005-0000-0000-0000B37A0000}"/>
    <cellStyle name="Total 2 6 2 14" xfId="10056" xr:uid="{00000000-0005-0000-0000-0000B47A0000}"/>
    <cellStyle name="Total 2 6 2 14 2" xfId="31780" xr:uid="{00000000-0005-0000-0000-0000B57A0000}"/>
    <cellStyle name="Total 2 6 2 14 2 2" xfId="31781" xr:uid="{00000000-0005-0000-0000-0000B67A0000}"/>
    <cellStyle name="Total 2 6 2 14 3" xfId="31782" xr:uid="{00000000-0005-0000-0000-0000B77A0000}"/>
    <cellStyle name="Total 2 6 2 14 4" xfId="31783" xr:uid="{00000000-0005-0000-0000-0000B87A0000}"/>
    <cellStyle name="Total 2 6 2 15" xfId="10057" xr:uid="{00000000-0005-0000-0000-0000B97A0000}"/>
    <cellStyle name="Total 2 6 2 15 2" xfId="31784" xr:uid="{00000000-0005-0000-0000-0000BA7A0000}"/>
    <cellStyle name="Total 2 6 2 15 2 2" xfId="31785" xr:uid="{00000000-0005-0000-0000-0000BB7A0000}"/>
    <cellStyle name="Total 2 6 2 15 3" xfId="31786" xr:uid="{00000000-0005-0000-0000-0000BC7A0000}"/>
    <cellStyle name="Total 2 6 2 15 4" xfId="31787" xr:uid="{00000000-0005-0000-0000-0000BD7A0000}"/>
    <cellStyle name="Total 2 6 2 2" xfId="3533" xr:uid="{00000000-0005-0000-0000-0000BE7A0000}"/>
    <cellStyle name="Total 2 6 2 2 2" xfId="31788" xr:uid="{00000000-0005-0000-0000-0000BF7A0000}"/>
    <cellStyle name="Total 2 6 2 2 2 2" xfId="31789" xr:uid="{00000000-0005-0000-0000-0000C07A0000}"/>
    <cellStyle name="Total 2 6 2 3" xfId="3534" xr:uid="{00000000-0005-0000-0000-0000C17A0000}"/>
    <cellStyle name="Total 2 6 2 3 2" xfId="31790" xr:uid="{00000000-0005-0000-0000-0000C27A0000}"/>
    <cellStyle name="Total 2 6 2 3 2 2" xfId="31791" xr:uid="{00000000-0005-0000-0000-0000C37A0000}"/>
    <cellStyle name="Total 2 6 2 4" xfId="3535" xr:uid="{00000000-0005-0000-0000-0000C47A0000}"/>
    <cellStyle name="Total 2 6 2 4 2" xfId="31792" xr:uid="{00000000-0005-0000-0000-0000C57A0000}"/>
    <cellStyle name="Total 2 6 2 4 2 2" xfId="31793" xr:uid="{00000000-0005-0000-0000-0000C67A0000}"/>
    <cellStyle name="Total 2 6 2 5" xfId="10058" xr:uid="{00000000-0005-0000-0000-0000C77A0000}"/>
    <cellStyle name="Total 2 6 2 5 2" xfId="31794" xr:uid="{00000000-0005-0000-0000-0000C87A0000}"/>
    <cellStyle name="Total 2 6 2 5 2 2" xfId="31795" xr:uid="{00000000-0005-0000-0000-0000C97A0000}"/>
    <cellStyle name="Total 2 6 2 5 3" xfId="31796" xr:uid="{00000000-0005-0000-0000-0000CA7A0000}"/>
    <cellStyle name="Total 2 6 2 5 4" xfId="31797" xr:uid="{00000000-0005-0000-0000-0000CB7A0000}"/>
    <cellStyle name="Total 2 6 2 6" xfId="10059" xr:uid="{00000000-0005-0000-0000-0000CC7A0000}"/>
    <cellStyle name="Total 2 6 2 6 2" xfId="31798" xr:uid="{00000000-0005-0000-0000-0000CD7A0000}"/>
    <cellStyle name="Total 2 6 2 6 2 2" xfId="31799" xr:uid="{00000000-0005-0000-0000-0000CE7A0000}"/>
    <cellStyle name="Total 2 6 2 6 3" xfId="31800" xr:uid="{00000000-0005-0000-0000-0000CF7A0000}"/>
    <cellStyle name="Total 2 6 2 6 4" xfId="31801" xr:uid="{00000000-0005-0000-0000-0000D07A0000}"/>
    <cellStyle name="Total 2 6 2 7" xfId="10060" xr:uid="{00000000-0005-0000-0000-0000D17A0000}"/>
    <cellStyle name="Total 2 6 2 7 2" xfId="31802" xr:uid="{00000000-0005-0000-0000-0000D27A0000}"/>
    <cellStyle name="Total 2 6 2 7 2 2" xfId="31803" xr:uid="{00000000-0005-0000-0000-0000D37A0000}"/>
    <cellStyle name="Total 2 6 2 7 3" xfId="31804" xr:uid="{00000000-0005-0000-0000-0000D47A0000}"/>
    <cellStyle name="Total 2 6 2 7 4" xfId="31805" xr:uid="{00000000-0005-0000-0000-0000D57A0000}"/>
    <cellStyle name="Total 2 6 2 8" xfId="10061" xr:uid="{00000000-0005-0000-0000-0000D67A0000}"/>
    <cellStyle name="Total 2 6 2 8 2" xfId="31806" xr:uid="{00000000-0005-0000-0000-0000D77A0000}"/>
    <cellStyle name="Total 2 6 2 8 2 2" xfId="31807" xr:uid="{00000000-0005-0000-0000-0000D87A0000}"/>
    <cellStyle name="Total 2 6 2 8 3" xfId="31808" xr:uid="{00000000-0005-0000-0000-0000D97A0000}"/>
    <cellStyle name="Total 2 6 2 8 4" xfId="31809" xr:uid="{00000000-0005-0000-0000-0000DA7A0000}"/>
    <cellStyle name="Total 2 6 2 9" xfId="10062" xr:uid="{00000000-0005-0000-0000-0000DB7A0000}"/>
    <cellStyle name="Total 2 6 2 9 2" xfId="31810" xr:uid="{00000000-0005-0000-0000-0000DC7A0000}"/>
    <cellStyle name="Total 2 6 2 9 2 2" xfId="31811" xr:uid="{00000000-0005-0000-0000-0000DD7A0000}"/>
    <cellStyle name="Total 2 6 2 9 3" xfId="31812" xr:uid="{00000000-0005-0000-0000-0000DE7A0000}"/>
    <cellStyle name="Total 2 6 2 9 4" xfId="31813" xr:uid="{00000000-0005-0000-0000-0000DF7A0000}"/>
    <cellStyle name="Total 2 6 3" xfId="3536" xr:uid="{00000000-0005-0000-0000-0000E07A0000}"/>
    <cellStyle name="Total 2 6 3 2" xfId="31814" xr:uid="{00000000-0005-0000-0000-0000E17A0000}"/>
    <cellStyle name="Total 2 6 3 2 2" xfId="31815" xr:uid="{00000000-0005-0000-0000-0000E27A0000}"/>
    <cellStyle name="Total 2 6 4" xfId="3537" xr:uid="{00000000-0005-0000-0000-0000E37A0000}"/>
    <cellStyle name="Total 2 6 4 2" xfId="31816" xr:uid="{00000000-0005-0000-0000-0000E47A0000}"/>
    <cellStyle name="Total 2 6 4 2 2" xfId="31817" xr:uid="{00000000-0005-0000-0000-0000E57A0000}"/>
    <cellStyle name="Total 2 6 5" xfId="3538" xr:uid="{00000000-0005-0000-0000-0000E67A0000}"/>
    <cellStyle name="Total 2 6 5 2" xfId="31818" xr:uid="{00000000-0005-0000-0000-0000E77A0000}"/>
    <cellStyle name="Total 2 6 5 2 2" xfId="31819" xr:uid="{00000000-0005-0000-0000-0000E87A0000}"/>
    <cellStyle name="Total 2 6 6" xfId="10063" xr:uid="{00000000-0005-0000-0000-0000E97A0000}"/>
    <cellStyle name="Total 2 6 6 2" xfId="31820" xr:uid="{00000000-0005-0000-0000-0000EA7A0000}"/>
    <cellStyle name="Total 2 6 6 2 2" xfId="31821" xr:uid="{00000000-0005-0000-0000-0000EB7A0000}"/>
    <cellStyle name="Total 2 6 6 3" xfId="31822" xr:uid="{00000000-0005-0000-0000-0000EC7A0000}"/>
    <cellStyle name="Total 2 6 6 4" xfId="31823" xr:uid="{00000000-0005-0000-0000-0000ED7A0000}"/>
    <cellStyle name="Total 2 6 7" xfId="10064" xr:uid="{00000000-0005-0000-0000-0000EE7A0000}"/>
    <cellStyle name="Total 2 6 7 2" xfId="31824" xr:uid="{00000000-0005-0000-0000-0000EF7A0000}"/>
    <cellStyle name="Total 2 6 7 2 2" xfId="31825" xr:uid="{00000000-0005-0000-0000-0000F07A0000}"/>
    <cellStyle name="Total 2 6 7 3" xfId="31826" xr:uid="{00000000-0005-0000-0000-0000F17A0000}"/>
    <cellStyle name="Total 2 6 7 4" xfId="31827" xr:uid="{00000000-0005-0000-0000-0000F27A0000}"/>
    <cellStyle name="Total 2 6 8" xfId="10065" xr:uid="{00000000-0005-0000-0000-0000F37A0000}"/>
    <cellStyle name="Total 2 6 8 2" xfId="31828" xr:uid="{00000000-0005-0000-0000-0000F47A0000}"/>
    <cellStyle name="Total 2 6 8 2 2" xfId="31829" xr:uid="{00000000-0005-0000-0000-0000F57A0000}"/>
    <cellStyle name="Total 2 6 8 3" xfId="31830" xr:uid="{00000000-0005-0000-0000-0000F67A0000}"/>
    <cellStyle name="Total 2 6 8 4" xfId="31831" xr:uid="{00000000-0005-0000-0000-0000F77A0000}"/>
    <cellStyle name="Total 2 6 9" xfId="10066" xr:uid="{00000000-0005-0000-0000-0000F87A0000}"/>
    <cellStyle name="Total 2 6 9 2" xfId="31832" xr:uid="{00000000-0005-0000-0000-0000F97A0000}"/>
    <cellStyle name="Total 2 6 9 2 2" xfId="31833" xr:uid="{00000000-0005-0000-0000-0000FA7A0000}"/>
    <cellStyle name="Total 2 6 9 3" xfId="31834" xr:uid="{00000000-0005-0000-0000-0000FB7A0000}"/>
    <cellStyle name="Total 2 6 9 4" xfId="31835" xr:uid="{00000000-0005-0000-0000-0000FC7A0000}"/>
    <cellStyle name="Total 2 7" xfId="3539" xr:uid="{00000000-0005-0000-0000-0000FD7A0000}"/>
    <cellStyle name="Total 2 7 10" xfId="10067" xr:uid="{00000000-0005-0000-0000-0000FE7A0000}"/>
    <cellStyle name="Total 2 7 10 2" xfId="31836" xr:uid="{00000000-0005-0000-0000-0000FF7A0000}"/>
    <cellStyle name="Total 2 7 10 2 2" xfId="31837" xr:uid="{00000000-0005-0000-0000-0000007B0000}"/>
    <cellStyle name="Total 2 7 10 3" xfId="31838" xr:uid="{00000000-0005-0000-0000-0000017B0000}"/>
    <cellStyle name="Total 2 7 10 4" xfId="31839" xr:uid="{00000000-0005-0000-0000-0000027B0000}"/>
    <cellStyle name="Total 2 7 11" xfId="10068" xr:uid="{00000000-0005-0000-0000-0000037B0000}"/>
    <cellStyle name="Total 2 7 11 2" xfId="31840" xr:uid="{00000000-0005-0000-0000-0000047B0000}"/>
    <cellStyle name="Total 2 7 11 2 2" xfId="31841" xr:uid="{00000000-0005-0000-0000-0000057B0000}"/>
    <cellStyle name="Total 2 7 11 3" xfId="31842" xr:uid="{00000000-0005-0000-0000-0000067B0000}"/>
    <cellStyle name="Total 2 7 11 4" xfId="31843" xr:uid="{00000000-0005-0000-0000-0000077B0000}"/>
    <cellStyle name="Total 2 7 12" xfId="10069" xr:uid="{00000000-0005-0000-0000-0000087B0000}"/>
    <cellStyle name="Total 2 7 12 2" xfId="31844" xr:uid="{00000000-0005-0000-0000-0000097B0000}"/>
    <cellStyle name="Total 2 7 12 2 2" xfId="31845" xr:uid="{00000000-0005-0000-0000-00000A7B0000}"/>
    <cellStyle name="Total 2 7 12 3" xfId="31846" xr:uid="{00000000-0005-0000-0000-00000B7B0000}"/>
    <cellStyle name="Total 2 7 12 4" xfId="31847" xr:uid="{00000000-0005-0000-0000-00000C7B0000}"/>
    <cellStyle name="Total 2 7 13" xfId="10070" xr:uid="{00000000-0005-0000-0000-00000D7B0000}"/>
    <cellStyle name="Total 2 7 13 2" xfId="31848" xr:uid="{00000000-0005-0000-0000-00000E7B0000}"/>
    <cellStyle name="Total 2 7 13 2 2" xfId="31849" xr:uid="{00000000-0005-0000-0000-00000F7B0000}"/>
    <cellStyle name="Total 2 7 13 3" xfId="31850" xr:uid="{00000000-0005-0000-0000-0000107B0000}"/>
    <cellStyle name="Total 2 7 13 4" xfId="31851" xr:uid="{00000000-0005-0000-0000-0000117B0000}"/>
    <cellStyle name="Total 2 7 14" xfId="10071" xr:uid="{00000000-0005-0000-0000-0000127B0000}"/>
    <cellStyle name="Total 2 7 14 2" xfId="31852" xr:uid="{00000000-0005-0000-0000-0000137B0000}"/>
    <cellStyle name="Total 2 7 14 2 2" xfId="31853" xr:uid="{00000000-0005-0000-0000-0000147B0000}"/>
    <cellStyle name="Total 2 7 14 3" xfId="31854" xr:uid="{00000000-0005-0000-0000-0000157B0000}"/>
    <cellStyle name="Total 2 7 14 4" xfId="31855" xr:uid="{00000000-0005-0000-0000-0000167B0000}"/>
    <cellStyle name="Total 2 7 15" xfId="10072" xr:uid="{00000000-0005-0000-0000-0000177B0000}"/>
    <cellStyle name="Total 2 7 15 2" xfId="31856" xr:uid="{00000000-0005-0000-0000-0000187B0000}"/>
    <cellStyle name="Total 2 7 15 2 2" xfId="31857" xr:uid="{00000000-0005-0000-0000-0000197B0000}"/>
    <cellStyle name="Total 2 7 15 3" xfId="31858" xr:uid="{00000000-0005-0000-0000-00001A7B0000}"/>
    <cellStyle name="Total 2 7 15 4" xfId="31859" xr:uid="{00000000-0005-0000-0000-00001B7B0000}"/>
    <cellStyle name="Total 2 7 16" xfId="10073" xr:uid="{00000000-0005-0000-0000-00001C7B0000}"/>
    <cellStyle name="Total 2 7 16 2" xfId="31860" xr:uid="{00000000-0005-0000-0000-00001D7B0000}"/>
    <cellStyle name="Total 2 7 16 2 2" xfId="31861" xr:uid="{00000000-0005-0000-0000-00001E7B0000}"/>
    <cellStyle name="Total 2 7 16 3" xfId="31862" xr:uid="{00000000-0005-0000-0000-00001F7B0000}"/>
    <cellStyle name="Total 2 7 16 4" xfId="31863" xr:uid="{00000000-0005-0000-0000-0000207B0000}"/>
    <cellStyle name="Total 2 7 2" xfId="3540" xr:uid="{00000000-0005-0000-0000-0000217B0000}"/>
    <cellStyle name="Total 2 7 2 10" xfId="10074" xr:uid="{00000000-0005-0000-0000-0000227B0000}"/>
    <cellStyle name="Total 2 7 2 10 2" xfId="31864" xr:uid="{00000000-0005-0000-0000-0000237B0000}"/>
    <cellStyle name="Total 2 7 2 10 2 2" xfId="31865" xr:uid="{00000000-0005-0000-0000-0000247B0000}"/>
    <cellStyle name="Total 2 7 2 10 3" xfId="31866" xr:uid="{00000000-0005-0000-0000-0000257B0000}"/>
    <cellStyle name="Total 2 7 2 10 4" xfId="31867" xr:uid="{00000000-0005-0000-0000-0000267B0000}"/>
    <cellStyle name="Total 2 7 2 11" xfId="10075" xr:uid="{00000000-0005-0000-0000-0000277B0000}"/>
    <cellStyle name="Total 2 7 2 11 2" xfId="31868" xr:uid="{00000000-0005-0000-0000-0000287B0000}"/>
    <cellStyle name="Total 2 7 2 11 2 2" xfId="31869" xr:uid="{00000000-0005-0000-0000-0000297B0000}"/>
    <cellStyle name="Total 2 7 2 11 3" xfId="31870" xr:uid="{00000000-0005-0000-0000-00002A7B0000}"/>
    <cellStyle name="Total 2 7 2 11 4" xfId="31871" xr:uid="{00000000-0005-0000-0000-00002B7B0000}"/>
    <cellStyle name="Total 2 7 2 12" xfId="10076" xr:uid="{00000000-0005-0000-0000-00002C7B0000}"/>
    <cellStyle name="Total 2 7 2 12 2" xfId="31872" xr:uid="{00000000-0005-0000-0000-00002D7B0000}"/>
    <cellStyle name="Total 2 7 2 12 2 2" xfId="31873" xr:uid="{00000000-0005-0000-0000-00002E7B0000}"/>
    <cellStyle name="Total 2 7 2 12 3" xfId="31874" xr:uid="{00000000-0005-0000-0000-00002F7B0000}"/>
    <cellStyle name="Total 2 7 2 12 4" xfId="31875" xr:uid="{00000000-0005-0000-0000-0000307B0000}"/>
    <cellStyle name="Total 2 7 2 13" xfId="10077" xr:uid="{00000000-0005-0000-0000-0000317B0000}"/>
    <cellStyle name="Total 2 7 2 13 2" xfId="31876" xr:uid="{00000000-0005-0000-0000-0000327B0000}"/>
    <cellStyle name="Total 2 7 2 13 2 2" xfId="31877" xr:uid="{00000000-0005-0000-0000-0000337B0000}"/>
    <cellStyle name="Total 2 7 2 13 3" xfId="31878" xr:uid="{00000000-0005-0000-0000-0000347B0000}"/>
    <cellStyle name="Total 2 7 2 13 4" xfId="31879" xr:uid="{00000000-0005-0000-0000-0000357B0000}"/>
    <cellStyle name="Total 2 7 2 14" xfId="10078" xr:uid="{00000000-0005-0000-0000-0000367B0000}"/>
    <cellStyle name="Total 2 7 2 14 2" xfId="31880" xr:uid="{00000000-0005-0000-0000-0000377B0000}"/>
    <cellStyle name="Total 2 7 2 14 2 2" xfId="31881" xr:uid="{00000000-0005-0000-0000-0000387B0000}"/>
    <cellStyle name="Total 2 7 2 14 3" xfId="31882" xr:uid="{00000000-0005-0000-0000-0000397B0000}"/>
    <cellStyle name="Total 2 7 2 14 4" xfId="31883" xr:uid="{00000000-0005-0000-0000-00003A7B0000}"/>
    <cellStyle name="Total 2 7 2 15" xfId="10079" xr:uid="{00000000-0005-0000-0000-00003B7B0000}"/>
    <cellStyle name="Total 2 7 2 15 2" xfId="31884" xr:uid="{00000000-0005-0000-0000-00003C7B0000}"/>
    <cellStyle name="Total 2 7 2 15 2 2" xfId="31885" xr:uid="{00000000-0005-0000-0000-00003D7B0000}"/>
    <cellStyle name="Total 2 7 2 15 3" xfId="31886" xr:uid="{00000000-0005-0000-0000-00003E7B0000}"/>
    <cellStyle name="Total 2 7 2 15 4" xfId="31887" xr:uid="{00000000-0005-0000-0000-00003F7B0000}"/>
    <cellStyle name="Total 2 7 2 2" xfId="3541" xr:uid="{00000000-0005-0000-0000-0000407B0000}"/>
    <cellStyle name="Total 2 7 2 2 2" xfId="31888" xr:uid="{00000000-0005-0000-0000-0000417B0000}"/>
    <cellStyle name="Total 2 7 2 2 2 2" xfId="31889" xr:uid="{00000000-0005-0000-0000-0000427B0000}"/>
    <cellStyle name="Total 2 7 2 3" xfId="3542" xr:uid="{00000000-0005-0000-0000-0000437B0000}"/>
    <cellStyle name="Total 2 7 2 3 2" xfId="31890" xr:uid="{00000000-0005-0000-0000-0000447B0000}"/>
    <cellStyle name="Total 2 7 2 3 2 2" xfId="31891" xr:uid="{00000000-0005-0000-0000-0000457B0000}"/>
    <cellStyle name="Total 2 7 2 4" xfId="3543" xr:uid="{00000000-0005-0000-0000-0000467B0000}"/>
    <cellStyle name="Total 2 7 2 4 2" xfId="31892" xr:uid="{00000000-0005-0000-0000-0000477B0000}"/>
    <cellStyle name="Total 2 7 2 4 2 2" xfId="31893" xr:uid="{00000000-0005-0000-0000-0000487B0000}"/>
    <cellStyle name="Total 2 7 2 5" xfId="10080" xr:uid="{00000000-0005-0000-0000-0000497B0000}"/>
    <cellStyle name="Total 2 7 2 5 2" xfId="31894" xr:uid="{00000000-0005-0000-0000-00004A7B0000}"/>
    <cellStyle name="Total 2 7 2 5 2 2" xfId="31895" xr:uid="{00000000-0005-0000-0000-00004B7B0000}"/>
    <cellStyle name="Total 2 7 2 5 3" xfId="31896" xr:uid="{00000000-0005-0000-0000-00004C7B0000}"/>
    <cellStyle name="Total 2 7 2 5 4" xfId="31897" xr:uid="{00000000-0005-0000-0000-00004D7B0000}"/>
    <cellStyle name="Total 2 7 2 6" xfId="10081" xr:uid="{00000000-0005-0000-0000-00004E7B0000}"/>
    <cellStyle name="Total 2 7 2 6 2" xfId="31898" xr:uid="{00000000-0005-0000-0000-00004F7B0000}"/>
    <cellStyle name="Total 2 7 2 6 2 2" xfId="31899" xr:uid="{00000000-0005-0000-0000-0000507B0000}"/>
    <cellStyle name="Total 2 7 2 6 3" xfId="31900" xr:uid="{00000000-0005-0000-0000-0000517B0000}"/>
    <cellStyle name="Total 2 7 2 6 4" xfId="31901" xr:uid="{00000000-0005-0000-0000-0000527B0000}"/>
    <cellStyle name="Total 2 7 2 7" xfId="10082" xr:uid="{00000000-0005-0000-0000-0000537B0000}"/>
    <cellStyle name="Total 2 7 2 7 2" xfId="31902" xr:uid="{00000000-0005-0000-0000-0000547B0000}"/>
    <cellStyle name="Total 2 7 2 7 2 2" xfId="31903" xr:uid="{00000000-0005-0000-0000-0000557B0000}"/>
    <cellStyle name="Total 2 7 2 7 3" xfId="31904" xr:uid="{00000000-0005-0000-0000-0000567B0000}"/>
    <cellStyle name="Total 2 7 2 7 4" xfId="31905" xr:uid="{00000000-0005-0000-0000-0000577B0000}"/>
    <cellStyle name="Total 2 7 2 8" xfId="10083" xr:uid="{00000000-0005-0000-0000-0000587B0000}"/>
    <cellStyle name="Total 2 7 2 8 2" xfId="31906" xr:uid="{00000000-0005-0000-0000-0000597B0000}"/>
    <cellStyle name="Total 2 7 2 8 2 2" xfId="31907" xr:uid="{00000000-0005-0000-0000-00005A7B0000}"/>
    <cellStyle name="Total 2 7 2 8 3" xfId="31908" xr:uid="{00000000-0005-0000-0000-00005B7B0000}"/>
    <cellStyle name="Total 2 7 2 8 4" xfId="31909" xr:uid="{00000000-0005-0000-0000-00005C7B0000}"/>
    <cellStyle name="Total 2 7 2 9" xfId="10084" xr:uid="{00000000-0005-0000-0000-00005D7B0000}"/>
    <cellStyle name="Total 2 7 2 9 2" xfId="31910" xr:uid="{00000000-0005-0000-0000-00005E7B0000}"/>
    <cellStyle name="Total 2 7 2 9 2 2" xfId="31911" xr:uid="{00000000-0005-0000-0000-00005F7B0000}"/>
    <cellStyle name="Total 2 7 2 9 3" xfId="31912" xr:uid="{00000000-0005-0000-0000-0000607B0000}"/>
    <cellStyle name="Total 2 7 2 9 4" xfId="31913" xr:uid="{00000000-0005-0000-0000-0000617B0000}"/>
    <cellStyle name="Total 2 7 3" xfId="3544" xr:uid="{00000000-0005-0000-0000-0000627B0000}"/>
    <cellStyle name="Total 2 7 3 2" xfId="31914" xr:uid="{00000000-0005-0000-0000-0000637B0000}"/>
    <cellStyle name="Total 2 7 3 2 2" xfId="31915" xr:uid="{00000000-0005-0000-0000-0000647B0000}"/>
    <cellStyle name="Total 2 7 4" xfId="3545" xr:uid="{00000000-0005-0000-0000-0000657B0000}"/>
    <cellStyle name="Total 2 7 4 2" xfId="31916" xr:uid="{00000000-0005-0000-0000-0000667B0000}"/>
    <cellStyle name="Total 2 7 4 2 2" xfId="31917" xr:uid="{00000000-0005-0000-0000-0000677B0000}"/>
    <cellStyle name="Total 2 7 5" xfId="3546" xr:uid="{00000000-0005-0000-0000-0000687B0000}"/>
    <cellStyle name="Total 2 7 5 2" xfId="31918" xr:uid="{00000000-0005-0000-0000-0000697B0000}"/>
    <cellStyle name="Total 2 7 5 2 2" xfId="31919" xr:uid="{00000000-0005-0000-0000-00006A7B0000}"/>
    <cellStyle name="Total 2 7 6" xfId="10085" xr:uid="{00000000-0005-0000-0000-00006B7B0000}"/>
    <cellStyle name="Total 2 7 6 2" xfId="31920" xr:uid="{00000000-0005-0000-0000-00006C7B0000}"/>
    <cellStyle name="Total 2 7 6 2 2" xfId="31921" xr:uid="{00000000-0005-0000-0000-00006D7B0000}"/>
    <cellStyle name="Total 2 7 6 3" xfId="31922" xr:uid="{00000000-0005-0000-0000-00006E7B0000}"/>
    <cellStyle name="Total 2 7 6 4" xfId="31923" xr:uid="{00000000-0005-0000-0000-00006F7B0000}"/>
    <cellStyle name="Total 2 7 7" xfId="10086" xr:uid="{00000000-0005-0000-0000-0000707B0000}"/>
    <cellStyle name="Total 2 7 7 2" xfId="31924" xr:uid="{00000000-0005-0000-0000-0000717B0000}"/>
    <cellStyle name="Total 2 7 7 2 2" xfId="31925" xr:uid="{00000000-0005-0000-0000-0000727B0000}"/>
    <cellStyle name="Total 2 7 7 3" xfId="31926" xr:uid="{00000000-0005-0000-0000-0000737B0000}"/>
    <cellStyle name="Total 2 7 7 4" xfId="31927" xr:uid="{00000000-0005-0000-0000-0000747B0000}"/>
    <cellStyle name="Total 2 7 8" xfId="10087" xr:uid="{00000000-0005-0000-0000-0000757B0000}"/>
    <cellStyle name="Total 2 7 8 2" xfId="31928" xr:uid="{00000000-0005-0000-0000-0000767B0000}"/>
    <cellStyle name="Total 2 7 8 2 2" xfId="31929" xr:uid="{00000000-0005-0000-0000-0000777B0000}"/>
    <cellStyle name="Total 2 7 8 3" xfId="31930" xr:uid="{00000000-0005-0000-0000-0000787B0000}"/>
    <cellStyle name="Total 2 7 8 4" xfId="31931" xr:uid="{00000000-0005-0000-0000-0000797B0000}"/>
    <cellStyle name="Total 2 7 9" xfId="10088" xr:uid="{00000000-0005-0000-0000-00007A7B0000}"/>
    <cellStyle name="Total 2 7 9 2" xfId="31932" xr:uid="{00000000-0005-0000-0000-00007B7B0000}"/>
    <cellStyle name="Total 2 7 9 2 2" xfId="31933" xr:uid="{00000000-0005-0000-0000-00007C7B0000}"/>
    <cellStyle name="Total 2 7 9 3" xfId="31934" xr:uid="{00000000-0005-0000-0000-00007D7B0000}"/>
    <cellStyle name="Total 2 7 9 4" xfId="31935" xr:uid="{00000000-0005-0000-0000-00007E7B0000}"/>
    <cellStyle name="Total 2 8" xfId="3547" xr:uid="{00000000-0005-0000-0000-00007F7B0000}"/>
    <cellStyle name="Total 2 8 10" xfId="10089" xr:uid="{00000000-0005-0000-0000-0000807B0000}"/>
    <cellStyle name="Total 2 8 10 2" xfId="31936" xr:uid="{00000000-0005-0000-0000-0000817B0000}"/>
    <cellStyle name="Total 2 8 10 2 2" xfId="31937" xr:uid="{00000000-0005-0000-0000-0000827B0000}"/>
    <cellStyle name="Total 2 8 10 3" xfId="31938" xr:uid="{00000000-0005-0000-0000-0000837B0000}"/>
    <cellStyle name="Total 2 8 10 4" xfId="31939" xr:uid="{00000000-0005-0000-0000-0000847B0000}"/>
    <cellStyle name="Total 2 8 11" xfId="10090" xr:uid="{00000000-0005-0000-0000-0000857B0000}"/>
    <cellStyle name="Total 2 8 11 2" xfId="31940" xr:uid="{00000000-0005-0000-0000-0000867B0000}"/>
    <cellStyle name="Total 2 8 11 2 2" xfId="31941" xr:uid="{00000000-0005-0000-0000-0000877B0000}"/>
    <cellStyle name="Total 2 8 11 3" xfId="31942" xr:uid="{00000000-0005-0000-0000-0000887B0000}"/>
    <cellStyle name="Total 2 8 11 4" xfId="31943" xr:uid="{00000000-0005-0000-0000-0000897B0000}"/>
    <cellStyle name="Total 2 8 12" xfId="10091" xr:uid="{00000000-0005-0000-0000-00008A7B0000}"/>
    <cellStyle name="Total 2 8 12 2" xfId="31944" xr:uid="{00000000-0005-0000-0000-00008B7B0000}"/>
    <cellStyle name="Total 2 8 12 2 2" xfId="31945" xr:uid="{00000000-0005-0000-0000-00008C7B0000}"/>
    <cellStyle name="Total 2 8 12 3" xfId="31946" xr:uid="{00000000-0005-0000-0000-00008D7B0000}"/>
    <cellStyle name="Total 2 8 12 4" xfId="31947" xr:uid="{00000000-0005-0000-0000-00008E7B0000}"/>
    <cellStyle name="Total 2 8 13" xfId="10092" xr:uid="{00000000-0005-0000-0000-00008F7B0000}"/>
    <cellStyle name="Total 2 8 13 2" xfId="31948" xr:uid="{00000000-0005-0000-0000-0000907B0000}"/>
    <cellStyle name="Total 2 8 13 2 2" xfId="31949" xr:uid="{00000000-0005-0000-0000-0000917B0000}"/>
    <cellStyle name="Total 2 8 13 3" xfId="31950" xr:uid="{00000000-0005-0000-0000-0000927B0000}"/>
    <cellStyle name="Total 2 8 13 4" xfId="31951" xr:uid="{00000000-0005-0000-0000-0000937B0000}"/>
    <cellStyle name="Total 2 8 14" xfId="10093" xr:uid="{00000000-0005-0000-0000-0000947B0000}"/>
    <cellStyle name="Total 2 8 14 2" xfId="31952" xr:uid="{00000000-0005-0000-0000-0000957B0000}"/>
    <cellStyle name="Total 2 8 14 2 2" xfId="31953" xr:uid="{00000000-0005-0000-0000-0000967B0000}"/>
    <cellStyle name="Total 2 8 14 3" xfId="31954" xr:uid="{00000000-0005-0000-0000-0000977B0000}"/>
    <cellStyle name="Total 2 8 14 4" xfId="31955" xr:uid="{00000000-0005-0000-0000-0000987B0000}"/>
    <cellStyle name="Total 2 8 15" xfId="10094" xr:uid="{00000000-0005-0000-0000-0000997B0000}"/>
    <cellStyle name="Total 2 8 15 2" xfId="31956" xr:uid="{00000000-0005-0000-0000-00009A7B0000}"/>
    <cellStyle name="Total 2 8 15 2 2" xfId="31957" xr:uid="{00000000-0005-0000-0000-00009B7B0000}"/>
    <cellStyle name="Total 2 8 15 3" xfId="31958" xr:uid="{00000000-0005-0000-0000-00009C7B0000}"/>
    <cellStyle name="Total 2 8 15 4" xfId="31959" xr:uid="{00000000-0005-0000-0000-00009D7B0000}"/>
    <cellStyle name="Total 2 8 16" xfId="10095" xr:uid="{00000000-0005-0000-0000-00009E7B0000}"/>
    <cellStyle name="Total 2 8 16 2" xfId="31960" xr:uid="{00000000-0005-0000-0000-00009F7B0000}"/>
    <cellStyle name="Total 2 8 16 2 2" xfId="31961" xr:uid="{00000000-0005-0000-0000-0000A07B0000}"/>
    <cellStyle name="Total 2 8 16 3" xfId="31962" xr:uid="{00000000-0005-0000-0000-0000A17B0000}"/>
    <cellStyle name="Total 2 8 16 4" xfId="31963" xr:uid="{00000000-0005-0000-0000-0000A27B0000}"/>
    <cellStyle name="Total 2 8 2" xfId="3548" xr:uid="{00000000-0005-0000-0000-0000A37B0000}"/>
    <cellStyle name="Total 2 8 2 10" xfId="10096" xr:uid="{00000000-0005-0000-0000-0000A47B0000}"/>
    <cellStyle name="Total 2 8 2 10 2" xfId="31964" xr:uid="{00000000-0005-0000-0000-0000A57B0000}"/>
    <cellStyle name="Total 2 8 2 10 2 2" xfId="31965" xr:uid="{00000000-0005-0000-0000-0000A67B0000}"/>
    <cellStyle name="Total 2 8 2 10 3" xfId="31966" xr:uid="{00000000-0005-0000-0000-0000A77B0000}"/>
    <cellStyle name="Total 2 8 2 10 4" xfId="31967" xr:uid="{00000000-0005-0000-0000-0000A87B0000}"/>
    <cellStyle name="Total 2 8 2 11" xfId="10097" xr:uid="{00000000-0005-0000-0000-0000A97B0000}"/>
    <cellStyle name="Total 2 8 2 11 2" xfId="31968" xr:uid="{00000000-0005-0000-0000-0000AA7B0000}"/>
    <cellStyle name="Total 2 8 2 11 2 2" xfId="31969" xr:uid="{00000000-0005-0000-0000-0000AB7B0000}"/>
    <cellStyle name="Total 2 8 2 11 3" xfId="31970" xr:uid="{00000000-0005-0000-0000-0000AC7B0000}"/>
    <cellStyle name="Total 2 8 2 11 4" xfId="31971" xr:uid="{00000000-0005-0000-0000-0000AD7B0000}"/>
    <cellStyle name="Total 2 8 2 12" xfId="10098" xr:uid="{00000000-0005-0000-0000-0000AE7B0000}"/>
    <cellStyle name="Total 2 8 2 12 2" xfId="31972" xr:uid="{00000000-0005-0000-0000-0000AF7B0000}"/>
    <cellStyle name="Total 2 8 2 12 2 2" xfId="31973" xr:uid="{00000000-0005-0000-0000-0000B07B0000}"/>
    <cellStyle name="Total 2 8 2 12 3" xfId="31974" xr:uid="{00000000-0005-0000-0000-0000B17B0000}"/>
    <cellStyle name="Total 2 8 2 12 4" xfId="31975" xr:uid="{00000000-0005-0000-0000-0000B27B0000}"/>
    <cellStyle name="Total 2 8 2 13" xfId="10099" xr:uid="{00000000-0005-0000-0000-0000B37B0000}"/>
    <cellStyle name="Total 2 8 2 13 2" xfId="31976" xr:uid="{00000000-0005-0000-0000-0000B47B0000}"/>
    <cellStyle name="Total 2 8 2 13 2 2" xfId="31977" xr:uid="{00000000-0005-0000-0000-0000B57B0000}"/>
    <cellStyle name="Total 2 8 2 13 3" xfId="31978" xr:uid="{00000000-0005-0000-0000-0000B67B0000}"/>
    <cellStyle name="Total 2 8 2 13 4" xfId="31979" xr:uid="{00000000-0005-0000-0000-0000B77B0000}"/>
    <cellStyle name="Total 2 8 2 14" xfId="10100" xr:uid="{00000000-0005-0000-0000-0000B87B0000}"/>
    <cellStyle name="Total 2 8 2 14 2" xfId="31980" xr:uid="{00000000-0005-0000-0000-0000B97B0000}"/>
    <cellStyle name="Total 2 8 2 14 2 2" xfId="31981" xr:uid="{00000000-0005-0000-0000-0000BA7B0000}"/>
    <cellStyle name="Total 2 8 2 14 3" xfId="31982" xr:uid="{00000000-0005-0000-0000-0000BB7B0000}"/>
    <cellStyle name="Total 2 8 2 14 4" xfId="31983" xr:uid="{00000000-0005-0000-0000-0000BC7B0000}"/>
    <cellStyle name="Total 2 8 2 15" xfId="10101" xr:uid="{00000000-0005-0000-0000-0000BD7B0000}"/>
    <cellStyle name="Total 2 8 2 15 2" xfId="31984" xr:uid="{00000000-0005-0000-0000-0000BE7B0000}"/>
    <cellStyle name="Total 2 8 2 15 2 2" xfId="31985" xr:uid="{00000000-0005-0000-0000-0000BF7B0000}"/>
    <cellStyle name="Total 2 8 2 15 3" xfId="31986" xr:uid="{00000000-0005-0000-0000-0000C07B0000}"/>
    <cellStyle name="Total 2 8 2 15 4" xfId="31987" xr:uid="{00000000-0005-0000-0000-0000C17B0000}"/>
    <cellStyle name="Total 2 8 2 2" xfId="3549" xr:uid="{00000000-0005-0000-0000-0000C27B0000}"/>
    <cellStyle name="Total 2 8 2 2 2" xfId="31988" xr:uid="{00000000-0005-0000-0000-0000C37B0000}"/>
    <cellStyle name="Total 2 8 2 2 2 2" xfId="31989" xr:uid="{00000000-0005-0000-0000-0000C47B0000}"/>
    <cellStyle name="Total 2 8 2 3" xfId="3550" xr:uid="{00000000-0005-0000-0000-0000C57B0000}"/>
    <cellStyle name="Total 2 8 2 3 2" xfId="31990" xr:uid="{00000000-0005-0000-0000-0000C67B0000}"/>
    <cellStyle name="Total 2 8 2 3 2 2" xfId="31991" xr:uid="{00000000-0005-0000-0000-0000C77B0000}"/>
    <cellStyle name="Total 2 8 2 4" xfId="3551" xr:uid="{00000000-0005-0000-0000-0000C87B0000}"/>
    <cellStyle name="Total 2 8 2 4 2" xfId="31992" xr:uid="{00000000-0005-0000-0000-0000C97B0000}"/>
    <cellStyle name="Total 2 8 2 4 2 2" xfId="31993" xr:uid="{00000000-0005-0000-0000-0000CA7B0000}"/>
    <cellStyle name="Total 2 8 2 5" xfId="10102" xr:uid="{00000000-0005-0000-0000-0000CB7B0000}"/>
    <cellStyle name="Total 2 8 2 5 2" xfId="31994" xr:uid="{00000000-0005-0000-0000-0000CC7B0000}"/>
    <cellStyle name="Total 2 8 2 5 2 2" xfId="31995" xr:uid="{00000000-0005-0000-0000-0000CD7B0000}"/>
    <cellStyle name="Total 2 8 2 5 3" xfId="31996" xr:uid="{00000000-0005-0000-0000-0000CE7B0000}"/>
    <cellStyle name="Total 2 8 2 5 4" xfId="31997" xr:uid="{00000000-0005-0000-0000-0000CF7B0000}"/>
    <cellStyle name="Total 2 8 2 6" xfId="10103" xr:uid="{00000000-0005-0000-0000-0000D07B0000}"/>
    <cellStyle name="Total 2 8 2 6 2" xfId="31998" xr:uid="{00000000-0005-0000-0000-0000D17B0000}"/>
    <cellStyle name="Total 2 8 2 6 2 2" xfId="31999" xr:uid="{00000000-0005-0000-0000-0000D27B0000}"/>
    <cellStyle name="Total 2 8 2 6 3" xfId="32000" xr:uid="{00000000-0005-0000-0000-0000D37B0000}"/>
    <cellStyle name="Total 2 8 2 6 4" xfId="32001" xr:uid="{00000000-0005-0000-0000-0000D47B0000}"/>
    <cellStyle name="Total 2 8 2 7" xfId="10104" xr:uid="{00000000-0005-0000-0000-0000D57B0000}"/>
    <cellStyle name="Total 2 8 2 7 2" xfId="32002" xr:uid="{00000000-0005-0000-0000-0000D67B0000}"/>
    <cellStyle name="Total 2 8 2 7 2 2" xfId="32003" xr:uid="{00000000-0005-0000-0000-0000D77B0000}"/>
    <cellStyle name="Total 2 8 2 7 3" xfId="32004" xr:uid="{00000000-0005-0000-0000-0000D87B0000}"/>
    <cellStyle name="Total 2 8 2 7 4" xfId="32005" xr:uid="{00000000-0005-0000-0000-0000D97B0000}"/>
    <cellStyle name="Total 2 8 2 8" xfId="10105" xr:uid="{00000000-0005-0000-0000-0000DA7B0000}"/>
    <cellStyle name="Total 2 8 2 8 2" xfId="32006" xr:uid="{00000000-0005-0000-0000-0000DB7B0000}"/>
    <cellStyle name="Total 2 8 2 8 2 2" xfId="32007" xr:uid="{00000000-0005-0000-0000-0000DC7B0000}"/>
    <cellStyle name="Total 2 8 2 8 3" xfId="32008" xr:uid="{00000000-0005-0000-0000-0000DD7B0000}"/>
    <cellStyle name="Total 2 8 2 8 4" xfId="32009" xr:uid="{00000000-0005-0000-0000-0000DE7B0000}"/>
    <cellStyle name="Total 2 8 2 9" xfId="10106" xr:uid="{00000000-0005-0000-0000-0000DF7B0000}"/>
    <cellStyle name="Total 2 8 2 9 2" xfId="32010" xr:uid="{00000000-0005-0000-0000-0000E07B0000}"/>
    <cellStyle name="Total 2 8 2 9 2 2" xfId="32011" xr:uid="{00000000-0005-0000-0000-0000E17B0000}"/>
    <cellStyle name="Total 2 8 2 9 3" xfId="32012" xr:uid="{00000000-0005-0000-0000-0000E27B0000}"/>
    <cellStyle name="Total 2 8 2 9 4" xfId="32013" xr:uid="{00000000-0005-0000-0000-0000E37B0000}"/>
    <cellStyle name="Total 2 8 3" xfId="3552" xr:uid="{00000000-0005-0000-0000-0000E47B0000}"/>
    <cellStyle name="Total 2 8 3 2" xfId="32014" xr:uid="{00000000-0005-0000-0000-0000E57B0000}"/>
    <cellStyle name="Total 2 8 3 2 2" xfId="32015" xr:uid="{00000000-0005-0000-0000-0000E67B0000}"/>
    <cellStyle name="Total 2 8 4" xfId="3553" xr:uid="{00000000-0005-0000-0000-0000E77B0000}"/>
    <cellStyle name="Total 2 8 4 2" xfId="32016" xr:uid="{00000000-0005-0000-0000-0000E87B0000}"/>
    <cellStyle name="Total 2 8 4 2 2" xfId="32017" xr:uid="{00000000-0005-0000-0000-0000E97B0000}"/>
    <cellStyle name="Total 2 8 5" xfId="3554" xr:uid="{00000000-0005-0000-0000-0000EA7B0000}"/>
    <cellStyle name="Total 2 8 5 2" xfId="32018" xr:uid="{00000000-0005-0000-0000-0000EB7B0000}"/>
    <cellStyle name="Total 2 8 5 2 2" xfId="32019" xr:uid="{00000000-0005-0000-0000-0000EC7B0000}"/>
    <cellStyle name="Total 2 8 6" xfId="10107" xr:uid="{00000000-0005-0000-0000-0000ED7B0000}"/>
    <cellStyle name="Total 2 8 6 2" xfId="32020" xr:uid="{00000000-0005-0000-0000-0000EE7B0000}"/>
    <cellStyle name="Total 2 8 6 2 2" xfId="32021" xr:uid="{00000000-0005-0000-0000-0000EF7B0000}"/>
    <cellStyle name="Total 2 8 6 3" xfId="32022" xr:uid="{00000000-0005-0000-0000-0000F07B0000}"/>
    <cellStyle name="Total 2 8 6 4" xfId="32023" xr:uid="{00000000-0005-0000-0000-0000F17B0000}"/>
    <cellStyle name="Total 2 8 7" xfId="10108" xr:uid="{00000000-0005-0000-0000-0000F27B0000}"/>
    <cellStyle name="Total 2 8 7 2" xfId="32024" xr:uid="{00000000-0005-0000-0000-0000F37B0000}"/>
    <cellStyle name="Total 2 8 7 2 2" xfId="32025" xr:uid="{00000000-0005-0000-0000-0000F47B0000}"/>
    <cellStyle name="Total 2 8 7 3" xfId="32026" xr:uid="{00000000-0005-0000-0000-0000F57B0000}"/>
    <cellStyle name="Total 2 8 7 4" xfId="32027" xr:uid="{00000000-0005-0000-0000-0000F67B0000}"/>
    <cellStyle name="Total 2 8 8" xfId="10109" xr:uid="{00000000-0005-0000-0000-0000F77B0000}"/>
    <cellStyle name="Total 2 8 8 2" xfId="32028" xr:uid="{00000000-0005-0000-0000-0000F87B0000}"/>
    <cellStyle name="Total 2 8 8 2 2" xfId="32029" xr:uid="{00000000-0005-0000-0000-0000F97B0000}"/>
    <cellStyle name="Total 2 8 8 3" xfId="32030" xr:uid="{00000000-0005-0000-0000-0000FA7B0000}"/>
    <cellStyle name="Total 2 8 8 4" xfId="32031" xr:uid="{00000000-0005-0000-0000-0000FB7B0000}"/>
    <cellStyle name="Total 2 8 9" xfId="10110" xr:uid="{00000000-0005-0000-0000-0000FC7B0000}"/>
    <cellStyle name="Total 2 8 9 2" xfId="32032" xr:uid="{00000000-0005-0000-0000-0000FD7B0000}"/>
    <cellStyle name="Total 2 8 9 2 2" xfId="32033" xr:uid="{00000000-0005-0000-0000-0000FE7B0000}"/>
    <cellStyle name="Total 2 8 9 3" xfId="32034" xr:uid="{00000000-0005-0000-0000-0000FF7B0000}"/>
    <cellStyle name="Total 2 8 9 4" xfId="32035" xr:uid="{00000000-0005-0000-0000-0000007C0000}"/>
    <cellStyle name="Total 2 9" xfId="3555" xr:uid="{00000000-0005-0000-0000-0000017C0000}"/>
    <cellStyle name="Total 2 9 10" xfId="10111" xr:uid="{00000000-0005-0000-0000-0000027C0000}"/>
    <cellStyle name="Total 2 9 10 2" xfId="32036" xr:uid="{00000000-0005-0000-0000-0000037C0000}"/>
    <cellStyle name="Total 2 9 10 2 2" xfId="32037" xr:uid="{00000000-0005-0000-0000-0000047C0000}"/>
    <cellStyle name="Total 2 9 10 3" xfId="32038" xr:uid="{00000000-0005-0000-0000-0000057C0000}"/>
    <cellStyle name="Total 2 9 10 4" xfId="32039" xr:uid="{00000000-0005-0000-0000-0000067C0000}"/>
    <cellStyle name="Total 2 9 11" xfId="10112" xr:uid="{00000000-0005-0000-0000-0000077C0000}"/>
    <cellStyle name="Total 2 9 11 2" xfId="32040" xr:uid="{00000000-0005-0000-0000-0000087C0000}"/>
    <cellStyle name="Total 2 9 11 2 2" xfId="32041" xr:uid="{00000000-0005-0000-0000-0000097C0000}"/>
    <cellStyle name="Total 2 9 11 3" xfId="32042" xr:uid="{00000000-0005-0000-0000-00000A7C0000}"/>
    <cellStyle name="Total 2 9 11 4" xfId="32043" xr:uid="{00000000-0005-0000-0000-00000B7C0000}"/>
    <cellStyle name="Total 2 9 12" xfId="10113" xr:uid="{00000000-0005-0000-0000-00000C7C0000}"/>
    <cellStyle name="Total 2 9 12 2" xfId="32044" xr:uid="{00000000-0005-0000-0000-00000D7C0000}"/>
    <cellStyle name="Total 2 9 12 2 2" xfId="32045" xr:uid="{00000000-0005-0000-0000-00000E7C0000}"/>
    <cellStyle name="Total 2 9 12 3" xfId="32046" xr:uid="{00000000-0005-0000-0000-00000F7C0000}"/>
    <cellStyle name="Total 2 9 12 4" xfId="32047" xr:uid="{00000000-0005-0000-0000-0000107C0000}"/>
    <cellStyle name="Total 2 9 13" xfId="10114" xr:uid="{00000000-0005-0000-0000-0000117C0000}"/>
    <cellStyle name="Total 2 9 13 2" xfId="32048" xr:uid="{00000000-0005-0000-0000-0000127C0000}"/>
    <cellStyle name="Total 2 9 13 2 2" xfId="32049" xr:uid="{00000000-0005-0000-0000-0000137C0000}"/>
    <cellStyle name="Total 2 9 13 3" xfId="32050" xr:uid="{00000000-0005-0000-0000-0000147C0000}"/>
    <cellStyle name="Total 2 9 13 4" xfId="32051" xr:uid="{00000000-0005-0000-0000-0000157C0000}"/>
    <cellStyle name="Total 2 9 14" xfId="10115" xr:uid="{00000000-0005-0000-0000-0000167C0000}"/>
    <cellStyle name="Total 2 9 14 2" xfId="32052" xr:uid="{00000000-0005-0000-0000-0000177C0000}"/>
    <cellStyle name="Total 2 9 14 2 2" xfId="32053" xr:uid="{00000000-0005-0000-0000-0000187C0000}"/>
    <cellStyle name="Total 2 9 14 3" xfId="32054" xr:uid="{00000000-0005-0000-0000-0000197C0000}"/>
    <cellStyle name="Total 2 9 14 4" xfId="32055" xr:uid="{00000000-0005-0000-0000-00001A7C0000}"/>
    <cellStyle name="Total 2 9 15" xfId="10116" xr:uid="{00000000-0005-0000-0000-00001B7C0000}"/>
    <cellStyle name="Total 2 9 15 2" xfId="32056" xr:uid="{00000000-0005-0000-0000-00001C7C0000}"/>
    <cellStyle name="Total 2 9 15 2 2" xfId="32057" xr:uid="{00000000-0005-0000-0000-00001D7C0000}"/>
    <cellStyle name="Total 2 9 15 3" xfId="32058" xr:uid="{00000000-0005-0000-0000-00001E7C0000}"/>
    <cellStyle name="Total 2 9 15 4" xfId="32059" xr:uid="{00000000-0005-0000-0000-00001F7C0000}"/>
    <cellStyle name="Total 2 9 16" xfId="10117" xr:uid="{00000000-0005-0000-0000-0000207C0000}"/>
    <cellStyle name="Total 2 9 16 2" xfId="32060" xr:uid="{00000000-0005-0000-0000-0000217C0000}"/>
    <cellStyle name="Total 2 9 16 2 2" xfId="32061" xr:uid="{00000000-0005-0000-0000-0000227C0000}"/>
    <cellStyle name="Total 2 9 16 3" xfId="32062" xr:uid="{00000000-0005-0000-0000-0000237C0000}"/>
    <cellStyle name="Total 2 9 16 4" xfId="32063" xr:uid="{00000000-0005-0000-0000-0000247C0000}"/>
    <cellStyle name="Total 2 9 2" xfId="3556" xr:uid="{00000000-0005-0000-0000-0000257C0000}"/>
    <cellStyle name="Total 2 9 2 10" xfId="10118" xr:uid="{00000000-0005-0000-0000-0000267C0000}"/>
    <cellStyle name="Total 2 9 2 10 2" xfId="32064" xr:uid="{00000000-0005-0000-0000-0000277C0000}"/>
    <cellStyle name="Total 2 9 2 10 2 2" xfId="32065" xr:uid="{00000000-0005-0000-0000-0000287C0000}"/>
    <cellStyle name="Total 2 9 2 10 3" xfId="32066" xr:uid="{00000000-0005-0000-0000-0000297C0000}"/>
    <cellStyle name="Total 2 9 2 10 4" xfId="32067" xr:uid="{00000000-0005-0000-0000-00002A7C0000}"/>
    <cellStyle name="Total 2 9 2 11" xfId="10119" xr:uid="{00000000-0005-0000-0000-00002B7C0000}"/>
    <cellStyle name="Total 2 9 2 11 2" xfId="32068" xr:uid="{00000000-0005-0000-0000-00002C7C0000}"/>
    <cellStyle name="Total 2 9 2 11 2 2" xfId="32069" xr:uid="{00000000-0005-0000-0000-00002D7C0000}"/>
    <cellStyle name="Total 2 9 2 11 3" xfId="32070" xr:uid="{00000000-0005-0000-0000-00002E7C0000}"/>
    <cellStyle name="Total 2 9 2 11 4" xfId="32071" xr:uid="{00000000-0005-0000-0000-00002F7C0000}"/>
    <cellStyle name="Total 2 9 2 12" xfId="10120" xr:uid="{00000000-0005-0000-0000-0000307C0000}"/>
    <cellStyle name="Total 2 9 2 12 2" xfId="32072" xr:uid="{00000000-0005-0000-0000-0000317C0000}"/>
    <cellStyle name="Total 2 9 2 12 2 2" xfId="32073" xr:uid="{00000000-0005-0000-0000-0000327C0000}"/>
    <cellStyle name="Total 2 9 2 12 3" xfId="32074" xr:uid="{00000000-0005-0000-0000-0000337C0000}"/>
    <cellStyle name="Total 2 9 2 12 4" xfId="32075" xr:uid="{00000000-0005-0000-0000-0000347C0000}"/>
    <cellStyle name="Total 2 9 2 13" xfId="10121" xr:uid="{00000000-0005-0000-0000-0000357C0000}"/>
    <cellStyle name="Total 2 9 2 13 2" xfId="32076" xr:uid="{00000000-0005-0000-0000-0000367C0000}"/>
    <cellStyle name="Total 2 9 2 13 2 2" xfId="32077" xr:uid="{00000000-0005-0000-0000-0000377C0000}"/>
    <cellStyle name="Total 2 9 2 13 3" xfId="32078" xr:uid="{00000000-0005-0000-0000-0000387C0000}"/>
    <cellStyle name="Total 2 9 2 13 4" xfId="32079" xr:uid="{00000000-0005-0000-0000-0000397C0000}"/>
    <cellStyle name="Total 2 9 2 14" xfId="10122" xr:uid="{00000000-0005-0000-0000-00003A7C0000}"/>
    <cellStyle name="Total 2 9 2 14 2" xfId="32080" xr:uid="{00000000-0005-0000-0000-00003B7C0000}"/>
    <cellStyle name="Total 2 9 2 14 2 2" xfId="32081" xr:uid="{00000000-0005-0000-0000-00003C7C0000}"/>
    <cellStyle name="Total 2 9 2 14 3" xfId="32082" xr:uid="{00000000-0005-0000-0000-00003D7C0000}"/>
    <cellStyle name="Total 2 9 2 14 4" xfId="32083" xr:uid="{00000000-0005-0000-0000-00003E7C0000}"/>
    <cellStyle name="Total 2 9 2 15" xfId="10123" xr:uid="{00000000-0005-0000-0000-00003F7C0000}"/>
    <cellStyle name="Total 2 9 2 15 2" xfId="32084" xr:uid="{00000000-0005-0000-0000-0000407C0000}"/>
    <cellStyle name="Total 2 9 2 15 2 2" xfId="32085" xr:uid="{00000000-0005-0000-0000-0000417C0000}"/>
    <cellStyle name="Total 2 9 2 15 3" xfId="32086" xr:uid="{00000000-0005-0000-0000-0000427C0000}"/>
    <cellStyle name="Total 2 9 2 15 4" xfId="32087" xr:uid="{00000000-0005-0000-0000-0000437C0000}"/>
    <cellStyle name="Total 2 9 2 2" xfId="3557" xr:uid="{00000000-0005-0000-0000-0000447C0000}"/>
    <cellStyle name="Total 2 9 2 2 2" xfId="32088" xr:uid="{00000000-0005-0000-0000-0000457C0000}"/>
    <cellStyle name="Total 2 9 2 2 2 2" xfId="32089" xr:uid="{00000000-0005-0000-0000-0000467C0000}"/>
    <cellStyle name="Total 2 9 2 3" xfId="3558" xr:uid="{00000000-0005-0000-0000-0000477C0000}"/>
    <cellStyle name="Total 2 9 2 3 2" xfId="32090" xr:uid="{00000000-0005-0000-0000-0000487C0000}"/>
    <cellStyle name="Total 2 9 2 3 2 2" xfId="32091" xr:uid="{00000000-0005-0000-0000-0000497C0000}"/>
    <cellStyle name="Total 2 9 2 4" xfId="3559" xr:uid="{00000000-0005-0000-0000-00004A7C0000}"/>
    <cellStyle name="Total 2 9 2 4 2" xfId="32092" xr:uid="{00000000-0005-0000-0000-00004B7C0000}"/>
    <cellStyle name="Total 2 9 2 4 2 2" xfId="32093" xr:uid="{00000000-0005-0000-0000-00004C7C0000}"/>
    <cellStyle name="Total 2 9 2 5" xfId="10124" xr:uid="{00000000-0005-0000-0000-00004D7C0000}"/>
    <cellStyle name="Total 2 9 2 5 2" xfId="32094" xr:uid="{00000000-0005-0000-0000-00004E7C0000}"/>
    <cellStyle name="Total 2 9 2 5 2 2" xfId="32095" xr:uid="{00000000-0005-0000-0000-00004F7C0000}"/>
    <cellStyle name="Total 2 9 2 5 3" xfId="32096" xr:uid="{00000000-0005-0000-0000-0000507C0000}"/>
    <cellStyle name="Total 2 9 2 5 4" xfId="32097" xr:uid="{00000000-0005-0000-0000-0000517C0000}"/>
    <cellStyle name="Total 2 9 2 6" xfId="10125" xr:uid="{00000000-0005-0000-0000-0000527C0000}"/>
    <cellStyle name="Total 2 9 2 6 2" xfId="32098" xr:uid="{00000000-0005-0000-0000-0000537C0000}"/>
    <cellStyle name="Total 2 9 2 6 2 2" xfId="32099" xr:uid="{00000000-0005-0000-0000-0000547C0000}"/>
    <cellStyle name="Total 2 9 2 6 3" xfId="32100" xr:uid="{00000000-0005-0000-0000-0000557C0000}"/>
    <cellStyle name="Total 2 9 2 6 4" xfId="32101" xr:uid="{00000000-0005-0000-0000-0000567C0000}"/>
    <cellStyle name="Total 2 9 2 7" xfId="10126" xr:uid="{00000000-0005-0000-0000-0000577C0000}"/>
    <cellStyle name="Total 2 9 2 7 2" xfId="32102" xr:uid="{00000000-0005-0000-0000-0000587C0000}"/>
    <cellStyle name="Total 2 9 2 7 2 2" xfId="32103" xr:uid="{00000000-0005-0000-0000-0000597C0000}"/>
    <cellStyle name="Total 2 9 2 7 3" xfId="32104" xr:uid="{00000000-0005-0000-0000-00005A7C0000}"/>
    <cellStyle name="Total 2 9 2 7 4" xfId="32105" xr:uid="{00000000-0005-0000-0000-00005B7C0000}"/>
    <cellStyle name="Total 2 9 2 8" xfId="10127" xr:uid="{00000000-0005-0000-0000-00005C7C0000}"/>
    <cellStyle name="Total 2 9 2 8 2" xfId="32106" xr:uid="{00000000-0005-0000-0000-00005D7C0000}"/>
    <cellStyle name="Total 2 9 2 8 2 2" xfId="32107" xr:uid="{00000000-0005-0000-0000-00005E7C0000}"/>
    <cellStyle name="Total 2 9 2 8 3" xfId="32108" xr:uid="{00000000-0005-0000-0000-00005F7C0000}"/>
    <cellStyle name="Total 2 9 2 8 4" xfId="32109" xr:uid="{00000000-0005-0000-0000-0000607C0000}"/>
    <cellStyle name="Total 2 9 2 9" xfId="10128" xr:uid="{00000000-0005-0000-0000-0000617C0000}"/>
    <cellStyle name="Total 2 9 2 9 2" xfId="32110" xr:uid="{00000000-0005-0000-0000-0000627C0000}"/>
    <cellStyle name="Total 2 9 2 9 2 2" xfId="32111" xr:uid="{00000000-0005-0000-0000-0000637C0000}"/>
    <cellStyle name="Total 2 9 2 9 3" xfId="32112" xr:uid="{00000000-0005-0000-0000-0000647C0000}"/>
    <cellStyle name="Total 2 9 2 9 4" xfId="32113" xr:uid="{00000000-0005-0000-0000-0000657C0000}"/>
    <cellStyle name="Total 2 9 3" xfId="3560" xr:uid="{00000000-0005-0000-0000-0000667C0000}"/>
    <cellStyle name="Total 2 9 3 2" xfId="32114" xr:uid="{00000000-0005-0000-0000-0000677C0000}"/>
    <cellStyle name="Total 2 9 3 2 2" xfId="32115" xr:uid="{00000000-0005-0000-0000-0000687C0000}"/>
    <cellStyle name="Total 2 9 4" xfId="3561" xr:uid="{00000000-0005-0000-0000-0000697C0000}"/>
    <cellStyle name="Total 2 9 4 2" xfId="32116" xr:uid="{00000000-0005-0000-0000-00006A7C0000}"/>
    <cellStyle name="Total 2 9 4 2 2" xfId="32117" xr:uid="{00000000-0005-0000-0000-00006B7C0000}"/>
    <cellStyle name="Total 2 9 5" xfId="3562" xr:uid="{00000000-0005-0000-0000-00006C7C0000}"/>
    <cellStyle name="Total 2 9 5 2" xfId="32118" xr:uid="{00000000-0005-0000-0000-00006D7C0000}"/>
    <cellStyle name="Total 2 9 5 2 2" xfId="32119" xr:uid="{00000000-0005-0000-0000-00006E7C0000}"/>
    <cellStyle name="Total 2 9 6" xfId="10129" xr:uid="{00000000-0005-0000-0000-00006F7C0000}"/>
    <cellStyle name="Total 2 9 6 2" xfId="32120" xr:uid="{00000000-0005-0000-0000-0000707C0000}"/>
    <cellStyle name="Total 2 9 6 2 2" xfId="32121" xr:uid="{00000000-0005-0000-0000-0000717C0000}"/>
    <cellStyle name="Total 2 9 6 3" xfId="32122" xr:uid="{00000000-0005-0000-0000-0000727C0000}"/>
    <cellStyle name="Total 2 9 6 4" xfId="32123" xr:uid="{00000000-0005-0000-0000-0000737C0000}"/>
    <cellStyle name="Total 2 9 7" xfId="10130" xr:uid="{00000000-0005-0000-0000-0000747C0000}"/>
    <cellStyle name="Total 2 9 7 2" xfId="32124" xr:uid="{00000000-0005-0000-0000-0000757C0000}"/>
    <cellStyle name="Total 2 9 7 2 2" xfId="32125" xr:uid="{00000000-0005-0000-0000-0000767C0000}"/>
    <cellStyle name="Total 2 9 7 3" xfId="32126" xr:uid="{00000000-0005-0000-0000-0000777C0000}"/>
    <cellStyle name="Total 2 9 7 4" xfId="32127" xr:uid="{00000000-0005-0000-0000-0000787C0000}"/>
    <cellStyle name="Total 2 9 8" xfId="10131" xr:uid="{00000000-0005-0000-0000-0000797C0000}"/>
    <cellStyle name="Total 2 9 8 2" xfId="32128" xr:uid="{00000000-0005-0000-0000-00007A7C0000}"/>
    <cellStyle name="Total 2 9 8 2 2" xfId="32129" xr:uid="{00000000-0005-0000-0000-00007B7C0000}"/>
    <cellStyle name="Total 2 9 8 3" xfId="32130" xr:uid="{00000000-0005-0000-0000-00007C7C0000}"/>
    <cellStyle name="Total 2 9 8 4" xfId="32131" xr:uid="{00000000-0005-0000-0000-00007D7C0000}"/>
    <cellStyle name="Total 2 9 9" xfId="10132" xr:uid="{00000000-0005-0000-0000-00007E7C0000}"/>
    <cellStyle name="Total 2 9 9 2" xfId="32132" xr:uid="{00000000-0005-0000-0000-00007F7C0000}"/>
    <cellStyle name="Total 2 9 9 2 2" xfId="32133" xr:uid="{00000000-0005-0000-0000-0000807C0000}"/>
    <cellStyle name="Total 2 9 9 3" xfId="32134" xr:uid="{00000000-0005-0000-0000-0000817C0000}"/>
    <cellStyle name="Total 2 9 9 4" xfId="32135" xr:uid="{00000000-0005-0000-0000-0000827C0000}"/>
    <cellStyle name="Total 2_Abst" xfId="7219" xr:uid="{00000000-0005-0000-0000-0000837C0000}"/>
    <cellStyle name="Total 20" xfId="7220" xr:uid="{00000000-0005-0000-0000-0000847C0000}"/>
    <cellStyle name="Total 20 2" xfId="32136" xr:uid="{00000000-0005-0000-0000-0000857C0000}"/>
    <cellStyle name="Total 20 2 2" xfId="32137" xr:uid="{00000000-0005-0000-0000-0000867C0000}"/>
    <cellStyle name="Total 20 3" xfId="32138" xr:uid="{00000000-0005-0000-0000-0000877C0000}"/>
    <cellStyle name="Total 20 4" xfId="32139" xr:uid="{00000000-0005-0000-0000-0000887C0000}"/>
    <cellStyle name="Total 21" xfId="7221" xr:uid="{00000000-0005-0000-0000-0000897C0000}"/>
    <cellStyle name="Total 21 2" xfId="32140" xr:uid="{00000000-0005-0000-0000-00008A7C0000}"/>
    <cellStyle name="Total 21 2 2" xfId="32141" xr:uid="{00000000-0005-0000-0000-00008B7C0000}"/>
    <cellStyle name="Total 21 3" xfId="32142" xr:uid="{00000000-0005-0000-0000-00008C7C0000}"/>
    <cellStyle name="Total 21 4" xfId="32143" xr:uid="{00000000-0005-0000-0000-00008D7C0000}"/>
    <cellStyle name="Total 22" xfId="7222" xr:uid="{00000000-0005-0000-0000-00008E7C0000}"/>
    <cellStyle name="Total 22 2" xfId="32144" xr:uid="{00000000-0005-0000-0000-00008F7C0000}"/>
    <cellStyle name="Total 22 2 2" xfId="32145" xr:uid="{00000000-0005-0000-0000-0000907C0000}"/>
    <cellStyle name="Total 22 3" xfId="32146" xr:uid="{00000000-0005-0000-0000-0000917C0000}"/>
    <cellStyle name="Total 22 4" xfId="32147" xr:uid="{00000000-0005-0000-0000-0000927C0000}"/>
    <cellStyle name="Total 23" xfId="7223" xr:uid="{00000000-0005-0000-0000-0000937C0000}"/>
    <cellStyle name="Total 23 2" xfId="32148" xr:uid="{00000000-0005-0000-0000-0000947C0000}"/>
    <cellStyle name="Total 23 2 2" xfId="32149" xr:uid="{00000000-0005-0000-0000-0000957C0000}"/>
    <cellStyle name="Total 23 3" xfId="32150" xr:uid="{00000000-0005-0000-0000-0000967C0000}"/>
    <cellStyle name="Total 23 4" xfId="32151" xr:uid="{00000000-0005-0000-0000-0000977C0000}"/>
    <cellStyle name="Total 24" xfId="7224" xr:uid="{00000000-0005-0000-0000-0000987C0000}"/>
    <cellStyle name="Total 24 2" xfId="32152" xr:uid="{00000000-0005-0000-0000-0000997C0000}"/>
    <cellStyle name="Total 24 2 2" xfId="32153" xr:uid="{00000000-0005-0000-0000-00009A7C0000}"/>
    <cellStyle name="Total 24 3" xfId="32154" xr:uid="{00000000-0005-0000-0000-00009B7C0000}"/>
    <cellStyle name="Total 24 4" xfId="32155" xr:uid="{00000000-0005-0000-0000-00009C7C0000}"/>
    <cellStyle name="Total 25" xfId="7225" xr:uid="{00000000-0005-0000-0000-00009D7C0000}"/>
    <cellStyle name="Total 25 2" xfId="32156" xr:uid="{00000000-0005-0000-0000-00009E7C0000}"/>
    <cellStyle name="Total 25 2 2" xfId="32157" xr:uid="{00000000-0005-0000-0000-00009F7C0000}"/>
    <cellStyle name="Total 25 3" xfId="32158" xr:uid="{00000000-0005-0000-0000-0000A07C0000}"/>
    <cellStyle name="Total 25 4" xfId="32159" xr:uid="{00000000-0005-0000-0000-0000A17C0000}"/>
    <cellStyle name="Total 26" xfId="7226" xr:uid="{00000000-0005-0000-0000-0000A27C0000}"/>
    <cellStyle name="Total 26 2" xfId="32160" xr:uid="{00000000-0005-0000-0000-0000A37C0000}"/>
    <cellStyle name="Total 26 2 2" xfId="32161" xr:uid="{00000000-0005-0000-0000-0000A47C0000}"/>
    <cellStyle name="Total 26 3" xfId="32162" xr:uid="{00000000-0005-0000-0000-0000A57C0000}"/>
    <cellStyle name="Total 26 4" xfId="32163" xr:uid="{00000000-0005-0000-0000-0000A67C0000}"/>
    <cellStyle name="Total 27" xfId="7227" xr:uid="{00000000-0005-0000-0000-0000A77C0000}"/>
    <cellStyle name="Total 27 2" xfId="32164" xr:uid="{00000000-0005-0000-0000-0000A87C0000}"/>
    <cellStyle name="Total 27 2 2" xfId="32165" xr:uid="{00000000-0005-0000-0000-0000A97C0000}"/>
    <cellStyle name="Total 27 3" xfId="32166" xr:uid="{00000000-0005-0000-0000-0000AA7C0000}"/>
    <cellStyle name="Total 27 4" xfId="32167" xr:uid="{00000000-0005-0000-0000-0000AB7C0000}"/>
    <cellStyle name="Total 28" xfId="7228" xr:uid="{00000000-0005-0000-0000-0000AC7C0000}"/>
    <cellStyle name="Total 28 2" xfId="32168" xr:uid="{00000000-0005-0000-0000-0000AD7C0000}"/>
    <cellStyle name="Total 28 2 2" xfId="32169" xr:uid="{00000000-0005-0000-0000-0000AE7C0000}"/>
    <cellStyle name="Total 28 3" xfId="32170" xr:uid="{00000000-0005-0000-0000-0000AF7C0000}"/>
    <cellStyle name="Total 28 4" xfId="32171" xr:uid="{00000000-0005-0000-0000-0000B07C0000}"/>
    <cellStyle name="Total 29" xfId="7229" xr:uid="{00000000-0005-0000-0000-0000B17C0000}"/>
    <cellStyle name="Total 29 2" xfId="32172" xr:uid="{00000000-0005-0000-0000-0000B27C0000}"/>
    <cellStyle name="Total 29 2 2" xfId="32173" xr:uid="{00000000-0005-0000-0000-0000B37C0000}"/>
    <cellStyle name="Total 29 3" xfId="32174" xr:uid="{00000000-0005-0000-0000-0000B47C0000}"/>
    <cellStyle name="Total 29 4" xfId="32175" xr:uid="{00000000-0005-0000-0000-0000B57C0000}"/>
    <cellStyle name="Total 3" xfId="3563" xr:uid="{00000000-0005-0000-0000-0000B67C0000}"/>
    <cellStyle name="Total 3 10" xfId="10133" xr:uid="{00000000-0005-0000-0000-0000B77C0000}"/>
    <cellStyle name="Total 3 10 2" xfId="32176" xr:uid="{00000000-0005-0000-0000-0000B87C0000}"/>
    <cellStyle name="Total 3 10 2 2" xfId="32177" xr:uid="{00000000-0005-0000-0000-0000B97C0000}"/>
    <cellStyle name="Total 3 10 3" xfId="32178" xr:uid="{00000000-0005-0000-0000-0000BA7C0000}"/>
    <cellStyle name="Total 3 10 4" xfId="32179" xr:uid="{00000000-0005-0000-0000-0000BB7C0000}"/>
    <cellStyle name="Total 3 11" xfId="10134" xr:uid="{00000000-0005-0000-0000-0000BC7C0000}"/>
    <cellStyle name="Total 3 11 2" xfId="32180" xr:uid="{00000000-0005-0000-0000-0000BD7C0000}"/>
    <cellStyle name="Total 3 11 2 2" xfId="32181" xr:uid="{00000000-0005-0000-0000-0000BE7C0000}"/>
    <cellStyle name="Total 3 11 3" xfId="32182" xr:uid="{00000000-0005-0000-0000-0000BF7C0000}"/>
    <cellStyle name="Total 3 11 4" xfId="32183" xr:uid="{00000000-0005-0000-0000-0000C07C0000}"/>
    <cellStyle name="Total 3 12" xfId="10135" xr:uid="{00000000-0005-0000-0000-0000C17C0000}"/>
    <cellStyle name="Total 3 12 2" xfId="32184" xr:uid="{00000000-0005-0000-0000-0000C27C0000}"/>
    <cellStyle name="Total 3 12 2 2" xfId="32185" xr:uid="{00000000-0005-0000-0000-0000C37C0000}"/>
    <cellStyle name="Total 3 12 3" xfId="32186" xr:uid="{00000000-0005-0000-0000-0000C47C0000}"/>
    <cellStyle name="Total 3 12 4" xfId="32187" xr:uid="{00000000-0005-0000-0000-0000C57C0000}"/>
    <cellStyle name="Total 3 13" xfId="10136" xr:uid="{00000000-0005-0000-0000-0000C67C0000}"/>
    <cellStyle name="Total 3 13 2" xfId="32188" xr:uid="{00000000-0005-0000-0000-0000C77C0000}"/>
    <cellStyle name="Total 3 13 2 2" xfId="32189" xr:uid="{00000000-0005-0000-0000-0000C87C0000}"/>
    <cellStyle name="Total 3 13 3" xfId="32190" xr:uid="{00000000-0005-0000-0000-0000C97C0000}"/>
    <cellStyle name="Total 3 13 4" xfId="32191" xr:uid="{00000000-0005-0000-0000-0000CA7C0000}"/>
    <cellStyle name="Total 3 14" xfId="10137" xr:uid="{00000000-0005-0000-0000-0000CB7C0000}"/>
    <cellStyle name="Total 3 14 2" xfId="32192" xr:uid="{00000000-0005-0000-0000-0000CC7C0000}"/>
    <cellStyle name="Total 3 14 2 2" xfId="32193" xr:uid="{00000000-0005-0000-0000-0000CD7C0000}"/>
    <cellStyle name="Total 3 14 3" xfId="32194" xr:uid="{00000000-0005-0000-0000-0000CE7C0000}"/>
    <cellStyle name="Total 3 14 4" xfId="32195" xr:uid="{00000000-0005-0000-0000-0000CF7C0000}"/>
    <cellStyle name="Total 3 15" xfId="10138" xr:uid="{00000000-0005-0000-0000-0000D07C0000}"/>
    <cellStyle name="Total 3 15 2" xfId="32196" xr:uid="{00000000-0005-0000-0000-0000D17C0000}"/>
    <cellStyle name="Total 3 15 2 2" xfId="32197" xr:uid="{00000000-0005-0000-0000-0000D27C0000}"/>
    <cellStyle name="Total 3 15 3" xfId="32198" xr:uid="{00000000-0005-0000-0000-0000D37C0000}"/>
    <cellStyle name="Total 3 15 4" xfId="32199" xr:uid="{00000000-0005-0000-0000-0000D47C0000}"/>
    <cellStyle name="Total 3 16" xfId="10139" xr:uid="{00000000-0005-0000-0000-0000D57C0000}"/>
    <cellStyle name="Total 3 16 2" xfId="32200" xr:uid="{00000000-0005-0000-0000-0000D67C0000}"/>
    <cellStyle name="Total 3 16 2 2" xfId="32201" xr:uid="{00000000-0005-0000-0000-0000D77C0000}"/>
    <cellStyle name="Total 3 16 3" xfId="32202" xr:uid="{00000000-0005-0000-0000-0000D87C0000}"/>
    <cellStyle name="Total 3 16 4" xfId="32203" xr:uid="{00000000-0005-0000-0000-0000D97C0000}"/>
    <cellStyle name="Total 3 17" xfId="10140" xr:uid="{00000000-0005-0000-0000-0000DA7C0000}"/>
    <cellStyle name="Total 3 17 2" xfId="32204" xr:uid="{00000000-0005-0000-0000-0000DB7C0000}"/>
    <cellStyle name="Total 3 17 2 2" xfId="32205" xr:uid="{00000000-0005-0000-0000-0000DC7C0000}"/>
    <cellStyle name="Total 3 17 3" xfId="32206" xr:uid="{00000000-0005-0000-0000-0000DD7C0000}"/>
    <cellStyle name="Total 3 17 4" xfId="32207" xr:uid="{00000000-0005-0000-0000-0000DE7C0000}"/>
    <cellStyle name="Total 3 2" xfId="3564" xr:uid="{00000000-0005-0000-0000-0000DF7C0000}"/>
    <cellStyle name="Total 3 2 10" xfId="10141" xr:uid="{00000000-0005-0000-0000-0000E07C0000}"/>
    <cellStyle name="Total 3 2 10 2" xfId="32208" xr:uid="{00000000-0005-0000-0000-0000E17C0000}"/>
    <cellStyle name="Total 3 2 10 2 2" xfId="32209" xr:uid="{00000000-0005-0000-0000-0000E27C0000}"/>
    <cellStyle name="Total 3 2 10 3" xfId="32210" xr:uid="{00000000-0005-0000-0000-0000E37C0000}"/>
    <cellStyle name="Total 3 2 10 4" xfId="32211" xr:uid="{00000000-0005-0000-0000-0000E47C0000}"/>
    <cellStyle name="Total 3 2 11" xfId="10142" xr:uid="{00000000-0005-0000-0000-0000E57C0000}"/>
    <cellStyle name="Total 3 2 11 2" xfId="32212" xr:uid="{00000000-0005-0000-0000-0000E67C0000}"/>
    <cellStyle name="Total 3 2 11 2 2" xfId="32213" xr:uid="{00000000-0005-0000-0000-0000E77C0000}"/>
    <cellStyle name="Total 3 2 11 3" xfId="32214" xr:uid="{00000000-0005-0000-0000-0000E87C0000}"/>
    <cellStyle name="Total 3 2 11 4" xfId="32215" xr:uid="{00000000-0005-0000-0000-0000E97C0000}"/>
    <cellStyle name="Total 3 2 12" xfId="10143" xr:uid="{00000000-0005-0000-0000-0000EA7C0000}"/>
    <cellStyle name="Total 3 2 12 2" xfId="32216" xr:uid="{00000000-0005-0000-0000-0000EB7C0000}"/>
    <cellStyle name="Total 3 2 12 2 2" xfId="32217" xr:uid="{00000000-0005-0000-0000-0000EC7C0000}"/>
    <cellStyle name="Total 3 2 12 3" xfId="32218" xr:uid="{00000000-0005-0000-0000-0000ED7C0000}"/>
    <cellStyle name="Total 3 2 12 4" xfId="32219" xr:uid="{00000000-0005-0000-0000-0000EE7C0000}"/>
    <cellStyle name="Total 3 2 13" xfId="10144" xr:uid="{00000000-0005-0000-0000-0000EF7C0000}"/>
    <cellStyle name="Total 3 2 13 2" xfId="32220" xr:uid="{00000000-0005-0000-0000-0000F07C0000}"/>
    <cellStyle name="Total 3 2 13 2 2" xfId="32221" xr:uid="{00000000-0005-0000-0000-0000F17C0000}"/>
    <cellStyle name="Total 3 2 13 3" xfId="32222" xr:uid="{00000000-0005-0000-0000-0000F27C0000}"/>
    <cellStyle name="Total 3 2 13 4" xfId="32223" xr:uid="{00000000-0005-0000-0000-0000F37C0000}"/>
    <cellStyle name="Total 3 2 14" xfId="10145" xr:uid="{00000000-0005-0000-0000-0000F47C0000}"/>
    <cellStyle name="Total 3 2 14 2" xfId="32224" xr:uid="{00000000-0005-0000-0000-0000F57C0000}"/>
    <cellStyle name="Total 3 2 14 2 2" xfId="32225" xr:uid="{00000000-0005-0000-0000-0000F67C0000}"/>
    <cellStyle name="Total 3 2 14 3" xfId="32226" xr:uid="{00000000-0005-0000-0000-0000F77C0000}"/>
    <cellStyle name="Total 3 2 14 4" xfId="32227" xr:uid="{00000000-0005-0000-0000-0000F87C0000}"/>
    <cellStyle name="Total 3 2 15" xfId="10146" xr:uid="{00000000-0005-0000-0000-0000F97C0000}"/>
    <cellStyle name="Total 3 2 15 2" xfId="32228" xr:uid="{00000000-0005-0000-0000-0000FA7C0000}"/>
    <cellStyle name="Total 3 2 15 2 2" xfId="32229" xr:uid="{00000000-0005-0000-0000-0000FB7C0000}"/>
    <cellStyle name="Total 3 2 15 3" xfId="32230" xr:uid="{00000000-0005-0000-0000-0000FC7C0000}"/>
    <cellStyle name="Total 3 2 15 4" xfId="32231" xr:uid="{00000000-0005-0000-0000-0000FD7C0000}"/>
    <cellStyle name="Total 3 2 16" xfId="10147" xr:uid="{00000000-0005-0000-0000-0000FE7C0000}"/>
    <cellStyle name="Total 3 2 16 2" xfId="32232" xr:uid="{00000000-0005-0000-0000-0000FF7C0000}"/>
    <cellStyle name="Total 3 2 16 2 2" xfId="32233" xr:uid="{00000000-0005-0000-0000-0000007D0000}"/>
    <cellStyle name="Total 3 2 16 3" xfId="32234" xr:uid="{00000000-0005-0000-0000-0000017D0000}"/>
    <cellStyle name="Total 3 2 16 4" xfId="32235" xr:uid="{00000000-0005-0000-0000-0000027D0000}"/>
    <cellStyle name="Total 3 2 2" xfId="3565" xr:uid="{00000000-0005-0000-0000-0000037D0000}"/>
    <cellStyle name="Total 3 2 2 10" xfId="10148" xr:uid="{00000000-0005-0000-0000-0000047D0000}"/>
    <cellStyle name="Total 3 2 2 10 2" xfId="32236" xr:uid="{00000000-0005-0000-0000-0000057D0000}"/>
    <cellStyle name="Total 3 2 2 10 2 2" xfId="32237" xr:uid="{00000000-0005-0000-0000-0000067D0000}"/>
    <cellStyle name="Total 3 2 2 10 3" xfId="32238" xr:uid="{00000000-0005-0000-0000-0000077D0000}"/>
    <cellStyle name="Total 3 2 2 10 4" xfId="32239" xr:uid="{00000000-0005-0000-0000-0000087D0000}"/>
    <cellStyle name="Total 3 2 2 11" xfId="10149" xr:uid="{00000000-0005-0000-0000-0000097D0000}"/>
    <cellStyle name="Total 3 2 2 11 2" xfId="32240" xr:uid="{00000000-0005-0000-0000-00000A7D0000}"/>
    <cellStyle name="Total 3 2 2 11 2 2" xfId="32241" xr:uid="{00000000-0005-0000-0000-00000B7D0000}"/>
    <cellStyle name="Total 3 2 2 11 3" xfId="32242" xr:uid="{00000000-0005-0000-0000-00000C7D0000}"/>
    <cellStyle name="Total 3 2 2 11 4" xfId="32243" xr:uid="{00000000-0005-0000-0000-00000D7D0000}"/>
    <cellStyle name="Total 3 2 2 12" xfId="10150" xr:uid="{00000000-0005-0000-0000-00000E7D0000}"/>
    <cellStyle name="Total 3 2 2 12 2" xfId="32244" xr:uid="{00000000-0005-0000-0000-00000F7D0000}"/>
    <cellStyle name="Total 3 2 2 12 2 2" xfId="32245" xr:uid="{00000000-0005-0000-0000-0000107D0000}"/>
    <cellStyle name="Total 3 2 2 12 3" xfId="32246" xr:uid="{00000000-0005-0000-0000-0000117D0000}"/>
    <cellStyle name="Total 3 2 2 12 4" xfId="32247" xr:uid="{00000000-0005-0000-0000-0000127D0000}"/>
    <cellStyle name="Total 3 2 2 13" xfId="10151" xr:uid="{00000000-0005-0000-0000-0000137D0000}"/>
    <cellStyle name="Total 3 2 2 13 2" xfId="32248" xr:uid="{00000000-0005-0000-0000-0000147D0000}"/>
    <cellStyle name="Total 3 2 2 13 2 2" xfId="32249" xr:uid="{00000000-0005-0000-0000-0000157D0000}"/>
    <cellStyle name="Total 3 2 2 13 3" xfId="32250" xr:uid="{00000000-0005-0000-0000-0000167D0000}"/>
    <cellStyle name="Total 3 2 2 13 4" xfId="32251" xr:uid="{00000000-0005-0000-0000-0000177D0000}"/>
    <cellStyle name="Total 3 2 2 14" xfId="10152" xr:uid="{00000000-0005-0000-0000-0000187D0000}"/>
    <cellStyle name="Total 3 2 2 14 2" xfId="32252" xr:uid="{00000000-0005-0000-0000-0000197D0000}"/>
    <cellStyle name="Total 3 2 2 14 2 2" xfId="32253" xr:uid="{00000000-0005-0000-0000-00001A7D0000}"/>
    <cellStyle name="Total 3 2 2 14 3" xfId="32254" xr:uid="{00000000-0005-0000-0000-00001B7D0000}"/>
    <cellStyle name="Total 3 2 2 14 4" xfId="32255" xr:uid="{00000000-0005-0000-0000-00001C7D0000}"/>
    <cellStyle name="Total 3 2 2 15" xfId="10153" xr:uid="{00000000-0005-0000-0000-00001D7D0000}"/>
    <cellStyle name="Total 3 2 2 15 2" xfId="32256" xr:uid="{00000000-0005-0000-0000-00001E7D0000}"/>
    <cellStyle name="Total 3 2 2 15 2 2" xfId="32257" xr:uid="{00000000-0005-0000-0000-00001F7D0000}"/>
    <cellStyle name="Total 3 2 2 15 3" xfId="32258" xr:uid="{00000000-0005-0000-0000-0000207D0000}"/>
    <cellStyle name="Total 3 2 2 15 4" xfId="32259" xr:uid="{00000000-0005-0000-0000-0000217D0000}"/>
    <cellStyle name="Total 3 2 2 2" xfId="3566" xr:uid="{00000000-0005-0000-0000-0000227D0000}"/>
    <cellStyle name="Total 3 2 2 2 2" xfId="32260" xr:uid="{00000000-0005-0000-0000-0000237D0000}"/>
    <cellStyle name="Total 3 2 2 2 2 2" xfId="32261" xr:uid="{00000000-0005-0000-0000-0000247D0000}"/>
    <cellStyle name="Total 3 2 2 3" xfId="3567" xr:uid="{00000000-0005-0000-0000-0000257D0000}"/>
    <cellStyle name="Total 3 2 2 3 2" xfId="32262" xr:uid="{00000000-0005-0000-0000-0000267D0000}"/>
    <cellStyle name="Total 3 2 2 3 2 2" xfId="32263" xr:uid="{00000000-0005-0000-0000-0000277D0000}"/>
    <cellStyle name="Total 3 2 2 4" xfId="3568" xr:uid="{00000000-0005-0000-0000-0000287D0000}"/>
    <cellStyle name="Total 3 2 2 4 2" xfId="32264" xr:uid="{00000000-0005-0000-0000-0000297D0000}"/>
    <cellStyle name="Total 3 2 2 4 2 2" xfId="32265" xr:uid="{00000000-0005-0000-0000-00002A7D0000}"/>
    <cellStyle name="Total 3 2 2 5" xfId="10154" xr:uid="{00000000-0005-0000-0000-00002B7D0000}"/>
    <cellStyle name="Total 3 2 2 5 2" xfId="32266" xr:uid="{00000000-0005-0000-0000-00002C7D0000}"/>
    <cellStyle name="Total 3 2 2 5 2 2" xfId="32267" xr:uid="{00000000-0005-0000-0000-00002D7D0000}"/>
    <cellStyle name="Total 3 2 2 5 3" xfId="32268" xr:uid="{00000000-0005-0000-0000-00002E7D0000}"/>
    <cellStyle name="Total 3 2 2 5 4" xfId="32269" xr:uid="{00000000-0005-0000-0000-00002F7D0000}"/>
    <cellStyle name="Total 3 2 2 6" xfId="10155" xr:uid="{00000000-0005-0000-0000-0000307D0000}"/>
    <cellStyle name="Total 3 2 2 6 2" xfId="32270" xr:uid="{00000000-0005-0000-0000-0000317D0000}"/>
    <cellStyle name="Total 3 2 2 6 2 2" xfId="32271" xr:uid="{00000000-0005-0000-0000-0000327D0000}"/>
    <cellStyle name="Total 3 2 2 6 3" xfId="32272" xr:uid="{00000000-0005-0000-0000-0000337D0000}"/>
    <cellStyle name="Total 3 2 2 6 4" xfId="32273" xr:uid="{00000000-0005-0000-0000-0000347D0000}"/>
    <cellStyle name="Total 3 2 2 7" xfId="10156" xr:uid="{00000000-0005-0000-0000-0000357D0000}"/>
    <cellStyle name="Total 3 2 2 7 2" xfId="32274" xr:uid="{00000000-0005-0000-0000-0000367D0000}"/>
    <cellStyle name="Total 3 2 2 7 2 2" xfId="32275" xr:uid="{00000000-0005-0000-0000-0000377D0000}"/>
    <cellStyle name="Total 3 2 2 7 3" xfId="32276" xr:uid="{00000000-0005-0000-0000-0000387D0000}"/>
    <cellStyle name="Total 3 2 2 7 4" xfId="32277" xr:uid="{00000000-0005-0000-0000-0000397D0000}"/>
    <cellStyle name="Total 3 2 2 8" xfId="10157" xr:uid="{00000000-0005-0000-0000-00003A7D0000}"/>
    <cellStyle name="Total 3 2 2 8 2" xfId="32278" xr:uid="{00000000-0005-0000-0000-00003B7D0000}"/>
    <cellStyle name="Total 3 2 2 8 2 2" xfId="32279" xr:uid="{00000000-0005-0000-0000-00003C7D0000}"/>
    <cellStyle name="Total 3 2 2 8 3" xfId="32280" xr:uid="{00000000-0005-0000-0000-00003D7D0000}"/>
    <cellStyle name="Total 3 2 2 8 4" xfId="32281" xr:uid="{00000000-0005-0000-0000-00003E7D0000}"/>
    <cellStyle name="Total 3 2 2 9" xfId="10158" xr:uid="{00000000-0005-0000-0000-00003F7D0000}"/>
    <cellStyle name="Total 3 2 2 9 2" xfId="32282" xr:uid="{00000000-0005-0000-0000-0000407D0000}"/>
    <cellStyle name="Total 3 2 2 9 2 2" xfId="32283" xr:uid="{00000000-0005-0000-0000-0000417D0000}"/>
    <cellStyle name="Total 3 2 2 9 3" xfId="32284" xr:uid="{00000000-0005-0000-0000-0000427D0000}"/>
    <cellStyle name="Total 3 2 2 9 4" xfId="32285" xr:uid="{00000000-0005-0000-0000-0000437D0000}"/>
    <cellStyle name="Total 3 2 3" xfId="3569" xr:uid="{00000000-0005-0000-0000-0000447D0000}"/>
    <cellStyle name="Total 3 2 3 2" xfId="32286" xr:uid="{00000000-0005-0000-0000-0000457D0000}"/>
    <cellStyle name="Total 3 2 3 2 2" xfId="32287" xr:uid="{00000000-0005-0000-0000-0000467D0000}"/>
    <cellStyle name="Total 3 2 4" xfId="3570" xr:uid="{00000000-0005-0000-0000-0000477D0000}"/>
    <cellStyle name="Total 3 2 4 2" xfId="32288" xr:uid="{00000000-0005-0000-0000-0000487D0000}"/>
    <cellStyle name="Total 3 2 4 2 2" xfId="32289" xr:uid="{00000000-0005-0000-0000-0000497D0000}"/>
    <cellStyle name="Total 3 2 5" xfId="3571" xr:uid="{00000000-0005-0000-0000-00004A7D0000}"/>
    <cellStyle name="Total 3 2 5 2" xfId="32290" xr:uid="{00000000-0005-0000-0000-00004B7D0000}"/>
    <cellStyle name="Total 3 2 5 2 2" xfId="32291" xr:uid="{00000000-0005-0000-0000-00004C7D0000}"/>
    <cellStyle name="Total 3 2 6" xfId="10159" xr:uid="{00000000-0005-0000-0000-00004D7D0000}"/>
    <cellStyle name="Total 3 2 6 2" xfId="32292" xr:uid="{00000000-0005-0000-0000-00004E7D0000}"/>
    <cellStyle name="Total 3 2 6 2 2" xfId="32293" xr:uid="{00000000-0005-0000-0000-00004F7D0000}"/>
    <cellStyle name="Total 3 2 6 3" xfId="32294" xr:uid="{00000000-0005-0000-0000-0000507D0000}"/>
    <cellStyle name="Total 3 2 6 4" xfId="32295" xr:uid="{00000000-0005-0000-0000-0000517D0000}"/>
    <cellStyle name="Total 3 2 7" xfId="10160" xr:uid="{00000000-0005-0000-0000-0000527D0000}"/>
    <cellStyle name="Total 3 2 7 2" xfId="32296" xr:uid="{00000000-0005-0000-0000-0000537D0000}"/>
    <cellStyle name="Total 3 2 7 2 2" xfId="32297" xr:uid="{00000000-0005-0000-0000-0000547D0000}"/>
    <cellStyle name="Total 3 2 7 3" xfId="32298" xr:uid="{00000000-0005-0000-0000-0000557D0000}"/>
    <cellStyle name="Total 3 2 7 4" xfId="32299" xr:uid="{00000000-0005-0000-0000-0000567D0000}"/>
    <cellStyle name="Total 3 2 8" xfId="10161" xr:uid="{00000000-0005-0000-0000-0000577D0000}"/>
    <cellStyle name="Total 3 2 8 2" xfId="32300" xr:uid="{00000000-0005-0000-0000-0000587D0000}"/>
    <cellStyle name="Total 3 2 8 2 2" xfId="32301" xr:uid="{00000000-0005-0000-0000-0000597D0000}"/>
    <cellStyle name="Total 3 2 8 3" xfId="32302" xr:uid="{00000000-0005-0000-0000-00005A7D0000}"/>
    <cellStyle name="Total 3 2 8 4" xfId="32303" xr:uid="{00000000-0005-0000-0000-00005B7D0000}"/>
    <cellStyle name="Total 3 2 9" xfId="10162" xr:uid="{00000000-0005-0000-0000-00005C7D0000}"/>
    <cellStyle name="Total 3 2 9 2" xfId="32304" xr:uid="{00000000-0005-0000-0000-00005D7D0000}"/>
    <cellStyle name="Total 3 2 9 2 2" xfId="32305" xr:uid="{00000000-0005-0000-0000-00005E7D0000}"/>
    <cellStyle name="Total 3 2 9 3" xfId="32306" xr:uid="{00000000-0005-0000-0000-00005F7D0000}"/>
    <cellStyle name="Total 3 2 9 4" xfId="32307" xr:uid="{00000000-0005-0000-0000-0000607D0000}"/>
    <cellStyle name="Total 3 3" xfId="3572" xr:uid="{00000000-0005-0000-0000-0000617D0000}"/>
    <cellStyle name="Total 3 3 10" xfId="10163" xr:uid="{00000000-0005-0000-0000-0000627D0000}"/>
    <cellStyle name="Total 3 3 10 2" xfId="32308" xr:uid="{00000000-0005-0000-0000-0000637D0000}"/>
    <cellStyle name="Total 3 3 10 2 2" xfId="32309" xr:uid="{00000000-0005-0000-0000-0000647D0000}"/>
    <cellStyle name="Total 3 3 10 3" xfId="32310" xr:uid="{00000000-0005-0000-0000-0000657D0000}"/>
    <cellStyle name="Total 3 3 10 4" xfId="32311" xr:uid="{00000000-0005-0000-0000-0000667D0000}"/>
    <cellStyle name="Total 3 3 11" xfId="10164" xr:uid="{00000000-0005-0000-0000-0000677D0000}"/>
    <cellStyle name="Total 3 3 11 2" xfId="32312" xr:uid="{00000000-0005-0000-0000-0000687D0000}"/>
    <cellStyle name="Total 3 3 11 2 2" xfId="32313" xr:uid="{00000000-0005-0000-0000-0000697D0000}"/>
    <cellStyle name="Total 3 3 11 3" xfId="32314" xr:uid="{00000000-0005-0000-0000-00006A7D0000}"/>
    <cellStyle name="Total 3 3 11 4" xfId="32315" xr:uid="{00000000-0005-0000-0000-00006B7D0000}"/>
    <cellStyle name="Total 3 3 12" xfId="10165" xr:uid="{00000000-0005-0000-0000-00006C7D0000}"/>
    <cellStyle name="Total 3 3 12 2" xfId="32316" xr:uid="{00000000-0005-0000-0000-00006D7D0000}"/>
    <cellStyle name="Total 3 3 12 2 2" xfId="32317" xr:uid="{00000000-0005-0000-0000-00006E7D0000}"/>
    <cellStyle name="Total 3 3 12 3" xfId="32318" xr:uid="{00000000-0005-0000-0000-00006F7D0000}"/>
    <cellStyle name="Total 3 3 12 4" xfId="32319" xr:uid="{00000000-0005-0000-0000-0000707D0000}"/>
    <cellStyle name="Total 3 3 13" xfId="10166" xr:uid="{00000000-0005-0000-0000-0000717D0000}"/>
    <cellStyle name="Total 3 3 13 2" xfId="32320" xr:uid="{00000000-0005-0000-0000-0000727D0000}"/>
    <cellStyle name="Total 3 3 13 2 2" xfId="32321" xr:uid="{00000000-0005-0000-0000-0000737D0000}"/>
    <cellStyle name="Total 3 3 13 3" xfId="32322" xr:uid="{00000000-0005-0000-0000-0000747D0000}"/>
    <cellStyle name="Total 3 3 13 4" xfId="32323" xr:uid="{00000000-0005-0000-0000-0000757D0000}"/>
    <cellStyle name="Total 3 3 14" xfId="10167" xr:uid="{00000000-0005-0000-0000-0000767D0000}"/>
    <cellStyle name="Total 3 3 14 2" xfId="32324" xr:uid="{00000000-0005-0000-0000-0000777D0000}"/>
    <cellStyle name="Total 3 3 14 2 2" xfId="32325" xr:uid="{00000000-0005-0000-0000-0000787D0000}"/>
    <cellStyle name="Total 3 3 14 3" xfId="32326" xr:uid="{00000000-0005-0000-0000-0000797D0000}"/>
    <cellStyle name="Total 3 3 14 4" xfId="32327" xr:uid="{00000000-0005-0000-0000-00007A7D0000}"/>
    <cellStyle name="Total 3 3 15" xfId="10168" xr:uid="{00000000-0005-0000-0000-00007B7D0000}"/>
    <cellStyle name="Total 3 3 15 2" xfId="32328" xr:uid="{00000000-0005-0000-0000-00007C7D0000}"/>
    <cellStyle name="Total 3 3 15 2 2" xfId="32329" xr:uid="{00000000-0005-0000-0000-00007D7D0000}"/>
    <cellStyle name="Total 3 3 15 3" xfId="32330" xr:uid="{00000000-0005-0000-0000-00007E7D0000}"/>
    <cellStyle name="Total 3 3 15 4" xfId="32331" xr:uid="{00000000-0005-0000-0000-00007F7D0000}"/>
    <cellStyle name="Total 3 3 2" xfId="3573" xr:uid="{00000000-0005-0000-0000-0000807D0000}"/>
    <cellStyle name="Total 3 3 2 2" xfId="32332" xr:uid="{00000000-0005-0000-0000-0000817D0000}"/>
    <cellStyle name="Total 3 3 2 2 2" xfId="32333" xr:uid="{00000000-0005-0000-0000-0000827D0000}"/>
    <cellStyle name="Total 3 3 3" xfId="3574" xr:uid="{00000000-0005-0000-0000-0000837D0000}"/>
    <cellStyle name="Total 3 3 3 2" xfId="32334" xr:uid="{00000000-0005-0000-0000-0000847D0000}"/>
    <cellStyle name="Total 3 3 3 2 2" xfId="32335" xr:uid="{00000000-0005-0000-0000-0000857D0000}"/>
    <cellStyle name="Total 3 3 4" xfId="3575" xr:uid="{00000000-0005-0000-0000-0000867D0000}"/>
    <cellStyle name="Total 3 3 4 2" xfId="32336" xr:uid="{00000000-0005-0000-0000-0000877D0000}"/>
    <cellStyle name="Total 3 3 4 2 2" xfId="32337" xr:uid="{00000000-0005-0000-0000-0000887D0000}"/>
    <cellStyle name="Total 3 3 5" xfId="10169" xr:uid="{00000000-0005-0000-0000-0000897D0000}"/>
    <cellStyle name="Total 3 3 5 2" xfId="32338" xr:uid="{00000000-0005-0000-0000-00008A7D0000}"/>
    <cellStyle name="Total 3 3 5 2 2" xfId="32339" xr:uid="{00000000-0005-0000-0000-00008B7D0000}"/>
    <cellStyle name="Total 3 3 5 3" xfId="32340" xr:uid="{00000000-0005-0000-0000-00008C7D0000}"/>
    <cellStyle name="Total 3 3 5 4" xfId="32341" xr:uid="{00000000-0005-0000-0000-00008D7D0000}"/>
    <cellStyle name="Total 3 3 6" xfId="10170" xr:uid="{00000000-0005-0000-0000-00008E7D0000}"/>
    <cellStyle name="Total 3 3 6 2" xfId="32342" xr:uid="{00000000-0005-0000-0000-00008F7D0000}"/>
    <cellStyle name="Total 3 3 6 2 2" xfId="32343" xr:uid="{00000000-0005-0000-0000-0000907D0000}"/>
    <cellStyle name="Total 3 3 6 3" xfId="32344" xr:uid="{00000000-0005-0000-0000-0000917D0000}"/>
    <cellStyle name="Total 3 3 6 4" xfId="32345" xr:uid="{00000000-0005-0000-0000-0000927D0000}"/>
    <cellStyle name="Total 3 3 7" xfId="10171" xr:uid="{00000000-0005-0000-0000-0000937D0000}"/>
    <cellStyle name="Total 3 3 7 2" xfId="32346" xr:uid="{00000000-0005-0000-0000-0000947D0000}"/>
    <cellStyle name="Total 3 3 7 2 2" xfId="32347" xr:uid="{00000000-0005-0000-0000-0000957D0000}"/>
    <cellStyle name="Total 3 3 7 3" xfId="32348" xr:uid="{00000000-0005-0000-0000-0000967D0000}"/>
    <cellStyle name="Total 3 3 7 4" xfId="32349" xr:uid="{00000000-0005-0000-0000-0000977D0000}"/>
    <cellStyle name="Total 3 3 8" xfId="10172" xr:uid="{00000000-0005-0000-0000-0000987D0000}"/>
    <cellStyle name="Total 3 3 8 2" xfId="32350" xr:uid="{00000000-0005-0000-0000-0000997D0000}"/>
    <cellStyle name="Total 3 3 8 2 2" xfId="32351" xr:uid="{00000000-0005-0000-0000-00009A7D0000}"/>
    <cellStyle name="Total 3 3 8 3" xfId="32352" xr:uid="{00000000-0005-0000-0000-00009B7D0000}"/>
    <cellStyle name="Total 3 3 8 4" xfId="32353" xr:uid="{00000000-0005-0000-0000-00009C7D0000}"/>
    <cellStyle name="Total 3 3 9" xfId="10173" xr:uid="{00000000-0005-0000-0000-00009D7D0000}"/>
    <cellStyle name="Total 3 3 9 2" xfId="32354" xr:uid="{00000000-0005-0000-0000-00009E7D0000}"/>
    <cellStyle name="Total 3 3 9 2 2" xfId="32355" xr:uid="{00000000-0005-0000-0000-00009F7D0000}"/>
    <cellStyle name="Total 3 3 9 3" xfId="32356" xr:uid="{00000000-0005-0000-0000-0000A07D0000}"/>
    <cellStyle name="Total 3 3 9 4" xfId="32357" xr:uid="{00000000-0005-0000-0000-0000A17D0000}"/>
    <cellStyle name="Total 3 4" xfId="3576" xr:uid="{00000000-0005-0000-0000-0000A27D0000}"/>
    <cellStyle name="Total 3 4 2" xfId="32358" xr:uid="{00000000-0005-0000-0000-0000A37D0000}"/>
    <cellStyle name="Total 3 4 2 2" xfId="32359" xr:uid="{00000000-0005-0000-0000-0000A47D0000}"/>
    <cellStyle name="Total 3 5" xfId="3577" xr:uid="{00000000-0005-0000-0000-0000A57D0000}"/>
    <cellStyle name="Total 3 5 2" xfId="32360" xr:uid="{00000000-0005-0000-0000-0000A67D0000}"/>
    <cellStyle name="Total 3 5 2 2" xfId="32361" xr:uid="{00000000-0005-0000-0000-0000A77D0000}"/>
    <cellStyle name="Total 3 6" xfId="3578" xr:uid="{00000000-0005-0000-0000-0000A87D0000}"/>
    <cellStyle name="Total 3 6 2" xfId="32362" xr:uid="{00000000-0005-0000-0000-0000A97D0000}"/>
    <cellStyle name="Total 3 6 2 2" xfId="32363" xr:uid="{00000000-0005-0000-0000-0000AA7D0000}"/>
    <cellStyle name="Total 3 7" xfId="10174" xr:uid="{00000000-0005-0000-0000-0000AB7D0000}"/>
    <cellStyle name="Total 3 7 2" xfId="32364" xr:uid="{00000000-0005-0000-0000-0000AC7D0000}"/>
    <cellStyle name="Total 3 7 2 2" xfId="32365" xr:uid="{00000000-0005-0000-0000-0000AD7D0000}"/>
    <cellStyle name="Total 3 7 3" xfId="32366" xr:uid="{00000000-0005-0000-0000-0000AE7D0000}"/>
    <cellStyle name="Total 3 7 4" xfId="32367" xr:uid="{00000000-0005-0000-0000-0000AF7D0000}"/>
    <cellStyle name="Total 3 8" xfId="10175" xr:uid="{00000000-0005-0000-0000-0000B07D0000}"/>
    <cellStyle name="Total 3 8 2" xfId="32368" xr:uid="{00000000-0005-0000-0000-0000B17D0000}"/>
    <cellStyle name="Total 3 8 2 2" xfId="32369" xr:uid="{00000000-0005-0000-0000-0000B27D0000}"/>
    <cellStyle name="Total 3 8 3" xfId="32370" xr:uid="{00000000-0005-0000-0000-0000B37D0000}"/>
    <cellStyle name="Total 3 8 4" xfId="32371" xr:uid="{00000000-0005-0000-0000-0000B47D0000}"/>
    <cellStyle name="Total 3 9" xfId="10176" xr:uid="{00000000-0005-0000-0000-0000B57D0000}"/>
    <cellStyle name="Total 3 9 2" xfId="32372" xr:uid="{00000000-0005-0000-0000-0000B67D0000}"/>
    <cellStyle name="Total 3 9 2 2" xfId="32373" xr:uid="{00000000-0005-0000-0000-0000B77D0000}"/>
    <cellStyle name="Total 3 9 3" xfId="32374" xr:uid="{00000000-0005-0000-0000-0000B87D0000}"/>
    <cellStyle name="Total 3 9 4" xfId="32375" xr:uid="{00000000-0005-0000-0000-0000B97D0000}"/>
    <cellStyle name="Total 3_Abst" xfId="7230" xr:uid="{00000000-0005-0000-0000-0000BA7D0000}"/>
    <cellStyle name="Total 30" xfId="7231" xr:uid="{00000000-0005-0000-0000-0000BB7D0000}"/>
    <cellStyle name="Total 30 2" xfId="32376" xr:uid="{00000000-0005-0000-0000-0000BC7D0000}"/>
    <cellStyle name="Total 30 2 2" xfId="32377" xr:uid="{00000000-0005-0000-0000-0000BD7D0000}"/>
    <cellStyle name="Total 30 3" xfId="32378" xr:uid="{00000000-0005-0000-0000-0000BE7D0000}"/>
    <cellStyle name="Total 30 4" xfId="32379" xr:uid="{00000000-0005-0000-0000-0000BF7D0000}"/>
    <cellStyle name="Total 31" xfId="7232" xr:uid="{00000000-0005-0000-0000-0000C07D0000}"/>
    <cellStyle name="Total 31 2" xfId="32380" xr:uid="{00000000-0005-0000-0000-0000C17D0000}"/>
    <cellStyle name="Total 31 2 2" xfId="32381" xr:uid="{00000000-0005-0000-0000-0000C27D0000}"/>
    <cellStyle name="Total 31 3" xfId="32382" xr:uid="{00000000-0005-0000-0000-0000C37D0000}"/>
    <cellStyle name="Total 31 4" xfId="32383" xr:uid="{00000000-0005-0000-0000-0000C47D0000}"/>
    <cellStyle name="Total 32" xfId="7233" xr:uid="{00000000-0005-0000-0000-0000C57D0000}"/>
    <cellStyle name="Total 32 2" xfId="32384" xr:uid="{00000000-0005-0000-0000-0000C67D0000}"/>
    <cellStyle name="Total 32 2 2" xfId="32385" xr:uid="{00000000-0005-0000-0000-0000C77D0000}"/>
    <cellStyle name="Total 32 3" xfId="32386" xr:uid="{00000000-0005-0000-0000-0000C87D0000}"/>
    <cellStyle name="Total 32 4" xfId="32387" xr:uid="{00000000-0005-0000-0000-0000C97D0000}"/>
    <cellStyle name="Total 33" xfId="7234" xr:uid="{00000000-0005-0000-0000-0000CA7D0000}"/>
    <cellStyle name="Total 33 2" xfId="32388" xr:uid="{00000000-0005-0000-0000-0000CB7D0000}"/>
    <cellStyle name="Total 33 2 2" xfId="32389" xr:uid="{00000000-0005-0000-0000-0000CC7D0000}"/>
    <cellStyle name="Total 33 3" xfId="32390" xr:uid="{00000000-0005-0000-0000-0000CD7D0000}"/>
    <cellStyle name="Total 33 4" xfId="32391" xr:uid="{00000000-0005-0000-0000-0000CE7D0000}"/>
    <cellStyle name="Total 34" xfId="7235" xr:uid="{00000000-0005-0000-0000-0000CF7D0000}"/>
    <cellStyle name="Total 34 2" xfId="32392" xr:uid="{00000000-0005-0000-0000-0000D07D0000}"/>
    <cellStyle name="Total 34 2 2" xfId="32393" xr:uid="{00000000-0005-0000-0000-0000D17D0000}"/>
    <cellStyle name="Total 34 3" xfId="32394" xr:uid="{00000000-0005-0000-0000-0000D27D0000}"/>
    <cellStyle name="Total 34 4" xfId="32395" xr:uid="{00000000-0005-0000-0000-0000D37D0000}"/>
    <cellStyle name="Total 35" xfId="7236" xr:uid="{00000000-0005-0000-0000-0000D47D0000}"/>
    <cellStyle name="Total 35 2" xfId="32396" xr:uid="{00000000-0005-0000-0000-0000D57D0000}"/>
    <cellStyle name="Total 35 2 2" xfId="32397" xr:uid="{00000000-0005-0000-0000-0000D67D0000}"/>
    <cellStyle name="Total 35 3" xfId="32398" xr:uid="{00000000-0005-0000-0000-0000D77D0000}"/>
    <cellStyle name="Total 35 4" xfId="32399" xr:uid="{00000000-0005-0000-0000-0000D87D0000}"/>
    <cellStyle name="Total 36" xfId="7237" xr:uid="{00000000-0005-0000-0000-0000D97D0000}"/>
    <cellStyle name="Total 36 2" xfId="32400" xr:uid="{00000000-0005-0000-0000-0000DA7D0000}"/>
    <cellStyle name="Total 36 2 2" xfId="32401" xr:uid="{00000000-0005-0000-0000-0000DB7D0000}"/>
    <cellStyle name="Total 36 3" xfId="32402" xr:uid="{00000000-0005-0000-0000-0000DC7D0000}"/>
    <cellStyle name="Total 36 4" xfId="32403" xr:uid="{00000000-0005-0000-0000-0000DD7D0000}"/>
    <cellStyle name="Total 37" xfId="7238" xr:uid="{00000000-0005-0000-0000-0000DE7D0000}"/>
    <cellStyle name="Total 37 2" xfId="32404" xr:uid="{00000000-0005-0000-0000-0000DF7D0000}"/>
    <cellStyle name="Total 37 2 2" xfId="32405" xr:uid="{00000000-0005-0000-0000-0000E07D0000}"/>
    <cellStyle name="Total 37 3" xfId="32406" xr:uid="{00000000-0005-0000-0000-0000E17D0000}"/>
    <cellStyle name="Total 37 4" xfId="32407" xr:uid="{00000000-0005-0000-0000-0000E27D0000}"/>
    <cellStyle name="Total 38" xfId="7239" xr:uid="{00000000-0005-0000-0000-0000E37D0000}"/>
    <cellStyle name="Total 38 2" xfId="32408" xr:uid="{00000000-0005-0000-0000-0000E47D0000}"/>
    <cellStyle name="Total 38 2 2" xfId="32409" xr:uid="{00000000-0005-0000-0000-0000E57D0000}"/>
    <cellStyle name="Total 38 3" xfId="32410" xr:uid="{00000000-0005-0000-0000-0000E67D0000}"/>
    <cellStyle name="Total 38 4" xfId="32411" xr:uid="{00000000-0005-0000-0000-0000E77D0000}"/>
    <cellStyle name="Total 39" xfId="7240" xr:uid="{00000000-0005-0000-0000-0000E87D0000}"/>
    <cellStyle name="Total 39 2" xfId="32412" xr:uid="{00000000-0005-0000-0000-0000E97D0000}"/>
    <cellStyle name="Total 39 2 2" xfId="32413" xr:uid="{00000000-0005-0000-0000-0000EA7D0000}"/>
    <cellStyle name="Total 39 3" xfId="32414" xr:uid="{00000000-0005-0000-0000-0000EB7D0000}"/>
    <cellStyle name="Total 39 4" xfId="32415" xr:uid="{00000000-0005-0000-0000-0000EC7D0000}"/>
    <cellStyle name="Total 4" xfId="3579" xr:uid="{00000000-0005-0000-0000-0000ED7D0000}"/>
    <cellStyle name="Total 4 10" xfId="10177" xr:uid="{00000000-0005-0000-0000-0000EE7D0000}"/>
    <cellStyle name="Total 4 10 2" xfId="32416" xr:uid="{00000000-0005-0000-0000-0000EF7D0000}"/>
    <cellStyle name="Total 4 10 2 2" xfId="32417" xr:uid="{00000000-0005-0000-0000-0000F07D0000}"/>
    <cellStyle name="Total 4 10 3" xfId="32418" xr:uid="{00000000-0005-0000-0000-0000F17D0000}"/>
    <cellStyle name="Total 4 10 4" xfId="32419" xr:uid="{00000000-0005-0000-0000-0000F27D0000}"/>
    <cellStyle name="Total 4 11" xfId="10178" xr:uid="{00000000-0005-0000-0000-0000F37D0000}"/>
    <cellStyle name="Total 4 11 2" xfId="32420" xr:uid="{00000000-0005-0000-0000-0000F47D0000}"/>
    <cellStyle name="Total 4 11 2 2" xfId="32421" xr:uid="{00000000-0005-0000-0000-0000F57D0000}"/>
    <cellStyle name="Total 4 11 3" xfId="32422" xr:uid="{00000000-0005-0000-0000-0000F67D0000}"/>
    <cellStyle name="Total 4 11 4" xfId="32423" xr:uid="{00000000-0005-0000-0000-0000F77D0000}"/>
    <cellStyle name="Total 4 12" xfId="10179" xr:uid="{00000000-0005-0000-0000-0000F87D0000}"/>
    <cellStyle name="Total 4 12 2" xfId="32424" xr:uid="{00000000-0005-0000-0000-0000F97D0000}"/>
    <cellStyle name="Total 4 12 2 2" xfId="32425" xr:uid="{00000000-0005-0000-0000-0000FA7D0000}"/>
    <cellStyle name="Total 4 12 3" xfId="32426" xr:uid="{00000000-0005-0000-0000-0000FB7D0000}"/>
    <cellStyle name="Total 4 12 4" xfId="32427" xr:uid="{00000000-0005-0000-0000-0000FC7D0000}"/>
    <cellStyle name="Total 4 13" xfId="10180" xr:uid="{00000000-0005-0000-0000-0000FD7D0000}"/>
    <cellStyle name="Total 4 13 2" xfId="32428" xr:uid="{00000000-0005-0000-0000-0000FE7D0000}"/>
    <cellStyle name="Total 4 13 2 2" xfId="32429" xr:uid="{00000000-0005-0000-0000-0000FF7D0000}"/>
    <cellStyle name="Total 4 13 3" xfId="32430" xr:uid="{00000000-0005-0000-0000-0000007E0000}"/>
    <cellStyle name="Total 4 13 4" xfId="32431" xr:uid="{00000000-0005-0000-0000-0000017E0000}"/>
    <cellStyle name="Total 4 14" xfId="10181" xr:uid="{00000000-0005-0000-0000-0000027E0000}"/>
    <cellStyle name="Total 4 14 2" xfId="32432" xr:uid="{00000000-0005-0000-0000-0000037E0000}"/>
    <cellStyle name="Total 4 14 2 2" xfId="32433" xr:uid="{00000000-0005-0000-0000-0000047E0000}"/>
    <cellStyle name="Total 4 14 3" xfId="32434" xr:uid="{00000000-0005-0000-0000-0000057E0000}"/>
    <cellStyle name="Total 4 14 4" xfId="32435" xr:uid="{00000000-0005-0000-0000-0000067E0000}"/>
    <cellStyle name="Total 4 15" xfId="10182" xr:uid="{00000000-0005-0000-0000-0000077E0000}"/>
    <cellStyle name="Total 4 15 2" xfId="32436" xr:uid="{00000000-0005-0000-0000-0000087E0000}"/>
    <cellStyle name="Total 4 15 2 2" xfId="32437" xr:uid="{00000000-0005-0000-0000-0000097E0000}"/>
    <cellStyle name="Total 4 15 3" xfId="32438" xr:uid="{00000000-0005-0000-0000-00000A7E0000}"/>
    <cellStyle name="Total 4 15 4" xfId="32439" xr:uid="{00000000-0005-0000-0000-00000B7E0000}"/>
    <cellStyle name="Total 4 16" xfId="10183" xr:uid="{00000000-0005-0000-0000-00000C7E0000}"/>
    <cellStyle name="Total 4 16 2" xfId="32440" xr:uid="{00000000-0005-0000-0000-00000D7E0000}"/>
    <cellStyle name="Total 4 16 2 2" xfId="32441" xr:uid="{00000000-0005-0000-0000-00000E7E0000}"/>
    <cellStyle name="Total 4 16 3" xfId="32442" xr:uid="{00000000-0005-0000-0000-00000F7E0000}"/>
    <cellStyle name="Total 4 16 4" xfId="32443" xr:uid="{00000000-0005-0000-0000-0000107E0000}"/>
    <cellStyle name="Total 4 17" xfId="10184" xr:uid="{00000000-0005-0000-0000-0000117E0000}"/>
    <cellStyle name="Total 4 17 2" xfId="32444" xr:uid="{00000000-0005-0000-0000-0000127E0000}"/>
    <cellStyle name="Total 4 17 2 2" xfId="32445" xr:uid="{00000000-0005-0000-0000-0000137E0000}"/>
    <cellStyle name="Total 4 17 3" xfId="32446" xr:uid="{00000000-0005-0000-0000-0000147E0000}"/>
    <cellStyle name="Total 4 17 4" xfId="32447" xr:uid="{00000000-0005-0000-0000-0000157E0000}"/>
    <cellStyle name="Total 4 2" xfId="3580" xr:uid="{00000000-0005-0000-0000-0000167E0000}"/>
    <cellStyle name="Total 4 2 10" xfId="10185" xr:uid="{00000000-0005-0000-0000-0000177E0000}"/>
    <cellStyle name="Total 4 2 10 2" xfId="32448" xr:uid="{00000000-0005-0000-0000-0000187E0000}"/>
    <cellStyle name="Total 4 2 10 2 2" xfId="32449" xr:uid="{00000000-0005-0000-0000-0000197E0000}"/>
    <cellStyle name="Total 4 2 10 3" xfId="32450" xr:uid="{00000000-0005-0000-0000-00001A7E0000}"/>
    <cellStyle name="Total 4 2 10 4" xfId="32451" xr:uid="{00000000-0005-0000-0000-00001B7E0000}"/>
    <cellStyle name="Total 4 2 11" xfId="10186" xr:uid="{00000000-0005-0000-0000-00001C7E0000}"/>
    <cellStyle name="Total 4 2 11 2" xfId="32452" xr:uid="{00000000-0005-0000-0000-00001D7E0000}"/>
    <cellStyle name="Total 4 2 11 2 2" xfId="32453" xr:uid="{00000000-0005-0000-0000-00001E7E0000}"/>
    <cellStyle name="Total 4 2 11 3" xfId="32454" xr:uid="{00000000-0005-0000-0000-00001F7E0000}"/>
    <cellStyle name="Total 4 2 11 4" xfId="32455" xr:uid="{00000000-0005-0000-0000-0000207E0000}"/>
    <cellStyle name="Total 4 2 12" xfId="10187" xr:uid="{00000000-0005-0000-0000-0000217E0000}"/>
    <cellStyle name="Total 4 2 12 2" xfId="32456" xr:uid="{00000000-0005-0000-0000-0000227E0000}"/>
    <cellStyle name="Total 4 2 12 2 2" xfId="32457" xr:uid="{00000000-0005-0000-0000-0000237E0000}"/>
    <cellStyle name="Total 4 2 12 3" xfId="32458" xr:uid="{00000000-0005-0000-0000-0000247E0000}"/>
    <cellStyle name="Total 4 2 12 4" xfId="32459" xr:uid="{00000000-0005-0000-0000-0000257E0000}"/>
    <cellStyle name="Total 4 2 13" xfId="10188" xr:uid="{00000000-0005-0000-0000-0000267E0000}"/>
    <cellStyle name="Total 4 2 13 2" xfId="32460" xr:uid="{00000000-0005-0000-0000-0000277E0000}"/>
    <cellStyle name="Total 4 2 13 2 2" xfId="32461" xr:uid="{00000000-0005-0000-0000-0000287E0000}"/>
    <cellStyle name="Total 4 2 13 3" xfId="32462" xr:uid="{00000000-0005-0000-0000-0000297E0000}"/>
    <cellStyle name="Total 4 2 13 4" xfId="32463" xr:uid="{00000000-0005-0000-0000-00002A7E0000}"/>
    <cellStyle name="Total 4 2 14" xfId="10189" xr:uid="{00000000-0005-0000-0000-00002B7E0000}"/>
    <cellStyle name="Total 4 2 14 2" xfId="32464" xr:uid="{00000000-0005-0000-0000-00002C7E0000}"/>
    <cellStyle name="Total 4 2 14 2 2" xfId="32465" xr:uid="{00000000-0005-0000-0000-00002D7E0000}"/>
    <cellStyle name="Total 4 2 14 3" xfId="32466" xr:uid="{00000000-0005-0000-0000-00002E7E0000}"/>
    <cellStyle name="Total 4 2 14 4" xfId="32467" xr:uid="{00000000-0005-0000-0000-00002F7E0000}"/>
    <cellStyle name="Total 4 2 15" xfId="10190" xr:uid="{00000000-0005-0000-0000-0000307E0000}"/>
    <cellStyle name="Total 4 2 15 2" xfId="32468" xr:uid="{00000000-0005-0000-0000-0000317E0000}"/>
    <cellStyle name="Total 4 2 15 2 2" xfId="32469" xr:uid="{00000000-0005-0000-0000-0000327E0000}"/>
    <cellStyle name="Total 4 2 15 3" xfId="32470" xr:uid="{00000000-0005-0000-0000-0000337E0000}"/>
    <cellStyle name="Total 4 2 15 4" xfId="32471" xr:uid="{00000000-0005-0000-0000-0000347E0000}"/>
    <cellStyle name="Total 4 2 16" xfId="10191" xr:uid="{00000000-0005-0000-0000-0000357E0000}"/>
    <cellStyle name="Total 4 2 16 2" xfId="32472" xr:uid="{00000000-0005-0000-0000-0000367E0000}"/>
    <cellStyle name="Total 4 2 16 2 2" xfId="32473" xr:uid="{00000000-0005-0000-0000-0000377E0000}"/>
    <cellStyle name="Total 4 2 16 3" xfId="32474" xr:uid="{00000000-0005-0000-0000-0000387E0000}"/>
    <cellStyle name="Total 4 2 16 4" xfId="32475" xr:uid="{00000000-0005-0000-0000-0000397E0000}"/>
    <cellStyle name="Total 4 2 2" xfId="3581" xr:uid="{00000000-0005-0000-0000-00003A7E0000}"/>
    <cellStyle name="Total 4 2 2 10" xfId="10192" xr:uid="{00000000-0005-0000-0000-00003B7E0000}"/>
    <cellStyle name="Total 4 2 2 10 2" xfId="32476" xr:uid="{00000000-0005-0000-0000-00003C7E0000}"/>
    <cellStyle name="Total 4 2 2 10 2 2" xfId="32477" xr:uid="{00000000-0005-0000-0000-00003D7E0000}"/>
    <cellStyle name="Total 4 2 2 10 3" xfId="32478" xr:uid="{00000000-0005-0000-0000-00003E7E0000}"/>
    <cellStyle name="Total 4 2 2 10 4" xfId="32479" xr:uid="{00000000-0005-0000-0000-00003F7E0000}"/>
    <cellStyle name="Total 4 2 2 11" xfId="10193" xr:uid="{00000000-0005-0000-0000-0000407E0000}"/>
    <cellStyle name="Total 4 2 2 11 2" xfId="32480" xr:uid="{00000000-0005-0000-0000-0000417E0000}"/>
    <cellStyle name="Total 4 2 2 11 2 2" xfId="32481" xr:uid="{00000000-0005-0000-0000-0000427E0000}"/>
    <cellStyle name="Total 4 2 2 11 3" xfId="32482" xr:uid="{00000000-0005-0000-0000-0000437E0000}"/>
    <cellStyle name="Total 4 2 2 11 4" xfId="32483" xr:uid="{00000000-0005-0000-0000-0000447E0000}"/>
    <cellStyle name="Total 4 2 2 12" xfId="10194" xr:uid="{00000000-0005-0000-0000-0000457E0000}"/>
    <cellStyle name="Total 4 2 2 12 2" xfId="32484" xr:uid="{00000000-0005-0000-0000-0000467E0000}"/>
    <cellStyle name="Total 4 2 2 12 2 2" xfId="32485" xr:uid="{00000000-0005-0000-0000-0000477E0000}"/>
    <cellStyle name="Total 4 2 2 12 3" xfId="32486" xr:uid="{00000000-0005-0000-0000-0000487E0000}"/>
    <cellStyle name="Total 4 2 2 12 4" xfId="32487" xr:uid="{00000000-0005-0000-0000-0000497E0000}"/>
    <cellStyle name="Total 4 2 2 13" xfId="10195" xr:uid="{00000000-0005-0000-0000-00004A7E0000}"/>
    <cellStyle name="Total 4 2 2 13 2" xfId="32488" xr:uid="{00000000-0005-0000-0000-00004B7E0000}"/>
    <cellStyle name="Total 4 2 2 13 2 2" xfId="32489" xr:uid="{00000000-0005-0000-0000-00004C7E0000}"/>
    <cellStyle name="Total 4 2 2 13 3" xfId="32490" xr:uid="{00000000-0005-0000-0000-00004D7E0000}"/>
    <cellStyle name="Total 4 2 2 13 4" xfId="32491" xr:uid="{00000000-0005-0000-0000-00004E7E0000}"/>
    <cellStyle name="Total 4 2 2 14" xfId="10196" xr:uid="{00000000-0005-0000-0000-00004F7E0000}"/>
    <cellStyle name="Total 4 2 2 14 2" xfId="32492" xr:uid="{00000000-0005-0000-0000-0000507E0000}"/>
    <cellStyle name="Total 4 2 2 14 2 2" xfId="32493" xr:uid="{00000000-0005-0000-0000-0000517E0000}"/>
    <cellStyle name="Total 4 2 2 14 3" xfId="32494" xr:uid="{00000000-0005-0000-0000-0000527E0000}"/>
    <cellStyle name="Total 4 2 2 14 4" xfId="32495" xr:uid="{00000000-0005-0000-0000-0000537E0000}"/>
    <cellStyle name="Total 4 2 2 15" xfId="10197" xr:uid="{00000000-0005-0000-0000-0000547E0000}"/>
    <cellStyle name="Total 4 2 2 15 2" xfId="32496" xr:uid="{00000000-0005-0000-0000-0000557E0000}"/>
    <cellStyle name="Total 4 2 2 15 2 2" xfId="32497" xr:uid="{00000000-0005-0000-0000-0000567E0000}"/>
    <cellStyle name="Total 4 2 2 15 3" xfId="32498" xr:uid="{00000000-0005-0000-0000-0000577E0000}"/>
    <cellStyle name="Total 4 2 2 15 4" xfId="32499" xr:uid="{00000000-0005-0000-0000-0000587E0000}"/>
    <cellStyle name="Total 4 2 2 2" xfId="3582" xr:uid="{00000000-0005-0000-0000-0000597E0000}"/>
    <cellStyle name="Total 4 2 2 2 2" xfId="32500" xr:uid="{00000000-0005-0000-0000-00005A7E0000}"/>
    <cellStyle name="Total 4 2 2 2 2 2" xfId="32501" xr:uid="{00000000-0005-0000-0000-00005B7E0000}"/>
    <cellStyle name="Total 4 2 2 3" xfId="3583" xr:uid="{00000000-0005-0000-0000-00005C7E0000}"/>
    <cellStyle name="Total 4 2 2 3 2" xfId="32502" xr:uid="{00000000-0005-0000-0000-00005D7E0000}"/>
    <cellStyle name="Total 4 2 2 3 2 2" xfId="32503" xr:uid="{00000000-0005-0000-0000-00005E7E0000}"/>
    <cellStyle name="Total 4 2 2 4" xfId="3584" xr:uid="{00000000-0005-0000-0000-00005F7E0000}"/>
    <cellStyle name="Total 4 2 2 4 2" xfId="32504" xr:uid="{00000000-0005-0000-0000-0000607E0000}"/>
    <cellStyle name="Total 4 2 2 4 2 2" xfId="32505" xr:uid="{00000000-0005-0000-0000-0000617E0000}"/>
    <cellStyle name="Total 4 2 2 5" xfId="10198" xr:uid="{00000000-0005-0000-0000-0000627E0000}"/>
    <cellStyle name="Total 4 2 2 5 2" xfId="32506" xr:uid="{00000000-0005-0000-0000-0000637E0000}"/>
    <cellStyle name="Total 4 2 2 5 2 2" xfId="32507" xr:uid="{00000000-0005-0000-0000-0000647E0000}"/>
    <cellStyle name="Total 4 2 2 5 3" xfId="32508" xr:uid="{00000000-0005-0000-0000-0000657E0000}"/>
    <cellStyle name="Total 4 2 2 5 4" xfId="32509" xr:uid="{00000000-0005-0000-0000-0000667E0000}"/>
    <cellStyle name="Total 4 2 2 6" xfId="10199" xr:uid="{00000000-0005-0000-0000-0000677E0000}"/>
    <cellStyle name="Total 4 2 2 6 2" xfId="32510" xr:uid="{00000000-0005-0000-0000-0000687E0000}"/>
    <cellStyle name="Total 4 2 2 6 2 2" xfId="32511" xr:uid="{00000000-0005-0000-0000-0000697E0000}"/>
    <cellStyle name="Total 4 2 2 6 3" xfId="32512" xr:uid="{00000000-0005-0000-0000-00006A7E0000}"/>
    <cellStyle name="Total 4 2 2 6 4" xfId="32513" xr:uid="{00000000-0005-0000-0000-00006B7E0000}"/>
    <cellStyle name="Total 4 2 2 7" xfId="10200" xr:uid="{00000000-0005-0000-0000-00006C7E0000}"/>
    <cellStyle name="Total 4 2 2 7 2" xfId="32514" xr:uid="{00000000-0005-0000-0000-00006D7E0000}"/>
    <cellStyle name="Total 4 2 2 7 2 2" xfId="32515" xr:uid="{00000000-0005-0000-0000-00006E7E0000}"/>
    <cellStyle name="Total 4 2 2 7 3" xfId="32516" xr:uid="{00000000-0005-0000-0000-00006F7E0000}"/>
    <cellStyle name="Total 4 2 2 7 4" xfId="32517" xr:uid="{00000000-0005-0000-0000-0000707E0000}"/>
    <cellStyle name="Total 4 2 2 8" xfId="10201" xr:uid="{00000000-0005-0000-0000-0000717E0000}"/>
    <cellStyle name="Total 4 2 2 8 2" xfId="32518" xr:uid="{00000000-0005-0000-0000-0000727E0000}"/>
    <cellStyle name="Total 4 2 2 8 2 2" xfId="32519" xr:uid="{00000000-0005-0000-0000-0000737E0000}"/>
    <cellStyle name="Total 4 2 2 8 3" xfId="32520" xr:uid="{00000000-0005-0000-0000-0000747E0000}"/>
    <cellStyle name="Total 4 2 2 8 4" xfId="32521" xr:uid="{00000000-0005-0000-0000-0000757E0000}"/>
    <cellStyle name="Total 4 2 2 9" xfId="10202" xr:uid="{00000000-0005-0000-0000-0000767E0000}"/>
    <cellStyle name="Total 4 2 2 9 2" xfId="32522" xr:uid="{00000000-0005-0000-0000-0000777E0000}"/>
    <cellStyle name="Total 4 2 2 9 2 2" xfId="32523" xr:uid="{00000000-0005-0000-0000-0000787E0000}"/>
    <cellStyle name="Total 4 2 2 9 3" xfId="32524" xr:uid="{00000000-0005-0000-0000-0000797E0000}"/>
    <cellStyle name="Total 4 2 2 9 4" xfId="32525" xr:uid="{00000000-0005-0000-0000-00007A7E0000}"/>
    <cellStyle name="Total 4 2 3" xfId="3585" xr:uid="{00000000-0005-0000-0000-00007B7E0000}"/>
    <cellStyle name="Total 4 2 3 2" xfId="32526" xr:uid="{00000000-0005-0000-0000-00007C7E0000}"/>
    <cellStyle name="Total 4 2 3 2 2" xfId="32527" xr:uid="{00000000-0005-0000-0000-00007D7E0000}"/>
    <cellStyle name="Total 4 2 4" xfId="3586" xr:uid="{00000000-0005-0000-0000-00007E7E0000}"/>
    <cellStyle name="Total 4 2 4 2" xfId="32528" xr:uid="{00000000-0005-0000-0000-00007F7E0000}"/>
    <cellStyle name="Total 4 2 4 2 2" xfId="32529" xr:uid="{00000000-0005-0000-0000-0000807E0000}"/>
    <cellStyle name="Total 4 2 5" xfId="3587" xr:uid="{00000000-0005-0000-0000-0000817E0000}"/>
    <cellStyle name="Total 4 2 5 2" xfId="32530" xr:uid="{00000000-0005-0000-0000-0000827E0000}"/>
    <cellStyle name="Total 4 2 5 2 2" xfId="32531" xr:uid="{00000000-0005-0000-0000-0000837E0000}"/>
    <cellStyle name="Total 4 2 6" xfId="10203" xr:uid="{00000000-0005-0000-0000-0000847E0000}"/>
    <cellStyle name="Total 4 2 6 2" xfId="32532" xr:uid="{00000000-0005-0000-0000-0000857E0000}"/>
    <cellStyle name="Total 4 2 6 2 2" xfId="32533" xr:uid="{00000000-0005-0000-0000-0000867E0000}"/>
    <cellStyle name="Total 4 2 6 3" xfId="32534" xr:uid="{00000000-0005-0000-0000-0000877E0000}"/>
    <cellStyle name="Total 4 2 6 4" xfId="32535" xr:uid="{00000000-0005-0000-0000-0000887E0000}"/>
    <cellStyle name="Total 4 2 7" xfId="10204" xr:uid="{00000000-0005-0000-0000-0000897E0000}"/>
    <cellStyle name="Total 4 2 7 2" xfId="32536" xr:uid="{00000000-0005-0000-0000-00008A7E0000}"/>
    <cellStyle name="Total 4 2 7 2 2" xfId="32537" xr:uid="{00000000-0005-0000-0000-00008B7E0000}"/>
    <cellStyle name="Total 4 2 7 3" xfId="32538" xr:uid="{00000000-0005-0000-0000-00008C7E0000}"/>
    <cellStyle name="Total 4 2 7 4" xfId="32539" xr:uid="{00000000-0005-0000-0000-00008D7E0000}"/>
    <cellStyle name="Total 4 2 8" xfId="10205" xr:uid="{00000000-0005-0000-0000-00008E7E0000}"/>
    <cellStyle name="Total 4 2 8 2" xfId="32540" xr:uid="{00000000-0005-0000-0000-00008F7E0000}"/>
    <cellStyle name="Total 4 2 8 2 2" xfId="32541" xr:uid="{00000000-0005-0000-0000-0000907E0000}"/>
    <cellStyle name="Total 4 2 8 3" xfId="32542" xr:uid="{00000000-0005-0000-0000-0000917E0000}"/>
    <cellStyle name="Total 4 2 8 4" xfId="32543" xr:uid="{00000000-0005-0000-0000-0000927E0000}"/>
    <cellStyle name="Total 4 2 9" xfId="10206" xr:uid="{00000000-0005-0000-0000-0000937E0000}"/>
    <cellStyle name="Total 4 2 9 2" xfId="32544" xr:uid="{00000000-0005-0000-0000-0000947E0000}"/>
    <cellStyle name="Total 4 2 9 2 2" xfId="32545" xr:uid="{00000000-0005-0000-0000-0000957E0000}"/>
    <cellStyle name="Total 4 2 9 3" xfId="32546" xr:uid="{00000000-0005-0000-0000-0000967E0000}"/>
    <cellStyle name="Total 4 2 9 4" xfId="32547" xr:uid="{00000000-0005-0000-0000-0000977E0000}"/>
    <cellStyle name="Total 4 3" xfId="3588" xr:uid="{00000000-0005-0000-0000-0000987E0000}"/>
    <cellStyle name="Total 4 3 10" xfId="10207" xr:uid="{00000000-0005-0000-0000-0000997E0000}"/>
    <cellStyle name="Total 4 3 10 2" xfId="32548" xr:uid="{00000000-0005-0000-0000-00009A7E0000}"/>
    <cellStyle name="Total 4 3 10 2 2" xfId="32549" xr:uid="{00000000-0005-0000-0000-00009B7E0000}"/>
    <cellStyle name="Total 4 3 10 3" xfId="32550" xr:uid="{00000000-0005-0000-0000-00009C7E0000}"/>
    <cellStyle name="Total 4 3 10 4" xfId="32551" xr:uid="{00000000-0005-0000-0000-00009D7E0000}"/>
    <cellStyle name="Total 4 3 11" xfId="10208" xr:uid="{00000000-0005-0000-0000-00009E7E0000}"/>
    <cellStyle name="Total 4 3 11 2" xfId="32552" xr:uid="{00000000-0005-0000-0000-00009F7E0000}"/>
    <cellStyle name="Total 4 3 11 2 2" xfId="32553" xr:uid="{00000000-0005-0000-0000-0000A07E0000}"/>
    <cellStyle name="Total 4 3 11 3" xfId="32554" xr:uid="{00000000-0005-0000-0000-0000A17E0000}"/>
    <cellStyle name="Total 4 3 11 4" xfId="32555" xr:uid="{00000000-0005-0000-0000-0000A27E0000}"/>
    <cellStyle name="Total 4 3 12" xfId="10209" xr:uid="{00000000-0005-0000-0000-0000A37E0000}"/>
    <cellStyle name="Total 4 3 12 2" xfId="32556" xr:uid="{00000000-0005-0000-0000-0000A47E0000}"/>
    <cellStyle name="Total 4 3 12 2 2" xfId="32557" xr:uid="{00000000-0005-0000-0000-0000A57E0000}"/>
    <cellStyle name="Total 4 3 12 3" xfId="32558" xr:uid="{00000000-0005-0000-0000-0000A67E0000}"/>
    <cellStyle name="Total 4 3 12 4" xfId="32559" xr:uid="{00000000-0005-0000-0000-0000A77E0000}"/>
    <cellStyle name="Total 4 3 13" xfId="10210" xr:uid="{00000000-0005-0000-0000-0000A87E0000}"/>
    <cellStyle name="Total 4 3 13 2" xfId="32560" xr:uid="{00000000-0005-0000-0000-0000A97E0000}"/>
    <cellStyle name="Total 4 3 13 2 2" xfId="32561" xr:uid="{00000000-0005-0000-0000-0000AA7E0000}"/>
    <cellStyle name="Total 4 3 13 3" xfId="32562" xr:uid="{00000000-0005-0000-0000-0000AB7E0000}"/>
    <cellStyle name="Total 4 3 13 4" xfId="32563" xr:uid="{00000000-0005-0000-0000-0000AC7E0000}"/>
    <cellStyle name="Total 4 3 14" xfId="10211" xr:uid="{00000000-0005-0000-0000-0000AD7E0000}"/>
    <cellStyle name="Total 4 3 14 2" xfId="32564" xr:uid="{00000000-0005-0000-0000-0000AE7E0000}"/>
    <cellStyle name="Total 4 3 14 2 2" xfId="32565" xr:uid="{00000000-0005-0000-0000-0000AF7E0000}"/>
    <cellStyle name="Total 4 3 14 3" xfId="32566" xr:uid="{00000000-0005-0000-0000-0000B07E0000}"/>
    <cellStyle name="Total 4 3 14 4" xfId="32567" xr:uid="{00000000-0005-0000-0000-0000B17E0000}"/>
    <cellStyle name="Total 4 3 15" xfId="10212" xr:uid="{00000000-0005-0000-0000-0000B27E0000}"/>
    <cellStyle name="Total 4 3 15 2" xfId="32568" xr:uid="{00000000-0005-0000-0000-0000B37E0000}"/>
    <cellStyle name="Total 4 3 15 2 2" xfId="32569" xr:uid="{00000000-0005-0000-0000-0000B47E0000}"/>
    <cellStyle name="Total 4 3 15 3" xfId="32570" xr:uid="{00000000-0005-0000-0000-0000B57E0000}"/>
    <cellStyle name="Total 4 3 15 4" xfId="32571" xr:uid="{00000000-0005-0000-0000-0000B67E0000}"/>
    <cellStyle name="Total 4 3 2" xfId="3589" xr:uid="{00000000-0005-0000-0000-0000B77E0000}"/>
    <cellStyle name="Total 4 3 2 2" xfId="32572" xr:uid="{00000000-0005-0000-0000-0000B87E0000}"/>
    <cellStyle name="Total 4 3 2 2 2" xfId="32573" xr:uid="{00000000-0005-0000-0000-0000B97E0000}"/>
    <cellStyle name="Total 4 3 3" xfId="3590" xr:uid="{00000000-0005-0000-0000-0000BA7E0000}"/>
    <cellStyle name="Total 4 3 3 2" xfId="32574" xr:uid="{00000000-0005-0000-0000-0000BB7E0000}"/>
    <cellStyle name="Total 4 3 3 2 2" xfId="32575" xr:uid="{00000000-0005-0000-0000-0000BC7E0000}"/>
    <cellStyle name="Total 4 3 4" xfId="3591" xr:uid="{00000000-0005-0000-0000-0000BD7E0000}"/>
    <cellStyle name="Total 4 3 4 2" xfId="32576" xr:uid="{00000000-0005-0000-0000-0000BE7E0000}"/>
    <cellStyle name="Total 4 3 4 2 2" xfId="32577" xr:uid="{00000000-0005-0000-0000-0000BF7E0000}"/>
    <cellStyle name="Total 4 3 5" xfId="10213" xr:uid="{00000000-0005-0000-0000-0000C07E0000}"/>
    <cellStyle name="Total 4 3 5 2" xfId="32578" xr:uid="{00000000-0005-0000-0000-0000C17E0000}"/>
    <cellStyle name="Total 4 3 5 2 2" xfId="32579" xr:uid="{00000000-0005-0000-0000-0000C27E0000}"/>
    <cellStyle name="Total 4 3 5 3" xfId="32580" xr:uid="{00000000-0005-0000-0000-0000C37E0000}"/>
    <cellStyle name="Total 4 3 5 4" xfId="32581" xr:uid="{00000000-0005-0000-0000-0000C47E0000}"/>
    <cellStyle name="Total 4 3 6" xfId="10214" xr:uid="{00000000-0005-0000-0000-0000C57E0000}"/>
    <cellStyle name="Total 4 3 6 2" xfId="32582" xr:uid="{00000000-0005-0000-0000-0000C67E0000}"/>
    <cellStyle name="Total 4 3 6 2 2" xfId="32583" xr:uid="{00000000-0005-0000-0000-0000C77E0000}"/>
    <cellStyle name="Total 4 3 6 3" xfId="32584" xr:uid="{00000000-0005-0000-0000-0000C87E0000}"/>
    <cellStyle name="Total 4 3 6 4" xfId="32585" xr:uid="{00000000-0005-0000-0000-0000C97E0000}"/>
    <cellStyle name="Total 4 3 7" xfId="10215" xr:uid="{00000000-0005-0000-0000-0000CA7E0000}"/>
    <cellStyle name="Total 4 3 7 2" xfId="32586" xr:uid="{00000000-0005-0000-0000-0000CB7E0000}"/>
    <cellStyle name="Total 4 3 7 2 2" xfId="32587" xr:uid="{00000000-0005-0000-0000-0000CC7E0000}"/>
    <cellStyle name="Total 4 3 7 3" xfId="32588" xr:uid="{00000000-0005-0000-0000-0000CD7E0000}"/>
    <cellStyle name="Total 4 3 7 4" xfId="32589" xr:uid="{00000000-0005-0000-0000-0000CE7E0000}"/>
    <cellStyle name="Total 4 3 8" xfId="10216" xr:uid="{00000000-0005-0000-0000-0000CF7E0000}"/>
    <cellStyle name="Total 4 3 8 2" xfId="32590" xr:uid="{00000000-0005-0000-0000-0000D07E0000}"/>
    <cellStyle name="Total 4 3 8 2 2" xfId="32591" xr:uid="{00000000-0005-0000-0000-0000D17E0000}"/>
    <cellStyle name="Total 4 3 8 3" xfId="32592" xr:uid="{00000000-0005-0000-0000-0000D27E0000}"/>
    <cellStyle name="Total 4 3 8 4" xfId="32593" xr:uid="{00000000-0005-0000-0000-0000D37E0000}"/>
    <cellStyle name="Total 4 3 9" xfId="10217" xr:uid="{00000000-0005-0000-0000-0000D47E0000}"/>
    <cellStyle name="Total 4 3 9 2" xfId="32594" xr:uid="{00000000-0005-0000-0000-0000D57E0000}"/>
    <cellStyle name="Total 4 3 9 2 2" xfId="32595" xr:uid="{00000000-0005-0000-0000-0000D67E0000}"/>
    <cellStyle name="Total 4 3 9 3" xfId="32596" xr:uid="{00000000-0005-0000-0000-0000D77E0000}"/>
    <cellStyle name="Total 4 3 9 4" xfId="32597" xr:uid="{00000000-0005-0000-0000-0000D87E0000}"/>
    <cellStyle name="Total 4 4" xfId="3592" xr:uid="{00000000-0005-0000-0000-0000D97E0000}"/>
    <cellStyle name="Total 4 4 2" xfId="32598" xr:uid="{00000000-0005-0000-0000-0000DA7E0000}"/>
    <cellStyle name="Total 4 4 2 2" xfId="32599" xr:uid="{00000000-0005-0000-0000-0000DB7E0000}"/>
    <cellStyle name="Total 4 5" xfId="3593" xr:uid="{00000000-0005-0000-0000-0000DC7E0000}"/>
    <cellStyle name="Total 4 5 2" xfId="32600" xr:uid="{00000000-0005-0000-0000-0000DD7E0000}"/>
    <cellStyle name="Total 4 5 2 2" xfId="32601" xr:uid="{00000000-0005-0000-0000-0000DE7E0000}"/>
    <cellStyle name="Total 4 6" xfId="3594" xr:uid="{00000000-0005-0000-0000-0000DF7E0000}"/>
    <cellStyle name="Total 4 6 2" xfId="32602" xr:uid="{00000000-0005-0000-0000-0000E07E0000}"/>
    <cellStyle name="Total 4 6 2 2" xfId="32603" xr:uid="{00000000-0005-0000-0000-0000E17E0000}"/>
    <cellStyle name="Total 4 7" xfId="10218" xr:uid="{00000000-0005-0000-0000-0000E27E0000}"/>
    <cellStyle name="Total 4 7 2" xfId="32604" xr:uid="{00000000-0005-0000-0000-0000E37E0000}"/>
    <cellStyle name="Total 4 7 2 2" xfId="32605" xr:uid="{00000000-0005-0000-0000-0000E47E0000}"/>
    <cellStyle name="Total 4 7 3" xfId="32606" xr:uid="{00000000-0005-0000-0000-0000E57E0000}"/>
    <cellStyle name="Total 4 7 4" xfId="32607" xr:uid="{00000000-0005-0000-0000-0000E67E0000}"/>
    <cellStyle name="Total 4 8" xfId="10219" xr:uid="{00000000-0005-0000-0000-0000E77E0000}"/>
    <cellStyle name="Total 4 8 2" xfId="32608" xr:uid="{00000000-0005-0000-0000-0000E87E0000}"/>
    <cellStyle name="Total 4 8 2 2" xfId="32609" xr:uid="{00000000-0005-0000-0000-0000E97E0000}"/>
    <cellStyle name="Total 4 8 3" xfId="32610" xr:uid="{00000000-0005-0000-0000-0000EA7E0000}"/>
    <cellStyle name="Total 4 8 4" xfId="32611" xr:uid="{00000000-0005-0000-0000-0000EB7E0000}"/>
    <cellStyle name="Total 4 9" xfId="10220" xr:uid="{00000000-0005-0000-0000-0000EC7E0000}"/>
    <cellStyle name="Total 4 9 2" xfId="32612" xr:uid="{00000000-0005-0000-0000-0000ED7E0000}"/>
    <cellStyle name="Total 4 9 2 2" xfId="32613" xr:uid="{00000000-0005-0000-0000-0000EE7E0000}"/>
    <cellStyle name="Total 4 9 3" xfId="32614" xr:uid="{00000000-0005-0000-0000-0000EF7E0000}"/>
    <cellStyle name="Total 4 9 4" xfId="32615" xr:uid="{00000000-0005-0000-0000-0000F07E0000}"/>
    <cellStyle name="Total 4_Abst" xfId="7241" xr:uid="{00000000-0005-0000-0000-0000F17E0000}"/>
    <cellStyle name="Total 40" xfId="7242" xr:uid="{00000000-0005-0000-0000-0000F27E0000}"/>
    <cellStyle name="Total 40 2" xfId="32616" xr:uid="{00000000-0005-0000-0000-0000F37E0000}"/>
    <cellStyle name="Total 40 2 2" xfId="32617" xr:uid="{00000000-0005-0000-0000-0000F47E0000}"/>
    <cellStyle name="Total 40 3" xfId="32618" xr:uid="{00000000-0005-0000-0000-0000F57E0000}"/>
    <cellStyle name="Total 40 4" xfId="32619" xr:uid="{00000000-0005-0000-0000-0000F67E0000}"/>
    <cellStyle name="Total 41" xfId="7243" xr:uid="{00000000-0005-0000-0000-0000F77E0000}"/>
    <cellStyle name="Total 41 2" xfId="32620" xr:uid="{00000000-0005-0000-0000-0000F87E0000}"/>
    <cellStyle name="Total 41 2 2" xfId="32621" xr:uid="{00000000-0005-0000-0000-0000F97E0000}"/>
    <cellStyle name="Total 41 3" xfId="32622" xr:uid="{00000000-0005-0000-0000-0000FA7E0000}"/>
    <cellStyle name="Total 41 4" xfId="32623" xr:uid="{00000000-0005-0000-0000-0000FB7E0000}"/>
    <cellStyle name="Total 42" xfId="7244" xr:uid="{00000000-0005-0000-0000-0000FC7E0000}"/>
    <cellStyle name="Total 42 2" xfId="32624" xr:uid="{00000000-0005-0000-0000-0000FD7E0000}"/>
    <cellStyle name="Total 42 2 2" xfId="32625" xr:uid="{00000000-0005-0000-0000-0000FE7E0000}"/>
    <cellStyle name="Total 42 3" xfId="32626" xr:uid="{00000000-0005-0000-0000-0000FF7E0000}"/>
    <cellStyle name="Total 42 4" xfId="32627" xr:uid="{00000000-0005-0000-0000-0000007F0000}"/>
    <cellStyle name="Total 43" xfId="7245" xr:uid="{00000000-0005-0000-0000-0000017F0000}"/>
    <cellStyle name="Total 43 2" xfId="32628" xr:uid="{00000000-0005-0000-0000-0000027F0000}"/>
    <cellStyle name="Total 43 2 2" xfId="32629" xr:uid="{00000000-0005-0000-0000-0000037F0000}"/>
    <cellStyle name="Total 43 3" xfId="32630" xr:uid="{00000000-0005-0000-0000-0000047F0000}"/>
    <cellStyle name="Total 43 4" xfId="32631" xr:uid="{00000000-0005-0000-0000-0000057F0000}"/>
    <cellStyle name="Total 44" xfId="7246" xr:uid="{00000000-0005-0000-0000-0000067F0000}"/>
    <cellStyle name="Total 44 2" xfId="32632" xr:uid="{00000000-0005-0000-0000-0000077F0000}"/>
    <cellStyle name="Total 44 2 2" xfId="32633" xr:uid="{00000000-0005-0000-0000-0000087F0000}"/>
    <cellStyle name="Total 44 3" xfId="32634" xr:uid="{00000000-0005-0000-0000-0000097F0000}"/>
    <cellStyle name="Total 44 4" xfId="32635" xr:uid="{00000000-0005-0000-0000-00000A7F0000}"/>
    <cellStyle name="Total 45" xfId="7247" xr:uid="{00000000-0005-0000-0000-00000B7F0000}"/>
    <cellStyle name="Total 45 2" xfId="32636" xr:uid="{00000000-0005-0000-0000-00000C7F0000}"/>
    <cellStyle name="Total 45 2 2" xfId="32637" xr:uid="{00000000-0005-0000-0000-00000D7F0000}"/>
    <cellStyle name="Total 45 3" xfId="32638" xr:uid="{00000000-0005-0000-0000-00000E7F0000}"/>
    <cellStyle name="Total 45 4" xfId="32639" xr:uid="{00000000-0005-0000-0000-00000F7F0000}"/>
    <cellStyle name="Total 46" xfId="7248" xr:uid="{00000000-0005-0000-0000-0000107F0000}"/>
    <cellStyle name="Total 46 2" xfId="32640" xr:uid="{00000000-0005-0000-0000-0000117F0000}"/>
    <cellStyle name="Total 46 2 2" xfId="32641" xr:uid="{00000000-0005-0000-0000-0000127F0000}"/>
    <cellStyle name="Total 46 3" xfId="32642" xr:uid="{00000000-0005-0000-0000-0000137F0000}"/>
    <cellStyle name="Total 46 4" xfId="32643" xr:uid="{00000000-0005-0000-0000-0000147F0000}"/>
    <cellStyle name="Total 47" xfId="7249" xr:uid="{00000000-0005-0000-0000-0000157F0000}"/>
    <cellStyle name="Total 47 2" xfId="32644" xr:uid="{00000000-0005-0000-0000-0000167F0000}"/>
    <cellStyle name="Total 47 2 2" xfId="32645" xr:uid="{00000000-0005-0000-0000-0000177F0000}"/>
    <cellStyle name="Total 47 3" xfId="32646" xr:uid="{00000000-0005-0000-0000-0000187F0000}"/>
    <cellStyle name="Total 47 4" xfId="32647" xr:uid="{00000000-0005-0000-0000-0000197F0000}"/>
    <cellStyle name="Total 48" xfId="7250" xr:uid="{00000000-0005-0000-0000-00001A7F0000}"/>
    <cellStyle name="Total 48 2" xfId="32648" xr:uid="{00000000-0005-0000-0000-00001B7F0000}"/>
    <cellStyle name="Total 48 2 2" xfId="32649" xr:uid="{00000000-0005-0000-0000-00001C7F0000}"/>
    <cellStyle name="Total 48 3" xfId="32650" xr:uid="{00000000-0005-0000-0000-00001D7F0000}"/>
    <cellStyle name="Total 48 4" xfId="32651" xr:uid="{00000000-0005-0000-0000-00001E7F0000}"/>
    <cellStyle name="Total 49" xfId="7251" xr:uid="{00000000-0005-0000-0000-00001F7F0000}"/>
    <cellStyle name="Total 49 2" xfId="32652" xr:uid="{00000000-0005-0000-0000-0000207F0000}"/>
    <cellStyle name="Total 49 2 2" xfId="32653" xr:uid="{00000000-0005-0000-0000-0000217F0000}"/>
    <cellStyle name="Total 49 3" xfId="32654" xr:uid="{00000000-0005-0000-0000-0000227F0000}"/>
    <cellStyle name="Total 49 4" xfId="32655" xr:uid="{00000000-0005-0000-0000-0000237F0000}"/>
    <cellStyle name="Total 5" xfId="7252" xr:uid="{00000000-0005-0000-0000-0000247F0000}"/>
    <cellStyle name="Total 5 2" xfId="32656" xr:uid="{00000000-0005-0000-0000-0000257F0000}"/>
    <cellStyle name="Total 5 2 2" xfId="32657" xr:uid="{00000000-0005-0000-0000-0000267F0000}"/>
    <cellStyle name="Total 5 3" xfId="32658" xr:uid="{00000000-0005-0000-0000-0000277F0000}"/>
    <cellStyle name="Total 5 4" xfId="32659" xr:uid="{00000000-0005-0000-0000-0000287F0000}"/>
    <cellStyle name="Total 50" xfId="7253" xr:uid="{00000000-0005-0000-0000-0000297F0000}"/>
    <cellStyle name="Total 50 2" xfId="32660" xr:uid="{00000000-0005-0000-0000-00002A7F0000}"/>
    <cellStyle name="Total 50 2 2" xfId="32661" xr:uid="{00000000-0005-0000-0000-00002B7F0000}"/>
    <cellStyle name="Total 50 3" xfId="32662" xr:uid="{00000000-0005-0000-0000-00002C7F0000}"/>
    <cellStyle name="Total 50 4" xfId="32663" xr:uid="{00000000-0005-0000-0000-00002D7F0000}"/>
    <cellStyle name="Total 51" xfId="7254" xr:uid="{00000000-0005-0000-0000-00002E7F0000}"/>
    <cellStyle name="Total 51 2" xfId="32664" xr:uid="{00000000-0005-0000-0000-00002F7F0000}"/>
    <cellStyle name="Total 51 2 2" xfId="32665" xr:uid="{00000000-0005-0000-0000-0000307F0000}"/>
    <cellStyle name="Total 51 3" xfId="32666" xr:uid="{00000000-0005-0000-0000-0000317F0000}"/>
    <cellStyle name="Total 51 4" xfId="32667" xr:uid="{00000000-0005-0000-0000-0000327F0000}"/>
    <cellStyle name="Total 52" xfId="7255" xr:uid="{00000000-0005-0000-0000-0000337F0000}"/>
    <cellStyle name="Total 52 2" xfId="32668" xr:uid="{00000000-0005-0000-0000-0000347F0000}"/>
    <cellStyle name="Total 52 2 2" xfId="32669" xr:uid="{00000000-0005-0000-0000-0000357F0000}"/>
    <cellStyle name="Total 52 3" xfId="32670" xr:uid="{00000000-0005-0000-0000-0000367F0000}"/>
    <cellStyle name="Total 52 4" xfId="32671" xr:uid="{00000000-0005-0000-0000-0000377F0000}"/>
    <cellStyle name="Total 53" xfId="7256" xr:uid="{00000000-0005-0000-0000-0000387F0000}"/>
    <cellStyle name="Total 53 2" xfId="32672" xr:uid="{00000000-0005-0000-0000-0000397F0000}"/>
    <cellStyle name="Total 53 2 2" xfId="32673" xr:uid="{00000000-0005-0000-0000-00003A7F0000}"/>
    <cellStyle name="Total 53 3" xfId="32674" xr:uid="{00000000-0005-0000-0000-00003B7F0000}"/>
    <cellStyle name="Total 53 4" xfId="32675" xr:uid="{00000000-0005-0000-0000-00003C7F0000}"/>
    <cellStyle name="Total 54" xfId="7257" xr:uid="{00000000-0005-0000-0000-00003D7F0000}"/>
    <cellStyle name="Total 54 2" xfId="32676" xr:uid="{00000000-0005-0000-0000-00003E7F0000}"/>
    <cellStyle name="Total 54 2 2" xfId="32677" xr:uid="{00000000-0005-0000-0000-00003F7F0000}"/>
    <cellStyle name="Total 54 3" xfId="32678" xr:uid="{00000000-0005-0000-0000-0000407F0000}"/>
    <cellStyle name="Total 54 4" xfId="32679" xr:uid="{00000000-0005-0000-0000-0000417F0000}"/>
    <cellStyle name="Total 55" xfId="7258" xr:uid="{00000000-0005-0000-0000-0000427F0000}"/>
    <cellStyle name="Total 55 2" xfId="32680" xr:uid="{00000000-0005-0000-0000-0000437F0000}"/>
    <cellStyle name="Total 55 2 2" xfId="32681" xr:uid="{00000000-0005-0000-0000-0000447F0000}"/>
    <cellStyle name="Total 55 3" xfId="32682" xr:uid="{00000000-0005-0000-0000-0000457F0000}"/>
    <cellStyle name="Total 55 4" xfId="32683" xr:uid="{00000000-0005-0000-0000-0000467F0000}"/>
    <cellStyle name="Total 56" xfId="7259" xr:uid="{00000000-0005-0000-0000-0000477F0000}"/>
    <cellStyle name="Total 56 2" xfId="32684" xr:uid="{00000000-0005-0000-0000-0000487F0000}"/>
    <cellStyle name="Total 56 2 2" xfId="32685" xr:uid="{00000000-0005-0000-0000-0000497F0000}"/>
    <cellStyle name="Total 56 3" xfId="32686" xr:uid="{00000000-0005-0000-0000-00004A7F0000}"/>
    <cellStyle name="Total 56 4" xfId="32687" xr:uid="{00000000-0005-0000-0000-00004B7F0000}"/>
    <cellStyle name="Total 57" xfId="7260" xr:uid="{00000000-0005-0000-0000-00004C7F0000}"/>
    <cellStyle name="Total 57 2" xfId="32688" xr:uid="{00000000-0005-0000-0000-00004D7F0000}"/>
    <cellStyle name="Total 57 2 2" xfId="32689" xr:uid="{00000000-0005-0000-0000-00004E7F0000}"/>
    <cellStyle name="Total 57 3" xfId="32690" xr:uid="{00000000-0005-0000-0000-00004F7F0000}"/>
    <cellStyle name="Total 57 4" xfId="32691" xr:uid="{00000000-0005-0000-0000-0000507F0000}"/>
    <cellStyle name="Total 58" xfId="7261" xr:uid="{00000000-0005-0000-0000-0000517F0000}"/>
    <cellStyle name="Total 58 2" xfId="32692" xr:uid="{00000000-0005-0000-0000-0000527F0000}"/>
    <cellStyle name="Total 58 2 2" xfId="32693" xr:uid="{00000000-0005-0000-0000-0000537F0000}"/>
    <cellStyle name="Total 58 3" xfId="32694" xr:uid="{00000000-0005-0000-0000-0000547F0000}"/>
    <cellStyle name="Total 58 4" xfId="32695" xr:uid="{00000000-0005-0000-0000-0000557F0000}"/>
    <cellStyle name="Total 6" xfId="7262" xr:uid="{00000000-0005-0000-0000-0000567F0000}"/>
    <cellStyle name="Total 6 2" xfId="7263" xr:uid="{00000000-0005-0000-0000-0000577F0000}"/>
    <cellStyle name="Total 6 2 2" xfId="32696" xr:uid="{00000000-0005-0000-0000-0000587F0000}"/>
    <cellStyle name="Total 6 2 2 2" xfId="32697" xr:uid="{00000000-0005-0000-0000-0000597F0000}"/>
    <cellStyle name="Total 6 2 3" xfId="32698" xr:uid="{00000000-0005-0000-0000-00005A7F0000}"/>
    <cellStyle name="Total 6 2 4" xfId="32699" xr:uid="{00000000-0005-0000-0000-00005B7F0000}"/>
    <cellStyle name="Total 6 3" xfId="7264" xr:uid="{00000000-0005-0000-0000-00005C7F0000}"/>
    <cellStyle name="Total 6 3 2" xfId="32700" xr:uid="{00000000-0005-0000-0000-00005D7F0000}"/>
    <cellStyle name="Total 6 3 2 2" xfId="32701" xr:uid="{00000000-0005-0000-0000-00005E7F0000}"/>
    <cellStyle name="Total 6 3 3" xfId="32702" xr:uid="{00000000-0005-0000-0000-00005F7F0000}"/>
    <cellStyle name="Total 6 3 4" xfId="32703" xr:uid="{00000000-0005-0000-0000-0000607F0000}"/>
    <cellStyle name="Total 6 4" xfId="7265" xr:uid="{00000000-0005-0000-0000-0000617F0000}"/>
    <cellStyle name="Total 6 4 2" xfId="32704" xr:uid="{00000000-0005-0000-0000-0000627F0000}"/>
    <cellStyle name="Total 6 4 2 2" xfId="32705" xr:uid="{00000000-0005-0000-0000-0000637F0000}"/>
    <cellStyle name="Total 6 4 3" xfId="32706" xr:uid="{00000000-0005-0000-0000-0000647F0000}"/>
    <cellStyle name="Total 6 4 4" xfId="32707" xr:uid="{00000000-0005-0000-0000-0000657F0000}"/>
    <cellStyle name="Total 6 5" xfId="32708" xr:uid="{00000000-0005-0000-0000-0000667F0000}"/>
    <cellStyle name="Total 6 5 2" xfId="32709" xr:uid="{00000000-0005-0000-0000-0000677F0000}"/>
    <cellStyle name="Total 6 6" xfId="32710" xr:uid="{00000000-0005-0000-0000-0000687F0000}"/>
    <cellStyle name="Total 6 7" xfId="32711" xr:uid="{00000000-0005-0000-0000-0000697F0000}"/>
    <cellStyle name="Total 7" xfId="7266" xr:uid="{00000000-0005-0000-0000-00006A7F0000}"/>
    <cellStyle name="Total 7 2" xfId="7267" xr:uid="{00000000-0005-0000-0000-00006B7F0000}"/>
    <cellStyle name="Total 7 2 2" xfId="32712" xr:uid="{00000000-0005-0000-0000-00006C7F0000}"/>
    <cellStyle name="Total 7 2 2 2" xfId="32713" xr:uid="{00000000-0005-0000-0000-00006D7F0000}"/>
    <cellStyle name="Total 7 2 3" xfId="32714" xr:uid="{00000000-0005-0000-0000-00006E7F0000}"/>
    <cellStyle name="Total 7 2 4" xfId="32715" xr:uid="{00000000-0005-0000-0000-00006F7F0000}"/>
    <cellStyle name="Total 7 3" xfId="7268" xr:uid="{00000000-0005-0000-0000-0000707F0000}"/>
    <cellStyle name="Total 7 3 2" xfId="32716" xr:uid="{00000000-0005-0000-0000-0000717F0000}"/>
    <cellStyle name="Total 7 3 2 2" xfId="32717" xr:uid="{00000000-0005-0000-0000-0000727F0000}"/>
    <cellStyle name="Total 7 3 3" xfId="32718" xr:uid="{00000000-0005-0000-0000-0000737F0000}"/>
    <cellStyle name="Total 7 3 4" xfId="32719" xr:uid="{00000000-0005-0000-0000-0000747F0000}"/>
    <cellStyle name="Total 7 4" xfId="7269" xr:uid="{00000000-0005-0000-0000-0000757F0000}"/>
    <cellStyle name="Total 7 4 2" xfId="32720" xr:uid="{00000000-0005-0000-0000-0000767F0000}"/>
    <cellStyle name="Total 7 4 2 2" xfId="32721" xr:uid="{00000000-0005-0000-0000-0000777F0000}"/>
    <cellStyle name="Total 7 4 3" xfId="32722" xr:uid="{00000000-0005-0000-0000-0000787F0000}"/>
    <cellStyle name="Total 7 4 4" xfId="32723" xr:uid="{00000000-0005-0000-0000-0000797F0000}"/>
    <cellStyle name="Total 7 5" xfId="32724" xr:uid="{00000000-0005-0000-0000-00007A7F0000}"/>
    <cellStyle name="Total 7 5 2" xfId="32725" xr:uid="{00000000-0005-0000-0000-00007B7F0000}"/>
    <cellStyle name="Total 7 6" xfId="32726" xr:uid="{00000000-0005-0000-0000-00007C7F0000}"/>
    <cellStyle name="Total 7 7" xfId="32727" xr:uid="{00000000-0005-0000-0000-00007D7F0000}"/>
    <cellStyle name="Total 8" xfId="7270" xr:uid="{00000000-0005-0000-0000-00007E7F0000}"/>
    <cellStyle name="Total 8 2" xfId="7271" xr:uid="{00000000-0005-0000-0000-00007F7F0000}"/>
    <cellStyle name="Total 8 2 2" xfId="32728" xr:uid="{00000000-0005-0000-0000-0000807F0000}"/>
    <cellStyle name="Total 8 2 2 2" xfId="32729" xr:uid="{00000000-0005-0000-0000-0000817F0000}"/>
    <cellStyle name="Total 8 2 3" xfId="32730" xr:uid="{00000000-0005-0000-0000-0000827F0000}"/>
    <cellStyle name="Total 8 2 4" xfId="32731" xr:uid="{00000000-0005-0000-0000-0000837F0000}"/>
    <cellStyle name="Total 8 3" xfId="7272" xr:uid="{00000000-0005-0000-0000-0000847F0000}"/>
    <cellStyle name="Total 8 3 2" xfId="32732" xr:uid="{00000000-0005-0000-0000-0000857F0000}"/>
    <cellStyle name="Total 8 3 2 2" xfId="32733" xr:uid="{00000000-0005-0000-0000-0000867F0000}"/>
    <cellStyle name="Total 8 3 3" xfId="32734" xr:uid="{00000000-0005-0000-0000-0000877F0000}"/>
    <cellStyle name="Total 8 3 4" xfId="32735" xr:uid="{00000000-0005-0000-0000-0000887F0000}"/>
    <cellStyle name="Total 8 4" xfId="7273" xr:uid="{00000000-0005-0000-0000-0000897F0000}"/>
    <cellStyle name="Total 8 4 2" xfId="32736" xr:uid="{00000000-0005-0000-0000-00008A7F0000}"/>
    <cellStyle name="Total 8 4 2 2" xfId="32737" xr:uid="{00000000-0005-0000-0000-00008B7F0000}"/>
    <cellStyle name="Total 8 4 3" xfId="32738" xr:uid="{00000000-0005-0000-0000-00008C7F0000}"/>
    <cellStyle name="Total 8 4 4" xfId="32739" xr:uid="{00000000-0005-0000-0000-00008D7F0000}"/>
    <cellStyle name="Total 8 5" xfId="32740" xr:uid="{00000000-0005-0000-0000-00008E7F0000}"/>
    <cellStyle name="Total 8 5 2" xfId="32741" xr:uid="{00000000-0005-0000-0000-00008F7F0000}"/>
    <cellStyle name="Total 8 6" xfId="32742" xr:uid="{00000000-0005-0000-0000-0000907F0000}"/>
    <cellStyle name="Total 8 7" xfId="32743" xr:uid="{00000000-0005-0000-0000-0000917F0000}"/>
    <cellStyle name="Total 9" xfId="7274" xr:uid="{00000000-0005-0000-0000-0000927F0000}"/>
    <cellStyle name="Total 9 2" xfId="7275" xr:uid="{00000000-0005-0000-0000-0000937F0000}"/>
    <cellStyle name="Total 9 2 2" xfId="32744" xr:uid="{00000000-0005-0000-0000-0000947F0000}"/>
    <cellStyle name="Total 9 2 2 2" xfId="32745" xr:uid="{00000000-0005-0000-0000-0000957F0000}"/>
    <cellStyle name="Total 9 2 3" xfId="32746" xr:uid="{00000000-0005-0000-0000-0000967F0000}"/>
    <cellStyle name="Total 9 2 4" xfId="32747" xr:uid="{00000000-0005-0000-0000-0000977F0000}"/>
    <cellStyle name="Total 9 3" xfId="7276" xr:uid="{00000000-0005-0000-0000-0000987F0000}"/>
    <cellStyle name="Total 9 3 2" xfId="32748" xr:uid="{00000000-0005-0000-0000-0000997F0000}"/>
    <cellStyle name="Total 9 3 2 2" xfId="32749" xr:uid="{00000000-0005-0000-0000-00009A7F0000}"/>
    <cellStyle name="Total 9 3 3" xfId="32750" xr:uid="{00000000-0005-0000-0000-00009B7F0000}"/>
    <cellStyle name="Total 9 3 4" xfId="32751" xr:uid="{00000000-0005-0000-0000-00009C7F0000}"/>
    <cellStyle name="Total 9 4" xfId="7277" xr:uid="{00000000-0005-0000-0000-00009D7F0000}"/>
    <cellStyle name="Total 9 4 2" xfId="32752" xr:uid="{00000000-0005-0000-0000-00009E7F0000}"/>
    <cellStyle name="Total 9 4 2 2" xfId="32753" xr:uid="{00000000-0005-0000-0000-00009F7F0000}"/>
    <cellStyle name="Total 9 4 3" xfId="32754" xr:uid="{00000000-0005-0000-0000-0000A07F0000}"/>
    <cellStyle name="Total 9 4 4" xfId="32755" xr:uid="{00000000-0005-0000-0000-0000A17F0000}"/>
    <cellStyle name="Total 9 5" xfId="32756" xr:uid="{00000000-0005-0000-0000-0000A27F0000}"/>
    <cellStyle name="Total 9 5 2" xfId="32757" xr:uid="{00000000-0005-0000-0000-0000A37F0000}"/>
    <cellStyle name="Total 9 6" xfId="32758" xr:uid="{00000000-0005-0000-0000-0000A47F0000}"/>
    <cellStyle name="Total 9 7" xfId="32759" xr:uid="{00000000-0005-0000-0000-0000A57F0000}"/>
    <cellStyle name="Tusental (0)_pldt" xfId="10435" xr:uid="{00000000-0005-0000-0000-0000A67F0000}"/>
    <cellStyle name="Tusental_pldt" xfId="10436" xr:uid="{00000000-0005-0000-0000-0000A77F0000}"/>
    <cellStyle name="Valuta (0)_pldt" xfId="10437" xr:uid="{00000000-0005-0000-0000-0000A87F0000}"/>
    <cellStyle name="Valuta_pldt" xfId="10438" xr:uid="{00000000-0005-0000-0000-0000A97F0000}"/>
    <cellStyle name="Warning Text 10" xfId="7278" xr:uid="{00000000-0005-0000-0000-0000AA7F0000}"/>
    <cellStyle name="Warning Text 10 2" xfId="7279" xr:uid="{00000000-0005-0000-0000-0000AB7F0000}"/>
    <cellStyle name="Warning Text 10 3" xfId="7280" xr:uid="{00000000-0005-0000-0000-0000AC7F0000}"/>
    <cellStyle name="Warning Text 10 4" xfId="7281" xr:uid="{00000000-0005-0000-0000-0000AD7F0000}"/>
    <cellStyle name="Warning Text 11" xfId="7282" xr:uid="{00000000-0005-0000-0000-0000AE7F0000}"/>
    <cellStyle name="Warning Text 12" xfId="7283" xr:uid="{00000000-0005-0000-0000-0000AF7F0000}"/>
    <cellStyle name="Warning Text 13" xfId="7284" xr:uid="{00000000-0005-0000-0000-0000B07F0000}"/>
    <cellStyle name="Warning Text 14" xfId="7285" xr:uid="{00000000-0005-0000-0000-0000B17F0000}"/>
    <cellStyle name="Warning Text 15" xfId="7286" xr:uid="{00000000-0005-0000-0000-0000B27F0000}"/>
    <cellStyle name="Warning Text 16" xfId="7287" xr:uid="{00000000-0005-0000-0000-0000B37F0000}"/>
    <cellStyle name="Warning Text 17" xfId="7288" xr:uid="{00000000-0005-0000-0000-0000B47F0000}"/>
    <cellStyle name="Warning Text 18" xfId="7289" xr:uid="{00000000-0005-0000-0000-0000B57F0000}"/>
    <cellStyle name="Warning Text 19" xfId="7290" xr:uid="{00000000-0005-0000-0000-0000B67F0000}"/>
    <cellStyle name="Warning Text 2" xfId="3595" xr:uid="{00000000-0005-0000-0000-0000B77F0000}"/>
    <cellStyle name="Warning Text 2 10" xfId="3596" xr:uid="{00000000-0005-0000-0000-0000B87F0000}"/>
    <cellStyle name="Warning Text 2 11" xfId="3597" xr:uid="{00000000-0005-0000-0000-0000B97F0000}"/>
    <cellStyle name="Warning Text 2 12" xfId="3598" xr:uid="{00000000-0005-0000-0000-0000BA7F0000}"/>
    <cellStyle name="Warning Text 2 13" xfId="3599" xr:uid="{00000000-0005-0000-0000-0000BB7F0000}"/>
    <cellStyle name="Warning Text 2 14" xfId="3600" xr:uid="{00000000-0005-0000-0000-0000BC7F0000}"/>
    <cellStyle name="Warning Text 2 15" xfId="3601" xr:uid="{00000000-0005-0000-0000-0000BD7F0000}"/>
    <cellStyle name="Warning Text 2 16" xfId="3602" xr:uid="{00000000-0005-0000-0000-0000BE7F0000}"/>
    <cellStyle name="Warning Text 2 17" xfId="3603" xr:uid="{00000000-0005-0000-0000-0000BF7F0000}"/>
    <cellStyle name="Warning Text 2 18" xfId="3604" xr:uid="{00000000-0005-0000-0000-0000C07F0000}"/>
    <cellStyle name="Warning Text 2 19" xfId="3605" xr:uid="{00000000-0005-0000-0000-0000C17F0000}"/>
    <cellStyle name="Warning Text 2 2" xfId="3606" xr:uid="{00000000-0005-0000-0000-0000C27F0000}"/>
    <cellStyle name="Warning Text 2 20" xfId="3607" xr:uid="{00000000-0005-0000-0000-0000C37F0000}"/>
    <cellStyle name="Warning Text 2 21" xfId="3608" xr:uid="{00000000-0005-0000-0000-0000C47F0000}"/>
    <cellStyle name="Warning Text 2 22" xfId="3609" xr:uid="{00000000-0005-0000-0000-0000C57F0000}"/>
    <cellStyle name="Warning Text 2 3" xfId="3610" xr:uid="{00000000-0005-0000-0000-0000C67F0000}"/>
    <cellStyle name="Warning Text 2 4" xfId="3611" xr:uid="{00000000-0005-0000-0000-0000C77F0000}"/>
    <cellStyle name="Warning Text 2 5" xfId="3612" xr:uid="{00000000-0005-0000-0000-0000C87F0000}"/>
    <cellStyle name="Warning Text 2 6" xfId="3613" xr:uid="{00000000-0005-0000-0000-0000C97F0000}"/>
    <cellStyle name="Warning Text 2 7" xfId="3614" xr:uid="{00000000-0005-0000-0000-0000CA7F0000}"/>
    <cellStyle name="Warning Text 2 8" xfId="3615" xr:uid="{00000000-0005-0000-0000-0000CB7F0000}"/>
    <cellStyle name="Warning Text 2 9" xfId="3616" xr:uid="{00000000-0005-0000-0000-0000CC7F0000}"/>
    <cellStyle name="Warning Text 20" xfId="7291" xr:uid="{00000000-0005-0000-0000-0000CD7F0000}"/>
    <cellStyle name="Warning Text 21" xfId="7292" xr:uid="{00000000-0005-0000-0000-0000CE7F0000}"/>
    <cellStyle name="Warning Text 22" xfId="7293" xr:uid="{00000000-0005-0000-0000-0000CF7F0000}"/>
    <cellStyle name="Warning Text 23" xfId="7294" xr:uid="{00000000-0005-0000-0000-0000D07F0000}"/>
    <cellStyle name="Warning Text 24" xfId="7295" xr:uid="{00000000-0005-0000-0000-0000D17F0000}"/>
    <cellStyle name="Warning Text 25" xfId="7296" xr:uid="{00000000-0005-0000-0000-0000D27F0000}"/>
    <cellStyle name="Warning Text 26" xfId="7297" xr:uid="{00000000-0005-0000-0000-0000D37F0000}"/>
    <cellStyle name="Warning Text 27" xfId="7298" xr:uid="{00000000-0005-0000-0000-0000D47F0000}"/>
    <cellStyle name="Warning Text 28" xfId="7299" xr:uid="{00000000-0005-0000-0000-0000D57F0000}"/>
    <cellStyle name="Warning Text 29" xfId="7300" xr:uid="{00000000-0005-0000-0000-0000D67F0000}"/>
    <cellStyle name="Warning Text 3" xfId="3617" xr:uid="{00000000-0005-0000-0000-0000D77F0000}"/>
    <cellStyle name="Warning Text 3 2" xfId="3618" xr:uid="{00000000-0005-0000-0000-0000D87F0000}"/>
    <cellStyle name="Warning Text 3 3" xfId="7301" xr:uid="{00000000-0005-0000-0000-0000D97F0000}"/>
    <cellStyle name="Warning Text 3 4" xfId="7302" xr:uid="{00000000-0005-0000-0000-0000DA7F0000}"/>
    <cellStyle name="Warning Text 3 5" xfId="7303" xr:uid="{00000000-0005-0000-0000-0000DB7F0000}"/>
    <cellStyle name="Warning Text 30" xfId="7304" xr:uid="{00000000-0005-0000-0000-0000DC7F0000}"/>
    <cellStyle name="Warning Text 31" xfId="7305" xr:uid="{00000000-0005-0000-0000-0000DD7F0000}"/>
    <cellStyle name="Warning Text 32" xfId="7306" xr:uid="{00000000-0005-0000-0000-0000DE7F0000}"/>
    <cellStyle name="Warning Text 33" xfId="7307" xr:uid="{00000000-0005-0000-0000-0000DF7F0000}"/>
    <cellStyle name="Warning Text 34" xfId="7308" xr:uid="{00000000-0005-0000-0000-0000E07F0000}"/>
    <cellStyle name="Warning Text 35" xfId="7309" xr:uid="{00000000-0005-0000-0000-0000E17F0000}"/>
    <cellStyle name="Warning Text 36" xfId="7310" xr:uid="{00000000-0005-0000-0000-0000E27F0000}"/>
    <cellStyle name="Warning Text 37" xfId="7311" xr:uid="{00000000-0005-0000-0000-0000E37F0000}"/>
    <cellStyle name="Warning Text 38" xfId="7312" xr:uid="{00000000-0005-0000-0000-0000E47F0000}"/>
    <cellStyle name="Warning Text 39" xfId="7313" xr:uid="{00000000-0005-0000-0000-0000E57F0000}"/>
    <cellStyle name="Warning Text 4" xfId="3619" xr:uid="{00000000-0005-0000-0000-0000E67F0000}"/>
    <cellStyle name="Warning Text 4 2" xfId="3620" xr:uid="{00000000-0005-0000-0000-0000E77F0000}"/>
    <cellStyle name="Warning Text 4 3" xfId="7314" xr:uid="{00000000-0005-0000-0000-0000E87F0000}"/>
    <cellStyle name="Warning Text 4 4" xfId="7315" xr:uid="{00000000-0005-0000-0000-0000E97F0000}"/>
    <cellStyle name="Warning Text 4 5" xfId="7316" xr:uid="{00000000-0005-0000-0000-0000EA7F0000}"/>
    <cellStyle name="Warning Text 40" xfId="7317" xr:uid="{00000000-0005-0000-0000-0000EB7F0000}"/>
    <cellStyle name="Warning Text 41" xfId="7318" xr:uid="{00000000-0005-0000-0000-0000EC7F0000}"/>
    <cellStyle name="Warning Text 42" xfId="7319" xr:uid="{00000000-0005-0000-0000-0000ED7F0000}"/>
    <cellStyle name="Warning Text 43" xfId="7320" xr:uid="{00000000-0005-0000-0000-0000EE7F0000}"/>
    <cellStyle name="Warning Text 44" xfId="7321" xr:uid="{00000000-0005-0000-0000-0000EF7F0000}"/>
    <cellStyle name="Warning Text 45" xfId="7322" xr:uid="{00000000-0005-0000-0000-0000F07F0000}"/>
    <cellStyle name="Warning Text 46" xfId="7323" xr:uid="{00000000-0005-0000-0000-0000F17F0000}"/>
    <cellStyle name="Warning Text 47" xfId="7324" xr:uid="{00000000-0005-0000-0000-0000F27F0000}"/>
    <cellStyle name="Warning Text 48" xfId="7325" xr:uid="{00000000-0005-0000-0000-0000F37F0000}"/>
    <cellStyle name="Warning Text 49" xfId="7326" xr:uid="{00000000-0005-0000-0000-0000F47F0000}"/>
    <cellStyle name="Warning Text 5" xfId="7327" xr:uid="{00000000-0005-0000-0000-0000F57F0000}"/>
    <cellStyle name="Warning Text 50" xfId="7328" xr:uid="{00000000-0005-0000-0000-0000F67F0000}"/>
    <cellStyle name="Warning Text 51" xfId="7329" xr:uid="{00000000-0005-0000-0000-0000F77F0000}"/>
    <cellStyle name="Warning Text 52" xfId="7330" xr:uid="{00000000-0005-0000-0000-0000F87F0000}"/>
    <cellStyle name="Warning Text 53" xfId="7331" xr:uid="{00000000-0005-0000-0000-0000F97F0000}"/>
    <cellStyle name="Warning Text 54" xfId="7332" xr:uid="{00000000-0005-0000-0000-0000FA7F0000}"/>
    <cellStyle name="Warning Text 55" xfId="7333" xr:uid="{00000000-0005-0000-0000-0000FB7F0000}"/>
    <cellStyle name="Warning Text 56" xfId="7334" xr:uid="{00000000-0005-0000-0000-0000FC7F0000}"/>
    <cellStyle name="Warning Text 57" xfId="7335" xr:uid="{00000000-0005-0000-0000-0000FD7F0000}"/>
    <cellStyle name="Warning Text 58" xfId="7336" xr:uid="{00000000-0005-0000-0000-0000FE7F0000}"/>
    <cellStyle name="Warning Text 6" xfId="7337" xr:uid="{00000000-0005-0000-0000-0000FF7F0000}"/>
    <cellStyle name="Warning Text 6 2" xfId="7338" xr:uid="{00000000-0005-0000-0000-000000800000}"/>
    <cellStyle name="Warning Text 6 3" xfId="7339" xr:uid="{00000000-0005-0000-0000-000001800000}"/>
    <cellStyle name="Warning Text 6 4" xfId="7340" xr:uid="{00000000-0005-0000-0000-000002800000}"/>
    <cellStyle name="Warning Text 7" xfId="7341" xr:uid="{00000000-0005-0000-0000-000003800000}"/>
    <cellStyle name="Warning Text 7 2" xfId="7342" xr:uid="{00000000-0005-0000-0000-000004800000}"/>
    <cellStyle name="Warning Text 7 3" xfId="7343" xr:uid="{00000000-0005-0000-0000-000005800000}"/>
    <cellStyle name="Warning Text 7 4" xfId="7344" xr:uid="{00000000-0005-0000-0000-000006800000}"/>
    <cellStyle name="Warning Text 8" xfId="7345" xr:uid="{00000000-0005-0000-0000-000007800000}"/>
    <cellStyle name="Warning Text 8 2" xfId="7346" xr:uid="{00000000-0005-0000-0000-000008800000}"/>
    <cellStyle name="Warning Text 8 3" xfId="7347" xr:uid="{00000000-0005-0000-0000-000009800000}"/>
    <cellStyle name="Warning Text 8 4" xfId="7348" xr:uid="{00000000-0005-0000-0000-00000A800000}"/>
    <cellStyle name="Warning Text 9" xfId="7349" xr:uid="{00000000-0005-0000-0000-00000B800000}"/>
    <cellStyle name="Warning Text 9 2" xfId="7350" xr:uid="{00000000-0005-0000-0000-00000C800000}"/>
    <cellStyle name="Warning Text 9 3" xfId="7351" xr:uid="{00000000-0005-0000-0000-00000D800000}"/>
    <cellStyle name="Warning Text 9 4" xfId="7352" xr:uid="{00000000-0005-0000-0000-00000E800000}"/>
    <cellStyle name="콤마 [0]_Book1" xfId="10439" xr:uid="{00000000-0005-0000-0000-00000F800000}"/>
    <cellStyle name="콤마_Book1" xfId="10440" xr:uid="{00000000-0005-0000-0000-000010800000}"/>
    <cellStyle name="통화 [0]_9634매출 " xfId="10441" xr:uid="{00000000-0005-0000-0000-000011800000}"/>
    <cellStyle name="통화_9634매출 " xfId="10442" xr:uid="{00000000-0005-0000-0000-000012800000}"/>
    <cellStyle name="표준_0N-HANDLING " xfId="10443" xr:uid="{00000000-0005-0000-0000-000013800000}"/>
    <cellStyle name="桁区切り [0.00]_laroux" xfId="10444" xr:uid="{00000000-0005-0000-0000-000014800000}"/>
    <cellStyle name="桁区切り_laroux" xfId="10445" xr:uid="{00000000-0005-0000-0000-000015800000}"/>
    <cellStyle name="標準_94物件" xfId="10446" xr:uid="{00000000-0005-0000-0000-000016800000}"/>
    <cellStyle name="通貨 [0.00]_laroux" xfId="10447" xr:uid="{00000000-0005-0000-0000-000017800000}"/>
    <cellStyle name="通貨_laroux" xfId="10448" xr:uid="{00000000-0005-0000-0000-000018800000}"/>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theme" Target="theme/theme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8.emf"/><Relationship Id="rId21" Type="http://schemas.openxmlformats.org/officeDocument/2006/relationships/image" Target="../media/image22.emf"/><Relationship Id="rId42" Type="http://schemas.openxmlformats.org/officeDocument/2006/relationships/image" Target="../media/image43.emf"/><Relationship Id="rId63" Type="http://schemas.openxmlformats.org/officeDocument/2006/relationships/image" Target="../media/image64.emf"/><Relationship Id="rId84" Type="http://schemas.openxmlformats.org/officeDocument/2006/relationships/image" Target="../media/image85.emf"/><Relationship Id="rId138" Type="http://schemas.openxmlformats.org/officeDocument/2006/relationships/image" Target="../media/image139.png"/><Relationship Id="rId159" Type="http://schemas.openxmlformats.org/officeDocument/2006/relationships/image" Target="../media/image160.emf"/><Relationship Id="rId170" Type="http://schemas.openxmlformats.org/officeDocument/2006/relationships/image" Target="../media/image171.emf"/><Relationship Id="rId191" Type="http://schemas.openxmlformats.org/officeDocument/2006/relationships/image" Target="../media/image192.emf"/><Relationship Id="rId205" Type="http://schemas.openxmlformats.org/officeDocument/2006/relationships/image" Target="../media/image206.emf"/><Relationship Id="rId107" Type="http://schemas.openxmlformats.org/officeDocument/2006/relationships/image" Target="../media/image108.emf"/><Relationship Id="rId11" Type="http://schemas.openxmlformats.org/officeDocument/2006/relationships/image" Target="../media/image12.emf"/><Relationship Id="rId32" Type="http://schemas.openxmlformats.org/officeDocument/2006/relationships/image" Target="../media/image33.emf"/><Relationship Id="rId53" Type="http://schemas.openxmlformats.org/officeDocument/2006/relationships/image" Target="../media/image54.emf"/><Relationship Id="rId74" Type="http://schemas.openxmlformats.org/officeDocument/2006/relationships/image" Target="../media/image75.emf"/><Relationship Id="rId128" Type="http://schemas.openxmlformats.org/officeDocument/2006/relationships/image" Target="../media/image129.emf"/><Relationship Id="rId149" Type="http://schemas.openxmlformats.org/officeDocument/2006/relationships/image" Target="../media/image150.png"/><Relationship Id="rId5" Type="http://schemas.openxmlformats.org/officeDocument/2006/relationships/image" Target="../media/image6.emf"/><Relationship Id="rId95" Type="http://schemas.openxmlformats.org/officeDocument/2006/relationships/image" Target="../media/image96.emf"/><Relationship Id="rId160" Type="http://schemas.openxmlformats.org/officeDocument/2006/relationships/image" Target="../media/image161.emf"/><Relationship Id="rId181" Type="http://schemas.openxmlformats.org/officeDocument/2006/relationships/image" Target="../media/image182.emf"/><Relationship Id="rId216" Type="http://schemas.openxmlformats.org/officeDocument/2006/relationships/image" Target="../media/image217.png"/><Relationship Id="rId22" Type="http://schemas.openxmlformats.org/officeDocument/2006/relationships/image" Target="../media/image23.emf"/><Relationship Id="rId43" Type="http://schemas.openxmlformats.org/officeDocument/2006/relationships/image" Target="../media/image44.emf"/><Relationship Id="rId64" Type="http://schemas.openxmlformats.org/officeDocument/2006/relationships/image" Target="../media/image65.emf"/><Relationship Id="rId118" Type="http://schemas.openxmlformats.org/officeDocument/2006/relationships/image" Target="../media/image119.emf"/><Relationship Id="rId139" Type="http://schemas.openxmlformats.org/officeDocument/2006/relationships/image" Target="../media/image140.png"/><Relationship Id="rId85" Type="http://schemas.openxmlformats.org/officeDocument/2006/relationships/image" Target="../media/image86.emf"/><Relationship Id="rId150" Type="http://schemas.openxmlformats.org/officeDocument/2006/relationships/image" Target="../media/image151.png"/><Relationship Id="rId171" Type="http://schemas.openxmlformats.org/officeDocument/2006/relationships/image" Target="../media/image172.emf"/><Relationship Id="rId192" Type="http://schemas.openxmlformats.org/officeDocument/2006/relationships/image" Target="../media/image193.emf"/><Relationship Id="rId206" Type="http://schemas.openxmlformats.org/officeDocument/2006/relationships/image" Target="../media/image207.emf"/><Relationship Id="rId12" Type="http://schemas.openxmlformats.org/officeDocument/2006/relationships/image" Target="../media/image13.emf"/><Relationship Id="rId33" Type="http://schemas.openxmlformats.org/officeDocument/2006/relationships/image" Target="../media/image34.emf"/><Relationship Id="rId108" Type="http://schemas.openxmlformats.org/officeDocument/2006/relationships/image" Target="../media/image109.emf"/><Relationship Id="rId129" Type="http://schemas.openxmlformats.org/officeDocument/2006/relationships/image" Target="../media/image130.emf"/><Relationship Id="rId54" Type="http://schemas.openxmlformats.org/officeDocument/2006/relationships/image" Target="../media/image55.emf"/><Relationship Id="rId75" Type="http://schemas.openxmlformats.org/officeDocument/2006/relationships/image" Target="../media/image76.emf"/><Relationship Id="rId96" Type="http://schemas.openxmlformats.org/officeDocument/2006/relationships/image" Target="../media/image97.emf"/><Relationship Id="rId140" Type="http://schemas.openxmlformats.org/officeDocument/2006/relationships/image" Target="../media/image141.png"/><Relationship Id="rId161" Type="http://schemas.openxmlformats.org/officeDocument/2006/relationships/image" Target="../media/image162.emf"/><Relationship Id="rId182" Type="http://schemas.openxmlformats.org/officeDocument/2006/relationships/image" Target="../media/image183.emf"/><Relationship Id="rId217" Type="http://schemas.openxmlformats.org/officeDocument/2006/relationships/hyperlink" Target="#'Abs Qty'!A1"/><Relationship Id="rId6" Type="http://schemas.openxmlformats.org/officeDocument/2006/relationships/image" Target="../media/image7.emf"/><Relationship Id="rId23" Type="http://schemas.openxmlformats.org/officeDocument/2006/relationships/image" Target="../media/image24.emf"/><Relationship Id="rId119" Type="http://schemas.openxmlformats.org/officeDocument/2006/relationships/image" Target="../media/image120.emf"/><Relationship Id="rId44" Type="http://schemas.openxmlformats.org/officeDocument/2006/relationships/image" Target="../media/image45.emf"/><Relationship Id="rId65" Type="http://schemas.openxmlformats.org/officeDocument/2006/relationships/image" Target="../media/image66.emf"/><Relationship Id="rId86" Type="http://schemas.openxmlformats.org/officeDocument/2006/relationships/image" Target="../media/image87.emf"/><Relationship Id="rId130" Type="http://schemas.openxmlformats.org/officeDocument/2006/relationships/image" Target="../media/image131.emf"/><Relationship Id="rId151" Type="http://schemas.openxmlformats.org/officeDocument/2006/relationships/image" Target="../media/image152.png"/><Relationship Id="rId172" Type="http://schemas.openxmlformats.org/officeDocument/2006/relationships/image" Target="../media/image173.emf"/><Relationship Id="rId193" Type="http://schemas.openxmlformats.org/officeDocument/2006/relationships/image" Target="../media/image194.emf"/><Relationship Id="rId207" Type="http://schemas.openxmlformats.org/officeDocument/2006/relationships/image" Target="../media/image208.emf"/><Relationship Id="rId13" Type="http://schemas.openxmlformats.org/officeDocument/2006/relationships/image" Target="../media/image14.emf"/><Relationship Id="rId109" Type="http://schemas.openxmlformats.org/officeDocument/2006/relationships/image" Target="../media/image110.emf"/><Relationship Id="rId34" Type="http://schemas.openxmlformats.org/officeDocument/2006/relationships/image" Target="../media/image35.emf"/><Relationship Id="rId55" Type="http://schemas.openxmlformats.org/officeDocument/2006/relationships/image" Target="../media/image56.emf"/><Relationship Id="rId76" Type="http://schemas.openxmlformats.org/officeDocument/2006/relationships/image" Target="../media/image77.emf"/><Relationship Id="rId97" Type="http://schemas.openxmlformats.org/officeDocument/2006/relationships/image" Target="../media/image98.emf"/><Relationship Id="rId120" Type="http://schemas.openxmlformats.org/officeDocument/2006/relationships/image" Target="../media/image121.emf"/><Relationship Id="rId141" Type="http://schemas.openxmlformats.org/officeDocument/2006/relationships/image" Target="../media/image142.png"/><Relationship Id="rId7" Type="http://schemas.openxmlformats.org/officeDocument/2006/relationships/image" Target="../media/image8.emf"/><Relationship Id="rId162" Type="http://schemas.openxmlformats.org/officeDocument/2006/relationships/image" Target="../media/image163.emf"/><Relationship Id="rId183" Type="http://schemas.openxmlformats.org/officeDocument/2006/relationships/image" Target="../media/image184.emf"/><Relationship Id="rId24" Type="http://schemas.openxmlformats.org/officeDocument/2006/relationships/image" Target="../media/image25.emf"/><Relationship Id="rId45" Type="http://schemas.openxmlformats.org/officeDocument/2006/relationships/image" Target="../media/image46.emf"/><Relationship Id="rId66" Type="http://schemas.openxmlformats.org/officeDocument/2006/relationships/image" Target="../media/image67.emf"/><Relationship Id="rId87" Type="http://schemas.openxmlformats.org/officeDocument/2006/relationships/image" Target="../media/image88.emf"/><Relationship Id="rId110" Type="http://schemas.openxmlformats.org/officeDocument/2006/relationships/image" Target="../media/image111.emf"/><Relationship Id="rId131" Type="http://schemas.openxmlformats.org/officeDocument/2006/relationships/image" Target="../media/image132.emf"/><Relationship Id="rId152" Type="http://schemas.openxmlformats.org/officeDocument/2006/relationships/image" Target="../media/image153.png"/><Relationship Id="rId173" Type="http://schemas.openxmlformats.org/officeDocument/2006/relationships/image" Target="../media/image174.emf"/><Relationship Id="rId194" Type="http://schemas.openxmlformats.org/officeDocument/2006/relationships/image" Target="../media/image195.emf"/><Relationship Id="rId208" Type="http://schemas.openxmlformats.org/officeDocument/2006/relationships/image" Target="../media/image209.emf"/><Relationship Id="rId14" Type="http://schemas.openxmlformats.org/officeDocument/2006/relationships/image" Target="../media/image15.emf"/><Relationship Id="rId30" Type="http://schemas.openxmlformats.org/officeDocument/2006/relationships/image" Target="../media/image31.emf"/><Relationship Id="rId35" Type="http://schemas.openxmlformats.org/officeDocument/2006/relationships/image" Target="../media/image36.emf"/><Relationship Id="rId56" Type="http://schemas.openxmlformats.org/officeDocument/2006/relationships/image" Target="../media/image57.emf"/><Relationship Id="rId77" Type="http://schemas.openxmlformats.org/officeDocument/2006/relationships/image" Target="../media/image78.emf"/><Relationship Id="rId100" Type="http://schemas.openxmlformats.org/officeDocument/2006/relationships/image" Target="../media/image101.emf"/><Relationship Id="rId105" Type="http://schemas.openxmlformats.org/officeDocument/2006/relationships/image" Target="../media/image106.emf"/><Relationship Id="rId126" Type="http://schemas.openxmlformats.org/officeDocument/2006/relationships/image" Target="../media/image127.png"/><Relationship Id="rId147" Type="http://schemas.openxmlformats.org/officeDocument/2006/relationships/image" Target="../media/image148.png"/><Relationship Id="rId168" Type="http://schemas.openxmlformats.org/officeDocument/2006/relationships/image" Target="../media/image169.emf"/><Relationship Id="rId8" Type="http://schemas.openxmlformats.org/officeDocument/2006/relationships/image" Target="../media/image9.emf"/><Relationship Id="rId51" Type="http://schemas.openxmlformats.org/officeDocument/2006/relationships/image" Target="../media/image52.emf"/><Relationship Id="rId72" Type="http://schemas.openxmlformats.org/officeDocument/2006/relationships/image" Target="../media/image73.emf"/><Relationship Id="rId93" Type="http://schemas.openxmlformats.org/officeDocument/2006/relationships/image" Target="../media/image94.emf"/><Relationship Id="rId98" Type="http://schemas.openxmlformats.org/officeDocument/2006/relationships/image" Target="../media/image99.emf"/><Relationship Id="rId121" Type="http://schemas.openxmlformats.org/officeDocument/2006/relationships/image" Target="../media/image122.emf"/><Relationship Id="rId142" Type="http://schemas.openxmlformats.org/officeDocument/2006/relationships/image" Target="../media/image143.png"/><Relationship Id="rId163" Type="http://schemas.openxmlformats.org/officeDocument/2006/relationships/image" Target="../media/image164.emf"/><Relationship Id="rId184" Type="http://schemas.openxmlformats.org/officeDocument/2006/relationships/image" Target="../media/image185.emf"/><Relationship Id="rId189" Type="http://schemas.openxmlformats.org/officeDocument/2006/relationships/image" Target="../media/image190.emf"/><Relationship Id="rId3" Type="http://schemas.openxmlformats.org/officeDocument/2006/relationships/image" Target="../media/image4.emf"/><Relationship Id="rId214" Type="http://schemas.openxmlformats.org/officeDocument/2006/relationships/image" Target="../media/image215.emf"/><Relationship Id="rId25" Type="http://schemas.openxmlformats.org/officeDocument/2006/relationships/image" Target="../media/image26.emf"/><Relationship Id="rId46" Type="http://schemas.openxmlformats.org/officeDocument/2006/relationships/image" Target="../media/image47.emf"/><Relationship Id="rId67" Type="http://schemas.openxmlformats.org/officeDocument/2006/relationships/image" Target="../media/image68.emf"/><Relationship Id="rId116" Type="http://schemas.openxmlformats.org/officeDocument/2006/relationships/image" Target="../media/image117.emf"/><Relationship Id="rId137" Type="http://schemas.openxmlformats.org/officeDocument/2006/relationships/image" Target="../media/image138.png"/><Relationship Id="rId158" Type="http://schemas.openxmlformats.org/officeDocument/2006/relationships/image" Target="../media/image159.emf"/><Relationship Id="rId20" Type="http://schemas.openxmlformats.org/officeDocument/2006/relationships/image" Target="../media/image21.emf"/><Relationship Id="rId41" Type="http://schemas.openxmlformats.org/officeDocument/2006/relationships/image" Target="../media/image42.emf"/><Relationship Id="rId62" Type="http://schemas.openxmlformats.org/officeDocument/2006/relationships/image" Target="../media/image63.emf"/><Relationship Id="rId83" Type="http://schemas.openxmlformats.org/officeDocument/2006/relationships/image" Target="../media/image84.emf"/><Relationship Id="rId88" Type="http://schemas.openxmlformats.org/officeDocument/2006/relationships/image" Target="../media/image89.emf"/><Relationship Id="rId111" Type="http://schemas.openxmlformats.org/officeDocument/2006/relationships/image" Target="../media/image112.emf"/><Relationship Id="rId132" Type="http://schemas.openxmlformats.org/officeDocument/2006/relationships/image" Target="../media/image133.emf"/><Relationship Id="rId153" Type="http://schemas.openxmlformats.org/officeDocument/2006/relationships/image" Target="../media/image154.png"/><Relationship Id="rId174" Type="http://schemas.openxmlformats.org/officeDocument/2006/relationships/image" Target="../media/image175.emf"/><Relationship Id="rId179" Type="http://schemas.openxmlformats.org/officeDocument/2006/relationships/image" Target="../media/image180.emf"/><Relationship Id="rId195" Type="http://schemas.openxmlformats.org/officeDocument/2006/relationships/image" Target="../media/image196.emf"/><Relationship Id="rId209" Type="http://schemas.openxmlformats.org/officeDocument/2006/relationships/image" Target="../media/image210.emf"/><Relationship Id="rId190" Type="http://schemas.openxmlformats.org/officeDocument/2006/relationships/image" Target="../media/image191.emf"/><Relationship Id="rId204" Type="http://schemas.openxmlformats.org/officeDocument/2006/relationships/image" Target="../media/image205.png"/><Relationship Id="rId15" Type="http://schemas.openxmlformats.org/officeDocument/2006/relationships/image" Target="../media/image16.emf"/><Relationship Id="rId36" Type="http://schemas.openxmlformats.org/officeDocument/2006/relationships/image" Target="../media/image37.emf"/><Relationship Id="rId57" Type="http://schemas.openxmlformats.org/officeDocument/2006/relationships/image" Target="../media/image58.emf"/><Relationship Id="rId106" Type="http://schemas.openxmlformats.org/officeDocument/2006/relationships/image" Target="../media/image107.emf"/><Relationship Id="rId127" Type="http://schemas.openxmlformats.org/officeDocument/2006/relationships/image" Target="../media/image128.png"/><Relationship Id="rId10" Type="http://schemas.openxmlformats.org/officeDocument/2006/relationships/image" Target="../media/image11.emf"/><Relationship Id="rId31" Type="http://schemas.openxmlformats.org/officeDocument/2006/relationships/image" Target="../media/image32.emf"/><Relationship Id="rId52" Type="http://schemas.openxmlformats.org/officeDocument/2006/relationships/image" Target="../media/image53.emf"/><Relationship Id="rId73" Type="http://schemas.openxmlformats.org/officeDocument/2006/relationships/image" Target="../media/image74.emf"/><Relationship Id="rId78" Type="http://schemas.openxmlformats.org/officeDocument/2006/relationships/image" Target="../media/image79.emf"/><Relationship Id="rId94" Type="http://schemas.openxmlformats.org/officeDocument/2006/relationships/image" Target="../media/image95.emf"/><Relationship Id="rId99" Type="http://schemas.openxmlformats.org/officeDocument/2006/relationships/image" Target="../media/image100.emf"/><Relationship Id="rId101" Type="http://schemas.openxmlformats.org/officeDocument/2006/relationships/image" Target="../media/image102.emf"/><Relationship Id="rId122" Type="http://schemas.openxmlformats.org/officeDocument/2006/relationships/image" Target="../media/image123.emf"/><Relationship Id="rId143" Type="http://schemas.openxmlformats.org/officeDocument/2006/relationships/image" Target="../media/image144.png"/><Relationship Id="rId148" Type="http://schemas.openxmlformats.org/officeDocument/2006/relationships/image" Target="../media/image149.png"/><Relationship Id="rId164" Type="http://schemas.openxmlformats.org/officeDocument/2006/relationships/image" Target="../media/image165.emf"/><Relationship Id="rId169" Type="http://schemas.openxmlformats.org/officeDocument/2006/relationships/image" Target="../media/image170.emf"/><Relationship Id="rId185" Type="http://schemas.openxmlformats.org/officeDocument/2006/relationships/image" Target="../media/image186.emf"/><Relationship Id="rId4" Type="http://schemas.openxmlformats.org/officeDocument/2006/relationships/image" Target="../media/image5.emf"/><Relationship Id="rId9" Type="http://schemas.openxmlformats.org/officeDocument/2006/relationships/image" Target="../media/image10.emf"/><Relationship Id="rId180" Type="http://schemas.openxmlformats.org/officeDocument/2006/relationships/image" Target="../media/image181.emf"/><Relationship Id="rId210" Type="http://schemas.openxmlformats.org/officeDocument/2006/relationships/image" Target="../media/image211.emf"/><Relationship Id="rId215" Type="http://schemas.openxmlformats.org/officeDocument/2006/relationships/image" Target="../media/image216.png"/><Relationship Id="rId26" Type="http://schemas.openxmlformats.org/officeDocument/2006/relationships/image" Target="../media/image27.emf"/><Relationship Id="rId47" Type="http://schemas.openxmlformats.org/officeDocument/2006/relationships/image" Target="../media/image48.emf"/><Relationship Id="rId68" Type="http://schemas.openxmlformats.org/officeDocument/2006/relationships/image" Target="../media/image69.emf"/><Relationship Id="rId89" Type="http://schemas.openxmlformats.org/officeDocument/2006/relationships/image" Target="../media/image90.emf"/><Relationship Id="rId112" Type="http://schemas.openxmlformats.org/officeDocument/2006/relationships/image" Target="../media/image113.emf"/><Relationship Id="rId133" Type="http://schemas.openxmlformats.org/officeDocument/2006/relationships/image" Target="../media/image134.emf"/><Relationship Id="rId154" Type="http://schemas.openxmlformats.org/officeDocument/2006/relationships/image" Target="../media/image155.emf"/><Relationship Id="rId175" Type="http://schemas.openxmlformats.org/officeDocument/2006/relationships/image" Target="../media/image176.emf"/><Relationship Id="rId196" Type="http://schemas.openxmlformats.org/officeDocument/2006/relationships/image" Target="../media/image197.emf"/><Relationship Id="rId200" Type="http://schemas.openxmlformats.org/officeDocument/2006/relationships/image" Target="../media/image201.emf"/><Relationship Id="rId16" Type="http://schemas.openxmlformats.org/officeDocument/2006/relationships/image" Target="../media/image17.emf"/><Relationship Id="rId37" Type="http://schemas.openxmlformats.org/officeDocument/2006/relationships/image" Target="../media/image38.png"/><Relationship Id="rId58" Type="http://schemas.openxmlformats.org/officeDocument/2006/relationships/image" Target="../media/image59.emf"/><Relationship Id="rId79" Type="http://schemas.openxmlformats.org/officeDocument/2006/relationships/image" Target="../media/image80.emf"/><Relationship Id="rId102" Type="http://schemas.openxmlformats.org/officeDocument/2006/relationships/image" Target="../media/image103.emf"/><Relationship Id="rId123" Type="http://schemas.openxmlformats.org/officeDocument/2006/relationships/image" Target="../media/image124.emf"/><Relationship Id="rId144" Type="http://schemas.openxmlformats.org/officeDocument/2006/relationships/image" Target="../media/image145.png"/><Relationship Id="rId90" Type="http://schemas.openxmlformats.org/officeDocument/2006/relationships/image" Target="../media/image91.emf"/><Relationship Id="rId165" Type="http://schemas.openxmlformats.org/officeDocument/2006/relationships/image" Target="../media/image166.emf"/><Relationship Id="rId186" Type="http://schemas.openxmlformats.org/officeDocument/2006/relationships/image" Target="../media/image187.emf"/><Relationship Id="rId211" Type="http://schemas.openxmlformats.org/officeDocument/2006/relationships/image" Target="../media/image212.emf"/><Relationship Id="rId27" Type="http://schemas.openxmlformats.org/officeDocument/2006/relationships/image" Target="../media/image28.emf"/><Relationship Id="rId48" Type="http://schemas.openxmlformats.org/officeDocument/2006/relationships/image" Target="../media/image49.emf"/><Relationship Id="rId69" Type="http://schemas.openxmlformats.org/officeDocument/2006/relationships/image" Target="../media/image70.emf"/><Relationship Id="rId113" Type="http://schemas.openxmlformats.org/officeDocument/2006/relationships/image" Target="../media/image114.emf"/><Relationship Id="rId134" Type="http://schemas.openxmlformats.org/officeDocument/2006/relationships/image" Target="../media/image135.emf"/><Relationship Id="rId80" Type="http://schemas.openxmlformats.org/officeDocument/2006/relationships/image" Target="../media/image81.emf"/><Relationship Id="rId155" Type="http://schemas.openxmlformats.org/officeDocument/2006/relationships/image" Target="../media/image156.emf"/><Relationship Id="rId176" Type="http://schemas.openxmlformats.org/officeDocument/2006/relationships/image" Target="../media/image177.emf"/><Relationship Id="rId197" Type="http://schemas.openxmlformats.org/officeDocument/2006/relationships/image" Target="../media/image198.emf"/><Relationship Id="rId201" Type="http://schemas.openxmlformats.org/officeDocument/2006/relationships/image" Target="../media/image202.png"/><Relationship Id="rId17" Type="http://schemas.openxmlformats.org/officeDocument/2006/relationships/image" Target="../media/image18.emf"/><Relationship Id="rId38" Type="http://schemas.openxmlformats.org/officeDocument/2006/relationships/image" Target="../media/image39.emf"/><Relationship Id="rId59" Type="http://schemas.openxmlformats.org/officeDocument/2006/relationships/image" Target="../media/image60.emf"/><Relationship Id="rId103" Type="http://schemas.openxmlformats.org/officeDocument/2006/relationships/image" Target="../media/image104.emf"/><Relationship Id="rId124" Type="http://schemas.openxmlformats.org/officeDocument/2006/relationships/image" Target="../media/image125.emf"/><Relationship Id="rId70" Type="http://schemas.openxmlformats.org/officeDocument/2006/relationships/image" Target="../media/image71.emf"/><Relationship Id="rId91" Type="http://schemas.openxmlformats.org/officeDocument/2006/relationships/image" Target="../media/image92.emf"/><Relationship Id="rId145" Type="http://schemas.openxmlformats.org/officeDocument/2006/relationships/image" Target="../media/image146.png"/><Relationship Id="rId166" Type="http://schemas.openxmlformats.org/officeDocument/2006/relationships/image" Target="../media/image167.emf"/><Relationship Id="rId187" Type="http://schemas.openxmlformats.org/officeDocument/2006/relationships/image" Target="../media/image188.emf"/><Relationship Id="rId1" Type="http://schemas.openxmlformats.org/officeDocument/2006/relationships/image" Target="../media/image2.emf"/><Relationship Id="rId212" Type="http://schemas.openxmlformats.org/officeDocument/2006/relationships/image" Target="../media/image213.emf"/><Relationship Id="rId28" Type="http://schemas.openxmlformats.org/officeDocument/2006/relationships/image" Target="../media/image29.emf"/><Relationship Id="rId49" Type="http://schemas.openxmlformats.org/officeDocument/2006/relationships/image" Target="../media/image50.png"/><Relationship Id="rId114" Type="http://schemas.openxmlformats.org/officeDocument/2006/relationships/image" Target="../media/image115.emf"/><Relationship Id="rId60" Type="http://schemas.openxmlformats.org/officeDocument/2006/relationships/image" Target="../media/image61.emf"/><Relationship Id="rId81" Type="http://schemas.openxmlformats.org/officeDocument/2006/relationships/image" Target="../media/image82.emf"/><Relationship Id="rId135" Type="http://schemas.openxmlformats.org/officeDocument/2006/relationships/image" Target="../media/image136.emf"/><Relationship Id="rId156" Type="http://schemas.openxmlformats.org/officeDocument/2006/relationships/image" Target="../media/image157.emf"/><Relationship Id="rId177" Type="http://schemas.openxmlformats.org/officeDocument/2006/relationships/image" Target="../media/image178.emf"/><Relationship Id="rId198" Type="http://schemas.openxmlformats.org/officeDocument/2006/relationships/image" Target="../media/image199.emf"/><Relationship Id="rId202" Type="http://schemas.openxmlformats.org/officeDocument/2006/relationships/image" Target="../media/image203.emf"/><Relationship Id="rId18" Type="http://schemas.openxmlformats.org/officeDocument/2006/relationships/image" Target="../media/image19.emf"/><Relationship Id="rId39" Type="http://schemas.openxmlformats.org/officeDocument/2006/relationships/image" Target="../media/image40.emf"/><Relationship Id="rId50" Type="http://schemas.openxmlformats.org/officeDocument/2006/relationships/image" Target="../media/image51.png"/><Relationship Id="rId104" Type="http://schemas.openxmlformats.org/officeDocument/2006/relationships/image" Target="../media/image105.emf"/><Relationship Id="rId125" Type="http://schemas.openxmlformats.org/officeDocument/2006/relationships/image" Target="../media/image126.emf"/><Relationship Id="rId146" Type="http://schemas.openxmlformats.org/officeDocument/2006/relationships/image" Target="../media/image147.png"/><Relationship Id="rId167" Type="http://schemas.openxmlformats.org/officeDocument/2006/relationships/image" Target="../media/image168.emf"/><Relationship Id="rId188" Type="http://schemas.openxmlformats.org/officeDocument/2006/relationships/image" Target="../media/image189.emf"/><Relationship Id="rId71" Type="http://schemas.openxmlformats.org/officeDocument/2006/relationships/image" Target="../media/image72.emf"/><Relationship Id="rId92" Type="http://schemas.openxmlformats.org/officeDocument/2006/relationships/image" Target="../media/image93.emf"/><Relationship Id="rId213" Type="http://schemas.openxmlformats.org/officeDocument/2006/relationships/image" Target="../media/image214.emf"/><Relationship Id="rId2" Type="http://schemas.openxmlformats.org/officeDocument/2006/relationships/image" Target="../media/image3.emf"/><Relationship Id="rId29" Type="http://schemas.openxmlformats.org/officeDocument/2006/relationships/image" Target="../media/image30.emf"/><Relationship Id="rId40" Type="http://schemas.openxmlformats.org/officeDocument/2006/relationships/image" Target="../media/image41.emf"/><Relationship Id="rId115" Type="http://schemas.openxmlformats.org/officeDocument/2006/relationships/image" Target="../media/image116.emf"/><Relationship Id="rId136" Type="http://schemas.openxmlformats.org/officeDocument/2006/relationships/image" Target="../media/image137.emf"/><Relationship Id="rId157" Type="http://schemas.openxmlformats.org/officeDocument/2006/relationships/image" Target="../media/image158.emf"/><Relationship Id="rId178" Type="http://schemas.openxmlformats.org/officeDocument/2006/relationships/image" Target="../media/image179.emf"/><Relationship Id="rId61" Type="http://schemas.openxmlformats.org/officeDocument/2006/relationships/image" Target="../media/image62.emf"/><Relationship Id="rId82" Type="http://schemas.openxmlformats.org/officeDocument/2006/relationships/image" Target="../media/image83.emf"/><Relationship Id="rId199" Type="http://schemas.openxmlformats.org/officeDocument/2006/relationships/image" Target="../media/image200.emf"/><Relationship Id="rId203" Type="http://schemas.openxmlformats.org/officeDocument/2006/relationships/image" Target="../media/image204.emf"/><Relationship Id="rId19" Type="http://schemas.openxmlformats.org/officeDocument/2006/relationships/image" Target="../media/image20.emf"/></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3</xdr:row>
      <xdr:rowOff>19050</xdr:rowOff>
    </xdr:from>
    <xdr:to>
      <xdr:col>14</xdr:col>
      <xdr:colOff>32063</xdr:colOff>
      <xdr:row>30</xdr:row>
      <xdr:rowOff>171450</xdr:rowOff>
    </xdr:to>
    <xdr:pic>
      <xdr:nvPicPr>
        <xdr:cNvPr id="4" name="Picture 3">
          <a:extLst>
            <a:ext uri="{FF2B5EF4-FFF2-40B4-BE49-F238E27FC236}">
              <a16:creationId xmlns:a16="http://schemas.microsoft.com/office/drawing/2014/main" id="{A6352D69-E1ED-4F22-662D-F3A6E7B0F85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6031"/>
        <a:stretch/>
      </xdr:blipFill>
      <xdr:spPr>
        <a:xfrm>
          <a:off x="533400" y="1038225"/>
          <a:ext cx="7766363" cy="5295900"/>
        </a:xfrm>
        <a:prstGeom prst="rect">
          <a:avLst/>
        </a:prstGeom>
        <a:ln w="88900" cap="sq" cmpd="thickThin">
          <a:solidFill>
            <a:srgbClr val="000000"/>
          </a:solidFill>
          <a:prstDash val="solid"/>
          <a:miter lim="800000"/>
        </a:ln>
        <a:effectLst>
          <a:innerShdw blurRad="76200">
            <a:srgbClr val="000000"/>
          </a:innerShdw>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627530</xdr:colOff>
      <xdr:row>4</xdr:row>
      <xdr:rowOff>17929</xdr:rowOff>
    </xdr:from>
    <xdr:to>
      <xdr:col>2</xdr:col>
      <xdr:colOff>1564790</xdr:colOff>
      <xdr:row>4</xdr:row>
      <xdr:rowOff>1046629</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41190" y="1915309"/>
          <a:ext cx="93726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528918</xdr:colOff>
      <xdr:row>5</xdr:row>
      <xdr:rowOff>71718</xdr:rowOff>
    </xdr:from>
    <xdr:to>
      <xdr:col>2</xdr:col>
      <xdr:colOff>1649058</xdr:colOff>
      <xdr:row>5</xdr:row>
      <xdr:rowOff>978498</xdr:rowOff>
    </xdr:to>
    <xdr:pic>
      <xdr:nvPicPr>
        <xdr:cNvPr id="3" name="Picture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42578" y="3043518"/>
          <a:ext cx="1120140"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654424</xdr:colOff>
      <xdr:row>6</xdr:row>
      <xdr:rowOff>125506</xdr:rowOff>
    </xdr:from>
    <xdr:to>
      <xdr:col>2</xdr:col>
      <xdr:colOff>1530724</xdr:colOff>
      <xdr:row>6</xdr:row>
      <xdr:rowOff>1001806</xdr:rowOff>
    </xdr:to>
    <xdr:pic>
      <xdr:nvPicPr>
        <xdr:cNvPr id="4" name="Picture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68084" y="4171726"/>
          <a:ext cx="8763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699247</xdr:colOff>
      <xdr:row>7</xdr:row>
      <xdr:rowOff>134471</xdr:rowOff>
    </xdr:from>
    <xdr:to>
      <xdr:col>2</xdr:col>
      <xdr:colOff>1575547</xdr:colOff>
      <xdr:row>7</xdr:row>
      <xdr:rowOff>1018391</xdr:rowOff>
    </xdr:to>
    <xdr:pic>
      <xdr:nvPicPr>
        <xdr:cNvPr id="5" name="Picture 4">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312907" y="5255111"/>
          <a:ext cx="876300" cy="8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699248</xdr:colOff>
      <xdr:row>8</xdr:row>
      <xdr:rowOff>98611</xdr:rowOff>
    </xdr:from>
    <xdr:to>
      <xdr:col>2</xdr:col>
      <xdr:colOff>1658472</xdr:colOff>
      <xdr:row>8</xdr:row>
      <xdr:rowOff>982531</xdr:rowOff>
    </xdr:to>
    <xdr:pic>
      <xdr:nvPicPr>
        <xdr:cNvPr id="6" name="Picture 5">
          <a:extLst>
            <a:ext uri="{FF2B5EF4-FFF2-40B4-BE49-F238E27FC236}">
              <a16:creationId xmlns:a16="http://schemas.microsoft.com/office/drawing/2014/main" id="{00000000-0008-0000-0700-000006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r="43670"/>
        <a:stretch/>
      </xdr:blipFill>
      <xdr:spPr bwMode="auto">
        <a:xfrm>
          <a:off x="3312908" y="6293671"/>
          <a:ext cx="959224" cy="8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708211</xdr:colOff>
      <xdr:row>9</xdr:row>
      <xdr:rowOff>98611</xdr:rowOff>
    </xdr:from>
    <xdr:to>
      <xdr:col>2</xdr:col>
      <xdr:colOff>1584511</xdr:colOff>
      <xdr:row>9</xdr:row>
      <xdr:rowOff>974911</xdr:rowOff>
    </xdr:to>
    <xdr:pic>
      <xdr:nvPicPr>
        <xdr:cNvPr id="7" name="Picture 6">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321871" y="7368091"/>
          <a:ext cx="8763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681317</xdr:colOff>
      <xdr:row>10</xdr:row>
      <xdr:rowOff>107576</xdr:rowOff>
    </xdr:from>
    <xdr:to>
      <xdr:col>2</xdr:col>
      <xdr:colOff>1586753</xdr:colOff>
      <xdr:row>10</xdr:row>
      <xdr:rowOff>1067696</xdr:rowOff>
    </xdr:to>
    <xdr:pic>
      <xdr:nvPicPr>
        <xdr:cNvPr id="8" name="Picture 7">
          <a:extLst>
            <a:ext uri="{FF2B5EF4-FFF2-40B4-BE49-F238E27FC236}">
              <a16:creationId xmlns:a16="http://schemas.microsoft.com/office/drawing/2014/main" id="{00000000-0008-0000-0700-000008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r="41925"/>
        <a:stretch/>
      </xdr:blipFill>
      <xdr:spPr bwMode="auto">
        <a:xfrm>
          <a:off x="3294977" y="8451476"/>
          <a:ext cx="905436"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708211</xdr:colOff>
      <xdr:row>11</xdr:row>
      <xdr:rowOff>134470</xdr:rowOff>
    </xdr:from>
    <xdr:to>
      <xdr:col>2</xdr:col>
      <xdr:colOff>1631576</xdr:colOff>
      <xdr:row>11</xdr:row>
      <xdr:rowOff>1003150</xdr:rowOff>
    </xdr:to>
    <xdr:pic>
      <xdr:nvPicPr>
        <xdr:cNvPr id="9" name="Picture 8">
          <a:extLst>
            <a:ext uri="{FF2B5EF4-FFF2-40B4-BE49-F238E27FC236}">
              <a16:creationId xmlns:a16="http://schemas.microsoft.com/office/drawing/2014/main" id="{00000000-0008-0000-0700-000009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40445"/>
        <a:stretch/>
      </xdr:blipFill>
      <xdr:spPr bwMode="auto">
        <a:xfrm>
          <a:off x="3321871" y="9552790"/>
          <a:ext cx="923365"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699246</xdr:colOff>
      <xdr:row>12</xdr:row>
      <xdr:rowOff>134471</xdr:rowOff>
    </xdr:from>
    <xdr:to>
      <xdr:col>2</xdr:col>
      <xdr:colOff>1514586</xdr:colOff>
      <xdr:row>12</xdr:row>
      <xdr:rowOff>949811</xdr:rowOff>
    </xdr:to>
    <xdr:pic>
      <xdr:nvPicPr>
        <xdr:cNvPr id="10" name="Picture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312906" y="10627211"/>
          <a:ext cx="81534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681318</xdr:colOff>
      <xdr:row>13</xdr:row>
      <xdr:rowOff>107577</xdr:rowOff>
    </xdr:from>
    <xdr:to>
      <xdr:col>2</xdr:col>
      <xdr:colOff>1496658</xdr:colOff>
      <xdr:row>13</xdr:row>
      <xdr:rowOff>930537</xdr:rowOff>
    </xdr:to>
    <xdr:pic>
      <xdr:nvPicPr>
        <xdr:cNvPr id="11" name="Picture 10">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294978" y="11674737"/>
          <a:ext cx="81534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672352</xdr:colOff>
      <xdr:row>14</xdr:row>
      <xdr:rowOff>134471</xdr:rowOff>
    </xdr:from>
    <xdr:to>
      <xdr:col>2</xdr:col>
      <xdr:colOff>1577788</xdr:colOff>
      <xdr:row>14</xdr:row>
      <xdr:rowOff>995531</xdr:rowOff>
    </xdr:to>
    <xdr:pic>
      <xdr:nvPicPr>
        <xdr:cNvPr id="12" name="Picture 11">
          <a:extLst>
            <a:ext uri="{FF2B5EF4-FFF2-40B4-BE49-F238E27FC236}">
              <a16:creationId xmlns:a16="http://schemas.microsoft.com/office/drawing/2014/main" id="{00000000-0008-0000-0700-00000C000000}"/>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r="49538"/>
        <a:stretch/>
      </xdr:blipFill>
      <xdr:spPr bwMode="auto">
        <a:xfrm>
          <a:off x="3286012" y="12776051"/>
          <a:ext cx="905436"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672353</xdr:colOff>
      <xdr:row>15</xdr:row>
      <xdr:rowOff>134470</xdr:rowOff>
    </xdr:from>
    <xdr:to>
      <xdr:col>2</xdr:col>
      <xdr:colOff>1541930</xdr:colOff>
      <xdr:row>15</xdr:row>
      <xdr:rowOff>987910</xdr:rowOff>
    </xdr:to>
    <xdr:pic>
      <xdr:nvPicPr>
        <xdr:cNvPr id="13" name="Picture 12">
          <a:extLst>
            <a:ext uri="{FF2B5EF4-FFF2-40B4-BE49-F238E27FC236}">
              <a16:creationId xmlns:a16="http://schemas.microsoft.com/office/drawing/2014/main" id="{00000000-0008-0000-0700-00000D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r="40399"/>
        <a:stretch/>
      </xdr:blipFill>
      <xdr:spPr bwMode="auto">
        <a:xfrm>
          <a:off x="3286013" y="13850470"/>
          <a:ext cx="869577"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636494</xdr:colOff>
      <xdr:row>16</xdr:row>
      <xdr:rowOff>98612</xdr:rowOff>
    </xdr:from>
    <xdr:to>
      <xdr:col>2</xdr:col>
      <xdr:colOff>1512794</xdr:colOff>
      <xdr:row>16</xdr:row>
      <xdr:rowOff>982532</xdr:rowOff>
    </xdr:to>
    <xdr:pic>
      <xdr:nvPicPr>
        <xdr:cNvPr id="14" name="Picture 13">
          <a:extLst>
            <a:ext uri="{FF2B5EF4-FFF2-40B4-BE49-F238E27FC236}">
              <a16:creationId xmlns:a16="http://schemas.microsoft.com/office/drawing/2014/main" id="{00000000-0008-0000-0700-00000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250154" y="14889032"/>
          <a:ext cx="876300" cy="8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636495</xdr:colOff>
      <xdr:row>17</xdr:row>
      <xdr:rowOff>125506</xdr:rowOff>
    </xdr:from>
    <xdr:to>
      <xdr:col>2</xdr:col>
      <xdr:colOff>1515036</xdr:colOff>
      <xdr:row>17</xdr:row>
      <xdr:rowOff>986566</xdr:rowOff>
    </xdr:to>
    <xdr:pic>
      <xdr:nvPicPr>
        <xdr:cNvPr id="15" name="Picture 14">
          <a:extLst>
            <a:ext uri="{FF2B5EF4-FFF2-40B4-BE49-F238E27FC236}">
              <a16:creationId xmlns:a16="http://schemas.microsoft.com/office/drawing/2014/main" id="{00000000-0008-0000-0700-00000F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r="38500"/>
        <a:stretch/>
      </xdr:blipFill>
      <xdr:spPr bwMode="auto">
        <a:xfrm>
          <a:off x="3250155" y="15990346"/>
          <a:ext cx="878541"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636494</xdr:colOff>
      <xdr:row>18</xdr:row>
      <xdr:rowOff>125505</xdr:rowOff>
    </xdr:from>
    <xdr:to>
      <xdr:col>2</xdr:col>
      <xdr:colOff>1482314</xdr:colOff>
      <xdr:row>18</xdr:row>
      <xdr:rowOff>971325</xdr:rowOff>
    </xdr:to>
    <xdr:pic>
      <xdr:nvPicPr>
        <xdr:cNvPr id="16" name="Picture 15">
          <a:extLst>
            <a:ext uri="{FF2B5EF4-FFF2-40B4-BE49-F238E27FC236}">
              <a16:creationId xmlns:a16="http://schemas.microsoft.com/office/drawing/2014/main" id="{00000000-0008-0000-07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250154" y="17064765"/>
          <a:ext cx="845820"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609601</xdr:colOff>
      <xdr:row>19</xdr:row>
      <xdr:rowOff>98612</xdr:rowOff>
    </xdr:from>
    <xdr:to>
      <xdr:col>2</xdr:col>
      <xdr:colOff>1485901</xdr:colOff>
      <xdr:row>19</xdr:row>
      <xdr:rowOff>959672</xdr:rowOff>
    </xdr:to>
    <xdr:pic>
      <xdr:nvPicPr>
        <xdr:cNvPr id="17" name="Picture 16">
          <a:extLst>
            <a:ext uri="{FF2B5EF4-FFF2-40B4-BE49-F238E27FC236}">
              <a16:creationId xmlns:a16="http://schemas.microsoft.com/office/drawing/2014/main" id="{00000000-0008-0000-0700-00001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223261" y="18112292"/>
          <a:ext cx="876300"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627529</xdr:colOff>
      <xdr:row>20</xdr:row>
      <xdr:rowOff>107576</xdr:rowOff>
    </xdr:from>
    <xdr:to>
      <xdr:col>2</xdr:col>
      <xdr:colOff>1503829</xdr:colOff>
      <xdr:row>20</xdr:row>
      <xdr:rowOff>968636</xdr:rowOff>
    </xdr:to>
    <xdr:pic>
      <xdr:nvPicPr>
        <xdr:cNvPr id="18" name="Picture 17">
          <a:extLst>
            <a:ext uri="{FF2B5EF4-FFF2-40B4-BE49-F238E27FC236}">
              <a16:creationId xmlns:a16="http://schemas.microsoft.com/office/drawing/2014/main" id="{00000000-0008-0000-0700-000012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3241189" y="19195676"/>
          <a:ext cx="876300"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627530</xdr:colOff>
      <xdr:row>21</xdr:row>
      <xdr:rowOff>143435</xdr:rowOff>
    </xdr:from>
    <xdr:to>
      <xdr:col>2</xdr:col>
      <xdr:colOff>1473350</xdr:colOff>
      <xdr:row>21</xdr:row>
      <xdr:rowOff>966395</xdr:rowOff>
    </xdr:to>
    <xdr:pic>
      <xdr:nvPicPr>
        <xdr:cNvPr id="19" name="Picture 18">
          <a:extLst>
            <a:ext uri="{FF2B5EF4-FFF2-40B4-BE49-F238E27FC236}">
              <a16:creationId xmlns:a16="http://schemas.microsoft.com/office/drawing/2014/main" id="{00000000-0008-0000-0700-00001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41190" y="20305955"/>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618565</xdr:colOff>
      <xdr:row>22</xdr:row>
      <xdr:rowOff>71717</xdr:rowOff>
    </xdr:from>
    <xdr:to>
      <xdr:col>2</xdr:col>
      <xdr:colOff>1494865</xdr:colOff>
      <xdr:row>22</xdr:row>
      <xdr:rowOff>1039457</xdr:rowOff>
    </xdr:to>
    <xdr:pic>
      <xdr:nvPicPr>
        <xdr:cNvPr id="20" name="Picture 19">
          <a:extLst>
            <a:ext uri="{FF2B5EF4-FFF2-40B4-BE49-F238E27FC236}">
              <a16:creationId xmlns:a16="http://schemas.microsoft.com/office/drawing/2014/main" id="{00000000-0008-0000-07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232225" y="21308657"/>
          <a:ext cx="876300"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600635</xdr:colOff>
      <xdr:row>23</xdr:row>
      <xdr:rowOff>98612</xdr:rowOff>
    </xdr:from>
    <xdr:to>
      <xdr:col>2</xdr:col>
      <xdr:colOff>1507415</xdr:colOff>
      <xdr:row>23</xdr:row>
      <xdr:rowOff>982532</xdr:rowOff>
    </xdr:to>
    <xdr:pic>
      <xdr:nvPicPr>
        <xdr:cNvPr id="21" name="Picture 20">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214295" y="22409972"/>
          <a:ext cx="906780" cy="8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663387</xdr:colOff>
      <xdr:row>24</xdr:row>
      <xdr:rowOff>107576</xdr:rowOff>
    </xdr:from>
    <xdr:to>
      <xdr:col>2</xdr:col>
      <xdr:colOff>1509207</xdr:colOff>
      <xdr:row>24</xdr:row>
      <xdr:rowOff>961016</xdr:rowOff>
    </xdr:to>
    <xdr:pic>
      <xdr:nvPicPr>
        <xdr:cNvPr id="22" name="Picture 21">
          <a:extLst>
            <a:ext uri="{FF2B5EF4-FFF2-40B4-BE49-F238E27FC236}">
              <a16:creationId xmlns:a16="http://schemas.microsoft.com/office/drawing/2014/main" id="{00000000-0008-0000-07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277047" y="23493356"/>
          <a:ext cx="84582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627531</xdr:colOff>
      <xdr:row>25</xdr:row>
      <xdr:rowOff>116540</xdr:rowOff>
    </xdr:from>
    <xdr:to>
      <xdr:col>2</xdr:col>
      <xdr:colOff>1488142</xdr:colOff>
      <xdr:row>25</xdr:row>
      <xdr:rowOff>947120</xdr:rowOff>
    </xdr:to>
    <xdr:pic>
      <xdr:nvPicPr>
        <xdr:cNvPr id="23" name="Picture 22">
          <a:extLst>
            <a:ext uri="{FF2B5EF4-FFF2-40B4-BE49-F238E27FC236}">
              <a16:creationId xmlns:a16="http://schemas.microsoft.com/office/drawing/2014/main" id="{00000000-0008-0000-0700-00001700000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r="52036"/>
        <a:stretch/>
      </xdr:blipFill>
      <xdr:spPr bwMode="auto">
        <a:xfrm>
          <a:off x="3241191" y="24576740"/>
          <a:ext cx="860611" cy="830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609600</xdr:colOff>
      <xdr:row>26</xdr:row>
      <xdr:rowOff>71718</xdr:rowOff>
    </xdr:from>
    <xdr:to>
      <xdr:col>2</xdr:col>
      <xdr:colOff>1532965</xdr:colOff>
      <xdr:row>26</xdr:row>
      <xdr:rowOff>1001358</xdr:rowOff>
    </xdr:to>
    <xdr:pic>
      <xdr:nvPicPr>
        <xdr:cNvPr id="24" name="Picture 23">
          <a:extLst>
            <a:ext uri="{FF2B5EF4-FFF2-40B4-BE49-F238E27FC236}">
              <a16:creationId xmlns:a16="http://schemas.microsoft.com/office/drawing/2014/main" id="{00000000-0008-0000-0700-000018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r="56011"/>
        <a:stretch/>
      </xdr:blipFill>
      <xdr:spPr bwMode="auto">
        <a:xfrm>
          <a:off x="3223260" y="25606338"/>
          <a:ext cx="923365"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645459</xdr:colOff>
      <xdr:row>27</xdr:row>
      <xdr:rowOff>89647</xdr:rowOff>
    </xdr:from>
    <xdr:to>
      <xdr:col>2</xdr:col>
      <xdr:colOff>1532966</xdr:colOff>
      <xdr:row>27</xdr:row>
      <xdr:rowOff>981187</xdr:rowOff>
    </xdr:to>
    <xdr:pic>
      <xdr:nvPicPr>
        <xdr:cNvPr id="25" name="Picture 24">
          <a:extLst>
            <a:ext uri="{FF2B5EF4-FFF2-40B4-BE49-F238E27FC236}">
              <a16:creationId xmlns:a16="http://schemas.microsoft.com/office/drawing/2014/main" id="{00000000-0008-0000-0700-000019000000}"/>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r="24857"/>
        <a:stretch/>
      </xdr:blipFill>
      <xdr:spPr bwMode="auto">
        <a:xfrm>
          <a:off x="3259119" y="26698687"/>
          <a:ext cx="887507"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564777</xdr:colOff>
      <xdr:row>28</xdr:row>
      <xdr:rowOff>80683</xdr:rowOff>
    </xdr:from>
    <xdr:to>
      <xdr:col>2</xdr:col>
      <xdr:colOff>1502037</xdr:colOff>
      <xdr:row>28</xdr:row>
      <xdr:rowOff>987463</xdr:rowOff>
    </xdr:to>
    <xdr:pic>
      <xdr:nvPicPr>
        <xdr:cNvPr id="26" name="Picture 25">
          <a:extLst>
            <a:ext uri="{FF2B5EF4-FFF2-40B4-BE49-F238E27FC236}">
              <a16:creationId xmlns:a16="http://schemas.microsoft.com/office/drawing/2014/main" id="{00000000-0008-0000-0700-00001A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178437" y="27764143"/>
          <a:ext cx="937260"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493059</xdr:colOff>
      <xdr:row>30</xdr:row>
      <xdr:rowOff>116541</xdr:rowOff>
    </xdr:from>
    <xdr:to>
      <xdr:col>2</xdr:col>
      <xdr:colOff>1491279</xdr:colOff>
      <xdr:row>30</xdr:row>
      <xdr:rowOff>909021</xdr:rowOff>
    </xdr:to>
    <xdr:pic>
      <xdr:nvPicPr>
        <xdr:cNvPr id="27" name="Picture 26">
          <a:extLst>
            <a:ext uri="{FF2B5EF4-FFF2-40B4-BE49-F238E27FC236}">
              <a16:creationId xmlns:a16="http://schemas.microsoft.com/office/drawing/2014/main" id="{00000000-0008-0000-0700-00001B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3106719" y="29148741"/>
          <a:ext cx="99822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475129</xdr:colOff>
      <xdr:row>31</xdr:row>
      <xdr:rowOff>116542</xdr:rowOff>
    </xdr:from>
    <xdr:to>
      <xdr:col>2</xdr:col>
      <xdr:colOff>1503829</xdr:colOff>
      <xdr:row>31</xdr:row>
      <xdr:rowOff>924262</xdr:rowOff>
    </xdr:to>
    <xdr:pic>
      <xdr:nvPicPr>
        <xdr:cNvPr id="28" name="Picture 27">
          <a:extLst>
            <a:ext uri="{FF2B5EF4-FFF2-40B4-BE49-F238E27FC236}">
              <a16:creationId xmlns:a16="http://schemas.microsoft.com/office/drawing/2014/main" id="{00000000-0008-0000-0700-00001C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3088789" y="30223162"/>
          <a:ext cx="102870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681318</xdr:colOff>
      <xdr:row>32</xdr:row>
      <xdr:rowOff>179294</xdr:rowOff>
    </xdr:from>
    <xdr:to>
      <xdr:col>2</xdr:col>
      <xdr:colOff>1496658</xdr:colOff>
      <xdr:row>32</xdr:row>
      <xdr:rowOff>987014</xdr:rowOff>
    </xdr:to>
    <xdr:pic>
      <xdr:nvPicPr>
        <xdr:cNvPr id="29" name="Picture 28">
          <a:extLst>
            <a:ext uri="{FF2B5EF4-FFF2-40B4-BE49-F238E27FC236}">
              <a16:creationId xmlns:a16="http://schemas.microsoft.com/office/drawing/2014/main" id="{00000000-0008-0000-0700-00001D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294978" y="31360334"/>
          <a:ext cx="81534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618566</xdr:colOff>
      <xdr:row>33</xdr:row>
      <xdr:rowOff>80683</xdr:rowOff>
    </xdr:from>
    <xdr:to>
      <xdr:col>2</xdr:col>
      <xdr:colOff>1568824</xdr:colOff>
      <xdr:row>33</xdr:row>
      <xdr:rowOff>1002145</xdr:rowOff>
    </xdr:to>
    <xdr:pic>
      <xdr:nvPicPr>
        <xdr:cNvPr id="30" name="Picture 29">
          <a:extLst>
            <a:ext uri="{FF2B5EF4-FFF2-40B4-BE49-F238E27FC236}">
              <a16:creationId xmlns:a16="http://schemas.microsoft.com/office/drawing/2014/main" id="{00000000-0008-0000-0700-00001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232226" y="32336143"/>
          <a:ext cx="950258" cy="921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609599</xdr:colOff>
      <xdr:row>34</xdr:row>
      <xdr:rowOff>71718</xdr:rowOff>
    </xdr:from>
    <xdr:to>
      <xdr:col>2</xdr:col>
      <xdr:colOff>1595719</xdr:colOff>
      <xdr:row>34</xdr:row>
      <xdr:rowOff>990820</xdr:rowOff>
    </xdr:to>
    <xdr:pic>
      <xdr:nvPicPr>
        <xdr:cNvPr id="31" name="Picture 30">
          <a:extLst>
            <a:ext uri="{FF2B5EF4-FFF2-40B4-BE49-F238E27FC236}">
              <a16:creationId xmlns:a16="http://schemas.microsoft.com/office/drawing/2014/main" id="{00000000-0008-0000-0700-00001F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223259" y="33401598"/>
          <a:ext cx="986120" cy="919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654424</xdr:colOff>
      <xdr:row>36</xdr:row>
      <xdr:rowOff>107577</xdr:rowOff>
    </xdr:from>
    <xdr:to>
      <xdr:col>2</xdr:col>
      <xdr:colOff>1640542</xdr:colOff>
      <xdr:row>36</xdr:row>
      <xdr:rowOff>945777</xdr:rowOff>
    </xdr:to>
    <xdr:pic>
      <xdr:nvPicPr>
        <xdr:cNvPr id="32" name="Picture 31">
          <a:extLst>
            <a:ext uri="{FF2B5EF4-FFF2-40B4-BE49-F238E27FC236}">
              <a16:creationId xmlns:a16="http://schemas.microsoft.com/office/drawing/2014/main" id="{00000000-0008-0000-0700-000020000000}"/>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r="50125"/>
        <a:stretch/>
      </xdr:blipFill>
      <xdr:spPr bwMode="auto">
        <a:xfrm>
          <a:off x="3268084" y="34786197"/>
          <a:ext cx="986118"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672353</xdr:colOff>
      <xdr:row>37</xdr:row>
      <xdr:rowOff>143435</xdr:rowOff>
    </xdr:from>
    <xdr:to>
      <xdr:col>2</xdr:col>
      <xdr:colOff>1650253</xdr:colOff>
      <xdr:row>37</xdr:row>
      <xdr:rowOff>1030941</xdr:rowOff>
    </xdr:to>
    <xdr:pic>
      <xdr:nvPicPr>
        <xdr:cNvPr id="33" name="Picture 32">
          <a:extLst>
            <a:ext uri="{FF2B5EF4-FFF2-40B4-BE49-F238E27FC236}">
              <a16:creationId xmlns:a16="http://schemas.microsoft.com/office/drawing/2014/main" id="{00000000-0008-0000-0700-000021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286013" y="35896475"/>
          <a:ext cx="977900" cy="887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663385</xdr:colOff>
      <xdr:row>38</xdr:row>
      <xdr:rowOff>125506</xdr:rowOff>
    </xdr:from>
    <xdr:to>
      <xdr:col>2</xdr:col>
      <xdr:colOff>1559856</xdr:colOff>
      <xdr:row>38</xdr:row>
      <xdr:rowOff>995866</xdr:rowOff>
    </xdr:to>
    <xdr:pic>
      <xdr:nvPicPr>
        <xdr:cNvPr id="34" name="Picture 33">
          <a:extLst>
            <a:ext uri="{FF2B5EF4-FFF2-40B4-BE49-F238E27FC236}">
              <a16:creationId xmlns:a16="http://schemas.microsoft.com/office/drawing/2014/main" id="{00000000-0008-0000-0700-000022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277045" y="36952966"/>
          <a:ext cx="896471" cy="870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708212</xdr:colOff>
      <xdr:row>39</xdr:row>
      <xdr:rowOff>134471</xdr:rowOff>
    </xdr:from>
    <xdr:to>
      <xdr:col>2</xdr:col>
      <xdr:colOff>1550894</xdr:colOff>
      <xdr:row>39</xdr:row>
      <xdr:rowOff>977153</xdr:rowOff>
    </xdr:to>
    <xdr:pic>
      <xdr:nvPicPr>
        <xdr:cNvPr id="35" name="Picture 34">
          <a:extLst>
            <a:ext uri="{FF2B5EF4-FFF2-40B4-BE49-F238E27FC236}">
              <a16:creationId xmlns:a16="http://schemas.microsoft.com/office/drawing/2014/main" id="{00000000-0008-0000-0700-000023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3321872" y="38036351"/>
          <a:ext cx="842682" cy="842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681317</xdr:colOff>
      <xdr:row>40</xdr:row>
      <xdr:rowOff>98610</xdr:rowOff>
    </xdr:from>
    <xdr:to>
      <xdr:col>2</xdr:col>
      <xdr:colOff>1577255</xdr:colOff>
      <xdr:row>40</xdr:row>
      <xdr:rowOff>977151</xdr:rowOff>
    </xdr:to>
    <xdr:pic>
      <xdr:nvPicPr>
        <xdr:cNvPr id="36" name="Picture 35">
          <a:extLst>
            <a:ext uri="{FF2B5EF4-FFF2-40B4-BE49-F238E27FC236}">
              <a16:creationId xmlns:a16="http://schemas.microsoft.com/office/drawing/2014/main" id="{00000000-0008-0000-0700-000024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294977" y="39074910"/>
          <a:ext cx="895938" cy="87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663389</xdr:colOff>
      <xdr:row>41</xdr:row>
      <xdr:rowOff>152400</xdr:rowOff>
    </xdr:from>
    <xdr:to>
      <xdr:col>2</xdr:col>
      <xdr:colOff>1735607</xdr:colOff>
      <xdr:row>41</xdr:row>
      <xdr:rowOff>1030942</xdr:rowOff>
    </xdr:to>
    <xdr:pic>
      <xdr:nvPicPr>
        <xdr:cNvPr id="37" name="Picture 36">
          <a:extLst>
            <a:ext uri="{FF2B5EF4-FFF2-40B4-BE49-F238E27FC236}">
              <a16:creationId xmlns:a16="http://schemas.microsoft.com/office/drawing/2014/main" id="{00000000-0008-0000-0700-000025000000}"/>
            </a:ext>
          </a:extLst>
        </xdr:cNvPr>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l="-2033" r="45616"/>
        <a:stretch/>
      </xdr:blipFill>
      <xdr:spPr bwMode="auto">
        <a:xfrm>
          <a:off x="3277049" y="40203120"/>
          <a:ext cx="1072218" cy="878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851646</xdr:colOff>
      <xdr:row>42</xdr:row>
      <xdr:rowOff>35859</xdr:rowOff>
    </xdr:from>
    <xdr:to>
      <xdr:col>2</xdr:col>
      <xdr:colOff>1362635</xdr:colOff>
      <xdr:row>42</xdr:row>
      <xdr:rowOff>1070940</xdr:rowOff>
    </xdr:to>
    <xdr:pic>
      <xdr:nvPicPr>
        <xdr:cNvPr id="38" name="Picture 37">
          <a:extLst>
            <a:ext uri="{FF2B5EF4-FFF2-40B4-BE49-F238E27FC236}">
              <a16:creationId xmlns:a16="http://schemas.microsoft.com/office/drawing/2014/main" id="{00000000-0008-0000-0700-000026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3465306" y="41160999"/>
          <a:ext cx="510989" cy="1035081"/>
        </a:xfrm>
        <a:prstGeom prst="rect">
          <a:avLst/>
        </a:prstGeom>
      </xdr:spPr>
    </xdr:pic>
    <xdr:clientData/>
  </xdr:twoCellAnchor>
  <xdr:twoCellAnchor>
    <xdr:from>
      <xdr:col>2</xdr:col>
      <xdr:colOff>690283</xdr:colOff>
      <xdr:row>43</xdr:row>
      <xdr:rowOff>242046</xdr:rowOff>
    </xdr:from>
    <xdr:to>
      <xdr:col>2</xdr:col>
      <xdr:colOff>1536103</xdr:colOff>
      <xdr:row>43</xdr:row>
      <xdr:rowOff>904986</xdr:rowOff>
    </xdr:to>
    <xdr:pic>
      <xdr:nvPicPr>
        <xdr:cNvPr id="39" name="Picture 38">
          <a:extLst>
            <a:ext uri="{FF2B5EF4-FFF2-40B4-BE49-F238E27FC236}">
              <a16:creationId xmlns:a16="http://schemas.microsoft.com/office/drawing/2014/main" id="{00000000-0008-0000-0700-000027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3303943" y="42441606"/>
          <a:ext cx="84582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627529</xdr:colOff>
      <xdr:row>45</xdr:row>
      <xdr:rowOff>71718</xdr:rowOff>
    </xdr:from>
    <xdr:to>
      <xdr:col>2</xdr:col>
      <xdr:colOff>1564789</xdr:colOff>
      <xdr:row>45</xdr:row>
      <xdr:rowOff>1001358</xdr:rowOff>
    </xdr:to>
    <xdr:pic>
      <xdr:nvPicPr>
        <xdr:cNvPr id="40" name="Picture 39">
          <a:extLst>
            <a:ext uri="{FF2B5EF4-FFF2-40B4-BE49-F238E27FC236}">
              <a16:creationId xmlns:a16="http://schemas.microsoft.com/office/drawing/2014/main" id="{00000000-0008-0000-0700-000028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3241189" y="43620018"/>
          <a:ext cx="93726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645459</xdr:colOff>
      <xdr:row>47</xdr:row>
      <xdr:rowOff>107576</xdr:rowOff>
    </xdr:from>
    <xdr:to>
      <xdr:col>2</xdr:col>
      <xdr:colOff>1460799</xdr:colOff>
      <xdr:row>47</xdr:row>
      <xdr:rowOff>922916</xdr:rowOff>
    </xdr:to>
    <xdr:pic>
      <xdr:nvPicPr>
        <xdr:cNvPr id="41" name="Picture 40">
          <a:extLst>
            <a:ext uri="{FF2B5EF4-FFF2-40B4-BE49-F238E27FC236}">
              <a16:creationId xmlns:a16="http://schemas.microsoft.com/office/drawing/2014/main" id="{00000000-0008-0000-0700-000029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259119" y="45004616"/>
          <a:ext cx="81534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654424</xdr:colOff>
      <xdr:row>48</xdr:row>
      <xdr:rowOff>125507</xdr:rowOff>
    </xdr:from>
    <xdr:to>
      <xdr:col>2</xdr:col>
      <xdr:colOff>1500244</xdr:colOff>
      <xdr:row>48</xdr:row>
      <xdr:rowOff>948467</xdr:rowOff>
    </xdr:to>
    <xdr:pic>
      <xdr:nvPicPr>
        <xdr:cNvPr id="42" name="Picture 41">
          <a:extLst>
            <a:ext uri="{FF2B5EF4-FFF2-40B4-BE49-F238E27FC236}">
              <a16:creationId xmlns:a16="http://schemas.microsoft.com/office/drawing/2014/main" id="{00000000-0008-0000-0700-00002A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3268084" y="46096967"/>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690281</xdr:colOff>
      <xdr:row>49</xdr:row>
      <xdr:rowOff>179295</xdr:rowOff>
    </xdr:from>
    <xdr:to>
      <xdr:col>2</xdr:col>
      <xdr:colOff>1536101</xdr:colOff>
      <xdr:row>49</xdr:row>
      <xdr:rowOff>1002255</xdr:rowOff>
    </xdr:to>
    <xdr:pic>
      <xdr:nvPicPr>
        <xdr:cNvPr id="43" name="Picture 42">
          <a:extLst>
            <a:ext uri="{FF2B5EF4-FFF2-40B4-BE49-F238E27FC236}">
              <a16:creationId xmlns:a16="http://schemas.microsoft.com/office/drawing/2014/main" id="{00000000-0008-0000-0700-00002B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3303941" y="47225175"/>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672352</xdr:colOff>
      <xdr:row>50</xdr:row>
      <xdr:rowOff>179295</xdr:rowOff>
    </xdr:from>
    <xdr:to>
      <xdr:col>2</xdr:col>
      <xdr:colOff>1518172</xdr:colOff>
      <xdr:row>50</xdr:row>
      <xdr:rowOff>1002255</xdr:rowOff>
    </xdr:to>
    <xdr:pic>
      <xdr:nvPicPr>
        <xdr:cNvPr id="44" name="Picture 43">
          <a:extLst>
            <a:ext uri="{FF2B5EF4-FFF2-40B4-BE49-F238E27FC236}">
              <a16:creationId xmlns:a16="http://schemas.microsoft.com/office/drawing/2014/main" id="{00000000-0008-0000-0700-00002C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3286012" y="48299595"/>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672353</xdr:colOff>
      <xdr:row>51</xdr:row>
      <xdr:rowOff>188258</xdr:rowOff>
    </xdr:from>
    <xdr:to>
      <xdr:col>2</xdr:col>
      <xdr:colOff>1518173</xdr:colOff>
      <xdr:row>51</xdr:row>
      <xdr:rowOff>1003598</xdr:rowOff>
    </xdr:to>
    <xdr:pic>
      <xdr:nvPicPr>
        <xdr:cNvPr id="45" name="Picture 44">
          <a:extLst>
            <a:ext uri="{FF2B5EF4-FFF2-40B4-BE49-F238E27FC236}">
              <a16:creationId xmlns:a16="http://schemas.microsoft.com/office/drawing/2014/main" id="{00000000-0008-0000-0700-00002D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3286013" y="49382978"/>
          <a:ext cx="84582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645459</xdr:colOff>
      <xdr:row>52</xdr:row>
      <xdr:rowOff>170329</xdr:rowOff>
    </xdr:from>
    <xdr:to>
      <xdr:col>2</xdr:col>
      <xdr:colOff>1582719</xdr:colOff>
      <xdr:row>52</xdr:row>
      <xdr:rowOff>993289</xdr:rowOff>
    </xdr:to>
    <xdr:pic>
      <xdr:nvPicPr>
        <xdr:cNvPr id="46" name="Picture 45">
          <a:extLst>
            <a:ext uri="{FF2B5EF4-FFF2-40B4-BE49-F238E27FC236}">
              <a16:creationId xmlns:a16="http://schemas.microsoft.com/office/drawing/2014/main" id="{00000000-0008-0000-0700-00002E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3259119" y="50439469"/>
          <a:ext cx="93726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663388</xdr:colOff>
      <xdr:row>53</xdr:row>
      <xdr:rowOff>161365</xdr:rowOff>
    </xdr:from>
    <xdr:to>
      <xdr:col>2</xdr:col>
      <xdr:colOff>1509208</xdr:colOff>
      <xdr:row>53</xdr:row>
      <xdr:rowOff>984325</xdr:rowOff>
    </xdr:to>
    <xdr:pic>
      <xdr:nvPicPr>
        <xdr:cNvPr id="47" name="Picture 46">
          <a:extLst>
            <a:ext uri="{FF2B5EF4-FFF2-40B4-BE49-F238E27FC236}">
              <a16:creationId xmlns:a16="http://schemas.microsoft.com/office/drawing/2014/main" id="{00000000-0008-0000-0700-00002F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3277048" y="51504925"/>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663388</xdr:colOff>
      <xdr:row>54</xdr:row>
      <xdr:rowOff>161365</xdr:rowOff>
    </xdr:from>
    <xdr:to>
      <xdr:col>2</xdr:col>
      <xdr:colOff>1509208</xdr:colOff>
      <xdr:row>54</xdr:row>
      <xdr:rowOff>984325</xdr:rowOff>
    </xdr:to>
    <xdr:pic>
      <xdr:nvPicPr>
        <xdr:cNvPr id="48" name="Picture 47">
          <a:extLst>
            <a:ext uri="{FF2B5EF4-FFF2-40B4-BE49-F238E27FC236}">
              <a16:creationId xmlns:a16="http://schemas.microsoft.com/office/drawing/2014/main" id="{00000000-0008-0000-0700-000030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3277048" y="52579345"/>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654423</xdr:colOff>
      <xdr:row>55</xdr:row>
      <xdr:rowOff>161364</xdr:rowOff>
    </xdr:from>
    <xdr:to>
      <xdr:col>2</xdr:col>
      <xdr:colOff>1500243</xdr:colOff>
      <xdr:row>55</xdr:row>
      <xdr:rowOff>976704</xdr:rowOff>
    </xdr:to>
    <xdr:pic>
      <xdr:nvPicPr>
        <xdr:cNvPr id="49" name="Picture 48">
          <a:extLst>
            <a:ext uri="{FF2B5EF4-FFF2-40B4-BE49-F238E27FC236}">
              <a16:creationId xmlns:a16="http://schemas.microsoft.com/office/drawing/2014/main" id="{00000000-0008-0000-0700-000031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3268083" y="53653764"/>
          <a:ext cx="84582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546847</xdr:colOff>
      <xdr:row>56</xdr:row>
      <xdr:rowOff>44824</xdr:rowOff>
    </xdr:from>
    <xdr:to>
      <xdr:col>2</xdr:col>
      <xdr:colOff>1537533</xdr:colOff>
      <xdr:row>56</xdr:row>
      <xdr:rowOff>1012648</xdr:rowOff>
    </xdr:to>
    <xdr:pic>
      <xdr:nvPicPr>
        <xdr:cNvPr id="50" name="Picture 49">
          <a:extLst>
            <a:ext uri="{FF2B5EF4-FFF2-40B4-BE49-F238E27FC236}">
              <a16:creationId xmlns:a16="http://schemas.microsoft.com/office/drawing/2014/main" id="{00000000-0008-0000-0700-000032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3160507" y="54611644"/>
          <a:ext cx="990686" cy="967824"/>
        </a:xfrm>
        <a:prstGeom prst="rect">
          <a:avLst/>
        </a:prstGeom>
      </xdr:spPr>
    </xdr:pic>
    <xdr:clientData/>
  </xdr:twoCellAnchor>
  <xdr:twoCellAnchor>
    <xdr:from>
      <xdr:col>2</xdr:col>
      <xdr:colOff>537882</xdr:colOff>
      <xdr:row>57</xdr:row>
      <xdr:rowOff>44822</xdr:rowOff>
    </xdr:from>
    <xdr:to>
      <xdr:col>2</xdr:col>
      <xdr:colOff>1595718</xdr:colOff>
      <xdr:row>57</xdr:row>
      <xdr:rowOff>1035508</xdr:rowOff>
    </xdr:to>
    <xdr:pic>
      <xdr:nvPicPr>
        <xdr:cNvPr id="51" name="Picture 50">
          <a:extLst>
            <a:ext uri="{FF2B5EF4-FFF2-40B4-BE49-F238E27FC236}">
              <a16:creationId xmlns:a16="http://schemas.microsoft.com/office/drawing/2014/main" id="{00000000-0008-0000-0700-000033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3151542" y="55686062"/>
          <a:ext cx="1057836" cy="990686"/>
        </a:xfrm>
        <a:prstGeom prst="rect">
          <a:avLst/>
        </a:prstGeom>
      </xdr:spPr>
    </xdr:pic>
    <xdr:clientData/>
  </xdr:twoCellAnchor>
  <xdr:twoCellAnchor>
    <xdr:from>
      <xdr:col>2</xdr:col>
      <xdr:colOff>654423</xdr:colOff>
      <xdr:row>58</xdr:row>
      <xdr:rowOff>134470</xdr:rowOff>
    </xdr:from>
    <xdr:to>
      <xdr:col>2</xdr:col>
      <xdr:colOff>1500243</xdr:colOff>
      <xdr:row>58</xdr:row>
      <xdr:rowOff>957430</xdr:rowOff>
    </xdr:to>
    <xdr:pic>
      <xdr:nvPicPr>
        <xdr:cNvPr id="52" name="Picture 51">
          <a:extLst>
            <a:ext uri="{FF2B5EF4-FFF2-40B4-BE49-F238E27FC236}">
              <a16:creationId xmlns:a16="http://schemas.microsoft.com/office/drawing/2014/main" id="{00000000-0008-0000-0700-000034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3268083" y="56850130"/>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645459</xdr:colOff>
      <xdr:row>59</xdr:row>
      <xdr:rowOff>170329</xdr:rowOff>
    </xdr:from>
    <xdr:to>
      <xdr:col>2</xdr:col>
      <xdr:colOff>1460799</xdr:colOff>
      <xdr:row>59</xdr:row>
      <xdr:rowOff>978049</xdr:rowOff>
    </xdr:to>
    <xdr:pic>
      <xdr:nvPicPr>
        <xdr:cNvPr id="53" name="Picture 52">
          <a:extLst>
            <a:ext uri="{FF2B5EF4-FFF2-40B4-BE49-F238E27FC236}">
              <a16:creationId xmlns:a16="http://schemas.microsoft.com/office/drawing/2014/main" id="{00000000-0008-0000-0700-000035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3259119" y="57960409"/>
          <a:ext cx="81534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663388</xdr:colOff>
      <xdr:row>60</xdr:row>
      <xdr:rowOff>152401</xdr:rowOff>
    </xdr:from>
    <xdr:to>
      <xdr:col>2</xdr:col>
      <xdr:colOff>1478728</xdr:colOff>
      <xdr:row>60</xdr:row>
      <xdr:rowOff>975361</xdr:rowOff>
    </xdr:to>
    <xdr:pic>
      <xdr:nvPicPr>
        <xdr:cNvPr id="54" name="Picture 53">
          <a:extLst>
            <a:ext uri="{FF2B5EF4-FFF2-40B4-BE49-F238E27FC236}">
              <a16:creationId xmlns:a16="http://schemas.microsoft.com/office/drawing/2014/main" id="{00000000-0008-0000-0700-000036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3277048" y="59016901"/>
          <a:ext cx="81534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618565</xdr:colOff>
      <xdr:row>61</xdr:row>
      <xdr:rowOff>179294</xdr:rowOff>
    </xdr:from>
    <xdr:to>
      <xdr:col>2</xdr:col>
      <xdr:colOff>1464385</xdr:colOff>
      <xdr:row>61</xdr:row>
      <xdr:rowOff>1002254</xdr:rowOff>
    </xdr:to>
    <xdr:pic>
      <xdr:nvPicPr>
        <xdr:cNvPr id="55" name="Picture 54">
          <a:extLst>
            <a:ext uri="{FF2B5EF4-FFF2-40B4-BE49-F238E27FC236}">
              <a16:creationId xmlns:a16="http://schemas.microsoft.com/office/drawing/2014/main" id="{00000000-0008-0000-0700-000037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3232225" y="60118214"/>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645460</xdr:colOff>
      <xdr:row>62</xdr:row>
      <xdr:rowOff>116541</xdr:rowOff>
    </xdr:from>
    <xdr:to>
      <xdr:col>2</xdr:col>
      <xdr:colOff>1491280</xdr:colOff>
      <xdr:row>62</xdr:row>
      <xdr:rowOff>939501</xdr:rowOff>
    </xdr:to>
    <xdr:pic>
      <xdr:nvPicPr>
        <xdr:cNvPr id="56" name="Picture 55">
          <a:extLst>
            <a:ext uri="{FF2B5EF4-FFF2-40B4-BE49-F238E27FC236}">
              <a16:creationId xmlns:a16="http://schemas.microsoft.com/office/drawing/2014/main" id="{00000000-0008-0000-0700-000038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3259120" y="61129881"/>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654423</xdr:colOff>
      <xdr:row>63</xdr:row>
      <xdr:rowOff>107577</xdr:rowOff>
    </xdr:from>
    <xdr:to>
      <xdr:col>2</xdr:col>
      <xdr:colOff>1500243</xdr:colOff>
      <xdr:row>63</xdr:row>
      <xdr:rowOff>930537</xdr:rowOff>
    </xdr:to>
    <xdr:pic>
      <xdr:nvPicPr>
        <xdr:cNvPr id="57" name="Picture 56">
          <a:extLst>
            <a:ext uri="{FF2B5EF4-FFF2-40B4-BE49-F238E27FC236}">
              <a16:creationId xmlns:a16="http://schemas.microsoft.com/office/drawing/2014/main" id="{00000000-0008-0000-0700-000039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3268083" y="62195337"/>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645458</xdr:colOff>
      <xdr:row>64</xdr:row>
      <xdr:rowOff>107577</xdr:rowOff>
    </xdr:from>
    <xdr:to>
      <xdr:col>2</xdr:col>
      <xdr:colOff>1491278</xdr:colOff>
      <xdr:row>64</xdr:row>
      <xdr:rowOff>930537</xdr:rowOff>
    </xdr:to>
    <xdr:pic>
      <xdr:nvPicPr>
        <xdr:cNvPr id="58" name="Picture 57">
          <a:extLst>
            <a:ext uri="{FF2B5EF4-FFF2-40B4-BE49-F238E27FC236}">
              <a16:creationId xmlns:a16="http://schemas.microsoft.com/office/drawing/2014/main" id="{00000000-0008-0000-0700-00003A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3259118" y="63269757"/>
          <a:ext cx="84582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564777</xdr:colOff>
      <xdr:row>66</xdr:row>
      <xdr:rowOff>107577</xdr:rowOff>
    </xdr:from>
    <xdr:to>
      <xdr:col>2</xdr:col>
      <xdr:colOff>1640543</xdr:colOff>
      <xdr:row>66</xdr:row>
      <xdr:rowOff>1006787</xdr:rowOff>
    </xdr:to>
    <xdr:pic>
      <xdr:nvPicPr>
        <xdr:cNvPr id="59" name="Picture 58">
          <a:extLst>
            <a:ext uri="{FF2B5EF4-FFF2-40B4-BE49-F238E27FC236}">
              <a16:creationId xmlns:a16="http://schemas.microsoft.com/office/drawing/2014/main" id="{00000000-0008-0000-0700-00003B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178437" y="64618497"/>
          <a:ext cx="1075766" cy="899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582706</xdr:colOff>
      <xdr:row>67</xdr:row>
      <xdr:rowOff>98613</xdr:rowOff>
    </xdr:from>
    <xdr:to>
      <xdr:col>2</xdr:col>
      <xdr:colOff>1658471</xdr:colOff>
      <xdr:row>67</xdr:row>
      <xdr:rowOff>1004049</xdr:rowOff>
    </xdr:to>
    <xdr:pic>
      <xdr:nvPicPr>
        <xdr:cNvPr id="60" name="Picture 59">
          <a:extLst>
            <a:ext uri="{FF2B5EF4-FFF2-40B4-BE49-F238E27FC236}">
              <a16:creationId xmlns:a16="http://schemas.microsoft.com/office/drawing/2014/main" id="{00000000-0008-0000-0700-00003C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3196366" y="65683953"/>
          <a:ext cx="1075765" cy="905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528918</xdr:colOff>
      <xdr:row>68</xdr:row>
      <xdr:rowOff>35859</xdr:rowOff>
    </xdr:from>
    <xdr:to>
      <xdr:col>2</xdr:col>
      <xdr:colOff>1622613</xdr:colOff>
      <xdr:row>68</xdr:row>
      <xdr:rowOff>995979</xdr:rowOff>
    </xdr:to>
    <xdr:pic>
      <xdr:nvPicPr>
        <xdr:cNvPr id="61" name="Picture 60">
          <a:extLst>
            <a:ext uri="{FF2B5EF4-FFF2-40B4-BE49-F238E27FC236}">
              <a16:creationId xmlns:a16="http://schemas.microsoft.com/office/drawing/2014/main" id="{00000000-0008-0000-0700-00003D000000}"/>
            </a:ext>
          </a:extLst>
        </xdr:cNvPr>
        <xdr:cNvPicPr>
          <a:picLocks noChangeAspect="1" noChangeArrowheads="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r="43818"/>
        <a:stretch/>
      </xdr:blipFill>
      <xdr:spPr bwMode="auto">
        <a:xfrm>
          <a:off x="3142578" y="66695619"/>
          <a:ext cx="1093695"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546847</xdr:colOff>
      <xdr:row>69</xdr:row>
      <xdr:rowOff>53788</xdr:rowOff>
    </xdr:from>
    <xdr:to>
      <xdr:col>2</xdr:col>
      <xdr:colOff>1636507</xdr:colOff>
      <xdr:row>69</xdr:row>
      <xdr:rowOff>1006288</xdr:rowOff>
    </xdr:to>
    <xdr:pic>
      <xdr:nvPicPr>
        <xdr:cNvPr id="62" name="Picture 61">
          <a:extLst>
            <a:ext uri="{FF2B5EF4-FFF2-40B4-BE49-F238E27FC236}">
              <a16:creationId xmlns:a16="http://schemas.microsoft.com/office/drawing/2014/main" id="{00000000-0008-0000-0700-00003E0000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160507" y="67787968"/>
          <a:ext cx="108966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510988</xdr:colOff>
      <xdr:row>70</xdr:row>
      <xdr:rowOff>53788</xdr:rowOff>
    </xdr:from>
    <xdr:to>
      <xdr:col>2</xdr:col>
      <xdr:colOff>1600648</xdr:colOff>
      <xdr:row>70</xdr:row>
      <xdr:rowOff>1013908</xdr:rowOff>
    </xdr:to>
    <xdr:pic>
      <xdr:nvPicPr>
        <xdr:cNvPr id="63" name="Picture 62">
          <a:extLst>
            <a:ext uri="{FF2B5EF4-FFF2-40B4-BE49-F238E27FC236}">
              <a16:creationId xmlns:a16="http://schemas.microsoft.com/office/drawing/2014/main" id="{00000000-0008-0000-0700-00003F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3124648" y="68862388"/>
          <a:ext cx="1089660"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582706</xdr:colOff>
      <xdr:row>71</xdr:row>
      <xdr:rowOff>62753</xdr:rowOff>
    </xdr:from>
    <xdr:to>
      <xdr:col>2</xdr:col>
      <xdr:colOff>1672366</xdr:colOff>
      <xdr:row>71</xdr:row>
      <xdr:rowOff>1015253</xdr:rowOff>
    </xdr:to>
    <xdr:pic>
      <xdr:nvPicPr>
        <xdr:cNvPr id="64" name="Picture 63">
          <a:extLst>
            <a:ext uri="{FF2B5EF4-FFF2-40B4-BE49-F238E27FC236}">
              <a16:creationId xmlns:a16="http://schemas.microsoft.com/office/drawing/2014/main" id="{00000000-0008-0000-0700-000040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3196366" y="69945773"/>
          <a:ext cx="108966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618564</xdr:colOff>
      <xdr:row>72</xdr:row>
      <xdr:rowOff>17929</xdr:rowOff>
    </xdr:from>
    <xdr:to>
      <xdr:col>2</xdr:col>
      <xdr:colOff>1649506</xdr:colOff>
      <xdr:row>72</xdr:row>
      <xdr:rowOff>1017075</xdr:rowOff>
    </xdr:to>
    <xdr:pic>
      <xdr:nvPicPr>
        <xdr:cNvPr id="65" name="Picture 64">
          <a:extLst>
            <a:ext uri="{FF2B5EF4-FFF2-40B4-BE49-F238E27FC236}">
              <a16:creationId xmlns:a16="http://schemas.microsoft.com/office/drawing/2014/main" id="{00000000-0008-0000-0700-000041000000}"/>
            </a:ext>
          </a:extLst>
        </xdr:cNvPr>
        <xdr:cNvPicPr>
          <a:picLocks noChangeAspect="1" noChangeArrowheads="1"/>
        </xdr:cNvPicPr>
      </xdr:nvPicPr>
      <xdr:blipFill rotWithShape="1">
        <a:blip xmlns:r="http://schemas.openxmlformats.org/officeDocument/2006/relationships" r:embed="rId63">
          <a:extLst>
            <a:ext uri="{28A0092B-C50C-407E-A947-70E740481C1C}">
              <a14:useLocalDpi xmlns:a14="http://schemas.microsoft.com/office/drawing/2010/main" val="0"/>
            </a:ext>
          </a:extLst>
        </a:blip>
        <a:srcRect r="41578"/>
        <a:stretch/>
      </xdr:blipFill>
      <xdr:spPr bwMode="auto">
        <a:xfrm>
          <a:off x="3232224" y="70975369"/>
          <a:ext cx="1030942" cy="999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627529</xdr:colOff>
      <xdr:row>73</xdr:row>
      <xdr:rowOff>89648</xdr:rowOff>
    </xdr:from>
    <xdr:to>
      <xdr:col>2</xdr:col>
      <xdr:colOff>1595269</xdr:colOff>
      <xdr:row>73</xdr:row>
      <xdr:rowOff>927848</xdr:rowOff>
    </xdr:to>
    <xdr:pic>
      <xdr:nvPicPr>
        <xdr:cNvPr id="66" name="Picture 65">
          <a:extLst>
            <a:ext uri="{FF2B5EF4-FFF2-40B4-BE49-F238E27FC236}">
              <a16:creationId xmlns:a16="http://schemas.microsoft.com/office/drawing/2014/main" id="{00000000-0008-0000-0700-000042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241189" y="72121508"/>
          <a:ext cx="96774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627530</xdr:colOff>
      <xdr:row>74</xdr:row>
      <xdr:rowOff>98612</xdr:rowOff>
    </xdr:from>
    <xdr:to>
      <xdr:col>2</xdr:col>
      <xdr:colOff>1703295</xdr:colOff>
      <xdr:row>74</xdr:row>
      <xdr:rowOff>1005392</xdr:rowOff>
    </xdr:to>
    <xdr:pic>
      <xdr:nvPicPr>
        <xdr:cNvPr id="67" name="Picture 66">
          <a:extLst>
            <a:ext uri="{FF2B5EF4-FFF2-40B4-BE49-F238E27FC236}">
              <a16:creationId xmlns:a16="http://schemas.microsoft.com/office/drawing/2014/main" id="{00000000-0008-0000-0700-000043000000}"/>
            </a:ext>
          </a:extLst>
        </xdr:cNvPr>
        <xdr:cNvPicPr>
          <a:picLocks noChangeAspect="1" noChangeArrowheads="1"/>
        </xdr:cNvPicPr>
      </xdr:nvPicPr>
      <xdr:blipFill rotWithShape="1">
        <a:blip xmlns:r="http://schemas.openxmlformats.org/officeDocument/2006/relationships" r:embed="rId65">
          <a:extLst>
            <a:ext uri="{28A0092B-C50C-407E-A947-70E740481C1C}">
              <a14:useLocalDpi xmlns:a14="http://schemas.microsoft.com/office/drawing/2010/main" val="0"/>
            </a:ext>
          </a:extLst>
        </a:blip>
        <a:srcRect r="39009"/>
        <a:stretch/>
      </xdr:blipFill>
      <xdr:spPr bwMode="auto">
        <a:xfrm>
          <a:off x="3241190" y="73204892"/>
          <a:ext cx="1075765"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654424</xdr:colOff>
      <xdr:row>75</xdr:row>
      <xdr:rowOff>89647</xdr:rowOff>
    </xdr:from>
    <xdr:to>
      <xdr:col>2</xdr:col>
      <xdr:colOff>1713604</xdr:colOff>
      <xdr:row>75</xdr:row>
      <xdr:rowOff>1004047</xdr:rowOff>
    </xdr:to>
    <xdr:pic>
      <xdr:nvPicPr>
        <xdr:cNvPr id="68" name="Picture 67">
          <a:extLst>
            <a:ext uri="{FF2B5EF4-FFF2-40B4-BE49-F238E27FC236}">
              <a16:creationId xmlns:a16="http://schemas.microsoft.com/office/drawing/2014/main" id="{00000000-0008-0000-0700-0000440000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3268084" y="74270347"/>
          <a:ext cx="105918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618565</xdr:colOff>
      <xdr:row>76</xdr:row>
      <xdr:rowOff>62753</xdr:rowOff>
    </xdr:from>
    <xdr:to>
      <xdr:col>2</xdr:col>
      <xdr:colOff>1677745</xdr:colOff>
      <xdr:row>76</xdr:row>
      <xdr:rowOff>969533</xdr:rowOff>
    </xdr:to>
    <xdr:pic>
      <xdr:nvPicPr>
        <xdr:cNvPr id="69" name="Picture 68">
          <a:extLst>
            <a:ext uri="{FF2B5EF4-FFF2-40B4-BE49-F238E27FC236}">
              <a16:creationId xmlns:a16="http://schemas.microsoft.com/office/drawing/2014/main" id="{00000000-0008-0000-0700-00004500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3232225" y="75317873"/>
          <a:ext cx="1059180"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636494</xdr:colOff>
      <xdr:row>77</xdr:row>
      <xdr:rowOff>44824</xdr:rowOff>
    </xdr:from>
    <xdr:to>
      <xdr:col>2</xdr:col>
      <xdr:colOff>1695674</xdr:colOff>
      <xdr:row>77</xdr:row>
      <xdr:rowOff>959224</xdr:rowOff>
    </xdr:to>
    <xdr:pic>
      <xdr:nvPicPr>
        <xdr:cNvPr id="70" name="Picture 69">
          <a:extLst>
            <a:ext uri="{FF2B5EF4-FFF2-40B4-BE49-F238E27FC236}">
              <a16:creationId xmlns:a16="http://schemas.microsoft.com/office/drawing/2014/main" id="{00000000-0008-0000-0700-00004600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250154" y="76374364"/>
          <a:ext cx="105918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609600</xdr:colOff>
      <xdr:row>78</xdr:row>
      <xdr:rowOff>35858</xdr:rowOff>
    </xdr:from>
    <xdr:to>
      <xdr:col>2</xdr:col>
      <xdr:colOff>1697290</xdr:colOff>
      <xdr:row>78</xdr:row>
      <xdr:rowOff>995081</xdr:rowOff>
    </xdr:to>
    <xdr:pic>
      <xdr:nvPicPr>
        <xdr:cNvPr id="71" name="Picture 70">
          <a:extLst>
            <a:ext uri="{FF2B5EF4-FFF2-40B4-BE49-F238E27FC236}">
              <a16:creationId xmlns:a16="http://schemas.microsoft.com/office/drawing/2014/main" id="{00000000-0008-0000-0700-000047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3223260" y="77439818"/>
          <a:ext cx="1087690" cy="959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645459</xdr:colOff>
      <xdr:row>79</xdr:row>
      <xdr:rowOff>80682</xdr:rowOff>
    </xdr:from>
    <xdr:to>
      <xdr:col>2</xdr:col>
      <xdr:colOff>1667436</xdr:colOff>
      <xdr:row>79</xdr:row>
      <xdr:rowOff>996876</xdr:rowOff>
    </xdr:to>
    <xdr:pic>
      <xdr:nvPicPr>
        <xdr:cNvPr id="72" name="Picture 71">
          <a:extLst>
            <a:ext uri="{FF2B5EF4-FFF2-40B4-BE49-F238E27FC236}">
              <a16:creationId xmlns:a16="http://schemas.microsoft.com/office/drawing/2014/main" id="{00000000-0008-0000-0700-000048000000}"/>
            </a:ext>
          </a:extLst>
        </xdr:cNvPr>
        <xdr:cNvPicPr>
          <a:picLocks noChangeAspect="1" noChangeArrowheads="1"/>
        </xdr:cNvPicPr>
      </xdr:nvPicPr>
      <xdr:blipFill rotWithShape="1">
        <a:blip xmlns:r="http://schemas.openxmlformats.org/officeDocument/2006/relationships" r:embed="rId70">
          <a:extLst>
            <a:ext uri="{28A0092B-C50C-407E-A947-70E740481C1C}">
              <a14:useLocalDpi xmlns:a14="http://schemas.microsoft.com/office/drawing/2010/main" val="0"/>
            </a:ext>
          </a:extLst>
        </a:blip>
        <a:srcRect r="32225"/>
        <a:stretch/>
      </xdr:blipFill>
      <xdr:spPr bwMode="auto">
        <a:xfrm>
          <a:off x="3259119" y="78559062"/>
          <a:ext cx="1021977" cy="916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636494</xdr:colOff>
      <xdr:row>80</xdr:row>
      <xdr:rowOff>89647</xdr:rowOff>
    </xdr:from>
    <xdr:to>
      <xdr:col>2</xdr:col>
      <xdr:colOff>1695674</xdr:colOff>
      <xdr:row>80</xdr:row>
      <xdr:rowOff>1004047</xdr:rowOff>
    </xdr:to>
    <xdr:pic>
      <xdr:nvPicPr>
        <xdr:cNvPr id="73" name="Picture 72">
          <a:extLst>
            <a:ext uri="{FF2B5EF4-FFF2-40B4-BE49-F238E27FC236}">
              <a16:creationId xmlns:a16="http://schemas.microsoft.com/office/drawing/2014/main" id="{00000000-0008-0000-0700-000049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250154" y="79642447"/>
          <a:ext cx="105918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618564</xdr:colOff>
      <xdr:row>81</xdr:row>
      <xdr:rowOff>80684</xdr:rowOff>
    </xdr:from>
    <xdr:to>
      <xdr:col>2</xdr:col>
      <xdr:colOff>1676400</xdr:colOff>
      <xdr:row>81</xdr:row>
      <xdr:rowOff>1025564</xdr:rowOff>
    </xdr:to>
    <xdr:pic>
      <xdr:nvPicPr>
        <xdr:cNvPr id="74" name="Picture 73">
          <a:extLst>
            <a:ext uri="{FF2B5EF4-FFF2-40B4-BE49-F238E27FC236}">
              <a16:creationId xmlns:a16="http://schemas.microsoft.com/office/drawing/2014/main" id="{00000000-0008-0000-0700-00004A000000}"/>
            </a:ext>
          </a:extLst>
        </xdr:cNvPr>
        <xdr:cNvPicPr>
          <a:picLocks noChangeAspect="1" noChangeArrowheads="1"/>
        </xdr:cNvPicPr>
      </xdr:nvPicPr>
      <xdr:blipFill rotWithShape="1">
        <a:blip xmlns:r="http://schemas.openxmlformats.org/officeDocument/2006/relationships" r:embed="rId72">
          <a:extLst>
            <a:ext uri="{28A0092B-C50C-407E-A947-70E740481C1C}">
              <a14:useLocalDpi xmlns:a14="http://schemas.microsoft.com/office/drawing/2010/main" val="0"/>
            </a:ext>
          </a:extLst>
        </a:blip>
        <a:srcRect r="37878"/>
        <a:stretch/>
      </xdr:blipFill>
      <xdr:spPr bwMode="auto">
        <a:xfrm>
          <a:off x="3232224" y="80707904"/>
          <a:ext cx="1057836" cy="944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618564</xdr:colOff>
      <xdr:row>82</xdr:row>
      <xdr:rowOff>53788</xdr:rowOff>
    </xdr:from>
    <xdr:to>
      <xdr:col>2</xdr:col>
      <xdr:colOff>1667435</xdr:colOff>
      <xdr:row>82</xdr:row>
      <xdr:rowOff>1006736</xdr:rowOff>
    </xdr:to>
    <xdr:pic>
      <xdr:nvPicPr>
        <xdr:cNvPr id="75" name="Picture 74">
          <a:extLst>
            <a:ext uri="{FF2B5EF4-FFF2-40B4-BE49-F238E27FC236}">
              <a16:creationId xmlns:a16="http://schemas.microsoft.com/office/drawing/2014/main" id="{00000000-0008-0000-0700-00004B000000}"/>
            </a:ext>
          </a:extLst>
        </xdr:cNvPr>
        <xdr:cNvPicPr>
          <a:picLocks noChangeAspect="1" noChangeArrowheads="1"/>
        </xdr:cNvPicPr>
      </xdr:nvPicPr>
      <xdr:blipFill rotWithShape="1">
        <a:blip xmlns:r="http://schemas.openxmlformats.org/officeDocument/2006/relationships" r:embed="rId73">
          <a:extLst>
            <a:ext uri="{28A0092B-C50C-407E-A947-70E740481C1C}">
              <a14:useLocalDpi xmlns:a14="http://schemas.microsoft.com/office/drawing/2010/main" val="0"/>
            </a:ext>
          </a:extLst>
        </a:blip>
        <a:srcRect r="28110"/>
        <a:stretch/>
      </xdr:blipFill>
      <xdr:spPr bwMode="auto">
        <a:xfrm>
          <a:off x="3232224" y="81755428"/>
          <a:ext cx="1048871" cy="952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636494</xdr:colOff>
      <xdr:row>83</xdr:row>
      <xdr:rowOff>80683</xdr:rowOff>
    </xdr:from>
    <xdr:to>
      <xdr:col>2</xdr:col>
      <xdr:colOff>1703294</xdr:colOff>
      <xdr:row>83</xdr:row>
      <xdr:rowOff>979843</xdr:rowOff>
    </xdr:to>
    <xdr:pic>
      <xdr:nvPicPr>
        <xdr:cNvPr id="76" name="Picture 75">
          <a:extLst>
            <a:ext uri="{FF2B5EF4-FFF2-40B4-BE49-F238E27FC236}">
              <a16:creationId xmlns:a16="http://schemas.microsoft.com/office/drawing/2014/main" id="{00000000-0008-0000-0700-00004C000000}"/>
            </a:ext>
          </a:extLst>
        </xdr:cNvPr>
        <xdr:cNvPicPr>
          <a:picLocks noChangeAspect="1" noChangeArrowheads="1"/>
        </xdr:cNvPicPr>
      </xdr:nvPicPr>
      <xdr:blipFill rotWithShape="1">
        <a:blip xmlns:r="http://schemas.openxmlformats.org/officeDocument/2006/relationships" r:embed="rId74">
          <a:extLst>
            <a:ext uri="{28A0092B-C50C-407E-A947-70E740481C1C}">
              <a14:useLocalDpi xmlns:a14="http://schemas.microsoft.com/office/drawing/2010/main" val="0"/>
            </a:ext>
          </a:extLst>
        </a:blip>
        <a:srcRect r="23693"/>
        <a:stretch/>
      </xdr:blipFill>
      <xdr:spPr bwMode="auto">
        <a:xfrm>
          <a:off x="3250154" y="82856743"/>
          <a:ext cx="1066800"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654424</xdr:colOff>
      <xdr:row>84</xdr:row>
      <xdr:rowOff>44824</xdr:rowOff>
    </xdr:from>
    <xdr:to>
      <xdr:col>2</xdr:col>
      <xdr:colOff>1667436</xdr:colOff>
      <xdr:row>84</xdr:row>
      <xdr:rowOff>1029044</xdr:rowOff>
    </xdr:to>
    <xdr:pic>
      <xdr:nvPicPr>
        <xdr:cNvPr id="77" name="Picture 76">
          <a:extLst>
            <a:ext uri="{FF2B5EF4-FFF2-40B4-BE49-F238E27FC236}">
              <a16:creationId xmlns:a16="http://schemas.microsoft.com/office/drawing/2014/main" id="{00000000-0008-0000-0700-00004D000000}"/>
            </a:ext>
          </a:extLst>
        </xdr:cNvPr>
        <xdr:cNvPicPr>
          <a:picLocks noChangeAspect="1" noChangeArrowheads="1"/>
        </xdr:cNvPicPr>
      </xdr:nvPicPr>
      <xdr:blipFill rotWithShape="1">
        <a:blip xmlns:r="http://schemas.openxmlformats.org/officeDocument/2006/relationships" r:embed="rId75">
          <a:extLst>
            <a:ext uri="{28A0092B-C50C-407E-A947-70E740481C1C}">
              <a14:useLocalDpi xmlns:a14="http://schemas.microsoft.com/office/drawing/2010/main" val="0"/>
            </a:ext>
          </a:extLst>
        </a:blip>
        <a:srcRect t="7976" r="33263"/>
        <a:stretch/>
      </xdr:blipFill>
      <xdr:spPr bwMode="auto">
        <a:xfrm>
          <a:off x="3268084" y="83895304"/>
          <a:ext cx="1013012" cy="98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654424</xdr:colOff>
      <xdr:row>85</xdr:row>
      <xdr:rowOff>89647</xdr:rowOff>
    </xdr:from>
    <xdr:to>
      <xdr:col>2</xdr:col>
      <xdr:colOff>1622164</xdr:colOff>
      <xdr:row>85</xdr:row>
      <xdr:rowOff>927847</xdr:rowOff>
    </xdr:to>
    <xdr:pic>
      <xdr:nvPicPr>
        <xdr:cNvPr id="78" name="Picture 77">
          <a:extLst>
            <a:ext uri="{FF2B5EF4-FFF2-40B4-BE49-F238E27FC236}">
              <a16:creationId xmlns:a16="http://schemas.microsoft.com/office/drawing/2014/main" id="{00000000-0008-0000-0700-00004E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3268084" y="85014547"/>
          <a:ext cx="96774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573741</xdr:colOff>
      <xdr:row>86</xdr:row>
      <xdr:rowOff>80683</xdr:rowOff>
    </xdr:from>
    <xdr:to>
      <xdr:col>2</xdr:col>
      <xdr:colOff>1650266</xdr:colOff>
      <xdr:row>86</xdr:row>
      <xdr:rowOff>1004047</xdr:rowOff>
    </xdr:to>
    <xdr:pic>
      <xdr:nvPicPr>
        <xdr:cNvPr id="79" name="Picture 78">
          <a:extLst>
            <a:ext uri="{FF2B5EF4-FFF2-40B4-BE49-F238E27FC236}">
              <a16:creationId xmlns:a16="http://schemas.microsoft.com/office/drawing/2014/main" id="{00000000-0008-0000-0700-00004F000000}"/>
            </a:ext>
          </a:extLst>
        </xdr:cNvPr>
        <xdr:cNvPicPr>
          <a:picLocks noChangeAspect="1" noChangeArrowheads="1"/>
        </xdr:cNvPicPr>
      </xdr:nvPicPr>
      <xdr:blipFill rotWithShape="1">
        <a:blip xmlns:r="http://schemas.openxmlformats.org/officeDocument/2006/relationships" r:embed="rId77">
          <a:extLst>
            <a:ext uri="{28A0092B-C50C-407E-A947-70E740481C1C}">
              <a14:useLocalDpi xmlns:a14="http://schemas.microsoft.com/office/drawing/2010/main" val="0"/>
            </a:ext>
          </a:extLst>
        </a:blip>
        <a:srcRect r="22725"/>
        <a:stretch/>
      </xdr:blipFill>
      <xdr:spPr bwMode="auto">
        <a:xfrm>
          <a:off x="3187401" y="86080003"/>
          <a:ext cx="1076525" cy="923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582704</xdr:colOff>
      <xdr:row>87</xdr:row>
      <xdr:rowOff>71716</xdr:rowOff>
    </xdr:from>
    <xdr:to>
      <xdr:col>2</xdr:col>
      <xdr:colOff>1595717</xdr:colOff>
      <xdr:row>87</xdr:row>
      <xdr:rowOff>949129</xdr:rowOff>
    </xdr:to>
    <xdr:pic>
      <xdr:nvPicPr>
        <xdr:cNvPr id="80" name="Picture 79">
          <a:extLst>
            <a:ext uri="{FF2B5EF4-FFF2-40B4-BE49-F238E27FC236}">
              <a16:creationId xmlns:a16="http://schemas.microsoft.com/office/drawing/2014/main" id="{00000000-0008-0000-0700-0000500000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196364" y="87145456"/>
          <a:ext cx="1013013" cy="877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546848</xdr:colOff>
      <xdr:row>88</xdr:row>
      <xdr:rowOff>80683</xdr:rowOff>
    </xdr:from>
    <xdr:to>
      <xdr:col>2</xdr:col>
      <xdr:colOff>1550896</xdr:colOff>
      <xdr:row>88</xdr:row>
      <xdr:rowOff>941743</xdr:rowOff>
    </xdr:to>
    <xdr:pic>
      <xdr:nvPicPr>
        <xdr:cNvPr id="81" name="Picture 80">
          <a:extLst>
            <a:ext uri="{FF2B5EF4-FFF2-40B4-BE49-F238E27FC236}">
              <a16:creationId xmlns:a16="http://schemas.microsoft.com/office/drawing/2014/main" id="{00000000-0008-0000-0700-000051000000}"/>
            </a:ext>
          </a:extLst>
        </xdr:cNvPr>
        <xdr:cNvPicPr>
          <a:picLocks noChangeAspect="1" noChangeArrowheads="1"/>
        </xdr:cNvPicPr>
      </xdr:nvPicPr>
      <xdr:blipFill rotWithShape="1">
        <a:blip xmlns:r="http://schemas.openxmlformats.org/officeDocument/2006/relationships" r:embed="rId79">
          <a:extLst>
            <a:ext uri="{28A0092B-C50C-407E-A947-70E740481C1C}">
              <a14:useLocalDpi xmlns:a14="http://schemas.microsoft.com/office/drawing/2010/main" val="0"/>
            </a:ext>
          </a:extLst>
        </a:blip>
        <a:srcRect r="28182"/>
        <a:stretch/>
      </xdr:blipFill>
      <xdr:spPr bwMode="auto">
        <a:xfrm>
          <a:off x="3160508" y="88228843"/>
          <a:ext cx="1004048"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600636</xdr:colOff>
      <xdr:row>89</xdr:row>
      <xdr:rowOff>80682</xdr:rowOff>
    </xdr:from>
    <xdr:to>
      <xdr:col>2</xdr:col>
      <xdr:colOff>1598856</xdr:colOff>
      <xdr:row>89</xdr:row>
      <xdr:rowOff>941742</xdr:rowOff>
    </xdr:to>
    <xdr:pic>
      <xdr:nvPicPr>
        <xdr:cNvPr id="82" name="Picture 81">
          <a:extLst>
            <a:ext uri="{FF2B5EF4-FFF2-40B4-BE49-F238E27FC236}">
              <a16:creationId xmlns:a16="http://schemas.microsoft.com/office/drawing/2014/main" id="{00000000-0008-0000-0700-0000520000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3214296" y="89303262"/>
          <a:ext cx="998220"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600635</xdr:colOff>
      <xdr:row>90</xdr:row>
      <xdr:rowOff>80683</xdr:rowOff>
    </xdr:from>
    <xdr:to>
      <xdr:col>2</xdr:col>
      <xdr:colOff>1568823</xdr:colOff>
      <xdr:row>90</xdr:row>
      <xdr:rowOff>941743</xdr:rowOff>
    </xdr:to>
    <xdr:pic>
      <xdr:nvPicPr>
        <xdr:cNvPr id="83" name="Picture 82">
          <a:extLst>
            <a:ext uri="{FF2B5EF4-FFF2-40B4-BE49-F238E27FC236}">
              <a16:creationId xmlns:a16="http://schemas.microsoft.com/office/drawing/2014/main" id="{00000000-0008-0000-0700-000053000000}"/>
            </a:ext>
          </a:extLst>
        </xdr:cNvPr>
        <xdr:cNvPicPr>
          <a:picLocks noChangeAspect="1" noChangeArrowheads="1"/>
        </xdr:cNvPicPr>
      </xdr:nvPicPr>
      <xdr:blipFill rotWithShape="1">
        <a:blip xmlns:r="http://schemas.openxmlformats.org/officeDocument/2006/relationships" r:embed="rId81">
          <a:extLst>
            <a:ext uri="{28A0092B-C50C-407E-A947-70E740481C1C}">
              <a14:useLocalDpi xmlns:a14="http://schemas.microsoft.com/office/drawing/2010/main" val="0"/>
            </a:ext>
          </a:extLst>
        </a:blip>
        <a:srcRect r="20325"/>
        <a:stretch/>
      </xdr:blipFill>
      <xdr:spPr bwMode="auto">
        <a:xfrm>
          <a:off x="3214295" y="90377683"/>
          <a:ext cx="968188"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528917</xdr:colOff>
      <xdr:row>91</xdr:row>
      <xdr:rowOff>44824</xdr:rowOff>
    </xdr:from>
    <xdr:to>
      <xdr:col>2</xdr:col>
      <xdr:colOff>1622612</xdr:colOff>
      <xdr:row>91</xdr:row>
      <xdr:rowOff>1004944</xdr:rowOff>
    </xdr:to>
    <xdr:pic>
      <xdr:nvPicPr>
        <xdr:cNvPr id="84" name="Picture 83">
          <a:extLst>
            <a:ext uri="{FF2B5EF4-FFF2-40B4-BE49-F238E27FC236}">
              <a16:creationId xmlns:a16="http://schemas.microsoft.com/office/drawing/2014/main" id="{00000000-0008-0000-0700-000054000000}"/>
            </a:ext>
          </a:extLst>
        </xdr:cNvPr>
        <xdr:cNvPicPr>
          <a:picLocks noChangeAspect="1" noChangeArrowheads="1"/>
        </xdr:cNvPicPr>
      </xdr:nvPicPr>
      <xdr:blipFill rotWithShape="1">
        <a:blip xmlns:r="http://schemas.openxmlformats.org/officeDocument/2006/relationships" r:embed="rId82">
          <a:extLst>
            <a:ext uri="{28A0092B-C50C-407E-A947-70E740481C1C}">
              <a14:useLocalDpi xmlns:a14="http://schemas.microsoft.com/office/drawing/2010/main" val="0"/>
            </a:ext>
          </a:extLst>
        </a:blip>
        <a:srcRect r="41048"/>
        <a:stretch/>
      </xdr:blipFill>
      <xdr:spPr bwMode="auto">
        <a:xfrm>
          <a:off x="3142577" y="91416244"/>
          <a:ext cx="1093695"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502023</xdr:colOff>
      <xdr:row>92</xdr:row>
      <xdr:rowOff>71717</xdr:rowOff>
    </xdr:from>
    <xdr:to>
      <xdr:col>2</xdr:col>
      <xdr:colOff>1631577</xdr:colOff>
      <xdr:row>92</xdr:row>
      <xdr:rowOff>1031837</xdr:rowOff>
    </xdr:to>
    <xdr:pic>
      <xdr:nvPicPr>
        <xdr:cNvPr id="85" name="Picture 84">
          <a:extLst>
            <a:ext uri="{FF2B5EF4-FFF2-40B4-BE49-F238E27FC236}">
              <a16:creationId xmlns:a16="http://schemas.microsoft.com/office/drawing/2014/main" id="{00000000-0008-0000-0700-000055000000}"/>
            </a:ext>
          </a:extLst>
        </xdr:cNvPr>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r="32458"/>
        <a:stretch/>
      </xdr:blipFill>
      <xdr:spPr bwMode="auto">
        <a:xfrm>
          <a:off x="3115683" y="92517557"/>
          <a:ext cx="1129554"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528918</xdr:colOff>
      <xdr:row>93</xdr:row>
      <xdr:rowOff>62753</xdr:rowOff>
    </xdr:from>
    <xdr:to>
      <xdr:col>2</xdr:col>
      <xdr:colOff>1640542</xdr:colOff>
      <xdr:row>93</xdr:row>
      <xdr:rowOff>1015253</xdr:rowOff>
    </xdr:to>
    <xdr:pic>
      <xdr:nvPicPr>
        <xdr:cNvPr id="86" name="Picture 85">
          <a:extLst>
            <a:ext uri="{FF2B5EF4-FFF2-40B4-BE49-F238E27FC236}">
              <a16:creationId xmlns:a16="http://schemas.microsoft.com/office/drawing/2014/main" id="{00000000-0008-0000-0700-000056000000}"/>
            </a:ext>
          </a:extLst>
        </xdr:cNvPr>
        <xdr:cNvPicPr>
          <a:picLocks noChangeAspect="1" noChangeArrowheads="1"/>
        </xdr:cNvPicPr>
      </xdr:nvPicPr>
      <xdr:blipFill rotWithShape="1">
        <a:blip xmlns:r="http://schemas.openxmlformats.org/officeDocument/2006/relationships" r:embed="rId84">
          <a:extLst>
            <a:ext uri="{28A0092B-C50C-407E-A947-70E740481C1C}">
              <a14:useLocalDpi xmlns:a14="http://schemas.microsoft.com/office/drawing/2010/main" val="0"/>
            </a:ext>
          </a:extLst>
        </a:blip>
        <a:srcRect r="40082"/>
        <a:stretch/>
      </xdr:blipFill>
      <xdr:spPr bwMode="auto">
        <a:xfrm>
          <a:off x="3142578" y="93583013"/>
          <a:ext cx="1111624"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493059</xdr:colOff>
      <xdr:row>94</xdr:row>
      <xdr:rowOff>62753</xdr:rowOff>
    </xdr:from>
    <xdr:to>
      <xdr:col>2</xdr:col>
      <xdr:colOff>1604683</xdr:colOff>
      <xdr:row>94</xdr:row>
      <xdr:rowOff>1022873</xdr:rowOff>
    </xdr:to>
    <xdr:pic>
      <xdr:nvPicPr>
        <xdr:cNvPr id="87" name="Picture 86">
          <a:extLst>
            <a:ext uri="{FF2B5EF4-FFF2-40B4-BE49-F238E27FC236}">
              <a16:creationId xmlns:a16="http://schemas.microsoft.com/office/drawing/2014/main" id="{00000000-0008-0000-0700-000057000000}"/>
            </a:ext>
          </a:extLst>
        </xdr:cNvPr>
        <xdr:cNvPicPr>
          <a:picLocks noChangeAspect="1" noChangeArrowheads="1"/>
        </xdr:cNvPicPr>
      </xdr:nvPicPr>
      <xdr:blipFill rotWithShape="1">
        <a:blip xmlns:r="http://schemas.openxmlformats.org/officeDocument/2006/relationships" r:embed="rId85">
          <a:extLst>
            <a:ext uri="{28A0092B-C50C-407E-A947-70E740481C1C}">
              <a14:useLocalDpi xmlns:a14="http://schemas.microsoft.com/office/drawing/2010/main" val="0"/>
            </a:ext>
          </a:extLst>
        </a:blip>
        <a:srcRect r="36976"/>
        <a:stretch/>
      </xdr:blipFill>
      <xdr:spPr bwMode="auto">
        <a:xfrm>
          <a:off x="3106719" y="94657433"/>
          <a:ext cx="1111624"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564777</xdr:colOff>
      <xdr:row>95</xdr:row>
      <xdr:rowOff>125507</xdr:rowOff>
    </xdr:from>
    <xdr:to>
      <xdr:col>2</xdr:col>
      <xdr:colOff>1562997</xdr:colOff>
      <xdr:row>95</xdr:row>
      <xdr:rowOff>986567</xdr:rowOff>
    </xdr:to>
    <xdr:pic>
      <xdr:nvPicPr>
        <xdr:cNvPr id="88" name="Picture 87">
          <a:extLst>
            <a:ext uri="{FF2B5EF4-FFF2-40B4-BE49-F238E27FC236}">
              <a16:creationId xmlns:a16="http://schemas.microsoft.com/office/drawing/2014/main" id="{00000000-0008-0000-0700-000058000000}"/>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3178437" y="95794607"/>
          <a:ext cx="998220"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573741</xdr:colOff>
      <xdr:row>96</xdr:row>
      <xdr:rowOff>98610</xdr:rowOff>
    </xdr:from>
    <xdr:to>
      <xdr:col>2</xdr:col>
      <xdr:colOff>1571961</xdr:colOff>
      <xdr:row>96</xdr:row>
      <xdr:rowOff>959670</xdr:rowOff>
    </xdr:to>
    <xdr:pic>
      <xdr:nvPicPr>
        <xdr:cNvPr id="89" name="Picture 88">
          <a:extLst>
            <a:ext uri="{FF2B5EF4-FFF2-40B4-BE49-F238E27FC236}">
              <a16:creationId xmlns:a16="http://schemas.microsoft.com/office/drawing/2014/main" id="{00000000-0008-0000-0700-000059000000}"/>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3187401" y="96842130"/>
          <a:ext cx="998220"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573741</xdr:colOff>
      <xdr:row>97</xdr:row>
      <xdr:rowOff>53788</xdr:rowOff>
    </xdr:from>
    <xdr:to>
      <xdr:col>2</xdr:col>
      <xdr:colOff>1571961</xdr:colOff>
      <xdr:row>97</xdr:row>
      <xdr:rowOff>1021528</xdr:rowOff>
    </xdr:to>
    <xdr:pic>
      <xdr:nvPicPr>
        <xdr:cNvPr id="90" name="Picture 89">
          <a:extLst>
            <a:ext uri="{FF2B5EF4-FFF2-40B4-BE49-F238E27FC236}">
              <a16:creationId xmlns:a16="http://schemas.microsoft.com/office/drawing/2014/main" id="{00000000-0008-0000-0700-00005A000000}"/>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187401" y="97871728"/>
          <a:ext cx="998220"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537882</xdr:colOff>
      <xdr:row>98</xdr:row>
      <xdr:rowOff>53788</xdr:rowOff>
    </xdr:from>
    <xdr:to>
      <xdr:col>2</xdr:col>
      <xdr:colOff>1631577</xdr:colOff>
      <xdr:row>98</xdr:row>
      <xdr:rowOff>1006288</xdr:rowOff>
    </xdr:to>
    <xdr:pic>
      <xdr:nvPicPr>
        <xdr:cNvPr id="91" name="Picture 90">
          <a:extLst>
            <a:ext uri="{FF2B5EF4-FFF2-40B4-BE49-F238E27FC236}">
              <a16:creationId xmlns:a16="http://schemas.microsoft.com/office/drawing/2014/main" id="{00000000-0008-0000-0700-00005B000000}"/>
            </a:ext>
          </a:extLst>
        </xdr:cNvPr>
        <xdr:cNvPicPr>
          <a:picLocks noChangeAspect="1" noChangeArrowheads="1"/>
        </xdr:cNvPicPr>
      </xdr:nvPicPr>
      <xdr:blipFill rotWithShape="1">
        <a:blip xmlns:r="http://schemas.openxmlformats.org/officeDocument/2006/relationships" r:embed="rId89">
          <a:extLst>
            <a:ext uri="{28A0092B-C50C-407E-A947-70E740481C1C}">
              <a14:useLocalDpi xmlns:a14="http://schemas.microsoft.com/office/drawing/2010/main" val="0"/>
            </a:ext>
          </a:extLst>
        </a:blip>
        <a:srcRect r="42924"/>
        <a:stretch/>
      </xdr:blipFill>
      <xdr:spPr bwMode="auto">
        <a:xfrm>
          <a:off x="3151542" y="98946148"/>
          <a:ext cx="109369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573740</xdr:colOff>
      <xdr:row>99</xdr:row>
      <xdr:rowOff>62753</xdr:rowOff>
    </xdr:from>
    <xdr:to>
      <xdr:col>2</xdr:col>
      <xdr:colOff>1622611</xdr:colOff>
      <xdr:row>99</xdr:row>
      <xdr:rowOff>1027071</xdr:rowOff>
    </xdr:to>
    <xdr:pic>
      <xdr:nvPicPr>
        <xdr:cNvPr id="92" name="Picture 91">
          <a:extLst>
            <a:ext uri="{FF2B5EF4-FFF2-40B4-BE49-F238E27FC236}">
              <a16:creationId xmlns:a16="http://schemas.microsoft.com/office/drawing/2014/main" id="{00000000-0008-0000-0700-00005C000000}"/>
            </a:ext>
          </a:extLst>
        </xdr:cNvPr>
        <xdr:cNvPicPr>
          <a:picLocks noChangeAspect="1" noChangeArrowheads="1"/>
        </xdr:cNvPicPr>
      </xdr:nvPicPr>
      <xdr:blipFill rotWithShape="1">
        <a:blip xmlns:r="http://schemas.openxmlformats.org/officeDocument/2006/relationships" r:embed="rId90">
          <a:extLst>
            <a:ext uri="{28A0092B-C50C-407E-A947-70E740481C1C}">
              <a14:useLocalDpi xmlns:a14="http://schemas.microsoft.com/office/drawing/2010/main" val="0"/>
            </a:ext>
          </a:extLst>
        </a:blip>
        <a:srcRect r="41017"/>
        <a:stretch/>
      </xdr:blipFill>
      <xdr:spPr bwMode="auto">
        <a:xfrm>
          <a:off x="3187400" y="100029533"/>
          <a:ext cx="1048871" cy="964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573741</xdr:colOff>
      <xdr:row>100</xdr:row>
      <xdr:rowOff>98611</xdr:rowOff>
    </xdr:from>
    <xdr:to>
      <xdr:col>2</xdr:col>
      <xdr:colOff>1541481</xdr:colOff>
      <xdr:row>100</xdr:row>
      <xdr:rowOff>929191</xdr:rowOff>
    </xdr:to>
    <xdr:pic>
      <xdr:nvPicPr>
        <xdr:cNvPr id="93" name="Picture 92">
          <a:extLst>
            <a:ext uri="{FF2B5EF4-FFF2-40B4-BE49-F238E27FC236}">
              <a16:creationId xmlns:a16="http://schemas.microsoft.com/office/drawing/2014/main" id="{00000000-0008-0000-0700-00005D000000}"/>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3187401" y="101139811"/>
          <a:ext cx="967740" cy="830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564777</xdr:colOff>
      <xdr:row>101</xdr:row>
      <xdr:rowOff>107576</xdr:rowOff>
    </xdr:from>
    <xdr:to>
      <xdr:col>2</xdr:col>
      <xdr:colOff>1568824</xdr:colOff>
      <xdr:row>101</xdr:row>
      <xdr:rowOff>1029596</xdr:rowOff>
    </xdr:to>
    <xdr:pic>
      <xdr:nvPicPr>
        <xdr:cNvPr id="94" name="Picture 93">
          <a:extLst>
            <a:ext uri="{FF2B5EF4-FFF2-40B4-BE49-F238E27FC236}">
              <a16:creationId xmlns:a16="http://schemas.microsoft.com/office/drawing/2014/main" id="{00000000-0008-0000-0700-00005E000000}"/>
            </a:ext>
          </a:extLst>
        </xdr:cNvPr>
        <xdr:cNvPicPr>
          <a:picLocks noChangeAspect="1" noChangeArrowheads="1"/>
        </xdr:cNvPicPr>
      </xdr:nvPicPr>
      <xdr:blipFill rotWithShape="1">
        <a:blip xmlns:r="http://schemas.openxmlformats.org/officeDocument/2006/relationships" r:embed="rId92">
          <a:extLst>
            <a:ext uri="{28A0092B-C50C-407E-A947-70E740481C1C}">
              <a14:useLocalDpi xmlns:a14="http://schemas.microsoft.com/office/drawing/2010/main" val="0"/>
            </a:ext>
          </a:extLst>
        </a:blip>
        <a:srcRect r="43075"/>
        <a:stretch/>
      </xdr:blipFill>
      <xdr:spPr bwMode="auto">
        <a:xfrm>
          <a:off x="3178437" y="102223196"/>
          <a:ext cx="1004047"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555813</xdr:colOff>
      <xdr:row>102</xdr:row>
      <xdr:rowOff>98613</xdr:rowOff>
    </xdr:from>
    <xdr:to>
      <xdr:col>2</xdr:col>
      <xdr:colOff>1586755</xdr:colOff>
      <xdr:row>102</xdr:row>
      <xdr:rowOff>997773</xdr:rowOff>
    </xdr:to>
    <xdr:pic>
      <xdr:nvPicPr>
        <xdr:cNvPr id="95" name="Picture 94">
          <a:extLst>
            <a:ext uri="{FF2B5EF4-FFF2-40B4-BE49-F238E27FC236}">
              <a16:creationId xmlns:a16="http://schemas.microsoft.com/office/drawing/2014/main" id="{00000000-0008-0000-0700-00005F000000}"/>
            </a:ext>
          </a:extLst>
        </xdr:cNvPr>
        <xdr:cNvPicPr>
          <a:picLocks noChangeAspect="1" noChangeArrowheads="1"/>
        </xdr:cNvPicPr>
      </xdr:nvPicPr>
      <xdr:blipFill rotWithShape="1">
        <a:blip xmlns:r="http://schemas.openxmlformats.org/officeDocument/2006/relationships" r:embed="rId93">
          <a:extLst>
            <a:ext uri="{28A0092B-C50C-407E-A947-70E740481C1C}">
              <a14:useLocalDpi xmlns:a14="http://schemas.microsoft.com/office/drawing/2010/main" val="0"/>
            </a:ext>
          </a:extLst>
        </a:blip>
        <a:srcRect r="41550"/>
        <a:stretch/>
      </xdr:blipFill>
      <xdr:spPr bwMode="auto">
        <a:xfrm>
          <a:off x="3169473" y="103288653"/>
          <a:ext cx="103094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591671</xdr:colOff>
      <xdr:row>103</xdr:row>
      <xdr:rowOff>71717</xdr:rowOff>
    </xdr:from>
    <xdr:to>
      <xdr:col>2</xdr:col>
      <xdr:colOff>1694330</xdr:colOff>
      <xdr:row>103</xdr:row>
      <xdr:rowOff>1034773</xdr:rowOff>
    </xdr:to>
    <xdr:pic>
      <xdr:nvPicPr>
        <xdr:cNvPr id="96" name="Picture 95">
          <a:extLst>
            <a:ext uri="{FF2B5EF4-FFF2-40B4-BE49-F238E27FC236}">
              <a16:creationId xmlns:a16="http://schemas.microsoft.com/office/drawing/2014/main" id="{00000000-0008-0000-0700-000060000000}"/>
            </a:ext>
          </a:extLst>
        </xdr:cNvPr>
        <xdr:cNvPicPr>
          <a:picLocks noChangeAspect="1" noChangeArrowheads="1"/>
        </xdr:cNvPicPr>
      </xdr:nvPicPr>
      <xdr:blipFill rotWithShape="1">
        <a:blip xmlns:r="http://schemas.openxmlformats.org/officeDocument/2006/relationships" r:embed="rId94">
          <a:extLst>
            <a:ext uri="{28A0092B-C50C-407E-A947-70E740481C1C}">
              <a14:useLocalDpi xmlns:a14="http://schemas.microsoft.com/office/drawing/2010/main" val="0"/>
            </a:ext>
          </a:extLst>
        </a:blip>
        <a:srcRect r="25215"/>
        <a:stretch/>
      </xdr:blipFill>
      <xdr:spPr bwMode="auto">
        <a:xfrm>
          <a:off x="3205331" y="104336177"/>
          <a:ext cx="1102659" cy="963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582707</xdr:colOff>
      <xdr:row>104</xdr:row>
      <xdr:rowOff>62753</xdr:rowOff>
    </xdr:from>
    <xdr:to>
      <xdr:col>2</xdr:col>
      <xdr:colOff>1647520</xdr:colOff>
      <xdr:row>104</xdr:row>
      <xdr:rowOff>1004047</xdr:rowOff>
    </xdr:to>
    <xdr:pic>
      <xdr:nvPicPr>
        <xdr:cNvPr id="97" name="Picture 96">
          <a:extLst>
            <a:ext uri="{FF2B5EF4-FFF2-40B4-BE49-F238E27FC236}">
              <a16:creationId xmlns:a16="http://schemas.microsoft.com/office/drawing/2014/main" id="{00000000-0008-0000-0700-000061000000}"/>
            </a:ext>
          </a:extLst>
        </xdr:cNvPr>
        <xdr:cNvPicPr>
          <a:picLocks noChangeAspect="1" noChangeArrowheads="1"/>
        </xdr:cNvPicPr>
      </xdr:nvPicPr>
      <xdr:blipFill rotWithShape="1">
        <a:blip xmlns:r="http://schemas.openxmlformats.org/officeDocument/2006/relationships" r:embed="rId95">
          <a:extLst>
            <a:ext uri="{28A0092B-C50C-407E-A947-70E740481C1C}">
              <a14:useLocalDpi xmlns:a14="http://schemas.microsoft.com/office/drawing/2010/main" val="0"/>
            </a:ext>
          </a:extLst>
        </a:blip>
        <a:srcRect r="26226"/>
        <a:stretch/>
      </xdr:blipFill>
      <xdr:spPr bwMode="auto">
        <a:xfrm>
          <a:off x="3196367" y="105401633"/>
          <a:ext cx="1064813" cy="941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582706</xdr:colOff>
      <xdr:row>105</xdr:row>
      <xdr:rowOff>71719</xdr:rowOff>
    </xdr:from>
    <xdr:to>
      <xdr:col>2</xdr:col>
      <xdr:colOff>1669218</xdr:colOff>
      <xdr:row>105</xdr:row>
      <xdr:rowOff>1013013</xdr:rowOff>
    </xdr:to>
    <xdr:pic>
      <xdr:nvPicPr>
        <xdr:cNvPr id="98" name="Picture 97">
          <a:extLst>
            <a:ext uri="{FF2B5EF4-FFF2-40B4-BE49-F238E27FC236}">
              <a16:creationId xmlns:a16="http://schemas.microsoft.com/office/drawing/2014/main" id="{00000000-0008-0000-0700-000062000000}"/>
            </a:ext>
          </a:extLst>
        </xdr:cNvPr>
        <xdr:cNvPicPr>
          <a:picLocks noChangeAspect="1" noChangeArrowheads="1"/>
        </xdr:cNvPicPr>
      </xdr:nvPicPr>
      <xdr:blipFill rotWithShape="1">
        <a:blip xmlns:r="http://schemas.openxmlformats.org/officeDocument/2006/relationships" r:embed="rId96">
          <a:extLst>
            <a:ext uri="{28A0092B-C50C-407E-A947-70E740481C1C}">
              <a14:useLocalDpi xmlns:a14="http://schemas.microsoft.com/office/drawing/2010/main" val="0"/>
            </a:ext>
          </a:extLst>
        </a:blip>
        <a:srcRect r="23275"/>
        <a:stretch/>
      </xdr:blipFill>
      <xdr:spPr bwMode="auto">
        <a:xfrm>
          <a:off x="3196366" y="106485019"/>
          <a:ext cx="1086512" cy="941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618565</xdr:colOff>
      <xdr:row>106</xdr:row>
      <xdr:rowOff>98612</xdr:rowOff>
    </xdr:from>
    <xdr:to>
      <xdr:col>2</xdr:col>
      <xdr:colOff>1616785</xdr:colOff>
      <xdr:row>106</xdr:row>
      <xdr:rowOff>974912</xdr:rowOff>
    </xdr:to>
    <xdr:pic>
      <xdr:nvPicPr>
        <xdr:cNvPr id="99" name="Picture 98">
          <a:extLst>
            <a:ext uri="{FF2B5EF4-FFF2-40B4-BE49-F238E27FC236}">
              <a16:creationId xmlns:a16="http://schemas.microsoft.com/office/drawing/2014/main" id="{00000000-0008-0000-0700-000063000000}"/>
            </a:ext>
          </a:extLst>
        </xdr:cNvPr>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3232225" y="107586332"/>
          <a:ext cx="99822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591671</xdr:colOff>
      <xdr:row>107</xdr:row>
      <xdr:rowOff>44821</xdr:rowOff>
    </xdr:from>
    <xdr:to>
      <xdr:col>2</xdr:col>
      <xdr:colOff>1613647</xdr:colOff>
      <xdr:row>107</xdr:row>
      <xdr:rowOff>1036138</xdr:rowOff>
    </xdr:to>
    <xdr:pic>
      <xdr:nvPicPr>
        <xdr:cNvPr id="100" name="Picture 99">
          <a:extLst>
            <a:ext uri="{FF2B5EF4-FFF2-40B4-BE49-F238E27FC236}">
              <a16:creationId xmlns:a16="http://schemas.microsoft.com/office/drawing/2014/main" id="{00000000-0008-0000-0700-000064000000}"/>
            </a:ext>
          </a:extLst>
        </xdr:cNvPr>
        <xdr:cNvPicPr>
          <a:picLocks noChangeAspect="1" noChangeArrowheads="1"/>
        </xdr:cNvPicPr>
      </xdr:nvPicPr>
      <xdr:blipFill rotWithShape="1">
        <a:blip xmlns:r="http://schemas.openxmlformats.org/officeDocument/2006/relationships" r:embed="rId98">
          <a:extLst>
            <a:ext uri="{28A0092B-C50C-407E-A947-70E740481C1C}">
              <a14:useLocalDpi xmlns:a14="http://schemas.microsoft.com/office/drawing/2010/main" val="0"/>
            </a:ext>
          </a:extLst>
        </a:blip>
        <a:srcRect t="14663" r="45309"/>
        <a:stretch/>
      </xdr:blipFill>
      <xdr:spPr bwMode="auto">
        <a:xfrm>
          <a:off x="3205331" y="108606961"/>
          <a:ext cx="1021976" cy="991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573739</xdr:colOff>
      <xdr:row>108</xdr:row>
      <xdr:rowOff>44824</xdr:rowOff>
    </xdr:from>
    <xdr:to>
      <xdr:col>2</xdr:col>
      <xdr:colOff>1634140</xdr:colOff>
      <xdr:row>108</xdr:row>
      <xdr:rowOff>1004048</xdr:rowOff>
    </xdr:to>
    <xdr:pic>
      <xdr:nvPicPr>
        <xdr:cNvPr id="101" name="Picture 100">
          <a:extLst>
            <a:ext uri="{FF2B5EF4-FFF2-40B4-BE49-F238E27FC236}">
              <a16:creationId xmlns:a16="http://schemas.microsoft.com/office/drawing/2014/main" id="{00000000-0008-0000-0700-000065000000}"/>
            </a:ext>
          </a:extLst>
        </xdr:cNvPr>
        <xdr:cNvPicPr>
          <a:picLocks noChangeAspect="1" noChangeArrowheads="1"/>
        </xdr:cNvPicPr>
      </xdr:nvPicPr>
      <xdr:blipFill rotWithShape="1">
        <a:blip xmlns:r="http://schemas.openxmlformats.org/officeDocument/2006/relationships" r:embed="rId99">
          <a:extLst>
            <a:ext uri="{28A0092B-C50C-407E-A947-70E740481C1C}">
              <a14:useLocalDpi xmlns:a14="http://schemas.microsoft.com/office/drawing/2010/main" val="0"/>
            </a:ext>
          </a:extLst>
        </a:blip>
        <a:srcRect r="44600"/>
        <a:stretch/>
      </xdr:blipFill>
      <xdr:spPr bwMode="auto">
        <a:xfrm>
          <a:off x="3187399" y="109681384"/>
          <a:ext cx="1060401" cy="959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519952</xdr:colOff>
      <xdr:row>109</xdr:row>
      <xdr:rowOff>71717</xdr:rowOff>
    </xdr:from>
    <xdr:to>
      <xdr:col>2</xdr:col>
      <xdr:colOff>1640541</xdr:colOff>
      <xdr:row>109</xdr:row>
      <xdr:rowOff>1051446</xdr:rowOff>
    </xdr:to>
    <xdr:pic>
      <xdr:nvPicPr>
        <xdr:cNvPr id="102" name="Picture 101">
          <a:extLst>
            <a:ext uri="{FF2B5EF4-FFF2-40B4-BE49-F238E27FC236}">
              <a16:creationId xmlns:a16="http://schemas.microsoft.com/office/drawing/2014/main" id="{00000000-0008-0000-0700-000066000000}"/>
            </a:ext>
          </a:extLst>
        </xdr:cNvPr>
        <xdr:cNvPicPr>
          <a:picLocks noChangeAspect="1" noChangeArrowheads="1"/>
        </xdr:cNvPicPr>
      </xdr:nvPicPr>
      <xdr:blipFill rotWithShape="1">
        <a:blip xmlns:r="http://schemas.openxmlformats.org/officeDocument/2006/relationships" r:embed="rId100">
          <a:extLst>
            <a:ext uri="{28A0092B-C50C-407E-A947-70E740481C1C}">
              <a14:useLocalDpi xmlns:a14="http://schemas.microsoft.com/office/drawing/2010/main" val="0"/>
            </a:ext>
          </a:extLst>
        </a:blip>
        <a:srcRect t="10521" r="41578"/>
        <a:stretch/>
      </xdr:blipFill>
      <xdr:spPr bwMode="auto">
        <a:xfrm>
          <a:off x="3133612" y="110782697"/>
          <a:ext cx="1120589" cy="979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528916</xdr:colOff>
      <xdr:row>110</xdr:row>
      <xdr:rowOff>44822</xdr:rowOff>
    </xdr:from>
    <xdr:to>
      <xdr:col>2</xdr:col>
      <xdr:colOff>1602123</xdr:colOff>
      <xdr:row>110</xdr:row>
      <xdr:rowOff>1021976</xdr:rowOff>
    </xdr:to>
    <xdr:pic>
      <xdr:nvPicPr>
        <xdr:cNvPr id="103" name="Picture 102">
          <a:extLst>
            <a:ext uri="{FF2B5EF4-FFF2-40B4-BE49-F238E27FC236}">
              <a16:creationId xmlns:a16="http://schemas.microsoft.com/office/drawing/2014/main" id="{00000000-0008-0000-0700-000067000000}"/>
            </a:ext>
          </a:extLst>
        </xdr:cNvPr>
        <xdr:cNvPicPr>
          <a:picLocks noChangeAspect="1" noChangeArrowheads="1"/>
        </xdr:cNvPicPr>
      </xdr:nvPicPr>
      <xdr:blipFill rotWithShape="1">
        <a:blip xmlns:r="http://schemas.openxmlformats.org/officeDocument/2006/relationships" r:embed="rId101">
          <a:extLst>
            <a:ext uri="{28A0092B-C50C-407E-A947-70E740481C1C}">
              <a14:useLocalDpi xmlns:a14="http://schemas.microsoft.com/office/drawing/2010/main" val="0"/>
            </a:ext>
          </a:extLst>
        </a:blip>
        <a:srcRect l="-1734" t="10412" r="43914" b="-5206"/>
        <a:stretch/>
      </xdr:blipFill>
      <xdr:spPr bwMode="auto">
        <a:xfrm>
          <a:off x="3142576" y="111830222"/>
          <a:ext cx="1073207" cy="977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555813</xdr:colOff>
      <xdr:row>111</xdr:row>
      <xdr:rowOff>80681</xdr:rowOff>
    </xdr:from>
    <xdr:to>
      <xdr:col>2</xdr:col>
      <xdr:colOff>1613846</xdr:colOff>
      <xdr:row>111</xdr:row>
      <xdr:rowOff>1013012</xdr:rowOff>
    </xdr:to>
    <xdr:pic>
      <xdr:nvPicPr>
        <xdr:cNvPr id="104" name="Picture 103">
          <a:extLst>
            <a:ext uri="{FF2B5EF4-FFF2-40B4-BE49-F238E27FC236}">
              <a16:creationId xmlns:a16="http://schemas.microsoft.com/office/drawing/2014/main" id="{00000000-0008-0000-0700-000068000000}"/>
            </a:ext>
          </a:extLst>
        </xdr:cNvPr>
        <xdr:cNvPicPr>
          <a:picLocks noChangeAspect="1" noChangeArrowheads="1"/>
        </xdr:cNvPicPr>
      </xdr:nvPicPr>
      <xdr:blipFill rotWithShape="1">
        <a:blip xmlns:r="http://schemas.openxmlformats.org/officeDocument/2006/relationships" r:embed="rId102">
          <a:extLst>
            <a:ext uri="{28A0092B-C50C-407E-A947-70E740481C1C}">
              <a14:useLocalDpi xmlns:a14="http://schemas.microsoft.com/office/drawing/2010/main" val="0"/>
            </a:ext>
          </a:extLst>
        </a:blip>
        <a:srcRect r="44600"/>
        <a:stretch/>
      </xdr:blipFill>
      <xdr:spPr bwMode="auto">
        <a:xfrm>
          <a:off x="3169473" y="112940501"/>
          <a:ext cx="1058033" cy="932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555811</xdr:colOff>
      <xdr:row>112</xdr:row>
      <xdr:rowOff>71719</xdr:rowOff>
    </xdr:from>
    <xdr:to>
      <xdr:col>2</xdr:col>
      <xdr:colOff>1554031</xdr:colOff>
      <xdr:row>112</xdr:row>
      <xdr:rowOff>940399</xdr:rowOff>
    </xdr:to>
    <xdr:pic>
      <xdr:nvPicPr>
        <xdr:cNvPr id="105" name="Picture 104">
          <a:extLst>
            <a:ext uri="{FF2B5EF4-FFF2-40B4-BE49-F238E27FC236}">
              <a16:creationId xmlns:a16="http://schemas.microsoft.com/office/drawing/2014/main" id="{00000000-0008-0000-0700-000069000000}"/>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3169471" y="114005959"/>
          <a:ext cx="998220"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582706</xdr:colOff>
      <xdr:row>113</xdr:row>
      <xdr:rowOff>98613</xdr:rowOff>
    </xdr:from>
    <xdr:to>
      <xdr:col>2</xdr:col>
      <xdr:colOff>1568824</xdr:colOff>
      <xdr:row>113</xdr:row>
      <xdr:rowOff>992693</xdr:rowOff>
    </xdr:to>
    <xdr:pic>
      <xdr:nvPicPr>
        <xdr:cNvPr id="106" name="Picture 105">
          <a:extLst>
            <a:ext uri="{FF2B5EF4-FFF2-40B4-BE49-F238E27FC236}">
              <a16:creationId xmlns:a16="http://schemas.microsoft.com/office/drawing/2014/main" id="{00000000-0008-0000-0700-00006A000000}"/>
            </a:ext>
          </a:extLst>
        </xdr:cNvPr>
        <xdr:cNvPicPr>
          <a:picLocks noChangeAspect="1" noChangeArrowheads="1"/>
        </xdr:cNvPicPr>
      </xdr:nvPicPr>
      <xdr:blipFill rotWithShape="1">
        <a:blip xmlns:r="http://schemas.openxmlformats.org/officeDocument/2006/relationships" r:embed="rId104">
          <a:extLst>
            <a:ext uri="{28A0092B-C50C-407E-A947-70E740481C1C}">
              <a14:useLocalDpi xmlns:a14="http://schemas.microsoft.com/office/drawing/2010/main" val="0"/>
            </a:ext>
          </a:extLst>
        </a:blip>
        <a:srcRect r="51756"/>
        <a:stretch/>
      </xdr:blipFill>
      <xdr:spPr bwMode="auto">
        <a:xfrm>
          <a:off x="3196366" y="115107273"/>
          <a:ext cx="986118" cy="894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609600</xdr:colOff>
      <xdr:row>114</xdr:row>
      <xdr:rowOff>71718</xdr:rowOff>
    </xdr:from>
    <xdr:to>
      <xdr:col>2</xdr:col>
      <xdr:colOff>1613647</xdr:colOff>
      <xdr:row>114</xdr:row>
      <xdr:rowOff>1016598</xdr:rowOff>
    </xdr:to>
    <xdr:pic>
      <xdr:nvPicPr>
        <xdr:cNvPr id="107" name="Picture 106">
          <a:extLst>
            <a:ext uri="{FF2B5EF4-FFF2-40B4-BE49-F238E27FC236}">
              <a16:creationId xmlns:a16="http://schemas.microsoft.com/office/drawing/2014/main" id="{00000000-0008-0000-0700-00006B000000}"/>
            </a:ext>
          </a:extLst>
        </xdr:cNvPr>
        <xdr:cNvPicPr>
          <a:picLocks noChangeAspect="1" noChangeArrowheads="1"/>
        </xdr:cNvPicPr>
      </xdr:nvPicPr>
      <xdr:blipFill rotWithShape="1">
        <a:blip xmlns:r="http://schemas.openxmlformats.org/officeDocument/2006/relationships" r:embed="rId105">
          <a:extLst>
            <a:ext uri="{28A0092B-C50C-407E-A947-70E740481C1C}">
              <a14:useLocalDpi xmlns:a14="http://schemas.microsoft.com/office/drawing/2010/main" val="0"/>
            </a:ext>
          </a:extLst>
        </a:blip>
        <a:srcRect r="41037"/>
        <a:stretch/>
      </xdr:blipFill>
      <xdr:spPr bwMode="auto">
        <a:xfrm>
          <a:off x="3223260" y="116154798"/>
          <a:ext cx="1004047" cy="944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528918</xdr:colOff>
      <xdr:row>115</xdr:row>
      <xdr:rowOff>62753</xdr:rowOff>
    </xdr:from>
    <xdr:to>
      <xdr:col>2</xdr:col>
      <xdr:colOff>1588098</xdr:colOff>
      <xdr:row>115</xdr:row>
      <xdr:rowOff>969533</xdr:rowOff>
    </xdr:to>
    <xdr:pic>
      <xdr:nvPicPr>
        <xdr:cNvPr id="108" name="Picture 107">
          <a:extLst>
            <a:ext uri="{FF2B5EF4-FFF2-40B4-BE49-F238E27FC236}">
              <a16:creationId xmlns:a16="http://schemas.microsoft.com/office/drawing/2014/main" id="{00000000-0008-0000-0700-00006C000000}"/>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3142578" y="117220253"/>
          <a:ext cx="1059180"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510988</xdr:colOff>
      <xdr:row>116</xdr:row>
      <xdr:rowOff>71718</xdr:rowOff>
    </xdr:from>
    <xdr:to>
      <xdr:col>2</xdr:col>
      <xdr:colOff>1577789</xdr:colOff>
      <xdr:row>116</xdr:row>
      <xdr:rowOff>986118</xdr:rowOff>
    </xdr:to>
    <xdr:pic>
      <xdr:nvPicPr>
        <xdr:cNvPr id="109" name="Picture 108">
          <a:extLst>
            <a:ext uri="{FF2B5EF4-FFF2-40B4-BE49-F238E27FC236}">
              <a16:creationId xmlns:a16="http://schemas.microsoft.com/office/drawing/2014/main" id="{00000000-0008-0000-0700-00006D000000}"/>
            </a:ext>
          </a:extLst>
        </xdr:cNvPr>
        <xdr:cNvPicPr>
          <a:picLocks noChangeAspect="1" noChangeArrowheads="1"/>
        </xdr:cNvPicPr>
      </xdr:nvPicPr>
      <xdr:blipFill rotWithShape="1">
        <a:blip xmlns:r="http://schemas.openxmlformats.org/officeDocument/2006/relationships" r:embed="rId107">
          <a:extLst>
            <a:ext uri="{28A0092B-C50C-407E-A947-70E740481C1C}">
              <a14:useLocalDpi xmlns:a14="http://schemas.microsoft.com/office/drawing/2010/main" val="0"/>
            </a:ext>
          </a:extLst>
        </a:blip>
        <a:srcRect l="-3103" r="45694"/>
        <a:stretch/>
      </xdr:blipFill>
      <xdr:spPr bwMode="auto">
        <a:xfrm>
          <a:off x="3124648" y="118303638"/>
          <a:ext cx="1066801"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591670</xdr:colOff>
      <xdr:row>117</xdr:row>
      <xdr:rowOff>62754</xdr:rowOff>
    </xdr:from>
    <xdr:to>
      <xdr:col>2</xdr:col>
      <xdr:colOff>1658471</xdr:colOff>
      <xdr:row>117</xdr:row>
      <xdr:rowOff>1006122</xdr:rowOff>
    </xdr:to>
    <xdr:pic>
      <xdr:nvPicPr>
        <xdr:cNvPr id="110" name="Picture 109">
          <a:extLst>
            <a:ext uri="{FF2B5EF4-FFF2-40B4-BE49-F238E27FC236}">
              <a16:creationId xmlns:a16="http://schemas.microsoft.com/office/drawing/2014/main" id="{00000000-0008-0000-0700-00006E000000}"/>
            </a:ext>
          </a:extLst>
        </xdr:cNvPr>
        <xdr:cNvPicPr>
          <a:picLocks noChangeAspect="1" noChangeArrowheads="1"/>
        </xdr:cNvPicPr>
      </xdr:nvPicPr>
      <xdr:blipFill rotWithShape="1">
        <a:blip xmlns:r="http://schemas.openxmlformats.org/officeDocument/2006/relationships" r:embed="rId108">
          <a:extLst>
            <a:ext uri="{28A0092B-C50C-407E-A947-70E740481C1C}">
              <a14:useLocalDpi xmlns:a14="http://schemas.microsoft.com/office/drawing/2010/main" val="0"/>
            </a:ext>
          </a:extLst>
        </a:blip>
        <a:srcRect r="41578"/>
        <a:stretch/>
      </xdr:blipFill>
      <xdr:spPr bwMode="auto">
        <a:xfrm>
          <a:off x="3205330" y="119369094"/>
          <a:ext cx="1066801" cy="943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555812</xdr:colOff>
      <xdr:row>118</xdr:row>
      <xdr:rowOff>107576</xdr:rowOff>
    </xdr:from>
    <xdr:to>
      <xdr:col>2</xdr:col>
      <xdr:colOff>1586754</xdr:colOff>
      <xdr:row>118</xdr:row>
      <xdr:rowOff>976256</xdr:rowOff>
    </xdr:to>
    <xdr:pic>
      <xdr:nvPicPr>
        <xdr:cNvPr id="111" name="Picture 110">
          <a:extLst>
            <a:ext uri="{FF2B5EF4-FFF2-40B4-BE49-F238E27FC236}">
              <a16:creationId xmlns:a16="http://schemas.microsoft.com/office/drawing/2014/main" id="{00000000-0008-0000-0700-00006F000000}"/>
            </a:ext>
          </a:extLst>
        </xdr:cNvPr>
        <xdr:cNvPicPr>
          <a:picLocks noChangeAspect="1" noChangeArrowheads="1"/>
        </xdr:cNvPicPr>
      </xdr:nvPicPr>
      <xdr:blipFill rotWithShape="1">
        <a:blip xmlns:r="http://schemas.openxmlformats.org/officeDocument/2006/relationships" r:embed="rId109">
          <a:extLst>
            <a:ext uri="{28A0092B-C50C-407E-A947-70E740481C1C}">
              <a14:useLocalDpi xmlns:a14="http://schemas.microsoft.com/office/drawing/2010/main" val="0"/>
            </a:ext>
          </a:extLst>
        </a:blip>
        <a:srcRect r="42786"/>
        <a:stretch/>
      </xdr:blipFill>
      <xdr:spPr bwMode="auto">
        <a:xfrm>
          <a:off x="3169472" y="120488336"/>
          <a:ext cx="1030942"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555811</xdr:colOff>
      <xdr:row>119</xdr:row>
      <xdr:rowOff>107575</xdr:rowOff>
    </xdr:from>
    <xdr:to>
      <xdr:col>2</xdr:col>
      <xdr:colOff>1604683</xdr:colOff>
      <xdr:row>119</xdr:row>
      <xdr:rowOff>1044354</xdr:rowOff>
    </xdr:to>
    <xdr:pic>
      <xdr:nvPicPr>
        <xdr:cNvPr id="112" name="Picture 111">
          <a:extLst>
            <a:ext uri="{FF2B5EF4-FFF2-40B4-BE49-F238E27FC236}">
              <a16:creationId xmlns:a16="http://schemas.microsoft.com/office/drawing/2014/main" id="{00000000-0008-0000-0700-000070000000}"/>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3169471" y="121562755"/>
          <a:ext cx="1048872" cy="936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555812</xdr:colOff>
      <xdr:row>120</xdr:row>
      <xdr:rowOff>89647</xdr:rowOff>
    </xdr:from>
    <xdr:to>
      <xdr:col>2</xdr:col>
      <xdr:colOff>1568823</xdr:colOff>
      <xdr:row>120</xdr:row>
      <xdr:rowOff>1019287</xdr:rowOff>
    </xdr:to>
    <xdr:pic>
      <xdr:nvPicPr>
        <xdr:cNvPr id="113" name="Picture 112">
          <a:extLst>
            <a:ext uri="{FF2B5EF4-FFF2-40B4-BE49-F238E27FC236}">
              <a16:creationId xmlns:a16="http://schemas.microsoft.com/office/drawing/2014/main" id="{00000000-0008-0000-0700-000071000000}"/>
            </a:ext>
          </a:extLst>
        </xdr:cNvPr>
        <xdr:cNvPicPr>
          <a:picLocks noChangeAspect="1" noChangeArrowheads="1"/>
        </xdr:cNvPicPr>
      </xdr:nvPicPr>
      <xdr:blipFill rotWithShape="1">
        <a:blip xmlns:r="http://schemas.openxmlformats.org/officeDocument/2006/relationships" r:embed="rId111">
          <a:extLst>
            <a:ext uri="{28A0092B-C50C-407E-A947-70E740481C1C}">
              <a14:useLocalDpi xmlns:a14="http://schemas.microsoft.com/office/drawing/2010/main" val="0"/>
            </a:ext>
          </a:extLst>
        </a:blip>
        <a:srcRect r="41557"/>
        <a:stretch/>
      </xdr:blipFill>
      <xdr:spPr bwMode="auto">
        <a:xfrm>
          <a:off x="3169472" y="122619247"/>
          <a:ext cx="1013011"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555811</xdr:colOff>
      <xdr:row>121</xdr:row>
      <xdr:rowOff>98611</xdr:rowOff>
    </xdr:from>
    <xdr:to>
      <xdr:col>2</xdr:col>
      <xdr:colOff>1597212</xdr:colOff>
      <xdr:row>121</xdr:row>
      <xdr:rowOff>1013012</xdr:rowOff>
    </xdr:to>
    <xdr:pic>
      <xdr:nvPicPr>
        <xdr:cNvPr id="114" name="Picture 113">
          <a:extLst>
            <a:ext uri="{FF2B5EF4-FFF2-40B4-BE49-F238E27FC236}">
              <a16:creationId xmlns:a16="http://schemas.microsoft.com/office/drawing/2014/main" id="{00000000-0008-0000-0700-000072000000}"/>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3169471" y="123702631"/>
          <a:ext cx="1041401" cy="914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546847</xdr:colOff>
      <xdr:row>122</xdr:row>
      <xdr:rowOff>44822</xdr:rowOff>
    </xdr:from>
    <xdr:to>
      <xdr:col>2</xdr:col>
      <xdr:colOff>1640542</xdr:colOff>
      <xdr:row>122</xdr:row>
      <xdr:rowOff>1039906</xdr:rowOff>
    </xdr:to>
    <xdr:pic>
      <xdr:nvPicPr>
        <xdr:cNvPr id="115" name="Picture 114">
          <a:extLst>
            <a:ext uri="{FF2B5EF4-FFF2-40B4-BE49-F238E27FC236}">
              <a16:creationId xmlns:a16="http://schemas.microsoft.com/office/drawing/2014/main" id="{00000000-0008-0000-0700-000073000000}"/>
            </a:ext>
          </a:extLst>
        </xdr:cNvPr>
        <xdr:cNvPicPr>
          <a:picLocks noChangeAspect="1" noChangeArrowheads="1"/>
        </xdr:cNvPicPr>
      </xdr:nvPicPr>
      <xdr:blipFill rotWithShape="1">
        <a:blip xmlns:r="http://schemas.openxmlformats.org/officeDocument/2006/relationships" r:embed="rId113">
          <a:extLst>
            <a:ext uri="{28A0092B-C50C-407E-A947-70E740481C1C}">
              <a14:useLocalDpi xmlns:a14="http://schemas.microsoft.com/office/drawing/2010/main" val="0"/>
            </a:ext>
          </a:extLst>
        </a:blip>
        <a:srcRect t="11116" r="42074"/>
        <a:stretch/>
      </xdr:blipFill>
      <xdr:spPr bwMode="auto">
        <a:xfrm>
          <a:off x="3160507" y="124723262"/>
          <a:ext cx="1093695" cy="995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519953</xdr:colOff>
      <xdr:row>123</xdr:row>
      <xdr:rowOff>71718</xdr:rowOff>
    </xdr:from>
    <xdr:to>
      <xdr:col>2</xdr:col>
      <xdr:colOff>1598019</xdr:colOff>
      <xdr:row>123</xdr:row>
      <xdr:rowOff>1030942</xdr:rowOff>
    </xdr:to>
    <xdr:pic>
      <xdr:nvPicPr>
        <xdr:cNvPr id="116" name="Picture 115">
          <a:extLst>
            <a:ext uri="{FF2B5EF4-FFF2-40B4-BE49-F238E27FC236}">
              <a16:creationId xmlns:a16="http://schemas.microsoft.com/office/drawing/2014/main" id="{00000000-0008-0000-0700-000074000000}"/>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3133613" y="125824578"/>
          <a:ext cx="1078066" cy="959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564775</xdr:colOff>
      <xdr:row>124</xdr:row>
      <xdr:rowOff>62752</xdr:rowOff>
    </xdr:from>
    <xdr:to>
      <xdr:col>2</xdr:col>
      <xdr:colOff>1622611</xdr:colOff>
      <xdr:row>124</xdr:row>
      <xdr:rowOff>1010957</xdr:rowOff>
    </xdr:to>
    <xdr:pic>
      <xdr:nvPicPr>
        <xdr:cNvPr id="117" name="Picture 116">
          <a:extLst>
            <a:ext uri="{FF2B5EF4-FFF2-40B4-BE49-F238E27FC236}">
              <a16:creationId xmlns:a16="http://schemas.microsoft.com/office/drawing/2014/main" id="{00000000-0008-0000-0700-000075000000}"/>
            </a:ext>
          </a:extLst>
        </xdr:cNvPr>
        <xdr:cNvPicPr>
          <a:picLocks noChangeAspect="1" noChangeArrowheads="1"/>
        </xdr:cNvPicPr>
      </xdr:nvPicPr>
      <xdr:blipFill rotWithShape="1">
        <a:blip xmlns:r="http://schemas.openxmlformats.org/officeDocument/2006/relationships" r:embed="rId115">
          <a:extLst>
            <a:ext uri="{28A0092B-C50C-407E-A947-70E740481C1C}">
              <a14:useLocalDpi xmlns:a14="http://schemas.microsoft.com/office/drawing/2010/main" val="0"/>
            </a:ext>
          </a:extLst>
        </a:blip>
        <a:srcRect r="41034"/>
        <a:stretch/>
      </xdr:blipFill>
      <xdr:spPr bwMode="auto">
        <a:xfrm>
          <a:off x="3178435" y="126890032"/>
          <a:ext cx="1057836" cy="948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537882</xdr:colOff>
      <xdr:row>125</xdr:row>
      <xdr:rowOff>53790</xdr:rowOff>
    </xdr:from>
    <xdr:to>
      <xdr:col>2</xdr:col>
      <xdr:colOff>1624489</xdr:colOff>
      <xdr:row>125</xdr:row>
      <xdr:rowOff>1004048</xdr:rowOff>
    </xdr:to>
    <xdr:pic>
      <xdr:nvPicPr>
        <xdr:cNvPr id="118" name="Picture 117">
          <a:extLst>
            <a:ext uri="{FF2B5EF4-FFF2-40B4-BE49-F238E27FC236}">
              <a16:creationId xmlns:a16="http://schemas.microsoft.com/office/drawing/2014/main" id="{00000000-0008-0000-0700-000076000000}"/>
            </a:ext>
          </a:extLst>
        </xdr:cNvPr>
        <xdr:cNvPicPr>
          <a:picLocks noChangeAspect="1" noChangeArrowheads="1"/>
        </xdr:cNvPicPr>
      </xdr:nvPicPr>
      <xdr:blipFill rotWithShape="1">
        <a:blip xmlns:r="http://schemas.openxmlformats.org/officeDocument/2006/relationships" r:embed="rId116">
          <a:extLst>
            <a:ext uri="{28A0092B-C50C-407E-A947-70E740481C1C}">
              <a14:useLocalDpi xmlns:a14="http://schemas.microsoft.com/office/drawing/2010/main" val="0"/>
            </a:ext>
          </a:extLst>
        </a:blip>
        <a:srcRect r="52107"/>
        <a:stretch/>
      </xdr:blipFill>
      <xdr:spPr bwMode="auto">
        <a:xfrm>
          <a:off x="3151542" y="127955490"/>
          <a:ext cx="1086607" cy="950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582706</xdr:colOff>
      <xdr:row>126</xdr:row>
      <xdr:rowOff>53788</xdr:rowOff>
    </xdr:from>
    <xdr:to>
      <xdr:col>2</xdr:col>
      <xdr:colOff>1631577</xdr:colOff>
      <xdr:row>126</xdr:row>
      <xdr:rowOff>1035299</xdr:rowOff>
    </xdr:to>
    <xdr:pic>
      <xdr:nvPicPr>
        <xdr:cNvPr id="119" name="Picture 118">
          <a:extLst>
            <a:ext uri="{FF2B5EF4-FFF2-40B4-BE49-F238E27FC236}">
              <a16:creationId xmlns:a16="http://schemas.microsoft.com/office/drawing/2014/main" id="{00000000-0008-0000-0700-000077000000}"/>
            </a:ext>
          </a:extLst>
        </xdr:cNvPr>
        <xdr:cNvPicPr>
          <a:picLocks noChangeAspect="1" noChangeArrowheads="1"/>
        </xdr:cNvPicPr>
      </xdr:nvPicPr>
      <xdr:blipFill rotWithShape="1">
        <a:blip xmlns:r="http://schemas.openxmlformats.org/officeDocument/2006/relationships" r:embed="rId117">
          <a:extLst>
            <a:ext uri="{28A0092B-C50C-407E-A947-70E740481C1C}">
              <a14:useLocalDpi xmlns:a14="http://schemas.microsoft.com/office/drawing/2010/main" val="0"/>
            </a:ext>
          </a:extLst>
        </a:blip>
        <a:srcRect r="40486"/>
        <a:stretch/>
      </xdr:blipFill>
      <xdr:spPr bwMode="auto">
        <a:xfrm>
          <a:off x="3196366" y="129029908"/>
          <a:ext cx="1048871" cy="981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546847</xdr:colOff>
      <xdr:row>127</xdr:row>
      <xdr:rowOff>62754</xdr:rowOff>
    </xdr:from>
    <xdr:to>
      <xdr:col>2</xdr:col>
      <xdr:colOff>1631791</xdr:colOff>
      <xdr:row>127</xdr:row>
      <xdr:rowOff>1048872</xdr:rowOff>
    </xdr:to>
    <xdr:pic>
      <xdr:nvPicPr>
        <xdr:cNvPr id="120" name="Picture 119">
          <a:extLst>
            <a:ext uri="{FF2B5EF4-FFF2-40B4-BE49-F238E27FC236}">
              <a16:creationId xmlns:a16="http://schemas.microsoft.com/office/drawing/2014/main" id="{00000000-0008-0000-0700-000078000000}"/>
            </a:ext>
          </a:extLst>
        </xdr:cNvPr>
        <xdr:cNvPicPr>
          <a:picLocks noChangeAspect="1" noChangeArrowheads="1"/>
        </xdr:cNvPicPr>
      </xdr:nvPicPr>
      <xdr:blipFill rotWithShape="1">
        <a:blip xmlns:r="http://schemas.openxmlformats.org/officeDocument/2006/relationships" r:embed="rId118">
          <a:extLst>
            <a:ext uri="{28A0092B-C50C-407E-A947-70E740481C1C}">
              <a14:useLocalDpi xmlns:a14="http://schemas.microsoft.com/office/drawing/2010/main" val="0"/>
            </a:ext>
          </a:extLst>
        </a:blip>
        <a:srcRect r="41602"/>
        <a:stretch/>
      </xdr:blipFill>
      <xdr:spPr bwMode="auto">
        <a:xfrm>
          <a:off x="3160507" y="130113294"/>
          <a:ext cx="1084944" cy="986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582704</xdr:colOff>
      <xdr:row>128</xdr:row>
      <xdr:rowOff>44824</xdr:rowOff>
    </xdr:from>
    <xdr:to>
      <xdr:col>2</xdr:col>
      <xdr:colOff>1604681</xdr:colOff>
      <xdr:row>128</xdr:row>
      <xdr:rowOff>1021977</xdr:rowOff>
    </xdr:to>
    <xdr:pic>
      <xdr:nvPicPr>
        <xdr:cNvPr id="121" name="Picture 120">
          <a:extLst>
            <a:ext uri="{FF2B5EF4-FFF2-40B4-BE49-F238E27FC236}">
              <a16:creationId xmlns:a16="http://schemas.microsoft.com/office/drawing/2014/main" id="{00000000-0008-0000-0700-000079000000}"/>
            </a:ext>
          </a:extLst>
        </xdr:cNvPr>
        <xdr:cNvPicPr>
          <a:picLocks noChangeAspect="1" noChangeArrowheads="1"/>
        </xdr:cNvPicPr>
      </xdr:nvPicPr>
      <xdr:blipFill rotWithShape="1">
        <a:blip xmlns:r="http://schemas.openxmlformats.org/officeDocument/2006/relationships" r:embed="rId119">
          <a:extLst>
            <a:ext uri="{28A0092B-C50C-407E-A947-70E740481C1C}">
              <a14:useLocalDpi xmlns:a14="http://schemas.microsoft.com/office/drawing/2010/main" val="0"/>
            </a:ext>
          </a:extLst>
        </a:blip>
        <a:srcRect r="42698"/>
        <a:stretch/>
      </xdr:blipFill>
      <xdr:spPr bwMode="auto">
        <a:xfrm>
          <a:off x="3196364" y="131169784"/>
          <a:ext cx="1021977" cy="977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582705</xdr:colOff>
      <xdr:row>129</xdr:row>
      <xdr:rowOff>80682</xdr:rowOff>
    </xdr:from>
    <xdr:to>
      <xdr:col>2</xdr:col>
      <xdr:colOff>1659439</xdr:colOff>
      <xdr:row>129</xdr:row>
      <xdr:rowOff>1013012</xdr:rowOff>
    </xdr:to>
    <xdr:pic>
      <xdr:nvPicPr>
        <xdr:cNvPr id="122" name="Picture 121">
          <a:extLst>
            <a:ext uri="{FF2B5EF4-FFF2-40B4-BE49-F238E27FC236}">
              <a16:creationId xmlns:a16="http://schemas.microsoft.com/office/drawing/2014/main" id="{00000000-0008-0000-0700-00007A000000}"/>
            </a:ext>
          </a:extLst>
        </xdr:cNvPr>
        <xdr:cNvPicPr>
          <a:picLocks noChangeAspect="1" noChangeArrowheads="1"/>
        </xdr:cNvPicPr>
      </xdr:nvPicPr>
      <xdr:blipFill rotWithShape="1">
        <a:blip xmlns:r="http://schemas.openxmlformats.org/officeDocument/2006/relationships" r:embed="rId120">
          <a:extLst>
            <a:ext uri="{28A0092B-C50C-407E-A947-70E740481C1C}">
              <a14:useLocalDpi xmlns:a14="http://schemas.microsoft.com/office/drawing/2010/main" val="0"/>
            </a:ext>
          </a:extLst>
        </a:blip>
        <a:srcRect r="43670"/>
        <a:stretch/>
      </xdr:blipFill>
      <xdr:spPr bwMode="auto">
        <a:xfrm>
          <a:off x="3196365" y="132280062"/>
          <a:ext cx="1076734" cy="932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627528</xdr:colOff>
      <xdr:row>130</xdr:row>
      <xdr:rowOff>53787</xdr:rowOff>
    </xdr:from>
    <xdr:to>
      <xdr:col>2</xdr:col>
      <xdr:colOff>1613647</xdr:colOff>
      <xdr:row>130</xdr:row>
      <xdr:rowOff>990186</xdr:rowOff>
    </xdr:to>
    <xdr:pic>
      <xdr:nvPicPr>
        <xdr:cNvPr id="123" name="Picture 122">
          <a:extLst>
            <a:ext uri="{FF2B5EF4-FFF2-40B4-BE49-F238E27FC236}">
              <a16:creationId xmlns:a16="http://schemas.microsoft.com/office/drawing/2014/main" id="{00000000-0008-0000-0700-00007B000000}"/>
            </a:ext>
          </a:extLst>
        </xdr:cNvPr>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3241188" y="133327587"/>
          <a:ext cx="986119" cy="93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600634</xdr:colOff>
      <xdr:row>131</xdr:row>
      <xdr:rowOff>44823</xdr:rowOff>
    </xdr:from>
    <xdr:to>
      <xdr:col>2</xdr:col>
      <xdr:colOff>1646830</xdr:colOff>
      <xdr:row>131</xdr:row>
      <xdr:rowOff>1030940</xdr:rowOff>
    </xdr:to>
    <xdr:pic>
      <xdr:nvPicPr>
        <xdr:cNvPr id="124" name="Picture 123">
          <a:extLst>
            <a:ext uri="{FF2B5EF4-FFF2-40B4-BE49-F238E27FC236}">
              <a16:creationId xmlns:a16="http://schemas.microsoft.com/office/drawing/2014/main" id="{00000000-0008-0000-0700-00007C000000}"/>
            </a:ext>
          </a:extLst>
        </xdr:cNvPr>
        <xdr:cNvPicPr>
          <a:picLocks noChangeAspect="1" noChangeArrowheads="1"/>
        </xdr:cNvPicPr>
      </xdr:nvPicPr>
      <xdr:blipFill rotWithShape="1">
        <a:blip xmlns:r="http://schemas.openxmlformats.org/officeDocument/2006/relationships" r:embed="rId122">
          <a:extLst>
            <a:ext uri="{28A0092B-C50C-407E-A947-70E740481C1C}">
              <a14:useLocalDpi xmlns:a14="http://schemas.microsoft.com/office/drawing/2010/main" val="0"/>
            </a:ext>
          </a:extLst>
        </a:blip>
        <a:srcRect r="41602"/>
        <a:stretch/>
      </xdr:blipFill>
      <xdr:spPr bwMode="auto">
        <a:xfrm>
          <a:off x="3214294" y="134393043"/>
          <a:ext cx="1046196" cy="986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546847</xdr:colOff>
      <xdr:row>132</xdr:row>
      <xdr:rowOff>80682</xdr:rowOff>
    </xdr:from>
    <xdr:to>
      <xdr:col>2</xdr:col>
      <xdr:colOff>1612833</xdr:colOff>
      <xdr:row>132</xdr:row>
      <xdr:rowOff>1057835</xdr:rowOff>
    </xdr:to>
    <xdr:pic>
      <xdr:nvPicPr>
        <xdr:cNvPr id="125" name="Picture 124">
          <a:extLst>
            <a:ext uri="{FF2B5EF4-FFF2-40B4-BE49-F238E27FC236}">
              <a16:creationId xmlns:a16="http://schemas.microsoft.com/office/drawing/2014/main" id="{00000000-0008-0000-0700-00007D000000}"/>
            </a:ext>
          </a:extLst>
        </xdr:cNvPr>
        <xdr:cNvPicPr>
          <a:picLocks noChangeAspect="1" noChangeArrowheads="1"/>
        </xdr:cNvPicPr>
      </xdr:nvPicPr>
      <xdr:blipFill rotWithShape="1">
        <a:blip xmlns:r="http://schemas.openxmlformats.org/officeDocument/2006/relationships" r:embed="rId123">
          <a:extLst>
            <a:ext uri="{28A0092B-C50C-407E-A947-70E740481C1C}">
              <a14:useLocalDpi xmlns:a14="http://schemas.microsoft.com/office/drawing/2010/main" val="0"/>
            </a:ext>
          </a:extLst>
        </a:blip>
        <a:srcRect t="10967" r="43672"/>
        <a:stretch/>
      </xdr:blipFill>
      <xdr:spPr bwMode="auto">
        <a:xfrm>
          <a:off x="3160507" y="135503322"/>
          <a:ext cx="1065986" cy="977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591670</xdr:colOff>
      <xdr:row>133</xdr:row>
      <xdr:rowOff>71717</xdr:rowOff>
    </xdr:from>
    <xdr:to>
      <xdr:col>2</xdr:col>
      <xdr:colOff>1631577</xdr:colOff>
      <xdr:row>133</xdr:row>
      <xdr:rowOff>1037839</xdr:rowOff>
    </xdr:to>
    <xdr:pic>
      <xdr:nvPicPr>
        <xdr:cNvPr id="126" name="Picture 125">
          <a:extLst>
            <a:ext uri="{FF2B5EF4-FFF2-40B4-BE49-F238E27FC236}">
              <a16:creationId xmlns:a16="http://schemas.microsoft.com/office/drawing/2014/main" id="{00000000-0008-0000-0700-00007E000000}"/>
            </a:ext>
          </a:extLst>
        </xdr:cNvPr>
        <xdr:cNvPicPr>
          <a:picLocks noChangeAspect="1" noChangeArrowheads="1"/>
        </xdr:cNvPicPr>
      </xdr:nvPicPr>
      <xdr:blipFill rotWithShape="1">
        <a:blip xmlns:r="http://schemas.openxmlformats.org/officeDocument/2006/relationships" r:embed="rId124">
          <a:extLst>
            <a:ext uri="{28A0092B-C50C-407E-A947-70E740481C1C}">
              <a14:useLocalDpi xmlns:a14="http://schemas.microsoft.com/office/drawing/2010/main" val="0"/>
            </a:ext>
          </a:extLst>
        </a:blip>
        <a:srcRect t="6696" r="43715"/>
        <a:stretch/>
      </xdr:blipFill>
      <xdr:spPr bwMode="auto">
        <a:xfrm>
          <a:off x="3205330" y="136568777"/>
          <a:ext cx="1039907" cy="966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600635</xdr:colOff>
      <xdr:row>134</xdr:row>
      <xdr:rowOff>53789</xdr:rowOff>
    </xdr:from>
    <xdr:to>
      <xdr:col>2</xdr:col>
      <xdr:colOff>1604683</xdr:colOff>
      <xdr:row>134</xdr:row>
      <xdr:rowOff>1036769</xdr:rowOff>
    </xdr:to>
    <xdr:pic>
      <xdr:nvPicPr>
        <xdr:cNvPr id="127" name="Picture 126">
          <a:extLst>
            <a:ext uri="{FF2B5EF4-FFF2-40B4-BE49-F238E27FC236}">
              <a16:creationId xmlns:a16="http://schemas.microsoft.com/office/drawing/2014/main" id="{00000000-0008-0000-0700-00007F000000}"/>
            </a:ext>
          </a:extLst>
        </xdr:cNvPr>
        <xdr:cNvPicPr>
          <a:picLocks noChangeAspect="1" noChangeArrowheads="1"/>
        </xdr:cNvPicPr>
      </xdr:nvPicPr>
      <xdr:blipFill rotWithShape="1">
        <a:blip xmlns:r="http://schemas.openxmlformats.org/officeDocument/2006/relationships" r:embed="rId125">
          <a:extLst>
            <a:ext uri="{28A0092B-C50C-407E-A947-70E740481C1C}">
              <a14:useLocalDpi xmlns:a14="http://schemas.microsoft.com/office/drawing/2010/main" val="0"/>
            </a:ext>
          </a:extLst>
        </a:blip>
        <a:srcRect r="42074"/>
        <a:stretch/>
      </xdr:blipFill>
      <xdr:spPr bwMode="auto">
        <a:xfrm>
          <a:off x="3214295" y="137625269"/>
          <a:ext cx="1004048" cy="982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681319</xdr:colOff>
      <xdr:row>135</xdr:row>
      <xdr:rowOff>47736</xdr:rowOff>
    </xdr:from>
    <xdr:to>
      <xdr:col>2</xdr:col>
      <xdr:colOff>1407459</xdr:colOff>
      <xdr:row>135</xdr:row>
      <xdr:rowOff>1051391</xdr:rowOff>
    </xdr:to>
    <xdr:pic>
      <xdr:nvPicPr>
        <xdr:cNvPr id="128" name="Picture 127">
          <a:extLst>
            <a:ext uri="{FF2B5EF4-FFF2-40B4-BE49-F238E27FC236}">
              <a16:creationId xmlns:a16="http://schemas.microsoft.com/office/drawing/2014/main" id="{00000000-0008-0000-0700-000080000000}"/>
            </a:ext>
          </a:extLst>
        </xdr:cNvPr>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3294979" y="138693636"/>
          <a:ext cx="726140" cy="1003655"/>
        </a:xfrm>
        <a:prstGeom prst="rect">
          <a:avLst/>
        </a:prstGeom>
      </xdr:spPr>
    </xdr:pic>
    <xdr:clientData/>
  </xdr:twoCellAnchor>
  <xdr:twoCellAnchor>
    <xdr:from>
      <xdr:col>2</xdr:col>
      <xdr:colOff>753034</xdr:colOff>
      <xdr:row>136</xdr:row>
      <xdr:rowOff>44823</xdr:rowOff>
    </xdr:from>
    <xdr:to>
      <xdr:col>2</xdr:col>
      <xdr:colOff>1308847</xdr:colOff>
      <xdr:row>136</xdr:row>
      <xdr:rowOff>1067214</xdr:rowOff>
    </xdr:to>
    <xdr:pic>
      <xdr:nvPicPr>
        <xdr:cNvPr id="129" name="Picture 128">
          <a:extLst>
            <a:ext uri="{FF2B5EF4-FFF2-40B4-BE49-F238E27FC236}">
              <a16:creationId xmlns:a16="http://schemas.microsoft.com/office/drawing/2014/main" id="{00000000-0008-0000-0700-000081000000}"/>
            </a:ext>
          </a:extLst>
        </xdr:cNvPr>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val="0"/>
            </a:ext>
          </a:extLst>
        </a:blip>
        <a:stretch>
          <a:fillRect/>
        </a:stretch>
      </xdr:blipFill>
      <xdr:spPr>
        <a:xfrm>
          <a:off x="3366694" y="139765143"/>
          <a:ext cx="555813" cy="1022391"/>
        </a:xfrm>
        <a:prstGeom prst="rect">
          <a:avLst/>
        </a:prstGeom>
      </xdr:spPr>
    </xdr:pic>
    <xdr:clientData/>
  </xdr:twoCellAnchor>
  <xdr:twoCellAnchor>
    <xdr:from>
      <xdr:col>2</xdr:col>
      <xdr:colOff>753035</xdr:colOff>
      <xdr:row>137</xdr:row>
      <xdr:rowOff>26893</xdr:rowOff>
    </xdr:from>
    <xdr:to>
      <xdr:col>2</xdr:col>
      <xdr:colOff>1407460</xdr:colOff>
      <xdr:row>137</xdr:row>
      <xdr:rowOff>1042092</xdr:rowOff>
    </xdr:to>
    <xdr:pic>
      <xdr:nvPicPr>
        <xdr:cNvPr id="130" name="Picture 129">
          <a:extLst>
            <a:ext uri="{FF2B5EF4-FFF2-40B4-BE49-F238E27FC236}">
              <a16:creationId xmlns:a16="http://schemas.microsoft.com/office/drawing/2014/main" id="{00000000-0008-0000-0700-000082000000}"/>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3366695" y="140821633"/>
          <a:ext cx="654425" cy="1015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663388</xdr:colOff>
      <xdr:row>138</xdr:row>
      <xdr:rowOff>71718</xdr:rowOff>
    </xdr:from>
    <xdr:to>
      <xdr:col>2</xdr:col>
      <xdr:colOff>1326159</xdr:colOff>
      <xdr:row>138</xdr:row>
      <xdr:rowOff>977153</xdr:rowOff>
    </xdr:to>
    <xdr:pic>
      <xdr:nvPicPr>
        <xdr:cNvPr id="131" name="Picture 130">
          <a:extLst>
            <a:ext uri="{FF2B5EF4-FFF2-40B4-BE49-F238E27FC236}">
              <a16:creationId xmlns:a16="http://schemas.microsoft.com/office/drawing/2014/main" id="{00000000-0008-0000-0700-000083000000}"/>
            </a:ext>
          </a:extLst>
        </xdr:cNvPr>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3277048" y="141940878"/>
          <a:ext cx="662771" cy="905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466165</xdr:colOff>
      <xdr:row>139</xdr:row>
      <xdr:rowOff>107577</xdr:rowOff>
    </xdr:from>
    <xdr:to>
      <xdr:col>2</xdr:col>
      <xdr:colOff>1504183</xdr:colOff>
      <xdr:row>139</xdr:row>
      <xdr:rowOff>896471</xdr:rowOff>
    </xdr:to>
    <xdr:pic>
      <xdr:nvPicPr>
        <xdr:cNvPr id="132" name="Picture 131">
          <a:extLst>
            <a:ext uri="{FF2B5EF4-FFF2-40B4-BE49-F238E27FC236}">
              <a16:creationId xmlns:a16="http://schemas.microsoft.com/office/drawing/2014/main" id="{00000000-0008-0000-0700-000084000000}"/>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3079825" y="143051157"/>
          <a:ext cx="1038018" cy="788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618565</xdr:colOff>
      <xdr:row>140</xdr:row>
      <xdr:rowOff>71716</xdr:rowOff>
    </xdr:from>
    <xdr:to>
      <xdr:col>2</xdr:col>
      <xdr:colOff>1353671</xdr:colOff>
      <xdr:row>140</xdr:row>
      <xdr:rowOff>946842</xdr:rowOff>
    </xdr:to>
    <xdr:pic>
      <xdr:nvPicPr>
        <xdr:cNvPr id="133" name="Picture 132">
          <a:extLst>
            <a:ext uri="{FF2B5EF4-FFF2-40B4-BE49-F238E27FC236}">
              <a16:creationId xmlns:a16="http://schemas.microsoft.com/office/drawing/2014/main" id="{00000000-0008-0000-0700-000085000000}"/>
            </a:ext>
          </a:extLst>
        </xdr:cNvPr>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3232225" y="144089716"/>
          <a:ext cx="735106" cy="875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26894</xdr:colOff>
      <xdr:row>141</xdr:row>
      <xdr:rowOff>268941</xdr:rowOff>
    </xdr:from>
    <xdr:to>
      <xdr:col>3</xdr:col>
      <xdr:colOff>0</xdr:colOff>
      <xdr:row>141</xdr:row>
      <xdr:rowOff>771861</xdr:rowOff>
    </xdr:to>
    <xdr:pic>
      <xdr:nvPicPr>
        <xdr:cNvPr id="134" name="Picture 133">
          <a:extLst>
            <a:ext uri="{FF2B5EF4-FFF2-40B4-BE49-F238E27FC236}">
              <a16:creationId xmlns:a16="http://schemas.microsoft.com/office/drawing/2014/main" id="{00000000-0008-0000-0700-000086000000}"/>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2640554" y="145361361"/>
          <a:ext cx="2198146"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53789</xdr:colOff>
      <xdr:row>142</xdr:row>
      <xdr:rowOff>107578</xdr:rowOff>
    </xdr:from>
    <xdr:to>
      <xdr:col>2</xdr:col>
      <xdr:colOff>2142565</xdr:colOff>
      <xdr:row>142</xdr:row>
      <xdr:rowOff>791137</xdr:rowOff>
    </xdr:to>
    <xdr:pic>
      <xdr:nvPicPr>
        <xdr:cNvPr id="135" name="Picture 134">
          <a:extLst>
            <a:ext uri="{FF2B5EF4-FFF2-40B4-BE49-F238E27FC236}">
              <a16:creationId xmlns:a16="http://schemas.microsoft.com/office/drawing/2014/main" id="{00000000-0008-0000-0700-000087000000}"/>
            </a:ext>
          </a:extLst>
        </xdr:cNvPr>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2667449" y="146274418"/>
          <a:ext cx="2088776" cy="683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797859</xdr:colOff>
      <xdr:row>143</xdr:row>
      <xdr:rowOff>8964</xdr:rowOff>
    </xdr:from>
    <xdr:to>
      <xdr:col>2</xdr:col>
      <xdr:colOff>1399839</xdr:colOff>
      <xdr:row>143</xdr:row>
      <xdr:rowOff>1045284</xdr:rowOff>
    </xdr:to>
    <xdr:pic>
      <xdr:nvPicPr>
        <xdr:cNvPr id="136" name="Picture 135">
          <a:extLst>
            <a:ext uri="{FF2B5EF4-FFF2-40B4-BE49-F238E27FC236}">
              <a16:creationId xmlns:a16="http://schemas.microsoft.com/office/drawing/2014/main" id="{00000000-0008-0000-0700-000088000000}"/>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3411519" y="147250224"/>
          <a:ext cx="601980" cy="1036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609600</xdr:colOff>
      <xdr:row>144</xdr:row>
      <xdr:rowOff>71716</xdr:rowOff>
    </xdr:from>
    <xdr:to>
      <xdr:col>2</xdr:col>
      <xdr:colOff>1363980</xdr:colOff>
      <xdr:row>144</xdr:row>
      <xdr:rowOff>1036319</xdr:rowOff>
    </xdr:to>
    <xdr:pic>
      <xdr:nvPicPr>
        <xdr:cNvPr id="137" name="Picture 136">
          <a:extLst>
            <a:ext uri="{FF2B5EF4-FFF2-40B4-BE49-F238E27FC236}">
              <a16:creationId xmlns:a16="http://schemas.microsoft.com/office/drawing/2014/main" id="{00000000-0008-0000-0700-000089000000}"/>
            </a:ext>
          </a:extLst>
        </xdr:cNvPr>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3223260" y="148387396"/>
          <a:ext cx="754380" cy="964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663388</xdr:colOff>
      <xdr:row>145</xdr:row>
      <xdr:rowOff>53789</xdr:rowOff>
    </xdr:from>
    <xdr:to>
      <xdr:col>2</xdr:col>
      <xdr:colOff>1539688</xdr:colOff>
      <xdr:row>145</xdr:row>
      <xdr:rowOff>1066801</xdr:rowOff>
    </xdr:to>
    <xdr:pic>
      <xdr:nvPicPr>
        <xdr:cNvPr id="138" name="Picture 137">
          <a:extLst>
            <a:ext uri="{FF2B5EF4-FFF2-40B4-BE49-F238E27FC236}">
              <a16:creationId xmlns:a16="http://schemas.microsoft.com/office/drawing/2014/main" id="{00000000-0008-0000-0700-00008A000000}"/>
            </a:ext>
          </a:extLst>
        </xdr:cNvPr>
        <xdr:cNvPicPr>
          <a:picLocks noChangeAspect="1" noChangeArrowheads="1"/>
        </xdr:cNvPicPr>
      </xdr:nvPicPr>
      <xdr:blipFill rotWithShape="1">
        <a:blip xmlns:r="http://schemas.openxmlformats.org/officeDocument/2006/relationships" r:embed="rId136">
          <a:extLst>
            <a:ext uri="{28A0092B-C50C-407E-A947-70E740481C1C}">
              <a14:useLocalDpi xmlns:a14="http://schemas.microsoft.com/office/drawing/2010/main" val="0"/>
            </a:ext>
          </a:extLst>
        </a:blip>
        <a:srcRect l="1023" t="5927" r="-1023" b="10370"/>
        <a:stretch/>
      </xdr:blipFill>
      <xdr:spPr bwMode="auto">
        <a:xfrm>
          <a:off x="3277048" y="149443889"/>
          <a:ext cx="876300" cy="1013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421343</xdr:colOff>
      <xdr:row>147</xdr:row>
      <xdr:rowOff>22682</xdr:rowOff>
    </xdr:from>
    <xdr:to>
      <xdr:col>2</xdr:col>
      <xdr:colOff>1380565</xdr:colOff>
      <xdr:row>147</xdr:row>
      <xdr:rowOff>1054494</xdr:rowOff>
    </xdr:to>
    <xdr:pic>
      <xdr:nvPicPr>
        <xdr:cNvPr id="139" name="Picture 138">
          <a:extLst>
            <a:ext uri="{FF2B5EF4-FFF2-40B4-BE49-F238E27FC236}">
              <a16:creationId xmlns:a16="http://schemas.microsoft.com/office/drawing/2014/main" id="{00000000-0008-0000-0700-00008B000000}"/>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tretch>
          <a:fillRect/>
        </a:stretch>
      </xdr:blipFill>
      <xdr:spPr>
        <a:xfrm>
          <a:off x="3035003" y="150761522"/>
          <a:ext cx="959222" cy="1031812"/>
        </a:xfrm>
        <a:prstGeom prst="rect">
          <a:avLst/>
        </a:prstGeom>
      </xdr:spPr>
    </xdr:pic>
    <xdr:clientData/>
  </xdr:twoCellAnchor>
  <xdr:twoCellAnchor>
    <xdr:from>
      <xdr:col>2</xdr:col>
      <xdr:colOff>304800</xdr:colOff>
      <xdr:row>148</xdr:row>
      <xdr:rowOff>80681</xdr:rowOff>
    </xdr:from>
    <xdr:to>
      <xdr:col>2</xdr:col>
      <xdr:colOff>1577789</xdr:colOff>
      <xdr:row>148</xdr:row>
      <xdr:rowOff>1035422</xdr:rowOff>
    </xdr:to>
    <xdr:pic>
      <xdr:nvPicPr>
        <xdr:cNvPr id="140" name="Picture 139">
          <a:extLst>
            <a:ext uri="{FF2B5EF4-FFF2-40B4-BE49-F238E27FC236}">
              <a16:creationId xmlns:a16="http://schemas.microsoft.com/office/drawing/2014/main" id="{00000000-0008-0000-0700-00008C000000}"/>
            </a:ext>
          </a:extLst>
        </xdr:cNvPr>
        <xdr:cNvPicPr>
          <a:picLocks noChangeAspect="1"/>
        </xdr:cNvPicPr>
      </xdr:nvPicPr>
      <xdr:blipFill>
        <a:blip xmlns:r="http://schemas.openxmlformats.org/officeDocument/2006/relationships" r:embed="rId138" cstate="print">
          <a:extLst>
            <a:ext uri="{28A0092B-C50C-407E-A947-70E740481C1C}">
              <a14:useLocalDpi xmlns:a14="http://schemas.microsoft.com/office/drawing/2010/main" val="0"/>
            </a:ext>
          </a:extLst>
        </a:blip>
        <a:stretch>
          <a:fillRect/>
        </a:stretch>
      </xdr:blipFill>
      <xdr:spPr>
        <a:xfrm>
          <a:off x="2918460" y="151893941"/>
          <a:ext cx="1272989" cy="954741"/>
        </a:xfrm>
        <a:prstGeom prst="rect">
          <a:avLst/>
        </a:prstGeom>
      </xdr:spPr>
    </xdr:pic>
    <xdr:clientData/>
  </xdr:twoCellAnchor>
  <xdr:twoCellAnchor>
    <xdr:from>
      <xdr:col>2</xdr:col>
      <xdr:colOff>313766</xdr:colOff>
      <xdr:row>149</xdr:row>
      <xdr:rowOff>44823</xdr:rowOff>
    </xdr:from>
    <xdr:to>
      <xdr:col>2</xdr:col>
      <xdr:colOff>1658471</xdr:colOff>
      <xdr:row>149</xdr:row>
      <xdr:rowOff>1050705</xdr:rowOff>
    </xdr:to>
    <xdr:pic>
      <xdr:nvPicPr>
        <xdr:cNvPr id="141" name="Picture 140">
          <a:extLst>
            <a:ext uri="{FF2B5EF4-FFF2-40B4-BE49-F238E27FC236}">
              <a16:creationId xmlns:a16="http://schemas.microsoft.com/office/drawing/2014/main" id="{00000000-0008-0000-0700-00008D000000}"/>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val="0"/>
            </a:ext>
          </a:extLst>
        </a:blip>
        <a:stretch>
          <a:fillRect/>
        </a:stretch>
      </xdr:blipFill>
      <xdr:spPr>
        <a:xfrm>
          <a:off x="2927426" y="152932503"/>
          <a:ext cx="1344705" cy="1005882"/>
        </a:xfrm>
        <a:prstGeom prst="rect">
          <a:avLst/>
        </a:prstGeom>
      </xdr:spPr>
    </xdr:pic>
    <xdr:clientData/>
  </xdr:twoCellAnchor>
  <xdr:twoCellAnchor>
    <xdr:from>
      <xdr:col>2</xdr:col>
      <xdr:colOff>277905</xdr:colOff>
      <xdr:row>150</xdr:row>
      <xdr:rowOff>62753</xdr:rowOff>
    </xdr:from>
    <xdr:to>
      <xdr:col>2</xdr:col>
      <xdr:colOff>1685364</xdr:colOff>
      <xdr:row>150</xdr:row>
      <xdr:rowOff>1002940</xdr:rowOff>
    </xdr:to>
    <xdr:pic>
      <xdr:nvPicPr>
        <xdr:cNvPr id="142" name="Picture 141">
          <a:extLst>
            <a:ext uri="{FF2B5EF4-FFF2-40B4-BE49-F238E27FC236}">
              <a16:creationId xmlns:a16="http://schemas.microsoft.com/office/drawing/2014/main" id="{00000000-0008-0000-0700-00008E000000}"/>
            </a:ext>
          </a:extLst>
        </xdr:cNvPr>
        <xdr:cNvPicPr>
          <a:picLocks noChangeAspect="1"/>
        </xdr:cNvPicPr>
      </xdr:nvPicPr>
      <xdr:blipFill>
        <a:blip xmlns:r="http://schemas.openxmlformats.org/officeDocument/2006/relationships" r:embed="rId140" cstate="print">
          <a:extLst>
            <a:ext uri="{28A0092B-C50C-407E-A947-70E740481C1C}">
              <a14:useLocalDpi xmlns:a14="http://schemas.microsoft.com/office/drawing/2010/main" val="0"/>
            </a:ext>
          </a:extLst>
        </a:blip>
        <a:stretch>
          <a:fillRect/>
        </a:stretch>
      </xdr:blipFill>
      <xdr:spPr>
        <a:xfrm>
          <a:off x="2891565" y="154024853"/>
          <a:ext cx="1407459" cy="940187"/>
        </a:xfrm>
        <a:prstGeom prst="rect">
          <a:avLst/>
        </a:prstGeom>
      </xdr:spPr>
    </xdr:pic>
    <xdr:clientData/>
  </xdr:twoCellAnchor>
  <xdr:twoCellAnchor>
    <xdr:from>
      <xdr:col>2</xdr:col>
      <xdr:colOff>493059</xdr:colOff>
      <xdr:row>151</xdr:row>
      <xdr:rowOff>26894</xdr:rowOff>
    </xdr:from>
    <xdr:to>
      <xdr:col>2</xdr:col>
      <xdr:colOff>1470212</xdr:colOff>
      <xdr:row>151</xdr:row>
      <xdr:rowOff>1025869</xdr:rowOff>
    </xdr:to>
    <xdr:pic>
      <xdr:nvPicPr>
        <xdr:cNvPr id="143" name="Picture 142">
          <a:extLst>
            <a:ext uri="{FF2B5EF4-FFF2-40B4-BE49-F238E27FC236}">
              <a16:creationId xmlns:a16="http://schemas.microsoft.com/office/drawing/2014/main" id="{00000000-0008-0000-0700-00008F000000}"/>
            </a:ext>
          </a:extLst>
        </xdr:cNvPr>
        <xdr:cNvPicPr>
          <a:picLocks noChangeAspect="1"/>
        </xdr:cNvPicPr>
      </xdr:nvPicPr>
      <xdr:blipFill>
        <a:blip xmlns:r="http://schemas.openxmlformats.org/officeDocument/2006/relationships" r:embed="rId141" cstate="print">
          <a:extLst>
            <a:ext uri="{28A0092B-C50C-407E-A947-70E740481C1C}">
              <a14:useLocalDpi xmlns:a14="http://schemas.microsoft.com/office/drawing/2010/main" val="0"/>
            </a:ext>
          </a:extLst>
        </a:blip>
        <a:stretch>
          <a:fillRect/>
        </a:stretch>
      </xdr:blipFill>
      <xdr:spPr>
        <a:xfrm>
          <a:off x="3106719" y="155063414"/>
          <a:ext cx="977153" cy="998975"/>
        </a:xfrm>
        <a:prstGeom prst="rect">
          <a:avLst/>
        </a:prstGeom>
      </xdr:spPr>
    </xdr:pic>
    <xdr:clientData/>
  </xdr:twoCellAnchor>
  <xdr:twoCellAnchor>
    <xdr:from>
      <xdr:col>2</xdr:col>
      <xdr:colOff>367553</xdr:colOff>
      <xdr:row>152</xdr:row>
      <xdr:rowOff>107576</xdr:rowOff>
    </xdr:from>
    <xdr:to>
      <xdr:col>2</xdr:col>
      <xdr:colOff>1828800</xdr:colOff>
      <xdr:row>152</xdr:row>
      <xdr:rowOff>991394</xdr:rowOff>
    </xdr:to>
    <xdr:pic>
      <xdr:nvPicPr>
        <xdr:cNvPr id="144" name="Picture 143">
          <a:extLst>
            <a:ext uri="{FF2B5EF4-FFF2-40B4-BE49-F238E27FC236}">
              <a16:creationId xmlns:a16="http://schemas.microsoft.com/office/drawing/2014/main" id="{00000000-0008-0000-0700-000090000000}"/>
            </a:ext>
          </a:extLst>
        </xdr:cNvPr>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2981213" y="156218516"/>
          <a:ext cx="1461247" cy="883818"/>
        </a:xfrm>
        <a:prstGeom prst="rect">
          <a:avLst/>
        </a:prstGeom>
      </xdr:spPr>
    </xdr:pic>
    <xdr:clientData/>
  </xdr:twoCellAnchor>
  <xdr:twoCellAnchor>
    <xdr:from>
      <xdr:col>2</xdr:col>
      <xdr:colOff>385483</xdr:colOff>
      <xdr:row>153</xdr:row>
      <xdr:rowOff>26893</xdr:rowOff>
    </xdr:from>
    <xdr:to>
      <xdr:col>2</xdr:col>
      <xdr:colOff>1766046</xdr:colOff>
      <xdr:row>153</xdr:row>
      <xdr:rowOff>1037584</xdr:rowOff>
    </xdr:to>
    <xdr:pic>
      <xdr:nvPicPr>
        <xdr:cNvPr id="145" name="Picture 144">
          <a:extLst>
            <a:ext uri="{FF2B5EF4-FFF2-40B4-BE49-F238E27FC236}">
              <a16:creationId xmlns:a16="http://schemas.microsoft.com/office/drawing/2014/main" id="{00000000-0008-0000-0700-000091000000}"/>
            </a:ext>
          </a:extLst>
        </xdr:cNvPr>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tretch>
          <a:fillRect/>
        </a:stretch>
      </xdr:blipFill>
      <xdr:spPr>
        <a:xfrm>
          <a:off x="2999143" y="157212253"/>
          <a:ext cx="1380563" cy="1010691"/>
        </a:xfrm>
        <a:prstGeom prst="rect">
          <a:avLst/>
        </a:prstGeom>
      </xdr:spPr>
    </xdr:pic>
    <xdr:clientData/>
  </xdr:twoCellAnchor>
  <xdr:twoCellAnchor>
    <xdr:from>
      <xdr:col>2</xdr:col>
      <xdr:colOff>206191</xdr:colOff>
      <xdr:row>154</xdr:row>
      <xdr:rowOff>125505</xdr:rowOff>
    </xdr:from>
    <xdr:to>
      <xdr:col>2</xdr:col>
      <xdr:colOff>1810871</xdr:colOff>
      <xdr:row>154</xdr:row>
      <xdr:rowOff>995082</xdr:rowOff>
    </xdr:to>
    <xdr:pic>
      <xdr:nvPicPr>
        <xdr:cNvPr id="146" name="Picture 145">
          <a:extLst>
            <a:ext uri="{FF2B5EF4-FFF2-40B4-BE49-F238E27FC236}">
              <a16:creationId xmlns:a16="http://schemas.microsoft.com/office/drawing/2014/main" id="{00000000-0008-0000-0700-000092000000}"/>
            </a:ext>
          </a:extLst>
        </xdr:cNvPr>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val="0"/>
            </a:ext>
          </a:extLst>
        </a:blip>
        <a:stretch>
          <a:fillRect/>
        </a:stretch>
      </xdr:blipFill>
      <xdr:spPr>
        <a:xfrm>
          <a:off x="2819851" y="158385285"/>
          <a:ext cx="1604680" cy="869577"/>
        </a:xfrm>
        <a:prstGeom prst="rect">
          <a:avLst/>
        </a:prstGeom>
      </xdr:spPr>
    </xdr:pic>
    <xdr:clientData/>
  </xdr:twoCellAnchor>
  <xdr:twoCellAnchor>
    <xdr:from>
      <xdr:col>2</xdr:col>
      <xdr:colOff>215152</xdr:colOff>
      <xdr:row>155</xdr:row>
      <xdr:rowOff>107577</xdr:rowOff>
    </xdr:from>
    <xdr:to>
      <xdr:col>2</xdr:col>
      <xdr:colOff>1801905</xdr:colOff>
      <xdr:row>155</xdr:row>
      <xdr:rowOff>959224</xdr:rowOff>
    </xdr:to>
    <xdr:pic>
      <xdr:nvPicPr>
        <xdr:cNvPr id="147" name="Picture 146">
          <a:extLst>
            <a:ext uri="{FF2B5EF4-FFF2-40B4-BE49-F238E27FC236}">
              <a16:creationId xmlns:a16="http://schemas.microsoft.com/office/drawing/2014/main" id="{00000000-0008-0000-0700-000093000000}"/>
            </a:ext>
          </a:extLst>
        </xdr:cNvPr>
        <xdr:cNvPicPr>
          <a:picLocks noChangeAspect="1"/>
        </xdr:cNvPicPr>
      </xdr:nvPicPr>
      <xdr:blipFill>
        <a:blip xmlns:r="http://schemas.openxmlformats.org/officeDocument/2006/relationships" r:embed="rId145" cstate="print">
          <a:extLst>
            <a:ext uri="{28A0092B-C50C-407E-A947-70E740481C1C}">
              <a14:useLocalDpi xmlns:a14="http://schemas.microsoft.com/office/drawing/2010/main" val="0"/>
            </a:ext>
          </a:extLst>
        </a:blip>
        <a:stretch>
          <a:fillRect/>
        </a:stretch>
      </xdr:blipFill>
      <xdr:spPr>
        <a:xfrm>
          <a:off x="2828812" y="159441777"/>
          <a:ext cx="1586753" cy="851647"/>
        </a:xfrm>
        <a:prstGeom prst="rect">
          <a:avLst/>
        </a:prstGeom>
      </xdr:spPr>
    </xdr:pic>
    <xdr:clientData/>
  </xdr:twoCellAnchor>
  <xdr:twoCellAnchor>
    <xdr:from>
      <xdr:col>2</xdr:col>
      <xdr:colOff>53789</xdr:colOff>
      <xdr:row>156</xdr:row>
      <xdr:rowOff>152400</xdr:rowOff>
    </xdr:from>
    <xdr:to>
      <xdr:col>2</xdr:col>
      <xdr:colOff>2079812</xdr:colOff>
      <xdr:row>156</xdr:row>
      <xdr:rowOff>851647</xdr:rowOff>
    </xdr:to>
    <xdr:pic>
      <xdr:nvPicPr>
        <xdr:cNvPr id="148" name="Picture 147">
          <a:extLst>
            <a:ext uri="{FF2B5EF4-FFF2-40B4-BE49-F238E27FC236}">
              <a16:creationId xmlns:a16="http://schemas.microsoft.com/office/drawing/2014/main" id="{00000000-0008-0000-0700-000094000000}"/>
            </a:ext>
          </a:extLst>
        </xdr:cNvPr>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2667449" y="160561020"/>
          <a:ext cx="2026023" cy="699247"/>
        </a:xfrm>
        <a:prstGeom prst="rect">
          <a:avLst/>
        </a:prstGeom>
      </xdr:spPr>
    </xdr:pic>
    <xdr:clientData/>
  </xdr:twoCellAnchor>
  <xdr:twoCellAnchor>
    <xdr:from>
      <xdr:col>2</xdr:col>
      <xdr:colOff>53789</xdr:colOff>
      <xdr:row>157</xdr:row>
      <xdr:rowOff>107576</xdr:rowOff>
    </xdr:from>
    <xdr:to>
      <xdr:col>2</xdr:col>
      <xdr:colOff>2124635</xdr:colOff>
      <xdr:row>157</xdr:row>
      <xdr:rowOff>914400</xdr:rowOff>
    </xdr:to>
    <xdr:pic>
      <xdr:nvPicPr>
        <xdr:cNvPr id="149" name="Picture 148">
          <a:extLst>
            <a:ext uri="{FF2B5EF4-FFF2-40B4-BE49-F238E27FC236}">
              <a16:creationId xmlns:a16="http://schemas.microsoft.com/office/drawing/2014/main" id="{00000000-0008-0000-0700-000095000000}"/>
            </a:ext>
          </a:extLst>
        </xdr:cNvPr>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2667449" y="161590616"/>
          <a:ext cx="2070846" cy="806824"/>
        </a:xfrm>
        <a:prstGeom prst="rect">
          <a:avLst/>
        </a:prstGeom>
      </xdr:spPr>
    </xdr:pic>
    <xdr:clientData/>
  </xdr:twoCellAnchor>
  <xdr:twoCellAnchor>
    <xdr:from>
      <xdr:col>2</xdr:col>
      <xdr:colOff>8966</xdr:colOff>
      <xdr:row>158</xdr:row>
      <xdr:rowOff>35858</xdr:rowOff>
    </xdr:from>
    <xdr:to>
      <xdr:col>2</xdr:col>
      <xdr:colOff>2088777</xdr:colOff>
      <xdr:row>158</xdr:row>
      <xdr:rowOff>1013011</xdr:rowOff>
    </xdr:to>
    <xdr:pic>
      <xdr:nvPicPr>
        <xdr:cNvPr id="150" name="Picture 149">
          <a:extLst>
            <a:ext uri="{FF2B5EF4-FFF2-40B4-BE49-F238E27FC236}">
              <a16:creationId xmlns:a16="http://schemas.microsoft.com/office/drawing/2014/main" id="{00000000-0008-0000-0700-000096000000}"/>
            </a:ext>
          </a:extLst>
        </xdr:cNvPr>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val="0"/>
            </a:ext>
          </a:extLst>
        </a:blip>
        <a:stretch>
          <a:fillRect/>
        </a:stretch>
      </xdr:blipFill>
      <xdr:spPr>
        <a:xfrm>
          <a:off x="2622626" y="162593318"/>
          <a:ext cx="2079811" cy="977153"/>
        </a:xfrm>
        <a:prstGeom prst="rect">
          <a:avLst/>
        </a:prstGeom>
      </xdr:spPr>
    </xdr:pic>
    <xdr:clientData/>
  </xdr:twoCellAnchor>
  <xdr:twoCellAnchor>
    <xdr:from>
      <xdr:col>2</xdr:col>
      <xdr:colOff>26894</xdr:colOff>
      <xdr:row>159</xdr:row>
      <xdr:rowOff>170329</xdr:rowOff>
    </xdr:from>
    <xdr:to>
      <xdr:col>2</xdr:col>
      <xdr:colOff>2124636</xdr:colOff>
      <xdr:row>159</xdr:row>
      <xdr:rowOff>869576</xdr:rowOff>
    </xdr:to>
    <xdr:pic>
      <xdr:nvPicPr>
        <xdr:cNvPr id="151" name="Picture 150">
          <a:extLst>
            <a:ext uri="{FF2B5EF4-FFF2-40B4-BE49-F238E27FC236}">
              <a16:creationId xmlns:a16="http://schemas.microsoft.com/office/drawing/2014/main" id="{00000000-0008-0000-0700-000097000000}"/>
            </a:ext>
          </a:extLst>
        </xdr:cNvPr>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2640554" y="163802209"/>
          <a:ext cx="2097742" cy="699247"/>
        </a:xfrm>
        <a:prstGeom prst="rect">
          <a:avLst/>
        </a:prstGeom>
      </xdr:spPr>
    </xdr:pic>
    <xdr:clientData/>
  </xdr:twoCellAnchor>
  <xdr:twoCellAnchor>
    <xdr:from>
      <xdr:col>2</xdr:col>
      <xdr:colOff>376519</xdr:colOff>
      <xdr:row>160</xdr:row>
      <xdr:rowOff>53786</xdr:rowOff>
    </xdr:from>
    <xdr:to>
      <xdr:col>2</xdr:col>
      <xdr:colOff>1586755</xdr:colOff>
      <xdr:row>160</xdr:row>
      <xdr:rowOff>1048553</xdr:rowOff>
    </xdr:to>
    <xdr:pic>
      <xdr:nvPicPr>
        <xdr:cNvPr id="152" name="Picture 151">
          <a:extLst>
            <a:ext uri="{FF2B5EF4-FFF2-40B4-BE49-F238E27FC236}">
              <a16:creationId xmlns:a16="http://schemas.microsoft.com/office/drawing/2014/main" id="{00000000-0008-0000-0700-000098000000}"/>
            </a:ext>
          </a:extLst>
        </xdr:cNvPr>
        <xdr:cNvPicPr>
          <a:picLocks noChangeAspect="1"/>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2990179" y="164760086"/>
          <a:ext cx="1210236" cy="994767"/>
        </a:xfrm>
        <a:prstGeom prst="rect">
          <a:avLst/>
        </a:prstGeom>
      </xdr:spPr>
    </xdr:pic>
    <xdr:clientData/>
  </xdr:twoCellAnchor>
  <xdr:twoCellAnchor>
    <xdr:from>
      <xdr:col>2</xdr:col>
      <xdr:colOff>53790</xdr:colOff>
      <xdr:row>161</xdr:row>
      <xdr:rowOff>98612</xdr:rowOff>
    </xdr:from>
    <xdr:to>
      <xdr:col>2</xdr:col>
      <xdr:colOff>2097742</xdr:colOff>
      <xdr:row>161</xdr:row>
      <xdr:rowOff>995083</xdr:rowOff>
    </xdr:to>
    <xdr:pic>
      <xdr:nvPicPr>
        <xdr:cNvPr id="153" name="Picture 152">
          <a:extLst>
            <a:ext uri="{FF2B5EF4-FFF2-40B4-BE49-F238E27FC236}">
              <a16:creationId xmlns:a16="http://schemas.microsoft.com/office/drawing/2014/main" id="{00000000-0008-0000-0700-000099000000}"/>
            </a:ext>
          </a:extLst>
        </xdr:cNvPr>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2667450" y="165879332"/>
          <a:ext cx="2043952" cy="896471"/>
        </a:xfrm>
        <a:prstGeom prst="rect">
          <a:avLst/>
        </a:prstGeom>
      </xdr:spPr>
    </xdr:pic>
    <xdr:clientData/>
  </xdr:twoCellAnchor>
  <xdr:twoCellAnchor>
    <xdr:from>
      <xdr:col>2</xdr:col>
      <xdr:colOff>17929</xdr:colOff>
      <xdr:row>162</xdr:row>
      <xdr:rowOff>206188</xdr:rowOff>
    </xdr:from>
    <xdr:to>
      <xdr:col>2</xdr:col>
      <xdr:colOff>2151530</xdr:colOff>
      <xdr:row>162</xdr:row>
      <xdr:rowOff>831995</xdr:rowOff>
    </xdr:to>
    <xdr:pic>
      <xdr:nvPicPr>
        <xdr:cNvPr id="154" name="Picture 153">
          <a:extLst>
            <a:ext uri="{FF2B5EF4-FFF2-40B4-BE49-F238E27FC236}">
              <a16:creationId xmlns:a16="http://schemas.microsoft.com/office/drawing/2014/main" id="{00000000-0008-0000-0700-00009A000000}"/>
            </a:ext>
          </a:extLst>
        </xdr:cNvPr>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2631589" y="167061328"/>
          <a:ext cx="2133601" cy="625807"/>
        </a:xfrm>
        <a:prstGeom prst="rect">
          <a:avLst/>
        </a:prstGeom>
      </xdr:spPr>
    </xdr:pic>
    <xdr:clientData/>
  </xdr:twoCellAnchor>
  <xdr:twoCellAnchor>
    <xdr:from>
      <xdr:col>2</xdr:col>
      <xdr:colOff>80684</xdr:colOff>
      <xdr:row>163</xdr:row>
      <xdr:rowOff>35859</xdr:rowOff>
    </xdr:from>
    <xdr:to>
      <xdr:col>2</xdr:col>
      <xdr:colOff>2061884</xdr:colOff>
      <xdr:row>163</xdr:row>
      <xdr:rowOff>1008933</xdr:rowOff>
    </xdr:to>
    <xdr:pic>
      <xdr:nvPicPr>
        <xdr:cNvPr id="155" name="Picture 154">
          <a:extLst>
            <a:ext uri="{FF2B5EF4-FFF2-40B4-BE49-F238E27FC236}">
              <a16:creationId xmlns:a16="http://schemas.microsoft.com/office/drawing/2014/main" id="{00000000-0008-0000-0700-00009B000000}"/>
            </a:ext>
          </a:extLst>
        </xdr:cNvPr>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2694344" y="167965419"/>
          <a:ext cx="1981200" cy="973074"/>
        </a:xfrm>
        <a:prstGeom prst="rect">
          <a:avLst/>
        </a:prstGeom>
      </xdr:spPr>
    </xdr:pic>
    <xdr:clientData/>
  </xdr:twoCellAnchor>
  <xdr:twoCellAnchor>
    <xdr:from>
      <xdr:col>2</xdr:col>
      <xdr:colOff>726141</xdr:colOff>
      <xdr:row>165</xdr:row>
      <xdr:rowOff>44824</xdr:rowOff>
    </xdr:from>
    <xdr:to>
      <xdr:col>2</xdr:col>
      <xdr:colOff>1480521</xdr:colOff>
      <xdr:row>165</xdr:row>
      <xdr:rowOff>1004046</xdr:rowOff>
    </xdr:to>
    <xdr:pic>
      <xdr:nvPicPr>
        <xdr:cNvPr id="156" name="Picture 155">
          <a:extLst>
            <a:ext uri="{FF2B5EF4-FFF2-40B4-BE49-F238E27FC236}">
              <a16:creationId xmlns:a16="http://schemas.microsoft.com/office/drawing/2014/main" id="{00000000-0008-0000-0700-00009C000000}"/>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3339801" y="169323124"/>
          <a:ext cx="754380" cy="959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744070</xdr:colOff>
      <xdr:row>166</xdr:row>
      <xdr:rowOff>35859</xdr:rowOff>
    </xdr:from>
    <xdr:to>
      <xdr:col>2</xdr:col>
      <xdr:colOff>1498450</xdr:colOff>
      <xdr:row>166</xdr:row>
      <xdr:rowOff>1056939</xdr:rowOff>
    </xdr:to>
    <xdr:pic>
      <xdr:nvPicPr>
        <xdr:cNvPr id="157" name="Picture 156">
          <a:extLst>
            <a:ext uri="{FF2B5EF4-FFF2-40B4-BE49-F238E27FC236}">
              <a16:creationId xmlns:a16="http://schemas.microsoft.com/office/drawing/2014/main" id="{00000000-0008-0000-0700-00009D000000}"/>
            </a:ext>
          </a:extLst>
        </xdr:cNvPr>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3357730" y="170388579"/>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726141</xdr:colOff>
      <xdr:row>167</xdr:row>
      <xdr:rowOff>26895</xdr:rowOff>
    </xdr:from>
    <xdr:to>
      <xdr:col>2</xdr:col>
      <xdr:colOff>1480521</xdr:colOff>
      <xdr:row>167</xdr:row>
      <xdr:rowOff>1055595</xdr:rowOff>
    </xdr:to>
    <xdr:pic>
      <xdr:nvPicPr>
        <xdr:cNvPr id="158" name="Picture 157">
          <a:extLst>
            <a:ext uri="{FF2B5EF4-FFF2-40B4-BE49-F238E27FC236}">
              <a16:creationId xmlns:a16="http://schemas.microsoft.com/office/drawing/2014/main" id="{00000000-0008-0000-0700-00009E000000}"/>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3339801" y="171454035"/>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735105</xdr:colOff>
      <xdr:row>168</xdr:row>
      <xdr:rowOff>17929</xdr:rowOff>
    </xdr:from>
    <xdr:to>
      <xdr:col>2</xdr:col>
      <xdr:colOff>1489485</xdr:colOff>
      <xdr:row>168</xdr:row>
      <xdr:rowOff>1046629</xdr:rowOff>
    </xdr:to>
    <xdr:pic>
      <xdr:nvPicPr>
        <xdr:cNvPr id="159" name="Picture 158">
          <a:extLst>
            <a:ext uri="{FF2B5EF4-FFF2-40B4-BE49-F238E27FC236}">
              <a16:creationId xmlns:a16="http://schemas.microsoft.com/office/drawing/2014/main" id="{00000000-0008-0000-0700-00009F000000}"/>
            </a:ext>
          </a:extLst>
        </xdr:cNvPr>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3348765" y="172519489"/>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735106</xdr:colOff>
      <xdr:row>169</xdr:row>
      <xdr:rowOff>17929</xdr:rowOff>
    </xdr:from>
    <xdr:to>
      <xdr:col>2</xdr:col>
      <xdr:colOff>1489486</xdr:colOff>
      <xdr:row>169</xdr:row>
      <xdr:rowOff>1046629</xdr:rowOff>
    </xdr:to>
    <xdr:pic>
      <xdr:nvPicPr>
        <xdr:cNvPr id="160" name="Picture 159">
          <a:extLst>
            <a:ext uri="{FF2B5EF4-FFF2-40B4-BE49-F238E27FC236}">
              <a16:creationId xmlns:a16="http://schemas.microsoft.com/office/drawing/2014/main" id="{00000000-0008-0000-0700-0000A0000000}"/>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3348766" y="173593909"/>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726141</xdr:colOff>
      <xdr:row>170</xdr:row>
      <xdr:rowOff>44824</xdr:rowOff>
    </xdr:from>
    <xdr:to>
      <xdr:col>2</xdr:col>
      <xdr:colOff>1480521</xdr:colOff>
      <xdr:row>170</xdr:row>
      <xdr:rowOff>1065904</xdr:rowOff>
    </xdr:to>
    <xdr:pic>
      <xdr:nvPicPr>
        <xdr:cNvPr id="161" name="Picture 160">
          <a:extLst>
            <a:ext uri="{FF2B5EF4-FFF2-40B4-BE49-F238E27FC236}">
              <a16:creationId xmlns:a16="http://schemas.microsoft.com/office/drawing/2014/main" id="{00000000-0008-0000-0700-0000A1000000}"/>
            </a:ext>
          </a:extLst>
        </xdr:cNvPr>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3339801" y="174695224"/>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717177</xdr:colOff>
      <xdr:row>171</xdr:row>
      <xdr:rowOff>35859</xdr:rowOff>
    </xdr:from>
    <xdr:to>
      <xdr:col>2</xdr:col>
      <xdr:colOff>1471557</xdr:colOff>
      <xdr:row>171</xdr:row>
      <xdr:rowOff>1056939</xdr:rowOff>
    </xdr:to>
    <xdr:pic>
      <xdr:nvPicPr>
        <xdr:cNvPr id="162" name="Picture 161">
          <a:extLst>
            <a:ext uri="{FF2B5EF4-FFF2-40B4-BE49-F238E27FC236}">
              <a16:creationId xmlns:a16="http://schemas.microsoft.com/office/drawing/2014/main" id="{00000000-0008-0000-0700-0000A2000000}"/>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3330837" y="175760679"/>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708212</xdr:colOff>
      <xdr:row>172</xdr:row>
      <xdr:rowOff>35859</xdr:rowOff>
    </xdr:from>
    <xdr:to>
      <xdr:col>2</xdr:col>
      <xdr:colOff>1462592</xdr:colOff>
      <xdr:row>172</xdr:row>
      <xdr:rowOff>1056939</xdr:rowOff>
    </xdr:to>
    <xdr:pic>
      <xdr:nvPicPr>
        <xdr:cNvPr id="163" name="Picture 162">
          <a:extLst>
            <a:ext uri="{FF2B5EF4-FFF2-40B4-BE49-F238E27FC236}">
              <a16:creationId xmlns:a16="http://schemas.microsoft.com/office/drawing/2014/main" id="{00000000-0008-0000-0700-0000A3000000}"/>
            </a:ext>
          </a:extLst>
        </xdr:cNvPr>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3321872" y="176835099"/>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699247</xdr:colOff>
      <xdr:row>173</xdr:row>
      <xdr:rowOff>35859</xdr:rowOff>
    </xdr:from>
    <xdr:to>
      <xdr:col>2</xdr:col>
      <xdr:colOff>1453627</xdr:colOff>
      <xdr:row>173</xdr:row>
      <xdr:rowOff>1056939</xdr:rowOff>
    </xdr:to>
    <xdr:pic>
      <xdr:nvPicPr>
        <xdr:cNvPr id="164" name="Picture 163">
          <a:extLst>
            <a:ext uri="{FF2B5EF4-FFF2-40B4-BE49-F238E27FC236}">
              <a16:creationId xmlns:a16="http://schemas.microsoft.com/office/drawing/2014/main" id="{00000000-0008-0000-0700-0000A4000000}"/>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3312907" y="177909519"/>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699247</xdr:colOff>
      <xdr:row>174</xdr:row>
      <xdr:rowOff>35858</xdr:rowOff>
    </xdr:from>
    <xdr:to>
      <xdr:col>2</xdr:col>
      <xdr:colOff>1453627</xdr:colOff>
      <xdr:row>174</xdr:row>
      <xdr:rowOff>1056938</xdr:rowOff>
    </xdr:to>
    <xdr:pic>
      <xdr:nvPicPr>
        <xdr:cNvPr id="165" name="Picture 164">
          <a:extLst>
            <a:ext uri="{FF2B5EF4-FFF2-40B4-BE49-F238E27FC236}">
              <a16:creationId xmlns:a16="http://schemas.microsoft.com/office/drawing/2014/main" id="{00000000-0008-0000-0700-0000A5000000}"/>
            </a:ext>
          </a:extLst>
        </xdr:cNvPr>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3312907" y="178983938"/>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735106</xdr:colOff>
      <xdr:row>175</xdr:row>
      <xdr:rowOff>35859</xdr:rowOff>
    </xdr:from>
    <xdr:to>
      <xdr:col>2</xdr:col>
      <xdr:colOff>1489486</xdr:colOff>
      <xdr:row>175</xdr:row>
      <xdr:rowOff>1056939</xdr:rowOff>
    </xdr:to>
    <xdr:pic>
      <xdr:nvPicPr>
        <xdr:cNvPr id="166" name="Picture 165">
          <a:extLst>
            <a:ext uri="{FF2B5EF4-FFF2-40B4-BE49-F238E27FC236}">
              <a16:creationId xmlns:a16="http://schemas.microsoft.com/office/drawing/2014/main" id="{00000000-0008-0000-0700-0000A6000000}"/>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3348766" y="180058359"/>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726141</xdr:colOff>
      <xdr:row>176</xdr:row>
      <xdr:rowOff>35859</xdr:rowOff>
    </xdr:from>
    <xdr:to>
      <xdr:col>2</xdr:col>
      <xdr:colOff>1480521</xdr:colOff>
      <xdr:row>176</xdr:row>
      <xdr:rowOff>1056939</xdr:rowOff>
    </xdr:to>
    <xdr:pic>
      <xdr:nvPicPr>
        <xdr:cNvPr id="167" name="Picture 166">
          <a:extLst>
            <a:ext uri="{FF2B5EF4-FFF2-40B4-BE49-F238E27FC236}">
              <a16:creationId xmlns:a16="http://schemas.microsoft.com/office/drawing/2014/main" id="{00000000-0008-0000-0700-0000A7000000}"/>
            </a:ext>
          </a:extLst>
        </xdr:cNvPr>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3339801" y="181132779"/>
          <a:ext cx="754380" cy="1021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726141</xdr:colOff>
      <xdr:row>177</xdr:row>
      <xdr:rowOff>26894</xdr:rowOff>
    </xdr:from>
    <xdr:to>
      <xdr:col>2</xdr:col>
      <xdr:colOff>1480521</xdr:colOff>
      <xdr:row>177</xdr:row>
      <xdr:rowOff>1055594</xdr:rowOff>
    </xdr:to>
    <xdr:pic>
      <xdr:nvPicPr>
        <xdr:cNvPr id="168" name="Picture 167">
          <a:extLst>
            <a:ext uri="{FF2B5EF4-FFF2-40B4-BE49-F238E27FC236}">
              <a16:creationId xmlns:a16="http://schemas.microsoft.com/office/drawing/2014/main" id="{00000000-0008-0000-0700-0000A8000000}"/>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3339801" y="182198234"/>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708211</xdr:colOff>
      <xdr:row>178</xdr:row>
      <xdr:rowOff>26894</xdr:rowOff>
    </xdr:from>
    <xdr:to>
      <xdr:col>2</xdr:col>
      <xdr:colOff>1462591</xdr:colOff>
      <xdr:row>178</xdr:row>
      <xdr:rowOff>1055594</xdr:rowOff>
    </xdr:to>
    <xdr:pic>
      <xdr:nvPicPr>
        <xdr:cNvPr id="169" name="Picture 168">
          <a:extLst>
            <a:ext uri="{FF2B5EF4-FFF2-40B4-BE49-F238E27FC236}">
              <a16:creationId xmlns:a16="http://schemas.microsoft.com/office/drawing/2014/main" id="{00000000-0008-0000-0700-0000A9000000}"/>
            </a:ext>
          </a:extLst>
        </xdr:cNvPr>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3321871" y="183272654"/>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708212</xdr:colOff>
      <xdr:row>179</xdr:row>
      <xdr:rowOff>35859</xdr:rowOff>
    </xdr:from>
    <xdr:to>
      <xdr:col>2</xdr:col>
      <xdr:colOff>1462592</xdr:colOff>
      <xdr:row>179</xdr:row>
      <xdr:rowOff>1064559</xdr:rowOff>
    </xdr:to>
    <xdr:pic>
      <xdr:nvPicPr>
        <xdr:cNvPr id="170" name="Picture 169">
          <a:extLst>
            <a:ext uri="{FF2B5EF4-FFF2-40B4-BE49-F238E27FC236}">
              <a16:creationId xmlns:a16="http://schemas.microsoft.com/office/drawing/2014/main" id="{00000000-0008-0000-0700-0000AA000000}"/>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3321872" y="184356039"/>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681318</xdr:colOff>
      <xdr:row>180</xdr:row>
      <xdr:rowOff>26894</xdr:rowOff>
    </xdr:from>
    <xdr:to>
      <xdr:col>2</xdr:col>
      <xdr:colOff>1435698</xdr:colOff>
      <xdr:row>180</xdr:row>
      <xdr:rowOff>1055594</xdr:rowOff>
    </xdr:to>
    <xdr:pic>
      <xdr:nvPicPr>
        <xdr:cNvPr id="171" name="Picture 170">
          <a:extLst>
            <a:ext uri="{FF2B5EF4-FFF2-40B4-BE49-F238E27FC236}">
              <a16:creationId xmlns:a16="http://schemas.microsoft.com/office/drawing/2014/main" id="{00000000-0008-0000-0700-0000AB000000}"/>
            </a:ext>
          </a:extLst>
        </xdr:cNvPr>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3294978" y="185421494"/>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672353</xdr:colOff>
      <xdr:row>181</xdr:row>
      <xdr:rowOff>53788</xdr:rowOff>
    </xdr:from>
    <xdr:to>
      <xdr:col>2</xdr:col>
      <xdr:colOff>1470212</xdr:colOff>
      <xdr:row>181</xdr:row>
      <xdr:rowOff>1006288</xdr:rowOff>
    </xdr:to>
    <xdr:pic>
      <xdr:nvPicPr>
        <xdr:cNvPr id="172" name="Picture 171">
          <a:extLst>
            <a:ext uri="{FF2B5EF4-FFF2-40B4-BE49-F238E27FC236}">
              <a16:creationId xmlns:a16="http://schemas.microsoft.com/office/drawing/2014/main" id="{00000000-0008-0000-0700-0000AC000000}"/>
            </a:ext>
          </a:extLst>
        </xdr:cNvPr>
        <xdr:cNvPicPr>
          <a:picLocks noChangeAspect="1" noChangeArrowheads="1"/>
        </xdr:cNvPicPr>
      </xdr:nvPicPr>
      <xdr:blipFill rotWithShape="1">
        <a:blip xmlns:r="http://schemas.openxmlformats.org/officeDocument/2006/relationships" r:embed="rId170">
          <a:extLst>
            <a:ext uri="{28A0092B-C50C-407E-A947-70E740481C1C}">
              <a14:useLocalDpi xmlns:a14="http://schemas.microsoft.com/office/drawing/2010/main" val="0"/>
            </a:ext>
          </a:extLst>
        </a:blip>
        <a:srcRect r="24672"/>
        <a:stretch/>
      </xdr:blipFill>
      <xdr:spPr bwMode="auto">
        <a:xfrm>
          <a:off x="3286013" y="186522808"/>
          <a:ext cx="79785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690283</xdr:colOff>
      <xdr:row>182</xdr:row>
      <xdr:rowOff>26894</xdr:rowOff>
    </xdr:from>
    <xdr:to>
      <xdr:col>2</xdr:col>
      <xdr:colOff>1444663</xdr:colOff>
      <xdr:row>182</xdr:row>
      <xdr:rowOff>1055594</xdr:rowOff>
    </xdr:to>
    <xdr:pic>
      <xdr:nvPicPr>
        <xdr:cNvPr id="173" name="Picture 172">
          <a:extLst>
            <a:ext uri="{FF2B5EF4-FFF2-40B4-BE49-F238E27FC236}">
              <a16:creationId xmlns:a16="http://schemas.microsoft.com/office/drawing/2014/main" id="{00000000-0008-0000-0700-0000AD000000}"/>
            </a:ext>
          </a:extLst>
        </xdr:cNvPr>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3303943" y="187570334"/>
          <a:ext cx="75438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708211</xdr:colOff>
      <xdr:row>183</xdr:row>
      <xdr:rowOff>26894</xdr:rowOff>
    </xdr:from>
    <xdr:to>
      <xdr:col>2</xdr:col>
      <xdr:colOff>1488140</xdr:colOff>
      <xdr:row>183</xdr:row>
      <xdr:rowOff>1063942</xdr:rowOff>
    </xdr:to>
    <xdr:pic>
      <xdr:nvPicPr>
        <xdr:cNvPr id="174" name="Picture 173">
          <a:extLst>
            <a:ext uri="{FF2B5EF4-FFF2-40B4-BE49-F238E27FC236}">
              <a16:creationId xmlns:a16="http://schemas.microsoft.com/office/drawing/2014/main" id="{00000000-0008-0000-0700-0000AE000000}"/>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3321871" y="188644754"/>
          <a:ext cx="779929" cy="1037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672353</xdr:colOff>
      <xdr:row>184</xdr:row>
      <xdr:rowOff>35859</xdr:rowOff>
    </xdr:from>
    <xdr:to>
      <xdr:col>2</xdr:col>
      <xdr:colOff>1486511</xdr:colOff>
      <xdr:row>184</xdr:row>
      <xdr:rowOff>1030942</xdr:rowOff>
    </xdr:to>
    <xdr:pic>
      <xdr:nvPicPr>
        <xdr:cNvPr id="175" name="Picture 174">
          <a:extLst>
            <a:ext uri="{FF2B5EF4-FFF2-40B4-BE49-F238E27FC236}">
              <a16:creationId xmlns:a16="http://schemas.microsoft.com/office/drawing/2014/main" id="{00000000-0008-0000-0700-0000AF000000}"/>
            </a:ext>
          </a:extLst>
        </xdr:cNvPr>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3286013" y="189728139"/>
          <a:ext cx="814158" cy="995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726140</xdr:colOff>
      <xdr:row>185</xdr:row>
      <xdr:rowOff>44823</xdr:rowOff>
    </xdr:from>
    <xdr:to>
      <xdr:col>2</xdr:col>
      <xdr:colOff>1506070</xdr:colOff>
      <xdr:row>185</xdr:row>
      <xdr:rowOff>1043538</xdr:rowOff>
    </xdr:to>
    <xdr:pic>
      <xdr:nvPicPr>
        <xdr:cNvPr id="176" name="Picture 175">
          <a:extLst>
            <a:ext uri="{FF2B5EF4-FFF2-40B4-BE49-F238E27FC236}">
              <a16:creationId xmlns:a16="http://schemas.microsoft.com/office/drawing/2014/main" id="{00000000-0008-0000-0700-0000B0000000}"/>
            </a:ext>
          </a:extLst>
        </xdr:cNvPr>
        <xdr:cNvPicPr>
          <a:picLocks noChangeAspect="1" noChangeArrowheads="1"/>
        </xdr:cNvPicPr>
      </xdr:nvPicPr>
      <xdr:blipFill rotWithShape="1">
        <a:blip xmlns:r="http://schemas.openxmlformats.org/officeDocument/2006/relationships" r:embed="rId174">
          <a:extLst>
            <a:ext uri="{28A0092B-C50C-407E-A947-70E740481C1C}">
              <a14:useLocalDpi xmlns:a14="http://schemas.microsoft.com/office/drawing/2010/main" val="0"/>
            </a:ext>
          </a:extLst>
        </a:blip>
        <a:srcRect r="59377"/>
        <a:stretch/>
      </xdr:blipFill>
      <xdr:spPr bwMode="auto">
        <a:xfrm>
          <a:off x="3339800" y="190811523"/>
          <a:ext cx="779930" cy="998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708212</xdr:colOff>
      <xdr:row>186</xdr:row>
      <xdr:rowOff>53789</xdr:rowOff>
    </xdr:from>
    <xdr:to>
      <xdr:col>2</xdr:col>
      <xdr:colOff>1462592</xdr:colOff>
      <xdr:row>186</xdr:row>
      <xdr:rowOff>1036769</xdr:rowOff>
    </xdr:to>
    <xdr:pic>
      <xdr:nvPicPr>
        <xdr:cNvPr id="177" name="Picture 176">
          <a:extLst>
            <a:ext uri="{FF2B5EF4-FFF2-40B4-BE49-F238E27FC236}">
              <a16:creationId xmlns:a16="http://schemas.microsoft.com/office/drawing/2014/main" id="{00000000-0008-0000-0700-0000B1000000}"/>
            </a:ext>
          </a:extLst>
        </xdr:cNvPr>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3321872" y="191894909"/>
          <a:ext cx="754380" cy="982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735106</xdr:colOff>
      <xdr:row>187</xdr:row>
      <xdr:rowOff>71718</xdr:rowOff>
    </xdr:from>
    <xdr:to>
      <xdr:col>2</xdr:col>
      <xdr:colOff>1428526</xdr:colOff>
      <xdr:row>187</xdr:row>
      <xdr:rowOff>1001358</xdr:rowOff>
    </xdr:to>
    <xdr:pic>
      <xdr:nvPicPr>
        <xdr:cNvPr id="178" name="Picture 177">
          <a:extLst>
            <a:ext uri="{FF2B5EF4-FFF2-40B4-BE49-F238E27FC236}">
              <a16:creationId xmlns:a16="http://schemas.microsoft.com/office/drawing/2014/main" id="{00000000-0008-0000-0700-0000B2000000}"/>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3348766" y="192987258"/>
          <a:ext cx="69342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663389</xdr:colOff>
      <xdr:row>188</xdr:row>
      <xdr:rowOff>44824</xdr:rowOff>
    </xdr:from>
    <xdr:to>
      <xdr:col>2</xdr:col>
      <xdr:colOff>1524000</xdr:colOff>
      <xdr:row>188</xdr:row>
      <xdr:rowOff>1004944</xdr:rowOff>
    </xdr:to>
    <xdr:pic>
      <xdr:nvPicPr>
        <xdr:cNvPr id="179" name="Picture 178">
          <a:extLst>
            <a:ext uri="{FF2B5EF4-FFF2-40B4-BE49-F238E27FC236}">
              <a16:creationId xmlns:a16="http://schemas.microsoft.com/office/drawing/2014/main" id="{00000000-0008-0000-0700-0000B3000000}"/>
            </a:ext>
          </a:extLst>
        </xdr:cNvPr>
        <xdr:cNvPicPr>
          <a:picLocks noChangeAspect="1" noChangeArrowheads="1"/>
        </xdr:cNvPicPr>
      </xdr:nvPicPr>
      <xdr:blipFill rotWithShape="1">
        <a:blip xmlns:r="http://schemas.openxmlformats.org/officeDocument/2006/relationships" r:embed="rId177">
          <a:extLst>
            <a:ext uri="{28A0092B-C50C-407E-A947-70E740481C1C}">
              <a14:useLocalDpi xmlns:a14="http://schemas.microsoft.com/office/drawing/2010/main" val="0"/>
            </a:ext>
          </a:extLst>
        </a:blip>
        <a:srcRect r="25205"/>
        <a:stretch/>
      </xdr:blipFill>
      <xdr:spPr bwMode="auto">
        <a:xfrm>
          <a:off x="3277049" y="194034784"/>
          <a:ext cx="860611"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726141</xdr:colOff>
      <xdr:row>189</xdr:row>
      <xdr:rowOff>26893</xdr:rowOff>
    </xdr:from>
    <xdr:to>
      <xdr:col>2</xdr:col>
      <xdr:colOff>1479177</xdr:colOff>
      <xdr:row>189</xdr:row>
      <xdr:rowOff>1056908</xdr:rowOff>
    </xdr:to>
    <xdr:pic>
      <xdr:nvPicPr>
        <xdr:cNvPr id="180" name="Picture 179">
          <a:extLst>
            <a:ext uri="{FF2B5EF4-FFF2-40B4-BE49-F238E27FC236}">
              <a16:creationId xmlns:a16="http://schemas.microsoft.com/office/drawing/2014/main" id="{00000000-0008-0000-0700-0000B4000000}"/>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3339801" y="195091273"/>
          <a:ext cx="753036" cy="1030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753035</xdr:colOff>
      <xdr:row>190</xdr:row>
      <xdr:rowOff>62753</xdr:rowOff>
    </xdr:from>
    <xdr:to>
      <xdr:col>2</xdr:col>
      <xdr:colOff>1446455</xdr:colOff>
      <xdr:row>190</xdr:row>
      <xdr:rowOff>1007633</xdr:rowOff>
    </xdr:to>
    <xdr:pic>
      <xdr:nvPicPr>
        <xdr:cNvPr id="181" name="Picture 180">
          <a:extLst>
            <a:ext uri="{FF2B5EF4-FFF2-40B4-BE49-F238E27FC236}">
              <a16:creationId xmlns:a16="http://schemas.microsoft.com/office/drawing/2014/main" id="{00000000-0008-0000-0700-0000B5000000}"/>
            </a:ext>
          </a:extLst>
        </xdr:cNvPr>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3366695" y="196201553"/>
          <a:ext cx="693420" cy="944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699246</xdr:colOff>
      <xdr:row>191</xdr:row>
      <xdr:rowOff>53788</xdr:rowOff>
    </xdr:from>
    <xdr:to>
      <xdr:col>2</xdr:col>
      <xdr:colOff>1479177</xdr:colOff>
      <xdr:row>191</xdr:row>
      <xdr:rowOff>991048</xdr:rowOff>
    </xdr:to>
    <xdr:pic>
      <xdr:nvPicPr>
        <xdr:cNvPr id="182" name="Picture 181">
          <a:extLst>
            <a:ext uri="{FF2B5EF4-FFF2-40B4-BE49-F238E27FC236}">
              <a16:creationId xmlns:a16="http://schemas.microsoft.com/office/drawing/2014/main" id="{00000000-0008-0000-0700-0000B6000000}"/>
            </a:ext>
          </a:extLst>
        </xdr:cNvPr>
        <xdr:cNvPicPr>
          <a:picLocks noChangeAspect="1" noChangeArrowheads="1"/>
        </xdr:cNvPicPr>
      </xdr:nvPicPr>
      <xdr:blipFill rotWithShape="1">
        <a:blip xmlns:r="http://schemas.openxmlformats.org/officeDocument/2006/relationships" r:embed="rId180">
          <a:extLst>
            <a:ext uri="{28A0092B-C50C-407E-A947-70E740481C1C}">
              <a14:useLocalDpi xmlns:a14="http://schemas.microsoft.com/office/drawing/2010/main" val="0"/>
            </a:ext>
          </a:extLst>
        </a:blip>
        <a:srcRect r="49580"/>
        <a:stretch/>
      </xdr:blipFill>
      <xdr:spPr bwMode="auto">
        <a:xfrm>
          <a:off x="3312906" y="197267008"/>
          <a:ext cx="779931" cy="937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636494</xdr:colOff>
      <xdr:row>192</xdr:row>
      <xdr:rowOff>35859</xdr:rowOff>
    </xdr:from>
    <xdr:to>
      <xdr:col>2</xdr:col>
      <xdr:colOff>1479177</xdr:colOff>
      <xdr:row>192</xdr:row>
      <xdr:rowOff>1026459</xdr:rowOff>
    </xdr:to>
    <xdr:pic>
      <xdr:nvPicPr>
        <xdr:cNvPr id="183" name="Picture 182">
          <a:extLst>
            <a:ext uri="{FF2B5EF4-FFF2-40B4-BE49-F238E27FC236}">
              <a16:creationId xmlns:a16="http://schemas.microsoft.com/office/drawing/2014/main" id="{00000000-0008-0000-0700-0000B7000000}"/>
            </a:ext>
          </a:extLst>
        </xdr:cNvPr>
        <xdr:cNvPicPr>
          <a:picLocks noChangeAspect="1" noChangeArrowheads="1"/>
        </xdr:cNvPicPr>
      </xdr:nvPicPr>
      <xdr:blipFill rotWithShape="1">
        <a:blip xmlns:r="http://schemas.openxmlformats.org/officeDocument/2006/relationships" r:embed="rId181">
          <a:extLst>
            <a:ext uri="{28A0092B-C50C-407E-A947-70E740481C1C}">
              <a14:useLocalDpi xmlns:a14="http://schemas.microsoft.com/office/drawing/2010/main" val="0"/>
            </a:ext>
          </a:extLst>
        </a:blip>
        <a:srcRect r="45523"/>
        <a:stretch/>
      </xdr:blipFill>
      <xdr:spPr bwMode="auto">
        <a:xfrm>
          <a:off x="3250154" y="198323499"/>
          <a:ext cx="842683"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537882</xdr:colOff>
      <xdr:row>193</xdr:row>
      <xdr:rowOff>44824</xdr:rowOff>
    </xdr:from>
    <xdr:to>
      <xdr:col>2</xdr:col>
      <xdr:colOff>1566582</xdr:colOff>
      <xdr:row>193</xdr:row>
      <xdr:rowOff>1043044</xdr:rowOff>
    </xdr:to>
    <xdr:pic>
      <xdr:nvPicPr>
        <xdr:cNvPr id="184" name="Picture 183">
          <a:extLst>
            <a:ext uri="{FF2B5EF4-FFF2-40B4-BE49-F238E27FC236}">
              <a16:creationId xmlns:a16="http://schemas.microsoft.com/office/drawing/2014/main" id="{00000000-0008-0000-0700-0000B8000000}"/>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3151542" y="199406884"/>
          <a:ext cx="1028700" cy="998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690282</xdr:colOff>
      <xdr:row>194</xdr:row>
      <xdr:rowOff>71717</xdr:rowOff>
    </xdr:from>
    <xdr:to>
      <xdr:col>2</xdr:col>
      <xdr:colOff>1488142</xdr:colOff>
      <xdr:row>194</xdr:row>
      <xdr:rowOff>1031837</xdr:rowOff>
    </xdr:to>
    <xdr:pic>
      <xdr:nvPicPr>
        <xdr:cNvPr id="185" name="Picture 184">
          <a:extLst>
            <a:ext uri="{FF2B5EF4-FFF2-40B4-BE49-F238E27FC236}">
              <a16:creationId xmlns:a16="http://schemas.microsoft.com/office/drawing/2014/main" id="{00000000-0008-0000-0700-0000B9000000}"/>
            </a:ext>
          </a:extLst>
        </xdr:cNvPr>
        <xdr:cNvPicPr>
          <a:picLocks noChangeAspect="1" noChangeArrowheads="1"/>
        </xdr:cNvPicPr>
      </xdr:nvPicPr>
      <xdr:blipFill rotWithShape="1">
        <a:blip xmlns:r="http://schemas.openxmlformats.org/officeDocument/2006/relationships" r:embed="rId183">
          <a:extLst>
            <a:ext uri="{28A0092B-C50C-407E-A947-70E740481C1C}">
              <a14:useLocalDpi xmlns:a14="http://schemas.microsoft.com/office/drawing/2010/main" val="0"/>
            </a:ext>
          </a:extLst>
        </a:blip>
        <a:srcRect r="45180"/>
        <a:stretch/>
      </xdr:blipFill>
      <xdr:spPr bwMode="auto">
        <a:xfrm>
          <a:off x="3303942" y="200508197"/>
          <a:ext cx="797860"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528917</xdr:colOff>
      <xdr:row>195</xdr:row>
      <xdr:rowOff>53787</xdr:rowOff>
    </xdr:from>
    <xdr:to>
      <xdr:col>2</xdr:col>
      <xdr:colOff>1649506</xdr:colOff>
      <xdr:row>195</xdr:row>
      <xdr:rowOff>1011848</xdr:rowOff>
    </xdr:to>
    <xdr:pic>
      <xdr:nvPicPr>
        <xdr:cNvPr id="186" name="Picture 185">
          <a:extLst>
            <a:ext uri="{FF2B5EF4-FFF2-40B4-BE49-F238E27FC236}">
              <a16:creationId xmlns:a16="http://schemas.microsoft.com/office/drawing/2014/main" id="{00000000-0008-0000-0700-0000BA000000}"/>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3142577" y="201564687"/>
          <a:ext cx="1120589" cy="958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537881</xdr:colOff>
      <xdr:row>196</xdr:row>
      <xdr:rowOff>35858</xdr:rowOff>
    </xdr:from>
    <xdr:to>
      <xdr:col>2</xdr:col>
      <xdr:colOff>1622611</xdr:colOff>
      <xdr:row>196</xdr:row>
      <xdr:rowOff>1049163</xdr:rowOff>
    </xdr:to>
    <xdr:pic>
      <xdr:nvPicPr>
        <xdr:cNvPr id="187" name="Picture 186">
          <a:extLst>
            <a:ext uri="{FF2B5EF4-FFF2-40B4-BE49-F238E27FC236}">
              <a16:creationId xmlns:a16="http://schemas.microsoft.com/office/drawing/2014/main" id="{00000000-0008-0000-0700-0000BB000000}"/>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3151541" y="202621178"/>
          <a:ext cx="1084730" cy="1013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663388</xdr:colOff>
      <xdr:row>197</xdr:row>
      <xdr:rowOff>35860</xdr:rowOff>
    </xdr:from>
    <xdr:to>
      <xdr:col>2</xdr:col>
      <xdr:colOff>1586753</xdr:colOff>
      <xdr:row>197</xdr:row>
      <xdr:rowOff>1059048</xdr:rowOff>
    </xdr:to>
    <xdr:pic>
      <xdr:nvPicPr>
        <xdr:cNvPr id="188" name="Picture 187">
          <a:extLst>
            <a:ext uri="{FF2B5EF4-FFF2-40B4-BE49-F238E27FC236}">
              <a16:creationId xmlns:a16="http://schemas.microsoft.com/office/drawing/2014/main" id="{00000000-0008-0000-0700-0000BC000000}"/>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3277048" y="203695600"/>
          <a:ext cx="923365" cy="1023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663388</xdr:colOff>
      <xdr:row>198</xdr:row>
      <xdr:rowOff>44823</xdr:rowOff>
    </xdr:from>
    <xdr:to>
      <xdr:col>2</xdr:col>
      <xdr:colOff>1622611</xdr:colOff>
      <xdr:row>198</xdr:row>
      <xdr:rowOff>1054092</xdr:rowOff>
    </xdr:to>
    <xdr:pic>
      <xdr:nvPicPr>
        <xdr:cNvPr id="189" name="Picture 188">
          <a:extLst>
            <a:ext uri="{FF2B5EF4-FFF2-40B4-BE49-F238E27FC236}">
              <a16:creationId xmlns:a16="http://schemas.microsoft.com/office/drawing/2014/main" id="{00000000-0008-0000-0700-0000BD000000}"/>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3277048" y="204778983"/>
          <a:ext cx="959223" cy="1009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753034</xdr:colOff>
      <xdr:row>199</xdr:row>
      <xdr:rowOff>26894</xdr:rowOff>
    </xdr:from>
    <xdr:to>
      <xdr:col>2</xdr:col>
      <xdr:colOff>1523999</xdr:colOff>
      <xdr:row>199</xdr:row>
      <xdr:rowOff>1041322</xdr:rowOff>
    </xdr:to>
    <xdr:pic>
      <xdr:nvPicPr>
        <xdr:cNvPr id="190" name="Picture 189">
          <a:extLst>
            <a:ext uri="{FF2B5EF4-FFF2-40B4-BE49-F238E27FC236}">
              <a16:creationId xmlns:a16="http://schemas.microsoft.com/office/drawing/2014/main" id="{00000000-0008-0000-0700-0000BE000000}"/>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3366694" y="205835474"/>
          <a:ext cx="770965" cy="1014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448235</xdr:colOff>
      <xdr:row>200</xdr:row>
      <xdr:rowOff>35860</xdr:rowOff>
    </xdr:from>
    <xdr:to>
      <xdr:col>2</xdr:col>
      <xdr:colOff>1837764</xdr:colOff>
      <xdr:row>200</xdr:row>
      <xdr:rowOff>1042644</xdr:rowOff>
    </xdr:to>
    <xdr:pic>
      <xdr:nvPicPr>
        <xdr:cNvPr id="191" name="Picture 190">
          <a:extLst>
            <a:ext uri="{FF2B5EF4-FFF2-40B4-BE49-F238E27FC236}">
              <a16:creationId xmlns:a16="http://schemas.microsoft.com/office/drawing/2014/main" id="{00000000-0008-0000-0700-0000BF000000}"/>
            </a:ext>
          </a:extLst>
        </xdr:cNvPr>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3061895" y="206918860"/>
          <a:ext cx="1389529" cy="10067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502023</xdr:colOff>
      <xdr:row>201</xdr:row>
      <xdr:rowOff>80683</xdr:rowOff>
    </xdr:from>
    <xdr:to>
      <xdr:col>2</xdr:col>
      <xdr:colOff>1855694</xdr:colOff>
      <xdr:row>201</xdr:row>
      <xdr:rowOff>987463</xdr:rowOff>
    </xdr:to>
    <xdr:pic>
      <xdr:nvPicPr>
        <xdr:cNvPr id="192" name="Picture 191">
          <a:extLst>
            <a:ext uri="{FF2B5EF4-FFF2-40B4-BE49-F238E27FC236}">
              <a16:creationId xmlns:a16="http://schemas.microsoft.com/office/drawing/2014/main" id="{00000000-0008-0000-0700-0000C0000000}"/>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3115683" y="208038103"/>
          <a:ext cx="1353671"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484093</xdr:colOff>
      <xdr:row>202</xdr:row>
      <xdr:rowOff>26894</xdr:rowOff>
    </xdr:from>
    <xdr:to>
      <xdr:col>2</xdr:col>
      <xdr:colOff>1766047</xdr:colOff>
      <xdr:row>202</xdr:row>
      <xdr:rowOff>1008488</xdr:rowOff>
    </xdr:to>
    <xdr:pic>
      <xdr:nvPicPr>
        <xdr:cNvPr id="193" name="Picture 192">
          <a:extLst>
            <a:ext uri="{FF2B5EF4-FFF2-40B4-BE49-F238E27FC236}">
              <a16:creationId xmlns:a16="http://schemas.microsoft.com/office/drawing/2014/main" id="{00000000-0008-0000-0700-0000C1000000}"/>
            </a:ext>
          </a:extLst>
        </xdr:cNvPr>
        <xdr:cNvPicPr>
          <a:picLocks noChangeAspect="1" noChangeArrowheads="1"/>
        </xdr:cNvPicPr>
      </xdr:nvPicPr>
      <xdr:blipFill rotWithShape="1">
        <a:blip xmlns:r="http://schemas.openxmlformats.org/officeDocument/2006/relationships" r:embed="rId191">
          <a:extLst>
            <a:ext uri="{28A0092B-C50C-407E-A947-70E740481C1C}">
              <a14:useLocalDpi xmlns:a14="http://schemas.microsoft.com/office/drawing/2010/main" val="0"/>
            </a:ext>
          </a:extLst>
        </a:blip>
        <a:srcRect r="41418"/>
        <a:stretch/>
      </xdr:blipFill>
      <xdr:spPr bwMode="auto">
        <a:xfrm>
          <a:off x="3097753" y="209058734"/>
          <a:ext cx="1281954" cy="981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537882</xdr:colOff>
      <xdr:row>203</xdr:row>
      <xdr:rowOff>35859</xdr:rowOff>
    </xdr:from>
    <xdr:to>
      <xdr:col>2</xdr:col>
      <xdr:colOff>1864659</xdr:colOff>
      <xdr:row>203</xdr:row>
      <xdr:rowOff>1021977</xdr:rowOff>
    </xdr:to>
    <xdr:pic>
      <xdr:nvPicPr>
        <xdr:cNvPr id="194" name="Picture 193">
          <a:extLst>
            <a:ext uri="{FF2B5EF4-FFF2-40B4-BE49-F238E27FC236}">
              <a16:creationId xmlns:a16="http://schemas.microsoft.com/office/drawing/2014/main" id="{00000000-0008-0000-0700-0000C2000000}"/>
            </a:ext>
          </a:extLst>
        </xdr:cNvPr>
        <xdr:cNvPicPr>
          <a:picLocks noChangeAspect="1" noChangeArrowheads="1"/>
        </xdr:cNvPicPr>
      </xdr:nvPicPr>
      <xdr:blipFill rotWithShape="1">
        <a:blip xmlns:r="http://schemas.openxmlformats.org/officeDocument/2006/relationships" r:embed="rId192">
          <a:extLst>
            <a:ext uri="{28A0092B-C50C-407E-A947-70E740481C1C}">
              <a14:useLocalDpi xmlns:a14="http://schemas.microsoft.com/office/drawing/2010/main" val="0"/>
            </a:ext>
          </a:extLst>
        </a:blip>
        <a:srcRect r="41879"/>
        <a:stretch/>
      </xdr:blipFill>
      <xdr:spPr bwMode="auto">
        <a:xfrm>
          <a:off x="3151542" y="210142119"/>
          <a:ext cx="1326777" cy="986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726140</xdr:colOff>
      <xdr:row>204</xdr:row>
      <xdr:rowOff>44824</xdr:rowOff>
    </xdr:from>
    <xdr:to>
      <xdr:col>2</xdr:col>
      <xdr:colOff>1577788</xdr:colOff>
      <xdr:row>204</xdr:row>
      <xdr:rowOff>1035424</xdr:rowOff>
    </xdr:to>
    <xdr:pic>
      <xdr:nvPicPr>
        <xdr:cNvPr id="195" name="Picture 194">
          <a:extLst>
            <a:ext uri="{FF2B5EF4-FFF2-40B4-BE49-F238E27FC236}">
              <a16:creationId xmlns:a16="http://schemas.microsoft.com/office/drawing/2014/main" id="{00000000-0008-0000-0700-0000C3000000}"/>
            </a:ext>
          </a:extLst>
        </xdr:cNvPr>
        <xdr:cNvPicPr>
          <a:picLocks noChangeAspect="1" noChangeArrowheads="1"/>
        </xdr:cNvPicPr>
      </xdr:nvPicPr>
      <xdr:blipFill rotWithShape="1">
        <a:blip xmlns:r="http://schemas.openxmlformats.org/officeDocument/2006/relationships" r:embed="rId193">
          <a:extLst>
            <a:ext uri="{28A0092B-C50C-407E-A947-70E740481C1C}">
              <a14:useLocalDpi xmlns:a14="http://schemas.microsoft.com/office/drawing/2010/main" val="0"/>
            </a:ext>
          </a:extLst>
        </a:blip>
        <a:srcRect r="25984"/>
        <a:stretch/>
      </xdr:blipFill>
      <xdr:spPr bwMode="auto">
        <a:xfrm>
          <a:off x="3339800" y="211225504"/>
          <a:ext cx="851648"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582707</xdr:colOff>
      <xdr:row>205</xdr:row>
      <xdr:rowOff>80683</xdr:rowOff>
    </xdr:from>
    <xdr:to>
      <xdr:col>2</xdr:col>
      <xdr:colOff>1748118</xdr:colOff>
      <xdr:row>205</xdr:row>
      <xdr:rowOff>1004123</xdr:rowOff>
    </xdr:to>
    <xdr:pic>
      <xdr:nvPicPr>
        <xdr:cNvPr id="196" name="Picture 195">
          <a:extLst>
            <a:ext uri="{FF2B5EF4-FFF2-40B4-BE49-F238E27FC236}">
              <a16:creationId xmlns:a16="http://schemas.microsoft.com/office/drawing/2014/main" id="{00000000-0008-0000-0700-0000C4000000}"/>
            </a:ext>
          </a:extLst>
        </xdr:cNvPr>
        <xdr:cNvPicPr>
          <a:picLocks noChangeAspect="1" noChangeArrowheads="1"/>
        </xdr:cNvPicPr>
      </xdr:nvPicPr>
      <xdr:blipFill rotWithShape="1">
        <a:blip xmlns:r="http://schemas.openxmlformats.org/officeDocument/2006/relationships" r:embed="rId194">
          <a:extLst>
            <a:ext uri="{28A0092B-C50C-407E-A947-70E740481C1C}">
              <a14:useLocalDpi xmlns:a14="http://schemas.microsoft.com/office/drawing/2010/main" val="0"/>
            </a:ext>
          </a:extLst>
        </a:blip>
        <a:srcRect r="41915"/>
        <a:stretch/>
      </xdr:blipFill>
      <xdr:spPr bwMode="auto">
        <a:xfrm>
          <a:off x="3196367" y="212335783"/>
          <a:ext cx="1165411" cy="92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510988</xdr:colOff>
      <xdr:row>206</xdr:row>
      <xdr:rowOff>44823</xdr:rowOff>
    </xdr:from>
    <xdr:to>
      <xdr:col>2</xdr:col>
      <xdr:colOff>1739154</xdr:colOff>
      <xdr:row>206</xdr:row>
      <xdr:rowOff>1025589</xdr:rowOff>
    </xdr:to>
    <xdr:pic>
      <xdr:nvPicPr>
        <xdr:cNvPr id="197" name="Picture 196">
          <a:extLst>
            <a:ext uri="{FF2B5EF4-FFF2-40B4-BE49-F238E27FC236}">
              <a16:creationId xmlns:a16="http://schemas.microsoft.com/office/drawing/2014/main" id="{00000000-0008-0000-0700-0000C5000000}"/>
            </a:ext>
          </a:extLst>
        </xdr:cNvPr>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3124648" y="213374343"/>
          <a:ext cx="1228166" cy="980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645458</xdr:colOff>
      <xdr:row>208</xdr:row>
      <xdr:rowOff>35858</xdr:rowOff>
    </xdr:from>
    <xdr:to>
      <xdr:col>2</xdr:col>
      <xdr:colOff>1604682</xdr:colOff>
      <xdr:row>208</xdr:row>
      <xdr:rowOff>995082</xdr:rowOff>
    </xdr:to>
    <xdr:pic>
      <xdr:nvPicPr>
        <xdr:cNvPr id="198" name="Picture 197">
          <a:extLst>
            <a:ext uri="{FF2B5EF4-FFF2-40B4-BE49-F238E27FC236}">
              <a16:creationId xmlns:a16="http://schemas.microsoft.com/office/drawing/2014/main" id="{00000000-0008-0000-0700-0000C6000000}"/>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3259118" y="214714118"/>
          <a:ext cx="959224" cy="959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851646</xdr:colOff>
      <xdr:row>209</xdr:row>
      <xdr:rowOff>53788</xdr:rowOff>
    </xdr:from>
    <xdr:to>
      <xdr:col>2</xdr:col>
      <xdr:colOff>1523999</xdr:colOff>
      <xdr:row>209</xdr:row>
      <xdr:rowOff>1057994</xdr:rowOff>
    </xdr:to>
    <xdr:pic>
      <xdr:nvPicPr>
        <xdr:cNvPr id="199" name="Picture 198">
          <a:extLst>
            <a:ext uri="{FF2B5EF4-FFF2-40B4-BE49-F238E27FC236}">
              <a16:creationId xmlns:a16="http://schemas.microsoft.com/office/drawing/2014/main" id="{00000000-0008-0000-0700-0000C7000000}"/>
            </a:ext>
          </a:extLst>
        </xdr:cNvPr>
        <xdr:cNvPicPr>
          <a:picLocks noChangeAspect="1" noChangeArrowheads="1"/>
        </xdr:cNvPicPr>
      </xdr:nvPicPr>
      <xdr:blipFill rotWithShape="1">
        <a:blip xmlns:r="http://schemas.openxmlformats.org/officeDocument/2006/relationships" r:embed="rId197">
          <a:extLst>
            <a:ext uri="{28A0092B-C50C-407E-A947-70E740481C1C}">
              <a14:useLocalDpi xmlns:a14="http://schemas.microsoft.com/office/drawing/2010/main" val="0"/>
            </a:ext>
          </a:extLst>
        </a:blip>
        <a:srcRect r="43978"/>
        <a:stretch/>
      </xdr:blipFill>
      <xdr:spPr bwMode="auto">
        <a:xfrm>
          <a:off x="3465306" y="215806468"/>
          <a:ext cx="672353" cy="1004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797859</xdr:colOff>
      <xdr:row>209</xdr:row>
      <xdr:rowOff>1057835</xdr:rowOff>
    </xdr:from>
    <xdr:to>
      <xdr:col>2</xdr:col>
      <xdr:colOff>1541930</xdr:colOff>
      <xdr:row>210</xdr:row>
      <xdr:rowOff>1054502</xdr:rowOff>
    </xdr:to>
    <xdr:pic>
      <xdr:nvPicPr>
        <xdr:cNvPr id="200" name="Picture 199">
          <a:extLst>
            <a:ext uri="{FF2B5EF4-FFF2-40B4-BE49-F238E27FC236}">
              <a16:creationId xmlns:a16="http://schemas.microsoft.com/office/drawing/2014/main" id="{00000000-0008-0000-0700-0000C8000000}"/>
            </a:ext>
          </a:extLst>
        </xdr:cNvPr>
        <xdr:cNvPicPr>
          <a:picLocks noChangeAspect="1" noChangeArrowheads="1"/>
        </xdr:cNvPicPr>
      </xdr:nvPicPr>
      <xdr:blipFill rotWithShape="1">
        <a:blip xmlns:r="http://schemas.openxmlformats.org/officeDocument/2006/relationships" r:embed="rId198">
          <a:extLst>
            <a:ext uri="{28A0092B-C50C-407E-A947-70E740481C1C}">
              <a14:useLocalDpi xmlns:a14="http://schemas.microsoft.com/office/drawing/2010/main" val="0"/>
            </a:ext>
          </a:extLst>
        </a:blip>
        <a:srcRect l="-4802" t="-5028" r="49580" b="5028"/>
        <a:stretch/>
      </xdr:blipFill>
      <xdr:spPr bwMode="auto">
        <a:xfrm>
          <a:off x="3411519" y="216810515"/>
          <a:ext cx="744071" cy="1071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869577</xdr:colOff>
      <xdr:row>211</xdr:row>
      <xdr:rowOff>35859</xdr:rowOff>
    </xdr:from>
    <xdr:to>
      <xdr:col>2</xdr:col>
      <xdr:colOff>1559860</xdr:colOff>
      <xdr:row>211</xdr:row>
      <xdr:rowOff>1022263</xdr:rowOff>
    </xdr:to>
    <xdr:pic>
      <xdr:nvPicPr>
        <xdr:cNvPr id="201" name="Picture 200">
          <a:extLst>
            <a:ext uri="{FF2B5EF4-FFF2-40B4-BE49-F238E27FC236}">
              <a16:creationId xmlns:a16="http://schemas.microsoft.com/office/drawing/2014/main" id="{00000000-0008-0000-0700-0000C9000000}"/>
            </a:ext>
          </a:extLst>
        </xdr:cNvPr>
        <xdr:cNvPicPr>
          <a:picLocks noChangeAspect="1" noChangeArrowheads="1"/>
        </xdr:cNvPicPr>
      </xdr:nvPicPr>
      <xdr:blipFill rotWithShape="1">
        <a:blip xmlns:r="http://schemas.openxmlformats.org/officeDocument/2006/relationships" r:embed="rId199">
          <a:extLst>
            <a:ext uri="{28A0092B-C50C-407E-A947-70E740481C1C}">
              <a14:useLocalDpi xmlns:a14="http://schemas.microsoft.com/office/drawing/2010/main" val="0"/>
            </a:ext>
          </a:extLst>
        </a:blip>
        <a:srcRect r="38033"/>
        <a:stretch/>
      </xdr:blipFill>
      <xdr:spPr bwMode="auto">
        <a:xfrm>
          <a:off x="3483237" y="217937379"/>
          <a:ext cx="690283" cy="986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860612</xdr:colOff>
      <xdr:row>212</xdr:row>
      <xdr:rowOff>44823</xdr:rowOff>
    </xdr:from>
    <xdr:to>
      <xdr:col>2</xdr:col>
      <xdr:colOff>1493072</xdr:colOff>
      <xdr:row>212</xdr:row>
      <xdr:rowOff>1043043</xdr:rowOff>
    </xdr:to>
    <xdr:pic>
      <xdr:nvPicPr>
        <xdr:cNvPr id="202" name="Picture 201">
          <a:extLst>
            <a:ext uri="{FF2B5EF4-FFF2-40B4-BE49-F238E27FC236}">
              <a16:creationId xmlns:a16="http://schemas.microsoft.com/office/drawing/2014/main" id="{00000000-0008-0000-0700-0000CA000000}"/>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3474272" y="219020763"/>
          <a:ext cx="632460" cy="998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806824</xdr:colOff>
      <xdr:row>213</xdr:row>
      <xdr:rowOff>26895</xdr:rowOff>
    </xdr:from>
    <xdr:to>
      <xdr:col>2</xdr:col>
      <xdr:colOff>1470718</xdr:colOff>
      <xdr:row>213</xdr:row>
      <xdr:rowOff>1066800</xdr:rowOff>
    </xdr:to>
    <xdr:pic>
      <xdr:nvPicPr>
        <xdr:cNvPr id="203" name="Picture 202">
          <a:extLst>
            <a:ext uri="{FF2B5EF4-FFF2-40B4-BE49-F238E27FC236}">
              <a16:creationId xmlns:a16="http://schemas.microsoft.com/office/drawing/2014/main" id="{00000000-0008-0000-0700-0000CB000000}"/>
            </a:ext>
          </a:extLst>
        </xdr:cNvPr>
        <xdr:cNvPicPr>
          <a:picLocks noChangeAspect="1"/>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3420484" y="220077255"/>
          <a:ext cx="663894" cy="1039905"/>
        </a:xfrm>
        <a:prstGeom prst="rect">
          <a:avLst/>
        </a:prstGeom>
      </xdr:spPr>
    </xdr:pic>
    <xdr:clientData/>
  </xdr:twoCellAnchor>
  <xdr:twoCellAnchor>
    <xdr:from>
      <xdr:col>2</xdr:col>
      <xdr:colOff>502022</xdr:colOff>
      <xdr:row>214</xdr:row>
      <xdr:rowOff>53789</xdr:rowOff>
    </xdr:from>
    <xdr:to>
      <xdr:col>2</xdr:col>
      <xdr:colOff>1783975</xdr:colOff>
      <xdr:row>214</xdr:row>
      <xdr:rowOff>1012807</xdr:rowOff>
    </xdr:to>
    <xdr:pic>
      <xdr:nvPicPr>
        <xdr:cNvPr id="204" name="Picture 203">
          <a:extLst>
            <a:ext uri="{FF2B5EF4-FFF2-40B4-BE49-F238E27FC236}">
              <a16:creationId xmlns:a16="http://schemas.microsoft.com/office/drawing/2014/main" id="{00000000-0008-0000-0700-0000CC000000}"/>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3115682" y="221178569"/>
          <a:ext cx="1281953" cy="959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430306</xdr:colOff>
      <xdr:row>215</xdr:row>
      <xdr:rowOff>26894</xdr:rowOff>
    </xdr:from>
    <xdr:to>
      <xdr:col>2</xdr:col>
      <xdr:colOff>1748118</xdr:colOff>
      <xdr:row>215</xdr:row>
      <xdr:rowOff>1012738</xdr:rowOff>
    </xdr:to>
    <xdr:pic>
      <xdr:nvPicPr>
        <xdr:cNvPr id="205" name="Picture 204">
          <a:extLst>
            <a:ext uri="{FF2B5EF4-FFF2-40B4-BE49-F238E27FC236}">
              <a16:creationId xmlns:a16="http://schemas.microsoft.com/office/drawing/2014/main" id="{00000000-0008-0000-0700-0000CD000000}"/>
            </a:ext>
          </a:extLst>
        </xdr:cNvPr>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3043966" y="222226094"/>
          <a:ext cx="1317812" cy="985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564777</xdr:colOff>
      <xdr:row>216</xdr:row>
      <xdr:rowOff>35858</xdr:rowOff>
    </xdr:from>
    <xdr:to>
      <xdr:col>2</xdr:col>
      <xdr:colOff>1748119</xdr:colOff>
      <xdr:row>216</xdr:row>
      <xdr:rowOff>1046352</xdr:rowOff>
    </xdr:to>
    <xdr:pic>
      <xdr:nvPicPr>
        <xdr:cNvPr id="206" name="Picture 205">
          <a:extLst>
            <a:ext uri="{FF2B5EF4-FFF2-40B4-BE49-F238E27FC236}">
              <a16:creationId xmlns:a16="http://schemas.microsoft.com/office/drawing/2014/main" id="{00000000-0008-0000-0700-0000CE000000}"/>
            </a:ext>
          </a:extLst>
        </xdr:cNvPr>
        <xdr:cNvPicPr>
          <a:picLocks noChangeAspect="1"/>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3178437" y="223309478"/>
          <a:ext cx="1183342" cy="1010494"/>
        </a:xfrm>
        <a:prstGeom prst="rect">
          <a:avLst/>
        </a:prstGeom>
      </xdr:spPr>
    </xdr:pic>
    <xdr:clientData/>
  </xdr:twoCellAnchor>
  <xdr:twoCellAnchor>
    <xdr:from>
      <xdr:col>2</xdr:col>
      <xdr:colOff>690282</xdr:colOff>
      <xdr:row>218</xdr:row>
      <xdr:rowOff>44825</xdr:rowOff>
    </xdr:from>
    <xdr:to>
      <xdr:col>2</xdr:col>
      <xdr:colOff>1604684</xdr:colOff>
      <xdr:row>218</xdr:row>
      <xdr:rowOff>1010502</xdr:rowOff>
    </xdr:to>
    <xdr:pic>
      <xdr:nvPicPr>
        <xdr:cNvPr id="207" name="Picture 206">
          <a:extLst>
            <a:ext uri="{FF2B5EF4-FFF2-40B4-BE49-F238E27FC236}">
              <a16:creationId xmlns:a16="http://schemas.microsoft.com/office/drawing/2014/main" id="{00000000-0008-0000-0700-0000CF000000}"/>
            </a:ext>
          </a:extLst>
        </xdr:cNvPr>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3303942" y="224667185"/>
          <a:ext cx="914402" cy="965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672351</xdr:colOff>
      <xdr:row>219</xdr:row>
      <xdr:rowOff>26894</xdr:rowOff>
    </xdr:from>
    <xdr:to>
      <xdr:col>2</xdr:col>
      <xdr:colOff>1524000</xdr:colOff>
      <xdr:row>219</xdr:row>
      <xdr:rowOff>1032455</xdr:rowOff>
    </xdr:to>
    <xdr:pic>
      <xdr:nvPicPr>
        <xdr:cNvPr id="208" name="Picture 207">
          <a:extLst>
            <a:ext uri="{FF2B5EF4-FFF2-40B4-BE49-F238E27FC236}">
              <a16:creationId xmlns:a16="http://schemas.microsoft.com/office/drawing/2014/main" id="{00000000-0008-0000-0700-0000D0000000}"/>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3286011" y="225723674"/>
          <a:ext cx="851649" cy="1005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690282</xdr:colOff>
      <xdr:row>220</xdr:row>
      <xdr:rowOff>125506</xdr:rowOff>
    </xdr:from>
    <xdr:to>
      <xdr:col>2</xdr:col>
      <xdr:colOff>2176182</xdr:colOff>
      <xdr:row>220</xdr:row>
      <xdr:rowOff>1047526</xdr:rowOff>
    </xdr:to>
    <xdr:pic>
      <xdr:nvPicPr>
        <xdr:cNvPr id="209" name="Picture 208">
          <a:extLst>
            <a:ext uri="{FF2B5EF4-FFF2-40B4-BE49-F238E27FC236}">
              <a16:creationId xmlns:a16="http://schemas.microsoft.com/office/drawing/2014/main" id="{00000000-0008-0000-0700-0000D1000000}"/>
            </a:ext>
          </a:extLst>
        </xdr:cNvPr>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3303942" y="226896706"/>
          <a:ext cx="1485900"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259977</xdr:colOff>
      <xdr:row>221</xdr:row>
      <xdr:rowOff>35859</xdr:rowOff>
    </xdr:from>
    <xdr:to>
      <xdr:col>2</xdr:col>
      <xdr:colOff>1928757</xdr:colOff>
      <xdr:row>221</xdr:row>
      <xdr:rowOff>1003599</xdr:rowOff>
    </xdr:to>
    <xdr:pic>
      <xdr:nvPicPr>
        <xdr:cNvPr id="210" name="Picture 209">
          <a:extLst>
            <a:ext uri="{FF2B5EF4-FFF2-40B4-BE49-F238E27FC236}">
              <a16:creationId xmlns:a16="http://schemas.microsoft.com/office/drawing/2014/main" id="{00000000-0008-0000-0700-0000D2000000}"/>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2873637" y="227881479"/>
          <a:ext cx="1668780"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2384612</xdr:colOff>
      <xdr:row>220</xdr:row>
      <xdr:rowOff>134471</xdr:rowOff>
    </xdr:from>
    <xdr:to>
      <xdr:col>2</xdr:col>
      <xdr:colOff>684456</xdr:colOff>
      <xdr:row>220</xdr:row>
      <xdr:rowOff>995531</xdr:rowOff>
    </xdr:to>
    <xdr:pic>
      <xdr:nvPicPr>
        <xdr:cNvPr id="211" name="Picture 210">
          <a:extLst>
            <a:ext uri="{FF2B5EF4-FFF2-40B4-BE49-F238E27FC236}">
              <a16:creationId xmlns:a16="http://schemas.microsoft.com/office/drawing/2014/main" id="{00000000-0008-0000-0700-0000D3000000}"/>
            </a:ext>
          </a:extLst>
        </xdr:cNvPr>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2613212" y="226905671"/>
          <a:ext cx="684904"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484093</xdr:colOff>
      <xdr:row>222</xdr:row>
      <xdr:rowOff>26894</xdr:rowOff>
    </xdr:from>
    <xdr:to>
      <xdr:col>2</xdr:col>
      <xdr:colOff>1488141</xdr:colOff>
      <xdr:row>222</xdr:row>
      <xdr:rowOff>1020373</xdr:rowOff>
    </xdr:to>
    <xdr:pic>
      <xdr:nvPicPr>
        <xdr:cNvPr id="212" name="Picture 211">
          <a:extLst>
            <a:ext uri="{FF2B5EF4-FFF2-40B4-BE49-F238E27FC236}">
              <a16:creationId xmlns:a16="http://schemas.microsoft.com/office/drawing/2014/main" id="{00000000-0008-0000-0700-0000D4000000}"/>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3097753" y="228946934"/>
          <a:ext cx="1004048" cy="993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591669</xdr:colOff>
      <xdr:row>223</xdr:row>
      <xdr:rowOff>54657</xdr:rowOff>
    </xdr:from>
    <xdr:to>
      <xdr:col>2</xdr:col>
      <xdr:colOff>1479176</xdr:colOff>
      <xdr:row>223</xdr:row>
      <xdr:rowOff>985247</xdr:rowOff>
    </xdr:to>
    <xdr:pic>
      <xdr:nvPicPr>
        <xdr:cNvPr id="213" name="Picture 212">
          <a:extLst>
            <a:ext uri="{FF2B5EF4-FFF2-40B4-BE49-F238E27FC236}">
              <a16:creationId xmlns:a16="http://schemas.microsoft.com/office/drawing/2014/main" id="{00000000-0008-0000-0700-0000D5000000}"/>
            </a:ext>
          </a:extLst>
        </xdr:cNvPr>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3205329" y="230049117"/>
          <a:ext cx="887507" cy="930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233082</xdr:colOff>
      <xdr:row>224</xdr:row>
      <xdr:rowOff>53787</xdr:rowOff>
    </xdr:from>
    <xdr:to>
      <xdr:col>2</xdr:col>
      <xdr:colOff>1963365</xdr:colOff>
      <xdr:row>224</xdr:row>
      <xdr:rowOff>923365</xdr:rowOff>
    </xdr:to>
    <xdr:pic>
      <xdr:nvPicPr>
        <xdr:cNvPr id="214" name="Picture 213">
          <a:extLst>
            <a:ext uri="{FF2B5EF4-FFF2-40B4-BE49-F238E27FC236}">
              <a16:creationId xmlns:a16="http://schemas.microsoft.com/office/drawing/2014/main" id="{00000000-0008-0000-0700-0000D6000000}"/>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2846742" y="231122667"/>
          <a:ext cx="1730283" cy="869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699247</xdr:colOff>
      <xdr:row>226</xdr:row>
      <xdr:rowOff>89647</xdr:rowOff>
    </xdr:from>
    <xdr:to>
      <xdr:col>2</xdr:col>
      <xdr:colOff>1423147</xdr:colOff>
      <xdr:row>226</xdr:row>
      <xdr:rowOff>1019287</xdr:rowOff>
    </xdr:to>
    <xdr:pic>
      <xdr:nvPicPr>
        <xdr:cNvPr id="215" name="Picture 214">
          <a:extLst>
            <a:ext uri="{FF2B5EF4-FFF2-40B4-BE49-F238E27FC236}">
              <a16:creationId xmlns:a16="http://schemas.microsoft.com/office/drawing/2014/main" id="{00000000-0008-0000-0700-0000D7000000}"/>
            </a:ext>
          </a:extLst>
        </xdr:cNvPr>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3312907" y="232507267"/>
          <a:ext cx="72390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618565</xdr:colOff>
      <xdr:row>229</xdr:row>
      <xdr:rowOff>80683</xdr:rowOff>
    </xdr:from>
    <xdr:to>
      <xdr:col>2</xdr:col>
      <xdr:colOff>1403425</xdr:colOff>
      <xdr:row>229</xdr:row>
      <xdr:rowOff>995083</xdr:rowOff>
    </xdr:to>
    <xdr:pic>
      <xdr:nvPicPr>
        <xdr:cNvPr id="216" name="Picture 215">
          <a:extLst>
            <a:ext uri="{FF2B5EF4-FFF2-40B4-BE49-F238E27FC236}">
              <a16:creationId xmlns:a16="http://schemas.microsoft.com/office/drawing/2014/main" id="{00000000-0008-0000-0700-0000D8000000}"/>
            </a:ext>
          </a:extLst>
        </xdr:cNvPr>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3232225" y="235721563"/>
          <a:ext cx="78486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645458</xdr:colOff>
      <xdr:row>227</xdr:row>
      <xdr:rowOff>26895</xdr:rowOff>
    </xdr:from>
    <xdr:to>
      <xdr:col>2</xdr:col>
      <xdr:colOff>1488141</xdr:colOff>
      <xdr:row>227</xdr:row>
      <xdr:rowOff>1022793</xdr:rowOff>
    </xdr:to>
    <xdr:pic>
      <xdr:nvPicPr>
        <xdr:cNvPr id="217" name="Picture 216">
          <a:extLst>
            <a:ext uri="{FF2B5EF4-FFF2-40B4-BE49-F238E27FC236}">
              <a16:creationId xmlns:a16="http://schemas.microsoft.com/office/drawing/2014/main" id="{00000000-0008-0000-0700-0000D9000000}"/>
            </a:ext>
          </a:extLst>
        </xdr:cNvPr>
        <xdr:cNvPicPr>
          <a:picLocks noChangeAspect="1"/>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3259118" y="233518935"/>
          <a:ext cx="842683" cy="995898"/>
        </a:xfrm>
        <a:prstGeom prst="rect">
          <a:avLst/>
        </a:prstGeom>
      </xdr:spPr>
    </xdr:pic>
    <xdr:clientData/>
  </xdr:twoCellAnchor>
  <xdr:twoCellAnchor>
    <xdr:from>
      <xdr:col>2</xdr:col>
      <xdr:colOff>717178</xdr:colOff>
      <xdr:row>228</xdr:row>
      <xdr:rowOff>80683</xdr:rowOff>
    </xdr:from>
    <xdr:to>
      <xdr:col>2</xdr:col>
      <xdr:colOff>1425389</xdr:colOff>
      <xdr:row>228</xdr:row>
      <xdr:rowOff>1035228</xdr:rowOff>
    </xdr:to>
    <xdr:pic>
      <xdr:nvPicPr>
        <xdr:cNvPr id="218" name="Picture 217">
          <a:extLst>
            <a:ext uri="{FF2B5EF4-FFF2-40B4-BE49-F238E27FC236}">
              <a16:creationId xmlns:a16="http://schemas.microsoft.com/office/drawing/2014/main" id="{00000000-0008-0000-0700-0000DA000000}"/>
            </a:ext>
          </a:extLst>
        </xdr:cNvPr>
        <xdr:cNvPicPr>
          <a:picLocks noChangeAspect="1"/>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3330838" y="234647143"/>
          <a:ext cx="708211" cy="954545"/>
        </a:xfrm>
        <a:prstGeom prst="rect">
          <a:avLst/>
        </a:prstGeom>
      </xdr:spPr>
    </xdr:pic>
    <xdr:clientData/>
  </xdr:twoCellAnchor>
  <xdr:twoCellAnchor>
    <xdr:from>
      <xdr:col>28</xdr:col>
      <xdr:colOff>207816</xdr:colOff>
      <xdr:row>0</xdr:row>
      <xdr:rowOff>332506</xdr:rowOff>
    </xdr:from>
    <xdr:to>
      <xdr:col>30</xdr:col>
      <xdr:colOff>568036</xdr:colOff>
      <xdr:row>1</xdr:row>
      <xdr:rowOff>484907</xdr:rowOff>
    </xdr:to>
    <xdr:sp macro="" textlink="">
      <xdr:nvSpPr>
        <xdr:cNvPr id="219" name="Rounded Rectangle 218">
          <a:hlinkClick xmlns:r="http://schemas.openxmlformats.org/officeDocument/2006/relationships" r:id="rId217"/>
          <a:extLst>
            <a:ext uri="{FF2B5EF4-FFF2-40B4-BE49-F238E27FC236}">
              <a16:creationId xmlns:a16="http://schemas.microsoft.com/office/drawing/2014/main" id="{00000000-0008-0000-0700-0000DB000000}"/>
            </a:ext>
          </a:extLst>
        </xdr:cNvPr>
        <xdr:cNvSpPr/>
      </xdr:nvSpPr>
      <xdr:spPr>
        <a:xfrm>
          <a:off x="23538871" y="332506"/>
          <a:ext cx="1579420" cy="95596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IN" sz="2000" b="1"/>
            <a:t>Abs Qty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5.PREBID\NH-150A%20KB%20Cross%20to%20Chunchudenahalli\Data\Annexure%20D1-%20Estimate%2026-12-2022\file:\ELSERVER\tldesign\L&amp;T\GRIDCO-Colony\220&amp;13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5.PREBID\NH-150A%20KB%20Cross%20to%20Chunchudenahalli\Data\Annexure%20D1-%20Estimate%2026-12-2022\file:\Edrcserver3\Design\C7041\DESCALC\Battr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5.PREBID\NH-150A%20KB%20Cross%20to%20Chunchudenahalli\Data\Annexure%20D1-%20Estimate%2026-12-2022\file:\Amish\d\MX\Info_Mis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lr-sridhar\Sridhar%20_share\Documents%20and%20Settings\shivananniys\Desktop\plg-43.5m-3lan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5.PREBID\NH-150A%20KB%20Cross%20to%20Chunchudenahalli\Data\Annexure%20D1-%20Estimate%2026-12-2022\file:\Accts\d\WINDOWS\TEMP\FORM6&amp;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lr-sridhar\Sridhar%20_share\Projects\Tamilnadu\2647%20Group%20-%201\ref\ODR%20-%20ver-1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5.PREBID\NH-150A%20KB%20Cross%20to%20Chunchudenahalli\Data\Annexure%20D1-%20Estimate%2026-12-2022\file:\mayank\BLRO%20REPORTS\WINDOWS\TEMP\FORM6&amp;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y"/>
      <sheetName val="Steel"/>
      <sheetName val="Steel-Circular"/>
      <sheetName val="Steel_Circular"/>
      <sheetName val="Elect."/>
      <sheetName val="Data"/>
      <sheetName val="BOQ (2)"/>
      <sheetName val="SOR"/>
      <sheetName val="ANNEXURE-A"/>
      <sheetName val="ANAL"/>
      <sheetName val="Basicrates"/>
      <sheetName val="VARIABLE"/>
      <sheetName val="BHANDUP"/>
      <sheetName val="det_est"/>
      <sheetName val="I-CO"/>
      <sheetName val="Mix Design"/>
      <sheetName val="Elect_"/>
      <sheetName val="BOQ_(2)"/>
      <sheetName val="Mix_Design"/>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 val="Debit_RMC"/>
      <sheetName val="Debit_Transit"/>
      <sheetName val="INDIGINEOUS ITEMS "/>
      <sheetName val="Summary"/>
      <sheetName val="Plaster Abs"/>
      <sheetName val="PROCTOR"/>
      <sheetName val="Diesel Analysis"/>
      <sheetName val="BOQ-Roadworks"/>
      <sheetName val="Rate Analysis"/>
      <sheetName val="01"/>
      <sheetName val="02"/>
      <sheetName val="03"/>
      <sheetName val="04"/>
      <sheetName val="DETAILED  BOQ"/>
      <sheetName val="FORM-W3"/>
      <sheetName val="master"/>
      <sheetName val="hyperstatic-3"/>
      <sheetName val="escalation"/>
      <sheetName val="FitOutConfCentre"/>
      <sheetName val="ENCL9"/>
      <sheetName val="SPT vs PHI"/>
      <sheetName val="Sheet4"/>
      <sheetName val="INPUT"/>
      <sheetName val="Materials Cost(PCC)"/>
      <sheetName val="A.O.R."/>
      <sheetName val="Dayworks Bill"/>
      <sheetName val="Bills of Quantities"/>
      <sheetName val="aoc-1"/>
      <sheetName val="aoc-10"/>
      <sheetName val="aoc-11"/>
      <sheetName val="aoc-2"/>
      <sheetName val="aoc-3"/>
      <sheetName val="aoc-4"/>
      <sheetName val="aoc-7"/>
      <sheetName val="aoc-8"/>
      <sheetName val="aoc-9"/>
      <sheetName val="02.10.06"/>
      <sheetName val="Analy_7-10"/>
      <sheetName val="11-hsd"/>
      <sheetName val="13-septic"/>
      <sheetName val="7-ug"/>
      <sheetName val="2-utility"/>
      <sheetName val="5-pipe"/>
      <sheetName val="18-misc"/>
      <sheetName val="upa"/>
      <sheetName val="EZ"/>
      <sheetName val="FT-05-02IsoBOM"/>
      <sheetName val="PA Aug"/>
      <sheetName val="PA Sept"/>
      <sheetName val="SC Cost FEB 03"/>
      <sheetName val="LTG-STG"/>
      <sheetName val="ncp"/>
      <sheetName val="Fee Rate Summary"/>
      <sheetName val="6 A Mn bridges"/>
      <sheetName val="1"/>
      <sheetName val="4"/>
      <sheetName val="2"/>
      <sheetName val="3"/>
      <sheetName val="basdat"/>
      <sheetName val="Anl"/>
      <sheetName val="8 Road appar "/>
      <sheetName val="Elect_1"/>
      <sheetName val="BOQ_(2)1"/>
      <sheetName val="INDIGINEOUS_ITEMS_"/>
      <sheetName val="Material_"/>
      <sheetName val="Labour_&amp;_Plant"/>
      <sheetName val="Materials_"/>
      <sheetName val="Materials_Cost"/>
      <sheetName val="Lead_Statement"/>
      <sheetName val="Plaster_Abs"/>
      <sheetName val="Rate_Analysis"/>
      <sheetName val="DETAILED__BOQ"/>
      <sheetName val="MIS_P&amp;L"/>
      <sheetName val="Mix_Design1"/>
      <sheetName val="SPT_vs_PHI"/>
      <sheetName val="PA_Aug"/>
      <sheetName val="PA_Sept"/>
      <sheetName val="Diesel_Analysis"/>
      <sheetName val="8_Road_appar_"/>
      <sheetName val="Cal(6.3.2) GSB-T"/>
      <sheetName val="Cal(6.3.1) GSB-1(Jn.) DDA"/>
      <sheetName val="Cal(6.2.2) (b)EMB-T"/>
      <sheetName val="Cal(6.3.3) WMM-T"/>
      <sheetName val="Cal(6.2.4) SG-T"/>
      <sheetName val="Business Centre-12 mths Revised"/>
      <sheetName val="BBHS RAW Balance Shee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Materials_Cost(PCC)"/>
      <sheetName val="A_O_R_"/>
      <sheetName val="Dayworks_Bill"/>
      <sheetName val="Bills_of_Quantities"/>
      <sheetName val="Cal(6_3_2)_GSB-T"/>
      <sheetName val="Cal(6_3_1)_GSB-1(Jn_)_DDA"/>
      <sheetName val="Cal(6_2_2)_(b)EMB-T"/>
      <sheetName val="Cal(6_3_3)_WMM-T"/>
      <sheetName val="Cal(6_2_4)_SG-T"/>
      <sheetName val="CC M-15 in pcc"/>
      <sheetName val="Elect_3"/>
      <sheetName val="BOQ_(2)3"/>
      <sheetName val="INDIGINEOUS_ITEMS_2"/>
      <sheetName val="Material_2"/>
      <sheetName val="Labour_&amp;_Plant2"/>
      <sheetName val="Materials_2"/>
      <sheetName val="MIS_P&amp;L2"/>
      <sheetName val="Mix_Design3"/>
      <sheetName val="Plaster_Abs2"/>
      <sheetName val="Materials_Cost2"/>
      <sheetName val="Lead_Statement2"/>
      <sheetName val="DETAILED__BOQ2"/>
      <sheetName val="Rate_Analysis2"/>
      <sheetName val="8_Road_appar_1"/>
      <sheetName val="PA_Aug1"/>
      <sheetName val="PA_Sept1"/>
      <sheetName val="Diesel_Analysis2"/>
      <sheetName val="SPT_vs_PHI1"/>
      <sheetName val="CC_M-15_in_pcc"/>
      <sheetName val="Materials_Cost(PCC)2"/>
      <sheetName val="A_O_R_2"/>
      <sheetName val="Dayworks_Bill2"/>
      <sheetName val="Bills_of_Quantities2"/>
      <sheetName val="Cal(6_3_2)_GSB-T2"/>
      <sheetName val="Cal(6_3_1)_GSB-1(Jn_)_DDA2"/>
      <sheetName val="Cal(6_2_2)_(b)EMB-T2"/>
      <sheetName val="Cal(6_3_3)_WMM-T2"/>
      <sheetName val="Cal(6_2_4)_SG-T2"/>
      <sheetName val="Business_Centre-12_mths_Revised"/>
      <sheetName val="BBHS_RAW_Balance_Sheet"/>
      <sheetName val="02_10_06"/>
      <sheetName val="Lead"/>
      <sheetName val="M-Book for Conc"/>
      <sheetName val="M-Book for FW"/>
      <sheetName val="RATE COMPILATION"/>
      <sheetName val="ABSTRACT"/>
      <sheetName val="UNP-NCW "/>
      <sheetName val="FORM7"/>
      <sheetName val="Cash Flow-WSL Base Fcst"/>
      <sheetName val="working"/>
      <sheetName val="maing1"/>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alysis"/>
      <sheetName val="Voucher"/>
      <sheetName val="Cal"/>
      <sheetName val="LOCAL RATES"/>
      <sheetName val="RATE_COMPILATION"/>
      <sheetName val="UNP-NCW_"/>
      <sheetName val="Cash_Flow-WSL_Base_Fcst"/>
      <sheetName val="6_A_Mn_bridges"/>
      <sheetName val="LOCAL_RATES"/>
      <sheetName val="SC_Cost_FEB_03"/>
      <sheetName val="R_A_"/>
      <sheetName val="BATCHING_PLANT_PRO"/>
      <sheetName val="Plant_&amp;__Machinery"/>
      <sheetName val="2_2"/>
      <sheetName val="9_Major_Bridge"/>
      <sheetName val="10_Minor_Structure"/>
      <sheetName val="7__FLYOVER"/>
      <sheetName val="8__ROB"/>
      <sheetName val="2__Earthwork"/>
      <sheetName val="B2_MB_Deck"/>
      <sheetName val="S1BOQ"/>
      <sheetName val="MWC 1 - Cash Flow"/>
      <sheetName val="CPIPE"/>
      <sheetName val="girder"/>
      <sheetName val="Costcal"/>
      <sheetName val="Design"/>
      <sheetName val="GEN"/>
      <sheetName val="SKMD  32"/>
      <sheetName val="BITUMEN"/>
      <sheetName val="DIR USED ITEMS"/>
      <sheetName val="5"/>
      <sheetName val="6"/>
      <sheetName val="7"/>
      <sheetName val="9"/>
      <sheetName val="10"/>
      <sheetName val="11"/>
      <sheetName val="13"/>
      <sheetName val="14"/>
      <sheetName val="15"/>
      <sheetName val="16"/>
      <sheetName val="12.8 I (M-40)"/>
      <sheetName val="purpose&amp;input"/>
      <sheetName val="col-reinft1"/>
      <sheetName val="Rocker"/>
      <sheetName val="3. GSB-WMM-SHLD"/>
      <sheetName val="SC_Cost_FEB_031"/>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maingirder"/>
      <sheetName val="basic-data"/>
      <sheetName val="FOO2 FOOTING"/>
      <sheetName val="Fee_Rate_Summary"/>
      <sheetName val="Elect_4"/>
      <sheetName val="BOQ_(2)4"/>
      <sheetName val="MIS_P&amp;L3"/>
      <sheetName val="INDIGINEOUS_ITEMS_3"/>
      <sheetName val="Material_3"/>
      <sheetName val="Labour_&amp;_Plant3"/>
      <sheetName val="Materials_3"/>
      <sheetName val="Mix_Design4"/>
      <sheetName val="Plaster_Abs3"/>
      <sheetName val="Diesel_Analysis3"/>
      <sheetName val="Materials_Cost3"/>
      <sheetName val="Lead_Statement3"/>
      <sheetName val="Rate_Analysis3"/>
      <sheetName val="DETAILED__BOQ3"/>
      <sheetName val="Materials_Cost(PCC)3"/>
      <sheetName val="A_O_R_3"/>
      <sheetName val="Dayworks_Bill3"/>
      <sheetName val="Bills_of_Quantities3"/>
      <sheetName val="Cal(6_3_2)_GSB-T3"/>
      <sheetName val="Cal(6_3_1)_GSB-1(Jn_)_DDA3"/>
      <sheetName val="Cal(6_2_2)_(b)EMB-T3"/>
      <sheetName val="Cal(6_3_3)_WMM-T3"/>
      <sheetName val="Cal(6_2_4)_SG-T3"/>
      <sheetName val="PA_Aug2"/>
      <sheetName val="PA_Sept2"/>
      <sheetName val="Business_Centre-12_mths_Revise1"/>
      <sheetName val="BBHS_RAW_Balance_Sheet1"/>
      <sheetName val="SPT_vs_PHI2"/>
      <sheetName val="02_10_061"/>
      <sheetName val="RATE_COMPILATION1"/>
      <sheetName val="UNP-NCW_1"/>
      <sheetName val="Cash_Flow-WSL_Base_Fcst1"/>
      <sheetName val="R_A_1"/>
      <sheetName val="BATCHING_PLANT_PRO1"/>
      <sheetName val="Plant_&amp;__Machinery1"/>
      <sheetName val="2_21"/>
      <sheetName val="9_Major_Bridge1"/>
      <sheetName val="10_Minor_Structure1"/>
      <sheetName val="7__FLYOVER1"/>
      <sheetName val="8__ROB1"/>
      <sheetName val="2__Earthwork1"/>
      <sheetName val="B2_MB_Deck1"/>
      <sheetName val="8_Road_appar_2"/>
      <sheetName val="Fee_Rate_Summary1"/>
      <sheetName val="LOCAL_RATES1"/>
      <sheetName val="Elect_5"/>
      <sheetName val="BOQ_(2)5"/>
      <sheetName val="INDIGINEOUS_ITEMS_4"/>
      <sheetName val="Diesel_Analysis4"/>
      <sheetName val="Material_4"/>
      <sheetName val="Labour_&amp;_Plant4"/>
      <sheetName val="Materials_4"/>
      <sheetName val="Mix_Design5"/>
      <sheetName val="Plaster_Abs4"/>
      <sheetName val="MIS_P&amp;L4"/>
      <sheetName val="Materials_Cost4"/>
      <sheetName val="Lead_Statement4"/>
      <sheetName val="Rate_Analysis4"/>
      <sheetName val="DETAILED__BOQ4"/>
      <sheetName val="Materials_Cost(PCC)4"/>
      <sheetName val="A_O_R_4"/>
      <sheetName val="Dayworks_Bill4"/>
      <sheetName val="Bills_of_Quantities4"/>
      <sheetName val="Cal(6_3_2)_GSB-T4"/>
      <sheetName val="Cal(6_3_1)_GSB-1(Jn_)_DDA4"/>
      <sheetName val="Cal(6_2_2)_(b)EMB-T4"/>
      <sheetName val="Cal(6_3_3)_WMM-T4"/>
      <sheetName val="Cal(6_2_4)_SG-T4"/>
      <sheetName val="PA_Aug3"/>
      <sheetName val="PA_Sept3"/>
      <sheetName val="Business_Centre-12_mths_Revise2"/>
      <sheetName val="BBHS_RAW_Balance_Sheet2"/>
      <sheetName val="SPT_vs_PHI3"/>
      <sheetName val="02_10_062"/>
      <sheetName val="RATE_COMPILATION2"/>
      <sheetName val="UNP-NCW_2"/>
      <sheetName val="Cash_Flow-WSL_Base_Fcst2"/>
      <sheetName val="SC_Cost_FEB_032"/>
      <sheetName val="R_A_2"/>
      <sheetName val="BATCHING_PLANT_PRO2"/>
      <sheetName val="Plant_&amp;__Machinery2"/>
      <sheetName val="2_22"/>
      <sheetName val="9_Major_Bridge2"/>
      <sheetName val="10_Minor_Structure2"/>
      <sheetName val="7__FLYOVER2"/>
      <sheetName val="8__ROB2"/>
      <sheetName val="2__Earthwork2"/>
      <sheetName val="B2_MB_Deck2"/>
      <sheetName val="8_Road_appar_3"/>
      <sheetName val="Fee_Rate_Summary2"/>
      <sheetName val="LOCAL_RATES2"/>
      <sheetName val="Array"/>
      <sheetName val="Array (2)"/>
      <sheetName val="Specifications"/>
      <sheetName val="Plantmix"/>
      <sheetName val="Abstract( ave rate)"/>
      <sheetName val="Detiled"/>
      <sheetName val="Input Data"/>
      <sheetName val="PD-FD"/>
      <sheetName val="Spec"/>
      <sheetName val="Quarry"/>
      <sheetName val="I.P"/>
      <sheetName val="자바라1"/>
      <sheetName val="#REF"/>
      <sheetName val="해외 연수비용 계산-삭제"/>
      <sheetName val="Copy of QTY"/>
      <sheetName val="해외 기술훈련비 (합계)"/>
      <sheetName val="Ins &amp; Bond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loadcal"/>
      <sheetName val="Intro"/>
      <sheetName val="Electrical"/>
      <sheetName val="strand"/>
      <sheetName val="Comparative"/>
      <sheetName val="Quotation"/>
      <sheetName val="sqn_ldr_3 Unit_2_"/>
      <sheetName val="girder"/>
      <sheetName val="OHT_Abs"/>
      <sheetName val="Retainingwall_f"/>
      <sheetName val="Materials Cost"/>
      <sheetName val="basic-data"/>
      <sheetName val="mem-property"/>
      <sheetName val="05"/>
      <sheetName val="Analysis"/>
      <sheetName val="gen"/>
      <sheetName val="REL"/>
      <sheetName val="COLUMN"/>
      <sheetName val="ANAL"/>
      <sheetName val="ANNEXURE-A"/>
      <sheetName val="Summary"/>
      <sheetName val="Steel-Circular"/>
      <sheetName val="PROCTOR"/>
      <sheetName val="Mix Design"/>
      <sheetName val="concrete"/>
      <sheetName val="Rocker"/>
      <sheetName val="1.Civil-RA"/>
      <sheetName val="mem_property"/>
      <sheetName val="basic_data"/>
      <sheetName val="conc-foot-gradeslab"/>
      <sheetName val="Voucher"/>
      <sheetName val="entitlements"/>
      <sheetName val="EW"/>
      <sheetName val="Rate Analysis"/>
      <sheetName val="horizontal"/>
      <sheetName val="Site Dev BOQ"/>
      <sheetName val="Cal"/>
      <sheetName val="Data"/>
      <sheetName val="INPUT SHEET"/>
      <sheetName val="Basement Budget"/>
      <sheetName val="Extra Item"/>
      <sheetName val="RES-PLANNING"/>
      <sheetName val="Lead"/>
      <sheetName val="Break up Sheet"/>
      <sheetName val="Headings"/>
      <sheetName val="Basicrates"/>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app2"/>
      <sheetName val="Back_Cal_for OMC"/>
      <sheetName val="2.civil-RA"/>
      <sheetName val="Tubi"/>
      <sheetName val="Detail"/>
      <sheetName val="CFForecast detail"/>
      <sheetName val="Pay_Sep06"/>
      <sheetName val="IO LIST"/>
      <sheetName val="Fill this out first..."/>
      <sheetName val="Formula"/>
      <sheetName val="sq ftg detail"/>
      <sheetName val="lookup"/>
      <sheetName val="Hotel Info Input"/>
      <sheetName val="Sheet2 (2)"/>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C1C2"/>
      <sheetName val="LIFE &amp; REP PROVN"/>
      <sheetName val="O&amp;M CREW"/>
      <sheetName val="BOQ-Part1"/>
      <sheetName val="BM_SF"/>
      <sheetName val="basdat"/>
      <sheetName val="Vehicles"/>
      <sheetName val="Basic Resources"/>
      <sheetName val="factors"/>
      <sheetName val="PROG_DATA"/>
      <sheetName val="Approved MTD Proj #'s"/>
      <sheetName val="ABB"/>
      <sheetName val="Estimate"/>
      <sheetName val="Basic Rates"/>
      <sheetName val="220 17.6 BS "/>
      <sheetName val="Annex"/>
      <sheetName val="FORM-W3"/>
      <sheetName val="BHANDUP"/>
      <sheetName val="Lead Statement"/>
      <sheetName val="12"/>
      <sheetName val="8"/>
      <sheetName val="master"/>
      <sheetName val="Non debit-RMC"/>
      <sheetName val="MAIN"/>
      <sheetName val="9.Major Bridge"/>
      <sheetName val="8. ROB"/>
      <sheetName val="10.Minor Structure"/>
      <sheetName val="7. FLYOVER"/>
      <sheetName val="2. Earthwork"/>
      <sheetName val="70R"/>
      <sheetName val="Rate"/>
      <sheetName val="maing1"/>
      <sheetName val="Final Basic rate"/>
      <sheetName val="03"/>
      <sheetName val="04"/>
      <sheetName val="01"/>
      <sheetName val="02"/>
      <sheetName val="RATE COMPILATION"/>
      <sheetName val="Debit_RMC"/>
      <sheetName val="Cost of O &amp; O"/>
      <sheetName val="INPUT"/>
      <sheetName val="LOCAL RATES"/>
      <sheetName val="Diesel Analysis"/>
      <sheetName val="Materials "/>
      <sheetName val="MAchinery(R1)"/>
      <sheetName val="NAME"/>
      <sheetName val="NonSSR"/>
      <sheetName val="Debit_Pump"/>
      <sheetName val="Details_Transit"/>
      <sheetName val="DATA-DEP.(13-17)"/>
      <sheetName val="DATA-KBPL(17-25)"/>
      <sheetName val="DATA-GCC(25-34.7)"/>
      <sheetName val="St.-Con(0-17)"/>
      <sheetName val="St.-Con.(17-34)"/>
      <sheetName val="Package-2"/>
      <sheetName val="macros"/>
      <sheetName val="JCR TOP(ITEM)-KTRP"/>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Qty SR"/>
      <sheetName val="EW SR"/>
      <sheetName val="(31)"/>
      <sheetName val="Sheet2"/>
      <sheetName val="Balancesheet"/>
      <sheetName val="Results"/>
      <sheetName val="Dayworks Bill"/>
      <sheetName val="Bills of Quantities"/>
      <sheetName val="Sqn-Abs(G+6) "/>
      <sheetName val="WO-Abs (G+2) 6 DUs"/>
      <sheetName val="Air-Abs(G+6) 23 DUs"/>
      <sheetName val="abst-of -cost"/>
      <sheetName val="Analysis-NH-Roads"/>
      <sheetName val="BOQ"/>
      <sheetName val="Aggragate"/>
      <sheetName val="Culverts"/>
      <sheetName val="LTG-STG"/>
      <sheetName val="Existing"/>
      <sheetName val="proposed"/>
      <sheetName val="precast RC element"/>
      <sheetName val="ncp"/>
      <sheetName val="basdat-f"/>
      <sheetName val="Machinery"/>
      <sheetName val="Supply_RMC"/>
      <sheetName val="STR Span"/>
      <sheetName val="TCS"/>
      <sheetName val="Structure"/>
      <sheetName val="TCS-Without Taper"/>
      <sheetName val="TCS Final"/>
      <sheetName val="SR"/>
      <sheetName val="Levels"/>
      <sheetName val="Revised Levels"/>
      <sheetName val="發包單價差-車站組鋼筋"/>
      <sheetName val="자바라1"/>
      <sheetName val="#REF"/>
      <sheetName val="해외 연수비용 계산-삭제"/>
      <sheetName val="BOQ_M5"/>
      <sheetName val="해외 기술훈련비 (합계)"/>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4"/>
      <sheetName val="Material_4"/>
      <sheetName val="_Analysis4"/>
      <sheetName val="BOQ_4"/>
      <sheetName val="Priced_DWR_4"/>
      <sheetName val="_AnalysisPCC4"/>
      <sheetName val="_AnalysisNH4"/>
      <sheetName val="Labour_&amp;_Plant5"/>
      <sheetName val="Material_5"/>
      <sheetName val="_Analysis5"/>
      <sheetName val="BOQ_5"/>
      <sheetName val="Priced_DWR_5"/>
      <sheetName val="_AnalysisPCC5"/>
      <sheetName val="_AnalysisNH5"/>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6 A Mn bridges"/>
      <sheetName val="FT-05-02IsoBOM"/>
      <sheetName val="4 Annex 1 Basic rate"/>
      <sheetName val="Improvements"/>
      <sheetName val="not req 3"/>
      <sheetName val="Dev"/>
      <sheetName val="leads"/>
      <sheetName val="Prjt"/>
      <sheetName val="r"/>
      <sheetName val="Analy"/>
      <sheetName val="Labour___Plant4"/>
      <sheetName val="List Equip"/>
      <sheetName val="LabCost"/>
      <sheetName val="MatCost"/>
      <sheetName val="Process C (1-166)"/>
      <sheetName val="EDWise"/>
      <sheetName val="DATA_PRG"/>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Abutment "/>
      <sheetName val="Basis"/>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P-Ins &amp; Bonds"/>
      <sheetName val="UNP-NCW "/>
      <sheetName val="DATA-DEP_(13-17)1"/>
      <sheetName val="DATA-GCC(25-34_7)1"/>
      <sheetName val="St_-Con(0-17)1"/>
      <sheetName val="St_-Con_(17-34)1"/>
      <sheetName val="precast_RC_element1"/>
      <sheetName val="JCR_TOP(ITEM)-KTRP1"/>
      <sheetName val="Sqn-Abs(G+6)_1"/>
      <sheetName val="WO-Abs_(G+2)_6_DUs1"/>
      <sheetName val="Air-Abs(G+6)_23_DUs1"/>
      <sheetName val="PLAN_FEB97"/>
      <sheetName val="Labour___Plant5"/>
      <sheetName val="Mix_Design4"/>
      <sheetName val="Rate_Analysis4"/>
      <sheetName val="Back_Cal_for_OMC3"/>
      <sheetName val="Site_Dev_BOQ4"/>
      <sheetName val="INPUT_SHEET4"/>
      <sheetName val="Basement_Budget4"/>
      <sheetName val="Extra_Item4"/>
      <sheetName val="Break_up_Sheet4"/>
      <sheetName val="CFForecast_detail3"/>
      <sheetName val="IO_LIST3"/>
      <sheetName val="Fill_this_out_first___3"/>
      <sheetName val="sq_ftg_detail3"/>
      <sheetName val="Hotel_Info_Input3"/>
      <sheetName val="Sheet2_(2)3"/>
      <sheetName val="sqn_ldr_3_Unit_2_3"/>
      <sheetName val="Materials_Cost3"/>
      <sheetName val="Basic_Resources3"/>
      <sheetName val="Approved_MTD_Proj_#'s3"/>
      <sheetName val="Basic_Rates3"/>
      <sheetName val="Lead_Statement3"/>
      <sheetName val="Rates_Basic3"/>
      <sheetName val="Plant_&amp;__Machinery3"/>
      <sheetName val="2_23"/>
      <sheetName val="Non_debit-RMC3"/>
      <sheetName val="9_Major_Bridge3"/>
      <sheetName val="8__ROB3"/>
      <sheetName val="10_Minor_Structure3"/>
      <sheetName val="7__FLYOVER3"/>
      <sheetName val="2__Earthwork3"/>
      <sheetName val="1_Civil-RA3"/>
      <sheetName val="Cost_of_O_&amp;_O3"/>
      <sheetName val="Materials_3"/>
      <sheetName val="Final_Basic_rate3"/>
      <sheetName val="LIFE_&amp;_REP_PROVN3"/>
      <sheetName val="O&amp;M_CREW3"/>
      <sheetName val="RATE_COMPILATION3"/>
      <sheetName val="220_17_6_BS_3"/>
      <sheetName val="DATA-DEP_(13-17)2"/>
      <sheetName val="DATA-GCC(25-34_7)2"/>
      <sheetName val="St_-Con(0-17)2"/>
      <sheetName val="St_-Con_(17-34)2"/>
      <sheetName val="2_civil-RA3"/>
      <sheetName val="precast_RC_element2"/>
      <sheetName val="JCR_TOP(ITEM)-KTRP2"/>
      <sheetName val="Sqn-Abs(G+6)_2"/>
      <sheetName val="WO-Abs_(G+2)_6_DUs2"/>
      <sheetName val="Air-Abs(G+6)_23_DUs2"/>
      <sheetName val="LOCAL_RATES3"/>
      <sheetName val="Diesel_Analysis3"/>
      <sheetName val="Qty_SR3"/>
      <sheetName val="EW_SR3"/>
      <sheetName val="C_&amp;_G_RHS"/>
      <sheetName val="Dayworks_Bill"/>
      <sheetName val="Bills_of_Quantities"/>
      <sheetName val="해외_연수비용_계산-삭제"/>
      <sheetName val="해외_기술훈련비_(합계)"/>
      <sheetName val="Abutment_"/>
      <sheetName val="P-Ins_&amp;_Bonds"/>
      <sheetName val="UNP-NCW_"/>
      <sheetName val="Monthly Turnover (Final)"/>
      <sheetName val="Monthly Programme"/>
      <sheetName val="3. GSB-WMM-SHLD"/>
      <sheetName val="SOR"/>
      <sheetName val="B2.MB_Deck"/>
      <sheetName val="Materials Cost(PCC)"/>
      <sheetName val="p&amp;m"/>
      <sheetName val="Valves"/>
      <sheetName val="MS Rates"/>
      <sheetName val="BATCHING PLANT PRO"/>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Schedule-G"/>
      <sheetName val="DATA_PILE_BG"/>
      <sheetName val="DATA_PCC"/>
      <sheetName val="DATA_PILECAP"/>
      <sheetName val="DATA_PILE_RT1 "/>
      <sheetName val="DATA_PILE_RT2"/>
      <sheetName val="DATA_PILE _SM"/>
      <sheetName val="DATA SHEET"/>
      <sheetName val="TBAL9697 -group wise  sdpl"/>
      <sheetName val="SPT vs PHI"/>
      <sheetName val="27+741(1x12)"/>
      <sheetName val="Monthly_Turnover_(Final)"/>
      <sheetName val="Monthly_Programme"/>
      <sheetName val="3__GSB-WMM-SHLD"/>
      <sheetName val="B2_MB_Deck"/>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SPT_vs_PHI"/>
      <sheetName val="Materials_Cost(PCC)"/>
      <sheetName val="Cul_detail"/>
      <sheetName val="detail in door stad"/>
      <sheetName val="est"/>
      <sheetName val="Config"/>
      <sheetName val="doq"/>
      <sheetName val="procurement"/>
      <sheetName val="Cash2"/>
      <sheetName val="Z"/>
      <sheetName val="工地管理費"/>
      <sheetName val="Steel_Circular"/>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Design"/>
      <sheetName val="ENCL9"/>
      <sheetName val="ENCL10-C"/>
      <sheetName val="DATA-DEP_(13-17)3"/>
      <sheetName val="DATA-GCC(25-34_7)3"/>
      <sheetName val="St_-Con(0-17)3"/>
      <sheetName val="St_-Con_(17-34)3"/>
      <sheetName val="JCR_TOP(ITEM)-KTRP3"/>
      <sheetName val="precast_RC_element3"/>
      <sheetName val="Dayworks_Bill1"/>
      <sheetName val="Bills_of_Quantities1"/>
      <sheetName val="SPT_vs_PHI1"/>
      <sheetName val="21-Rate Analysis-1"/>
      <sheetName val="MRATES"/>
      <sheetName val="Data validation"/>
      <sheetName val="BOQ Details"/>
      <sheetName val="hyperstatic"/>
      <sheetName val="Clause 9"/>
      <sheetName val="Interest Payment"/>
      <sheetName val="Section_by_layers_old"/>
      <sheetName val="Ins &amp; Bonds"/>
      <sheetName val="A-3.1"/>
      <sheetName val="Client req"/>
      <sheetName val="Final Qty"/>
      <sheetName val="data base"/>
      <sheetName val="Project Inf"/>
      <sheetName val="Details"/>
      <sheetName val="COMPLEXALL"/>
      <sheetName val="102-25.01.17"/>
      <sheetName val="TASK"/>
      <sheetName val="TASKPRED"/>
      <sheetName val="PROJCOST"/>
      <sheetName val="RSRC"/>
      <sheetName val="TASKRSRC"/>
      <sheetName val="USERDATA"/>
      <sheetName val="BOQ (2)"/>
      <sheetName val="PNM Justi"/>
      <sheetName val="Bar"/>
      <sheetName val="07.04.13"/>
      <sheetName val="june(SG)(Badnawar)"/>
      <sheetName val="Manpower"/>
      <sheetName val="FORM7"/>
      <sheetName val="DATA_PILE_RT1_1"/>
      <sheetName val="DATA_PILE__SM1"/>
      <sheetName val="DATA_SHEET1"/>
      <sheetName val="TBAL9697_-group_wise__sdpl1"/>
      <sheetName val="Abutment_1"/>
      <sheetName val="STR_Span1"/>
      <sheetName val="TCS-Without_Taper1"/>
      <sheetName val="TCS_Final1"/>
      <sheetName val="Revised_Levels1"/>
      <sheetName val="DATA_PILE_RT1_"/>
      <sheetName val="DATA_PILE__SM"/>
      <sheetName val="DATA_SHEET"/>
      <sheetName val="TBAL9697_-group_wise__sdpl"/>
      <sheetName val="Sqn-Abs(G+6)_3"/>
      <sheetName val="WO-Abs_(G+2)_6_DUs3"/>
      <sheetName val="Air-Abs(G+6)_23_DUs3"/>
      <sheetName val="DATA_PILE_RT1_2"/>
      <sheetName val="DATA_PILE__SM2"/>
      <sheetName val="DATA_SHEET2"/>
      <sheetName val="TBAL9697_-group_wise__sdpl2"/>
      <sheetName val="Dayworks_Bill2"/>
      <sheetName val="Bills_of_Quantities2"/>
      <sheetName val="Abutment_2"/>
      <sheetName val="Rates_PVC"/>
      <sheetName val="CD Data"/>
      <sheetName val="Spec"/>
      <sheetName val="state wmm"/>
      <sheetName val="Rates"/>
      <sheetName val="BIT"/>
      <sheetName val="PD-FD"/>
      <sheetName val="RMR_c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sheetData sheetId="366" refreshError="1"/>
      <sheetData sheetId="367"/>
      <sheetData sheetId="368" refreshError="1"/>
      <sheetData sheetId="369" refreshError="1"/>
      <sheetData sheetId="370"/>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refreshError="1"/>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sheetData sheetId="490"/>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refreshError="1"/>
      <sheetData sheetId="573" refreshError="1"/>
      <sheetData sheetId="574" refreshError="1"/>
      <sheetData sheetId="575" refreshError="1"/>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refreshError="1"/>
      <sheetData sheetId="608" refreshError="1"/>
      <sheetData sheetId="609" refreshError="1"/>
      <sheetData sheetId="610"/>
      <sheetData sheetId="611"/>
      <sheetData sheetId="612"/>
      <sheetData sheetId="613"/>
      <sheetData sheetId="614"/>
      <sheetData sheetId="615"/>
      <sheetData sheetId="616"/>
      <sheetData sheetId="617"/>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sheetData sheetId="637"/>
      <sheetData sheetId="638"/>
      <sheetData sheetId="639"/>
      <sheetData sheetId="640"/>
      <sheetData sheetId="641"/>
      <sheetData sheetId="642" refreshError="1"/>
      <sheetData sheetId="643" refreshError="1"/>
      <sheetData sheetId="644" refreshError="1"/>
      <sheetData sheetId="645"/>
      <sheetData sheetId="646"/>
      <sheetData sheetId="647" refreshError="1"/>
      <sheetData sheetId="648" refreshError="1"/>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sheetName val="Sheet1"/>
      <sheetName val="LOCAL RATES"/>
      <sheetName val="DATA SHEET"/>
      <sheetName val="Abs PMRL"/>
      <sheetName val="FT-05-02IsoBOM"/>
      <sheetName val="PEP-DATA"/>
      <sheetName val="UNP-NCW "/>
      <sheetName val="Calendar"/>
      <sheetName val="Material "/>
      <sheetName val="Labour _ Plant"/>
      <sheetName val="ANAL"/>
      <sheetName val="BOQ"/>
      <sheetName val="MRATES"/>
      <sheetName val="DETAILED  BOQ"/>
      <sheetName val="Inventory"/>
      <sheetName val="doq"/>
      <sheetName val="Bill-12"/>
      <sheetName val="PRECAST lightconc-II"/>
      <sheetName val="Rate Analysis"/>
      <sheetName val="Labour &amp; Plant"/>
      <sheetName val="inter"/>
      <sheetName val="dBase"/>
      <sheetName val="LOCAL_RATES"/>
      <sheetName val="DATA_SHEET"/>
      <sheetName val="Abs_PMRL"/>
      <sheetName val="UNP-NCW_"/>
      <sheetName val="Material_"/>
      <sheetName val="Labour___Plant"/>
      <sheetName val="PRECAST_lightconc-II"/>
      <sheetName val="Rate_Analysis"/>
      <sheetName val="Labour_&amp;_Plant"/>
      <sheetName val="S1BOQ"/>
      <sheetName val="labour coeff"/>
      <sheetName val="Materials "/>
      <sheetName val="upa"/>
      <sheetName val="final_datas_of_Bhainsa_2004-05_"/>
      <sheetName val="Debit_RMC"/>
      <sheetName val="CrRajWMM"/>
      <sheetName val="Sheet4"/>
      <sheetName val="Anl"/>
      <sheetName val="Steel-Circular"/>
      <sheetName val="Debit_Transit"/>
      <sheetName val="Machinery"/>
      <sheetName val="4 Annex 1 Basic rate"/>
      <sheetName val="slab"/>
      <sheetName val="Intro"/>
      <sheetName val="Analysis-NH-Roads"/>
      <sheetName val="basdat"/>
      <sheetName val="01"/>
      <sheetName val="calc"/>
      <sheetName val="hyperstatic"/>
      <sheetName val="COST"/>
      <sheetName val="PROG_DATA"/>
      <sheetName val="(Do not delete)"/>
      <sheetName val=" bus bay"/>
      <sheetName val="doq-10"/>
      <sheetName val="doq 4"/>
      <sheetName val="doq-I"/>
      <sheetName val="doq 2"/>
      <sheetName val="Main"/>
      <sheetName val="FORM-16"/>
      <sheetName val="SITE DATA"/>
      <sheetName val="Bar Budget"/>
      <sheetName val="Final Qty"/>
      <sheetName val="Machine HC - 19.08 "/>
      <sheetName val="PNM Justi"/>
      <sheetName val="Bar"/>
      <sheetName val="Analysed rate"/>
      <sheetName val="Shutter"/>
      <sheetName val="BOQ Backup"/>
      <sheetName val="girder"/>
      <sheetName val="Rocker"/>
      <sheetName val="Administrative Prices"/>
      <sheetName val="Summary"/>
      <sheetName val="4.4"/>
      <sheetName val="summery-I"/>
      <sheetName val="2.07 EMB"/>
      <sheetName val="3.01"/>
      <sheetName val="8.ii.8.(b)"/>
      <sheetName val="4.1"/>
      <sheetName val="8.1.2.(a)"/>
      <sheetName val="2.07 S.G"/>
      <sheetName val="4.2(ii)"/>
      <sheetName val="3.02"/>
      <sheetName val="p&amp;m"/>
      <sheetName val="Sheet3"/>
      <sheetName val="BLR 1"/>
      <sheetName val="GEN"/>
      <sheetName val="GAS"/>
      <sheetName val="DEAE"/>
      <sheetName val="BLR2"/>
      <sheetName val="BLR3"/>
      <sheetName val="BLR4"/>
      <sheetName val="BLR5"/>
      <sheetName val="DEM"/>
      <sheetName val="SAM"/>
      <sheetName val="CHEM"/>
      <sheetName val="COP"/>
      <sheetName val="B2.MB_Deck"/>
      <sheetName val="Material"/>
      <sheetName val="Supply_RMC"/>
      <sheetName val="TCS_Schedule (2)"/>
      <sheetName val="Earthwork MCW"/>
      <sheetName val="TCS Proposed"/>
      <sheetName val="labour_coeff"/>
      <sheetName val="leads"/>
      <sheetName val=""/>
      <sheetName val="INPUT"/>
      <sheetName val="Staff Acco."/>
      <sheetName val="Labour"/>
      <sheetName val="PROCTOR"/>
      <sheetName val="Dayworks Bill"/>
      <sheetName val="Bills of Quantities"/>
      <sheetName val="BOQ-"/>
      <sheetName val="Manpower"/>
      <sheetName val="section"/>
      <sheetName val="Basicrates"/>
      <sheetName val="Items"/>
      <sheetName val="Plant &amp;  Machinery"/>
      <sheetName val="Ave.wtd.rates"/>
      <sheetName val="BHANDUP"/>
      <sheetName val="투찰"/>
      <sheetName val="Stability"/>
      <sheetName val="basic-data"/>
      <sheetName val="aoc-1"/>
      <sheetName val="aoc-10"/>
      <sheetName val="aoc-11"/>
      <sheetName val="aoc-2"/>
      <sheetName val="aoc-3"/>
      <sheetName val="aoc-4"/>
      <sheetName val="aoc-7"/>
      <sheetName val="aoc-8"/>
      <sheetName val="aoc-9"/>
      <sheetName val="9.Major Bridge"/>
      <sheetName val="8. ROB"/>
      <sheetName val="10.Minor Structure"/>
      <sheetName val="7. FLYOVER"/>
      <sheetName val="ABSTRACT"/>
      <sheetName val="2. Earthwork"/>
      <sheetName val="Flanged Beams"/>
      <sheetName val="Rectangular Beam"/>
      <sheetName val="GVL§CT"/>
      <sheetName val="Data-Month"/>
      <sheetName val="Master data"/>
      <sheetName val="CS Appl Summary"/>
      <sheetName val="analysis"/>
      <sheetName val="SOR"/>
      <sheetName val="SC list"/>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Table 4"/>
      <sheetName val="288-1"/>
      <sheetName val="ANNEXURE-A"/>
      <sheetName val="box-12"/>
      <sheetName val="Admin"/>
      <sheetName val="SECPROP"/>
      <sheetName val="CABLENOS."/>
      <sheetName val="loadcal"/>
      <sheetName val="07"/>
      <sheetName val="Bus Ways"/>
      <sheetName val="11-hsd"/>
      <sheetName val="13-septic"/>
      <sheetName val="7-ug"/>
      <sheetName val="2-utility"/>
      <sheetName val="18-misc"/>
      <sheetName val="5-pipe"/>
      <sheetName val="Monthly Turnover (Final)"/>
      <sheetName val="Monthly Programme"/>
      <sheetName val="Sweeper Machine"/>
      <sheetName val="UK"/>
      <sheetName val="Boiler&amp;TG"/>
      <sheetName val="Schedule"/>
      <sheetName val="Existing"/>
      <sheetName val="Name"/>
      <sheetName val="สระน้ำหลัง BO"/>
      <sheetName val="สระน้ำ(ด้านทิศใต้อาคาร B)"/>
      <sheetName val="Design"/>
      <sheetName val="ETC Plant Cost"/>
      <sheetName val="Index"/>
      <sheetName val="BOQ (2)"/>
      <sheetName val="TAKE OFF"/>
      <sheetName val="BOQ Ref"/>
      <sheetName val="TESORERIA"/>
      <sheetName val="a-4"/>
      <sheetName val="Sheet2"/>
      <sheetName val="Elect."/>
      <sheetName val="sc-mar2000"/>
      <sheetName val="sc-sepVdec99"/>
      <sheetName val="C &amp; G RHS"/>
      <sheetName val="Curve Details"/>
      <sheetName val="Grand Summary"/>
      <sheetName val="CABLE"/>
      <sheetName val="number"/>
      <sheetName val="Assumptions"/>
      <sheetName val="Final FRL"/>
      <sheetName val="ecc_res"/>
      <sheetName val="77S(O)"/>
      <sheetName val="Voucher"/>
      <sheetName val="Cal"/>
      <sheetName val="Detail In Door Stad"/>
      <sheetName val="Proposed"/>
      <sheetName val="2-JTW"/>
      <sheetName val="DWTables"/>
      <sheetName val="Fill this out first..."/>
      <sheetName val="AmbPtrlCrn"/>
      <sheetName val="MaintOH"/>
      <sheetName val="Plantation"/>
      <sheetName val="TollOH"/>
      <sheetName val="PP"/>
      <sheetName val="well"/>
      <sheetName val="Annex- 6 - Delinator"/>
      <sheetName val="footing"/>
      <sheetName val="Design of Members"/>
      <sheetName val="S4"/>
      <sheetName val="purpose&amp;input"/>
      <sheetName val="Improvements"/>
      <sheetName val="master"/>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hyperstatic-3"/>
      <sheetName val="FAMILY TEXT"/>
      <sheetName val="Rates Basic"/>
      <sheetName val="S1BOQ &amp; Workplan"/>
      <sheetName val="Debit_Pump"/>
      <sheetName val="Details_Transit"/>
      <sheetName val="estimate"/>
      <sheetName val="EQUIP1000"/>
      <sheetName val="P&amp;L01-02GR"/>
      <sheetName val="Exist"/>
      <sheetName val="LEFT"/>
      <sheetName val="RIGHT"/>
      <sheetName val="Scope Reconciliation"/>
      <sheetName val="LOCAL_RATES2"/>
      <sheetName val="DATA_SHEET2"/>
      <sheetName val="Material_2"/>
      <sheetName val="Labour___Plant2"/>
      <sheetName val="Abs_PMRL2"/>
      <sheetName val="DETAILED__BOQ1"/>
      <sheetName val="UNP-NCW_2"/>
      <sheetName val="PRECAST_lightconc-II2"/>
      <sheetName val="Rate_Analysis2"/>
      <sheetName val="SITE_DATA1"/>
      <sheetName val="Bar_Budget1"/>
      <sheetName val="Final_Qty1"/>
      <sheetName val="Machine_HC_-_19_08_1"/>
      <sheetName val="PNM_Justi1"/>
      <sheetName val="Analysed_rate1"/>
      <sheetName val="BOQ_Backup1"/>
      <sheetName val="4_Annex_1_Basic_rate1"/>
      <sheetName val="Labour_&amp;_Plant2"/>
      <sheetName val="Materials_1"/>
      <sheetName val="labour_coeff2"/>
      <sheetName val="Administrative_Prices1"/>
      <sheetName val="Dayworks_Bill1"/>
      <sheetName val="Bills_of_Quantities1"/>
      <sheetName val="4_41"/>
      <sheetName val="2_07_EMB1"/>
      <sheetName val="3_011"/>
      <sheetName val="8_ii_8_(b)1"/>
      <sheetName val="4_11"/>
      <sheetName val="8_1_2_(a)1"/>
      <sheetName val="2_07_S_G1"/>
      <sheetName val="4_2(ii)1"/>
      <sheetName val="3_021"/>
      <sheetName val="BLR_11"/>
      <sheetName val="(Do_not_delete)1"/>
      <sheetName val="_bus_bay1"/>
      <sheetName val="doq_41"/>
      <sheetName val="doq_21"/>
      <sheetName val="Flanged_Beams1"/>
      <sheetName val="Rectangular_Beam1"/>
      <sheetName val="B2_MB_Deck1"/>
      <sheetName val="Table_41"/>
      <sheetName val="Plant_&amp;__Machinery1"/>
      <sheetName val="Ave_wtd_rates1"/>
      <sheetName val="Master_data1"/>
      <sheetName val="CS_Appl_Summary1"/>
      <sheetName val="TCS_Schedule_(2)1"/>
      <sheetName val="Earthwork_MCW1"/>
      <sheetName val="TCS_Proposed1"/>
      <sheetName val="9_Major_Bridge1"/>
      <sheetName val="8__ROB1"/>
      <sheetName val="10_Minor_Structure1"/>
      <sheetName val="7__FLYOVER1"/>
      <sheetName val="2__Earthwork1"/>
      <sheetName val="Annex-_6_-_Delinator"/>
      <sheetName val="Staff_Acco_1"/>
      <sheetName val="Fill_this_out_first___1"/>
      <sheetName val="ETC_Plant_Cost"/>
      <sheetName val="Chilled_water"/>
      <sheetName val="Backfill_and_DL"/>
      <sheetName val="JCR_Summary"/>
      <sheetName val="JCR_Top"/>
      <sheetName val="Material_Rate"/>
      <sheetName val="Fire_&amp;_Potable"/>
      <sheetName val="Fuel_Mechanical_ETC"/>
      <sheetName val="Labour_Projection"/>
      <sheetName val="Backfill_Utilities"/>
      <sheetName val="SC_list"/>
      <sheetName val="BOQ_Ref"/>
      <sheetName val="Scope_Reconciliation"/>
      <sheetName val="Elect_"/>
      <sheetName val="CABLENOS_"/>
      <sheetName val="Bus_Ways"/>
      <sheetName val="Monthly_Turnover_(Final)"/>
      <sheetName val="Monthly_Programme"/>
      <sheetName val="Sweeper_Machine"/>
      <sheetName val="BOQ_(2)"/>
      <sheetName val="สระน้ำหลัง_BO"/>
      <sheetName val="สระน้ำ(ด้านทิศใต้อาคาร_B)"/>
      <sheetName val="FAMILY_TEXT"/>
      <sheetName val="Rates_Basic"/>
      <sheetName val="S1BOQ_&amp;_Workplan"/>
      <sheetName val="Curve_Details"/>
      <sheetName val="C_&amp;_G_RHS"/>
      <sheetName val="Grand_Summary"/>
      <sheetName val="Final_FRL"/>
      <sheetName val="Detail_In_Door_Stad"/>
      <sheetName val="#REF"/>
      <sheetName val="RATE COMPILATION"/>
      <sheetName val="DATA_PILE_BG"/>
      <sheetName val="DATA_PCC"/>
      <sheetName val="DATA_PILECAP"/>
      <sheetName val="DATA_PILE_RT2"/>
      <sheetName val="DATA_PILE_RT1 "/>
      <sheetName val="DATA_PILE _SM"/>
      <sheetName val="Financial"/>
      <sheetName val="Total"/>
      <sheetName val="dlvoid"/>
      <sheetName val="trans"/>
      <sheetName val="Customize Your Statement"/>
      <sheetName val="Abt Foundation "/>
      <sheetName val="pier Foundation"/>
      <sheetName val="Acc. for Piling"/>
      <sheetName val="SAP"/>
      <sheetName val="17"/>
      <sheetName val="Detail Analysis Sheet_for refer"/>
      <sheetName val="maing1"/>
      <sheetName val="Non debit-RMC"/>
      <sheetName val="RMC_Debit_Panjar_MB"/>
      <sheetName val="RMC_Debit"/>
      <sheetName val="2.2"/>
      <sheetName val="Details_RMC"/>
      <sheetName val="Evaluate"/>
      <sheetName val="RATE LINK UP"/>
      <sheetName val="102-25.01.17"/>
      <sheetName val="Segment Report working"/>
      <sheetName val="Fixed Assets &amp; Depreciation"/>
      <sheetName val="14"/>
      <sheetName val="val6"/>
      <sheetName val="INPUT SHEET"/>
      <sheetName val="AoR Finishing"/>
      <sheetName val="BOQ Distribution"/>
      <sheetName val="02"/>
      <sheetName val="03"/>
      <sheetName val="04"/>
      <sheetName val="VCH-SLC"/>
      <sheetName val="Supplier"/>
      <sheetName val="Design of two-way slab"/>
      <sheetName val="Design SUS"/>
      <sheetName val="TAKE_OFF"/>
      <sheetName val="Segment_Report_working"/>
      <sheetName val="Fixed_Assets_&amp;_Depreciation"/>
      <sheetName val="Acc__for_Piling"/>
      <sheetName val="RATE_COMPILATION"/>
      <sheetName val="DATA_PILE_RT1_"/>
      <sheetName val="DATA_PILE__SM"/>
      <sheetName val="AoR_Finishing"/>
      <sheetName val="BOQ_Distribution"/>
      <sheetName val="Design_of_two-way_slab"/>
      <sheetName val="Customize_Your_Statement"/>
      <sheetName val="Abt_Foundation_"/>
      <sheetName val="pier_Foundation"/>
      <sheetName val="Detail_Analysis_Sheet_for_refer"/>
      <sheetName val="Non_debit-RMC"/>
      <sheetName val="2_2"/>
      <sheetName val="RATE_LINK_UP"/>
      <sheetName val="102-25_01_17"/>
      <sheetName val="Design_of_Members"/>
      <sheetName val="Design_SUS"/>
      <sheetName val="Projects"/>
      <sheetName val=" AnalysisPCC"/>
      <sheetName val="Analysis-NH-Culverts"/>
      <sheetName val="Cost of O &amp; O"/>
      <sheetName val="EZ"/>
      <sheetName val="DATA-DEP.(13-17)"/>
      <sheetName val="DATA-KBPL(17-25)"/>
      <sheetName val="DATA-GCC(25-34.7)"/>
      <sheetName val="St.-Con(0-17)"/>
      <sheetName val="St.-Con.(17-34)"/>
      <sheetName val="Cables"/>
      <sheetName val="Live"/>
      <sheetName val="secInter"/>
      <sheetName val="Prestress Loss"/>
      <sheetName val="secSpan"/>
      <sheetName val="secSup"/>
      <sheetName val="Assmpns"/>
      <sheetName val="월별"/>
      <sheetName val="SEC PRO"/>
      <sheetName val="TCS_Schedule"/>
      <sheetName val="0"/>
      <sheetName val="CUM-Mar07"/>
      <sheetName val="CRM"/>
      <sheetName val="A3"/>
      <sheetName val="BUD 07-08"/>
      <sheetName val="HIDE"/>
      <sheetName val="XL"/>
      <sheetName val="Cover sheet"/>
      <sheetName val="FRL(MCW)"/>
      <sheetName val="TCS"/>
      <sheetName val="FORM7"/>
      <sheetName val="Aoc"/>
      <sheetName val="Quotations"/>
      <sheetName val="RA"/>
      <sheetName val="Toll Lane 1"/>
      <sheetName val="Toll Lane 2"/>
      <sheetName val="Toll Lane 3"/>
      <sheetName val="Traffic data"/>
      <sheetName val="Traffic Data1"/>
      <sheetName val="CPIPE"/>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5"/>
      <sheetName val="16"/>
      <sheetName val="12.8 I (M-40)"/>
      <sheetName val="Spacing of Delineators"/>
      <sheetName val="TBAL9697 -group wise  sdpl"/>
      <sheetName val="Data-Execution"/>
      <sheetName val="INTSHEET"/>
      <sheetName val="INTSHEET3"/>
      <sheetName val="doq-9"/>
      <sheetName val="doq-8"/>
      <sheetName val="doq-1"/>
      <sheetName val="Gen Info"/>
      <sheetName val="70R"/>
      <sheetName val="SEC_PRO"/>
      <sheetName val="SC_list1"/>
      <sheetName val="ETC_Plant_Cost1"/>
      <sheetName val="Chilled_water1"/>
      <sheetName val="Backfill_and_DL1"/>
      <sheetName val="JCR_Summary1"/>
      <sheetName val="JCR_Top1"/>
      <sheetName val="Material_Rate1"/>
      <sheetName val="Fire_&amp;_Potable1"/>
      <sheetName val="Fuel_Mechanical_ETC1"/>
      <sheetName val="Labour_Projection1"/>
      <sheetName val="Backfill_Utilities1"/>
      <sheetName val="CABLENOS_1"/>
      <sheetName val="Bus_Ways1"/>
      <sheetName val="Monthly_Turnover_(Final)1"/>
      <sheetName val="Monthly_Programme1"/>
      <sheetName val="Sweeper_Machine1"/>
      <sheetName val="Annex-_6_-_Delinator1"/>
      <sheetName val="Design_of_Members1"/>
      <sheetName val="BOQ_Ref1"/>
      <sheetName val="SEC_PRO1"/>
      <sheetName val="BOQ_(2)1"/>
      <sheetName val="LOCAL_RATES3"/>
      <sheetName val="DATA_SHEET3"/>
      <sheetName val="Abs_PMRL3"/>
      <sheetName val="Material_3"/>
      <sheetName val="Labour___Plant3"/>
      <sheetName val="UNP-NCW_3"/>
      <sheetName val="Materials_2"/>
      <sheetName val="PRECAST_lightconc-II3"/>
      <sheetName val="Rate_Analysis3"/>
      <sheetName val="labour_coeff3"/>
      <sheetName val="DETAILED__BOQ2"/>
      <sheetName val="Labour_&amp;_Plant3"/>
      <sheetName val="Administrative_Prices2"/>
      <sheetName val="Master_data2"/>
      <sheetName val="Ave_wtd_rates2"/>
      <sheetName val="BLR_12"/>
      <sheetName val="Flanged_Beams2"/>
      <sheetName val="Rectangular_Beam2"/>
      <sheetName val="(Do_not_delete)2"/>
      <sheetName val="B2_MB_Deck2"/>
      <sheetName val="SITE_DATA2"/>
      <sheetName val="Bar_Budget2"/>
      <sheetName val="Final_Qty2"/>
      <sheetName val="Machine_HC_-_19_08_2"/>
      <sheetName val="PNM_Justi2"/>
      <sheetName val="Analysed_rate2"/>
      <sheetName val="BOQ_Backup2"/>
      <sheetName val="4_Annex_1_Basic_rate2"/>
      <sheetName val="4_42"/>
      <sheetName val="2_07_EMB2"/>
      <sheetName val="3_012"/>
      <sheetName val="8_ii_8_(b)2"/>
      <sheetName val="4_12"/>
      <sheetName val="8_1_2_(a)2"/>
      <sheetName val="2_07_S_G2"/>
      <sheetName val="4_2(ii)2"/>
      <sheetName val="3_022"/>
      <sheetName val="CS_Appl_Summary2"/>
      <sheetName val="Dayworks_Bill2"/>
      <sheetName val="Bills_of_Quantities2"/>
      <sheetName val="SC_list2"/>
      <sheetName val="Chilled_water2"/>
      <sheetName val="Backfill_and_DL2"/>
      <sheetName val="JCR_Summary2"/>
      <sheetName val="JCR_Top2"/>
      <sheetName val="Material_Rate2"/>
      <sheetName val="Fire_&amp;_Potable2"/>
      <sheetName val="Fuel_Mechanical_ETC2"/>
      <sheetName val="Labour_Projection2"/>
      <sheetName val="Backfill_Utilities2"/>
      <sheetName val="ETC_Plant_Cost2"/>
      <sheetName val="_bus_bay2"/>
      <sheetName val="doq_42"/>
      <sheetName val="doq_22"/>
      <sheetName val="Plant_&amp;__Machinery2"/>
      <sheetName val="Staff_Acco_2"/>
      <sheetName val="9_Major_Bridge2"/>
      <sheetName val="8__ROB2"/>
      <sheetName val="10_Minor_Structure2"/>
      <sheetName val="7__FLYOVER2"/>
      <sheetName val="2__Earthwork2"/>
      <sheetName val="Fill_this_out_first___2"/>
      <sheetName val="Table_42"/>
      <sheetName val="CABLENOS_2"/>
      <sheetName val="Bus_Ways2"/>
      <sheetName val="DEBIT BALANCE"/>
      <sheetName val="Banks"/>
      <sheetName val="SPT vs PHI"/>
      <sheetName val="RA - Civil"/>
      <sheetName val="factors"/>
      <sheetName val="Monthly_Turnover_(Final)2"/>
      <sheetName val="Monthly_Programme2"/>
      <sheetName val="Sweeper_Machine2"/>
      <sheetName val="Annex-_6_-_Delinator2"/>
      <sheetName val="TCS_Schedule_(2)2"/>
      <sheetName val="Earthwork_MCW2"/>
      <sheetName val="TCS_Proposed2"/>
      <sheetName val="Design_of_Members2"/>
      <sheetName val="BOQ_Ref2"/>
      <sheetName val="SEC_PRO2"/>
      <sheetName val="BOQ_(2)2"/>
      <sheetName val="S1BOQ_&amp;_Workplan1"/>
      <sheetName val="TAKE_OFF1"/>
      <sheetName val="Design_SUS1"/>
      <sheetName val="Segment_Report_working1"/>
      <sheetName val="Fixed_Assets_&amp;_Depreciation1"/>
      <sheetName val="สระน้ำหลัง_BO1"/>
      <sheetName val="สระน้ำ(ด้านทิศใต้อาคาร_B)1"/>
      <sheetName val="Jobwise"/>
      <sheetName val="Budget vs Projection (CCL)"/>
      <sheetName val="IO List"/>
      <sheetName val="HP(9.200)"/>
      <sheetName val="ncp"/>
      <sheetName val="maingirder"/>
      <sheetName val="BOQ-Part1"/>
      <sheetName val="1.02(a)"/>
      <sheetName val="1.03.iii.(b)"/>
      <sheetName val="1.03.iii.(c)"/>
      <sheetName val="8.1.1"/>
      <sheetName val="3.4"/>
      <sheetName val="8.ii.9.(a)"/>
      <sheetName val="8.ii.9.(b)"/>
      <sheetName val="2.07 Shoulder"/>
      <sheetName val="Def_MSA_Thk"/>
      <sheetName val="CSTLengths"/>
      <sheetName val="PavThk"/>
      <sheetName val="StrInputs"/>
      <sheetName val="MAchinery(R1)"/>
      <sheetName val="COMPLEXALL"/>
      <sheetName val="Basis"/>
      <sheetName val="Input Data"/>
      <sheetName val="cbr 10"/>
      <sheetName val="cbr15"/>
      <sheetName val="cbr 5"/>
      <sheetName val="Specification"/>
      <sheetName val="F-2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oucher"/>
      <sheetName val="Data"/>
      <sheetName val="Cal"/>
      <sheetName val="upa"/>
      <sheetName val="UNP-NCW "/>
      <sheetName val="BOQ"/>
      <sheetName val="Road Works - Dandeli (Phase1)_R"/>
      <sheetName val="Final Basic rate"/>
      <sheetName val="Labour"/>
      <sheetName val="Design"/>
      <sheetName val="Basicrates"/>
      <sheetName val="Elect."/>
      <sheetName val="Gen Info"/>
      <sheetName val="DETAILED  BOQ"/>
      <sheetName val="FT-05-02IsoBOM"/>
      <sheetName val="VISION 2000"/>
      <sheetName val="Material"/>
      <sheetName val="Plant &amp;  Machinery"/>
      <sheetName val="well"/>
      <sheetName val="10+260"/>
      <sheetName val="box girder(30.36 span)"/>
      <sheetName val="box girder(41.11span)"/>
      <sheetName val=""/>
      <sheetName val="B2.MB_Deck"/>
      <sheetName val="Sheet2"/>
      <sheetName val="Sheet3"/>
      <sheetName val="Back_Cal_for OMC"/>
      <sheetName val="Summary"/>
      <sheetName val="ANNEXURE-A"/>
      <sheetName val="PRECAST lightconc-II"/>
      <sheetName val="Debit_RMC"/>
      <sheetName val="Machinery"/>
      <sheetName val="Supply_RMC"/>
      <sheetName val="BHANDUP"/>
      <sheetName val="RMC_Debit_Panjar_MB"/>
      <sheetName val="RMC_Debit"/>
      <sheetName val="2.2"/>
      <sheetName val="Details_RMC"/>
      <sheetName val="CrRajWMM"/>
      <sheetName val="Sheet4"/>
      <sheetName val="AoR Finishing"/>
      <sheetName val="Analysis"/>
      <sheetName val="hyperstatic-3"/>
      <sheetName val="SPT vs PHI"/>
      <sheetName val="Non-Scheduled_items"/>
      <sheetName val="Rate_Analysis"/>
      <sheetName val="Road_Works"/>
      <sheetName val="Cost_Estimate_-_Roadwise"/>
      <sheetName val="Grand_Summary"/>
      <sheetName val="Road_List"/>
      <sheetName val="calc"/>
      <sheetName val="SECPROP"/>
      <sheetName val="CABLENOS."/>
      <sheetName val="Intro"/>
      <sheetName val="Stability"/>
      <sheetName val="(a)(F)Wide 2L to 4L(c)"/>
      <sheetName val="(a)(R)Wide 2L to 4L(c)"/>
      <sheetName val="(b)(f)Wide 2L to 4L(E)"/>
      <sheetName val="(b)(R)Wide 2L to 4L(E)"/>
      <sheetName val="Bhub Bypass(F)"/>
      <sheetName val="Bhub Bypass(R)"/>
      <sheetName val="(e)F)New"/>
      <sheetName val="REL"/>
      <sheetName val="Staff Acco."/>
      <sheetName val="01"/>
      <sheetName val="Sluice valve"/>
      <sheetName val="AmbPtrlCrn"/>
      <sheetName val="MaintOH"/>
      <sheetName val="PlazaElec"/>
      <sheetName val="TollOH"/>
      <sheetName val="Materials Cost(PCC)"/>
      <sheetName val="Vcap1500"/>
      <sheetName val="Rates Basic"/>
      <sheetName val="DATA SHEET"/>
      <sheetName val="LOCAL RATES"/>
      <sheetName val="dBase"/>
      <sheetName val="Ave.wtd.rates"/>
      <sheetName val=" AnalysisPCC"/>
      <sheetName val="aoc-1"/>
      <sheetName val="aoc-10"/>
      <sheetName val="aoc-11"/>
      <sheetName val="aoc-2"/>
      <sheetName val="aoc-3"/>
      <sheetName val="aoc-4"/>
      <sheetName val="aoc-7"/>
      <sheetName val="aoc-8"/>
      <sheetName val="aoc-9"/>
      <sheetName val="BOQ (2)"/>
      <sheetName val="Machinery-final"/>
      <sheetName val="Site clearance"/>
      <sheetName val="Input"/>
      <sheetName val="A.O.R."/>
      <sheetName val="BOQ-Part1"/>
      <sheetName val="basdat"/>
      <sheetName val="Admin"/>
      <sheetName val="ANAL"/>
      <sheetName val="Debit_Pump"/>
      <sheetName val="Details_Transit"/>
      <sheetName val="Debit_Transit"/>
      <sheetName val="BATCHING PLANT PRO"/>
      <sheetName val="MAIN"/>
      <sheetName val="9.Major Bridge"/>
      <sheetName val="8. ROB"/>
      <sheetName val="10.Minor Structure"/>
      <sheetName val="7. FLYOVER"/>
      <sheetName val="2. Earthwork"/>
      <sheetName val="Materials "/>
      <sheetName val="MAchinery(R1)"/>
      <sheetName val="#REF"/>
      <sheetName val="Categories"/>
      <sheetName val="77S(O)"/>
      <sheetName val="Acc. for Piling"/>
      <sheetName val="Bituminous"/>
      <sheetName val="Assmpns"/>
      <sheetName val="estimate"/>
      <sheetName val="07"/>
      <sheetName val="02"/>
      <sheetName val="03"/>
      <sheetName val="04"/>
      <sheetName val="FORM-16"/>
      <sheetName val="C &amp; G RHS"/>
      <sheetName val="Detail In Door Stad"/>
      <sheetName val="inter"/>
      <sheetName val="Qty SR"/>
      <sheetName val="05"/>
      <sheetName val="DATA-DEP.(13-17)"/>
      <sheetName val="DATA-KBPL(17-25)"/>
      <sheetName val="DATA-GCC(25-34.7)"/>
      <sheetName val="St.-Con(0-17)"/>
      <sheetName val="St.-Con.(17-34)"/>
      <sheetName val="Diesel Analysis"/>
      <sheetName val="Abs_Road"/>
      <sheetName val="Histogram+S Curve"/>
      <sheetName val="RATE COMPILATION"/>
      <sheetName val="4 Annex 1 Basic rate"/>
      <sheetName val="ICICI &amp; TMBL interest"/>
      <sheetName val="RC Details (2)"/>
      <sheetName val="R.A."/>
      <sheetName val="brg"/>
      <sheetName val="Doq"/>
      <sheetName val="Analysis-NH-Roads"/>
      <sheetName val="doq-9"/>
      <sheetName val="doq-8"/>
      <sheetName val="doq-1"/>
      <sheetName val="Monthly Turnover (Final)"/>
      <sheetName val="Monthly Programme"/>
      <sheetName val="Steel-Circular"/>
      <sheetName val="master"/>
      <sheetName val="Non debit-RMC"/>
      <sheetName val="1"/>
      <sheetName val="Evaluate"/>
      <sheetName val="ENCL9"/>
      <sheetName val="S1BOQ"/>
      <sheetName val="Approved PO"/>
      <sheetName val="FORM4"/>
      <sheetName val="IE Progress upto 30.06.2020"/>
      <sheetName val="Length of Structure"/>
      <sheetName val="Non-Scheduled_items1"/>
      <sheetName val="Rate_Analysis1"/>
      <sheetName val="Road_Works1"/>
      <sheetName val="Cost_Estimate_-_Roadwise1"/>
      <sheetName val="Grand_Summary1"/>
      <sheetName val="Road_List1"/>
      <sheetName val="Material_"/>
      <sheetName val="Labour_&amp;_Plant"/>
      <sheetName val="Elect_"/>
      <sheetName val="Gen_Info"/>
      <sheetName val="DETAILED__BOQ"/>
      <sheetName val="UNP-NCW_"/>
      <sheetName val="Road_Works_-_Dandeli_(Phase1)_R"/>
      <sheetName val="Final_Basic_rate"/>
      <sheetName val="Plant_&amp;__Machinery"/>
      <sheetName val="VISION_2000"/>
      <sheetName val="box_girder(30_36_span)"/>
      <sheetName val="box_girder(41_11span)"/>
      <sheetName val="B2_MB_Deck"/>
      <sheetName val="Back_Cal_for_OMC"/>
      <sheetName val="CABLENOS_"/>
      <sheetName val="(a)(F)Wide_2L_to_4L(c)"/>
      <sheetName val="(a)(R)Wide_2L_to_4L(c)"/>
      <sheetName val="(b)(f)Wide_2L_to_4L(E)"/>
      <sheetName val="(b)(R)Wide_2L_to_4L(E)"/>
      <sheetName val="Bhub_Bypass(F)"/>
      <sheetName val="Bhub_Bypass(R)"/>
      <sheetName val="Staff_Acco_"/>
      <sheetName val="2_2"/>
      <sheetName val="PRECAST_lightconc-II"/>
      <sheetName val="Sluice_valve"/>
      <sheetName val="IE_Progress_upto_30_06_2020"/>
      <sheetName val="Length_of_Structure"/>
      <sheetName val="Materials_Cost(PCC)"/>
      <sheetName val="Rates_Basic"/>
      <sheetName val="Ave_wtd_rates"/>
      <sheetName val="_AnalysisPCC"/>
      <sheetName val="Histogram+S_Curve"/>
      <sheetName val="Site_clearance"/>
      <sheetName val="A_O_R_"/>
      <sheetName val="BATCHING_PLANT_PRO"/>
      <sheetName val="9_Major_Bridge"/>
      <sheetName val="8__ROB"/>
      <sheetName val="10_Minor_Structure"/>
      <sheetName val="7__FLYOVER"/>
      <sheetName val="2__Earthwork"/>
      <sheetName val="AoR_Finishing"/>
      <sheetName val="DATA_SHEET"/>
      <sheetName val="LOCAL_RATES"/>
      <sheetName val="Acc__for_Piling"/>
      <sheetName val="C_&amp;_G_RHS"/>
      <sheetName val="Detail_In_Door_Stad"/>
      <sheetName val="Qty_SR"/>
      <sheetName val="DATA-DEP_(13-17)"/>
      <sheetName val="DATA-GCC(25-34_7)"/>
      <sheetName val="St_-Con(0-17)"/>
      <sheetName val="St_-Con_(17-34)"/>
      <sheetName val="Diesel_Analysis"/>
      <sheetName val="Materials_"/>
      <sheetName val="RATE_COMPILATION"/>
      <sheetName val="4_Annex_1_Basic_rate"/>
      <sheetName val="ICICI_&amp;_TMBL_interest"/>
      <sheetName val="SPT_vs_PHI"/>
      <sheetName val="RC_Details_(2)"/>
      <sheetName val="R_A_"/>
      <sheetName val="Monthly_Turnover_(Final)"/>
      <sheetName val="Monthly_Programme"/>
      <sheetName val="Non_debit-RMC"/>
      <sheetName val="Spacing of Delineators"/>
      <sheetName val="월별"/>
      <sheetName val="P-Ins &amp; Bonds"/>
      <sheetName val="S1BOQ &amp; Workplan"/>
      <sheetName val="Design sheet"/>
      <sheetName val="Improvements"/>
      <sheetName val="girder"/>
      <sheetName val="Rocker"/>
      <sheetName val="E Type Chamber - Rate (2)"/>
      <sheetName val="Sc Bill "/>
      <sheetName val="Non-Scheduled_items4"/>
      <sheetName val="Rate_Analysis4"/>
      <sheetName val="Road_Works4"/>
      <sheetName val="Cost_Estimate_-_Roadwise4"/>
      <sheetName val="Grand_Summary4"/>
      <sheetName val="Road_List4"/>
      <sheetName val="Material_4"/>
      <sheetName val="Labour_&amp;_Plant4"/>
      <sheetName val="Elect_4"/>
      <sheetName val="Gen_Info4"/>
      <sheetName val="DETAILED__BOQ4"/>
      <sheetName val="UNP-NCW_4"/>
      <sheetName val="Road_Works_-_Dandeli_(Phase1)_4"/>
      <sheetName val="Final_Basic_rate4"/>
      <sheetName val="VISION_20004"/>
      <sheetName val="Back_Cal_for_OMC4"/>
      <sheetName val="Plant_&amp;__Machinery4"/>
      <sheetName val="box_girder(30_36_span)4"/>
      <sheetName val="box_girder(41_11span)4"/>
      <sheetName val="B2_MB_Deck4"/>
      <sheetName val="PRECAST_lightconc-II4"/>
      <sheetName val="2_24"/>
      <sheetName val="CABLENOS_4"/>
      <sheetName val="(a)(F)Wide_2L_to_4L(c)4"/>
      <sheetName val="(a)(R)Wide_2L_to_4L(c)4"/>
      <sheetName val="(b)(f)Wide_2L_to_4L(E)4"/>
      <sheetName val="(b)(R)Wide_2L_to_4L(E)4"/>
      <sheetName val="Bhub_Bypass(F)4"/>
      <sheetName val="Bhub_Bypass(R)4"/>
      <sheetName val="Staff_Acco_4"/>
      <sheetName val="Sluice_valve4"/>
      <sheetName val="AoR_Finishing4"/>
      <sheetName val="BOQ_(2)4"/>
      <sheetName val="Materials_Cost(PCC)4"/>
      <sheetName val="Ave_wtd_rates4"/>
      <sheetName val="_AnalysisPCC4"/>
      <sheetName val="Material_1"/>
      <sheetName val="Labour_&amp;_Plant1"/>
      <sheetName val="Elect_1"/>
      <sheetName val="Gen_Info1"/>
      <sheetName val="DETAILED__BOQ1"/>
      <sheetName val="UNP-NCW_1"/>
      <sheetName val="Road_Works_-_Dandeli_(Phase1)_1"/>
      <sheetName val="Final_Basic_rate1"/>
      <sheetName val="VISION_20001"/>
      <sheetName val="Back_Cal_for_OMC1"/>
      <sheetName val="Plant_&amp;__Machinery1"/>
      <sheetName val="box_girder(30_36_span)1"/>
      <sheetName val="box_girder(41_11span)1"/>
      <sheetName val="B2_MB_Deck1"/>
      <sheetName val="PRECAST_lightconc-II1"/>
      <sheetName val="2_21"/>
      <sheetName val="CABLENOS_1"/>
      <sheetName val="(a)(F)Wide_2L_to_4L(c)1"/>
      <sheetName val="(a)(R)Wide_2L_to_4L(c)1"/>
      <sheetName val="(b)(f)Wide_2L_to_4L(E)1"/>
      <sheetName val="(b)(R)Wide_2L_to_4L(E)1"/>
      <sheetName val="Bhub_Bypass(F)1"/>
      <sheetName val="Bhub_Bypass(R)1"/>
      <sheetName val="Staff_Acco_1"/>
      <sheetName val="Sluice_valve1"/>
      <sheetName val="AoR_Finishing1"/>
      <sheetName val="BOQ_(2)1"/>
      <sheetName val="Materials_Cost(PCC)1"/>
      <sheetName val="Ave_wtd_rates1"/>
      <sheetName val="_AnalysisPCC1"/>
      <sheetName val="BOQ_(2)"/>
      <sheetName val="Rates_Basic2"/>
      <sheetName val="Site_clearance2"/>
      <sheetName val="A_O_R_2"/>
      <sheetName val="SPT_vs_PHI2"/>
      <sheetName val="Non-Scheduled_items2"/>
      <sheetName val="Rate_Analysis2"/>
      <sheetName val="Road_Works2"/>
      <sheetName val="Cost_Estimate_-_Roadwise2"/>
      <sheetName val="Grand_Summary2"/>
      <sheetName val="Road_List2"/>
      <sheetName val="Material_2"/>
      <sheetName val="Labour_&amp;_Plant2"/>
      <sheetName val="Elect_2"/>
      <sheetName val="Gen_Info2"/>
      <sheetName val="DETAILED__BOQ2"/>
      <sheetName val="UNP-NCW_2"/>
      <sheetName val="Road_Works_-_Dandeli_(Phase1)_2"/>
      <sheetName val="Final_Basic_rate2"/>
      <sheetName val="VISION_20002"/>
      <sheetName val="Back_Cal_for_OMC2"/>
      <sheetName val="Plant_&amp;__Machinery2"/>
      <sheetName val="box_girder(30_36_span)2"/>
      <sheetName val="box_girder(41_11span)2"/>
      <sheetName val="B2_MB_Deck2"/>
      <sheetName val="PRECAST_lightconc-II2"/>
      <sheetName val="2_22"/>
      <sheetName val="CABLENOS_2"/>
      <sheetName val="(a)(F)Wide_2L_to_4L(c)2"/>
      <sheetName val="(a)(R)Wide_2L_to_4L(c)2"/>
      <sheetName val="(b)(f)Wide_2L_to_4L(E)2"/>
      <sheetName val="(b)(R)Wide_2L_to_4L(E)2"/>
      <sheetName val="Bhub_Bypass(F)2"/>
      <sheetName val="Bhub_Bypass(R)2"/>
      <sheetName val="Staff_Acco_2"/>
      <sheetName val="Sluice_valve2"/>
      <sheetName val="AoR_Finishing2"/>
      <sheetName val="BOQ_(2)2"/>
      <sheetName val="Materials_Cost(PCC)2"/>
      <sheetName val="Ave_wtd_rates2"/>
      <sheetName val="_AnalysisPCC2"/>
      <sheetName val="Non-Scheduled_items3"/>
      <sheetName val="Rate_Analysis3"/>
      <sheetName val="Road_Works3"/>
      <sheetName val="Cost_Estimate_-_Roadwise3"/>
      <sheetName val="Grand_Summary3"/>
      <sheetName val="Road_List3"/>
      <sheetName val="Material_3"/>
      <sheetName val="Labour_&amp;_Plant3"/>
      <sheetName val="Elect_3"/>
      <sheetName val="Gen_Info3"/>
      <sheetName val="DETAILED__BOQ3"/>
      <sheetName val="UNP-NCW_3"/>
      <sheetName val="Road_Works_-_Dandeli_(Phase1)_3"/>
      <sheetName val="Final_Basic_rate3"/>
      <sheetName val="VISION_20003"/>
      <sheetName val="Back_Cal_for_OMC3"/>
      <sheetName val="Plant_&amp;__Machinery3"/>
      <sheetName val="box_girder(30_36_span)3"/>
      <sheetName val="box_girder(41_11span)3"/>
      <sheetName val="B2_MB_Deck3"/>
      <sheetName val="PRECAST_lightconc-II3"/>
      <sheetName val="2_23"/>
      <sheetName val="CABLENOS_3"/>
      <sheetName val="(a)(F)Wide_2L_to_4L(c)3"/>
      <sheetName val="(a)(R)Wide_2L_to_4L(c)3"/>
      <sheetName val="(b)(f)Wide_2L_to_4L(E)3"/>
      <sheetName val="(b)(R)Wide_2L_to_4L(E)3"/>
      <sheetName val="Bhub_Bypass(F)3"/>
      <sheetName val="Bhub_Bypass(R)3"/>
      <sheetName val="Staff_Acco_3"/>
      <sheetName val="Sluice_valve3"/>
      <sheetName val="AoR_Finishing3"/>
      <sheetName val="BOQ_(2)3"/>
      <sheetName val="Materials_Cost(PCC)3"/>
      <sheetName val="Ave_wtd_rates3"/>
      <sheetName val="_AnalysisPCC3"/>
      <sheetName val="Rates_Basic1"/>
      <sheetName val="Site_clearance1"/>
      <sheetName val="A_O_R_1"/>
      <sheetName val="SPT_vs_PHI1"/>
      <sheetName val="17"/>
      <sheetName val="Calc1"/>
      <sheetName val="RW-ch112-14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macros"/>
      <sheetName val="DSLP"/>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anilad"/>
      <sheetName val="Mactan"/>
      <sheetName val="Mandaue"/>
      <sheetName val="Purlin(7m)"/>
      <sheetName val="dBase"/>
      <sheetName val="Key Assumptions"/>
      <sheetName val="Transfer"/>
      <sheetName val="S4"/>
      <sheetName val="wordsdata"/>
      <sheetName val="BTB"/>
      <sheetName val="cf"/>
      <sheetName val="orders"/>
      <sheetName val="Sheet5"/>
      <sheetName val="Intro"/>
      <sheetName val="strain"/>
      <sheetName val="Form-C4"/>
      <sheetName val="PACK (B)"/>
      <sheetName val="Assumptions"/>
      <sheetName val="analysis"/>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4 Annex 1 Basic rate"/>
      <sheetName val="water prop."/>
      <sheetName val="SITE OVERHEADS"/>
      <sheetName val="Major Br. Statement"/>
      <sheetName val="s"/>
      <sheetName val="Load Details-220kV"/>
      <sheetName val="Bongaon"/>
      <sheetName val="Jeerat"/>
      <sheetName val="NJP"/>
      <sheetName val="ASSAm Gua PBC"/>
      <sheetName val="M+MC"/>
      <sheetName val="JCR TOP(ITEM)-KTRP"/>
      <sheetName val="Khalifa Parkf"/>
      <sheetName val="ecc_res"/>
      <sheetName val="LEGEND"/>
      <sheetName val="SPT vs PHI"/>
      <sheetName val="Material "/>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ivil Boq"/>
      <sheetName val="A.O.R r1Str"/>
      <sheetName val="A.O.R r1"/>
      <sheetName val="A.O.R (2)"/>
      <sheetName val="STN WISE EMR"/>
      <sheetName val="Form_A"/>
      <sheetName val="220&amp;132"/>
      <sheetName val="Index"/>
      <sheetName val="Materials "/>
      <sheetName val="PROG_DATA"/>
      <sheetName val="Elite 1 - MBCL"/>
      <sheetName val="Steel-Circular"/>
      <sheetName val="Calendar"/>
      <sheetName val="Report"/>
      <sheetName val="doq"/>
      <sheetName val="Machinery"/>
      <sheetName val="section"/>
      <sheetName val="Annex"/>
      <sheetName val="MA"/>
      <sheetName val="Basic Rates"/>
      <sheetName val="Detail 1A"/>
      <sheetName val="Rate"/>
      <sheetName val="Rate Analysis"/>
      <sheetName val="FORM7"/>
      <sheetName val="RA-markate"/>
      <sheetName val="Construction"/>
      <sheetName val="basic-data"/>
      <sheetName val="mem-property"/>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water_prop_"/>
      <sheetName val="SITE_OVERHEADS"/>
      <sheetName val="Major_Br__Statement"/>
      <sheetName val="Str_Dsgn"/>
      <sheetName val="Ten_Cap"/>
      <sheetName val="Wind_17_5m"/>
      <sheetName val="Fdn_Loads"/>
      <sheetName val="Fdn_Dsgn_Y_(3_3m)"/>
      <sheetName val="1_Y_(3_3m)"/>
      <sheetName val="Fdn_Dsgn_X_(3_3m)"/>
      <sheetName val="1_X_(3_3m)"/>
      <sheetName val="4_Annex_1_Basic_rate"/>
      <sheetName val="Load_Details-220kV"/>
      <sheetName val="ASSAm_Gua_PBC"/>
      <sheetName val="Khalifa_Parkf"/>
      <sheetName val="SPT_vs_PHI"/>
      <sheetName val="JCR_TOP(ITEM)-KTRP"/>
      <sheetName val="Material_"/>
      <sheetName val="STN_WISE_EMR"/>
      <sheetName val="Civil_Boq"/>
      <sheetName val="Elite_1_-_MBCL"/>
      <sheetName val="Basic_Rates"/>
      <sheetName val="Detail_1A"/>
      <sheetName val="Rate_Analysis"/>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A1-Continuous"/>
      <sheetName val="Cable data"/>
      <sheetName val="Table"/>
      <sheetName val="conc-foot-gradeslab"/>
      <sheetName val="Build-up"/>
      <sheetName val="schedule1"/>
      <sheetName val="Admin"/>
      <sheetName val="ANAL"/>
      <sheetName val="BP"/>
      <sheetName val="17"/>
      <sheetName val="A_O_R_r1Str"/>
      <sheetName val="A_O_R_r1"/>
      <sheetName val="A_O_R_(2)"/>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3E1_GCR"/>
      <sheetName val="BS1"/>
      <sheetName val="Risk Assessment"/>
      <sheetName val="Summary Sheets"/>
      <sheetName val="BOQ-Roadworks"/>
      <sheetName val="Detail In Door Stad"/>
      <sheetName val="Details of CS"/>
      <sheetName val="Crust &amp; Width of CS"/>
      <sheetName val="Input"/>
      <sheetName val="288-1"/>
      <sheetName val="data"/>
      <sheetName val="basdat"/>
      <sheetName val="Material"/>
      <sheetName val="BOQ Distribution"/>
      <sheetName val="loadcal"/>
      <sheetName val="Staff Acco."/>
      <sheetName val="SECPROP"/>
      <sheetName val="CABLENOS."/>
      <sheetName val="SOR"/>
      <sheetName val="Labour &amp; Plant"/>
      <sheetName val="procurement"/>
      <sheetName val="Gen Info"/>
      <sheetName val="Abs PMRL"/>
      <sheetName val="Debit_Transit"/>
      <sheetName val="STATUE"/>
      <sheetName val="BALAN1"/>
      <sheetName val="hyperstatic"/>
      <sheetName val="M"/>
      <sheetName val="NC-CM"/>
      <sheetName val="DATA_PILE_BG"/>
      <sheetName val="DATA_PCC"/>
      <sheetName val="DATA_PILECAP"/>
      <sheetName val="DATA_PILE_RT2"/>
      <sheetName val="DATA_PILE_RT1 "/>
      <sheetName val="DATA_PILE _SM"/>
      <sheetName val="BP-Other strs"/>
      <sheetName val="Box-Detour"/>
      <sheetName val="Elect."/>
      <sheetName val="Structures"/>
      <sheetName val="Built Up"/>
      <sheetName val="Horizontal profile"/>
      <sheetName val="Cut&amp;Grub"/>
      <sheetName val="GSB+WMM"/>
      <sheetName val="FT-05-02IsoBOM"/>
      <sheetName val="Summary"/>
      <sheetName val="Input Sheet"/>
      <sheetName val="Box- Girder"/>
      <sheetName val="Labour"/>
      <sheetName val="07"/>
      <sheetName val="C &amp; G RHS"/>
      <sheetName val="Abstruct total"/>
      <sheetName val="Link"/>
      <sheetName val="Measurment"/>
      <sheetName val="01"/>
      <sheetName val="02"/>
      <sheetName val="03"/>
      <sheetName val="04"/>
      <sheetName val="(Do not delete)"/>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PACK_(B)3"/>
      <sheetName val="SITE_OVERHEADS3"/>
      <sheetName val="A_O_R_r1Str3"/>
      <sheetName val="A_O_R_r13"/>
      <sheetName val="A_O_R_(2)3"/>
      <sheetName val="Materials_2"/>
      <sheetName val="Civil_Boq3"/>
      <sheetName val="Detail_In_Door_Stad2"/>
      <sheetName val="Details_of_CS2"/>
      <sheetName val="Crust_&amp;_Width_of_CS2"/>
      <sheetName val="Elite_1_-_MBCL3"/>
      <sheetName val="Budget_By_Month2"/>
      <sheetName val="Dropdown_list2"/>
      <sheetName val="Breaker_size2"/>
      <sheetName val="Risk_Assessment2"/>
      <sheetName val="Summary_Sheets2"/>
      <sheetName val="Abs_PMRL2"/>
      <sheetName val="Cable_data2"/>
      <sheetName val="Built_Up2"/>
      <sheetName val="Horizontal_profile2"/>
      <sheetName val="Staff_Acco_2"/>
      <sheetName val="BOQ_Distribution2"/>
      <sheetName val="CABLENOS_2"/>
      <sheetName val="Labour_&amp;_Plant2"/>
      <sheetName val="Gen_Info2"/>
      <sheetName val="A_O_R_r1Str1"/>
      <sheetName val="A_O_R_r11"/>
      <sheetName val="A_O_R_(2)1"/>
      <sheetName val="Materials_"/>
      <sheetName val="Detail_In_Door_Stad"/>
      <sheetName val="Details_of_CS"/>
      <sheetName val="Crust_&amp;_Width_of_CS"/>
      <sheetName val="Budget_By_Month"/>
      <sheetName val="Dropdown_list"/>
      <sheetName val="Breaker_size"/>
      <sheetName val="Risk_Assessment"/>
      <sheetName val="Summary_Sheets"/>
      <sheetName val="Abs_PMRL"/>
      <sheetName val="Cable_data"/>
      <sheetName val="Built_Up"/>
      <sheetName val="Horizontal_profile"/>
      <sheetName val="Staff_Acco_"/>
      <sheetName val="BOQ_Distribution"/>
      <sheetName val="CABLENOS_"/>
      <sheetName val="Labour_&amp;_Plant"/>
      <sheetName val="Gen_Info"/>
      <sheetName val="A_O_R_r1Str2"/>
      <sheetName val="A_O_R_r12"/>
      <sheetName val="A_O_R_(2)2"/>
      <sheetName val="Materials_1"/>
      <sheetName val="Detail_In_Door_Stad1"/>
      <sheetName val="Details_of_CS1"/>
      <sheetName val="Crust_&amp;_Width_of_CS1"/>
      <sheetName val="Budget_By_Month1"/>
      <sheetName val="Dropdown_list1"/>
      <sheetName val="Breaker_size1"/>
      <sheetName val="Risk_Assessment1"/>
      <sheetName val="Summary_Sheets1"/>
      <sheetName val="Abs_PMRL1"/>
      <sheetName val="Cable_data1"/>
      <sheetName val="Built_Up1"/>
      <sheetName val="Horizontal_profile1"/>
      <sheetName val="Staff_Acco_1"/>
      <sheetName val="BOQ_Distribution1"/>
      <sheetName val="CABLENOS_1"/>
      <sheetName val="Labour_&amp;_Plant1"/>
      <sheetName val="Gen_Info1"/>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water_prop_3"/>
      <sheetName val="SITE_OVERHEADS4"/>
      <sheetName val="Major_Br__Statement3"/>
      <sheetName val="Str_Dsgn3"/>
      <sheetName val="Ten_Cap3"/>
      <sheetName val="Wind_17_5m3"/>
      <sheetName val="Fdn_Loads3"/>
      <sheetName val="Fdn_Dsgn_Y_(3_3m)3"/>
      <sheetName val="1_Y_(3_3m)3"/>
      <sheetName val="Fdn_Dsgn_X_(3_3m)3"/>
      <sheetName val="1_X_(3_3m)3"/>
      <sheetName val="4_Annex_1_Basic_rate3"/>
      <sheetName val="Load_Details-220kV3"/>
      <sheetName val="ASSAm_Gua_PBC3"/>
      <sheetName val="JCR_TOP(ITEM)-KTRP3"/>
      <sheetName val="Khalifa_Parkf3"/>
      <sheetName val="SPT_vs_PHI3"/>
      <sheetName val="Material_3"/>
      <sheetName val="STN_WISE_EMR3"/>
      <sheetName val="A_O_R_r1Str4"/>
      <sheetName val="A_O_R_r14"/>
      <sheetName val="A_O_R_(2)4"/>
      <sheetName val="Materials_3"/>
      <sheetName val="Civil_Boq4"/>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Detail_In_Door_Stad3"/>
      <sheetName val="Details_of_CS3"/>
      <sheetName val="Crust_&amp;_Width_of_CS3"/>
      <sheetName val="Elite_1_-_MBCL4"/>
      <sheetName val="Budget_By_Month3"/>
      <sheetName val="Dropdown_list3"/>
      <sheetName val="Breaker_size3"/>
      <sheetName val="Risk_Assessment3"/>
      <sheetName val="Summary_Sheets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Bill(4)"/>
      <sheetName val="FT-001_R0"/>
      <sheetName val="FT-05-02_R0"/>
      <sheetName val="e220-66kV_"/>
      <sheetName val="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inWords"/>
      <sheetName val="BOQ"/>
      <sheetName val="FORM7"/>
      <sheetName val="Closing"/>
      <sheetName val="Risk Te. Co."/>
      <sheetName val="Informa."/>
      <sheetName val="col-reinft1"/>
      <sheetName val="dBase"/>
      <sheetName val="Staff Acco."/>
      <sheetName val="Meas.-Hotel Part"/>
      <sheetName val="M+MC"/>
      <sheetName val="top sh."/>
      <sheetName val="cal"/>
      <sheetName val="AH cal"/>
      <sheetName val="load cycle"/>
      <sheetName val="CS Appl Summary"/>
      <sheetName val="Improvements"/>
      <sheetName val="water prop."/>
      <sheetName val="Material"/>
      <sheetName val="Material "/>
      <sheetName val="Labour &amp; Plant"/>
      <sheetName val="OHDETAIL"/>
      <sheetName val="JCR TOP(ITEM)-KTRP"/>
      <sheetName val="box-12"/>
      <sheetName val="General Data"/>
      <sheetName val="Battr1"/>
      <sheetName val="SILICATE"/>
      <sheetName val="Civil &amp; design"/>
      <sheetName val="Sheet4"/>
      <sheetName val="travel_per"/>
      <sheetName val="ANAL"/>
      <sheetName val="Inventory"/>
      <sheetName val="CODE"/>
      <sheetName val="BOQ-Roadworks"/>
      <sheetName val="0"/>
      <sheetName val="CUM-Mar07"/>
      <sheetName val="CRM"/>
      <sheetName val="A3"/>
      <sheetName val="BUD 07-08"/>
      <sheetName val="HIDE"/>
      <sheetName val="XL"/>
      <sheetName val="Major Qty"/>
      <sheetName val="Gen Info"/>
      <sheetName val="Admin"/>
      <sheetName val="Timesheet"/>
      <sheetName val="doq"/>
      <sheetName val="Table 4"/>
      <sheetName val="Master data"/>
      <sheetName val="BOQ Distribution"/>
      <sheetName val="BASIC DATA"/>
      <sheetName val="Main"/>
      <sheetName val="basdat"/>
      <sheetName val="Dayworks Bill"/>
      <sheetName val="Bills of Quantities"/>
      <sheetName val="AOQ-new "/>
      <sheetName val="basic-data"/>
      <sheetName val="Labour"/>
      <sheetName val="Plant &amp;  Machinery"/>
      <sheetName val="Anl"/>
      <sheetName val="Summary"/>
      <sheetName val="BOQ (2)"/>
      <sheetName val="PROG_DATA"/>
      <sheetName val="L.S"/>
      <sheetName val="MRATES"/>
      <sheetName val="BOQ-Part1"/>
      <sheetName val="Sub-Analysis"/>
      <sheetName val="TBAL9697 -group wise  sdpl"/>
      <sheetName val="BOQ-Highways"/>
      <sheetName val="Civil Works"/>
      <sheetName val="eff_cbr"/>
      <sheetName val="macros"/>
      <sheetName val="Design"/>
      <sheetName val="Materials "/>
      <sheetName val="INPUT"/>
      <sheetName val="CT"/>
      <sheetName val="PT"/>
      <sheetName val="CS-sld tender"/>
      <sheetName val="gen"/>
      <sheetName val="zone-8"/>
      <sheetName val="MHNO_L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sheetName val="Chainage"/>
      <sheetName val="Widening"/>
      <sheetName val="Retaining Wall"/>
      <sheetName val="Retaining MX"/>
      <sheetName val="Service Road"/>
      <sheetName val="Median"/>
      <sheetName val="LEFT"/>
      <sheetName val="RIGHT"/>
      <sheetName val="Exist"/>
      <sheetName val="Planar"/>
      <sheetName val="Approach"/>
      <sheetName val="Brid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l"/>
      <sheetName val="Des"/>
      <sheetName val="qtty"/>
      <sheetName val="ML"/>
      <sheetName val="c-s for drg"/>
    </sheetNames>
    <sheetDataSet>
      <sheetData sheetId="0"/>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6"/>
      <sheetName val="FORM7"/>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FORM 6"/>
      <sheetName val="FORM 7"/>
      <sheetName val="Job valuation sheet"/>
      <sheetName val="Cash Flow"/>
      <sheetName val="purpose&amp;input"/>
      <sheetName val="GR.slab-reinft"/>
      <sheetName val="TABLES"/>
      <sheetName val="dummy"/>
      <sheetName val="Breakup"/>
      <sheetName val="Civil Boq"/>
      <sheetName val="analysis-superstructure"/>
      <sheetName val="HP(9.200)"/>
      <sheetName val="water prop."/>
      <sheetName val="Timesheet"/>
      <sheetName val="Analy_7-10"/>
      <sheetName val="LOCAL RATES"/>
      <sheetName val="PRECAST lightconc-II"/>
      <sheetName val="So"/>
      <sheetName val="Invoice"/>
      <sheetName val="Const.Schedule"/>
      <sheetName val="Labour"/>
      <sheetName val="장비집계"/>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REF"/>
      <sheetName val="BOQ"/>
      <sheetName val="BOQ Distribution"/>
      <sheetName val="Curve Details"/>
      <sheetName val="Final FRL"/>
      <sheetName val="PROCTOR"/>
      <sheetName val="P&amp;L01-02GR"/>
      <sheetName val="Exist"/>
      <sheetName val="LEFT"/>
      <sheetName val="RIGHT"/>
      <sheetName val="Input"/>
      <sheetName val="UGPIPING"/>
      <sheetName val="3MLKQ"/>
      <sheetName val="Rate Analysis"/>
      <sheetName val="Capex"/>
      <sheetName val="Data"/>
      <sheetName val="ANALYSIS"/>
      <sheetName val="ETC Plant Cost"/>
      <sheetName val="Material"/>
      <sheetName val="Plant &amp;  Machinery"/>
      <sheetName val="Inventory"/>
      <sheetName val="Cum_DEC-2014"/>
      <sheetName val="FORM_6"/>
      <sheetName val="FORM_7"/>
      <sheetName val="Job_valuation_sheet"/>
      <sheetName val="Cash_Flow"/>
      <sheetName val="GR_slab-reinft"/>
      <sheetName val="Civil_Boq"/>
      <sheetName val="1.1 KV"/>
      <sheetName val="REGIONWISE POPULATION"/>
      <sheetName val="Cul_detail"/>
      <sheetName val="Spacing of Delineators"/>
      <sheetName val="Bills of Quantities"/>
      <sheetName val="WAGES"/>
      <sheetName val="FORM6&amp;7"/>
      <sheetName val="dBase"/>
      <sheetName val="Chi tiet"/>
      <sheetName val="INDEX"/>
      <sheetName val="P&amp;M"/>
      <sheetName val="plot"/>
      <sheetName val="Mat Status"/>
      <sheetName val="P-new Jul"/>
      <sheetName val="Summary"/>
      <sheetName val="Engg Progress"/>
      <sheetName val="status of invoice eREC"/>
      <sheetName val="INV SUPP-R1"/>
      <sheetName val="support"/>
      <sheetName val="Procurement Schedule (M)"/>
      <sheetName val="Procurement Schedule (E)"/>
      <sheetName val="p-neW"/>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FORM_63"/>
      <sheetName val="FORM_73"/>
      <sheetName val="Job_valuation_sheet3"/>
      <sheetName val="Cash_Flow3"/>
      <sheetName val="GR_slab-reinft3"/>
      <sheetName val="Civil_Boq3"/>
      <sheetName val="1_1_KV2"/>
      <sheetName val="REGIONWISE_POPULATION2"/>
      <sheetName val="Spacing_of_Delineators2"/>
      <sheetName val="Bills_of_Quantities2"/>
      <sheetName val="water_prop_2"/>
      <sheetName val="Chi_tiet2"/>
      <sheetName val="Mat_Status2"/>
      <sheetName val="P-new_Jul2"/>
      <sheetName val="Engg_Progress2"/>
      <sheetName val="status_of_invoice_eREC2"/>
      <sheetName val="INV_SUPP-R12"/>
      <sheetName val="Procurement_Schedule_(M)2"/>
      <sheetName val="Procurement_Schedule_(E)2"/>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FORM_61"/>
      <sheetName val="FORM_71"/>
      <sheetName val="Job_valuation_sheet1"/>
      <sheetName val="Cash_Flow1"/>
      <sheetName val="GR_slab-reinft1"/>
      <sheetName val="Civil_Boq1"/>
      <sheetName val="1_1_KV"/>
      <sheetName val="REGIONWISE_POPULATION"/>
      <sheetName val="Spacing_of_Delineators"/>
      <sheetName val="Bills_of_Quantities"/>
      <sheetName val="water_prop_"/>
      <sheetName val="Chi_tiet"/>
      <sheetName val="Mat_Status"/>
      <sheetName val="P-new_Jul"/>
      <sheetName val="Engg_Progress"/>
      <sheetName val="status_of_invoice_eREC"/>
      <sheetName val="INV_SUPP-R1"/>
      <sheetName val="Procurement_Schedule_(M)"/>
      <sheetName val="Procurement_Schedule_(E)"/>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FORM_62"/>
      <sheetName val="FORM_72"/>
      <sheetName val="Job_valuation_sheet2"/>
      <sheetName val="Cash_Flow2"/>
      <sheetName val="GR_slab-reinft2"/>
      <sheetName val="Civil_Boq2"/>
      <sheetName val="1_1_KV1"/>
      <sheetName val="REGIONWISE_POPULATION1"/>
      <sheetName val="Spacing_of_Delineators1"/>
      <sheetName val="Bills_of_Quantities1"/>
      <sheetName val="water_prop_1"/>
      <sheetName val="Chi_tiet1"/>
      <sheetName val="Mat_Status1"/>
      <sheetName val="P-new_Jul1"/>
      <sheetName val="Engg_Progress1"/>
      <sheetName val="status_of_invoice_eREC1"/>
      <sheetName val="INV_SUPP-R11"/>
      <sheetName val="Procurement_Schedule_(M)1"/>
      <sheetName val="Procurement_Schedule_(E)1"/>
      <sheetName val="Material "/>
      <sheetName val="ANAL"/>
      <sheetName val="07"/>
      <sheetName val="Cut&amp;Grub"/>
      <sheetName val="GSB+WMM"/>
      <sheetName val="DETAILED  BOQ"/>
      <sheetName val="Material Rates"/>
      <sheetName val="유동표"/>
      <sheetName val="Bill-12"/>
      <sheetName val="부대내역"/>
      <sheetName val="Road data"/>
      <sheetName val="제출내역 (2)"/>
      <sheetName val="COST"/>
      <sheetName val="3차설계"/>
      <sheetName val="Abutment "/>
      <sheetName val="Cover sheet"/>
      <sheetName val="Improvements"/>
      <sheetName val="LOAD CALCULATIONS"/>
      <sheetName val="Labour &amp; Plant"/>
      <sheetName val="Dim"/>
      <sheetName val="Intro"/>
      <sheetName val="summery"/>
      <sheetName val="ENCL10-C"/>
      <sheetName val="IPTRELAYS"/>
      <sheetName val="LBOJ"/>
      <sheetName val="Report"/>
      <sheetName val="STEEL STRUCTURE"/>
      <sheetName val="Ranges"/>
      <sheetName val="ptvcot"/>
      <sheetName val="TDT"/>
      <sheetName val="dtct"/>
      <sheetName val="GVL§CT"/>
      <sheetName val="§G"/>
      <sheetName val="TC"/>
      <sheetName val="M+MC"/>
      <sheetName val="Tkp"/>
      <sheetName val="ksp"/>
      <sheetName val="00000000"/>
      <sheetName val="10000000"/>
      <sheetName val="Anl"/>
      <sheetName val="77S(O)"/>
      <sheetName val=""/>
      <sheetName val="BURDEN"/>
      <sheetName val="Pile cap"/>
      <sheetName val="STEEL_STRUCTURE2"/>
      <sheetName val="Plant_&amp;__Machinery2"/>
      <sheetName val="Material_2"/>
      <sheetName val="Abutment_2"/>
      <sheetName val="Road_data2"/>
      <sheetName val="제출내역_(2)2"/>
      <sheetName val="STEEL_STRUCTURE"/>
      <sheetName val="Plant_&amp;__Machinery"/>
      <sheetName val="Material_"/>
      <sheetName val="Abutment_"/>
      <sheetName val="Road_data"/>
      <sheetName val="제출내역_(2)"/>
      <sheetName val="STEEL_STRUCTURE1"/>
      <sheetName val="Plant_&amp;__Machinery1"/>
      <sheetName val="Material_1"/>
      <sheetName val="Abutment_1"/>
      <sheetName val="Road_data1"/>
      <sheetName val="제출내역_(2)1"/>
      <sheetName val="Harga Satuan &amp; Upah"/>
      <sheetName val="Database"/>
      <sheetName val="schedule nos"/>
      <sheetName val="BQLIST"/>
      <sheetName val="pile Fabrication"/>
      <sheetName val="salient"/>
      <sheetName val="SCHEDULE"/>
      <sheetName val="Wordsdata"/>
      <sheetName val="Curve_Detail"/>
      <sheetName val="4"/>
      <sheetName val="Summary year Plan"/>
      <sheetName val="brg"/>
      <sheetName val="bASICDATA"/>
      <sheetName val="DPR Data"/>
      <sheetName val=" Type III"/>
      <sheetName val="Abut-9+741"/>
      <sheetName val="Longitudinal"/>
      <sheetName val="Details_RMC"/>
      <sheetName val="PLAN_FEB97"/>
      <sheetName val="REL"/>
      <sheetName val="(Do not delete)"/>
      <sheetName val="Basement Budget"/>
      <sheetName val="Fill this out first..."/>
      <sheetName val="Site Dev BOQ"/>
      <sheetName val="RCC,Ret. Wall"/>
      <sheetName val="BOQ_Direct_selling cost"/>
      <sheetName val="VCH-SLC"/>
      <sheetName val="Sheet3"/>
      <sheetName val="Supplier"/>
      <sheetName val="BOQ (2)"/>
      <sheetName val="Labour productivity"/>
      <sheetName val="IO LIST"/>
      <sheetName val="GBW"/>
      <sheetName val="NPV"/>
      <sheetName val="Headings"/>
      <sheetName val="labour coeff"/>
      <sheetName val="Estimation"/>
      <sheetName val="월선수금"/>
      <sheetName val="Construction"/>
      <sheetName val="Vehicles"/>
      <sheetName val="Material&amp;equipment"/>
      <sheetName val="office"/>
      <sheetName val="Costing"/>
      <sheetName val="water prop_"/>
      <sheetName val="item"/>
      <sheetName val="Lists"/>
      <sheetName val="INPUT SHEET"/>
      <sheetName val="RES-PLANNING"/>
      <sheetName val="Macro1"/>
      <sheetName val="AREAS"/>
      <sheetName val="Build-up"/>
      <sheetName val="final abstract"/>
      <sheetName val="07016, Master List-Major Minor"/>
      <sheetName val="HEAD"/>
      <sheetName val="電気設備表"/>
      <sheetName val="As per PCA"/>
      <sheetName val="Unit Rate"/>
      <sheetName val="Silo with internal cone"/>
      <sheetName val="Determination of Threshold"/>
      <sheetName val="MPR_PA_1"/>
      <sheetName val="3"/>
      <sheetName val="Manpower"/>
      <sheetName val="sch. data"/>
      <sheetName val="FRL-OGL"/>
      <sheetName val="S2groupcode"/>
      <sheetName val="sheet 2"/>
      <sheetName val="foundation"/>
      <sheetName val="section"/>
      <sheetName val="Sweeper Machine"/>
      <sheetName val="loadcal"/>
      <sheetName val="Abt Foundation "/>
      <sheetName val="pier Foundation"/>
      <sheetName val="maing1"/>
      <sheetName val="Monthly Turnover (Final)"/>
      <sheetName val="Machinery"/>
      <sheetName val="Debit_Transit"/>
      <sheetName val="RMC_Debit_Panjar_MB"/>
      <sheetName val="RMC_Debit"/>
      <sheetName val="2.2"/>
      <sheetName val="Monthly Programme"/>
      <sheetName val="BOQ-Roadworks"/>
      <sheetName val="5"/>
      <sheetName val="SOR"/>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REF"/>
      <sheetName val="Fill this out first..."/>
      <sheetName val="Abstruct total"/>
      <sheetName val="Design"/>
      <sheetName val="water prop."/>
      <sheetName val="BOQ"/>
      <sheetName val="DETAILED  BOQ"/>
      <sheetName val="Output"/>
      <sheetName val="Break up Sheet"/>
      <sheetName val="ETC Plant Cost"/>
      <sheetName val="budget"/>
      <sheetName val="REL"/>
      <sheetName val="Av.G Level"/>
      <sheetName val="Calendar"/>
      <sheetName val="Publicbuilding"/>
      <sheetName val="BAW(D)"/>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PLAN_FEB97"/>
      <sheetName val="BOQ_M7"/>
      <sheetName val="beam-reinft-IIInd floor"/>
      <sheetName val="Scurve-details"/>
      <sheetName val="Steel_Circular"/>
      <sheetName val="basdat-f"/>
      <sheetName val="Box Details"/>
      <sheetName val="Input"/>
      <sheetName val="S2groupcode"/>
      <sheetName val="Index"/>
      <sheetName val="concrete"/>
      <sheetName val="5"/>
      <sheetName val="Extra Item"/>
      <sheetName val="Plant_&amp;__Machinery"/>
      <sheetName val="Summary_of_Rates"/>
      <sheetName val="Basic_Approach"/>
      <sheetName val="A_O_R_"/>
      <sheetName val="Abstruct_total"/>
      <sheetName val="water_prop_"/>
      <sheetName val="Fill_this_out_first___"/>
      <sheetName val="Break_up_Sheet"/>
      <sheetName val="ETC_Plant_Cost"/>
      <sheetName val="Debit_Transit"/>
      <sheetName val="CrRajWMM"/>
      <sheetName val="Sheet4"/>
      <sheetName val="Details_RMC"/>
      <sheetName val="Evaluate"/>
      <sheetName val="Debit_Pump"/>
      <sheetName val="Details_Transit"/>
      <sheetName val="Rates Basic"/>
      <sheetName val="Debit_RMC"/>
      <sheetName val="Monthly Turnover (Final)"/>
      <sheetName val="Monthly Programme"/>
      <sheetName val="Machinery"/>
      <sheetName val="Landslide-(124.040-124.110)"/>
      <sheetName val="RMC_Debit_Panjar_MB"/>
      <sheetName val="RMC_Debit"/>
      <sheetName val="2.2"/>
      <sheetName val="Supply_RMC"/>
      <sheetName val="master"/>
      <sheetName val="102-25.01.17"/>
      <sheetName val="VAC BDWN"/>
      <sheetName val="foundation"/>
      <sheetName val="old boq"/>
      <sheetName val="doq-1 DOQ Culvert"/>
      <sheetName val="doq-10"/>
      <sheetName val="RATE COMPILATION"/>
      <sheetName val="Improvements"/>
      <sheetName val="Non debit-RMC"/>
      <sheetName val="PROG_DATA"/>
      <sheetName val="sheeet7"/>
      <sheetName val="Rate Analysis"/>
      <sheetName val="AOC-8"/>
      <sheetName val="section"/>
      <sheetName val="Bill-12"/>
      <sheetName val="cul-invSUBMITTED"/>
      <sheetName val="Bill-5"/>
      <sheetName val="MPR_PA_1"/>
      <sheetName val="june(SG)(Badnawar)"/>
      <sheetName val="Anl"/>
      <sheetName val="Input_data"/>
      <sheetName val="Mechanical"/>
      <sheetName val="SITE DATA"/>
      <sheetName val="Bar Budget"/>
      <sheetName val="Final Qty"/>
      <sheetName val="Machine HC - 19.08 "/>
      <sheetName val="PNM Justi"/>
      <sheetName val="Bar"/>
      <sheetName val="Analysed rate"/>
      <sheetName val="Shutter"/>
      <sheetName val="BOQ Backup"/>
      <sheetName val="Cal"/>
      <sheetName val="Voucher"/>
      <sheetName val="doq7"/>
      <sheetName val="Wayside amenities"/>
      <sheetName val="doq-1"/>
      <sheetName val="doq 2"/>
      <sheetName val="doq-9"/>
      <sheetName val="ANALYSIS"/>
      <sheetName val="Contractor &amp; Material Price"/>
      <sheetName val="fco"/>
      <sheetName val="MRATES"/>
      <sheetName val="Intro"/>
      <sheetName val="(31)"/>
      <sheetName val="Assmpns"/>
      <sheetName val="trans"/>
      <sheetName val="maing1"/>
      <sheetName val="HP(9.200)"/>
      <sheetName val="SALIENT"/>
      <sheetName val="Sweeper Machine"/>
      <sheetName val="Basicdata-f"/>
      <sheetName val="BOQ-II"/>
      <sheetName val="1x2x2"/>
      <sheetName val="procurement"/>
      <sheetName val="Cul_detail"/>
      <sheetName val="Dayworks Bill"/>
      <sheetName val="Bills of Quantities"/>
      <sheetName val="VAT &amp; ST"/>
      <sheetName val="doq-I"/>
      <sheetName val="BOQ_MNB_Box"/>
      <sheetName val="SUB-GRADE"/>
      <sheetName val="Lead"/>
      <sheetName val="준검 내역서"/>
      <sheetName val="FAMILY TEXT"/>
      <sheetName val="Exhibit Q"/>
      <sheetName val="S4"/>
      <sheetName val="Pier"/>
      <sheetName val="MOTOR"/>
      <sheetName val="estimate"/>
      <sheetName val="dlvoid"/>
      <sheetName val="M+MC"/>
      <sheetName val="Embk top (2)"/>
      <sheetName val="3MLKQ"/>
      <sheetName val="Boiler&amp;TG"/>
      <sheetName val="Road work"/>
      <sheetName val="P&amp;L01-02GR"/>
      <sheetName val="Exist"/>
      <sheetName val="LEFT"/>
      <sheetName val="RIGHT"/>
      <sheetName val="Curve Details"/>
      <sheetName val="Final FRL"/>
      <sheetName val="COST"/>
      <sheetName val="NLD - Assum"/>
      <sheetName val="Capex-fixed"/>
      <sheetName val="SC revtrgt"/>
      <sheetName val="BOQ DIS"/>
      <sheetName val="Reference"/>
      <sheetName val="EQUIP1000"/>
      <sheetName val="BP"/>
      <sheetName val="ecc_res"/>
      <sheetName val="Final VA"/>
      <sheetName val="s"/>
      <sheetName val="01"/>
      <sheetName val="Customers"/>
      <sheetName val="Calculation (modi final)"/>
      <sheetName val="L040"/>
      <sheetName val="inter"/>
      <sheetName val="doq"/>
      <sheetName val="basdat"/>
      <sheetName val="bASICDATA"/>
      <sheetName val="Timesheet"/>
      <sheetName val="Main"/>
      <sheetName val="Design(600)"/>
      <sheetName val="Database"/>
      <sheetName val="SCHEDULE"/>
      <sheetName val="schedule nos"/>
      <sheetName val="complexall"/>
      <sheetName val="wearing course"/>
      <sheetName val="Qty SR"/>
      <sheetName val="RATE LINK UP"/>
      <sheetName val="New Construction"/>
      <sheetName val="PROCTOR"/>
      <sheetName val="B2.MB_Deck"/>
      <sheetName val="7"/>
      <sheetName val="8"/>
      <sheetName val="10"/>
      <sheetName val="11"/>
      <sheetName val="13"/>
      <sheetName val="15"/>
      <sheetName val="16"/>
      <sheetName val="2"/>
      <sheetName val="3"/>
      <sheetName val="4"/>
      <sheetName val="6"/>
      <sheetName val="9"/>
      <sheetName val="14"/>
      <sheetName val="SOR"/>
      <sheetName val="ABBDATASHEET"/>
      <sheetName val="40mm"/>
      <sheetName val="20mm"/>
      <sheetName val="dummy"/>
      <sheetName val="Links"/>
      <sheetName val="海外WORK"/>
      <sheetName val="PRECAST lightconc-II"/>
      <sheetName val="bhandup"/>
      <sheetName val="unp-ncw "/>
      <sheetName val="Inputs"/>
      <sheetName val="strand"/>
      <sheetName val="Portal (Double lacing)"/>
      <sheetName val="17"/>
      <sheetName val="Plant_&amp;__Machinery1"/>
      <sheetName val="Summary_of_Rates1"/>
      <sheetName val="Basic_Approach1"/>
      <sheetName val="A_O_R_1"/>
      <sheetName val="Abstruct_total1"/>
      <sheetName val="water_prop_1"/>
      <sheetName val="Fill_this_out_first___1"/>
      <sheetName val="ETC_Plant_Cost1"/>
      <sheetName val="Break_up_Sheet1"/>
      <sheetName val="DETAILED__BOQ1"/>
      <sheetName val="Cover_sheet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Av_G_Level"/>
      <sheetName val="Material_"/>
      <sheetName val="Labour_&amp;_Plant"/>
      <sheetName val="_Analysis"/>
      <sheetName val="BOQ_"/>
      <sheetName val="Priced_DWR_"/>
      <sheetName val="_AnalysisPCC"/>
      <sheetName val="_AnalysisNH"/>
      <sheetName val="LOCAL_RATES"/>
      <sheetName val="BOQ_Distribution"/>
      <sheetName val="beam-reinft-IIInd_floor"/>
      <sheetName val="Box_Details"/>
      <sheetName val="Extra_Item"/>
      <sheetName val="Rates_Basic"/>
      <sheetName val="Monthly_Turnover_(Final)"/>
      <sheetName val="Monthly_Programme"/>
      <sheetName val="Landslide-(124_040-124_110)"/>
      <sheetName val="2_2"/>
      <sheetName val="Plant_&amp;__Machinery2"/>
      <sheetName val="Summary_of_Rates2"/>
      <sheetName val="Basic_Approach2"/>
      <sheetName val="A_O_R_2"/>
      <sheetName val="Abstruct_total2"/>
      <sheetName val="water_prop_2"/>
      <sheetName val="Fill_this_out_first___2"/>
      <sheetName val="ETC_Plant_Cost2"/>
      <sheetName val="Break_up_Sheet2"/>
      <sheetName val="DETAILED__BOQ2"/>
      <sheetName val="Cover_sheet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Av_G_Level1"/>
      <sheetName val="Material_1"/>
      <sheetName val="Labour_&amp;_Plant1"/>
      <sheetName val="_Analysis1"/>
      <sheetName val="BOQ_1"/>
      <sheetName val="Priced_DWR_1"/>
      <sheetName val="_AnalysisPCC1"/>
      <sheetName val="_AnalysisNH1"/>
      <sheetName val="LOCAL_RATES1"/>
      <sheetName val="BOQ_Distribution1"/>
      <sheetName val="beam-reinft-IIInd_floor1"/>
      <sheetName val="Box_Details1"/>
      <sheetName val="Extra_Item1"/>
      <sheetName val="Rates_Basic1"/>
      <sheetName val="Monthly_Turnover_(Final)1"/>
      <sheetName val="Monthly_Programme1"/>
      <sheetName val="Landslide-(124_040-124_110)1"/>
      <sheetName val="2_21"/>
      <sheetName val="102-25_01_17"/>
      <sheetName val="doq-1_DOQ_Culvert"/>
      <sheetName val="Rate_Analysis"/>
      <sheetName val="old_boq"/>
      <sheetName val="VAC_BDWN"/>
      <sheetName val="RATE_COMPILATION"/>
      <sheetName val="schedule_nos"/>
      <sheetName val="VAT_&amp;_ST"/>
      <sheetName val="HP(9_200)"/>
      <sheetName val="Sweeper_Machine"/>
      <sheetName val="Non_debit-RMC"/>
      <sheetName val="Wayside_amenities"/>
      <sheetName val="doq_2"/>
      <sheetName val="Portal_(Double_lacing)"/>
      <sheetName val="Embk_top_(2)"/>
      <sheetName val="Calculation_(modi_final)"/>
      <sheetName val="Sheet7"/>
      <sheetName val="Intake"/>
      <sheetName val="ENCL10-C"/>
      <sheetName val="102-25_01_171"/>
      <sheetName val="doq-1_DOQ_Culvert1"/>
      <sheetName val="Rate_Analysis1"/>
      <sheetName val="old_boq1"/>
      <sheetName val="VAC_BDWN1"/>
      <sheetName val="RATE_COMPILATION1"/>
      <sheetName val="schedule_nos1"/>
      <sheetName val="Plant_&amp;__Machinery3"/>
      <sheetName val="Summary_of_Rates3"/>
      <sheetName val="Basic_Approach3"/>
      <sheetName val="A_O_R_3"/>
      <sheetName val="Abstruct_total3"/>
      <sheetName val="water_prop_3"/>
      <sheetName val="Fill_this_out_first___3"/>
      <sheetName val="Break_up_Sheet3"/>
      <sheetName val="ETC_Plant_Cost3"/>
      <sheetName val="DETAILED__BOQ3"/>
      <sheetName val="Av_G_Level2"/>
      <sheetName val="VAC_BDWN2"/>
      <sheetName val="Cover_sheet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Material_2"/>
      <sheetName val="Labour_&amp;_Plant2"/>
      <sheetName val="_Analysis2"/>
      <sheetName val="BOQ_2"/>
      <sheetName val="Priced_DWR_2"/>
      <sheetName val="_AnalysisPCC2"/>
      <sheetName val="_AnalysisNH2"/>
      <sheetName val="LOCAL_RATES2"/>
      <sheetName val="BOQ_Distribution2"/>
      <sheetName val="beam-reinft-IIInd_floor2"/>
      <sheetName val="Box_Details2"/>
      <sheetName val="Extra_Item2"/>
      <sheetName val="Rates_Basic2"/>
      <sheetName val="Monthly_Turnover_(Final)2"/>
      <sheetName val="Monthly_Programme2"/>
      <sheetName val="Landslide-(124_040-124_110)2"/>
      <sheetName val="2_22"/>
      <sheetName val="Rate_Analysis2"/>
      <sheetName val="102-25_01_172"/>
      <sheetName val="old_boq2"/>
      <sheetName val="doq-1_DOQ_Culvert2"/>
      <sheetName val="RATE_COMPILATION2"/>
      <sheetName val="schedule_nos2"/>
      <sheetName val="VAT_&amp;_ST1"/>
      <sheetName val="HP(9_200)1"/>
      <sheetName val="Sweeper_Machine1"/>
      <sheetName val="Non_debit-RMC1"/>
      <sheetName val="Wayside_amenities1"/>
      <sheetName val="doq_21"/>
      <sheetName val="Plant_&amp;__Machinery4"/>
      <sheetName val="Summary_of_Rates4"/>
      <sheetName val="Basic_Approach4"/>
      <sheetName val="A_O_R_4"/>
      <sheetName val="Abstruct_total4"/>
      <sheetName val="water_prop_4"/>
      <sheetName val="Fill_this_out_first___4"/>
      <sheetName val="Break_up_Sheet4"/>
      <sheetName val="ETC_Plant_Cost4"/>
      <sheetName val="DETAILED__BOQ4"/>
      <sheetName val="Av_G_Level3"/>
      <sheetName val="VAC_BDWN3"/>
      <sheetName val="Cover_sheet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Material_3"/>
      <sheetName val="Labour_&amp;_Plant3"/>
      <sheetName val="_Analysis3"/>
      <sheetName val="BOQ_3"/>
      <sheetName val="Priced_DWR_3"/>
      <sheetName val="_AnalysisPCC3"/>
      <sheetName val="_AnalysisNH3"/>
      <sheetName val="LOCAL_RATES3"/>
      <sheetName val="BOQ_Distribution3"/>
      <sheetName val="beam-reinft-IIInd_floor3"/>
      <sheetName val="Box_Details3"/>
      <sheetName val="Extra_Item3"/>
      <sheetName val="Rates_Basic3"/>
      <sheetName val="Monthly_Turnover_(Final)3"/>
      <sheetName val="Monthly_Programme3"/>
      <sheetName val="Landslide-(124_040-124_110)3"/>
      <sheetName val="2_23"/>
      <sheetName val="Rate_Analysis3"/>
      <sheetName val="102-25_01_173"/>
      <sheetName val="old_boq3"/>
      <sheetName val="doq-1_DOQ_Culvert3"/>
      <sheetName val="RATE_COMPILATION3"/>
      <sheetName val="schedule_nos3"/>
      <sheetName val="VAT_&amp;_ST2"/>
      <sheetName val="HP(9_200)2"/>
      <sheetName val="Sweeper_Machine2"/>
      <sheetName val="Non_debit-RMC2"/>
      <sheetName val="Wayside_amenities2"/>
      <sheetName val="doq_22"/>
      <sheetName val="Portal_(Double_lacing)1"/>
      <sheetName val="Embk_top_(2)1"/>
      <sheetName val="Calculation_(modi_final)1"/>
      <sheetName val="Design SUS"/>
      <sheetName val="BOQ-Part1"/>
      <sheetName val="Plant _  Machinery"/>
      <sheetName val="doq-10 (Traffic)"/>
      <sheetName val="doq-11(Miscellaneous)"/>
      <sheetName val="factors"/>
      <sheetName val="maing2"/>
      <sheetName val="Back_Cal_for OMC"/>
      <sheetName val="Config"/>
      <sheetName val="Name"/>
      <sheetName val="LTG-STG"/>
      <sheetName val="unp-ncw_"/>
      <sheetName val="BOQ_DIS"/>
      <sheetName val="Dayworks_Bill"/>
      <sheetName val="Bills_of_Quantities"/>
      <sheetName val="SITE_DATA"/>
      <sheetName val="Bar_Budget"/>
      <sheetName val="Final_Qty"/>
      <sheetName val="Machine_HC_-_19_08_"/>
      <sheetName val="PNM_Justi"/>
      <sheetName val="Analysed_rate"/>
      <sheetName val="BOQ_Backup"/>
      <sheetName val="Contractor_&amp;_Material_Price"/>
      <sheetName val="FAMILY_TEXT"/>
      <sheetName val="Exhibit_Q"/>
      <sheetName val="Road_work"/>
      <sheetName val="Curve_Details"/>
      <sheetName val="Final_FRL"/>
      <sheetName val="NLD_-_Assum"/>
      <sheetName val="SC_revtrgt"/>
      <sheetName val="RATE_LINK_UP"/>
      <sheetName val="New_Construction"/>
      <sheetName val="wearing_course"/>
      <sheetName val="Qty_SR"/>
      <sheetName val="Final_VA"/>
      <sheetName val="B2_MB_Deck"/>
      <sheetName val="Plant____Machinery"/>
      <sheetName val="UGPIPING"/>
      <sheetName val="Bituminous"/>
      <sheetName val="p1-costg"/>
      <sheetName val="TCS"/>
      <sheetName val="FORM-W3"/>
      <sheetName val="IO LIST"/>
      <sheetName val="Data base"/>
      <sheetName val="Not found as per ground reality"/>
      <sheetName val="FOO2 FOOTING"/>
      <sheetName val="Qty_SR2"/>
      <sheetName val="wearing_course2"/>
      <sheetName val="Embk_top_(2)2"/>
      <sheetName val="Qty_SR1"/>
      <sheetName val="wearing_course1"/>
      <sheetName val="Av_G_Level4"/>
      <sheetName val="Wayside_amenities3"/>
      <sheetName val="doq_23"/>
      <sheetName val="HP(9_200)3"/>
      <sheetName val="Non_debit-RMC3"/>
      <sheetName val="Qty_SR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refreshError="1"/>
      <sheetData sheetId="533"/>
      <sheetData sheetId="534"/>
      <sheetData sheetId="535"/>
      <sheetData sheetId="536"/>
      <sheetData sheetId="537"/>
      <sheetData sheetId="538"/>
      <sheetData sheetId="539"/>
      <sheetData sheetId="540"/>
      <sheetData sheetId="541"/>
      <sheetData sheetId="542"/>
      <sheetData sheetId="543"/>
      <sheetData sheetId="54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_M7"/>
      <sheetName val="Cover sheet"/>
      <sheetName val="LOCAL RATES"/>
      <sheetName val="BOQ Distribution"/>
      <sheetName val="Box Details"/>
      <sheetName val="Input"/>
      <sheetName val="Staff Acco."/>
      <sheetName val="Steel_Circular"/>
      <sheetName val="Scurve-details"/>
      <sheetName val="Labour"/>
      <sheetName val="Material"/>
      <sheetName val="Plant &amp;  Machinery"/>
      <sheetName val="water prop."/>
      <sheetName val="beam-reinft-IIInd floor"/>
      <sheetName val="#REF"/>
      <sheetName val="PLAN_FEB97"/>
      <sheetName val="basdat-f"/>
      <sheetName val="S2groupcode"/>
      <sheetName val="Index"/>
      <sheetName val="5"/>
      <sheetName val="Fill this out first..."/>
      <sheetName val="concrete"/>
      <sheetName val="Labour_&amp;_Plant"/>
      <sheetName val="Material_"/>
      <sheetName val="_Analysis"/>
      <sheetName val="BOQ_"/>
      <sheetName val="Priced_DWR_"/>
      <sheetName val="_AnalysisPCC"/>
      <sheetName val="_AnalysisNH"/>
      <sheetName val="Lead (Final)"/>
      <sheetName val="REL"/>
      <sheetName val="BOQ"/>
      <sheetName val="Design"/>
      <sheetName val="BOQ_Distribution"/>
      <sheetName val="Cover_sheet"/>
      <sheetName val="LOCAL_RATES"/>
      <sheetName val="Box_Details"/>
      <sheetName val="Plant_&amp;__Machinery"/>
      <sheetName val="water_prop_"/>
      <sheetName val="beam-reinft-IIInd_floor"/>
      <sheetName val="Fill_this_out_first___"/>
      <sheetName val="Lead_(Final)"/>
      <sheetName val="Staff_Acco_"/>
      <sheetName val="Abstruct total"/>
      <sheetName val="S1BOQ"/>
      <sheetName val="Indices"/>
      <sheetName val="Publicbuilding"/>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steam table"/>
      <sheetName val="Expanded OD"/>
      <sheetName val="misc"/>
      <sheetName val="BOQ_M7.xls"/>
      <sheetName val="\\Moss3\d\WINDOWS\DESKTOP\All_N"/>
      <sheetName val="Z1_DATA"/>
      <sheetName val="MHNO_LEV"/>
      <sheetName val="dlvoid"/>
      <sheetName val="Debit_Transit"/>
      <sheetName val="ABSTRACT"/>
      <sheetName val="FORM7"/>
      <sheetName val="doq-10"/>
      <sheetName val="Abt Foundation "/>
      <sheetName val="pier Foundation"/>
      <sheetName val="Input_data"/>
      <sheetName val="__Moss3_d_WINDOWS_DESKTOP_All_N"/>
      <sheetName val="HP(9.200)"/>
      <sheetName val="Labour_&amp;_Plant1"/>
      <sheetName val="Material_1"/>
      <sheetName val="_Analysis1"/>
      <sheetName val="BOQ_1"/>
      <sheetName val="Priced_DWR_1"/>
      <sheetName val="_AnalysisPCC1"/>
      <sheetName val="_AnalysisNH1"/>
      <sheetName val="[BOQ_M7.xls]\\Moss3\d\WINDOWS\D"/>
      <sheetName val="CrRajWMM"/>
      <sheetName val="Sheet4"/>
      <sheetName val="Timesheet"/>
      <sheetName val="PS1"/>
      <sheetName val="PROG_DATA"/>
      <sheetName val="f65.85"/>
      <sheetName val="TCS"/>
      <sheetName val="BillForm"/>
      <sheetName val="EqpPerf"/>
      <sheetName val="labour &amp; Centering"/>
      <sheetName val="ANALYSIS"/>
      <sheetName val="foundation"/>
      <sheetName val="Longitudinal"/>
      <sheetName val="07"/>
      <sheetName val="stone"/>
      <sheetName val="AOC"/>
      <sheetName val="doq-10 (Traffic)"/>
      <sheetName val="doq-11(Miscellaneous)"/>
      <sheetName val="section"/>
      <sheetName val="doq7"/>
      <sheetName val="Wayside amenities"/>
      <sheetName val="doq-1"/>
      <sheetName val="doq 2"/>
      <sheetName val="doq-9"/>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P&amp;L01-02GR"/>
      <sheetName val="Exist"/>
      <sheetName val="LEFT"/>
      <sheetName val="RIGHT"/>
      <sheetName val="old boq"/>
      <sheetName val="SITE DATA"/>
      <sheetName val="Bar Budget"/>
      <sheetName val="Final Qty"/>
      <sheetName val="Machine HC - 19.08 "/>
      <sheetName val="PNM Justi"/>
      <sheetName val="Bar"/>
      <sheetName val="Analysed rate"/>
      <sheetName val="Shutter"/>
      <sheetName val="BOQ Backup"/>
      <sheetName val="S4"/>
      <sheetName val="Backup"/>
      <sheetName val="Customers"/>
      <sheetName val="scurve(2)"/>
      <sheetName val="maing1"/>
      <sheetName val="EJ Pier"/>
      <sheetName val="Intro"/>
      <sheetName val="DATA-DPR"/>
      <sheetName val="Office Instal"/>
      <sheetName val="TCS Proposed"/>
      <sheetName val="TCS_Schedule"/>
      <sheetName val="BID"/>
      <sheetName val="op"/>
      <sheetName val="Machinery"/>
      <sheetName val="[BOQ_M7.xls][BOQ_M7.xls]\\Moss3"/>
      <sheetName val="[BOQ_M7.xls]__Moss3_d_WINDOWS_2"/>
      <sheetName val="BOQ_MNB_Box"/>
      <sheetName val="Anl"/>
      <sheetName val="BHANDUP"/>
      <sheetName val="dBase"/>
      <sheetName val="fco"/>
      <sheetName val="Assmpns"/>
      <sheetName val="Boiler&amp;TG"/>
      <sheetName val="MRATES"/>
      <sheetName val="UGPIPING"/>
      <sheetName val="ETC Plant Cost"/>
      <sheetName val="Bituminous"/>
      <sheetName val="BP"/>
      <sheetName val="01"/>
      <sheetName val="Cul_detail"/>
      <sheetName val="Contractor &amp; Material Price"/>
      <sheetName val="Cal"/>
      <sheetName val="Road work"/>
      <sheetName val="Voucher"/>
      <sheetName val="MPR_PA_1"/>
      <sheetName val="ecc_res"/>
      <sheetName val="NLD - Assum"/>
      <sheetName val="Capex-fixed"/>
      <sheetName val="Abutment "/>
      <sheetName val="GR"/>
      <sheetName val="summery"/>
      <sheetName val="Sweeper Machine"/>
      <sheetName val="horizontal"/>
      <sheetName val="Design_abf"/>
      <sheetName val="Master"/>
      <sheetName val="New Construction"/>
      <sheetName val="Qty SR"/>
      <sheetName val="RATE COMPILATION"/>
      <sheetName val="Debit_RMC"/>
      <sheetName val="LOCAL_RATES1"/>
      <sheetName val="Lead_(Final)1"/>
      <sheetName val="Box_Details1"/>
      <sheetName val="BOQ_Distribution1"/>
      <sheetName val="Plant_&amp;__Machinery1"/>
      <sheetName val="Abstruct_total"/>
      <sheetName val="Cover_sheet1"/>
      <sheetName val="Staff_Acco_1"/>
      <sheetName val="Fill_this_out_first___1"/>
      <sheetName val="water_prop_1"/>
      <sheetName val="beam-reinft-IIInd_floor1"/>
      <sheetName val="Abt_Foundation_"/>
      <sheetName val="pier_Foundation"/>
      <sheetName val="steam_table"/>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tables"/>
      <sheetName val="BOQ (2)"/>
      <sheetName val="Design(600)"/>
      <sheetName val="Portal (Double lacing)"/>
      <sheetName val="Road Qty pw 1"/>
      <sheetName val="concise prog"/>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BOQ_M7_xls"/>
      <sheetName val="f65_85"/>
      <sheetName val="BOQ_M7_xls1"/>
      <sheetName val="f65_851"/>
      <sheetName val="HP(9_200)"/>
      <sheetName val="LOCAL_RATES3"/>
      <sheetName val="Cover_sheet3"/>
      <sheetName val="BOQ_Distribution3"/>
      <sheetName val="water_prop_3"/>
      <sheetName val="beam-reinft-IIInd_floor3"/>
      <sheetName val="Plant_&amp;__Machinery3"/>
      <sheetName val="Box_Details3"/>
      <sheetName val="Fill_this_out_first___3"/>
      <sheetName val="Staff_Acco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Labour_&amp;_Plant4"/>
      <sheetName val="Material_4"/>
      <sheetName val="_Analysis4"/>
      <sheetName val="BOQ_4"/>
      <sheetName val="Priced_DWR_4"/>
      <sheetName val="_AnalysisPCC4"/>
      <sheetName val="_AnalysisNH4"/>
      <sheetName val="LOCAL_RATES4"/>
      <sheetName val="Cover_sheet4"/>
      <sheetName val="BOQ_Distribution4"/>
      <sheetName val="water_prop_4"/>
      <sheetName val="beam-reinft-IIInd_floor4"/>
      <sheetName val="Plant_&amp;__Machinery4"/>
      <sheetName val="Box_Details4"/>
      <sheetName val="Fill_this_out_first___4"/>
      <sheetName val="Staff_Acco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Steel"/>
      <sheetName val="(31)"/>
      <sheetName val="Improvements"/>
      <sheetName val="NAME"/>
      <sheetName val="RMC_Debit_Panjar_MB"/>
      <sheetName val="RMC_Debit"/>
      <sheetName val="2.2"/>
      <sheetName val="Details_RMC"/>
      <sheetName val="Debit_Pump"/>
      <sheetName val="Details_Transit"/>
      <sheetName val="102-25.01.17"/>
      <sheetName val="Trial Balance - MARCH 2006"/>
      <sheetName val="Intaccrual"/>
      <sheetName val="Supply_RMC"/>
      <sheetName val="AOC-8"/>
      <sheetName val="FORM-W3"/>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R1-A3 Prime coat"/>
      <sheetName val="proctor"/>
      <sheetName val="sorna-lanjera"/>
      <sheetName val="Office_Instal"/>
      <sheetName val="TCS_Proposed"/>
      <sheetName val="sc-mar2000"/>
      <sheetName val="sc-sepVdec99"/>
      <sheetName val="SC revtrgt"/>
      <sheetName val="Wayside_amenities"/>
      <sheetName val="doq_2"/>
      <sheetName val="doq-10_(Traffic)"/>
      <sheetName val="EJ_Pier"/>
      <sheetName val="Expanded_OD"/>
      <sheetName val="old_boq"/>
      <sheetName val="SITE_DATA"/>
      <sheetName val="Bar_Budget"/>
      <sheetName val="Final_Qty"/>
      <sheetName val="Machine_HC_-_19_08_"/>
      <sheetName val="PNM_Justi"/>
      <sheetName val="Analysed_rate"/>
      <sheetName val="BOQ_Backup"/>
      <sheetName val="labour_&amp;_Centering"/>
      <sheetName val="ETC_Plant_Cost"/>
      <sheetName val="Contractor_&amp;_Material_Price"/>
      <sheetName val="Road_work"/>
      <sheetName val="NLD_-_Assum"/>
      <sheetName val="SC_revtrgt"/>
      <sheetName val="ep"/>
      <sheetName val="A3"/>
      <sheetName val="Rates Basic"/>
      <sheetName val="02"/>
      <sheetName val="P3LATE sum"/>
      <sheetName val="FT-05-02IsoBOM"/>
      <sheetName val="Sheet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refreshError="1"/>
      <sheetData sheetId="426" refreshError="1"/>
      <sheetData sheetId="427"/>
      <sheetData sheetId="428"/>
      <sheetData sheetId="429"/>
      <sheetData sheetId="430" refreshError="1"/>
      <sheetData sheetId="4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estimate"/>
      <sheetName val="sheeet7"/>
      <sheetName val="Material "/>
      <sheetName val="DATA_PILE_BG"/>
      <sheetName val="DATA_PCC"/>
      <sheetName val="DATA_PILECAP"/>
      <sheetName val="DATA_PILE_RT2"/>
      <sheetName val="DATA_PILE_RT1 "/>
      <sheetName val="DATA_PILE _SM"/>
      <sheetName val="Sheet3"/>
      <sheetName val="Rate Analysis"/>
      <sheetName val="budget"/>
      <sheetName val="Cover sheet"/>
      <sheetName val="Wordsdata"/>
      <sheetName val="PLAN_FEB97"/>
      <sheetName val="UNP-NCW "/>
      <sheetName val="doq"/>
      <sheetName val="Break up Sheet"/>
      <sheetName val="Output"/>
      <sheetName val="Av.G Level"/>
      <sheetName val="Monthly Turnover (Final)"/>
      <sheetName val="Monthly Programme"/>
      <sheetName val="JCR TOP(ITEM)-KTRP"/>
      <sheetName val="FORM7"/>
      <sheetName val="Improvements"/>
      <sheetName val="VAC BDWN"/>
      <sheetName val="S2groupcode"/>
      <sheetName val="Index"/>
      <sheetName val="Materials "/>
      <sheetName val="Lead"/>
      <sheetName val="BOQ"/>
      <sheetName val="water prop."/>
      <sheetName val="Publicbuilding"/>
      <sheetName val="Timesheet"/>
      <sheetName val="Plant _  Machinery"/>
      <sheetName val="AutoOpen Stub Data"/>
      <sheetName val="Design"/>
      <sheetName val="Guidelines"/>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MRATES"/>
      <sheetName val="maing1"/>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Debit_Transit"/>
      <sheetName val="Debit_RMC"/>
      <sheetName val="CrRajWMM"/>
      <sheetName val="Debit_Pump"/>
      <sheetName val="Machinery"/>
      <sheetName val="Details_Transit"/>
      <sheetName val="Details_RMC"/>
      <sheetName val="Labour &amp; Plant"/>
      <sheetName val="RATE COMPILATION"/>
      <sheetName val="Non debit-RMC"/>
      <sheetName val="RMC_Debit_Panjar_MB"/>
      <sheetName val="RMC_Debit"/>
      <sheetName val="2.2"/>
      <sheetName val="NonSSR"/>
      <sheetName val="10.Minor Structure"/>
      <sheetName val="STEEL"/>
      <sheetName val="Rates Basic"/>
      <sheetName val="Onsite-Infra"/>
      <sheetName val="pipe culvert 18.06.07"/>
      <sheetName val="Civil"/>
      <sheetName val="LOCAL RATES"/>
      <sheetName val="Steel-Circular"/>
      <sheetName val="doq-1 DOQ Culvert"/>
      <sheetName val="AOC-8"/>
      <sheetName val="doq-10"/>
      <sheetName val="Supply_RMC"/>
      <sheetName val="Evaluate"/>
      <sheetName val="Fill this out first..."/>
      <sheetName val="Abstruct total"/>
      <sheetName val="old boq"/>
      <sheetName val="basic-data"/>
      <sheetName val="basdat"/>
      <sheetName val="HP(9.200)"/>
      <sheetName val="purpose&amp;input"/>
      <sheetName val="Cul_detail"/>
      <sheetName val="Existing Emb Ht"/>
      <sheetName val="TCS"/>
      <sheetName val="L040"/>
      <sheetName val="04"/>
      <sheetName val="05"/>
      <sheetName val="basdat-f"/>
      <sheetName val="DATA"/>
      <sheetName val="PROG_DATA"/>
      <sheetName val="DATA SHEET"/>
      <sheetName val="Landslide-(124.040-124.110)"/>
      <sheetName val="Master"/>
      <sheetName val="Aoc"/>
      <sheetName val="doq7"/>
      <sheetName val="Wayside amenities"/>
      <sheetName val="doq-1"/>
      <sheetName val="doq 2"/>
      <sheetName val="doq-9"/>
      <sheetName val="(31)"/>
      <sheetName val="Ex- 94.500 RHS"/>
      <sheetName val="1x2x2"/>
      <sheetName val="Design_abf"/>
      <sheetName val="doq-I"/>
      <sheetName val="Sweeper Machine"/>
      <sheetName val="SALIENT"/>
      <sheetName val="horizontal"/>
      <sheetName val="Abt Foundation "/>
      <sheetName val="pier Foundation"/>
      <sheetName val="Rate"/>
      <sheetName val="Data Base"/>
      <sheetName val="M+MC"/>
      <sheetName val="준검 내역서"/>
      <sheetName val="P&amp;L01-02GR"/>
      <sheetName val="BillForm"/>
      <sheetName val="EqpPerf"/>
      <sheetName val="BOQ Ref"/>
      <sheetName val="Boiler&amp;TG"/>
      <sheetName val="Voucher"/>
      <sheetName val="ANALYSIS"/>
      <sheetName val="Contractor &amp; Material Price"/>
      <sheetName val="fco"/>
      <sheetName val="SITE DATA"/>
      <sheetName val="Bar Budget"/>
      <sheetName val="Final Qty"/>
      <sheetName val="Machine HC - 19.08 "/>
      <sheetName val="PNM Justi"/>
      <sheetName val="Bar"/>
      <sheetName val="Analysed rate"/>
      <sheetName val="Shutter"/>
      <sheetName val="BOQ Backup"/>
      <sheetName val="Exist"/>
      <sheetName val="LEFT"/>
      <sheetName val="RIGHT"/>
      <sheetName val="Customers"/>
      <sheetName val="BOQ Distribution"/>
      <sheetName val="#REF"/>
      <sheetName val="S1BOQ"/>
      <sheetName val="Design(600)"/>
      <sheetName val="S4"/>
      <sheetName val="Embk top (2)"/>
      <sheetName val="Stability"/>
      <sheetName val="VAT &amp; ST"/>
      <sheetName val="FT-05-02IsoBOM"/>
      <sheetName val="Anl"/>
      <sheetName val="HOC"/>
      <sheetName val="PRECAST lightconc-II"/>
      <sheetName val="ETC Plant Cost"/>
      <sheetName val="tb"/>
      <sheetName val="102-25.01.17"/>
      <sheetName val="MOTOR"/>
      <sheetName val="5"/>
      <sheetName val="Pier"/>
      <sheetName val="Input"/>
      <sheetName val="3MLKQ"/>
      <sheetName val="Curve Details"/>
      <sheetName val="Final FRL"/>
      <sheetName val="Cal"/>
      <sheetName val="Factors"/>
      <sheetName val="Road work"/>
      <sheetName val="01"/>
      <sheetName val="s"/>
      <sheetName val="ecc_res"/>
      <sheetName val="Intro"/>
      <sheetName val="Data-Month"/>
      <sheetName val="DETAILED  BOQ"/>
      <sheetName val="General Data"/>
      <sheetName val="Input Sheet"/>
      <sheetName val="UGPIPING"/>
      <sheetName val="EQUIP1000"/>
      <sheetName val="INTSHEET"/>
      <sheetName val="INTSHEET3"/>
      <sheetName val="BP"/>
      <sheetName val="sc-mar2000"/>
      <sheetName val="sc-sepVdec99"/>
      <sheetName val="C &amp; G RHS"/>
      <sheetName val="AoR Finishing"/>
      <sheetName val="floor slab-RS2"/>
      <sheetName val="REL"/>
      <sheetName val="temp - raina"/>
      <sheetName val="Database"/>
      <sheetName val="schedule nos"/>
      <sheetName val="dlvoid"/>
      <sheetName val="New Construction"/>
      <sheetName val="MAIN"/>
      <sheetName val="Rectangular Beam"/>
      <sheetName val="BOQ (2)"/>
      <sheetName val="Assumptions"/>
      <sheetName val="BC &amp; MNB "/>
      <sheetName val="3. GSB-WMM-SHLD"/>
      <sheetName val="RATE LINK UP"/>
      <sheetName val="ANAL"/>
      <sheetName val="Qty SR"/>
      <sheetName val="Manpower"/>
      <sheetName val="Design of two-way slab"/>
      <sheetName val=" AnalysisPCC"/>
      <sheetName val="A.O.R."/>
      <sheetName val="Analysis-NH-Culverts"/>
      <sheetName val="Links"/>
      <sheetName val="장비집계"/>
      <sheetName val="معد .ث"/>
      <sheetName val="Backup"/>
      <sheetName val="40mm"/>
      <sheetName val="20mm"/>
      <sheetName val="EZ"/>
      <sheetName val="77S(O)"/>
      <sheetName val="bASICDATA"/>
      <sheetName val="Calculation (modi final)"/>
      <sheetName val="BOQ-II"/>
      <sheetName val="Longitudinal"/>
      <sheetName val="Linked Lead"/>
      <sheetName val="INPUT-DATA"/>
      <sheetName val=""/>
      <sheetName val="MPR_PA_1"/>
      <sheetName val="Res-P&amp;E (PLL)"/>
      <sheetName val="Prdn Cost"/>
      <sheetName val="ABBDATASHEET"/>
      <sheetName val="Schedule"/>
      <sheetName val="sor"/>
      <sheetName val="ENCL10-C"/>
      <sheetName val="BHANDUP"/>
      <sheetName val="Plant_&amp;__Machinery1"/>
      <sheetName val="Summary_of_Rates1"/>
      <sheetName val="Basic_Approach1"/>
      <sheetName val="Rate_Analysis1"/>
      <sheetName val="Material_1"/>
      <sheetName val="UNP-NCW_1"/>
      <sheetName val="Cover_sheet1"/>
      <sheetName val="DATA_PILE_RT1_1"/>
      <sheetName val="DATA_PILE__SM1"/>
      <sheetName val="Monthly_Turnover_(Final)1"/>
      <sheetName val="Monthly_Programme1"/>
      <sheetName val="Break_up_Sheet1"/>
      <sheetName val="Av_G_Level1"/>
      <sheetName val="JCR_TOP(ITEM)-KTRP1"/>
      <sheetName val="water_prop_1"/>
      <sheetName val="Materials_1"/>
      <sheetName val="AutoOpen_Stub_Data"/>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VAC_BDWN"/>
      <sheetName val="Protection_wall"/>
      <sheetName val="Labour_&amp;_Plant"/>
      <sheetName val="RATE_COMPILATION"/>
      <sheetName val="Non_debit-RMC"/>
      <sheetName val="2_2"/>
      <sheetName val="10_Minor_Structure"/>
      <sheetName val="Rates_Basic"/>
      <sheetName val="Plant_&amp;__Machinery2"/>
      <sheetName val="Summary_of_Rates2"/>
      <sheetName val="Basic_Approach2"/>
      <sheetName val="Rate_Analysis2"/>
      <sheetName val="Material_2"/>
      <sheetName val="UNP-NCW_2"/>
      <sheetName val="Cover_sheet2"/>
      <sheetName val="DATA_PILE_RT1_2"/>
      <sheetName val="DATA_PILE__SM2"/>
      <sheetName val="Monthly_Turnover_(Final)2"/>
      <sheetName val="Monthly_Programme2"/>
      <sheetName val="Break_up_Sheet2"/>
      <sheetName val="Av_G_Level2"/>
      <sheetName val="JCR_TOP(ITEM)-KTRP2"/>
      <sheetName val="water_prop_2"/>
      <sheetName val="Materials_2"/>
      <sheetName val="AutoOpen_Stub_Data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VAC_BDWN1"/>
      <sheetName val="Protection_wall1"/>
      <sheetName val="Labour_&amp;_Plant1"/>
      <sheetName val="RATE_COMPILATION1"/>
      <sheetName val="Non_debit-RMC1"/>
      <sheetName val="2_21"/>
      <sheetName val="10_Minor_Structure1"/>
      <sheetName val="Rates_Basic1"/>
      <sheetName val="pile Fabrication"/>
      <sheetName val="Landslide-(124_040-124_110)"/>
      <sheetName val="DATA_SHEET"/>
      <sheetName val="Plant____Machinery"/>
      <sheetName val="doq-1_DOQ_Culvert"/>
      <sheetName val="LOCAL_RATES"/>
      <sheetName val="pipe_culvert_18_06_07"/>
      <sheetName val="old_boq"/>
      <sheetName val="Fill_this_out_first___"/>
      <sheetName val="ETC_Plant_Cost"/>
      <sheetName val="schedule_nos"/>
      <sheetName val="Existing_Emb_Ht"/>
      <sheetName val="HP(9_200)"/>
      <sheetName val="VAT_&amp;_ST"/>
      <sheetName val="Sweeper_Machine"/>
      <sheetName val="Abt_Foundation_"/>
      <sheetName val="pier_Foundation"/>
      <sheetName val="Data_Base"/>
      <sheetName val="Ex-_94_500_RHS"/>
      <sheetName val="Wayside_amenities"/>
      <sheetName val="doq_2"/>
      <sheetName val="Abstruct_total"/>
      <sheetName val="준검_내역서"/>
      <sheetName val="PRECAST_lightconc-II"/>
      <sheetName val="BOQ_Ref"/>
      <sheetName val="lmp &amp; salse"/>
      <sheetName val="seismic coeffs"/>
      <sheetName val="doq-1_DOQ_Culvert1"/>
      <sheetName val="Plant____Machinery1"/>
      <sheetName val="LOCAL_RATES1"/>
      <sheetName val="pipe_culvert_18_06_071"/>
      <sheetName val="old_boq1"/>
      <sheetName val="Landslide-(124_040-124_110)1"/>
      <sheetName val="DATA_SHEET1"/>
      <sheetName val="Fill_this_out_first___1"/>
      <sheetName val="ETC_Plant_Cost1"/>
      <sheetName val="schedule_nos1"/>
      <sheetName val="Plant_&amp;__Machinery3"/>
      <sheetName val="Summary_of_Rates3"/>
      <sheetName val="Basic_Approach3"/>
      <sheetName val="Rate_Analysis3"/>
      <sheetName val="Material_3"/>
      <sheetName val="Cover_sheet3"/>
      <sheetName val="UNP-NCW_3"/>
      <sheetName val="DATA_PILE_RT1_3"/>
      <sheetName val="DATA_PILE__SM3"/>
      <sheetName val="JCR_TOP(ITEM)-KTRP3"/>
      <sheetName val="Break_up_Sheet3"/>
      <sheetName val="Av_G_Level3"/>
      <sheetName val="Monthly_Turnover_(Final)3"/>
      <sheetName val="Monthly_Programme3"/>
      <sheetName val="water_prop_3"/>
      <sheetName val="Materials_3"/>
      <sheetName val="VAC_BDWN2"/>
      <sheetName val="pipe_culvert_18_06_072"/>
      <sheetName val="AutoOpen_Stub_Data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Protection_wall2"/>
      <sheetName val="Labour_&amp;_Plant2"/>
      <sheetName val="RATE_COMPILATION2"/>
      <sheetName val="Non_debit-RMC2"/>
      <sheetName val="2_22"/>
      <sheetName val="10_Minor_Structure2"/>
      <sheetName val="Rates_Basic2"/>
      <sheetName val="Plant____Machinery2"/>
      <sheetName val="Landslide-(124_040-124_110)2"/>
      <sheetName val="DATA_SHEET2"/>
      <sheetName val="LOCAL_RATES2"/>
      <sheetName val="doq-1_DOQ_Culvert2"/>
      <sheetName val="old_boq2"/>
      <sheetName val="Fill_this_out_first___2"/>
      <sheetName val="ETC_Plant_Cost2"/>
      <sheetName val="schedule_nos2"/>
      <sheetName val="Existing_Emb_Ht1"/>
      <sheetName val="HP(9_200)1"/>
      <sheetName val="VAT_&amp;_ST1"/>
      <sheetName val="Ex-_94_500_RHS1"/>
      <sheetName val="Sweeper_Machine1"/>
      <sheetName val="Abt_Foundation_1"/>
      <sheetName val="pier_Foundation1"/>
      <sheetName val="Data_Base1"/>
      <sheetName val="Wayside_amenities1"/>
      <sheetName val="doq_21"/>
      <sheetName val="Abstruct_total1"/>
      <sheetName val="준검_내역서1"/>
      <sheetName val="Plant_&amp;__Machinery4"/>
      <sheetName val="Summary_of_Rates4"/>
      <sheetName val="Basic_Approach4"/>
      <sheetName val="Rate_Analysis4"/>
      <sheetName val="Material_4"/>
      <sheetName val="Cover_sheet4"/>
      <sheetName val="UNP-NCW_4"/>
      <sheetName val="DATA_PILE_RT1_4"/>
      <sheetName val="DATA_PILE__SM4"/>
      <sheetName val="JCR_TOP(ITEM)-KTRP4"/>
      <sheetName val="Break_up_Sheet4"/>
      <sheetName val="Av_G_Level4"/>
      <sheetName val="Monthly_Turnover_(Final)4"/>
      <sheetName val="Monthly_Programme4"/>
      <sheetName val="water_prop_4"/>
      <sheetName val="Materials_4"/>
      <sheetName val="VAC_BDWN3"/>
      <sheetName val="pipe_culvert_18_06_073"/>
      <sheetName val="AutoOpen_Stub_Data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Protection_wall3"/>
      <sheetName val="Labour_&amp;_Plant3"/>
      <sheetName val="RATE_COMPILATION3"/>
      <sheetName val="Non_debit-RMC3"/>
      <sheetName val="2_23"/>
      <sheetName val="10_Minor_Structure3"/>
      <sheetName val="Rates_Basic3"/>
      <sheetName val="Plant____Machinery3"/>
      <sheetName val="Landslide-(124_040-124_110)3"/>
      <sheetName val="DATA_SHEET3"/>
      <sheetName val="LOCAL_RATES3"/>
      <sheetName val="doq-1_DOQ_Culvert3"/>
      <sheetName val="old_boq3"/>
      <sheetName val="Fill_this_out_first___3"/>
      <sheetName val="ETC_Plant_Cost3"/>
      <sheetName val="schedule_nos3"/>
      <sheetName val="Existing_Emb_Ht2"/>
      <sheetName val="HP(9_200)2"/>
      <sheetName val="VAT_&amp;_ST2"/>
      <sheetName val="Ex-_94_500_RHS2"/>
      <sheetName val="Sweeper_Machine2"/>
      <sheetName val="Abt_Foundation_2"/>
      <sheetName val="pier_Foundation2"/>
      <sheetName val="Data_Base2"/>
      <sheetName val="Wayside_amenities2"/>
      <sheetName val="doq_22"/>
      <sheetName val="Abstruct_total2"/>
      <sheetName val="준검_내역서2"/>
      <sheetName val="PRECAST_lightconc-II1"/>
      <sheetName val="BOQ_Ref1"/>
      <sheetName val="Design SUS"/>
      <sheetName val="item"/>
      <sheetName val="lmp_&amp;_salse"/>
      <sheetName val="Design_SUS"/>
      <sheetName val="Ex-_94_500_RHS3"/>
      <sheetName val="lmp_&amp;_salse1"/>
      <sheetName val="Design_SUS1"/>
      <sheetName val="box-12"/>
      <sheetName val="BOQ-Highways"/>
      <sheetName val="General_Data"/>
      <sheetName val="BOQ_Distribution"/>
      <sheetName val="Input_Sheet"/>
      <sheetName val="_AnalysisPCC"/>
      <sheetName val="A_O_R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rovements"/>
      <sheetName val="Labour"/>
      <sheetName val="Material"/>
      <sheetName val="Plant &amp;  Machinery"/>
      <sheetName val="MHR"/>
      <sheetName val="PLAN_FEB97"/>
      <sheetName val="LOCAL RATES"/>
      <sheetName val="ETC Plant Cost"/>
      <sheetName val="Material "/>
      <sheetName val="Sheet1"/>
      <sheetName val="basis"/>
      <sheetName val="Rates Basic"/>
      <sheetName val="budget"/>
      <sheetName val="PEP-DATA"/>
      <sheetName val="Miscellaneous"/>
      <sheetName val="Road_All"/>
      <sheetName val="Summary_Slab_Karbook"/>
      <sheetName val="FT-05-02IsoBOM"/>
      <sheetName val="BHANDUP"/>
      <sheetName val="MPR_PA_1"/>
      <sheetName val="Intro"/>
      <sheetName val="doq-10"/>
      <sheetName val="doq-9"/>
      <sheetName val="Machinery"/>
      <sheetName val="Supply_RMC"/>
      <sheetName val="Debit_RMC"/>
      <sheetName val="Abstract of cost"/>
      <sheetName val="Lead (Final)"/>
      <sheetName val="doq-I"/>
      <sheetName val="BOQ"/>
      <sheetName val="INPUT"/>
      <sheetName val="MB,MAT,MAC"/>
      <sheetName val="TDT"/>
      <sheetName val="dtct"/>
      <sheetName val="GVT§CT"/>
      <sheetName val="§G"/>
      <sheetName val="TC"/>
      <sheetName val="VCTH"/>
      <sheetName val="Tkp"/>
      <sheetName val="ksp"/>
      <sheetName val="M+MC"/>
      <sheetName val="00000000"/>
      <sheetName val="ANALYSIS"/>
      <sheetName val="oresreqsum"/>
      <sheetName val="LOCAL_RATES"/>
      <sheetName val="Plant_&amp;__Machinery"/>
      <sheetName val="ETC_Plant_Cost"/>
      <sheetName val="Material_"/>
      <sheetName val="Rates_Basic"/>
      <sheetName val="Labour &amp; Plant"/>
      <sheetName val="ABSTRACT"/>
      <sheetName val=" Type I"/>
      <sheetName val="Timesheet"/>
      <sheetName val="sheeet7"/>
      <sheetName val="SALIENT"/>
      <sheetName val="RIP1"/>
      <sheetName val="Customers"/>
      <sheetName val="old boq"/>
      <sheetName val="Rate"/>
      <sheetName val="LOAD CALCULATIONS"/>
      <sheetName val="Bill-5"/>
      <sheetName val="REL"/>
      <sheetName val="cul-invSUBMITTED"/>
      <sheetName val="basdat"/>
      <sheetName val="Sheet4"/>
      <sheetName val="A.O.R."/>
      <sheetName val="FORM7"/>
      <sheetName val="Rate Analysis"/>
      <sheetName val="DATA SHEET"/>
      <sheetName val="Labour rates"/>
      <sheetName val="AoR Finishing"/>
      <sheetName val="RATE LINK UP"/>
      <sheetName val="Details_RMC"/>
      <sheetName val="scurve(2)"/>
      <sheetName val="estimate"/>
      <sheetName val="3MLKQ"/>
      <sheetName val="Inputs"/>
      <sheetName val="Wkgs"/>
      <sheetName val="hyperstatic"/>
      <sheetName val="PROCTOR"/>
      <sheetName val="water prop."/>
      <sheetName val=" Type III"/>
      <sheetName val="BOQ-II"/>
      <sheetName val="Steel-Circular"/>
      <sheetName val="Live_Load_tables"/>
      <sheetName val="Debit_Transit"/>
      <sheetName val="Non debit-RMC"/>
      <sheetName val="CrRajWMM"/>
      <sheetName val="Landslide-(124.040-124.110)"/>
      <sheetName val="Ex- 94.500 RHS"/>
      <sheetName val="Evaluate"/>
      <sheetName val="102-PMC format"/>
      <sheetName val="2.01a-Ex."/>
      <sheetName val="BOQ-Roadworks"/>
      <sheetName val="NAME"/>
      <sheetName val="3. GSB-WMM-SHLD"/>
      <sheetName val="MAIN"/>
      <sheetName val="DATA_PILE_BG"/>
      <sheetName val="DATA_PCC"/>
      <sheetName val="DATA_PILECAP"/>
      <sheetName val="DATA_PILE_RT2"/>
      <sheetName val="DATA_PILE_RT1 "/>
      <sheetName val="DATA_PILE _SM"/>
      <sheetName val="Account"/>
      <sheetName val="Cover sheet"/>
      <sheetName val="Design_abf"/>
      <sheetName val="Input_data"/>
      <sheetName val="Master"/>
      <sheetName val="UNP-NCW "/>
      <sheetName val="Summary Minor Jns."/>
      <sheetName val="Cost of O &amp; O"/>
      <sheetName val="dummy"/>
      <sheetName val="Rate An"/>
      <sheetName val="FORM-W3"/>
      <sheetName val="Rate Ana"/>
      <sheetName val="MRATES"/>
      <sheetName val="Boiler&amp;TG"/>
      <sheetName val="BOQ Distribution"/>
      <sheetName val="#REF"/>
      <sheetName val="Resourc - Material"/>
      <sheetName val="fco"/>
      <sheetName val="TCS"/>
      <sheetName val="Sheet2"/>
      <sheetName val="UGPIPING"/>
      <sheetName val="01"/>
      <sheetName val="sc-mar2000"/>
      <sheetName val="sc-sepVdec99"/>
      <sheetName val="SITE DATA"/>
      <sheetName val="Cal"/>
      <sheetName val="Data"/>
      <sheetName val="Voucher"/>
      <sheetName val="Purlin(7m)"/>
      <sheetName val="Bill No 8 - A"/>
      <sheetName val="Mactan"/>
      <sheetName val="Mandaue"/>
      <sheetName val="Project Budget Worksheet"/>
      <sheetName val="Sheet7"/>
      <sheetName val="ENCL10-C"/>
      <sheetName val="ESOP ECAL TABLES"/>
      <sheetName val="Assumptions"/>
      <sheetName val="Labour Working-Rev-2"/>
      <sheetName val="Road work"/>
      <sheetName val="Cul_detail"/>
      <sheetName val="Man"/>
      <sheetName val="Plant_&amp;__Machinery1"/>
      <sheetName val="LOCAL_RATES1"/>
      <sheetName val="ETC_Plant_Cost1"/>
      <sheetName val="Material_1"/>
      <sheetName val="Rates_Basic1"/>
      <sheetName val="Labour_&amp;_Plant"/>
      <sheetName val="Lead_(Final)"/>
      <sheetName val="Abstract_of_cost"/>
      <sheetName val="old_boq"/>
      <sheetName val="LOAD_CALCULATIONS"/>
      <sheetName val="A_O_R_"/>
      <sheetName val="Rate_Analysis"/>
      <sheetName val="DATA_SHEET"/>
      <sheetName val="Labour_rates"/>
      <sheetName val="AoR_Finishing"/>
      <sheetName val="RATE_LINK_UP"/>
      <sheetName val="Cost_of_O_&amp;_O"/>
      <sheetName val="Rate_An"/>
      <sheetName val="Rate_Ana"/>
      <sheetName val="UNP-NCW_"/>
      <sheetName val="water_prop_"/>
      <sheetName val="_Type_III"/>
      <sheetName val="_Type_I"/>
      <sheetName val="BOQ_Distribution"/>
      <sheetName val="Resourc_-_Material"/>
      <sheetName val="Summary_Minor_Jns_"/>
      <sheetName val="LAB"/>
      <sheetName val="CUM-Mar07"/>
      <sheetName val="IO LIST"/>
      <sheetName val="Formulas"/>
      <sheetName val="CABL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Labour _ Plant"/>
      <sheetName val="REL"/>
      <sheetName val="costing"/>
      <sheetName val="Sheet4"/>
      <sheetName val="CrRajWMM"/>
      <sheetName val="Aoc"/>
      <sheetName val="estimate"/>
      <sheetName val="Timesheet"/>
      <sheetName val="beam-reinft-IIInd floor"/>
      <sheetName val="purpose&amp;input"/>
      <sheetName val="1. Acquisition"/>
      <sheetName val="Final Basic rate"/>
      <sheetName val="Material"/>
      <sheetName val="Basic Rates"/>
      <sheetName val="Labour_&amp;_Plant"/>
      <sheetName val="Material_"/>
      <sheetName val="_Analysis"/>
      <sheetName val="BOQ_"/>
      <sheetName val="Priced_DWR_"/>
      <sheetName val="_AnalysisPCC"/>
      <sheetName val="_AnalysisNH"/>
      <sheetName val="Labour___Plant"/>
      <sheetName val="Labour"/>
      <sheetName val="S2groupcode"/>
      <sheetName val="Index"/>
      <sheetName val="REVENUES &amp; BS"/>
      <sheetName val="Results"/>
      <sheetName val="PLGroupings"/>
      <sheetName val="RA-markate"/>
      <sheetName val="LOCAL RATES"/>
      <sheetName val="Perf Distribution"/>
      <sheetName val="Assumptions"/>
      <sheetName val=""/>
      <sheetName val="BOQ_M26"/>
      <sheetName val="단가비교표"/>
      <sheetName val="Improvements"/>
      <sheetName val="PWD SR(Sub Est)"/>
      <sheetName val="entitlements"/>
      <sheetName val="ANNEXURE-A"/>
      <sheetName val="REVENUES_&amp;_BS"/>
      <sheetName val="beam-reinft-IIInd_floor"/>
      <sheetName val="1__Acquisition"/>
      <sheetName val="Final_Basic_rate"/>
      <sheetName val="LOCAL_RATES"/>
      <sheetName val="Basic_Rates"/>
      <sheetName val="SLAB DESIGN"/>
      <sheetName val="p1-costg"/>
      <sheetName val="AOR"/>
      <sheetName val="beam-reinft"/>
      <sheetName val="duyetI-I"/>
      <sheetName val="TH3"/>
      <sheetName val="NLuc"/>
      <sheetName val="Abutment"/>
      <sheetName val="cxac"/>
      <sheetName val="tinhbe"/>
      <sheetName val="soliªu"/>
      <sheetName val="Fill this out first..."/>
      <sheetName val="BS8007"/>
      <sheetName val="OD Shares"/>
      <sheetName val="EDWise"/>
      <sheetName val="Wkgs"/>
      <sheetName val="leads"/>
      <sheetName val="DATA"/>
      <sheetName val="P&amp;L-1."/>
      <sheetName val="Abutment "/>
      <sheetName val="MWC 1 - Cash Flow"/>
      <sheetName val="DVALUE"/>
      <sheetName val="Currency Sheet"/>
      <sheetName val="Road data"/>
      <sheetName val="wh_data_R"/>
      <sheetName val="Labour_&amp;_Plant1"/>
      <sheetName val="Material_1"/>
      <sheetName val="_Analysis1"/>
      <sheetName val="BOQ_1"/>
      <sheetName val="Priced_DWR_1"/>
      <sheetName val="_AnalysisPCC1"/>
      <sheetName val="_AnalysisNH1"/>
      <sheetName val="Labour___Plant1"/>
      <sheetName val="Customers"/>
      <sheetName val="MPR_PA_1"/>
      <sheetName val="BOQ Distribution"/>
      <sheetName val="BOQ"/>
      <sheetName val="RATE COMPILATION"/>
      <sheetName val="RATE LINK UP"/>
      <sheetName val="ABSTRACT"/>
      <sheetName val="Plant &amp;  Machinery"/>
      <sheetName val="PLAN_FEB97"/>
      <sheetName val="CUM-Mar07"/>
      <sheetName val="Abt Foundation "/>
      <sheetName val="Main"/>
      <sheetName val="Cul_detail"/>
      <sheetName val="Excavation"/>
      <sheetName val="Wearing Course"/>
      <sheetName val="MRATES"/>
      <sheetName val="doq-10"/>
      <sheetName val="PROG_DATA"/>
      <sheetName val="cul-invSUBMITTED"/>
      <sheetName val="Sheet2"/>
      <sheetName val="JV請款"/>
      <sheetName val="Rate"/>
      <sheetName val="Sheet3"/>
      <sheetName val="bASICDATA"/>
      <sheetName val="INPUT SHEET"/>
      <sheetName val="old boq"/>
      <sheetName val="doq br."/>
      <sheetName val="Non debit-RMC"/>
      <sheetName val="Machinery"/>
      <sheetName val="Supply_RMC"/>
      <sheetName val="Debit_RMC"/>
      <sheetName val="INPUT"/>
      <sheetName val="water prop."/>
      <sheetName val="Input_data"/>
      <sheetName val="Cal"/>
      <sheetName val="Voucher"/>
      <sheetName val="oresreqsum"/>
      <sheetName val="TCS"/>
      <sheetName val="Rate Analysis"/>
      <sheetName val="Inc.St.-Link"/>
      <sheetName val="p&amp;m"/>
      <sheetName val="FORM7"/>
      <sheetName val="BOQ (2)"/>
      <sheetName val="ENCL9"/>
      <sheetName val="Cover sheet"/>
      <sheetName val="Summary"/>
      <sheetName val="Debit_Pump"/>
      <sheetName val="Details_Transit"/>
      <sheetName val="DATA SHEET"/>
      <sheetName val="EZ"/>
      <sheetName val="SUB-GRADE"/>
      <sheetName val="PRICE BID"/>
      <sheetName val="S1BOQ"/>
      <sheetName val="Analysis"/>
      <sheetName val="basdat"/>
      <sheetName val="CABLE"/>
      <sheetName val="number"/>
      <sheetName val="Staff Acco."/>
      <sheetName val="DATA_PILE_BG"/>
      <sheetName val="DATA_PCC"/>
      <sheetName val="DATA_PILECAP"/>
      <sheetName val="DATA_PILE_RT2"/>
      <sheetName val="DATA_PILE_RT1 "/>
      <sheetName val="DATA_PILE _SM"/>
      <sheetName val="SALIENT"/>
      <sheetName val="SOR"/>
      <sheetName val="Agency BS"/>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Rates Basic"/>
      <sheetName val="Summary Minor Jns."/>
      <sheetName val="basdat-f"/>
      <sheetName val="PROCTOR"/>
      <sheetName val="Dim"/>
      <sheetName val="Debit_Transit"/>
      <sheetName val="OGL"/>
      <sheetName val="bitumen"/>
      <sheetName val="beam-reinft-IIInd_floor1"/>
      <sheetName val="1__Acquisition1"/>
      <sheetName val="Final_Basic_rate1"/>
      <sheetName val="Basic_Rates1"/>
      <sheetName val="REVENUES_&amp;_BS1"/>
      <sheetName val="LOCAL_RATES1"/>
      <sheetName val="Fill_this_out_first___"/>
      <sheetName val="MWC_1_-_Cash_Flow"/>
      <sheetName val="Perf_Distribution"/>
      <sheetName val="RATE_COMPILATION"/>
      <sheetName val="RATE_LINK_UP"/>
      <sheetName val="Plant_&amp;__Machinery"/>
      <sheetName val="OD_Shares"/>
      <sheetName val="Labour_&amp;_Plant2"/>
      <sheetName val="Material_2"/>
      <sheetName val="_Analysis2"/>
      <sheetName val="BOQ_2"/>
      <sheetName val="Priced_DWR_2"/>
      <sheetName val="Labour___Plant2"/>
      <sheetName val="_AnalysisPCC2"/>
      <sheetName val="_AnalysisNH2"/>
      <sheetName val="beam-reinft-IIInd_floor2"/>
      <sheetName val="1__Acquisition2"/>
      <sheetName val="Final_Basic_rate2"/>
      <sheetName val="Basic_Rates2"/>
      <sheetName val="REVENUES_&amp;_BS2"/>
      <sheetName val="LOCAL_RATES2"/>
      <sheetName val="Fill_this_out_first___1"/>
      <sheetName val="MWC_1_-_Cash_Flow1"/>
      <sheetName val="Perf_Distribution1"/>
      <sheetName val="RATE_COMPILATION1"/>
      <sheetName val="RATE_LINK_UP1"/>
      <sheetName val="Plant_&amp;__Machinery1"/>
      <sheetName val="OD_Shares1"/>
      <sheetName val="Letter"/>
      <sheetName val="P&amp;E - T"/>
      <sheetName val="P&amp;E - U"/>
      <sheetName val="40mm"/>
      <sheetName val="20mm"/>
      <sheetName val="DETAIL SHEET"/>
      <sheetName val="3"/>
      <sheetName val="fco"/>
      <sheetName val="ETC Plant Cost"/>
      <sheetName val="Bar Budget"/>
      <sheetName val="Final Qty"/>
      <sheetName val="Machine HC - 19.08 "/>
      <sheetName val="PNM Justi"/>
      <sheetName val="Bar"/>
      <sheetName val="Analysed rate"/>
      <sheetName val="Shutter"/>
      <sheetName val="BOQ Backup"/>
      <sheetName val="BP"/>
      <sheetName val="Labor abs-NMR"/>
      <sheetName val="Design"/>
      <sheetName val="EQUIP1000"/>
      <sheetName val="3MLKQ"/>
      <sheetName val="@RISK Correlations"/>
      <sheetName val="pa-mtly"/>
      <sheetName val="TB"/>
      <sheetName val="HBI NCD"/>
      <sheetName val="A"/>
      <sheetName val="steel-circular"/>
      <sheetName val="s"/>
      <sheetName val="RMC_Debit_Panjar_MB"/>
      <sheetName val="RMC_Debit"/>
      <sheetName val="2.2"/>
      <sheetName val="Details_RMC"/>
      <sheetName val="Evaluate"/>
      <sheetName val="102-25.01.17"/>
      <sheetName val="(31)"/>
      <sheetName val="section"/>
      <sheetName val="Intro"/>
      <sheetName val="doq"/>
      <sheetName val="Top Sheet"/>
      <sheetName val="MEASUREMENT SHEET"/>
      <sheetName val="LAB DPR"/>
      <sheetName val="Labour "/>
      <sheetName val="DPR-PKG-06"/>
      <sheetName val="Store DPR"/>
      <sheetName val="Mech DPR"/>
      <sheetName val="Data Input for DPR"/>
      <sheetName val="DPR-PKG-06 "/>
      <sheetName val="BOQ_Distribution"/>
      <sheetName val="Abutment_"/>
      <sheetName val="Top_Sheet"/>
      <sheetName val="MEASUREMENT_SHEET"/>
      <sheetName val="LAB_DPR"/>
      <sheetName val="Labour_"/>
      <sheetName val="Store_DPR"/>
      <sheetName val="Mech_DPR"/>
      <sheetName val="Data_Input_for_DPR"/>
      <sheetName val="DPR-PKG-06_"/>
      <sheetName val="Bills of Quantities"/>
      <sheetName val="ogl A 10"/>
      <sheetName val="doq-I"/>
      <sheetName val="405"/>
      <sheetName val="427"/>
      <sheetName val="Control"/>
      <sheetName val="02"/>
      <sheetName val="dBase"/>
      <sheetName val="Calculation (modi final)"/>
      <sheetName val="(Do not delete)"/>
      <sheetName val="Data Base"/>
      <sheetName val="RUB plan"/>
      <sheetName val="E_Summary"/>
      <sheetName val="D_Cntnts"/>
      <sheetName val="Qty Benchmarking"/>
      <sheetName val="B7 MW SUB SUMMARY"/>
      <sheetName val="BQLIST"/>
      <sheetName val="conc-foot-gradeslab"/>
      <sheetName val="BILL 3J"/>
      <sheetName val="BILL 3R"/>
      <sheetName val="BILL 6J"/>
      <sheetName val="Notes"/>
      <sheetName val="R.A."/>
      <sheetName val="Design sheet"/>
      <sheetName val="Inputs"/>
      <sheetName val="R_A_"/>
      <sheetName val="doq_br_"/>
      <sheetName val="Currency_Sheet"/>
      <sheetName val="Wearing_Course"/>
      <sheetName val="water_prop_"/>
      <sheetName val="Cover_sheet"/>
      <sheetName val="Non_debit-RMC"/>
      <sheetName val="DATA_SHEET"/>
      <sheetName val="Abt_Foundation_"/>
      <sheetName val="PWD_SR(Sub_Est)"/>
      <sheetName val="INPUT_SHEET"/>
      <sheetName val="old_boq"/>
      <sheetName val="Rate_Analysis"/>
      <sheetName val="std_wt_"/>
      <sheetName val="Inc_St_-Link"/>
      <sheetName val="Kristal_Court"/>
      <sheetName val="Rate_Ana"/>
      <sheetName val="Road_work"/>
      <sheetName val="SITE_DATA"/>
      <sheetName val="Rates_Basic"/>
      <sheetName val="P&amp;E_-_T"/>
      <sheetName val="P&amp;E_-_U"/>
      <sheetName val="DETAIL_SHEET"/>
      <sheetName val="ETC_Plant_Cost"/>
      <sheetName val="Staff_Acco_"/>
      <sheetName val="ogl_A_10"/>
      <sheetName val="RUB_plan"/>
      <sheetName val="Labor_abs-NMR"/>
      <sheetName val="Qty_Benchmarking"/>
      <sheetName val="B7_MW_SUB_SUMMARY"/>
      <sheetName val="BILL_3J"/>
      <sheetName val="BILL_3R"/>
      <sheetName val="BILL_6J"/>
      <sheetName val="Bills_of_Quantities"/>
      <sheetName val="Bar_Budget"/>
      <sheetName val="Final_Qty"/>
      <sheetName val="Machine_HC_-_19_08_"/>
      <sheetName val="PNM_Justi"/>
      <sheetName val="Analysed_rate"/>
      <sheetName val="BOQ_Backup"/>
      <sheetName val="Design_sheet"/>
      <sheetName val="SC revtrgt"/>
      <sheetName val="MHR"/>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4"/>
      <sheetName val="Material_4"/>
      <sheetName val="_Analysis4"/>
      <sheetName val="BOQ_4"/>
      <sheetName val="Priced_DWR_4"/>
      <sheetName val="_AnalysisPCC4"/>
      <sheetName val="_AnalysisNH4"/>
      <sheetName val="Labour_&amp;_Plant3"/>
      <sheetName val="Material_3"/>
      <sheetName val="_Analysis3"/>
      <sheetName val="BOQ_3"/>
      <sheetName val="Priced_DWR_3"/>
      <sheetName val="_AnalysisPCC3"/>
      <sheetName val="_AnalysisNH3"/>
      <sheetName val="Labour_&amp;_Plant5"/>
      <sheetName val="Material_5"/>
      <sheetName val="_Analysis5"/>
      <sheetName val="BOQ_5"/>
      <sheetName val="Priced_DWR_5"/>
      <sheetName val="_AnalysisPCC5"/>
      <sheetName val="_AnalysisNH5"/>
      <sheetName val="JCR TOP(ITEM)-KTRP"/>
      <sheetName val="OHDETAIL"/>
      <sheetName val="RCC,Ret. Wall"/>
      <sheetName val="Labour productivity"/>
      <sheetName val="CONC"/>
      <sheetName val="CONC (Option-2)"/>
      <sheetName val="Project Budget Worksheet"/>
      <sheetName val="BOQ_Distribution1"/>
      <sheetName val="Abt_Foundation_1"/>
      <sheetName val="Currency_Sheet1"/>
      <sheetName val="Abutment_1"/>
      <sheetName val="Labor_abs-NMR1"/>
      <sheetName val="Labour___Plant3"/>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RUB_plan1"/>
      <sheetName val="Labour___Plant4"/>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Qty_Benchmarking1"/>
      <sheetName val="NAME"/>
      <sheetName val="Reserves &amp; Surplus"/>
      <sheetName val="Other Expenses"/>
      <sheetName val="doq-9"/>
      <sheetName val="Rectangular Beam"/>
      <sheetName val="Embk top (2)"/>
      <sheetName val="UNP-NCW "/>
      <sheetName val="MP"/>
      <sheetName val="BUDGETFORMS2002-2003"/>
      <sheetName val="Man"/>
      <sheetName val="9. Package split - Cost "/>
      <sheetName val="Abs PMRL"/>
      <sheetName val="breakdown"/>
      <sheetName val="Civil BOC"/>
      <sheetName val="Existing"/>
      <sheetName val="07"/>
      <sheetName val="ABBDATASHEET"/>
      <sheetName val="bs BP 04 SA"/>
      <sheetName val="4.4"/>
      <sheetName val="summery-I"/>
      <sheetName val="2.07 EMB"/>
      <sheetName val="3.01"/>
      <sheetName val="8.ii.8.(b)"/>
      <sheetName val="4.1"/>
      <sheetName val="8.1.2.(a)"/>
      <sheetName val="2.07 S.G"/>
      <sheetName val="4.2(ii)"/>
      <sheetName val="3.02"/>
      <sheetName val="pier Foundation"/>
      <sheetName val="Linked Lead"/>
      <sheetName val="Earthwork Data"/>
      <sheetName val="Mix Design"/>
      <sheetName val="Cost of O &amp; O"/>
      <sheetName val="Civil Boq"/>
      <sheetName val="Basicrates"/>
      <sheetName val="Input Data"/>
      <sheetName val="Information"/>
      <sheetName val="CD data"/>
      <sheetName val="Rwall design"/>
      <sheetName val="Spec"/>
      <sheetName val="InputData"/>
      <sheetName val="Slab CUL ABS "/>
      <sheetName val="Slab Cul Detailed"/>
      <sheetName val="Title page (2)"/>
      <sheetName val="Abs"/>
      <sheetName val="Det"/>
      <sheetName val="RTG Abs "/>
      <sheetName val="RTG Det"/>
      <sheetName val="Abstract-"/>
      <sheetName val="D.Est.-"/>
      <sheetName val=" 3 R Abs pipe (2)"/>
      <sheetName val=" 3 R Det Pipe (2)"/>
      <sheetName val=" 3 R Pipe Culvert Drawing (2)"/>
      <sheetName val=" 1 R Abs pipe"/>
      <sheetName val="1 R Det Pipe"/>
      <sheetName val=" 1 R Pipe Culvert Drawing"/>
      <sheetName val="RF-Statement"/>
      <sheetName val="crash barrier data"/>
      <sheetName val="crash barrier dwg"/>
      <sheetName val="CS-1"/>
      <sheetName val="CS-1 (2)"/>
      <sheetName val="CS"/>
      <sheetName val="CS (2)"/>
      <sheetName val="COMMON Details "/>
      <sheetName val="all"/>
      <sheetName val="CS (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6"/>
      <sheetName val="FORM7"/>
      <sheetName val="Civil Boq"/>
      <sheetName val="analysis-superstructure"/>
      <sheetName val="1.1 KV"/>
      <sheetName val="Spacing of Delineators"/>
      <sheetName val="Bills of Quantities"/>
      <sheetName val="purpose&amp;input"/>
      <sheetName val="data"/>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FORM 6"/>
      <sheetName val="FORM 7"/>
      <sheetName val="Job valuation sheet"/>
      <sheetName val="Cash Flow"/>
      <sheetName val="GR.slab-reinft"/>
      <sheetName val="TABLES"/>
      <sheetName val="Cul_detail"/>
      <sheetName val="REGIONWISE POPULATION"/>
      <sheetName val="WAGES"/>
      <sheetName val="INDEX"/>
      <sheetName val="P&amp;M"/>
      <sheetName val="plot"/>
      <sheetName val="Mat Status"/>
      <sheetName val="P-new Jul"/>
      <sheetName val="Summary"/>
      <sheetName val="Engg Progress"/>
      <sheetName val="status of invoice eREC"/>
      <sheetName val="INV SUPP-R1"/>
      <sheetName val="support"/>
      <sheetName val="Procurement Schedule (M)"/>
      <sheetName val="Procurement Schedule (E)"/>
      <sheetName val="p-neW"/>
      <sheetName val="ENCL10-C"/>
      <sheetName val="Material "/>
      <sheetName val="water prop."/>
      <sheetName val="STEEL STRUCTURE"/>
      <sheetName val="ptvcot"/>
      <sheetName val="TDT"/>
      <sheetName val="dtct"/>
      <sheetName val="GVL§CT"/>
      <sheetName val="§G"/>
      <sheetName val="TC"/>
      <sheetName val="M+MC"/>
      <sheetName val="Tkp"/>
      <sheetName val="ksp"/>
      <sheetName val="00000000"/>
      <sheetName val="10000000"/>
      <sheetName val="FORM6&amp;7"/>
      <sheetName val="dBase"/>
      <sheetName val="Chi tiet"/>
      <sheetName val="dummy"/>
      <sheetName val="Breakup"/>
      <sheetName val="Labour"/>
      <sheetName val="Material"/>
      <sheetName val="Plant &amp;  Machinery"/>
      <sheetName val="Report"/>
      <sheetName val="Ranges"/>
      <sheetName val="Abutment "/>
      <sheetName val="Anl"/>
      <sheetName val="Labour &amp; Plant"/>
      <sheetName val="유동표"/>
      <sheetName val="Bill-12"/>
      <sheetName val="PROCTOR"/>
      <sheetName val="부대내역"/>
      <sheetName val="Road data"/>
      <sheetName val="제출내역 (2)"/>
      <sheetName val="COST"/>
      <sheetName val="3차설계"/>
      <sheetName val="Unit Rate"/>
      <sheetName val="LOCAL RATES"/>
      <sheetName val=""/>
      <sheetName val="BURDEN"/>
      <sheetName val="Harga Satuan &amp; Upah"/>
      <sheetName val="So"/>
      <sheetName val="Invoice"/>
      <sheetName val="Const.Schedule"/>
      <sheetName val="NAME"/>
      <sheetName val="FT-05-02IsoBOM"/>
      <sheetName val="70%"/>
      <sheetName val="Store Items"/>
      <sheetName val="77S(O)"/>
      <sheetName val="Pile cap"/>
      <sheetName val="Civil_Boq2"/>
      <sheetName val="1_1_KV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FORM_62"/>
      <sheetName val="FORM_72"/>
      <sheetName val="Job_valuation_sheet2"/>
      <sheetName val="Cash_Flow2"/>
      <sheetName val="GR_slab-reinft2"/>
      <sheetName val="Spacing_of_Delineators2"/>
      <sheetName val="Bills_of_Quantities2"/>
      <sheetName val="REGIONWISE_POPULATION2"/>
      <sheetName val="Mat_Status2"/>
      <sheetName val="P-new_Jul2"/>
      <sheetName val="Engg_Progress2"/>
      <sheetName val="status_of_invoice_eREC2"/>
      <sheetName val="INV_SUPP-R12"/>
      <sheetName val="Procurement_Schedule_(M)2"/>
      <sheetName val="Procurement_Schedule_(E)2"/>
      <sheetName val="Chi_tiet2"/>
      <sheetName val="water_prop_2"/>
      <sheetName val="STEEL_STRUCTURE2"/>
      <sheetName val="Plant_&amp;__Machinery2"/>
      <sheetName val="Material_2"/>
      <sheetName val="Abutment_2"/>
      <sheetName val="Road_data2"/>
      <sheetName val="제출내역_(2)2"/>
      <sheetName val="Civil_Boq"/>
      <sheetName val="1_1_KV"/>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FORM_6"/>
      <sheetName val="FORM_7"/>
      <sheetName val="Job_valuation_sheet"/>
      <sheetName val="Cash_Flow"/>
      <sheetName val="GR_slab-reinft"/>
      <sheetName val="Spacing_of_Delineators"/>
      <sheetName val="Bills_of_Quantities"/>
      <sheetName val="REGIONWISE_POPULATION"/>
      <sheetName val="Mat_Status"/>
      <sheetName val="P-new_Jul"/>
      <sheetName val="Engg_Progress"/>
      <sheetName val="status_of_invoice_eREC"/>
      <sheetName val="INV_SUPP-R1"/>
      <sheetName val="Procurement_Schedule_(M)"/>
      <sheetName val="Procurement_Schedule_(E)"/>
      <sheetName val="Chi_tiet"/>
      <sheetName val="water_prop_"/>
      <sheetName val="STEEL_STRUCTURE"/>
      <sheetName val="Plant_&amp;__Machinery"/>
      <sheetName val="Material_"/>
      <sheetName val="Abutment_"/>
      <sheetName val="Road_data"/>
      <sheetName val="제출내역_(2)"/>
      <sheetName val="Civil_Boq1"/>
      <sheetName val="1_1_KV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FORM_61"/>
      <sheetName val="FORM_71"/>
      <sheetName val="Job_valuation_sheet1"/>
      <sheetName val="Cash_Flow1"/>
      <sheetName val="GR_slab-reinft1"/>
      <sheetName val="Spacing_of_Delineators1"/>
      <sheetName val="Bills_of_Quantities1"/>
      <sheetName val="REGIONWISE_POPULATION1"/>
      <sheetName val="Mat_Status1"/>
      <sheetName val="P-new_Jul1"/>
      <sheetName val="Engg_Progress1"/>
      <sheetName val="status_of_invoice_eREC1"/>
      <sheetName val="INV_SUPP-R11"/>
      <sheetName val="Procurement_Schedule_(M)1"/>
      <sheetName val="Procurement_Schedule_(E)1"/>
      <sheetName val="Chi_tiet1"/>
      <sheetName val="water_prop_1"/>
      <sheetName val="STEEL_STRUCTURE1"/>
      <sheetName val="Plant_&amp;__Machinery1"/>
      <sheetName val="Material_1"/>
      <sheetName val="Abutment_1"/>
      <sheetName val="Road_data1"/>
      <sheetName val="제출내역_(2)1"/>
      <sheetName val="AOC"/>
      <sheetName val="8"/>
      <sheetName val="inputs"/>
      <sheetName val="ANALYSIS"/>
      <sheetName val="3"/>
      <sheetName val="Manpower"/>
      <sheetName val="Dim"/>
      <sheetName val="sch. data"/>
      <sheetName val="FRL-OGL"/>
      <sheetName val="S2groupcode"/>
      <sheetName val="Detail Analysis Sheet_for refer"/>
      <sheetName val="VISA+PASSPORT 2013"/>
      <sheetName val="InputPO_Del"/>
      <sheetName val="Debit_RMC"/>
      <sheetName val="Back_Cal_for OMC"/>
      <sheetName val="13M TRUSS-TOP CHORD"/>
      <sheetName val="Details_RMC"/>
      <sheetName val="RATE COMPILATION"/>
      <sheetName val="Template"/>
      <sheetName val="Rate Analysis"/>
      <sheetName val="BILL NO.2A"/>
      <sheetName val="moments-table(tri)"/>
      <sheetName val="BOQ-Road"/>
      <sheetName val="BOQ"/>
      <sheetName val="Analy_7-10"/>
      <sheetName val="HP(9.200)"/>
      <sheetName val="stone"/>
      <sheetName val="ORDER BOOKING"/>
      <sheetName val="IPTRELAYS"/>
      <sheetName val="LBOJ"/>
      <sheetName val="Curve_Detail"/>
      <sheetName val="4"/>
      <sheetName val="Summary year Plan"/>
      <sheetName val="Intro"/>
      <sheetName val="summery"/>
      <sheetName val="brg"/>
      <sheetName val="bASICDATA"/>
      <sheetName val="DPR Data"/>
      <sheetName val=" Type III"/>
      <sheetName val="Abut-9+741"/>
      <sheetName val="Longitudinal"/>
      <sheetName val="PLAN_FEB97"/>
      <sheetName val="REL"/>
      <sheetName val="(Do not delete)"/>
      <sheetName val="Silo with internal cone"/>
      <sheetName val="Determination of Threshold"/>
      <sheetName val="MPR_PA_1"/>
      <sheetName val="Input"/>
      <sheetName val="sheet 2"/>
      <sheetName val="As per PCA"/>
      <sheetName val="VIIB"/>
      <sheetName val="P3LATE sum"/>
      <sheetName val="TCS"/>
      <sheetName val="Thickness"/>
      <sheetName val="width"/>
      <sheetName val="ra bill"/>
      <sheetName val="steel"/>
      <sheetName val="Non debit-RMC"/>
      <sheetName val="Crust &amp; Width of CS"/>
      <sheetName val="Details of CS"/>
      <sheetName val="Spacing_of_Delineators3"/>
      <sheetName val="Bills_of_Quantities3"/>
      <sheetName val="Road_data3"/>
      <sheetName val="제출내역_(2)3"/>
      <sheetName val="Abutment_3"/>
      <sheetName val="Civil_Boq3"/>
      <sheetName val="Material_3"/>
      <sheetName val="1_1_KV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FORM_63"/>
      <sheetName val="FORM_73"/>
      <sheetName val="Job_valuation_sheet3"/>
      <sheetName val="Cash_Flow3"/>
      <sheetName val="GR_slab-reinft3"/>
      <sheetName val="REGIONWISE_POPULATION3"/>
      <sheetName val="Mat_Status3"/>
      <sheetName val="P-new_Jul3"/>
      <sheetName val="Engg_Progress3"/>
      <sheetName val="status_of_invoice_eREC3"/>
      <sheetName val="INV_SUPP-R13"/>
      <sheetName val="Procurement_Schedule_(M)3"/>
      <sheetName val="Procurement_Schedule_(E)3"/>
      <sheetName val="water_prop_3"/>
      <sheetName val="STEEL_STRUCTURE3"/>
      <sheetName val="Chi_tiet3"/>
      <sheetName val="Plant_&amp;__Machinery3"/>
      <sheetName val="Harga_Satuan_&amp;_Upah"/>
      <sheetName val="sch__data"/>
      <sheetName val="LOCAL_RATES"/>
      <sheetName val="Detail_Analysis_Sheet_for_refer"/>
      <sheetName val="Back_Cal_for_OMC"/>
      <sheetName val="Labour_&amp;_Plant"/>
      <sheetName val="Const_Schedule"/>
      <sheetName val="Store_Items"/>
      <sheetName val="Pile_cap"/>
      <sheetName val="13M_TRUSS-TOP_CHORD"/>
      <sheetName val="RATE_COMPILATION"/>
      <sheetName val="Rate_Analysis"/>
      <sheetName val="Unit_Rate"/>
      <sheetName val="VISA+PASSPORT_2013"/>
      <sheetName val="As_per_PCA"/>
      <sheetName val="P3LATE_sum"/>
      <sheetName val="Summary_year_Plan"/>
      <sheetName val="3. GSB-WMM-SHLD"/>
      <sheetName val="CrRajWMM"/>
      <sheetName val="Sheet4"/>
      <sheetName val="TCS Propo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D4DA610-3C62-4081-A70A-CF232170BD2B}">
  <we:reference id="wa200001584" version="2.7.0.5" store="en-US" storeType="OMEX"/>
  <we:alternateReferences>
    <we:reference id="wa200001584" version="2.7.0.5" store="WA200001584"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tabColor rgb="FF92D050"/>
  </sheetPr>
  <dimension ref="A1:P52"/>
  <sheetViews>
    <sheetView tabSelected="1" view="pageBreakPreview" topLeftCell="B6" zoomScaleNormal="100" zoomScaleSheetLayoutView="100" workbookViewId="0">
      <selection activeCell="G43" sqref="G43"/>
    </sheetView>
  </sheetViews>
  <sheetFormatPr defaultColWidth="8.85546875" defaultRowHeight="15"/>
  <cols>
    <col min="1" max="1" width="9.140625" style="1" bestFit="1" customWidth="1"/>
    <col min="2" max="2" width="31.85546875" style="1" customWidth="1"/>
    <col min="3" max="3" width="40.85546875" style="1" customWidth="1"/>
    <col min="4" max="4" width="25.28515625" style="1" customWidth="1"/>
    <col min="5" max="5" width="18.42578125" style="1" customWidth="1"/>
    <col min="6" max="6" width="17.85546875" style="1" customWidth="1"/>
    <col min="7" max="7" width="17.5703125" style="1" customWidth="1"/>
    <col min="8" max="8" width="15.42578125" style="1" bestFit="1" customWidth="1"/>
    <col min="9" max="9" width="16.140625" style="1" bestFit="1" customWidth="1"/>
    <col min="10" max="10" width="14.5703125" style="1" bestFit="1" customWidth="1"/>
    <col min="11" max="11" width="8.85546875" style="1"/>
    <col min="12" max="12" width="9.5703125" style="1" bestFit="1" customWidth="1"/>
    <col min="13" max="16384" width="8.85546875" style="1"/>
  </cols>
  <sheetData>
    <row r="1" spans="1:12" ht="37.5" customHeight="1">
      <c r="A1" s="335" t="s">
        <v>0</v>
      </c>
      <c r="B1" s="335"/>
      <c r="C1" s="335"/>
      <c r="D1" s="335"/>
      <c r="E1" s="335"/>
      <c r="F1" s="335"/>
      <c r="G1" s="319"/>
      <c r="H1" s="319"/>
      <c r="I1" s="319"/>
      <c r="J1" s="319"/>
      <c r="K1" s="319"/>
      <c r="L1" s="319"/>
    </row>
    <row r="2" spans="1:12" ht="15.6">
      <c r="A2" s="336" t="s">
        <v>1</v>
      </c>
      <c r="B2" s="336"/>
      <c r="C2" s="336"/>
      <c r="D2" s="336"/>
      <c r="E2" s="336"/>
      <c r="F2" s="336"/>
      <c r="G2" s="319"/>
      <c r="H2" s="319"/>
      <c r="I2" s="319"/>
      <c r="J2" s="319"/>
      <c r="K2" s="319"/>
      <c r="L2" s="319"/>
    </row>
    <row r="3" spans="1:12" ht="31.15">
      <c r="A3" s="8" t="s">
        <v>2</v>
      </c>
      <c r="B3" s="337" t="s">
        <v>3</v>
      </c>
      <c r="C3" s="338"/>
      <c r="D3" s="8" t="s">
        <v>4</v>
      </c>
      <c r="E3" s="8" t="s">
        <v>5</v>
      </c>
      <c r="F3" s="8" t="s">
        <v>6</v>
      </c>
      <c r="G3" s="319"/>
      <c r="H3" s="319"/>
      <c r="I3" s="319"/>
      <c r="J3" s="319"/>
      <c r="K3" s="319"/>
      <c r="L3" s="319"/>
    </row>
    <row r="4" spans="1:12">
      <c r="A4" s="443">
        <v>1</v>
      </c>
      <c r="B4" s="334" t="s">
        <v>7</v>
      </c>
      <c r="C4" s="444"/>
      <c r="D4" s="445">
        <f>+IF(A4&gt;0,AbsCost!F20,"0")</f>
        <v>4707356</v>
      </c>
      <c r="E4" s="446">
        <f>D4/10^7</f>
        <v>0.47073559999999998</v>
      </c>
      <c r="F4" s="447">
        <f t="shared" ref="F4:F18" si="0">+D4/$D$19</f>
        <v>2.0245215364790028E-3</v>
      </c>
      <c r="G4" s="319"/>
      <c r="H4" s="319"/>
      <c r="I4" s="319"/>
      <c r="J4" s="319"/>
      <c r="K4" s="319"/>
      <c r="L4" s="319"/>
    </row>
    <row r="5" spans="1:12">
      <c r="A5" s="443">
        <f>+A4+1</f>
        <v>2</v>
      </c>
      <c r="B5" s="334" t="s">
        <v>8</v>
      </c>
      <c r="C5" s="444"/>
      <c r="D5" s="445">
        <f>+IF(A5&gt;0,AbsCost!F27,"0")</f>
        <v>434944431</v>
      </c>
      <c r="E5" s="446">
        <f t="shared" ref="E5:E18" si="1">D5/10^7</f>
        <v>43.494443099999998</v>
      </c>
      <c r="F5" s="447">
        <f t="shared" si="0"/>
        <v>0.18705922554638008</v>
      </c>
      <c r="G5" s="448"/>
      <c r="H5" s="319"/>
      <c r="I5" s="319"/>
      <c r="J5" s="319"/>
      <c r="K5" s="319"/>
      <c r="L5" s="319"/>
    </row>
    <row r="6" spans="1:12">
      <c r="A6" s="443">
        <f t="shared" ref="A6:A18" si="2">+A5+1</f>
        <v>3</v>
      </c>
      <c r="B6" s="334" t="s">
        <v>9</v>
      </c>
      <c r="C6" s="444"/>
      <c r="D6" s="445">
        <f>+IF(A6&gt;0,AbsCost!F31,"0")</f>
        <v>487616899</v>
      </c>
      <c r="E6" s="446">
        <f t="shared" si="1"/>
        <v>48.7616899</v>
      </c>
      <c r="F6" s="447">
        <f t="shared" si="0"/>
        <v>0.20971239769768987</v>
      </c>
      <c r="G6" s="319"/>
      <c r="H6" s="319"/>
      <c r="I6" s="319"/>
      <c r="J6" s="319"/>
      <c r="K6" s="319"/>
      <c r="L6" s="319"/>
    </row>
    <row r="7" spans="1:12">
      <c r="A7" s="443">
        <f t="shared" si="2"/>
        <v>4</v>
      </c>
      <c r="B7" s="334" t="s">
        <v>10</v>
      </c>
      <c r="C7" s="444"/>
      <c r="D7" s="445">
        <f>+IF(A7&gt;0,AbsCost!F37,"0")</f>
        <v>424932592</v>
      </c>
      <c r="E7" s="446">
        <f t="shared" si="1"/>
        <v>42.493259199999997</v>
      </c>
      <c r="F7" s="447">
        <f t="shared" si="0"/>
        <v>0.18275337239330211</v>
      </c>
      <c r="G7" s="319"/>
      <c r="H7" s="319"/>
      <c r="I7" s="319"/>
      <c r="J7" s="319"/>
      <c r="K7" s="319"/>
      <c r="L7" s="319"/>
    </row>
    <row r="8" spans="1:12" ht="15.6" thickBot="1">
      <c r="A8" s="443">
        <f t="shared" si="2"/>
        <v>5</v>
      </c>
      <c r="B8" s="334" t="s">
        <v>11</v>
      </c>
      <c r="C8" s="444"/>
      <c r="D8" s="445">
        <f>+IF(A8&gt;0,AbsCost!F45,"0")</f>
        <v>71536280</v>
      </c>
      <c r="E8" s="446">
        <f t="shared" si="1"/>
        <v>7.1536280000000003</v>
      </c>
      <c r="F8" s="447">
        <f t="shared" si="0"/>
        <v>3.0766047755808597E-2</v>
      </c>
      <c r="G8" s="319"/>
      <c r="H8" s="448"/>
      <c r="I8" s="319"/>
      <c r="J8" s="319"/>
      <c r="K8" s="319"/>
      <c r="L8" s="319"/>
    </row>
    <row r="9" spans="1:12" ht="33.6" customHeight="1" thickBot="1">
      <c r="A9" s="443">
        <f t="shared" si="2"/>
        <v>6</v>
      </c>
      <c r="B9" s="334" t="s">
        <v>12</v>
      </c>
      <c r="C9" s="444"/>
      <c r="D9" s="445">
        <f>+IF(A9&gt;0,AbsCost!F88,"0")</f>
        <v>105941622</v>
      </c>
      <c r="E9" s="446">
        <f t="shared" si="1"/>
        <v>10.5941622</v>
      </c>
      <c r="F9" s="447">
        <f t="shared" si="0"/>
        <v>4.556296471915821E-2</v>
      </c>
      <c r="G9" s="448"/>
      <c r="H9" s="319"/>
      <c r="I9" s="448"/>
      <c r="J9" s="319"/>
      <c r="K9" s="319"/>
      <c r="L9" s="312">
        <v>0.47</v>
      </c>
    </row>
    <row r="10" spans="1:12" ht="29.45" customHeight="1" thickBot="1">
      <c r="A10" s="443">
        <f t="shared" si="2"/>
        <v>7</v>
      </c>
      <c r="B10" s="334" t="s">
        <v>13</v>
      </c>
      <c r="C10" s="444"/>
      <c r="D10" s="445">
        <f>+IF(A10&gt;0,AbsCost!F111,"0")</f>
        <v>392434751</v>
      </c>
      <c r="E10" s="446">
        <f t="shared" si="1"/>
        <v>39.243475099999998</v>
      </c>
      <c r="F10" s="447">
        <f t="shared" si="0"/>
        <v>0.16877682611263622</v>
      </c>
      <c r="G10" s="448"/>
      <c r="H10" s="448"/>
      <c r="I10" s="448"/>
      <c r="J10" s="448"/>
      <c r="K10" s="319"/>
      <c r="L10" s="313">
        <v>48.12</v>
      </c>
    </row>
    <row r="11" spans="1:12" ht="15.6" thickBot="1">
      <c r="A11" s="443">
        <f t="shared" si="2"/>
        <v>8</v>
      </c>
      <c r="B11" s="334" t="s">
        <v>14</v>
      </c>
      <c r="C11" s="444"/>
      <c r="D11" s="445">
        <f>+IF(A11&gt;0,AbsCost!F122,"0")</f>
        <v>9208059</v>
      </c>
      <c r="E11" s="446">
        <f t="shared" si="1"/>
        <v>0.92080589999999995</v>
      </c>
      <c r="F11" s="447">
        <f t="shared" si="0"/>
        <v>3.9601665467131246E-3</v>
      </c>
      <c r="G11" s="319"/>
      <c r="H11" s="319"/>
      <c r="I11" s="319"/>
      <c r="J11" s="448"/>
      <c r="K11" s="319"/>
      <c r="L11" s="313">
        <v>48.76</v>
      </c>
    </row>
    <row r="12" spans="1:12" ht="15.6" thickBot="1">
      <c r="A12" s="443">
        <f t="shared" si="2"/>
        <v>9</v>
      </c>
      <c r="B12" s="334" t="s">
        <v>15</v>
      </c>
      <c r="C12" s="444"/>
      <c r="D12" s="445">
        <f>+IF(A12&gt;0,AbsCost!F133,"0")</f>
        <v>7335283</v>
      </c>
      <c r="E12" s="446">
        <f t="shared" si="1"/>
        <v>0.73352830000000002</v>
      </c>
      <c r="F12" s="447">
        <f t="shared" si="0"/>
        <v>3.1547302582741366E-3</v>
      </c>
      <c r="G12" s="448">
        <v>392434751</v>
      </c>
      <c r="H12" s="276">
        <f>G12-D10</f>
        <v>0</v>
      </c>
      <c r="I12" s="319"/>
      <c r="J12" s="319"/>
      <c r="K12" s="319"/>
      <c r="L12" s="313">
        <v>42.49</v>
      </c>
    </row>
    <row r="13" spans="1:12" ht="15.6" thickBot="1">
      <c r="A13" s="443">
        <f t="shared" si="2"/>
        <v>10</v>
      </c>
      <c r="B13" s="334" t="s">
        <v>16</v>
      </c>
      <c r="C13" s="444"/>
      <c r="D13" s="445">
        <f>+IF(A13&gt;0,AbsCost!F156,"0")</f>
        <v>49435587</v>
      </c>
      <c r="E13" s="446">
        <f t="shared" si="1"/>
        <v>4.9435586999999996</v>
      </c>
      <c r="F13" s="447">
        <f t="shared" si="0"/>
        <v>2.126106683879048E-2</v>
      </c>
      <c r="G13" s="319"/>
      <c r="H13" s="319"/>
      <c r="I13" s="319"/>
      <c r="J13" s="276"/>
      <c r="K13" s="319"/>
      <c r="L13" s="313">
        <v>7.15</v>
      </c>
    </row>
    <row r="14" spans="1:12" ht="15.6" thickBot="1">
      <c r="A14" s="443">
        <f t="shared" si="2"/>
        <v>11</v>
      </c>
      <c r="B14" s="334" t="s">
        <v>17</v>
      </c>
      <c r="C14" s="444"/>
      <c r="D14" s="445">
        <f>+IF(A14&gt;0,AbsCost!F180,"0")</f>
        <v>72544872</v>
      </c>
      <c r="E14" s="446">
        <f t="shared" si="1"/>
        <v>7.2544871999999998</v>
      </c>
      <c r="F14" s="447">
        <f t="shared" si="0"/>
        <v>3.1199819118229548E-2</v>
      </c>
      <c r="G14" s="319"/>
      <c r="H14" s="319"/>
      <c r="I14" s="319"/>
      <c r="J14" s="276"/>
      <c r="K14" s="319"/>
      <c r="L14" s="313">
        <v>10.59</v>
      </c>
    </row>
    <row r="15" spans="1:12" ht="15.6" thickBot="1">
      <c r="A15" s="443">
        <f t="shared" si="2"/>
        <v>12</v>
      </c>
      <c r="B15" s="334" t="s">
        <v>18</v>
      </c>
      <c r="C15" s="444"/>
      <c r="D15" s="445">
        <f>+IF(A15&gt;0,AbsCost!F207,"0")</f>
        <v>183110470</v>
      </c>
      <c r="E15" s="446">
        <f t="shared" si="1"/>
        <v>18.311046999999999</v>
      </c>
      <c r="F15" s="447">
        <f t="shared" si="0"/>
        <v>7.8751445624633515E-2</v>
      </c>
      <c r="G15" s="319"/>
      <c r="H15" s="319"/>
      <c r="I15" s="319"/>
      <c r="J15" s="170"/>
      <c r="K15" s="319"/>
      <c r="L15" s="313">
        <v>41.17</v>
      </c>
    </row>
    <row r="16" spans="1:12" ht="15.6" thickBot="1">
      <c r="A16" s="443">
        <f t="shared" si="2"/>
        <v>13</v>
      </c>
      <c r="B16" s="334" t="s">
        <v>19</v>
      </c>
      <c r="C16" s="444"/>
      <c r="D16" s="445">
        <f>+IF(A16&gt;0,AbsCost!F232,"0")</f>
        <v>41047544</v>
      </c>
      <c r="E16" s="446">
        <f t="shared" si="1"/>
        <v>4.1047544</v>
      </c>
      <c r="F16" s="447">
        <f t="shared" si="0"/>
        <v>1.7653569614783642E-2</v>
      </c>
      <c r="G16" s="319"/>
      <c r="H16" s="319"/>
      <c r="I16" s="319"/>
      <c r="J16" s="170"/>
      <c r="K16" s="319"/>
      <c r="L16" s="313">
        <v>0.92</v>
      </c>
    </row>
    <row r="17" spans="1:12" ht="15.6" thickBot="1">
      <c r="A17" s="443">
        <f t="shared" si="2"/>
        <v>14</v>
      </c>
      <c r="B17" s="334" t="s">
        <v>20</v>
      </c>
      <c r="C17" s="444"/>
      <c r="D17" s="445">
        <f>+IF(A17&gt;0,AbsCost!F254,"0")</f>
        <v>34024832</v>
      </c>
      <c r="E17" s="446">
        <f t="shared" si="1"/>
        <v>3.4024831999999998</v>
      </c>
      <c r="F17" s="447">
        <f t="shared" si="0"/>
        <v>1.4633268688214771E-2</v>
      </c>
      <c r="G17" s="319"/>
      <c r="H17" s="319"/>
      <c r="I17" s="319"/>
      <c r="J17" s="170"/>
      <c r="K17" s="319"/>
      <c r="L17" s="313">
        <v>0.73</v>
      </c>
    </row>
    <row r="18" spans="1:12" ht="15.6" thickBot="1">
      <c r="A18" s="443">
        <f t="shared" si="2"/>
        <v>15</v>
      </c>
      <c r="B18" s="334" t="s">
        <v>21</v>
      </c>
      <c r="C18" s="444"/>
      <c r="D18" s="445">
        <f>+IF(A18&gt;0,AbsCost!F259,"0")</f>
        <v>6349056</v>
      </c>
      <c r="E18" s="446">
        <f t="shared" si="1"/>
        <v>0.63490559999999996</v>
      </c>
      <c r="F18" s="447">
        <f t="shared" si="0"/>
        <v>2.7305775489066962E-3</v>
      </c>
      <c r="G18" s="319"/>
      <c r="H18" s="319"/>
      <c r="I18" s="319"/>
      <c r="J18" s="319"/>
      <c r="K18" s="319"/>
      <c r="L18" s="313">
        <v>5.13</v>
      </c>
    </row>
    <row r="19" spans="1:12" ht="16.149999999999999" thickBot="1">
      <c r="A19" s="60" t="s">
        <v>22</v>
      </c>
      <c r="B19" s="332" t="s">
        <v>23</v>
      </c>
      <c r="C19" s="333"/>
      <c r="D19" s="61">
        <f>ROUND(SUM(D4:D18),0)</f>
        <v>2325169634</v>
      </c>
      <c r="E19" s="308">
        <f>SUM(E4:E18)</f>
        <v>232.51696340000001</v>
      </c>
      <c r="F19" s="309"/>
      <c r="G19" s="448">
        <f>240.42-232.52</f>
        <v>7.8999999999999773</v>
      </c>
      <c r="H19" s="448"/>
      <c r="I19" s="170"/>
      <c r="J19" s="319"/>
      <c r="K19" s="319"/>
      <c r="L19" s="313">
        <v>7.49</v>
      </c>
    </row>
    <row r="20" spans="1:12" ht="16.149999999999999" thickBot="1">
      <c r="A20" s="60" t="s">
        <v>24</v>
      </c>
      <c r="B20" s="332" t="s">
        <v>25</v>
      </c>
      <c r="C20" s="333"/>
      <c r="D20" s="61">
        <f>48370504+16870845+2150123</f>
        <v>67391472</v>
      </c>
      <c r="E20" s="308">
        <f>D20/10^7</f>
        <v>6.7391471999999997</v>
      </c>
      <c r="F20" s="309"/>
      <c r="G20" s="448"/>
      <c r="H20" s="448"/>
      <c r="I20" s="170"/>
      <c r="J20" s="319"/>
      <c r="K20" s="319"/>
      <c r="L20" s="313">
        <v>18.96</v>
      </c>
    </row>
    <row r="21" spans="1:12" ht="15.6" thickBot="1">
      <c r="A21" s="443">
        <v>1</v>
      </c>
      <c r="B21" s="334" t="s">
        <v>26</v>
      </c>
      <c r="C21" s="444"/>
      <c r="D21" s="445">
        <v>23900000</v>
      </c>
      <c r="E21" s="446">
        <f t="shared" ref="E21:E23" si="3">D21/10^7</f>
        <v>2.39</v>
      </c>
      <c r="F21" s="447"/>
      <c r="G21" s="448"/>
      <c r="H21" s="448"/>
      <c r="I21" s="170"/>
      <c r="J21" s="319"/>
      <c r="K21" s="319"/>
      <c r="L21" s="313">
        <v>4.2699999999999996</v>
      </c>
    </row>
    <row r="22" spans="1:12" ht="15.6" thickBot="1">
      <c r="A22" s="443">
        <v>2</v>
      </c>
      <c r="B22" s="334" t="s">
        <v>27</v>
      </c>
      <c r="C22" s="444"/>
      <c r="D22" s="445">
        <f>1.99964144*10^7</f>
        <v>19996414.399999999</v>
      </c>
      <c r="E22" s="446">
        <f t="shared" si="3"/>
        <v>1.9996414399999998</v>
      </c>
      <c r="F22" s="447"/>
      <c r="G22" s="448"/>
      <c r="H22" s="448"/>
      <c r="I22" s="170"/>
      <c r="J22" s="319"/>
      <c r="K22" s="319"/>
      <c r="L22" s="313">
        <v>3.52</v>
      </c>
    </row>
    <row r="23" spans="1:12" ht="15.6" thickBot="1">
      <c r="A23" s="443">
        <v>3</v>
      </c>
      <c r="B23" s="334" t="s">
        <v>28</v>
      </c>
      <c r="C23" s="444"/>
      <c r="D23" s="445">
        <f>8.88243438*10^7</f>
        <v>88824343.799999997</v>
      </c>
      <c r="E23" s="446">
        <f t="shared" si="3"/>
        <v>8.8824343799999994</v>
      </c>
      <c r="F23" s="447"/>
      <c r="G23" s="448"/>
      <c r="H23" s="448"/>
      <c r="I23" s="170"/>
      <c r="J23" s="319"/>
      <c r="K23" s="319"/>
      <c r="L23" s="313">
        <v>0.63</v>
      </c>
    </row>
    <row r="24" spans="1:12" ht="15.6">
      <c r="A24" s="60" t="s">
        <v>29</v>
      </c>
      <c r="B24" s="332" t="s">
        <v>30</v>
      </c>
      <c r="C24" s="333"/>
      <c r="D24" s="61">
        <f>ROUND(SUM(D19:D23),0)</f>
        <v>2525281864</v>
      </c>
      <c r="E24" s="308">
        <f>E19+E20+E21+E22+E23</f>
        <v>252.52818642</v>
      </c>
      <c r="F24" s="447"/>
      <c r="G24" s="448"/>
      <c r="H24" s="448"/>
      <c r="I24" s="170"/>
      <c r="J24" s="319"/>
      <c r="K24" s="319"/>
      <c r="L24" s="449">
        <f>SUM(L9:L23)</f>
        <v>240.4</v>
      </c>
    </row>
    <row r="25" spans="1:12" ht="15.6">
      <c r="A25" s="60" t="s">
        <v>31</v>
      </c>
      <c r="B25" s="332" t="s">
        <v>32</v>
      </c>
      <c r="C25" s="444"/>
      <c r="D25" s="61">
        <f>ROUND(D19*18%,0)</f>
        <v>418530534</v>
      </c>
      <c r="E25" s="308">
        <f t="shared" ref="E25:E36" si="4">D25/10^7</f>
        <v>41.8530534</v>
      </c>
      <c r="F25" s="443"/>
      <c r="G25" s="319"/>
      <c r="H25" s="319"/>
      <c r="I25" s="319"/>
      <c r="J25" s="319"/>
      <c r="K25" s="319"/>
      <c r="L25" s="319"/>
    </row>
    <row r="26" spans="1:12" ht="15.6">
      <c r="A26" s="60" t="s">
        <v>33</v>
      </c>
      <c r="B26" s="332" t="s">
        <v>34</v>
      </c>
      <c r="C26" s="333"/>
      <c r="D26" s="61"/>
      <c r="E26" s="308"/>
      <c r="F26" s="443"/>
      <c r="G26" s="319"/>
      <c r="H26" s="319"/>
      <c r="I26" s="319"/>
      <c r="J26" s="319"/>
      <c r="K26" s="319"/>
      <c r="L26" s="319"/>
    </row>
    <row r="27" spans="1:12">
      <c r="A27" s="443">
        <v>1</v>
      </c>
      <c r="B27" s="334" t="s">
        <v>35</v>
      </c>
      <c r="C27" s="444"/>
      <c r="D27" s="445">
        <f>ROUND(D19*1%,0)</f>
        <v>23251696</v>
      </c>
      <c r="E27" s="446">
        <f>D27/10^7</f>
        <v>2.3251696000000002</v>
      </c>
      <c r="F27" s="443"/>
      <c r="G27" s="319"/>
      <c r="H27" s="319"/>
      <c r="I27" s="319"/>
      <c r="J27" s="319"/>
      <c r="K27" s="319"/>
      <c r="L27" s="319"/>
    </row>
    <row r="28" spans="1:12">
      <c r="A28" s="443">
        <v>2</v>
      </c>
      <c r="B28" s="334" t="s">
        <v>36</v>
      </c>
      <c r="C28" s="444"/>
      <c r="D28" s="445">
        <f>ROUND(D19*1.5%,0)</f>
        <v>34877545</v>
      </c>
      <c r="E28" s="446">
        <f t="shared" si="4"/>
        <v>3.4877544999999999</v>
      </c>
      <c r="F28" s="443"/>
      <c r="G28" s="319"/>
      <c r="H28" s="319"/>
      <c r="I28" s="319"/>
      <c r="J28" s="319"/>
      <c r="K28" s="319"/>
      <c r="L28" s="319"/>
    </row>
    <row r="29" spans="1:12">
      <c r="A29" s="443">
        <v>3</v>
      </c>
      <c r="B29" s="334" t="s">
        <v>37</v>
      </c>
      <c r="C29" s="444"/>
      <c r="D29" s="445">
        <f>ROUND(D19*3%,0)</f>
        <v>69755089</v>
      </c>
      <c r="E29" s="446">
        <f t="shared" si="4"/>
        <v>6.9755089000000003</v>
      </c>
      <c r="F29" s="443"/>
      <c r="G29" s="319"/>
      <c r="H29" s="319"/>
      <c r="I29" s="319"/>
      <c r="J29" s="319"/>
      <c r="K29" s="319"/>
      <c r="L29" s="319"/>
    </row>
    <row r="30" spans="1:12">
      <c r="A30" s="443">
        <v>4</v>
      </c>
      <c r="B30" s="334" t="s">
        <v>38</v>
      </c>
      <c r="C30" s="444"/>
      <c r="D30" s="445">
        <f>35.8672421024586*10^7</f>
        <v>358672421.02458596</v>
      </c>
      <c r="E30" s="446">
        <f>D30/10^7</f>
        <v>35.867242102458597</v>
      </c>
      <c r="F30" s="443"/>
      <c r="G30" s="319"/>
      <c r="H30" s="319"/>
      <c r="I30" s="319"/>
      <c r="J30" s="319"/>
      <c r="K30" s="319"/>
      <c r="L30" s="319"/>
    </row>
    <row r="31" spans="1:12">
      <c r="A31" s="443">
        <v>5</v>
      </c>
      <c r="B31" s="334" t="s">
        <v>39</v>
      </c>
      <c r="C31" s="444"/>
      <c r="D31" s="445">
        <f>ROUND(D24*5%,0)</f>
        <v>126264093</v>
      </c>
      <c r="E31" s="446">
        <f t="shared" si="4"/>
        <v>12.626409300000001</v>
      </c>
      <c r="F31" s="443"/>
      <c r="G31" s="448"/>
      <c r="H31" s="319"/>
      <c r="I31" s="319"/>
      <c r="J31" s="319"/>
      <c r="K31" s="319"/>
      <c r="L31" s="319"/>
    </row>
    <row r="32" spans="1:12" ht="15.6">
      <c r="A32" s="443"/>
      <c r="B32" s="330" t="s">
        <v>40</v>
      </c>
      <c r="C32" s="331"/>
      <c r="D32" s="61">
        <f>SUM(D27:D31)</f>
        <v>612820844.02458596</v>
      </c>
      <c r="E32" s="308">
        <f>D32/10^7</f>
        <v>61.282084402458594</v>
      </c>
      <c r="F32" s="60"/>
      <c r="G32" s="448"/>
      <c r="H32" s="319"/>
      <c r="I32" s="319"/>
      <c r="J32" s="319"/>
      <c r="K32" s="319"/>
      <c r="L32" s="319"/>
    </row>
    <row r="33" spans="1:16" ht="15.6">
      <c r="A33" s="60" t="s">
        <v>41</v>
      </c>
      <c r="B33" s="332" t="s">
        <v>42</v>
      </c>
      <c r="C33" s="333"/>
      <c r="D33" s="445"/>
      <c r="E33" s="446"/>
      <c r="F33" s="443"/>
      <c r="G33" s="448"/>
      <c r="H33" s="319"/>
      <c r="I33" s="319"/>
      <c r="J33" s="319"/>
      <c r="K33" s="319"/>
      <c r="L33" s="319"/>
      <c r="M33" s="319"/>
      <c r="N33" s="319"/>
      <c r="O33" s="319"/>
      <c r="P33" s="319"/>
    </row>
    <row r="34" spans="1:16">
      <c r="A34" s="443">
        <v>1</v>
      </c>
      <c r="B34" s="334" t="s">
        <v>43</v>
      </c>
      <c r="C34" s="444"/>
      <c r="D34" s="445">
        <v>451552767</v>
      </c>
      <c r="E34" s="446">
        <f t="shared" si="4"/>
        <v>45.155276700000002</v>
      </c>
      <c r="F34" s="443"/>
      <c r="G34" s="319"/>
      <c r="H34" s="319"/>
      <c r="I34" s="319"/>
      <c r="J34" s="319"/>
      <c r="K34" s="319"/>
      <c r="L34" s="319"/>
      <c r="M34" s="319"/>
      <c r="N34" s="319"/>
      <c r="O34" s="319"/>
      <c r="P34" s="319"/>
    </row>
    <row r="35" spans="1:16">
      <c r="A35" s="443">
        <v>2</v>
      </c>
      <c r="B35" s="334" t="s">
        <v>44</v>
      </c>
      <c r="C35" s="444"/>
      <c r="D35" s="445">
        <v>20371261.199999999</v>
      </c>
      <c r="E35" s="446">
        <f t="shared" si="4"/>
        <v>2.0371261199999999</v>
      </c>
      <c r="F35" s="443"/>
      <c r="G35" s="319"/>
      <c r="H35" s="319"/>
      <c r="I35" s="319"/>
      <c r="J35" s="319"/>
      <c r="K35" s="319"/>
      <c r="L35" s="319"/>
      <c r="M35" s="319"/>
      <c r="N35" s="319"/>
      <c r="O35" s="319"/>
      <c r="P35" s="319"/>
    </row>
    <row r="36" spans="1:16">
      <c r="A36" s="443">
        <v>3</v>
      </c>
      <c r="B36" s="334" t="s">
        <v>45</v>
      </c>
      <c r="C36" s="444"/>
      <c r="D36" s="445">
        <f>91846028.12-D20</f>
        <v>24454556.120000005</v>
      </c>
      <c r="E36" s="446">
        <f t="shared" si="4"/>
        <v>2.4454556120000004</v>
      </c>
      <c r="F36" s="443"/>
      <c r="G36" s="319"/>
      <c r="H36" s="448">
        <f>E25+E32-E30</f>
        <v>67.267895699999997</v>
      </c>
      <c r="I36" s="319"/>
      <c r="J36" s="319"/>
      <c r="K36" s="319"/>
      <c r="L36" s="319"/>
      <c r="M36" s="319"/>
      <c r="N36" s="319"/>
      <c r="O36" s="319"/>
      <c r="P36" s="319"/>
    </row>
    <row r="37" spans="1:16" ht="15.6">
      <c r="A37" s="443"/>
      <c r="B37" s="330" t="s">
        <v>46</v>
      </c>
      <c r="C37" s="331"/>
      <c r="D37" s="61">
        <f>SUM(D34:D36)</f>
        <v>496378584.31999999</v>
      </c>
      <c r="E37" s="308">
        <f>D37/10^7</f>
        <v>49.637858432000002</v>
      </c>
      <c r="F37" s="60"/>
      <c r="G37" s="448">
        <f>E37+E32-E30</f>
        <v>75.052700732000005</v>
      </c>
      <c r="H37" s="319"/>
      <c r="I37" s="319"/>
      <c r="J37" s="319"/>
      <c r="K37" s="319"/>
      <c r="L37" s="319"/>
      <c r="M37" s="319"/>
      <c r="N37" s="319"/>
      <c r="O37" s="319"/>
      <c r="P37" s="319"/>
    </row>
    <row r="38" spans="1:16" ht="15.6">
      <c r="A38" s="450"/>
      <c r="B38" s="328" t="s">
        <v>47</v>
      </c>
      <c r="C38" s="329"/>
      <c r="D38" s="10">
        <f>D24+D25+D32+D37</f>
        <v>4053011826.3445859</v>
      </c>
      <c r="E38" s="11">
        <f>E24+E25+E32+E37</f>
        <v>405.30118265445867</v>
      </c>
      <c r="F38" s="450"/>
      <c r="G38" s="319"/>
      <c r="H38" s="448"/>
      <c r="I38" s="319"/>
      <c r="J38" s="319"/>
      <c r="K38" s="319"/>
      <c r="L38" s="319"/>
      <c r="M38" s="319"/>
      <c r="N38" s="319"/>
      <c r="O38" s="319"/>
      <c r="P38" s="319"/>
    </row>
    <row r="41" spans="1:16" ht="15.6">
      <c r="A41" s="319"/>
      <c r="B41" s="3" t="s">
        <v>48</v>
      </c>
      <c r="C41" s="3" t="s">
        <v>49</v>
      </c>
      <c r="D41" s="3" t="s">
        <v>50</v>
      </c>
      <c r="E41" s="319"/>
      <c r="F41" s="319"/>
      <c r="G41" s="319"/>
      <c r="H41" s="319"/>
      <c r="I41" s="319"/>
      <c r="J41" s="319"/>
      <c r="K41" s="319"/>
      <c r="L41" s="319"/>
      <c r="M41" s="319"/>
      <c r="N41" s="319"/>
      <c r="O41" s="319"/>
      <c r="P41" s="319"/>
    </row>
    <row r="42" spans="1:16" ht="15.6">
      <c r="A42" s="319"/>
      <c r="B42" s="3" t="s">
        <v>51</v>
      </c>
      <c r="C42" s="3" t="s">
        <v>52</v>
      </c>
      <c r="D42" s="3" t="s">
        <v>53</v>
      </c>
      <c r="E42" s="319"/>
      <c r="F42" s="319"/>
      <c r="G42" s="448">
        <f>E36+E35</f>
        <v>4.4825817319999999</v>
      </c>
      <c r="H42" s="319"/>
      <c r="I42" s="319"/>
      <c r="J42" s="319"/>
      <c r="K42" s="319"/>
      <c r="L42" s="319"/>
      <c r="M42" s="319"/>
      <c r="N42" s="319"/>
      <c r="O42" s="319"/>
      <c r="P42" s="319"/>
    </row>
    <row r="43" spans="1:16" ht="15.6">
      <c r="A43" s="319"/>
      <c r="B43" s="3" t="s">
        <v>54</v>
      </c>
      <c r="C43" s="3" t="s">
        <v>54</v>
      </c>
      <c r="D43" s="3" t="s">
        <v>55</v>
      </c>
      <c r="E43" s="319"/>
      <c r="F43" s="319"/>
      <c r="G43" s="319"/>
      <c r="H43" s="319"/>
      <c r="I43" s="319"/>
      <c r="J43" s="319"/>
      <c r="K43" s="319"/>
      <c r="L43" s="319"/>
      <c r="M43" s="319"/>
      <c r="N43" s="319"/>
      <c r="O43" s="319"/>
      <c r="P43" s="319"/>
    </row>
    <row r="44" spans="1:16" ht="15.6" thickBot="1">
      <c r="A44" s="319"/>
      <c r="B44" s="319"/>
      <c r="C44" s="319"/>
      <c r="D44" s="319"/>
      <c r="E44" s="319"/>
      <c r="F44" s="319"/>
      <c r="G44" s="319"/>
      <c r="H44" s="319"/>
      <c r="I44" s="319"/>
      <c r="J44" s="319"/>
      <c r="K44" s="319"/>
      <c r="L44" s="319"/>
      <c r="M44" s="319"/>
      <c r="N44" s="319"/>
      <c r="O44" s="319"/>
      <c r="P44" s="319"/>
    </row>
    <row r="45" spans="1:16" ht="16.149999999999999" thickBot="1">
      <c r="A45" s="319"/>
      <c r="B45" s="319"/>
      <c r="C45" s="319"/>
      <c r="D45" s="319"/>
      <c r="E45" s="319"/>
      <c r="F45" s="319"/>
      <c r="G45" s="319"/>
      <c r="H45" s="319"/>
      <c r="I45" s="319"/>
      <c r="J45" s="319"/>
      <c r="K45" s="320" t="s">
        <v>56</v>
      </c>
      <c r="L45" s="323" t="s">
        <v>57</v>
      </c>
      <c r="M45" s="324"/>
      <c r="N45" s="324"/>
      <c r="O45" s="324"/>
      <c r="P45" s="325"/>
    </row>
    <row r="46" spans="1:16" ht="16.149999999999999" thickBot="1">
      <c r="A46" s="319"/>
      <c r="B46" s="319"/>
      <c r="C46" s="319"/>
      <c r="D46" s="319"/>
      <c r="E46" s="319"/>
      <c r="F46" s="319"/>
      <c r="G46" s="319"/>
      <c r="H46" s="319"/>
      <c r="I46" s="319"/>
      <c r="J46" s="319"/>
      <c r="K46" s="321"/>
      <c r="L46" s="326" t="s">
        <v>58</v>
      </c>
      <c r="M46" s="323" t="s">
        <v>59</v>
      </c>
      <c r="N46" s="324"/>
      <c r="O46" s="324"/>
      <c r="P46" s="325"/>
    </row>
    <row r="47" spans="1:16" ht="78.599999999999994" thickBot="1">
      <c r="A47" s="319"/>
      <c r="B47" s="319"/>
      <c r="C47" s="319"/>
      <c r="D47" s="319"/>
      <c r="E47" s="319"/>
      <c r="F47" s="319"/>
      <c r="G47" s="319"/>
      <c r="H47" s="319"/>
      <c r="I47" s="319"/>
      <c r="J47" s="319"/>
      <c r="K47" s="322"/>
      <c r="L47" s="327"/>
      <c r="M47" s="310" t="s">
        <v>60</v>
      </c>
      <c r="N47" s="310" t="s">
        <v>61</v>
      </c>
      <c r="O47" s="310" t="s">
        <v>62</v>
      </c>
      <c r="P47" s="310" t="s">
        <v>63</v>
      </c>
    </row>
    <row r="48" spans="1:16" ht="30.6" thickBot="1">
      <c r="A48" s="319"/>
      <c r="B48" s="319"/>
      <c r="C48" s="319"/>
      <c r="D48" s="319"/>
      <c r="E48" s="319"/>
      <c r="F48" s="319"/>
      <c r="G48" s="319"/>
      <c r="H48" s="319"/>
      <c r="I48" s="319"/>
      <c r="J48" s="319"/>
      <c r="K48" s="451" t="s">
        <v>64</v>
      </c>
      <c r="L48" s="452">
        <v>0</v>
      </c>
      <c r="M48" s="453">
        <f>L48*$H$49</f>
        <v>0</v>
      </c>
      <c r="N48" s="453">
        <f>E37</f>
        <v>49.637858432000002</v>
      </c>
      <c r="O48" s="454">
        <v>0</v>
      </c>
      <c r="P48" s="453">
        <f>M48+N48+O48</f>
        <v>49.637858432000002</v>
      </c>
    </row>
    <row r="49" spans="8:16" ht="30.6" thickBot="1">
      <c r="H49" s="311">
        <f>(E24+E25)*40%+E27+E28+E29+E31</f>
        <v>143.16733822800001</v>
      </c>
      <c r="I49" s="319"/>
      <c r="J49" s="319"/>
      <c r="K49" s="451" t="s">
        <v>65</v>
      </c>
      <c r="L49" s="452">
        <v>0.05</v>
      </c>
      <c r="M49" s="453">
        <f t="shared" ref="M49:M51" si="5">L49*$H$49</f>
        <v>7.1583669114000008</v>
      </c>
      <c r="N49" s="453">
        <f>N48</f>
        <v>49.637858432000002</v>
      </c>
      <c r="O49" s="454">
        <v>0</v>
      </c>
      <c r="P49" s="453">
        <f t="shared" ref="P49:P51" si="6">M49+N49+O49</f>
        <v>56.796225343400003</v>
      </c>
    </row>
    <row r="50" spans="8:16" ht="30.6" thickBot="1">
      <c r="H50" s="311">
        <f>(E24+E25)+E27+E28+E29+E31</f>
        <v>319.79608211999999</v>
      </c>
      <c r="I50" s="319"/>
      <c r="J50" s="319"/>
      <c r="K50" s="451" t="s">
        <v>66</v>
      </c>
      <c r="L50" s="452">
        <v>0.6</v>
      </c>
      <c r="M50" s="453">
        <f t="shared" si="5"/>
        <v>85.900402936800006</v>
      </c>
      <c r="N50" s="453">
        <f t="shared" ref="N50:N51" si="7">N49</f>
        <v>49.637858432000002</v>
      </c>
      <c r="O50" s="454">
        <v>0</v>
      </c>
      <c r="P50" s="453">
        <f t="shared" si="6"/>
        <v>135.53826136880002</v>
      </c>
    </row>
    <row r="51" spans="8:16" ht="30.6" thickBot="1">
      <c r="H51" s="319"/>
      <c r="I51" s="319"/>
      <c r="J51" s="319"/>
      <c r="K51" s="451" t="s">
        <v>67</v>
      </c>
      <c r="L51" s="452">
        <v>1</v>
      </c>
      <c r="M51" s="453">
        <f t="shared" si="5"/>
        <v>143.16733822800001</v>
      </c>
      <c r="N51" s="453">
        <f t="shared" si="7"/>
        <v>49.637858432000002</v>
      </c>
      <c r="O51" s="454">
        <v>0</v>
      </c>
      <c r="P51" s="453">
        <f t="shared" si="6"/>
        <v>192.80519666000001</v>
      </c>
    </row>
    <row r="52" spans="8:16" ht="60.6" thickBot="1">
      <c r="H52" s="319"/>
      <c r="I52" s="319"/>
      <c r="J52" s="319"/>
      <c r="K52" s="451" t="s">
        <v>68</v>
      </c>
      <c r="L52" s="452">
        <v>1</v>
      </c>
      <c r="M52" s="453">
        <f>H50</f>
        <v>319.79608211999999</v>
      </c>
      <c r="N52" s="453">
        <f>N51</f>
        <v>49.637858432000002</v>
      </c>
      <c r="O52" s="455">
        <f>E30</f>
        <v>35.867242102458597</v>
      </c>
      <c r="P52" s="453">
        <f>M52+N52+O52</f>
        <v>405.30118265445856</v>
      </c>
    </row>
  </sheetData>
  <dataConsolidate/>
  <mergeCells count="42">
    <mergeCell ref="B6:C6"/>
    <mergeCell ref="A1:F1"/>
    <mergeCell ref="A2:F2"/>
    <mergeCell ref="B3:C3"/>
    <mergeCell ref="B4:C4"/>
    <mergeCell ref="B5:C5"/>
    <mergeCell ref="B18:C18"/>
    <mergeCell ref="B7:C7"/>
    <mergeCell ref="B8:C8"/>
    <mergeCell ref="B9:C9"/>
    <mergeCell ref="B10:C10"/>
    <mergeCell ref="B11:C11"/>
    <mergeCell ref="B12:C12"/>
    <mergeCell ref="B13:C13"/>
    <mergeCell ref="B14:C14"/>
    <mergeCell ref="B15:C15"/>
    <mergeCell ref="B16:C16"/>
    <mergeCell ref="B17:C17"/>
    <mergeCell ref="B29:C29"/>
    <mergeCell ref="B19:C19"/>
    <mergeCell ref="B25:C25"/>
    <mergeCell ref="B26:C26"/>
    <mergeCell ref="B27:C27"/>
    <mergeCell ref="B28:C28"/>
    <mergeCell ref="B20:C20"/>
    <mergeCell ref="B21:C21"/>
    <mergeCell ref="B22:C22"/>
    <mergeCell ref="B23:C23"/>
    <mergeCell ref="B24:C24"/>
    <mergeCell ref="B32:C32"/>
    <mergeCell ref="B33:C33"/>
    <mergeCell ref="B37:C37"/>
    <mergeCell ref="B30:C30"/>
    <mergeCell ref="B31:C31"/>
    <mergeCell ref="B34:C34"/>
    <mergeCell ref="B35:C35"/>
    <mergeCell ref="B36:C36"/>
    <mergeCell ref="K45:K47"/>
    <mergeCell ref="L45:P45"/>
    <mergeCell ref="L46:L47"/>
    <mergeCell ref="M46:P46"/>
    <mergeCell ref="B38:C38"/>
  </mergeCells>
  <dataValidations disablePrompts="1" count="1">
    <dataValidation type="whole" errorStyle="warning" showInputMessage="1" showErrorMessage="1" error="Please Enter Farmula Only " sqref="D22" xr:uid="{D54D6660-643A-455E-954B-E4BEF4BFB2BB}">
      <formula1>0</formula1>
      <formula2>1000</formula2>
    </dataValidation>
  </dataValidations>
  <pageMargins left="0.47244094488188981" right="0.39370078740157483" top="0.59055118110236227" bottom="0.59055118110236227" header="0.31496062992125984" footer="0.31496062992125984"/>
  <pageSetup paperSize="9" scale="69" fitToHeight="0" orientation="landscape" r:id="rId1"/>
  <headerFooter>
    <oddHeader>&amp;R&amp;"Arial,Bold"&amp;USUMMARY OF COST</oddHeader>
  </headerFooter>
  <cellWatches>
    <cellWatch r="E19"/>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L36"/>
  <sheetViews>
    <sheetView view="pageBreakPreview" topLeftCell="A7" zoomScaleNormal="100" zoomScaleSheetLayoutView="100" workbookViewId="0">
      <selection activeCell="C33" sqref="C33"/>
    </sheetView>
  </sheetViews>
  <sheetFormatPr defaultColWidth="8.85546875" defaultRowHeight="15"/>
  <cols>
    <col min="1" max="1" width="9.140625" style="1" bestFit="1" customWidth="1"/>
    <col min="2" max="2" width="31.85546875" style="1" customWidth="1"/>
    <col min="3" max="3" width="44" style="1" customWidth="1"/>
    <col min="4" max="4" width="27.42578125" style="1" customWidth="1"/>
    <col min="5" max="5" width="25.7109375" style="1" customWidth="1"/>
    <col min="6" max="6" width="28" style="1" customWidth="1"/>
    <col min="7" max="7" width="17.5703125" style="1" customWidth="1"/>
    <col min="8" max="8" width="15.42578125" style="1" bestFit="1" customWidth="1"/>
    <col min="9" max="9" width="16.140625" style="1" bestFit="1" customWidth="1"/>
    <col min="10" max="10" width="14.5703125" style="1" bestFit="1" customWidth="1"/>
    <col min="11" max="16384" width="8.85546875" style="1"/>
  </cols>
  <sheetData>
    <row r="1" spans="1:12" ht="39" customHeight="1">
      <c r="A1" s="335" t="s">
        <v>69</v>
      </c>
      <c r="B1" s="335"/>
      <c r="C1" s="335"/>
      <c r="D1" s="335"/>
      <c r="E1" s="335"/>
      <c r="F1" s="335"/>
      <c r="G1" s="319"/>
      <c r="H1" s="319"/>
      <c r="I1" s="319"/>
      <c r="J1" s="319"/>
      <c r="K1" s="319"/>
      <c r="L1" s="319"/>
    </row>
    <row r="2" spans="1:12" ht="15.6">
      <c r="A2" s="336" t="s">
        <v>1</v>
      </c>
      <c r="B2" s="336"/>
      <c r="C2" s="336"/>
      <c r="D2" s="336"/>
      <c r="E2" s="336"/>
      <c r="F2" s="336"/>
      <c r="G2" s="319"/>
      <c r="H2" s="319"/>
      <c r="I2" s="319"/>
      <c r="J2" s="319"/>
      <c r="K2" s="319"/>
      <c r="L2" s="319"/>
    </row>
    <row r="3" spans="1:12" ht="15.6">
      <c r="A3" s="8" t="s">
        <v>2</v>
      </c>
      <c r="B3" s="337" t="s">
        <v>3</v>
      </c>
      <c r="C3" s="338"/>
      <c r="D3" s="8" t="s">
        <v>4</v>
      </c>
      <c r="E3" s="8" t="s">
        <v>5</v>
      </c>
      <c r="F3" s="8" t="s">
        <v>6</v>
      </c>
      <c r="G3" s="319"/>
      <c r="H3" s="319"/>
      <c r="I3" s="319"/>
      <c r="J3" s="319"/>
      <c r="K3" s="319"/>
      <c r="L3" s="319"/>
    </row>
    <row r="4" spans="1:12">
      <c r="A4" s="443">
        <v>1</v>
      </c>
      <c r="B4" s="334" t="s">
        <v>7</v>
      </c>
      <c r="C4" s="444"/>
      <c r="D4" s="445">
        <f>+IF(A4&gt;0,AbsCost!F20,"0")</f>
        <v>4707356</v>
      </c>
      <c r="E4" s="446">
        <f>D4/10^7</f>
        <v>0.47073559999999998</v>
      </c>
      <c r="F4" s="447">
        <f t="shared" ref="F4:F18" si="0">+D4/$D$19</f>
        <v>2.0245215364790028E-3</v>
      </c>
      <c r="G4" s="319"/>
      <c r="H4" s="319"/>
      <c r="I4" s="319"/>
      <c r="J4" s="319"/>
      <c r="K4" s="319"/>
      <c r="L4" s="319"/>
    </row>
    <row r="5" spans="1:12">
      <c r="A5" s="443">
        <f>+A4+1</f>
        <v>2</v>
      </c>
      <c r="B5" s="334" t="s">
        <v>8</v>
      </c>
      <c r="C5" s="444"/>
      <c r="D5" s="445">
        <f>+IF(A5&gt;0,AbsCost!F27,"0")</f>
        <v>434944431</v>
      </c>
      <c r="E5" s="446">
        <f t="shared" ref="E5:E18" si="1">D5/10^7</f>
        <v>43.494443099999998</v>
      </c>
      <c r="F5" s="447">
        <f t="shared" si="0"/>
        <v>0.18705922554638008</v>
      </c>
      <c r="G5" s="448"/>
      <c r="H5" s="319"/>
      <c r="I5" s="319"/>
      <c r="J5" s="319"/>
      <c r="K5" s="319"/>
      <c r="L5" s="319"/>
    </row>
    <row r="6" spans="1:12">
      <c r="A6" s="443">
        <f t="shared" ref="A6:A18" si="2">+A5+1</f>
        <v>3</v>
      </c>
      <c r="B6" s="334" t="s">
        <v>9</v>
      </c>
      <c r="C6" s="444"/>
      <c r="D6" s="445">
        <f>+IF(A6&gt;0,AbsCost!F31,"0")</f>
        <v>487616899</v>
      </c>
      <c r="E6" s="446">
        <f t="shared" si="1"/>
        <v>48.7616899</v>
      </c>
      <c r="F6" s="447">
        <f t="shared" si="0"/>
        <v>0.20971239769768987</v>
      </c>
      <c r="G6" s="319"/>
      <c r="H6" s="319"/>
      <c r="I6" s="319"/>
      <c r="J6" s="319"/>
      <c r="K6" s="319"/>
      <c r="L6" s="319"/>
    </row>
    <row r="7" spans="1:12">
      <c r="A7" s="443">
        <f t="shared" si="2"/>
        <v>4</v>
      </c>
      <c r="B7" s="334" t="s">
        <v>10</v>
      </c>
      <c r="C7" s="444"/>
      <c r="D7" s="445">
        <f>+IF(A7&gt;0,AbsCost!F37,"0")</f>
        <v>424932592</v>
      </c>
      <c r="E7" s="446">
        <f t="shared" si="1"/>
        <v>42.493259199999997</v>
      </c>
      <c r="F7" s="447">
        <f t="shared" si="0"/>
        <v>0.18275337239330211</v>
      </c>
      <c r="G7" s="319"/>
      <c r="H7" s="319"/>
      <c r="I7" s="319"/>
      <c r="J7" s="319"/>
      <c r="K7" s="319"/>
      <c r="L7" s="319"/>
    </row>
    <row r="8" spans="1:12">
      <c r="A8" s="443">
        <f t="shared" si="2"/>
        <v>5</v>
      </c>
      <c r="B8" s="334" t="s">
        <v>11</v>
      </c>
      <c r="C8" s="444"/>
      <c r="D8" s="445">
        <f>+IF(A8&gt;0,AbsCost!F45,"0")</f>
        <v>71536280</v>
      </c>
      <c r="E8" s="446">
        <f t="shared" si="1"/>
        <v>7.1536280000000003</v>
      </c>
      <c r="F8" s="447">
        <f t="shared" si="0"/>
        <v>3.0766047755808597E-2</v>
      </c>
      <c r="G8" s="319"/>
      <c r="H8" s="319"/>
      <c r="I8" s="319"/>
      <c r="J8" s="319"/>
      <c r="K8" s="319"/>
      <c r="L8" s="319"/>
    </row>
    <row r="9" spans="1:12" ht="33.6" customHeight="1">
      <c r="A9" s="443">
        <f t="shared" si="2"/>
        <v>6</v>
      </c>
      <c r="B9" s="334" t="s">
        <v>12</v>
      </c>
      <c r="C9" s="444"/>
      <c r="D9" s="445">
        <f>+IF(A9&gt;0,AbsCost!F88,"0")</f>
        <v>105941622</v>
      </c>
      <c r="E9" s="446">
        <f t="shared" si="1"/>
        <v>10.5941622</v>
      </c>
      <c r="F9" s="447">
        <f t="shared" si="0"/>
        <v>4.556296471915821E-2</v>
      </c>
      <c r="G9" s="448">
        <f>D9-AbsCost!F78</f>
        <v>90896662</v>
      </c>
      <c r="H9" s="319"/>
      <c r="I9" s="319"/>
      <c r="J9" s="319"/>
      <c r="K9" s="319"/>
      <c r="L9" s="319"/>
    </row>
    <row r="10" spans="1:12" ht="29.45" customHeight="1">
      <c r="A10" s="443">
        <f t="shared" si="2"/>
        <v>7</v>
      </c>
      <c r="B10" s="334" t="s">
        <v>13</v>
      </c>
      <c r="C10" s="444"/>
      <c r="D10" s="445">
        <f>+IF(A10&gt;0,AbsCost!F111,"0")</f>
        <v>392434751</v>
      </c>
      <c r="E10" s="446">
        <f t="shared" si="1"/>
        <v>39.243475099999998</v>
      </c>
      <c r="F10" s="447">
        <f t="shared" si="0"/>
        <v>0.16877682611263622</v>
      </c>
      <c r="G10" s="448">
        <f>AbsCost!F101+AbsCost!F102+AbsCost!F103</f>
        <v>3440700</v>
      </c>
      <c r="H10" s="319"/>
      <c r="I10" s="448"/>
      <c r="J10" s="448"/>
      <c r="K10" s="319"/>
      <c r="L10" s="319"/>
    </row>
    <row r="11" spans="1:12">
      <c r="A11" s="443">
        <f t="shared" si="2"/>
        <v>8</v>
      </c>
      <c r="B11" s="334" t="s">
        <v>14</v>
      </c>
      <c r="C11" s="444"/>
      <c r="D11" s="445">
        <f>+IF(A11&gt;0,AbsCost!F122,"0")</f>
        <v>9208059</v>
      </c>
      <c r="E11" s="446">
        <f t="shared" ref="E11" si="3">D11/10^7</f>
        <v>0.92080589999999995</v>
      </c>
      <c r="F11" s="447">
        <f t="shared" si="0"/>
        <v>3.9601665467131246E-3</v>
      </c>
      <c r="G11" s="319"/>
      <c r="H11" s="319"/>
      <c r="I11" s="319"/>
      <c r="J11" s="448"/>
      <c r="K11" s="319"/>
      <c r="L11" s="319"/>
    </row>
    <row r="12" spans="1:12">
      <c r="A12" s="443">
        <f t="shared" si="2"/>
        <v>9</v>
      </c>
      <c r="B12" s="334" t="s">
        <v>15</v>
      </c>
      <c r="C12" s="444"/>
      <c r="D12" s="445">
        <f>+IF(A12&gt;0,AbsCost!F133,"0")</f>
        <v>7335283</v>
      </c>
      <c r="E12" s="446">
        <f t="shared" si="1"/>
        <v>0.73352830000000002</v>
      </c>
      <c r="F12" s="447">
        <f t="shared" si="0"/>
        <v>3.1547302582741366E-3</v>
      </c>
      <c r="G12" s="319"/>
      <c r="H12" s="170"/>
      <c r="I12" s="319"/>
      <c r="J12" s="319"/>
      <c r="K12" s="319"/>
      <c r="L12" s="319"/>
    </row>
    <row r="13" spans="1:12">
      <c r="A13" s="443">
        <f t="shared" si="2"/>
        <v>10</v>
      </c>
      <c r="B13" s="334" t="s">
        <v>16</v>
      </c>
      <c r="C13" s="444"/>
      <c r="D13" s="445">
        <f>+IF(A13&gt;0,AbsCost!F156,"0")</f>
        <v>49435587</v>
      </c>
      <c r="E13" s="446">
        <f t="shared" si="1"/>
        <v>4.9435586999999996</v>
      </c>
      <c r="F13" s="447">
        <f t="shared" si="0"/>
        <v>2.126106683879048E-2</v>
      </c>
      <c r="G13" s="319"/>
      <c r="H13" s="319"/>
      <c r="I13" s="319"/>
      <c r="J13" s="276"/>
      <c r="K13" s="319"/>
      <c r="L13" s="319"/>
    </row>
    <row r="14" spans="1:12">
      <c r="A14" s="443">
        <f t="shared" si="2"/>
        <v>11</v>
      </c>
      <c r="B14" s="334" t="s">
        <v>17</v>
      </c>
      <c r="C14" s="444"/>
      <c r="D14" s="445">
        <f>+IF(A14&gt;0,AbsCost!F180,"0")</f>
        <v>72544872</v>
      </c>
      <c r="E14" s="446">
        <f t="shared" si="1"/>
        <v>7.2544871999999998</v>
      </c>
      <c r="F14" s="447">
        <f t="shared" si="0"/>
        <v>3.1199819118229548E-2</v>
      </c>
      <c r="G14" s="319"/>
      <c r="H14" s="319"/>
      <c r="I14" s="319"/>
      <c r="J14" s="276"/>
      <c r="K14" s="319"/>
      <c r="L14" s="319"/>
    </row>
    <row r="15" spans="1:12">
      <c r="A15" s="443">
        <f t="shared" si="2"/>
        <v>12</v>
      </c>
      <c r="B15" s="334" t="s">
        <v>18</v>
      </c>
      <c r="C15" s="444"/>
      <c r="D15" s="445">
        <f>+IF(A15&gt;0,AbsCost!F207,"0")</f>
        <v>183110470</v>
      </c>
      <c r="E15" s="446">
        <f t="shared" si="1"/>
        <v>18.311046999999999</v>
      </c>
      <c r="F15" s="447">
        <f t="shared" si="0"/>
        <v>7.8751445624633515E-2</v>
      </c>
      <c r="G15" s="319"/>
      <c r="H15" s="319"/>
      <c r="I15" s="319"/>
      <c r="J15" s="170"/>
      <c r="K15" s="319"/>
      <c r="L15" s="319"/>
    </row>
    <row r="16" spans="1:12">
      <c r="A16" s="443">
        <f t="shared" si="2"/>
        <v>13</v>
      </c>
      <c r="B16" s="334" t="s">
        <v>19</v>
      </c>
      <c r="C16" s="444"/>
      <c r="D16" s="445">
        <f>+IF(A16&gt;0,AbsCost!F232,"0")</f>
        <v>41047544</v>
      </c>
      <c r="E16" s="446">
        <f t="shared" si="1"/>
        <v>4.1047544</v>
      </c>
      <c r="F16" s="447">
        <f t="shared" si="0"/>
        <v>1.7653569614783642E-2</v>
      </c>
      <c r="G16" s="319"/>
      <c r="H16" s="319"/>
      <c r="I16" s="319"/>
      <c r="J16" s="170"/>
      <c r="K16" s="319"/>
      <c r="L16" s="170"/>
    </row>
    <row r="17" spans="1:12">
      <c r="A17" s="443">
        <f t="shared" si="2"/>
        <v>14</v>
      </c>
      <c r="B17" s="334" t="s">
        <v>20</v>
      </c>
      <c r="C17" s="444"/>
      <c r="D17" s="445">
        <f>+IF(A17&gt;0,AbsCost!F254,"0")</f>
        <v>34024832</v>
      </c>
      <c r="E17" s="446">
        <f t="shared" si="1"/>
        <v>3.4024831999999998</v>
      </c>
      <c r="F17" s="447">
        <f t="shared" si="0"/>
        <v>1.4633268688214771E-2</v>
      </c>
      <c r="G17" s="319"/>
      <c r="H17" s="319"/>
      <c r="I17" s="319"/>
      <c r="J17" s="170"/>
      <c r="K17" s="319"/>
      <c r="L17" s="170"/>
    </row>
    <row r="18" spans="1:12">
      <c r="A18" s="443">
        <f t="shared" si="2"/>
        <v>15</v>
      </c>
      <c r="B18" s="334" t="s">
        <v>21</v>
      </c>
      <c r="C18" s="444"/>
      <c r="D18" s="445">
        <f>+IF(A18&gt;0,AbsCost!F259,"0")</f>
        <v>6349056</v>
      </c>
      <c r="E18" s="446">
        <f t="shared" si="1"/>
        <v>0.63490559999999996</v>
      </c>
      <c r="F18" s="447">
        <f t="shared" si="0"/>
        <v>2.7305775489066962E-3</v>
      </c>
      <c r="G18" s="448">
        <f>G9+G10+D18</f>
        <v>100686418</v>
      </c>
      <c r="H18" s="319">
        <f>G18/10000000</f>
        <v>10.0686418</v>
      </c>
      <c r="I18" s="319"/>
      <c r="J18" s="319"/>
      <c r="K18" s="319"/>
      <c r="L18" s="319"/>
    </row>
    <row r="19" spans="1:12" ht="15.6">
      <c r="A19" s="9" t="s">
        <v>22</v>
      </c>
      <c r="B19" s="339" t="s">
        <v>23</v>
      </c>
      <c r="C19" s="340"/>
      <c r="D19" s="10">
        <f>ROUND(SUM(D4:D18),0)</f>
        <v>2325169634</v>
      </c>
      <c r="E19" s="11">
        <f>SUM(E4:E18)</f>
        <v>232.51696340000001</v>
      </c>
      <c r="F19" s="13">
        <f>SUM(F4:F18)</f>
        <v>1</v>
      </c>
      <c r="G19" s="448">
        <f>AbsCost!F260</f>
        <v>2325169634</v>
      </c>
      <c r="H19" s="448">
        <f>D19-G19</f>
        <v>0</v>
      </c>
      <c r="I19" s="170"/>
      <c r="J19" s="319"/>
      <c r="K19" s="319"/>
      <c r="L19" s="319"/>
    </row>
    <row r="20" spans="1:12">
      <c r="A20" s="443">
        <v>1</v>
      </c>
      <c r="B20" s="334" t="s">
        <v>70</v>
      </c>
      <c r="C20" s="444"/>
      <c r="D20" s="445">
        <f>ROUND(D19*18%,0)</f>
        <v>418530534</v>
      </c>
      <c r="E20" s="446">
        <f t="shared" ref="E20:E31" si="4">D20/10^7</f>
        <v>41.8530534</v>
      </c>
      <c r="F20" s="443"/>
      <c r="G20" s="319"/>
      <c r="H20" s="319"/>
      <c r="I20" s="319"/>
      <c r="J20" s="319"/>
      <c r="K20" s="319"/>
      <c r="L20" s="319"/>
    </row>
    <row r="21" spans="1:12" ht="15.6">
      <c r="A21" s="9" t="s">
        <v>24</v>
      </c>
      <c r="B21" s="339" t="s">
        <v>71</v>
      </c>
      <c r="C21" s="340"/>
      <c r="D21" s="10">
        <f>+D19+D20</f>
        <v>2743700168</v>
      </c>
      <c r="E21" s="11">
        <f>D21/10^7</f>
        <v>274.37001679999997</v>
      </c>
      <c r="F21" s="443"/>
      <c r="G21" s="319"/>
      <c r="H21" s="319"/>
      <c r="I21" s="319"/>
      <c r="J21" s="319"/>
      <c r="K21" s="319"/>
      <c r="L21" s="319"/>
    </row>
    <row r="22" spans="1:12">
      <c r="A22" s="443">
        <v>1</v>
      </c>
      <c r="B22" s="334" t="s">
        <v>35</v>
      </c>
      <c r="C22" s="444"/>
      <c r="D22" s="445">
        <f>ROUND(D19*1%,0)</f>
        <v>23251696</v>
      </c>
      <c r="E22" s="446">
        <f t="shared" si="4"/>
        <v>2.3251696000000002</v>
      </c>
      <c r="F22" s="443"/>
      <c r="G22" s="319"/>
      <c r="H22" s="319"/>
      <c r="I22" s="319"/>
      <c r="J22" s="319"/>
      <c r="K22" s="319"/>
      <c r="L22" s="319"/>
    </row>
    <row r="23" spans="1:12">
      <c r="A23" s="443">
        <v>2</v>
      </c>
      <c r="B23" s="334" t="s">
        <v>72</v>
      </c>
      <c r="C23" s="444"/>
      <c r="D23" s="445">
        <f>ROUND(D19*3%,0)</f>
        <v>69755089</v>
      </c>
      <c r="E23" s="446">
        <f t="shared" si="4"/>
        <v>6.9755089000000003</v>
      </c>
      <c r="F23" s="443"/>
      <c r="G23" s="319"/>
      <c r="H23" s="319"/>
      <c r="I23" s="319"/>
      <c r="J23" s="319"/>
      <c r="K23" s="319"/>
      <c r="L23" s="319"/>
    </row>
    <row r="24" spans="1:12">
      <c r="A24" s="443">
        <v>3</v>
      </c>
      <c r="B24" s="334" t="s">
        <v>37</v>
      </c>
      <c r="C24" s="444"/>
      <c r="D24" s="445">
        <f>ROUND(D19*3%,0)</f>
        <v>69755089</v>
      </c>
      <c r="E24" s="446">
        <f t="shared" si="4"/>
        <v>6.9755089000000003</v>
      </c>
      <c r="F24" s="443"/>
      <c r="G24" s="319"/>
      <c r="H24" s="319"/>
      <c r="I24" s="319"/>
      <c r="J24" s="319"/>
      <c r="K24" s="319"/>
      <c r="L24" s="319"/>
    </row>
    <row r="25" spans="1:12">
      <c r="A25" s="443">
        <v>4</v>
      </c>
      <c r="B25" s="334" t="s">
        <v>38</v>
      </c>
      <c r="C25" s="444"/>
      <c r="D25" s="445">
        <f>ROUND(D19*2.5%,0)</f>
        <v>58129241</v>
      </c>
      <c r="E25" s="446">
        <f>D25/10^7</f>
        <v>5.8129241</v>
      </c>
      <c r="F25" s="443"/>
      <c r="G25" s="319"/>
      <c r="H25" s="319"/>
      <c r="I25" s="319"/>
      <c r="J25" s="319"/>
      <c r="K25" s="319"/>
      <c r="L25" s="319"/>
    </row>
    <row r="26" spans="1:12">
      <c r="A26" s="443">
        <v>5</v>
      </c>
      <c r="B26" s="334" t="s">
        <v>39</v>
      </c>
      <c r="C26" s="444"/>
      <c r="D26" s="445">
        <f>ROUND(D19*5%,0)</f>
        <v>116258482</v>
      </c>
      <c r="E26" s="446">
        <f t="shared" si="4"/>
        <v>11.6258482</v>
      </c>
      <c r="F26" s="443"/>
      <c r="G26" s="448"/>
      <c r="H26" s="319"/>
      <c r="I26" s="319"/>
      <c r="J26" s="319"/>
      <c r="K26" s="319"/>
      <c r="L26" s="319"/>
    </row>
    <row r="27" spans="1:12">
      <c r="A27" s="443">
        <v>6</v>
      </c>
      <c r="B27" s="334" t="s">
        <v>43</v>
      </c>
      <c r="C27" s="444"/>
      <c r="D27" s="445">
        <v>541771653</v>
      </c>
      <c r="E27" s="446">
        <f t="shared" si="4"/>
        <v>54.177165299999999</v>
      </c>
      <c r="F27" s="443"/>
      <c r="G27" s="319"/>
      <c r="H27" s="319"/>
      <c r="I27" s="319"/>
      <c r="J27" s="319"/>
      <c r="K27" s="319"/>
      <c r="L27" s="319"/>
    </row>
    <row r="28" spans="1:12">
      <c r="A28" s="443">
        <v>7</v>
      </c>
      <c r="B28" s="334" t="s">
        <v>73</v>
      </c>
      <c r="C28" s="444"/>
      <c r="D28" s="445">
        <f>(AbsQty!H10*411.27*10+(TCS!F26/1000)*300000)</f>
        <v>4761000</v>
      </c>
      <c r="E28" s="446">
        <f t="shared" si="4"/>
        <v>0.47610000000000002</v>
      </c>
      <c r="F28" s="443"/>
      <c r="G28" s="319"/>
      <c r="H28" s="319"/>
      <c r="I28" s="319"/>
      <c r="J28" s="319"/>
      <c r="K28" s="319"/>
      <c r="L28" s="319"/>
    </row>
    <row r="29" spans="1:12">
      <c r="A29" s="443">
        <v>8</v>
      </c>
      <c r="B29" s="334" t="s">
        <v>74</v>
      </c>
      <c r="C29" s="444"/>
      <c r="D29" s="445">
        <f>48370504+16870845</f>
        <v>65241349</v>
      </c>
      <c r="E29" s="446">
        <f t="shared" si="4"/>
        <v>6.5241349</v>
      </c>
      <c r="F29" s="443"/>
      <c r="G29" s="319"/>
      <c r="H29" s="319"/>
      <c r="I29" s="319"/>
      <c r="J29" s="319"/>
      <c r="K29" s="319"/>
      <c r="L29" s="319"/>
    </row>
    <row r="30" spans="1:12">
      <c r="A30" s="443">
        <v>9</v>
      </c>
      <c r="B30" s="334" t="s">
        <v>75</v>
      </c>
      <c r="C30" s="444"/>
      <c r="D30" s="445">
        <v>2900000</v>
      </c>
      <c r="E30" s="446">
        <f t="shared" si="4"/>
        <v>0.28999999999999998</v>
      </c>
      <c r="F30" s="443"/>
      <c r="G30" s="319"/>
      <c r="H30" s="319"/>
      <c r="I30" s="319"/>
      <c r="J30" s="319"/>
      <c r="K30" s="319"/>
      <c r="L30" s="319"/>
    </row>
    <row r="31" spans="1:12" ht="15.6">
      <c r="A31" s="450"/>
      <c r="B31" s="328" t="s">
        <v>47</v>
      </c>
      <c r="C31" s="329"/>
      <c r="D31" s="10">
        <f>ROUND(SUM(D21:D30),0)</f>
        <v>3695523767</v>
      </c>
      <c r="E31" s="11">
        <f t="shared" si="4"/>
        <v>369.55237670000002</v>
      </c>
      <c r="F31" s="450"/>
      <c r="G31" s="319"/>
      <c r="H31" s="448"/>
      <c r="I31" s="319"/>
      <c r="J31" s="319"/>
      <c r="K31" s="319"/>
      <c r="L31" s="319"/>
    </row>
    <row r="34" spans="2:4" ht="15.6">
      <c r="B34" s="3" t="s">
        <v>48</v>
      </c>
      <c r="C34" s="3" t="s">
        <v>49</v>
      </c>
      <c r="D34" s="3" t="s">
        <v>50</v>
      </c>
    </row>
    <row r="35" spans="2:4" ht="15.6">
      <c r="B35" s="3" t="s">
        <v>51</v>
      </c>
      <c r="C35" s="3" t="s">
        <v>52</v>
      </c>
      <c r="D35" s="3" t="s">
        <v>53</v>
      </c>
    </row>
    <row r="36" spans="2:4" ht="15.6">
      <c r="B36" s="3" t="s">
        <v>54</v>
      </c>
      <c r="C36" s="3" t="s">
        <v>54</v>
      </c>
      <c r="D36" s="3" t="s">
        <v>55</v>
      </c>
    </row>
  </sheetData>
  <dataConsolidate/>
  <mergeCells count="31">
    <mergeCell ref="B31:C31"/>
    <mergeCell ref="B24:C24"/>
    <mergeCell ref="B25:C25"/>
    <mergeCell ref="B26:C26"/>
    <mergeCell ref="B27:C27"/>
    <mergeCell ref="B29:C29"/>
    <mergeCell ref="B28:C28"/>
    <mergeCell ref="B30:C30"/>
    <mergeCell ref="B13:C13"/>
    <mergeCell ref="B14:C14"/>
    <mergeCell ref="B15:C15"/>
    <mergeCell ref="B16:C16"/>
    <mergeCell ref="B19:C19"/>
    <mergeCell ref="B17:C17"/>
    <mergeCell ref="B20:C20"/>
    <mergeCell ref="B21:C21"/>
    <mergeCell ref="B22:C22"/>
    <mergeCell ref="B23:C23"/>
    <mergeCell ref="B18:C18"/>
    <mergeCell ref="B12:C12"/>
    <mergeCell ref="B6:C6"/>
    <mergeCell ref="A1:F1"/>
    <mergeCell ref="A2:F2"/>
    <mergeCell ref="B3:C3"/>
    <mergeCell ref="B4:C4"/>
    <mergeCell ref="B5:C5"/>
    <mergeCell ref="B7:C7"/>
    <mergeCell ref="B8:C8"/>
    <mergeCell ref="B9:C9"/>
    <mergeCell ref="B10:C10"/>
    <mergeCell ref="B11:C11"/>
  </mergeCells>
  <pageMargins left="0.47244094488188981" right="0.39370078740157483" top="0.59055118110236227" bottom="0.59055118110236227" header="0.31496062992125984" footer="0.31496062992125984"/>
  <pageSetup paperSize="9" scale="79" fitToHeight="0" orientation="landscape" r:id="rId1"/>
  <headerFooter>
    <oddHeader>&amp;R&amp;"Arial,Bold"&amp;USUMMARY OF COST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pageSetUpPr fitToPage="1"/>
  </sheetPr>
  <dimension ref="A1:J269"/>
  <sheetViews>
    <sheetView view="pageBreakPreview" topLeftCell="A95" zoomScale="55" zoomScaleNormal="100" zoomScaleSheetLayoutView="55" workbookViewId="0">
      <selection activeCell="F97" sqref="F97"/>
    </sheetView>
  </sheetViews>
  <sheetFormatPr defaultColWidth="8.85546875" defaultRowHeight="21"/>
  <cols>
    <col min="1" max="1" width="12.28515625" style="33" customWidth="1"/>
    <col min="2" max="2" width="88.28515625" style="34" customWidth="1"/>
    <col min="3" max="3" width="15.140625" style="50" customWidth="1"/>
    <col min="4" max="4" width="22.7109375" style="33" customWidth="1"/>
    <col min="5" max="5" width="25.5703125" style="33" customWidth="1"/>
    <col min="6" max="6" width="26.7109375" style="27" customWidth="1"/>
    <col min="7" max="7" width="25.85546875" style="33" customWidth="1"/>
    <col min="8" max="8" width="17.5703125" style="66" customWidth="1"/>
    <col min="9" max="9" width="14.140625" style="29" customWidth="1"/>
    <col min="10" max="10" width="14.7109375" style="29" customWidth="1"/>
    <col min="11" max="16384" width="8.85546875" style="29"/>
  </cols>
  <sheetData>
    <row r="1" spans="1:9" ht="67.150000000000006" customHeight="1">
      <c r="A1" s="341" t="str">
        <f>+'Summary of Cost'!A1:F1</f>
        <v>"Widening/Re-Construction to Four Lane from Km 0.000 to Km 15.850 starts near Miriyan Telangana/Karnataka border and ends at Chincholi Section of NH-167N in Kalaburagi District in the State of Karnataka on HAM mode under Annual Plan 2023-24."</v>
      </c>
      <c r="B1" s="341"/>
      <c r="C1" s="341"/>
      <c r="D1" s="341"/>
      <c r="E1" s="341"/>
      <c r="F1" s="341"/>
    </row>
    <row r="2" spans="1:9">
      <c r="A2" s="342" t="s">
        <v>76</v>
      </c>
      <c r="B2" s="342"/>
      <c r="C2" s="342"/>
      <c r="D2" s="342"/>
      <c r="E2" s="342"/>
      <c r="F2" s="342"/>
    </row>
    <row r="3" spans="1:9">
      <c r="A3" s="38" t="s">
        <v>77</v>
      </c>
      <c r="B3" s="41" t="s">
        <v>78</v>
      </c>
      <c r="C3" s="41" t="s">
        <v>79</v>
      </c>
      <c r="D3" s="38" t="s">
        <v>80</v>
      </c>
      <c r="E3" s="38" t="s">
        <v>81</v>
      </c>
      <c r="F3" s="38" t="s">
        <v>82</v>
      </c>
    </row>
    <row r="4" spans="1:9">
      <c r="A4" s="36" t="s">
        <v>83</v>
      </c>
      <c r="B4" s="37"/>
      <c r="C4" s="41"/>
      <c r="D4" s="38"/>
      <c r="E4" s="38"/>
      <c r="F4" s="38"/>
    </row>
    <row r="5" spans="1:9" ht="81.599999999999994" hidden="1">
      <c r="A5" s="30">
        <f>+RA!A9</f>
        <v>0</v>
      </c>
      <c r="B5" s="31" t="str">
        <f>_xlfn.XLOOKUP($A5,RA!$A$8:$A$512,RA!$B$8:$B$512)</f>
        <v xml:space="preserve"> Cutting of trees, trunks and branches removal of stumps and roots of trees and stacking of serviceable material with all lifts and up to a lead of 1000 mtrs including all labour, usage charges of all machinery etc., complete.</v>
      </c>
      <c r="C5" s="39"/>
      <c r="D5" s="39"/>
      <c r="E5" s="39"/>
      <c r="F5" s="40"/>
    </row>
    <row r="6" spans="1:9" hidden="1">
      <c r="A6" s="30" t="str">
        <f>+RA!A10</f>
        <v>1 (a)</v>
      </c>
      <c r="B6" s="31" t="str">
        <f>_xlfn.XLOOKUP($A6,RA!$A$8:$A$512,RA!$B$8:$B$512)</f>
        <v xml:space="preserve">A (i) Girth from 300 mm to 600 mm </v>
      </c>
      <c r="C6" s="39" t="str">
        <f>_xlfn.XLOOKUP($A6,RA!$A$8:$A$512,RA!$C$8:$C$512)</f>
        <v>Each</v>
      </c>
      <c r="D6" s="62">
        <f>_xlfn.XLOOKUP($A6,AbsQty!$A$3:$A$5166,AbsQty!$I$3:$I$5166)</f>
        <v>0</v>
      </c>
      <c r="E6" s="62">
        <f>_xlfn.XLOOKUP($A6,RA!$A$8:$A$512,RA!$S$8:$S$512)</f>
        <v>480</v>
      </c>
      <c r="F6" s="43">
        <f>+D6*E6</f>
        <v>0</v>
      </c>
      <c r="G6" s="66" t="str">
        <f>+IF(D6&gt;0,VLOOKUP(A6,AbsQty!A1:L1455,12,FALSE),"")</f>
        <v/>
      </c>
      <c r="H6" s="66" t="str">
        <f>+IF(D6&gt;0,F6-G6,"")</f>
        <v/>
      </c>
    </row>
    <row r="7" spans="1:9" hidden="1">
      <c r="A7" s="30" t="str">
        <f>+RA!A11</f>
        <v>1 (b)</v>
      </c>
      <c r="B7" s="31" t="str">
        <f>_xlfn.XLOOKUP($A7,RA!$A$8:$A$512,RA!$B$8:$B$512)</f>
        <v xml:space="preserve">A (ii) Girth from 600 mm to 900 mm </v>
      </c>
      <c r="C7" s="39" t="str">
        <f>_xlfn.XLOOKUP($A7,RA!$A$8:$A$512,RA!$C$8:$C$512)</f>
        <v>Each</v>
      </c>
      <c r="D7" s="62">
        <f>_xlfn.XLOOKUP($A7,AbsQty!$A$3:$A$5166,AbsQty!$I$3:$I$5166)</f>
        <v>0</v>
      </c>
      <c r="E7" s="62">
        <f>_xlfn.XLOOKUP($A7,RA!$A$8:$A$512,RA!$S$8:$S$512)</f>
        <v>700</v>
      </c>
      <c r="F7" s="43">
        <f t="shared" ref="F7:F19" si="0">+D7*E7</f>
        <v>0</v>
      </c>
      <c r="G7" s="66" t="str">
        <f>+IF(D7&gt;0,VLOOKUP(A7,AbsQty!A2:L1456,12,FALSE),"")</f>
        <v/>
      </c>
      <c r="H7" s="66" t="str">
        <f t="shared" ref="H7:H71" si="1">+IF(D7&gt;0,F7-G7,"")</f>
        <v/>
      </c>
    </row>
    <row r="8" spans="1:9" hidden="1">
      <c r="A8" s="30" t="str">
        <f>+RA!A12</f>
        <v>1 (c)</v>
      </c>
      <c r="B8" s="31" t="str">
        <f>_xlfn.XLOOKUP($A8,RA!$A$8:$A$512,RA!$B$8:$B$512)</f>
        <v xml:space="preserve">A (iii) Girth from 900 mm to 1800 mm </v>
      </c>
      <c r="C8" s="39" t="str">
        <f>_xlfn.XLOOKUP($A8,RA!$A$8:$A$512,RA!$C$8:$C$512)</f>
        <v>Each</v>
      </c>
      <c r="D8" s="62">
        <f>_xlfn.XLOOKUP($A8,AbsQty!$A$3:$A$5166,AbsQty!$I$3:$I$5166)</f>
        <v>0</v>
      </c>
      <c r="E8" s="62">
        <f>_xlfn.XLOOKUP($A8,RA!$A$8:$A$512,RA!$S$8:$S$512)</f>
        <v>1360</v>
      </c>
      <c r="F8" s="43">
        <f t="shared" si="0"/>
        <v>0</v>
      </c>
      <c r="G8" s="66" t="str">
        <f>+IF(D8&gt;0,VLOOKUP(A8,AbsQty!A3:L1457,12,FALSE),"")</f>
        <v/>
      </c>
      <c r="H8" s="66" t="str">
        <f t="shared" si="1"/>
        <v/>
      </c>
    </row>
    <row r="9" spans="1:9" ht="122.45">
      <c r="A9" s="30">
        <f>+RA!A13</f>
        <v>1</v>
      </c>
      <c r="B9" s="31" t="str">
        <f>_xlfn.XLOOKUP($A9,RA!$A$8:$A$512,RA!$B$8:$B$512)</f>
        <v>Dismantling of flexible pavements and disposal of dismantled materials up to a lead of 1000 meters, stacking serviceable and unserviceable materials separately. including all labour, usage charges of all machinery etc., complete. (Dismantled material to be transported mechanically)
(ii) A Bituminous courses - By Mechanical Means</v>
      </c>
      <c r="C9" s="39" t="str">
        <f>_xlfn.XLOOKUP($A9,RA!$A$8:$A$512,RA!$C$8:$C$512)</f>
        <v>cum</v>
      </c>
      <c r="D9" s="62">
        <f>_xlfn.XLOOKUP($A9,AbsQty!$A$3:$A$5166,AbsQty!$I$3:$I$5166)</f>
        <v>4622.1499999999996</v>
      </c>
      <c r="E9" s="62">
        <f>_xlfn.XLOOKUP($A9,RA!$A$8:$A$512,RA!$S$8:$S$512)</f>
        <v>424</v>
      </c>
      <c r="F9" s="43">
        <f t="shared" si="0"/>
        <v>1959791.5999999999</v>
      </c>
      <c r="G9" s="66">
        <f>+IF(D9&gt;0,VLOOKUP(A9,AbsQty!A4:L1458,12,FALSE),"")</f>
        <v>1959791.5999999999</v>
      </c>
      <c r="H9" s="66">
        <f t="shared" si="1"/>
        <v>0</v>
      </c>
      <c r="I9" s="318">
        <f>F9/10^7</f>
        <v>0.19597915999999999</v>
      </c>
    </row>
    <row r="10" spans="1:9" ht="183.6">
      <c r="A10" s="30">
        <f>+RA!A14</f>
        <v>2</v>
      </c>
      <c r="B10" s="31" t="str">
        <f>_xlfn.XLOOKUP($A10,RA!$A$8:$A$512,RA!$B$8:$B$512)</f>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(ii)A In area of light jungle - By Mechanical Means using Dozer"</v>
      </c>
      <c r="C10" s="39" t="str">
        <f>_xlfn.XLOOKUP($A10,RA!$A$8:$A$512,RA!$C$8:$C$512)</f>
        <v>Hectare</v>
      </c>
      <c r="D10" s="62">
        <f>_xlfn.XLOOKUP($A10,AbsQty!$A$3:$A$5166,AbsQty!$I$3:$I$5166)</f>
        <v>68.341999999999999</v>
      </c>
      <c r="E10" s="62">
        <f>_xlfn.XLOOKUP($A10,RA!$A$8:$A$512,RA!$S$8:$S$512)</f>
        <v>32646</v>
      </c>
      <c r="F10" s="43">
        <f t="shared" si="0"/>
        <v>2231092.932</v>
      </c>
      <c r="G10" s="66">
        <f>+IF(D10&gt;0,VLOOKUP(A10,AbsQty!A5:L1459,12,FALSE),"")</f>
        <v>2231092.932</v>
      </c>
      <c r="H10" s="66">
        <f t="shared" si="1"/>
        <v>0</v>
      </c>
      <c r="I10" s="318">
        <f t="shared" ref="I10:I73" si="2">F10/10^7</f>
        <v>0.2231092932</v>
      </c>
    </row>
    <row r="11" spans="1:9" ht="163.15">
      <c r="A11" s="30">
        <f>+RA!A15</f>
        <v>3</v>
      </c>
      <c r="B11" s="31" t="str">
        <f>_xlfn.XLOOKUP($A11,RA!$A$8:$A$512,RA!$B$8:$B$512)</f>
        <v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meters including all labour, usage charges of all machinery etc., complete.</v>
      </c>
      <c r="C11" s="39">
        <f>_xlfn.XLOOKUP($A11,RA!$A$8:$A$512,RA!$C$8:$C$512)</f>
        <v>0</v>
      </c>
      <c r="D11" s="62">
        <f>_xlfn.XLOOKUP($A11,AbsQty!$A$3:$A$5166,AbsQty!$I$3:$I$5166)</f>
        <v>0</v>
      </c>
      <c r="E11" s="62">
        <f>_xlfn.XLOOKUP($A11,RA!$A$8:$A$512,RA!$S$8:$S$512)</f>
        <v>0</v>
      </c>
      <c r="F11" s="43">
        <f t="shared" si="0"/>
        <v>0</v>
      </c>
      <c r="G11" s="66" t="str">
        <f>+IF(D11&gt;0,VLOOKUP(A11,AbsQty!A6:L1460,12,FALSE),"")</f>
        <v/>
      </c>
      <c r="H11" s="66" t="str">
        <f t="shared" si="1"/>
        <v/>
      </c>
      <c r="I11" s="318">
        <f t="shared" si="2"/>
        <v>0</v>
      </c>
    </row>
    <row r="12" spans="1:9" ht="40.9">
      <c r="A12" s="30" t="str">
        <f>+RA!A16</f>
        <v>4 (a)</v>
      </c>
      <c r="B12" s="31" t="str">
        <f>_xlfn.XLOOKUP($A12,RA!$A$8:$A$512,RA!$B$8:$B$512)</f>
        <v>III A By Mechanical Means -Dismantling Brick / Tile work/ rubble masonary/ pitching/ etc"</v>
      </c>
      <c r="C12" s="39" t="str">
        <f>_xlfn.XLOOKUP($A12,RA!$A$8:$A$512,RA!$C$8:$C$512)</f>
        <v>cum</v>
      </c>
      <c r="D12" s="62">
        <f>_xlfn.XLOOKUP($A12,AbsQty!$A$3:$A$5166,AbsQty!$I$3:$I$5166)</f>
        <v>95.759999999999991</v>
      </c>
      <c r="E12" s="62">
        <f>_xlfn.XLOOKUP($A12,RA!$A$8:$A$512,RA!$S$8:$S$512)</f>
        <v>177</v>
      </c>
      <c r="F12" s="43">
        <f t="shared" si="0"/>
        <v>16949.519999999997</v>
      </c>
      <c r="G12" s="66">
        <f>+IF(D12&gt;0,VLOOKUP(A12,AbsQty!A7:L1461,12,FALSE),"")</f>
        <v>16949.519999999997</v>
      </c>
      <c r="H12" s="66">
        <f t="shared" si="1"/>
        <v>0</v>
      </c>
      <c r="I12" s="318">
        <f t="shared" si="2"/>
        <v>1.6949519999999998E-3</v>
      </c>
    </row>
    <row r="13" spans="1:9" ht="40.9">
      <c r="A13" s="30" t="str">
        <f>+RA!A17</f>
        <v>4 (b)</v>
      </c>
      <c r="B13" s="31" t="str">
        <f>_xlfn.XLOOKUP($A13,RA!$A$8:$A$512,RA!$B$8:$B$512)</f>
        <v>(ii)B By Mechanical Means" Prestressed / Reinforced cement concrete grade M-20 and above"</v>
      </c>
      <c r="C13" s="39" t="str">
        <f>_xlfn.XLOOKUP($A13,RA!$A$8:$A$512,RA!$C$8:$C$512)</f>
        <v>cum</v>
      </c>
      <c r="D13" s="62">
        <f>_xlfn.XLOOKUP($A13,AbsQty!$A$3:$A$5166,AbsQty!$I$3:$I$5166)</f>
        <v>392.99</v>
      </c>
      <c r="E13" s="62">
        <f>_xlfn.XLOOKUP($A13,RA!$A$8:$A$512,RA!$S$8:$S$512)</f>
        <v>940</v>
      </c>
      <c r="F13" s="43">
        <f t="shared" si="0"/>
        <v>369410.60000000003</v>
      </c>
      <c r="G13" s="66">
        <f>+IF(D13&gt;0,VLOOKUP(A13,AbsQty!A8:L1462,12,FALSE),"")</f>
        <v>369410.60000000003</v>
      </c>
      <c r="H13" s="66">
        <f t="shared" si="1"/>
        <v>0</v>
      </c>
      <c r="I13" s="318">
        <f t="shared" si="2"/>
        <v>3.6941060000000005E-2</v>
      </c>
    </row>
    <row r="14" spans="1:9" ht="61.15">
      <c r="A14" s="30" t="str">
        <f>+RA!A18</f>
        <v>4 (c)</v>
      </c>
      <c r="B14" s="31" t="str">
        <f>_xlfn.XLOOKUP($A14,RA!$A$8:$A$512,RA!$B$8:$B$512)</f>
        <v>A Removing all type of Hume Pipes and Stacking within a lead of 1000 metres including Earthwork and Dismantling of Masonry Works.    (Up to 600 mm dia)</v>
      </c>
      <c r="C14" s="39" t="str">
        <f>_xlfn.XLOOKUP($A14,RA!$A$8:$A$512,RA!$C$8:$C$512)</f>
        <v>metre</v>
      </c>
      <c r="D14" s="62">
        <f>_xlfn.XLOOKUP($A14,AbsQty!$A$3:$A$5166,AbsQty!$I$3:$I$5166)</f>
        <v>115.60000000000001</v>
      </c>
      <c r="E14" s="62">
        <f>_xlfn.XLOOKUP($A14,RA!$A$8:$A$512,RA!$S$8:$S$512)</f>
        <v>1053</v>
      </c>
      <c r="F14" s="43">
        <f t="shared" si="0"/>
        <v>121726.8</v>
      </c>
      <c r="G14" s="66">
        <f>+IF(D14&gt;0,VLOOKUP(A14,AbsQty!A11:L1463,12,FALSE),"")</f>
        <v>121726.8</v>
      </c>
      <c r="H14" s="66">
        <f t="shared" si="1"/>
        <v>0</v>
      </c>
      <c r="I14" s="318">
        <f t="shared" si="2"/>
        <v>1.217268E-2</v>
      </c>
    </row>
    <row r="15" spans="1:9">
      <c r="A15" s="30" t="str">
        <f>+RA!A19</f>
        <v>4 (d)</v>
      </c>
      <c r="B15" s="31" t="str">
        <f>_xlfn.XLOOKUP($A15,RA!$A$8:$A$512,RA!$B$8:$B$512)</f>
        <v>V A Steel Work in all types of sections</v>
      </c>
      <c r="C15" s="39" t="str">
        <f>_xlfn.XLOOKUP($A15,RA!$A$8:$A$512,RA!$C$8:$C$512)</f>
        <v>tonne</v>
      </c>
      <c r="D15" s="62">
        <f>_xlfn.XLOOKUP($A15,AbsQty!$A$3:$A$5166,AbsQty!$I$3:$I$5166)</f>
        <v>2</v>
      </c>
      <c r="E15" s="62">
        <f>_xlfn.XLOOKUP($A15,RA!$A$8:$A$512,RA!$S$8:$S$512)</f>
        <v>2258</v>
      </c>
      <c r="F15" s="43">
        <f t="shared" si="0"/>
        <v>4516</v>
      </c>
      <c r="G15" s="66">
        <f>+IF(D15&gt;0,VLOOKUP(A15,AbsQty!A11:L1464,12,FALSE),"")</f>
        <v>4516</v>
      </c>
      <c r="H15" s="66">
        <f t="shared" si="1"/>
        <v>0</v>
      </c>
      <c r="I15" s="318">
        <f t="shared" si="2"/>
        <v>4.5160000000000003E-4</v>
      </c>
    </row>
    <row r="16" spans="1:9" ht="81.599999999999994">
      <c r="A16" s="30">
        <f>+RA!A20</f>
        <v>4</v>
      </c>
      <c r="B16" s="31" t="str">
        <f>_xlfn.XLOOKUP($A16,RA!$A$8:$A$512,RA!$B$8:$B$512)</f>
        <v xml:space="preserve"> Dismantling of kilometre stone including cutting of earth, foundation and disposal of dismantled material with all lifts and lead upto 1000 m and back filling of pit including all labour, usage charges of all machinery etc., complete.</v>
      </c>
      <c r="C16" s="39">
        <f>_xlfn.XLOOKUP($A16,RA!$A$8:$A$512,RA!$C$8:$C$512)</f>
        <v>0</v>
      </c>
      <c r="D16" s="62">
        <f>_xlfn.XLOOKUP($A16,AbsQty!$A$3:$A$5166,AbsQty!$I$3:$I$5166)</f>
        <v>0</v>
      </c>
      <c r="E16" s="62">
        <f>_xlfn.XLOOKUP($A16,RA!$A$8:$A$512,RA!$S$8:$S$512)</f>
        <v>0</v>
      </c>
      <c r="F16" s="43">
        <f t="shared" si="0"/>
        <v>0</v>
      </c>
      <c r="G16" s="66" t="str">
        <f>+IF(D16&gt;0,VLOOKUP(A16,AbsQty!A12:L1465,12,FALSE),"")</f>
        <v/>
      </c>
      <c r="H16" s="66" t="str">
        <f t="shared" si="1"/>
        <v/>
      </c>
      <c r="I16" s="318">
        <f t="shared" si="2"/>
        <v>0</v>
      </c>
    </row>
    <row r="17" spans="1:9">
      <c r="A17" s="30" t="str">
        <f>+RA!A21</f>
        <v>5 (a)</v>
      </c>
      <c r="B17" s="31" t="str">
        <f>_xlfn.XLOOKUP($A17,RA!$A$8:$A$512,RA!$B$8:$B$512)</f>
        <v>(i) 5th KM stone</v>
      </c>
      <c r="C17" s="39" t="str">
        <f>_xlfn.XLOOKUP($A17,RA!$A$8:$A$512,RA!$C$8:$C$512)</f>
        <v>each</v>
      </c>
      <c r="D17" s="62">
        <f>_xlfn.XLOOKUP($A17,AbsQty!$A$3:$A$5166,AbsQty!$I$3:$I$5166)</f>
        <v>1</v>
      </c>
      <c r="E17" s="62">
        <f>_xlfn.XLOOKUP($A17,RA!$A$8:$A$512,RA!$S$8:$S$512)</f>
        <v>564</v>
      </c>
      <c r="F17" s="43">
        <f t="shared" si="0"/>
        <v>564</v>
      </c>
      <c r="G17" s="66">
        <f>+IF(D17&gt;0,VLOOKUP(A17,AbsQty!A13:L1466,12,FALSE),"")</f>
        <v>564</v>
      </c>
      <c r="H17" s="66">
        <f t="shared" si="1"/>
        <v>0</v>
      </c>
      <c r="I17" s="318">
        <f t="shared" si="2"/>
        <v>5.6400000000000002E-5</v>
      </c>
    </row>
    <row r="18" spans="1:9">
      <c r="A18" s="30" t="str">
        <f>+RA!A22</f>
        <v>5 (b)</v>
      </c>
      <c r="B18" s="31" t="str">
        <f>_xlfn.XLOOKUP($A18,RA!$A$8:$A$512,RA!$B$8:$B$512)</f>
        <v>(ii) Ordinary KM Stone</v>
      </c>
      <c r="C18" s="39" t="str">
        <f>_xlfn.XLOOKUP($A18,RA!$A$8:$A$512,RA!$C$8:$C$512)</f>
        <v>each</v>
      </c>
      <c r="D18" s="62">
        <f>_xlfn.XLOOKUP($A18,AbsQty!$A$3:$A$5166,AbsQty!$I$3:$I$5166)</f>
        <v>5</v>
      </c>
      <c r="E18" s="62">
        <f>_xlfn.XLOOKUP($A18,RA!$A$8:$A$512,RA!$S$8:$S$512)</f>
        <v>376</v>
      </c>
      <c r="F18" s="43">
        <f t="shared" si="0"/>
        <v>1880</v>
      </c>
      <c r="G18" s="66">
        <f>+IF(D18&gt;0,VLOOKUP(A18,AbsQty!A17:L1467,12,FALSE),"")</f>
        <v>1880</v>
      </c>
      <c r="H18" s="66">
        <f t="shared" si="1"/>
        <v>0</v>
      </c>
      <c r="I18" s="318">
        <f t="shared" si="2"/>
        <v>1.8799999999999999E-4</v>
      </c>
    </row>
    <row r="19" spans="1:9">
      <c r="A19" s="30" t="str">
        <f>+RA!A23</f>
        <v>5 (c)</v>
      </c>
      <c r="B19" s="31" t="str">
        <f>_xlfn.XLOOKUP($A19,RA!$A$8:$A$512,RA!$B$8:$B$512)</f>
        <v>(iii) 200 mtr Stone</v>
      </c>
      <c r="C19" s="39" t="str">
        <f>_xlfn.XLOOKUP($A19,RA!$A$8:$A$512,RA!$C$8:$C$512)</f>
        <v>each</v>
      </c>
      <c r="D19" s="62">
        <f>_xlfn.XLOOKUP($A19,AbsQty!$A$3:$A$5166,AbsQty!$I$3:$I$5166)</f>
        <v>19</v>
      </c>
      <c r="E19" s="62">
        <f>_xlfn.XLOOKUP($A19,RA!$A$8:$A$512,RA!$S$8:$S$512)</f>
        <v>75</v>
      </c>
      <c r="F19" s="43">
        <f t="shared" si="0"/>
        <v>1425</v>
      </c>
      <c r="G19" s="66">
        <f>+IF(D19&gt;0,VLOOKUP(A19,AbsQty!A18:L1468,12,FALSE),"")</f>
        <v>1425</v>
      </c>
      <c r="H19" s="66">
        <f t="shared" si="1"/>
        <v>0</v>
      </c>
      <c r="I19" s="318">
        <f t="shared" si="2"/>
        <v>1.4249999999999999E-4</v>
      </c>
    </row>
    <row r="20" spans="1:9">
      <c r="A20" s="38"/>
      <c r="B20" s="37"/>
      <c r="C20" s="41"/>
      <c r="D20" s="44"/>
      <c r="E20" s="45" t="s">
        <v>83</v>
      </c>
      <c r="F20" s="44">
        <f>ROUND(SUM(F6:F19),0)</f>
        <v>4707356</v>
      </c>
      <c r="G20" s="66" t="str">
        <f>+IF(D20&gt;0,VLOOKUP(A20,AbsQty!A19:L1470,12,FALSE),"")</f>
        <v/>
      </c>
      <c r="H20" s="66" t="str">
        <f t="shared" si="1"/>
        <v/>
      </c>
      <c r="I20" s="318">
        <f t="shared" si="2"/>
        <v>0.47073559999999998</v>
      </c>
    </row>
    <row r="21" spans="1:9">
      <c r="A21" s="36" t="s">
        <v>84</v>
      </c>
      <c r="B21" s="35"/>
      <c r="C21" s="171"/>
      <c r="D21" s="42"/>
      <c r="E21" s="42"/>
      <c r="F21" s="44"/>
      <c r="G21" s="66" t="str">
        <f>+IF(D21&gt;0,VLOOKUP(A21,AbsQty!A20:L1471,12,FALSE),"")</f>
        <v/>
      </c>
      <c r="H21" s="66" t="str">
        <f t="shared" si="1"/>
        <v/>
      </c>
      <c r="I21" s="318">
        <f t="shared" si="2"/>
        <v>0</v>
      </c>
    </row>
    <row r="22" spans="1:9" ht="163.15">
      <c r="A22" s="30">
        <f>+RA!A25</f>
        <v>5</v>
      </c>
      <c r="B22" s="31" t="str">
        <f>_xlfn.XLOOKUP($A22,RA!$A$8:$A$512,RA!$B$8:$B$512)</f>
        <v xml:space="preserve">Excavation in Soil using Hydraulic Excavator and Tippers with Disposal :
 Excavation for roadwork in soil by hydraulic excavator including cutting and loading in tippers, trimming bottom and side slopes, in accordance with requirements of lines, grades and cross sections, and transporting to the embankment location, with all lifts and lead upto 1000 m,  including all labour, usage charges of all machinery etc., complete. </v>
      </c>
      <c r="C22" s="39" t="str">
        <f>_xlfn.XLOOKUP($A22,RA!$A$8:$A$512,RA!$C$8:$C$512)</f>
        <v>Cum</v>
      </c>
      <c r="D22" s="62">
        <f>_xlfn.XLOOKUP($A22,AbsQty!$A$3:$A$5166,AbsQty!$I$3:$I$5166)</f>
        <v>144318.1800000002</v>
      </c>
      <c r="E22" s="62">
        <f>_xlfn.XLOOKUP($A22,RA!$A$8:$A$512,RA!$S$8:$S$512)</f>
        <v>89</v>
      </c>
      <c r="F22" s="43">
        <f>+D22*E22</f>
        <v>12844318.020000018</v>
      </c>
      <c r="G22" s="66">
        <f>+IF(D22&gt;0,VLOOKUP(A22,AbsQty!A21:L1472,12,FALSE),"")</f>
        <v>12844318.020000018</v>
      </c>
      <c r="H22" s="66">
        <f t="shared" si="1"/>
        <v>0</v>
      </c>
      <c r="I22" s="318">
        <f t="shared" si="2"/>
        <v>1.2844318020000018</v>
      </c>
    </row>
    <row r="23" spans="1:9" ht="163.15">
      <c r="A23" s="30">
        <f>+RA!A26</f>
        <v>6</v>
      </c>
      <c r="B23" s="31" t="str">
        <f>_xlfn.XLOOKUP($A23,RA!$A$8:$A$512,RA!$B$8:$B$512)</f>
        <v>Excavation in Hard Rock (controlled blasting) with disposal :
 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hire charges of all machineries etc., complete.</v>
      </c>
      <c r="C23" s="39" t="str">
        <f>_xlfn.XLOOKUP($A23,RA!$A$8:$A$512,RA!$C$8:$C$512)</f>
        <v>Cum</v>
      </c>
      <c r="D23" s="62">
        <f>_xlfn.XLOOKUP($A23,AbsQty!$A$3:$A$5166,AbsQty!$I$3:$I$5166)</f>
        <v>216477.27000000028</v>
      </c>
      <c r="E23" s="62">
        <f>_xlfn.XLOOKUP($A23,RA!$A$8:$A$512,RA!$S$8:$S$512)</f>
        <v>558</v>
      </c>
      <c r="F23" s="43">
        <f>+D23*E23</f>
        <v>120794316.66000016</v>
      </c>
      <c r="G23" s="66">
        <f>+IF(D23&gt;0,VLOOKUP(A23,AbsQty!A22:L1473,12,FALSE),"")</f>
        <v>120794316.66000016</v>
      </c>
      <c r="H23" s="66">
        <f t="shared" ref="H23" si="3">+IF(D23&gt;0,F23-G23,"")</f>
        <v>0</v>
      </c>
      <c r="I23" s="318">
        <f t="shared" si="2"/>
        <v>12.079431666000016</v>
      </c>
    </row>
    <row r="24" spans="1:9" ht="204">
      <c r="A24" s="30">
        <f>+RA!A27</f>
        <v>7</v>
      </c>
      <c r="B24" s="31" t="str">
        <f>_xlfn.XLOOKUP($A24,RA!$A$8:$A$512,RA!$B$8:$B$512)</f>
        <v>Construction of Embankment with Material obtained from Borrow pits :
 Construction of embankment with approved material obtained from borrow pits laid in layers not exceeding 250 mm loose thickness, spreading, breaking clods, removal of roots and other organic materials to the required line, grade and cross section including watering, consolidation by roller to the desired field density not less than 95% of maximum dry density including all lead, lifts, loading, unloading, all labour, usage charges of all machinery etc., complete as per table 300-2.</v>
      </c>
      <c r="C24" s="39" t="str">
        <f>_xlfn.XLOOKUP($A24,RA!$A$8:$A$512,RA!$C$8:$C$512)</f>
        <v>Cum</v>
      </c>
      <c r="D24" s="62">
        <f>_xlfn.XLOOKUP($A24,AbsQty!$A$3:$A$5166,AbsQty!$I$3:$I$5166)</f>
        <v>426108.63909869711</v>
      </c>
      <c r="E24" s="62">
        <f>_xlfn.XLOOKUP($A24,RA!$A$8:$A$512,RA!$S$8:$S$512)</f>
        <v>440</v>
      </c>
      <c r="F24" s="43">
        <f>+D24*E24</f>
        <v>187487801.20342672</v>
      </c>
      <c r="G24" s="66">
        <f>+IF(D24&gt;0,VLOOKUP(A24,AbsQty!A22:L1473,12,FALSE),"")</f>
        <v>187487801.20342672</v>
      </c>
      <c r="H24" s="66">
        <f t="shared" si="1"/>
        <v>0</v>
      </c>
      <c r="I24" s="318">
        <f t="shared" si="2"/>
        <v>18.748780120342673</v>
      </c>
    </row>
    <row r="25" spans="1:9" ht="244.9">
      <c r="A25" s="30">
        <f>+RA!A28</f>
        <v>8</v>
      </c>
      <c r="B25" s="31" t="str">
        <f>_xlfn.XLOOKUP($A25,RA!$A$8:$A$512,RA!$B$8:$B$512)</f>
        <v>Construction of Subgrade and Earthen Shoulders :
 Construction of sub-grade and earthen shoulders with approved material obtained from borrow pits, transporting to site, spreading, grading to required slope and compacted to meet requirement of table No. 300-2 laid in layers not exceeding 250 mm thick and compacting it by mechanical means after adding water to its OMC, so as to achieve 97% compaction of  maximum dry density and finish the surface to the required camber, grade and cross section etc., speading, grading by motor grador,  consolidation by roller  including all lead, lifts, loading, unloading, all labour, usage charges of machinery etc., complete. (New road formation)</v>
      </c>
      <c r="C25" s="39" t="str">
        <f>_xlfn.XLOOKUP($A25,RA!$A$8:$A$512,RA!$C$8:$C$512)</f>
        <v>Cum</v>
      </c>
      <c r="D25" s="62">
        <f>_xlfn.XLOOKUP($A25,AbsQty!$A$3:$A$5166,AbsQty!$I$3:$I$5166)</f>
        <v>232740.36794473941</v>
      </c>
      <c r="E25" s="62">
        <f>_xlfn.XLOOKUP($A25,RA!$A$8:$A$512,RA!$S$8:$S$512)</f>
        <v>442</v>
      </c>
      <c r="F25" s="43">
        <f>+D25*E25</f>
        <v>102871242.63157482</v>
      </c>
      <c r="G25" s="66">
        <f>+IF(D25&gt;0,VLOOKUP(A25,AbsQty!A23:L1474,12,FALSE),"")</f>
        <v>102871242.63157482</v>
      </c>
      <c r="H25" s="66">
        <f t="shared" si="1"/>
        <v>0</v>
      </c>
      <c r="I25" s="318">
        <f t="shared" si="2"/>
        <v>10.287124263157482</v>
      </c>
    </row>
    <row r="26" spans="1:9" ht="142.9">
      <c r="A26" s="30">
        <f>+RA!A29</f>
        <v>9</v>
      </c>
      <c r="B26" s="31" t="str">
        <f>_xlfn.XLOOKUP($A26,RA!$A$8:$A$512,RA!$B$8:$B$512)</f>
        <v xml:space="preserve">Construction of Median and Island with Soil Taken from Borrow Areas.
 Construction of Median and Island above road level with approved material brought from borrow pits, spread, sloped and compacted as per clause 408, including  cost of all materials, labour, usage charges of all machinery, loading &amp; unloading all lead, lifts etc., complete. (Compacted thickness)  </v>
      </c>
      <c r="C26" s="39" t="str">
        <f>_xlfn.XLOOKUP($A26,RA!$A$8:$A$512,RA!$C$8:$C$512)</f>
        <v>Cum</v>
      </c>
      <c r="D26" s="62">
        <f>_xlfn.XLOOKUP($A26,AbsQty!$A$3:$A$5166,AbsQty!$I$3:$I$5166)</f>
        <v>22758.320749999999</v>
      </c>
      <c r="E26" s="62">
        <f>_xlfn.XLOOKUP($A26,RA!$A$8:$A$512,RA!$S$8:$S$512)</f>
        <v>481</v>
      </c>
      <c r="F26" s="43">
        <f>+D26*E26</f>
        <v>10946752.280749999</v>
      </c>
      <c r="G26" s="66">
        <f>+IF(D26&gt;0,VLOOKUP(A26,AbsQty!A24:L1475,12,FALSE),"")</f>
        <v>10946752.280749999</v>
      </c>
      <c r="H26" s="66">
        <f t="shared" si="1"/>
        <v>0</v>
      </c>
      <c r="I26" s="318">
        <f t="shared" si="2"/>
        <v>1.0946752280749998</v>
      </c>
    </row>
    <row r="27" spans="1:9">
      <c r="A27" s="36"/>
      <c r="B27" s="37"/>
      <c r="C27" s="37"/>
      <c r="D27" s="46"/>
      <c r="E27" s="45" t="s">
        <v>84</v>
      </c>
      <c r="F27" s="44">
        <f>ROUND(SUM(F22:F26),0)</f>
        <v>434944431</v>
      </c>
      <c r="G27" s="66" t="str">
        <f>+IF(D27&gt;0,VLOOKUP(A27,AbsQty!A25:L1476,12,FALSE),"")</f>
        <v/>
      </c>
      <c r="H27" s="66" t="str">
        <f t="shared" si="1"/>
        <v/>
      </c>
      <c r="I27" s="318">
        <f t="shared" si="2"/>
        <v>43.494443099999998</v>
      </c>
    </row>
    <row r="28" spans="1:9">
      <c r="A28" s="36" t="s">
        <v>85</v>
      </c>
      <c r="B28" s="37"/>
      <c r="C28" s="37"/>
      <c r="D28" s="46"/>
      <c r="E28" s="46"/>
      <c r="F28" s="46"/>
      <c r="G28" s="66" t="str">
        <f>+IF(D28&gt;0,VLOOKUP(A28,AbsQty!A26:L1477,12,FALSE),"")</f>
        <v/>
      </c>
      <c r="H28" s="66" t="str">
        <f t="shared" si="1"/>
        <v/>
      </c>
      <c r="I28" s="318">
        <f t="shared" si="2"/>
        <v>0</v>
      </c>
    </row>
    <row r="29" spans="1:9" ht="224.45">
      <c r="A29" s="30">
        <f>+RA!A31</f>
        <v>10</v>
      </c>
      <c r="B29" s="31" t="str">
        <f>_xlfn.XLOOKUP($A29,RA!$A$8:$A$512,RA!$B$8:$B$512)</f>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(ii) Grading-II Material (Close graded)</v>
      </c>
      <c r="C29" s="39" t="str">
        <f>_xlfn.XLOOKUP($A29,RA!$A$8:$A$512,RA!$C$8:$C$512)</f>
        <v>Cum</v>
      </c>
      <c r="D29" s="62">
        <f>_xlfn.XLOOKUP($A29,AbsQty!$A$3:$A$5166,AbsQty!$I$3:$I$5166)</f>
        <v>101291.45612789576</v>
      </c>
      <c r="E29" s="62">
        <f>_xlfn.XLOOKUP($A29,RA!$A$8:$A$512,RA!$S$8:$S$512)</f>
        <v>2317.0749999999998</v>
      </c>
      <c r="F29" s="43">
        <f>+D29*E29</f>
        <v>234699900.70754403</v>
      </c>
      <c r="G29" s="66">
        <f>+IF(D29&gt;0,VLOOKUP(A29,AbsQty!A27:L1478,12,FALSE),"")</f>
        <v>234699900.70754403</v>
      </c>
      <c r="H29" s="66">
        <f t="shared" si="1"/>
        <v>0</v>
      </c>
      <c r="I29" s="318">
        <f t="shared" si="2"/>
        <v>23.469990070754402</v>
      </c>
    </row>
    <row r="30" spans="1:9" ht="285.60000000000002">
      <c r="A30" s="30">
        <f>+RA!A32</f>
        <v>11</v>
      </c>
      <c r="B30" s="31" t="str">
        <f>_xlfn.XLOOKUP($A30,RA!$A$8:$A$512,RA!$B$8:$B$512)</f>
        <v>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
A Laying Using Mechanical Paver</v>
      </c>
      <c r="C30" s="39" t="str">
        <f>_xlfn.XLOOKUP($A30,RA!$A$8:$A$512,RA!$C$8:$C$512)</f>
        <v>Cum</v>
      </c>
      <c r="D30" s="62">
        <f>_xlfn.XLOOKUP($A30,AbsQty!$A$3:$A$5166,AbsQty!$I$3:$I$5166)</f>
        <v>105229.39047236971</v>
      </c>
      <c r="E30" s="62">
        <f>_xlfn.XLOOKUP($A30,RA!$A$8:$A$512,RA!$S$8:$S$512)</f>
        <v>2403.4825000000001</v>
      </c>
      <c r="F30" s="43">
        <f>+D30*E30</f>
        <v>252916998.48600733</v>
      </c>
      <c r="G30" s="66">
        <f>+IF(D30&gt;0,VLOOKUP(A30,AbsQty!A28:L1479,12,FALSE),"")</f>
        <v>252916998.48600733</v>
      </c>
      <c r="H30" s="66">
        <f t="shared" si="1"/>
        <v>0</v>
      </c>
      <c r="I30" s="318">
        <f t="shared" si="2"/>
        <v>25.291699848600732</v>
      </c>
    </row>
    <row r="31" spans="1:9">
      <c r="A31" s="38"/>
      <c r="B31" s="37"/>
      <c r="C31" s="41"/>
      <c r="D31" s="44"/>
      <c r="E31" s="45" t="s">
        <v>85</v>
      </c>
      <c r="F31" s="44">
        <f>ROUND(SUM(F29:F30),0)</f>
        <v>487616899</v>
      </c>
      <c r="G31" s="66" t="str">
        <f>+IF(D31&gt;0,VLOOKUP(A31,AbsQty!A29:L1480,12,FALSE),"")</f>
        <v/>
      </c>
      <c r="H31" s="66" t="str">
        <f t="shared" si="1"/>
        <v/>
      </c>
      <c r="I31" s="318">
        <f t="shared" si="2"/>
        <v>48.7616899</v>
      </c>
    </row>
    <row r="32" spans="1:9">
      <c r="A32" s="36" t="s">
        <v>86</v>
      </c>
      <c r="B32" s="37"/>
      <c r="C32" s="41"/>
      <c r="D32" s="44"/>
      <c r="E32" s="44"/>
      <c r="F32" s="44"/>
      <c r="G32" s="66" t="str">
        <f>+IF(D32&gt;0,VLOOKUP(A32,AbsQty!A30:L1481,12,FALSE),"")</f>
        <v/>
      </c>
      <c r="H32" s="66" t="str">
        <f t="shared" si="1"/>
        <v/>
      </c>
      <c r="I32" s="318">
        <f t="shared" si="2"/>
        <v>0</v>
      </c>
    </row>
    <row r="33" spans="1:9" ht="163.15">
      <c r="A33" s="30">
        <f>+RA!A34</f>
        <v>12</v>
      </c>
      <c r="B33" s="31" t="str">
        <f>_xlfn.XLOOKUP($A33,RA!$A$8:$A$512,RA!$B$8:$B$512)</f>
        <v>Prime Coat over WMM/WBM - 
A (i) Providing and applying primer coat with SS1  bitumen emulsion complying IS-8887  on prepared surface of granular Base including clearing of road surface and spraying primer at the rate of 0.70 kg/sqm using mechanical means.as per table-500-3, including  cost of all  materials, labour, usage charges of all machinery, loading &amp; unloading etc., complete, execpt lead for emulsion.</v>
      </c>
      <c r="C33" s="39" t="str">
        <f>_xlfn.XLOOKUP($A33,RA!$A$8:$A$512,RA!$C$8:$C$512)</f>
        <v>Sqm</v>
      </c>
      <c r="D33" s="62">
        <f>_xlfn.XLOOKUP($A33,AbsQty!$A$3:$A$5166,AbsQty!$I$3:$I$5166)</f>
        <v>343789.8056394789</v>
      </c>
      <c r="E33" s="62">
        <f>_xlfn.XLOOKUP($A33,RA!$A$8:$A$512,RA!$S$8:$S$512)</f>
        <v>70.02145999999999</v>
      </c>
      <c r="F33" s="43">
        <f>+D33*E33</f>
        <v>24072664.123992544</v>
      </c>
      <c r="G33" s="66">
        <f>+IF(D33&gt;0,VLOOKUP(A33,AbsQty!A31:L1482,12,FALSE),"")</f>
        <v>24072664.123992544</v>
      </c>
      <c r="H33" s="66">
        <f t="shared" si="1"/>
        <v>0</v>
      </c>
      <c r="I33" s="318">
        <f t="shared" si="2"/>
        <v>2.4072664123992542</v>
      </c>
    </row>
    <row r="34" spans="1:9" ht="163.15">
      <c r="A34" s="30">
        <f>+RA!A35</f>
        <v>13</v>
      </c>
      <c r="B34" s="31" t="str">
        <f>_xlfn.XLOOKUP($A34,RA!$A$8:$A$512,RA!$B$8:$B$512)</f>
        <v>Tack Coat on Bituminous surfaces 
(i) a Providing and applying tack coat with bitumen emulsion (RS1) using emulsion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emulsion.</v>
      </c>
      <c r="C34" s="39" t="str">
        <f>_xlfn.XLOOKUP($A34,RA!$A$8:$A$512,RA!$C$8:$C$512)</f>
        <v>Sqm</v>
      </c>
      <c r="D34" s="62">
        <f>_xlfn.XLOOKUP($A34,AbsQty!$A$3:$A$5166,AbsQty!$I$3:$I$5166)</f>
        <v>343774.8056394789</v>
      </c>
      <c r="E34" s="62">
        <f>_xlfn.XLOOKUP($A34,RA!$A$8:$A$512,RA!$S$8:$S$512)</f>
        <v>12.110052906285713</v>
      </c>
      <c r="F34" s="43">
        <f>+D34*E34</f>
        <v>4163131.0841421774</v>
      </c>
      <c r="G34" s="66">
        <f>+IF(D34&gt;0,VLOOKUP(A34,AbsQty!A32:L1483,12,FALSE),"")</f>
        <v>4163131.0841421774</v>
      </c>
      <c r="H34" s="66">
        <f t="shared" si="1"/>
        <v>0</v>
      </c>
      <c r="I34" s="318">
        <f t="shared" si="2"/>
        <v>0.41631310841421776</v>
      </c>
    </row>
    <row r="35" spans="1:9" ht="346.9">
      <c r="A35" s="30">
        <f>+RA!A36</f>
        <v>14</v>
      </c>
      <c r="B35" s="31" t="str">
        <f>_xlfn.XLOOKUP($A35,RA!$A$8:$A$512,RA!$B$8:$B$512)</f>
        <v>Dense Graded Bituminous Macadam -  Grading -I :
 Providing and laying dense graded bituminous macadam with higher capacity batch type HMP using crushed aggregates as per table 500-7 of specified grading premixed with bituminous binder VG-40 paving bitumen as per clause 504.3.1 complying with IS-73-2013 of specified grading, premixed with bituminous binder @ 4.0 percent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(Compacted thickness-  75-100 mm compacted thickness</v>
      </c>
      <c r="C35" s="39" t="str">
        <f>_xlfn.XLOOKUP($A35,RA!$A$8:$A$512,RA!$C$8:$C$512)</f>
        <v>Cum</v>
      </c>
      <c r="D35" s="62">
        <f>_xlfn.XLOOKUP($A35,AbsQty!$A$3:$A$5166,AbsQty!$I$3:$I$5166)</f>
        <v>24457.351951158311</v>
      </c>
      <c r="E35" s="62">
        <f>_xlfn.XLOOKUP($A35,RA!$A$8:$A$512,RA!$S$8:$S$512)</f>
        <v>9653.3255700000009</v>
      </c>
      <c r="F35" s="43">
        <f>+D35*E35</f>
        <v>236094780.96460593</v>
      </c>
      <c r="G35" s="66">
        <f>+IF(D35&gt;0,VLOOKUP(A35,AbsQty!A33:L1484,12,FALSE),"")</f>
        <v>236094780.96460593</v>
      </c>
      <c r="H35" s="66">
        <f t="shared" si="1"/>
        <v>0</v>
      </c>
      <c r="I35" s="318">
        <f t="shared" si="2"/>
        <v>23.609478096460592</v>
      </c>
    </row>
    <row r="36" spans="1:9" ht="326.45">
      <c r="A36" s="30">
        <f>+RA!A37</f>
        <v>15</v>
      </c>
      <c r="B36" s="31" t="str">
        <f>_xlfn.XLOOKUP($A36,RA!$A$8:$A$512,RA!$B$8:$B$512)</f>
        <v>Bituminous Concrete with waste plastic - Grading -I I
 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v>
      </c>
      <c r="C36" s="39" t="str">
        <f>_xlfn.XLOOKUP($A36,RA!$A$8:$A$512,RA!$C$8:$C$512)</f>
        <v>Cum</v>
      </c>
      <c r="D36" s="62">
        <f>_xlfn.XLOOKUP($A36,AbsQty!$A$3:$A$5166,AbsQty!$I$3:$I$5166)</f>
        <v>13750.992225579155</v>
      </c>
      <c r="E36" s="62">
        <f>_xlfn.XLOOKUP($A36,RA!$A$8:$A$512,RA!$S$8:$S$512)</f>
        <v>11679.303832000001</v>
      </c>
      <c r="F36" s="43">
        <f>+D36*E36</f>
        <v>160602016.19400886</v>
      </c>
      <c r="G36" s="66">
        <f>+IF(D36&gt;0,VLOOKUP(A36,AbsQty!A34:L1485,12,FALSE),"")</f>
        <v>160602016.19400886</v>
      </c>
      <c r="H36" s="66">
        <f t="shared" si="1"/>
        <v>0</v>
      </c>
      <c r="I36" s="318">
        <f t="shared" si="2"/>
        <v>16.060201619400885</v>
      </c>
    </row>
    <row r="37" spans="1:9">
      <c r="A37" s="38"/>
      <c r="B37" s="37"/>
      <c r="C37" s="41"/>
      <c r="D37" s="44"/>
      <c r="E37" s="45" t="s">
        <v>86</v>
      </c>
      <c r="F37" s="44">
        <f>ROUND(SUM(F33:F36),0)</f>
        <v>424932592</v>
      </c>
      <c r="G37" s="66" t="str">
        <f>+IF(D37&gt;0,VLOOKUP(A37,AbsQty!A35:L1486,12,FALSE),"")</f>
        <v/>
      </c>
      <c r="H37" s="66" t="str">
        <f t="shared" si="1"/>
        <v/>
      </c>
      <c r="I37" s="318">
        <f t="shared" si="2"/>
        <v>42.493259199999997</v>
      </c>
    </row>
    <row r="38" spans="1:9">
      <c r="A38" s="36" t="s">
        <v>87</v>
      </c>
      <c r="B38" s="37"/>
      <c r="C38" s="41"/>
      <c r="D38" s="44"/>
      <c r="E38" s="44"/>
      <c r="F38" s="44"/>
      <c r="G38" s="66" t="str">
        <f>+IF(D38&gt;0,VLOOKUP(A38,AbsQty!A36:L1487,12,FALSE),"")</f>
        <v/>
      </c>
      <c r="H38" s="66" t="str">
        <f t="shared" si="1"/>
        <v/>
      </c>
      <c r="I38" s="318">
        <f t="shared" si="2"/>
        <v>0</v>
      </c>
    </row>
    <row r="39" spans="1:9" ht="183.6">
      <c r="A39" s="30">
        <f>+RA!A39</f>
        <v>16</v>
      </c>
      <c r="B39" s="31" t="str">
        <f>_xlfn.XLOOKUP($A39,RA!$A$8:$A$512,RA!$B$8:$B$512)</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39" s="39" t="str">
        <f>_xlfn.XLOOKUP($A39,RA!$A$8:$A$512,RA!$C$8:$C$512)</f>
        <v>Cum</v>
      </c>
      <c r="D39" s="62">
        <f>_xlfn.XLOOKUP($A39,AbsQty!$A$3:$A$5166,AbsQty!$I$3:$I$5166)</f>
        <v>19084.995000000003</v>
      </c>
      <c r="E39" s="62">
        <f>_xlfn.XLOOKUP($A39,RA!$A$8:$A$512,RA!$S$8:$S$512)</f>
        <v>81</v>
      </c>
      <c r="F39" s="43">
        <f t="shared" ref="F39:F44" si="4">+D39*E39</f>
        <v>1545884.5950000002</v>
      </c>
      <c r="G39" s="66">
        <f>+IF(D39&gt;0,VLOOKUP(A39,AbsQty!A37:L1488,12,FALSE),"")</f>
        <v>1545884.5950000002</v>
      </c>
      <c r="H39" s="66">
        <f t="shared" si="1"/>
        <v>0</v>
      </c>
      <c r="I39" s="318">
        <f t="shared" si="2"/>
        <v>0.15458845950000003</v>
      </c>
    </row>
    <row r="40" spans="1:9" ht="204">
      <c r="A40" s="30">
        <f>+RA!A40</f>
        <v>17</v>
      </c>
      <c r="B40" s="31" t="str">
        <f>_xlfn.XLOOKUP($A40,RA!$A$8:$A$512,RA!$B$8:$B$512)</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40" s="39" t="str">
        <f>_xlfn.XLOOKUP($A40,RA!$A$8:$A$512,RA!$C$8:$C$512)</f>
        <v>cum</v>
      </c>
      <c r="D40" s="62">
        <f>_xlfn.XLOOKUP($A40,AbsQty!$A$3:$A$5166,AbsQty!$I$3:$I$5166)</f>
        <v>2369.4950000000003</v>
      </c>
      <c r="E40" s="62">
        <f>_xlfn.XLOOKUP($A40,RA!$A$8:$A$512,RA!$S$8:$S$512)</f>
        <v>5216.5</v>
      </c>
      <c r="F40" s="43">
        <f t="shared" si="4"/>
        <v>12360470.667500002</v>
      </c>
      <c r="G40" s="66">
        <f>+IF(D40&gt;0,VLOOKUP(A40,AbsQty!A38:L1489,12,FALSE),"")</f>
        <v>12360470.667500002</v>
      </c>
      <c r="H40" s="66">
        <f t="shared" si="1"/>
        <v>0</v>
      </c>
      <c r="I40" s="318">
        <f t="shared" si="2"/>
        <v>1.2360470667500003</v>
      </c>
    </row>
    <row r="41" spans="1:9" ht="204">
      <c r="A41" s="30">
        <f>+RA!A41</f>
        <v>18</v>
      </c>
      <c r="B41" s="31" t="str">
        <f>_xlfn.XLOOKUP($A41,RA!$A$8:$A$512,RA!$B$8:$B$512)</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 PCC Grade M25 using batching plant transit mixer &amp; Concrete pump</v>
      </c>
      <c r="C41" s="39" t="str">
        <f>_xlfn.XLOOKUP($A41,RA!$A$8:$A$512,RA!$C$8:$C$512)</f>
        <v>cum</v>
      </c>
      <c r="D41" s="62">
        <f>_xlfn.XLOOKUP($A41,AbsQty!$A$3:$A$5166,AbsQty!$I$3:$I$5166)</f>
        <v>5032.2149999999992</v>
      </c>
      <c r="E41" s="62">
        <f>_xlfn.XLOOKUP($A41,RA!$A$8:$A$512,RA!$S$8:$S$512)</f>
        <v>6218.1260000000002</v>
      </c>
      <c r="F41" s="43">
        <f t="shared" si="4"/>
        <v>31290946.929089997</v>
      </c>
      <c r="G41" s="66">
        <f>+IF(D41&gt;0,VLOOKUP(A41,AbsQty!A39:L1490,12,FALSE),"")</f>
        <v>31290946.929089997</v>
      </c>
      <c r="H41" s="66">
        <f t="shared" si="1"/>
        <v>0</v>
      </c>
      <c r="I41" s="318">
        <f t="shared" si="2"/>
        <v>3.1290946929089998</v>
      </c>
    </row>
    <row r="42" spans="1:9" ht="204">
      <c r="A42" s="30">
        <f>+RA!A42</f>
        <v>19</v>
      </c>
      <c r="B42" s="31" t="str">
        <f>_xlfn.XLOOKUP($A42,RA!$A$8:$A$512,RA!$B$8:$B$512)</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42" s="39" t="str">
        <f>_xlfn.XLOOKUP($A42,RA!$A$8:$A$512,RA!$C$8:$C$512)</f>
        <v>MT</v>
      </c>
      <c r="D42" s="62">
        <f>_xlfn.XLOOKUP($A42,AbsQty!$A$3:$A$5166,AbsQty!$I$3:$I$5166)</f>
        <v>301.93289999999996</v>
      </c>
      <c r="E42" s="62">
        <f>_xlfn.XLOOKUP($A42,RA!$A$8:$A$512,RA!$S$8:$S$512)</f>
        <v>79117.5</v>
      </c>
      <c r="F42" s="43">
        <f t="shared" si="4"/>
        <v>23888176.215749998</v>
      </c>
      <c r="G42" s="66">
        <f>+IF(D42&gt;0,VLOOKUP(A42,AbsQty!A40:L1491,12,FALSE),"")</f>
        <v>23888176.215749998</v>
      </c>
      <c r="H42" s="66">
        <f t="shared" si="1"/>
        <v>0</v>
      </c>
      <c r="I42" s="318">
        <f t="shared" si="2"/>
        <v>2.3888176215749999</v>
      </c>
    </row>
    <row r="43" spans="1:9" ht="122.45">
      <c r="A43" s="30">
        <f>+RA!A43</f>
        <v>20</v>
      </c>
      <c r="B43" s="31" t="str">
        <f>_xlfn.XLOOKUP($A43,RA!$A$8:$A$512,RA!$B$8:$B$512)</f>
        <v>Providing and laying Chequerred precast cement concrete tiles 22 mm thick in footpath &amp; courtyard, jointed with neat cement slurry mixed with pigment to match the shade of tiles, including rubbing and cleaning etc. complete, on 20 mm thick bed of cement mortar 1:4 (1 cement: 4 coarse sand). Light shade pigment using white cement</v>
      </c>
      <c r="C43" s="39" t="str">
        <f>_xlfn.XLOOKUP($A43,RA!$A$8:$A$512,RA!$C$8:$C$512)</f>
        <v>Sqm</v>
      </c>
      <c r="D43" s="62">
        <f>_xlfn.XLOOKUP($A43,AbsQty!$A$3:$A$5166,AbsQty!$I$3:$I$5166)</f>
        <v>3759.9999999999995</v>
      </c>
      <c r="E43" s="62">
        <f>_xlfn.XLOOKUP($A43,RA!$A$8:$A$512,RA!$S$8:$S$512)</f>
        <v>622</v>
      </c>
      <c r="F43" s="43">
        <f t="shared" si="4"/>
        <v>2338719.9999999995</v>
      </c>
      <c r="G43" s="66">
        <f>+IF(D43&gt;0,VLOOKUP(A43,AbsQty!A41:L1492,12,FALSE),"")</f>
        <v>2338719.9999999995</v>
      </c>
      <c r="H43" s="66">
        <f t="shared" si="1"/>
        <v>0</v>
      </c>
      <c r="I43" s="318">
        <f t="shared" si="2"/>
        <v>0.23387199999999994</v>
      </c>
    </row>
    <row r="44" spans="1:9" ht="163.15">
      <c r="A44" s="30">
        <f>+RA!A44</f>
        <v>21</v>
      </c>
      <c r="B44" s="31" t="str">
        <f>_xlfn.XLOOKUP($A44,RA!$A$8:$A$512,RA!$B$8:$B$512)</f>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C44" s="39" t="str">
        <f>_xlfn.XLOOKUP($A44,RA!$A$8:$A$512,RA!$C$8:$C$512)</f>
        <v>Mtrs</v>
      </c>
      <c r="D44" s="62">
        <f>_xlfn.XLOOKUP($A44,AbsQty!$A$3:$A$5166,AbsQty!$I$3:$I$5166)</f>
        <v>305.39999999999998</v>
      </c>
      <c r="E44" s="62">
        <f>_xlfn.XLOOKUP($A44,RA!$A$8:$A$512,RA!$S$8:$S$512)</f>
        <v>367</v>
      </c>
      <c r="F44" s="43">
        <f t="shared" si="4"/>
        <v>112081.79999999999</v>
      </c>
      <c r="G44" s="66">
        <f>+IF(D44&gt;0,VLOOKUP(A44,AbsQty!A42:L1493,12,FALSE),"")</f>
        <v>112081.79999999999</v>
      </c>
      <c r="H44" s="66">
        <f t="shared" si="1"/>
        <v>0</v>
      </c>
      <c r="I44" s="318">
        <f t="shared" si="2"/>
        <v>1.1208179999999998E-2</v>
      </c>
    </row>
    <row r="45" spans="1:9">
      <c r="A45" s="38"/>
      <c r="B45" s="37"/>
      <c r="C45" s="41"/>
      <c r="D45" s="44"/>
      <c r="E45" s="45" t="s">
        <v>87</v>
      </c>
      <c r="F45" s="44">
        <f>ROUND(SUM(F39:F44),0)</f>
        <v>71536280</v>
      </c>
      <c r="G45" s="66" t="str">
        <f>+IF(D45&gt;0,VLOOKUP(A45,AbsQty!A43:L1494,12,FALSE),"")</f>
        <v/>
      </c>
      <c r="H45" s="66" t="str">
        <f t="shared" si="1"/>
        <v/>
      </c>
      <c r="I45" s="318">
        <f t="shared" si="2"/>
        <v>7.1536280000000003</v>
      </c>
    </row>
    <row r="46" spans="1:9">
      <c r="A46" s="36" t="s">
        <v>88</v>
      </c>
      <c r="B46" s="37"/>
      <c r="C46" s="41"/>
      <c r="D46" s="44"/>
      <c r="E46" s="44"/>
      <c r="F46" s="44"/>
      <c r="G46" s="66" t="str">
        <f>+IF(D46&gt;0,VLOOKUP(A46,AbsQty!A44:L1495,12,FALSE),"")</f>
        <v/>
      </c>
      <c r="H46" s="66" t="str">
        <f t="shared" si="1"/>
        <v/>
      </c>
      <c r="I46" s="318">
        <f t="shared" si="2"/>
        <v>0</v>
      </c>
    </row>
    <row r="47" spans="1:9" ht="204">
      <c r="A47" s="30">
        <f>+RA!A46</f>
        <v>22</v>
      </c>
      <c r="B47" s="31" t="str">
        <f>_xlfn.XLOOKUP($A47,RA!$A$8:$A$512,RA!$B$8:$B$512)</f>
        <v xml:space="preserve"> Construction of cement concrete kerb with top and bottom width 115 and 165 mm respectively, 250 mm high in M 20 grade on M-15 grade foundation 150 mm thick, foundation having 50 mm projection beyond kerb stone, kerb stone laid with kerb laying machine, foundation concrete laid manually, all complete as per clause 409 as per drawing, form work, curing including cost of all materials  all labour, usage charges of all machinery, all lead, lifts, loading, unloading transporting etc., complete. Using concrete Batching and Mixing plant item 1 Km. mix lead is considered.</v>
      </c>
      <c r="C47" s="39" t="str">
        <f>_xlfn.XLOOKUP($A47,RA!$A$8:$A$512,RA!$C$8:$C$512)</f>
        <v>Metre</v>
      </c>
      <c r="D47" s="62">
        <f>_xlfn.XLOOKUP($A47,AbsQty!$A$3:$A$5166,AbsQty!$I$3:$I$5166)</f>
        <v>0</v>
      </c>
      <c r="E47" s="62">
        <f>_xlfn.XLOOKUP($A47,RA!$A$8:$A$512,RA!$S$8:$S$512)</f>
        <v>0</v>
      </c>
      <c r="F47" s="43">
        <f>+D47*E47</f>
        <v>0</v>
      </c>
      <c r="G47" s="66" t="str">
        <f>+IF(D47&gt;0,VLOOKUP(A47,AbsQty!A45:L1496,12,FALSE),"")</f>
        <v/>
      </c>
      <c r="H47" s="66" t="str">
        <f t="shared" si="1"/>
        <v/>
      </c>
      <c r="I47" s="318">
        <f t="shared" si="2"/>
        <v>0</v>
      </c>
    </row>
    <row r="48" spans="1:9">
      <c r="A48" s="30" t="str">
        <f>+RA!A47</f>
        <v>23 (a)</v>
      </c>
      <c r="B48" s="31" t="str">
        <f>_xlfn.XLOOKUP($A48,RA!$A$8:$A$512,RA!$B$8:$B$512)</f>
        <v xml:space="preserve"> PCC M15 for Kerb base</v>
      </c>
      <c r="C48" s="39" t="str">
        <f>_xlfn.XLOOKUP($A48,RA!$A$8:$A$512,RA!$C$8:$C$512)</f>
        <v>Metre</v>
      </c>
      <c r="D48" s="62">
        <f>_xlfn.XLOOKUP($A48,AbsQty!$A$3:$A$5166,AbsQty!$I$3:$I$5166)</f>
        <v>34965</v>
      </c>
      <c r="E48" s="62">
        <f>_xlfn.XLOOKUP($A48,RA!$A$8:$A$512,RA!$S$8:$S$512)</f>
        <v>177.339</v>
      </c>
      <c r="F48" s="43">
        <f t="shared" ref="F48:F87" si="5">+D48*E48</f>
        <v>6200658.1349999998</v>
      </c>
      <c r="G48" s="66">
        <f>+IF(D48&gt;0,VLOOKUP(A48,AbsQty!A46:L1497,12,FALSE),"")</f>
        <v>6200658.1349999998</v>
      </c>
      <c r="H48" s="66">
        <f t="shared" si="1"/>
        <v>0</v>
      </c>
      <c r="I48" s="318">
        <f t="shared" si="2"/>
        <v>0.62006581350000001</v>
      </c>
    </row>
    <row r="49" spans="1:9">
      <c r="A49" s="30" t="str">
        <f>+RA!A48</f>
        <v>23 (b)</v>
      </c>
      <c r="B49" s="31" t="str">
        <f>_xlfn.XLOOKUP($A49,RA!$A$8:$A$512,RA!$B$8:$B$512)</f>
        <v xml:space="preserve"> PCC M20 for Kerb Cast in Situ</v>
      </c>
      <c r="C49" s="39" t="str">
        <f>_xlfn.XLOOKUP($A49,RA!$A$8:$A$512,RA!$C$8:$C$512)</f>
        <v>Metre</v>
      </c>
      <c r="D49" s="62">
        <f>_xlfn.XLOOKUP($A49,AbsQty!$A$3:$A$5166,AbsQty!$I$3:$I$5166)</f>
        <v>34965</v>
      </c>
      <c r="E49" s="62">
        <f>_xlfn.XLOOKUP($A49,RA!$A$8:$A$512,RA!$S$8:$S$512)</f>
        <v>217.38800000000001</v>
      </c>
      <c r="F49" s="43">
        <f t="shared" si="5"/>
        <v>7600971.4199999999</v>
      </c>
      <c r="G49" s="66">
        <f>+IF(D49&gt;0,VLOOKUP(A49,AbsQty!A46:L1498,12,FALSE),"")</f>
        <v>7600971.4199999999</v>
      </c>
      <c r="H49" s="66">
        <f t="shared" si="1"/>
        <v>0</v>
      </c>
      <c r="I49" s="318">
        <f t="shared" si="2"/>
        <v>0.760097142</v>
      </c>
    </row>
    <row r="50" spans="1:9" ht="102">
      <c r="A50" s="30">
        <f>+RA!A49</f>
        <v>23</v>
      </c>
      <c r="B50" s="31" t="str">
        <f>_xlfn.XLOOKUP($A50,RA!$A$8:$A$512,RA!$B$8:$B$512)</f>
        <v>Painting Two Coats on New Concrete Surfaces :
 Painting two coats after filling the surface with synthetic enamel paint in all shades on new plastered concrete surfaces, including  cost of all materials  all labour, lead, lifts, loading, unloading transporting etc., complete.</v>
      </c>
      <c r="C50" s="39" t="str">
        <f>_xlfn.XLOOKUP($A50,RA!$A$8:$A$512,RA!$C$8:$C$512)</f>
        <v>Sqm</v>
      </c>
      <c r="D50" s="62">
        <f>_xlfn.XLOOKUP($A50,AbsQty!$A$3:$A$5166,AbsQty!$I$3:$I$5166)</f>
        <v>12762.225</v>
      </c>
      <c r="E50" s="62">
        <f>_xlfn.XLOOKUP($A50,RA!$A$8:$A$512,RA!$S$8:$S$512)</f>
        <v>87</v>
      </c>
      <c r="F50" s="43">
        <f t="shared" si="5"/>
        <v>1110313.575</v>
      </c>
      <c r="G50" s="66">
        <f>+IF(D50&gt;0,VLOOKUP(A50,AbsQty!A58:L1499,12,FALSE),"")</f>
        <v>1110313.575</v>
      </c>
      <c r="H50" s="66">
        <f t="shared" si="1"/>
        <v>0</v>
      </c>
      <c r="I50" s="318">
        <f t="shared" si="2"/>
        <v>0.1110313575</v>
      </c>
    </row>
    <row r="51" spans="1:9" ht="102">
      <c r="A51" s="30">
        <f>+RA!A50</f>
        <v>24</v>
      </c>
      <c r="B51" s="31" t="str">
        <f>_xlfn.XLOOKUP($A51,RA!$A$8:$A$512,RA!$B$8:$B$512)</f>
        <v xml:space="preserve"> Reinforced cement concrete M15 grade kilometre stone of standard design as per IRC:8, fixing in position including painting and printing letters etc., including  cost of all materials  all labour, lead, lifts, loading, usage charges of machinery, unloading transporting etc., complete.</v>
      </c>
      <c r="C51" s="39">
        <f>_xlfn.XLOOKUP($A51,RA!$A$8:$A$512,RA!$C$8:$C$512)</f>
        <v>0</v>
      </c>
      <c r="D51" s="62">
        <f>_xlfn.XLOOKUP($A51,AbsQty!$A$3:$A$5166,AbsQty!$I$3:$I$5166)</f>
        <v>0</v>
      </c>
      <c r="E51" s="62">
        <f>_xlfn.XLOOKUP($A51,RA!$A$8:$A$512,RA!$S$8:$S$512)</f>
        <v>0</v>
      </c>
      <c r="F51" s="43">
        <f t="shared" si="5"/>
        <v>0</v>
      </c>
      <c r="G51" s="66" t="str">
        <f>+IF(D51&gt;0,VLOOKUP(A51,AbsQty!A58:L1500,12,FALSE),"")</f>
        <v/>
      </c>
      <c r="H51" s="66" t="str">
        <f t="shared" si="1"/>
        <v/>
      </c>
      <c r="I51" s="318">
        <f t="shared" si="2"/>
        <v>0</v>
      </c>
    </row>
    <row r="52" spans="1:9">
      <c r="A52" s="30" t="str">
        <f>+RA!A51</f>
        <v>25 (a)</v>
      </c>
      <c r="B52" s="31" t="str">
        <f>_xlfn.XLOOKUP($A52,RA!$A$8:$A$512,RA!$B$8:$B$512)</f>
        <v>1 5th kilometre stone (precast)</v>
      </c>
      <c r="C52" s="39" t="str">
        <f>_xlfn.XLOOKUP($A52,RA!$A$8:$A$512,RA!$C$8:$C$512)</f>
        <v>Each</v>
      </c>
      <c r="D52" s="62">
        <f>_xlfn.XLOOKUP($A52,AbsQty!$A$3:$A$5166,AbsQty!$I$3:$I$5166)</f>
        <v>3</v>
      </c>
      <c r="E52" s="62">
        <f>_xlfn.XLOOKUP($A52,RA!$A$8:$A$512,RA!$S$8:$S$512)</f>
        <v>5097.3829999999998</v>
      </c>
      <c r="F52" s="43">
        <f t="shared" si="5"/>
        <v>15292.148999999999</v>
      </c>
      <c r="G52" s="66">
        <f>+IF(D52&gt;0,VLOOKUP(A52,AbsQty!A58:L1501,12,FALSE),"")</f>
        <v>15292.148999999999</v>
      </c>
      <c r="H52" s="66">
        <f t="shared" si="1"/>
        <v>0</v>
      </c>
      <c r="I52" s="318">
        <f t="shared" si="2"/>
        <v>1.5292149E-3</v>
      </c>
    </row>
    <row r="53" spans="1:9">
      <c r="A53" s="30" t="str">
        <f>+RA!A52</f>
        <v>25 (b)</v>
      </c>
      <c r="B53" s="31" t="str">
        <f>_xlfn.XLOOKUP($A53,RA!$A$8:$A$512,RA!$B$8:$B$512)</f>
        <v>2 Ordinary kilometer stone (precast)</v>
      </c>
      <c r="C53" s="39" t="str">
        <f>_xlfn.XLOOKUP($A53,RA!$A$8:$A$512,RA!$C$8:$C$512)</f>
        <v>Each</v>
      </c>
      <c r="D53" s="62">
        <f>_xlfn.XLOOKUP($A53,AbsQty!$A$3:$A$5166,AbsQty!$I$3:$I$5166)</f>
        <v>16</v>
      </c>
      <c r="E53" s="62">
        <f>_xlfn.XLOOKUP($A53,RA!$A$8:$A$512,RA!$S$8:$S$512)</f>
        <v>2853.7709999999997</v>
      </c>
      <c r="F53" s="43">
        <f t="shared" si="5"/>
        <v>45660.335999999996</v>
      </c>
      <c r="G53" s="66">
        <f>+IF(D53&gt;0,VLOOKUP(A53,AbsQty!A58:L1502,12,FALSE),"")</f>
        <v>45660.335999999996</v>
      </c>
      <c r="H53" s="66">
        <f t="shared" si="1"/>
        <v>0</v>
      </c>
      <c r="I53" s="318">
        <f t="shared" si="2"/>
        <v>4.5660335999999999E-3</v>
      </c>
    </row>
    <row r="54" spans="1:9">
      <c r="A54" s="30" t="str">
        <f>+RA!A53</f>
        <v>25 (c)</v>
      </c>
      <c r="B54" s="31" t="str">
        <f>_xlfn.XLOOKUP($A54,RA!$A$8:$A$512,RA!$B$8:$B$512)</f>
        <v>3 200 metre  stone (precast)</v>
      </c>
      <c r="C54" s="39" t="str">
        <f>_xlfn.XLOOKUP($A54,RA!$A$8:$A$512,RA!$C$8:$C$512)</f>
        <v>Each</v>
      </c>
      <c r="D54" s="62">
        <f>_xlfn.XLOOKUP($A54,AbsQty!$A$3:$A$5166,AbsQty!$I$3:$I$5166)</f>
        <v>63</v>
      </c>
      <c r="E54" s="62">
        <f>_xlfn.XLOOKUP($A54,RA!$A$8:$A$512,RA!$S$8:$S$512)</f>
        <v>788.952</v>
      </c>
      <c r="F54" s="43">
        <f t="shared" si="5"/>
        <v>49703.976000000002</v>
      </c>
      <c r="G54" s="66">
        <f>+IF(D54&gt;0,VLOOKUP(A54,AbsQty!A58:L1503,12,FALSE),"")</f>
        <v>49703.976000000002</v>
      </c>
      <c r="H54" s="66">
        <f t="shared" si="1"/>
        <v>0</v>
      </c>
      <c r="I54" s="318">
        <f t="shared" si="2"/>
        <v>4.9703975999999999E-3</v>
      </c>
    </row>
    <row r="55" spans="1:9" ht="306">
      <c r="A55" s="30">
        <f>+RA!A54</f>
        <v>25</v>
      </c>
      <c r="B55" s="31" t="str">
        <f>_xlfn.XLOOKUP($A55,RA!$A$8:$A$512,RA!$B$8:$B$512)</f>
        <v xml:space="preserve"> Providing and fixing of retro- reflectorised cautionary, mandatory and informatory sign as per IRC :67 made of Class-B Type IV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1.30 mtrs), 3.2 mm thickness firmly fixed to the ground by means of properly designed foundation with M25 grade cement concrete 45 cm x 45 cm x 60 cm, 60 cm below ground level as per approved drawing. The sign shall be maintained as per section 12 of IRC 67,  as per clauses including curing, cost of all materials  all labour, lead, lifts, loading, unloading transporting etc., complete.</v>
      </c>
      <c r="C55" s="39">
        <f>_xlfn.XLOOKUP($A55,RA!$A$8:$A$512,RA!$C$8:$C$512)</f>
        <v>0</v>
      </c>
      <c r="D55" s="62">
        <f>_xlfn.XLOOKUP($A55,AbsQty!$A$3:$A$5166,AbsQty!$I$3:$I$5166)</f>
        <v>0</v>
      </c>
      <c r="E55" s="62">
        <f>_xlfn.XLOOKUP($A55,RA!$A$8:$A$512,RA!$S$8:$S$512)</f>
        <v>0</v>
      </c>
      <c r="F55" s="43">
        <f t="shared" si="5"/>
        <v>0</v>
      </c>
      <c r="G55" s="66" t="str">
        <f>+IF(D55&gt;0,VLOOKUP(A55,AbsQty!A58:L1504,12,FALSE),"")</f>
        <v/>
      </c>
      <c r="H55" s="66" t="str">
        <f t="shared" si="1"/>
        <v/>
      </c>
      <c r="I55" s="318">
        <f t="shared" si="2"/>
        <v>0</v>
      </c>
    </row>
    <row r="56" spans="1:9">
      <c r="A56" s="30" t="str">
        <f>+RA!A55</f>
        <v>26 (a)</v>
      </c>
      <c r="B56" s="31" t="str">
        <f>_xlfn.XLOOKUP($A56,RA!$A$8:$A$512,RA!$B$8:$B$512)</f>
        <v>A - (i) 120 cm equilateral triangle</v>
      </c>
      <c r="C56" s="39" t="str">
        <f>_xlfn.XLOOKUP($A56,RA!$A$8:$A$512,RA!$C$8:$C$512)</f>
        <v>Each</v>
      </c>
      <c r="D56" s="62">
        <f>_xlfn.XLOOKUP($A56,AbsQty!$A$3:$A$5166,AbsQty!$I$3:$I$5166)</f>
        <v>77</v>
      </c>
      <c r="E56" s="62">
        <f>_xlfn.XLOOKUP($A56,RA!$A$8:$A$512,RA!$S$8:$S$512)</f>
        <v>6610</v>
      </c>
      <c r="F56" s="43">
        <f t="shared" si="5"/>
        <v>508970</v>
      </c>
      <c r="G56" s="66">
        <f>+IF(D56&gt;0,VLOOKUP(A56,AbsQty!A58:L1505,12,FALSE),"")</f>
        <v>508970</v>
      </c>
      <c r="H56" s="66">
        <f t="shared" si="1"/>
        <v>0</v>
      </c>
      <c r="I56" s="318">
        <f t="shared" si="2"/>
        <v>5.0896999999999998E-2</v>
      </c>
    </row>
    <row r="57" spans="1:9" hidden="1">
      <c r="A57" s="30" t="str">
        <f>+RA!A56</f>
        <v>26 (b)</v>
      </c>
      <c r="B57" s="31" t="str">
        <f>_xlfn.XLOOKUP($A57,RA!$A$8:$A$512,RA!$B$8:$B$512)</f>
        <v>A - (ii) 90 cm equilateral triangle</v>
      </c>
      <c r="C57" s="39" t="str">
        <f>_xlfn.XLOOKUP($A57,RA!$A$8:$A$512,RA!$C$8:$C$512)</f>
        <v>Each</v>
      </c>
      <c r="D57" s="62">
        <f>_xlfn.XLOOKUP($A57,AbsQty!$A$3:$A$5166,AbsQty!$I$3:$I$5166)</f>
        <v>0</v>
      </c>
      <c r="E57" s="62">
        <f>_xlfn.XLOOKUP($A57,RA!$A$8:$A$512,RA!$S$8:$S$512)</f>
        <v>5159</v>
      </c>
      <c r="F57" s="43">
        <f t="shared" si="5"/>
        <v>0</v>
      </c>
      <c r="G57" s="66" t="str">
        <f>+IF(D57&gt;0,VLOOKUP(A57,AbsQty!A97:L1506,12,FALSE),"")</f>
        <v/>
      </c>
      <c r="H57" s="66" t="str">
        <f t="shared" si="1"/>
        <v/>
      </c>
      <c r="I57" s="318">
        <f t="shared" si="2"/>
        <v>0</v>
      </c>
    </row>
    <row r="58" spans="1:9" hidden="1">
      <c r="A58" s="30" t="str">
        <f>+RA!A57</f>
        <v>26 (c)</v>
      </c>
      <c r="B58" s="31" t="str">
        <f>_xlfn.XLOOKUP($A58,RA!$A$8:$A$512,RA!$B$8:$B$512)</f>
        <v>A - (iii) 75 cm equilateral triangle</v>
      </c>
      <c r="C58" s="39" t="str">
        <f>_xlfn.XLOOKUP($A58,RA!$A$8:$A$512,RA!$C$8:$C$512)</f>
        <v>Each</v>
      </c>
      <c r="D58" s="62">
        <f>_xlfn.XLOOKUP($A58,AbsQty!$A$3:$A$5166,AbsQty!$I$3:$I$5166)</f>
        <v>0</v>
      </c>
      <c r="E58" s="62">
        <f>_xlfn.XLOOKUP($A58,RA!$A$8:$A$512,RA!$S$8:$S$512)</f>
        <v>4582</v>
      </c>
      <c r="F58" s="43">
        <f t="shared" si="5"/>
        <v>0</v>
      </c>
      <c r="G58" s="66" t="str">
        <f>+IF(D58&gt;0,VLOOKUP(A58,AbsQty!A98:L1507,12,FALSE),"")</f>
        <v/>
      </c>
      <c r="H58" s="66" t="str">
        <f t="shared" si="1"/>
        <v/>
      </c>
      <c r="I58" s="318">
        <f t="shared" si="2"/>
        <v>0</v>
      </c>
    </row>
    <row r="59" spans="1:9" hidden="1">
      <c r="A59" s="30" t="str">
        <f>+RA!A58</f>
        <v>26 (d)</v>
      </c>
      <c r="B59" s="31" t="str">
        <f>_xlfn.XLOOKUP($A59,RA!$A$8:$A$512,RA!$B$8:$B$512)</f>
        <v>A - (iv) 60 cm equilateral triangle</v>
      </c>
      <c r="C59" s="39" t="str">
        <f>_xlfn.XLOOKUP($A59,RA!$A$8:$A$512,RA!$C$8:$C$512)</f>
        <v>Each</v>
      </c>
      <c r="D59" s="62">
        <f>_xlfn.XLOOKUP($A59,AbsQty!$A$3:$A$5166,AbsQty!$I$3:$I$5166)</f>
        <v>0</v>
      </c>
      <c r="E59" s="62">
        <f>_xlfn.XLOOKUP($A59,RA!$A$8:$A$512,RA!$S$8:$S$512)</f>
        <v>4109</v>
      </c>
      <c r="F59" s="43">
        <f t="shared" si="5"/>
        <v>0</v>
      </c>
      <c r="G59" s="66" t="str">
        <f>+IF(D59&gt;0,VLOOKUP(A59,AbsQty!A99:L1508,12,FALSE),"")</f>
        <v/>
      </c>
      <c r="H59" s="66" t="str">
        <f t="shared" si="1"/>
        <v/>
      </c>
      <c r="I59" s="318">
        <f t="shared" si="2"/>
        <v>0</v>
      </c>
    </row>
    <row r="60" spans="1:9">
      <c r="A60" s="30" t="str">
        <f>+RA!A59</f>
        <v>26 (e)</v>
      </c>
      <c r="B60" s="31" t="str">
        <f>_xlfn.XLOOKUP($A60,RA!$A$8:$A$512,RA!$B$8:$B$512)</f>
        <v>A - (v) 120 cm circular</v>
      </c>
      <c r="C60" s="39" t="str">
        <f>_xlfn.XLOOKUP($A60,RA!$A$8:$A$512,RA!$C$8:$C$512)</f>
        <v>Each</v>
      </c>
      <c r="D60" s="62">
        <f>_xlfn.XLOOKUP($A60,AbsQty!$A$3:$A$5166,AbsQty!$I$3:$I$5166)</f>
        <v>49</v>
      </c>
      <c r="E60" s="62">
        <f>_xlfn.XLOOKUP($A60,RA!$A$8:$A$512,RA!$S$8:$S$512)</f>
        <v>9360</v>
      </c>
      <c r="F60" s="43">
        <f t="shared" si="5"/>
        <v>458640</v>
      </c>
      <c r="G60" s="66">
        <f>+IF(D60&gt;0,VLOOKUP(A60,AbsQty!A100:L1509,12,FALSE),"")</f>
        <v>458640</v>
      </c>
      <c r="H60" s="66">
        <f t="shared" si="1"/>
        <v>0</v>
      </c>
      <c r="I60" s="318">
        <f t="shared" si="2"/>
        <v>4.5864000000000002E-2</v>
      </c>
    </row>
    <row r="61" spans="1:9" hidden="1">
      <c r="A61" s="30" t="str">
        <f>+RA!A60</f>
        <v>26 (f)</v>
      </c>
      <c r="B61" s="31" t="str">
        <f>_xlfn.XLOOKUP($A61,RA!$A$8:$A$512,RA!$B$8:$B$512)</f>
        <v>A - (vi) 90 cm circular</v>
      </c>
      <c r="C61" s="39" t="str">
        <f>_xlfn.XLOOKUP($A61,RA!$A$8:$A$512,RA!$C$8:$C$512)</f>
        <v>Each</v>
      </c>
      <c r="D61" s="62">
        <f>_xlfn.XLOOKUP($A61,AbsQty!$A$3:$A$5166,AbsQty!$I$3:$I$5166)</f>
        <v>0</v>
      </c>
      <c r="E61" s="62">
        <f>_xlfn.XLOOKUP($A61,RA!$A$8:$A$512,RA!$S$8:$S$512)</f>
        <v>6694</v>
      </c>
      <c r="F61" s="43">
        <f t="shared" si="5"/>
        <v>0</v>
      </c>
      <c r="G61" s="66" t="str">
        <f>+IF(D61&gt;0,VLOOKUP(A61,AbsQty!A101:L1510,12,FALSE),"")</f>
        <v/>
      </c>
      <c r="H61" s="66" t="str">
        <f t="shared" si="1"/>
        <v/>
      </c>
      <c r="I61" s="318">
        <f t="shared" si="2"/>
        <v>0</v>
      </c>
    </row>
    <row r="62" spans="1:9" hidden="1">
      <c r="A62" s="30" t="str">
        <f>+RA!A61</f>
        <v>26 (g)</v>
      </c>
      <c r="B62" s="31" t="str">
        <f>_xlfn.XLOOKUP($A62,RA!$A$8:$A$512,RA!$B$8:$B$512)</f>
        <v>A - (vii) 75cm circular</v>
      </c>
      <c r="C62" s="39" t="str">
        <f>_xlfn.XLOOKUP($A62,RA!$A$8:$A$512,RA!$C$8:$C$512)</f>
        <v>Each</v>
      </c>
      <c r="D62" s="62">
        <f>_xlfn.XLOOKUP($A62,AbsQty!$A$3:$A$5166,AbsQty!$I$3:$I$5166)</f>
        <v>0</v>
      </c>
      <c r="E62" s="62">
        <f>_xlfn.XLOOKUP($A62,RA!$A$8:$A$512,RA!$S$8:$S$512)</f>
        <v>5649</v>
      </c>
      <c r="F62" s="43">
        <f t="shared" si="5"/>
        <v>0</v>
      </c>
      <c r="G62" s="66" t="str">
        <f>+IF(D62&gt;0,VLOOKUP(A62,AbsQty!A102:L1511,12,FALSE),"")</f>
        <v/>
      </c>
      <c r="H62" s="66" t="str">
        <f t="shared" si="1"/>
        <v/>
      </c>
      <c r="I62" s="318">
        <f t="shared" si="2"/>
        <v>0</v>
      </c>
    </row>
    <row r="63" spans="1:9" hidden="1">
      <c r="A63" s="30" t="str">
        <f>+RA!A62</f>
        <v>26 (h)</v>
      </c>
      <c r="B63" s="31" t="str">
        <f>_xlfn.XLOOKUP($A63,RA!$A$8:$A$512,RA!$B$8:$B$512)</f>
        <v>A - (viii) 60 cm circular</v>
      </c>
      <c r="C63" s="39" t="str">
        <f>_xlfn.XLOOKUP($A63,RA!$A$8:$A$512,RA!$C$8:$C$512)</f>
        <v>Each</v>
      </c>
      <c r="D63" s="62">
        <f>_xlfn.XLOOKUP($A63,AbsQty!$A$3:$A$5166,AbsQty!$I$3:$I$5166)</f>
        <v>0</v>
      </c>
      <c r="E63" s="62">
        <f>_xlfn.XLOOKUP($A63,RA!$A$8:$A$512,RA!$S$8:$S$512)</f>
        <v>4793</v>
      </c>
      <c r="F63" s="43">
        <f t="shared" si="5"/>
        <v>0</v>
      </c>
      <c r="G63" s="66" t="str">
        <f>+IF(D63&gt;0,VLOOKUP(A63,AbsQty!A103:L1512,12,FALSE),"")</f>
        <v/>
      </c>
      <c r="H63" s="66" t="str">
        <f t="shared" si="1"/>
        <v/>
      </c>
      <c r="I63" s="318">
        <f t="shared" si="2"/>
        <v>0</v>
      </c>
    </row>
    <row r="64" spans="1:9">
      <c r="A64" s="30" t="str">
        <f>+RA!A63</f>
        <v>26 (i)</v>
      </c>
      <c r="B64" s="31" t="str">
        <f>_xlfn.XLOOKUP($A64,RA!$A$8:$A$512,RA!$B$8:$B$512)</f>
        <v>A - (ix) 90 cm x 75 cm rectangular</v>
      </c>
      <c r="C64" s="39" t="str">
        <f>_xlfn.XLOOKUP($A64,RA!$A$8:$A$512,RA!$C$8:$C$512)</f>
        <v>Each</v>
      </c>
      <c r="D64" s="62">
        <f>_xlfn.XLOOKUP($A64,AbsQty!$A$3:$A$5166,AbsQty!$I$3:$I$5166)</f>
        <v>72</v>
      </c>
      <c r="E64" s="62">
        <f>_xlfn.XLOOKUP($A64,RA!$A$8:$A$512,RA!$S$8:$S$512)</f>
        <v>6904</v>
      </c>
      <c r="F64" s="43">
        <f t="shared" si="5"/>
        <v>497088</v>
      </c>
      <c r="G64" s="66">
        <f>+IF(D64&gt;0,VLOOKUP(A64,AbsQty!A104:L1513,12,FALSE),"")</f>
        <v>497088</v>
      </c>
      <c r="H64" s="66">
        <f t="shared" si="1"/>
        <v>0</v>
      </c>
      <c r="I64" s="318">
        <f t="shared" si="2"/>
        <v>4.9708799999999997E-2</v>
      </c>
    </row>
    <row r="65" spans="1:9">
      <c r="A65" s="30" t="str">
        <f>+RA!A64</f>
        <v>26 (j)</v>
      </c>
      <c r="B65" s="31" t="str">
        <f>_xlfn.XLOOKUP($A65,RA!$A$8:$A$512,RA!$B$8:$B$512)</f>
        <v>A - (x) 80 mm x 60 mm rectangular</v>
      </c>
      <c r="C65" s="39" t="str">
        <f>_xlfn.XLOOKUP($A65,RA!$A$8:$A$512,RA!$C$8:$C$512)</f>
        <v>Each</v>
      </c>
      <c r="D65" s="62">
        <f>_xlfn.XLOOKUP($A65,AbsQty!$A$3:$A$5166,AbsQty!$I$3:$I$5166)</f>
        <v>28</v>
      </c>
      <c r="E65" s="62">
        <f>_xlfn.XLOOKUP($A65,RA!$A$8:$A$512,RA!$S$8:$S$512)</f>
        <v>5854</v>
      </c>
      <c r="F65" s="43">
        <f t="shared" si="5"/>
        <v>163912</v>
      </c>
      <c r="G65" s="66">
        <f>+IF(D65&gt;0,VLOOKUP(A65,AbsQty!A105:L1514,12,FALSE),"")</f>
        <v>163912</v>
      </c>
      <c r="H65" s="66">
        <f t="shared" si="1"/>
        <v>0</v>
      </c>
      <c r="I65" s="318">
        <f t="shared" si="2"/>
        <v>1.6391200000000002E-2</v>
      </c>
    </row>
    <row r="66" spans="1:9" hidden="1">
      <c r="A66" s="30" t="str">
        <f>+RA!A65</f>
        <v>26 (k)</v>
      </c>
      <c r="B66" s="31" t="str">
        <f>_xlfn.XLOOKUP($A66,RA!$A$8:$A$512,RA!$B$8:$B$512)</f>
        <v>A - (xi) 60 cm x 50 cm rectangular</v>
      </c>
      <c r="C66" s="39" t="str">
        <f>_xlfn.XLOOKUP($A66,RA!$A$8:$A$512,RA!$C$8:$C$512)</f>
        <v>Each</v>
      </c>
      <c r="D66" s="62">
        <f>_xlfn.XLOOKUP($A66,AbsQty!$A$3:$A$5166,AbsQty!$I$3:$I$5166)</f>
        <v>0</v>
      </c>
      <c r="E66" s="62">
        <f>_xlfn.XLOOKUP($A66,RA!$A$8:$A$512,RA!$S$8:$S$512)</f>
        <v>4884</v>
      </c>
      <c r="F66" s="43">
        <f t="shared" si="5"/>
        <v>0</v>
      </c>
      <c r="G66" s="66" t="str">
        <f>+IF(D66&gt;0,VLOOKUP(A66,AbsQty!A106:L1515,12,FALSE),"")</f>
        <v/>
      </c>
      <c r="H66" s="66" t="str">
        <f t="shared" si="1"/>
        <v/>
      </c>
      <c r="I66" s="318">
        <f t="shared" si="2"/>
        <v>0</v>
      </c>
    </row>
    <row r="67" spans="1:9">
      <c r="A67" s="30" t="str">
        <f>+RA!A66</f>
        <v>26 (l)</v>
      </c>
      <c r="B67" s="31" t="str">
        <f>_xlfn.XLOOKUP($A67,RA!$A$8:$A$512,RA!$B$8:$B$512)</f>
        <v>A - (xii) 60 cm x 45 cm rectangular</v>
      </c>
      <c r="C67" s="39" t="str">
        <f>_xlfn.XLOOKUP($A67,RA!$A$8:$A$512,RA!$C$8:$C$512)</f>
        <v>Each</v>
      </c>
      <c r="D67" s="62">
        <f>_xlfn.XLOOKUP($A67,AbsQty!$A$3:$A$5166,AbsQty!$I$3:$I$5166)</f>
        <v>62</v>
      </c>
      <c r="E67" s="62">
        <f>_xlfn.XLOOKUP($A67,RA!$A$8:$A$512,RA!$S$8:$S$512)</f>
        <v>4722</v>
      </c>
      <c r="F67" s="43">
        <f t="shared" si="5"/>
        <v>292764</v>
      </c>
      <c r="G67" s="66">
        <f>+IF(D67&gt;0,VLOOKUP(A67,AbsQty!A107:L1516,12,FALSE),"")</f>
        <v>292764</v>
      </c>
      <c r="H67" s="66">
        <f t="shared" si="1"/>
        <v>0</v>
      </c>
      <c r="I67" s="318">
        <f t="shared" si="2"/>
        <v>2.9276400000000001E-2</v>
      </c>
    </row>
    <row r="68" spans="1:9" hidden="1">
      <c r="A68" s="30" t="str">
        <f>+RA!A67</f>
        <v>26 (m)</v>
      </c>
      <c r="B68" s="31" t="str">
        <f>_xlfn.XLOOKUP($A68,RA!$A$8:$A$512,RA!$B$8:$B$512)</f>
        <v>A - (xiii) 60 cm x 60 cm square</v>
      </c>
      <c r="C68" s="39" t="str">
        <f>_xlfn.XLOOKUP($A68,RA!$A$8:$A$512,RA!$C$8:$C$512)</f>
        <v>Each</v>
      </c>
      <c r="D68" s="62">
        <f>_xlfn.XLOOKUP($A68,AbsQty!$A$3:$A$5166,AbsQty!$I$3:$I$5166)</f>
        <v>0</v>
      </c>
      <c r="E68" s="62">
        <f>_xlfn.XLOOKUP($A68,RA!$A$8:$A$512,RA!$S$8:$S$512)</f>
        <v>5207</v>
      </c>
      <c r="F68" s="43">
        <f t="shared" si="5"/>
        <v>0</v>
      </c>
      <c r="G68" s="66" t="str">
        <f>+IF(D68&gt;0,VLOOKUP(A68,AbsQty!A108:L1517,12,FALSE),"")</f>
        <v/>
      </c>
      <c r="H68" s="66" t="str">
        <f t="shared" si="1"/>
        <v/>
      </c>
      <c r="I68" s="318">
        <f t="shared" si="2"/>
        <v>0</v>
      </c>
    </row>
    <row r="69" spans="1:9">
      <c r="A69" s="30" t="str">
        <f>+RA!A68</f>
        <v>26 (n)</v>
      </c>
      <c r="B69" s="31" t="str">
        <f>_xlfn.XLOOKUP($A69,RA!$A$8:$A$512,RA!$B$8:$B$512)</f>
        <v>A - (xiv) 120 cm high octagon</v>
      </c>
      <c r="C69" s="39" t="str">
        <f>_xlfn.XLOOKUP($A69,RA!$A$8:$A$512,RA!$C$8:$C$512)</f>
        <v>Each</v>
      </c>
      <c r="D69" s="62">
        <f>_xlfn.XLOOKUP($A69,AbsQty!$A$3:$A$5166,AbsQty!$I$3:$I$5166)</f>
        <v>17</v>
      </c>
      <c r="E69" s="62">
        <f>_xlfn.XLOOKUP($A69,RA!$A$8:$A$512,RA!$S$8:$S$512)</f>
        <v>9694</v>
      </c>
      <c r="F69" s="43">
        <f t="shared" si="5"/>
        <v>164798</v>
      </c>
      <c r="G69" s="66">
        <f>+IF(D69&gt;0,VLOOKUP(A69,AbsQty!A109:L1518,12,FALSE),"")</f>
        <v>164798</v>
      </c>
      <c r="H69" s="66">
        <f t="shared" si="1"/>
        <v>0</v>
      </c>
      <c r="I69" s="318">
        <f t="shared" si="2"/>
        <v>1.6479799999999999E-2</v>
      </c>
    </row>
    <row r="70" spans="1:9" hidden="1">
      <c r="A70" s="30" t="str">
        <f>+RA!A69</f>
        <v>26 (o)</v>
      </c>
      <c r="B70" s="31" t="str">
        <f>_xlfn.XLOOKUP($A70,RA!$A$8:$A$512,RA!$B$8:$B$512)</f>
        <v>A - (xv) 90 cm high octagon</v>
      </c>
      <c r="C70" s="39" t="str">
        <f>_xlfn.XLOOKUP($A70,RA!$A$8:$A$512,RA!$C$8:$C$512)</f>
        <v>Each</v>
      </c>
      <c r="D70" s="62">
        <f>_xlfn.XLOOKUP($A70,AbsQty!$A$3:$A$5166,AbsQty!$I$3:$I$5166)</f>
        <v>0</v>
      </c>
      <c r="E70" s="62">
        <f>_xlfn.XLOOKUP($A70,RA!$A$8:$A$512,RA!$S$8:$S$512)</f>
        <v>6882</v>
      </c>
      <c r="F70" s="43">
        <f t="shared" si="5"/>
        <v>0</v>
      </c>
      <c r="G70" s="66" t="str">
        <f>+IF(D70&gt;0,VLOOKUP(A70,AbsQty!A110:L1519,12,FALSE),"")</f>
        <v/>
      </c>
      <c r="H70" s="66" t="str">
        <f t="shared" si="1"/>
        <v/>
      </c>
      <c r="I70" s="318">
        <f t="shared" si="2"/>
        <v>0</v>
      </c>
    </row>
    <row r="71" spans="1:9" hidden="1">
      <c r="A71" s="30" t="str">
        <f>+RA!A70</f>
        <v>26 (p)</v>
      </c>
      <c r="B71" s="31" t="str">
        <f>_xlfn.XLOOKUP($A71,RA!$A$8:$A$512,RA!$B$8:$B$512)</f>
        <v>A - (xvi) 75 cm high octagon</v>
      </c>
      <c r="C71" s="39" t="str">
        <f>_xlfn.XLOOKUP($A71,RA!$A$8:$A$512,RA!$C$8:$C$512)</f>
        <v>Each</v>
      </c>
      <c r="D71" s="62">
        <f>_xlfn.XLOOKUP($A71,AbsQty!$A$3:$A$5166,AbsQty!$I$3:$I$5166)</f>
        <v>0</v>
      </c>
      <c r="E71" s="62">
        <f>_xlfn.XLOOKUP($A71,RA!$A$8:$A$512,RA!$S$8:$S$512)</f>
        <v>5778</v>
      </c>
      <c r="F71" s="43">
        <f t="shared" si="5"/>
        <v>0</v>
      </c>
      <c r="G71" s="66" t="str">
        <f>+IF(D71&gt;0,VLOOKUP(A71,AbsQty!A111:L1520,12,FALSE),"")</f>
        <v/>
      </c>
      <c r="H71" s="66" t="str">
        <f t="shared" si="1"/>
        <v/>
      </c>
      <c r="I71" s="318">
        <f t="shared" si="2"/>
        <v>0</v>
      </c>
    </row>
    <row r="72" spans="1:9" ht="318.75" customHeight="1">
      <c r="A72" s="30">
        <f>+RA!A71</f>
        <v>26</v>
      </c>
      <c r="B72" s="31" t="str">
        <f>_xlfn.XLOOKUP($A72,RA!$A$8:$A$512,RA!$B$8:$B$512)</f>
        <v>Direction and Place Identification Signs with size more than 0.9 sqm size Board. :
 Providing and erecting direction and place identification retro-reflectorised sign as per IRC :67 made of High Intensity grade sheeting lause 801.3, fixed over aluminium sheeting, 2 mm thick or Aluminum composite material sheet with overall thickness of 4 mm with area exceeding 0.9 sqm fixed over back support frame of min 40 x 40 x 5 mm MS Angle mounted on two nos. of mild steel circular pipe 65 NB, 3.2 mm thicknness and 4.5 meter total height firmly fixed to the ground by means of properly designed foundation with M 25 grade cement concrete 45 cm x 45 cm x 60 cm, 60 cm below ground level as per approved drawing, including curing, cost of all materials  all labour, lead, lifts, loading, unloading transporting etc., complete.</v>
      </c>
      <c r="C72" s="39" t="str">
        <f>_xlfn.XLOOKUP($A72,RA!$A$8:$A$512,RA!$C$8:$C$512)</f>
        <v>Sqm</v>
      </c>
      <c r="D72" s="62">
        <f>_xlfn.XLOOKUP($A72,AbsQty!$A$3:$A$5166,AbsQty!$I$3:$I$5166)</f>
        <v>46.8</v>
      </c>
      <c r="E72" s="62">
        <f>_xlfn.XLOOKUP($A72,RA!$A$8:$A$512,RA!$S$8:$S$512)</f>
        <v>10369</v>
      </c>
      <c r="F72" s="43">
        <f t="shared" si="5"/>
        <v>485269.19999999995</v>
      </c>
      <c r="G72" s="66">
        <f>+IF(D72&gt;0,VLOOKUP(A72,AbsQty!A113:L1522,12,FALSE),"")</f>
        <v>485269.19999999995</v>
      </c>
      <c r="H72" s="66">
        <f t="shared" ref="H72" si="6">+IF(D72&gt;0,F72-G72,"")</f>
        <v>0</v>
      </c>
      <c r="I72" s="318">
        <f t="shared" si="2"/>
        <v>4.8526919999999994E-2</v>
      </c>
    </row>
    <row r="73" spans="1:9" ht="183.6">
      <c r="A73" s="30">
        <f>+RA!A72</f>
        <v>27</v>
      </c>
      <c r="B73" s="31" t="str">
        <f>_xlfn.XLOOKUP($A73,RA!$A$8:$A$512,RA!$B$8:$B$512)</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73" s="39" t="str">
        <f>_xlfn.XLOOKUP($A73,RA!$A$8:$A$512,RA!$C$8:$C$512)</f>
        <v>Cum</v>
      </c>
      <c r="D73" s="62">
        <f>_xlfn.XLOOKUP($A73,AbsQty!$A$3:$A$5166,AbsQty!$I$3:$I$5166)</f>
        <v>2334.8000000000002</v>
      </c>
      <c r="E73" s="62">
        <f>_xlfn.XLOOKUP($A73,RA!$A$8:$A$512,RA!$S$8:$S$512)</f>
        <v>81</v>
      </c>
      <c r="F73" s="43">
        <f t="shared" ref="F73:F74" si="7">+D73*E73</f>
        <v>189118.80000000002</v>
      </c>
      <c r="G73" s="66">
        <f>+IF(D73&gt;0,VLOOKUP(A73,AbsQty!A114:L1523,12,FALSE),"")</f>
        <v>189118.80000000002</v>
      </c>
      <c r="H73" s="66">
        <f t="shared" ref="H73:H74" si="8">+IF(D73&gt;0,F73-G73,"")</f>
        <v>0</v>
      </c>
      <c r="I73" s="318">
        <f t="shared" si="2"/>
        <v>1.8911880000000002E-2</v>
      </c>
    </row>
    <row r="74" spans="1:9" ht="204">
      <c r="A74" s="30">
        <f>+RA!A73</f>
        <v>28</v>
      </c>
      <c r="B74" s="31" t="str">
        <f>_xlfn.XLOOKUP($A74,RA!$A$8:$A$512,RA!$B$8:$B$512)</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74" s="39" t="str">
        <f>_xlfn.XLOOKUP($A74,RA!$A$8:$A$512,RA!$C$8:$C$512)</f>
        <v>cum</v>
      </c>
      <c r="D74" s="62">
        <f>_xlfn.XLOOKUP($A74,AbsQty!$A$3:$A$5166,AbsQty!$I$3:$I$5166)</f>
        <v>1567.5</v>
      </c>
      <c r="E74" s="62">
        <f>_xlfn.XLOOKUP($A74,RA!$A$8:$A$512,RA!$S$8:$S$512)</f>
        <v>5216.5</v>
      </c>
      <c r="F74" s="43">
        <f t="shared" si="7"/>
        <v>8176863.75</v>
      </c>
      <c r="G74" s="66">
        <f>+IF(D74&gt;0,VLOOKUP(A74,AbsQty!A115:L1524,12,FALSE),"")</f>
        <v>8176863.75</v>
      </c>
      <c r="H74" s="66">
        <f t="shared" si="8"/>
        <v>0</v>
      </c>
      <c r="I74" s="318">
        <f t="shared" ref="I74:I137" si="9">F74/10^7</f>
        <v>0.81768637499999997</v>
      </c>
    </row>
    <row r="75" spans="1:9" ht="204">
      <c r="A75" s="30">
        <f>+RA!A74</f>
        <v>29</v>
      </c>
      <c r="B75" s="31" t="str">
        <f>_xlfn.XLOOKUP($A75,RA!$A$8:$A$512,RA!$B$8:$B$512)</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B - Case I PCC Grade M20 using batching plant transit mixer &amp; Concrete pump</v>
      </c>
      <c r="C75" s="39" t="str">
        <f>_xlfn.XLOOKUP($A75,RA!$A$8:$A$512,RA!$C$8:$C$512)</f>
        <v>cum</v>
      </c>
      <c r="D75" s="62">
        <f>_xlfn.XLOOKUP($A75,AbsQty!$A$3:$A$5166,AbsQty!$I$3:$I$5166)</f>
        <v>1668.5</v>
      </c>
      <c r="E75" s="62">
        <f>_xlfn.XLOOKUP($A75,RA!$A$8:$A$512,RA!$S$8:$S$512)</f>
        <v>5780.8</v>
      </c>
      <c r="F75" s="43">
        <f t="shared" ref="F75" si="10">+D75*E75</f>
        <v>9645264.8000000007</v>
      </c>
      <c r="G75" s="66">
        <f>+IF(D75&gt;0,VLOOKUP(A75,AbsQty!A116:L1525,12,FALSE),"")</f>
        <v>9645264.8000000007</v>
      </c>
      <c r="H75" s="66">
        <f t="shared" ref="H75" si="11">+IF(D75&gt;0,F75-G75,"")</f>
        <v>0</v>
      </c>
      <c r="I75" s="318">
        <f t="shared" si="9"/>
        <v>0.96452648000000007</v>
      </c>
    </row>
    <row r="76" spans="1:9" ht="224.45">
      <c r="A76" s="30">
        <f>+RA!A75</f>
        <v>30</v>
      </c>
      <c r="B76" s="31" t="str">
        <f>_xlfn.XLOOKUP($A76,RA!$A$8:$A$512,RA!$B$8:$B$512)</f>
        <v>Overhead Signs - Truss and Vertical Support :
 Providing and erecting overhead signs with a corrosion resistant 2mm thick aluminium alloy sheet reflectorised with high intensity retro-reflective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C76" s="39" t="str">
        <f>_xlfn.XLOOKUP($A76,RA!$A$8:$A$512,RA!$C$8:$C$512)</f>
        <v>Tonne</v>
      </c>
      <c r="D76" s="62">
        <f>_xlfn.XLOOKUP($A76,AbsQty!$A$3:$A$5166,AbsQty!$I$3:$I$5166)</f>
        <v>4</v>
      </c>
      <c r="E76" s="62">
        <f>_xlfn.XLOOKUP($A76,RA!$A$8:$A$512,RA!$S$8:$S$512)</f>
        <v>86267</v>
      </c>
      <c r="F76" s="43">
        <f t="shared" si="5"/>
        <v>345068</v>
      </c>
      <c r="G76" s="66">
        <f>+IF(D76&gt;0,VLOOKUP(A76,AbsQty!A114:L1523,12,FALSE),"")</f>
        <v>345068</v>
      </c>
      <c r="H76" s="66">
        <f t="shared" ref="H76:H97" si="12">+IF(D76&gt;0,F76-G76,"")</f>
        <v>0</v>
      </c>
      <c r="I76" s="318">
        <f t="shared" si="9"/>
        <v>3.4506799999999997E-2</v>
      </c>
    </row>
    <row r="77" spans="1:9" ht="244.9">
      <c r="A77" s="30">
        <f>+RA!A76</f>
        <v>31</v>
      </c>
      <c r="B77" s="31" t="str">
        <f>_xlfn.XLOOKUP($A77,RA!$A$8:$A$512,RA!$B$8:$B$512)</f>
        <v>Overhead Signs - Aluminium Alloy Plate for Over Head Sign :
 Providing and erecting overhead signs with a corrosion resistant 2mm thick aluminium alloy sheet reflectorised with high intensity retro-reflective microprismatic type-IV as per table 6.6,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C77" s="39" t="str">
        <f>_xlfn.XLOOKUP($A77,RA!$A$8:$A$512,RA!$C$8:$C$512)</f>
        <v>Sqm</v>
      </c>
      <c r="D77" s="62">
        <f>_xlfn.XLOOKUP($A77,AbsQty!$A$3:$A$5166,AbsQty!$I$3:$I$5166)</f>
        <v>62.4</v>
      </c>
      <c r="E77" s="62">
        <f>_xlfn.XLOOKUP($A77,RA!$A$8:$A$512,RA!$S$8:$S$512)</f>
        <v>5792</v>
      </c>
      <c r="F77" s="43">
        <f t="shared" ref="F77" si="13">+D77*E77</f>
        <v>361420.79999999999</v>
      </c>
      <c r="G77" s="66">
        <f>+IF(D77&gt;0,VLOOKUP(A77,AbsQty!A115:L1524,12,FALSE),"")</f>
        <v>361420.79999999999</v>
      </c>
      <c r="H77" s="66">
        <f t="shared" ref="H77" si="14">+IF(D77&gt;0,F77-G77,"")</f>
        <v>0</v>
      </c>
      <c r="I77" s="318">
        <f t="shared" si="9"/>
        <v>3.614208E-2</v>
      </c>
    </row>
    <row r="78" spans="1:9" ht="244.9">
      <c r="A78" s="30">
        <f>+RA!A77</f>
        <v>32</v>
      </c>
      <c r="B78" s="31" t="str">
        <f>_xlfn.XLOOKUP($A78,RA!$A$8:$A$512,RA!$B$8:$B$512)</f>
        <v>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transporting etc., complete.
1 Type - A, "W" : Metal Beam Crash Barrier</v>
      </c>
      <c r="C78" s="39" t="str">
        <f>_xlfn.XLOOKUP($A78,RA!$A$8:$A$512,RA!$C$8:$C$512)</f>
        <v>Metre</v>
      </c>
      <c r="D78" s="62">
        <f>_xlfn.XLOOKUP($A78,AbsQty!$A$3:$A$5166,AbsQty!$I$3:$I$5166)</f>
        <v>3920</v>
      </c>
      <c r="E78" s="62">
        <f>_xlfn.XLOOKUP($A78,RA!$A$8:$A$512,RA!$S$8:$S$512)</f>
        <v>3838</v>
      </c>
      <c r="F78" s="43">
        <f t="shared" ref="F78" si="15">+D78*E78</f>
        <v>15044960</v>
      </c>
      <c r="G78" s="66">
        <f>+IF(D78&gt;0,VLOOKUP(A78,AbsQty!A116:L1525,12,FALSE),"")</f>
        <v>15044960</v>
      </c>
      <c r="H78" s="66">
        <f t="shared" ref="H78" si="16">+IF(D78&gt;0,F78-G78,"")</f>
        <v>0</v>
      </c>
      <c r="I78" s="318">
        <f t="shared" si="9"/>
        <v>1.5044960000000001</v>
      </c>
    </row>
    <row r="79" spans="1:9" ht="204">
      <c r="A79" s="30">
        <f>+RA!A78</f>
        <v>33</v>
      </c>
      <c r="B79" s="31" t="str">
        <f>_xlfn.XLOOKUP($A79,RA!$A$8:$A$512,RA!$B$8:$B$512)</f>
        <v>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
 2.5mm Thick</v>
      </c>
      <c r="C79" s="39" t="str">
        <f>_xlfn.XLOOKUP($A79,RA!$A$8:$A$512,RA!$C$8:$C$512)</f>
        <v>Sqm</v>
      </c>
      <c r="D79" s="62">
        <f>_xlfn.XLOOKUP($A79,AbsQty!$A$3:$A$5166,AbsQty!$I$3:$I$5166)</f>
        <v>14296.6</v>
      </c>
      <c r="E79" s="62">
        <f>_xlfn.XLOOKUP($A79,RA!$A$8:$A$512,RA!$S$8:$S$512)</f>
        <v>624</v>
      </c>
      <c r="F79" s="43">
        <f t="shared" si="5"/>
        <v>8921078.4000000004</v>
      </c>
      <c r="G79" s="66">
        <f>+IF(D79&gt;0,VLOOKUP(A79,AbsQty!A114:L1524,12,FALSE),"")</f>
        <v>8921078.4000000004</v>
      </c>
      <c r="H79" s="66">
        <f t="shared" si="12"/>
        <v>0</v>
      </c>
      <c r="I79" s="318">
        <f t="shared" si="9"/>
        <v>0.89210783999999999</v>
      </c>
    </row>
    <row r="80" spans="1:9" ht="102">
      <c r="A80" s="30">
        <f>+RA!A79</f>
        <v>34</v>
      </c>
      <c r="B80" s="31" t="str">
        <f>_xlfn.XLOOKUP($A80,RA!$A$8:$A$512,RA!$B$8:$B$512)</f>
        <v>Rumble Strips:
Provision  of  15  nos  rumble  strips  covered  with  premix bituminous carpet, 15-20 mm high at center, 250 mm wide placed at 1 m center to center at approved locations to control speed, marked with white strips of road marking paint.</v>
      </c>
      <c r="C80" s="39" t="str">
        <f>_xlfn.XLOOKUP($A80,RA!$A$8:$A$512,RA!$C$8:$C$512)</f>
        <v>Sqm</v>
      </c>
      <c r="D80" s="62">
        <f>_xlfn.XLOOKUP($A80,AbsQty!$A$3:$A$5166,AbsQty!$I$3:$I$5166)</f>
        <v>67.2</v>
      </c>
      <c r="E80" s="62">
        <f>_xlfn.XLOOKUP($A80,RA!$A$8:$A$512,RA!$S$8:$S$512)</f>
        <v>172</v>
      </c>
      <c r="F80" s="43">
        <f t="shared" ref="F80" si="17">+D80*E80</f>
        <v>11558.4</v>
      </c>
      <c r="G80" s="66">
        <f>+IF(D80&gt;0,VLOOKUP(A80,AbsQty!A115:L1525,12,FALSE),"")</f>
        <v>11558.4</v>
      </c>
      <c r="H80" s="66">
        <f t="shared" ref="H80" si="18">+IF(D80&gt;0,F80-G80,"")</f>
        <v>0</v>
      </c>
      <c r="I80" s="318">
        <f t="shared" si="9"/>
        <v>1.15584E-3</v>
      </c>
    </row>
    <row r="81" spans="1:9" ht="183.6">
      <c r="A81" s="30">
        <f>+RA!A80</f>
        <v>35</v>
      </c>
      <c r="B81" s="31" t="str">
        <f>_xlfn.XLOOKUP($A81,RA!$A$8:$A$512,RA!$B$8:$B$512)</f>
        <v>Road Delineators :
 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 and the drawings,  including  cost of all materials  all labour, lead, lifts, loading, unloading transporting etc., complete.</v>
      </c>
      <c r="C81" s="39" t="str">
        <f>_xlfn.XLOOKUP($A81,RA!$A$8:$A$512,RA!$C$8:$C$512)</f>
        <v>Each</v>
      </c>
      <c r="D81" s="62">
        <f>_xlfn.XLOOKUP($A81,AbsQty!$A$3:$A$5166,AbsQty!$I$3:$I$5166)</f>
        <v>100</v>
      </c>
      <c r="E81" s="62">
        <f>_xlfn.XLOOKUP($A81,RA!$A$8:$A$512,RA!$S$8:$S$512)</f>
        <v>1892</v>
      </c>
      <c r="F81" s="43">
        <f t="shared" si="5"/>
        <v>189200</v>
      </c>
      <c r="G81" s="66">
        <f>+IF(D81&gt;0,VLOOKUP(A81,AbsQty!A114:L1525,12,FALSE),"")</f>
        <v>189200</v>
      </c>
      <c r="H81" s="66">
        <f t="shared" si="12"/>
        <v>0</v>
      </c>
      <c r="I81" s="318">
        <f t="shared" si="9"/>
        <v>1.8919999999999999E-2</v>
      </c>
    </row>
    <row r="82" spans="1:9" ht="409.6">
      <c r="A82" s="30">
        <f>+RA!A81</f>
        <v>36</v>
      </c>
      <c r="B82" s="31" t="str">
        <f>_xlfn.XLOOKUP($A82,RA!$A$8:$A$512,RA!$B$8:$B$512)</f>
        <v>Solar Powered Road Marker ( Solar Stud) :
 Supplying of Solar Raised Pavement Markers made of polycarbonate molded body with circular shape, solar powered,LED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 C to 70 C. Color of lighting could be provided in red or yellow (amber) as per requirement and typical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and complete as directed by the engineer, including cost of all materials  all labour, lead, lifts, loading, unloading transporting etc., complete.</v>
      </c>
      <c r="C82" s="39" t="str">
        <f>_xlfn.XLOOKUP($A82,RA!$A$8:$A$512,RA!$C$8:$C$512)</f>
        <v>Each</v>
      </c>
      <c r="D82" s="62">
        <f>_xlfn.XLOOKUP($A82,AbsQty!$A$3:$A$5166,AbsQty!$I$3:$I$5166)</f>
        <v>7623</v>
      </c>
      <c r="E82" s="62">
        <f>_xlfn.XLOOKUP($A82,RA!$A$8:$A$512,RA!$S$8:$S$512)</f>
        <v>344</v>
      </c>
      <c r="F82" s="43">
        <f t="shared" si="5"/>
        <v>2622312</v>
      </c>
      <c r="G82" s="66">
        <f>+IF(D82&gt;0,VLOOKUP(A82,AbsQty!A115:L1526,12,FALSE),"")</f>
        <v>2622312</v>
      </c>
      <c r="H82" s="66">
        <f t="shared" si="12"/>
        <v>0</v>
      </c>
      <c r="I82" s="318">
        <f t="shared" si="9"/>
        <v>0.2622312</v>
      </c>
    </row>
    <row r="83" spans="1:9" ht="285.60000000000002">
      <c r="A83" s="30">
        <f>+RA!A82</f>
        <v>37</v>
      </c>
      <c r="B83" s="31" t="str">
        <f>_xlfn.XLOOKUP($A83,RA!$A$8:$A$512,RA!$B$8:$B$512)</f>
        <v>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
2 Double row for two utility services</v>
      </c>
      <c r="C83" s="39" t="str">
        <f>_xlfn.XLOOKUP($A83,RA!$A$8:$A$512,RA!$C$8:$C$512)</f>
        <v>Metre</v>
      </c>
      <c r="D83" s="62">
        <f>_xlfn.XLOOKUP($A83,AbsQty!$A$3:$A$5166,AbsQty!$I$3:$I$5166)</f>
        <v>1440</v>
      </c>
      <c r="E83" s="62">
        <f>_xlfn.XLOOKUP($A83,RA!$A$8:$A$512,RA!$S$8:$S$512)</f>
        <v>10417</v>
      </c>
      <c r="F83" s="43">
        <f t="shared" si="5"/>
        <v>15000480</v>
      </c>
      <c r="G83" s="66">
        <f>+IF(D83&gt;0,VLOOKUP(A83,AbsQty!A118:L1529,12,FALSE),"")</f>
        <v>15000480</v>
      </c>
      <c r="H83" s="66">
        <f t="shared" si="12"/>
        <v>0</v>
      </c>
      <c r="I83" s="318">
        <f t="shared" si="9"/>
        <v>1.500048</v>
      </c>
    </row>
    <row r="84" spans="1:9" ht="163.15">
      <c r="A84" s="30">
        <f>+RA!A83</f>
        <v>38</v>
      </c>
      <c r="B84" s="31" t="str">
        <f>_xlfn.XLOOKUP($A84,RA!$A$8:$A$512,RA!$B$8:$B$512)</f>
        <v>Tubular Steel Railing on Precast RCC Posts, 1.2 m High Above Ground Level :
 Providing, fencing and erecting 50 mm dia painted steel pipe railing in 3 rows on precast M20 grade RCC vertical posts1.8 metres high (1.2 m above GL) with 3 holes 50 mm dia for pipe, fixed 2 metres centre to centre,  as per approved drawing,  including cost of all materials  all labour, lead, lifts, loading, unloading transporting etc., complete.</v>
      </c>
      <c r="C84" s="39" t="str">
        <f>_xlfn.XLOOKUP($A84,RA!$A$8:$A$512,RA!$C$8:$C$512)</f>
        <v>Running meter</v>
      </c>
      <c r="D84" s="62">
        <f>_xlfn.XLOOKUP($A84,AbsQty!$A$3:$A$5166,AbsQty!$I$3:$I$5166)</f>
        <v>3000</v>
      </c>
      <c r="E84" s="62">
        <f>_xlfn.XLOOKUP($A84,RA!$A$8:$A$512,RA!$S$8:$S$512)</f>
        <v>3987</v>
      </c>
      <c r="F84" s="43">
        <f t="shared" si="5"/>
        <v>11961000</v>
      </c>
      <c r="G84" s="66">
        <f>+IF(D84&gt;0,VLOOKUP(A84,AbsQty!A120:L1531,12,FALSE),"")</f>
        <v>11961000</v>
      </c>
      <c r="H84" s="66">
        <f t="shared" si="12"/>
        <v>0</v>
      </c>
      <c r="I84" s="318">
        <f t="shared" si="9"/>
        <v>1.1960999999999999</v>
      </c>
    </row>
    <row r="85" spans="1:9" ht="183.6">
      <c r="A85" s="30">
        <f>+RA!A84</f>
        <v>39</v>
      </c>
      <c r="B85" s="31" t="str">
        <f>_xlfn.XLOOKUP($A85,RA!$A$8:$A$512,RA!$B$8:$B$512)</f>
        <v>Wrought Iron and Mild Steel Welded Work :
 Wrought iron and mild steel welded work (using angles, square bars, tees and channel grills, grating frames, gates and tree guards of any size and design etc. including cost of screens and welding rods or bolts and nuts complete fixed in position but without the cost of excavation and concrete for fixing which will be paid separately, including cost of  all labour,  material, usage charges of machinery, lead, lifts, loading, unloading transporting etc., complete.</v>
      </c>
      <c r="C85" s="39" t="str">
        <f>_xlfn.XLOOKUP($A85,RA!$A$8:$A$512,RA!$C$8:$C$512)</f>
        <v>Quintal</v>
      </c>
      <c r="D85" s="62">
        <f>_xlfn.XLOOKUP($A85,AbsQty!$A$3:$A$5166,AbsQty!$I$3:$I$5166)</f>
        <v>33.299999999999997</v>
      </c>
      <c r="E85" s="62">
        <f>_xlfn.XLOOKUP($A85,RA!$A$8:$A$512,RA!$S$8:$S$512)</f>
        <v>12773</v>
      </c>
      <c r="F85" s="43">
        <f t="shared" si="5"/>
        <v>425340.89999999997</v>
      </c>
      <c r="G85" s="66">
        <f>+IF(D85&gt;0,VLOOKUP(A85,AbsQty!A120:L1532,12,FALSE),"")</f>
        <v>425340.89999999997</v>
      </c>
      <c r="H85" s="66">
        <f t="shared" si="12"/>
        <v>0</v>
      </c>
      <c r="I85" s="318">
        <f t="shared" si="9"/>
        <v>4.2534089999999997E-2</v>
      </c>
    </row>
    <row r="86" spans="1:9" ht="265.14999999999998">
      <c r="A86" s="30">
        <f>+RA!A85</f>
        <v>40</v>
      </c>
      <c r="B86" s="31" t="str">
        <f>_xlfn.XLOOKUP($A86,RA!$A$8:$A$512,RA!$B$8:$B$512)</f>
        <v>Fabricating, supplying and erection of LED Street Lighting of 9 Mtrs long hot dip Galvanized Octagonal pole with BSEN 10025 grade S355JO steel plate for shaft, IS 2062 for base plate with door opening arrangements, including suitable boards, Bakelite sheet and MCBs as per IS specifications suitable to withstand the wind speed of 47 m/sec for 9 Mtrs pole in single section and single joint welded as per IS 9595/IS 10178AWS having dimensions bottom 155mm, top 70mm with 3mm thick, suitable base plate and 4Nos of.....long J bolts along with template and the pole shall be hot dip galvanized in single dipping with not less than 65micron as per ASTM-A123 and 153 etc., (excluding foundation) as per drawing appended , 2.0m overhang on both sides in the median, fitted with 200W LED light</v>
      </c>
      <c r="C86" s="39" t="str">
        <f>_xlfn.XLOOKUP($A86,RA!$A$8:$A$512,RA!$C$8:$C$512)</f>
        <v>Each</v>
      </c>
      <c r="D86" s="62">
        <f>_xlfn.XLOOKUP($A86,AbsQty!$A$3:$A$5166,AbsQty!$I$3:$I$5166)</f>
        <v>151</v>
      </c>
      <c r="E86" s="62">
        <f>_xlfn.XLOOKUP($A86,RA!$A$8:$A$512,RA!$S$8:$S$512)</f>
        <v>79659</v>
      </c>
      <c r="F86" s="43">
        <f t="shared" si="5"/>
        <v>12028509</v>
      </c>
      <c r="G86" s="66">
        <f>+IF(D86&gt;0,VLOOKUP(A86,AbsQty!A120:L1533,12,FALSE),"")</f>
        <v>12028509</v>
      </c>
      <c r="H86" s="66">
        <f t="shared" si="12"/>
        <v>0</v>
      </c>
      <c r="I86" s="318">
        <f t="shared" si="9"/>
        <v>1.2028509000000001</v>
      </c>
    </row>
    <row r="87" spans="1:9" ht="409.6">
      <c r="A87" s="30">
        <f>+RA!A86</f>
        <v>41</v>
      </c>
      <c r="B87" s="31" t="str">
        <f>_xlfn.XLOOKUP($A87,RA!$A$8:$A$512,RA!$B$8:$B$512)</f>
        <v>Fabrication, Supplying, Erection, Testing and Commissioning of 12Mtrs long polygon high mast with Single / Multiple telescopic sections having, (minimum overlap distance of 1.5 times of top section) thickness as per BSEN 10025 grade S355 JO /ASTM A572-50 steel sheet plate for shaft suitable to withstand a wind velocity of 47 m/sec as per IS 875 part 3(as per GA Drawing).Base plate as per IS 2062/ASTM A572-50. The mast shall be Galvanized in single Hot-dip as per BSEN ISO 1461/ASTM A123 with an average 70 microns as per IS 2629, and welded as per BS 5135 Single L-Seam joint. The mast shall have 2way head frame with die cast LM-6 pulleys, stainless steel axle, Phosphorus Bronze bearing bush press-fitted with separate guides for 2 runs of 5mm dia, stainless steel wire rope of AISI 304grade 7/19-core, (Factor of Safety as per TR no-7). 2.5sqmm EPR insulated PCP sheathed trailing power cable housed inside the bottom shaft of mast with door having locking arrangement.The mast shall have manual / power tool (Suitable reversible geared motor operating on 230/ 415V, 50Hz, shall be provide above 15 Mtrs mast) The mast shall have lantern of 2 segments, suitable dia with max load carrying capacity as per IS 1239. The mast shall be erected on existing RCC footing. The mast shall be supplied with 3mm thick template, lightning arrester of 1.2m length galvanized pipe with top arrow fitted on top of the head frame cover and GLS type aviation twin lamps fitting with wiring complete. (excluding foundation) as per technical data.
12Mtr/12.5Mtr-Top 100mm and bottom 310mm dia</v>
      </c>
      <c r="C87" s="39" t="str">
        <f>_xlfn.XLOOKUP($A87,RA!$A$8:$A$512,RA!$C$8:$C$512)</f>
        <v>Each</v>
      </c>
      <c r="D87" s="62">
        <f>_xlfn.XLOOKUP($A87,AbsQty!$A$3:$A$5166,AbsQty!$I$3:$I$5166)</f>
        <v>6</v>
      </c>
      <c r="E87" s="62">
        <f>_xlfn.XLOOKUP($A87,RA!$A$8:$A$512,RA!$S$8:$S$512)</f>
        <v>570901</v>
      </c>
      <c r="F87" s="43">
        <f t="shared" si="5"/>
        <v>3425406</v>
      </c>
      <c r="G87" s="66">
        <f>+IF(D87&gt;0,VLOOKUP(A87,AbsQty!A120:L1534,12,FALSE),"")</f>
        <v>3425406</v>
      </c>
      <c r="H87" s="66">
        <f t="shared" si="12"/>
        <v>0</v>
      </c>
      <c r="I87" s="318">
        <f t="shared" si="9"/>
        <v>0.34254059999999997</v>
      </c>
    </row>
    <row r="88" spans="1:9">
      <c r="A88" s="38"/>
      <c r="B88" s="37"/>
      <c r="C88" s="41"/>
      <c r="D88" s="44"/>
      <c r="E88" s="45" t="s">
        <v>88</v>
      </c>
      <c r="F88" s="44">
        <f>ROUND(SUM(F47:F87),0)</f>
        <v>105941622</v>
      </c>
      <c r="G88" s="66" t="str">
        <f>+IF(D88&gt;0,VLOOKUP(A88,AbsQty!A121:L1535,12,FALSE),"")</f>
        <v/>
      </c>
      <c r="H88" s="66" t="str">
        <f t="shared" si="12"/>
        <v/>
      </c>
      <c r="I88" s="318">
        <f t="shared" si="9"/>
        <v>10.5941622</v>
      </c>
    </row>
    <row r="89" spans="1:9">
      <c r="A89" s="36" t="s">
        <v>89</v>
      </c>
      <c r="B89" s="37"/>
      <c r="C89" s="41"/>
      <c r="D89" s="44"/>
      <c r="E89" s="44"/>
      <c r="F89" s="44"/>
      <c r="G89" s="66" t="str">
        <f>+IF(D89&gt;0,VLOOKUP(A89,AbsQty!A122:L1536,12,FALSE),"")</f>
        <v/>
      </c>
      <c r="H89" s="66" t="str">
        <f t="shared" si="12"/>
        <v/>
      </c>
      <c r="I89" s="318">
        <f t="shared" si="9"/>
        <v>0</v>
      </c>
    </row>
    <row r="90" spans="1:9" ht="142.9">
      <c r="A90" s="30">
        <f>+RA!A88</f>
        <v>42</v>
      </c>
      <c r="B90" s="31" t="str">
        <f>_xlfn.XLOOKUP($A90,RA!$A$8:$A$512,RA!$B$8:$B$512)</f>
        <v>Turfing with Sods :
 Furnishing and laying of the live sods of perennial turf forming grass on embankment slope, verges or other locations shown on the drawing or as directed by the engineer including preparation of ground, fetching of sods and watering, including all lead, lifts,  all labour, usage charges of all machinery etc., complete.</v>
      </c>
      <c r="C90" s="39" t="str">
        <f>_xlfn.XLOOKUP($A90,RA!$A$8:$A$512,RA!$C$8:$C$512)</f>
        <v>Sqm</v>
      </c>
      <c r="D90" s="62">
        <f>_xlfn.XLOOKUP($A90,AbsQty!$A$3:$A$5166,AbsQty!$I$3:$I$5166)</f>
        <v>22846.30901835133</v>
      </c>
      <c r="E90" s="62">
        <f>_xlfn.XLOOKUP($A90,RA!$A$8:$A$512,RA!$S$8:$S$512)</f>
        <v>44</v>
      </c>
      <c r="F90" s="43">
        <f>+D90*E90</f>
        <v>1005237.5968074586</v>
      </c>
      <c r="G90" s="66">
        <f>+IF(D90&gt;0,VLOOKUP(A90,AbsQty!A122:L1537,12,FALSE),"")</f>
        <v>1005237.5968074586</v>
      </c>
      <c r="H90" s="66">
        <f t="shared" si="12"/>
        <v>0</v>
      </c>
      <c r="I90" s="318">
        <f t="shared" si="9"/>
        <v>0.10052375968074585</v>
      </c>
    </row>
    <row r="91" spans="1:9" ht="142.9">
      <c r="A91" s="30">
        <f>+RA!A89</f>
        <v>43</v>
      </c>
      <c r="B91" s="31" t="str">
        <f>_xlfn.XLOOKUP($A91,RA!$A$8:$A$512,RA!$B$8:$B$512)</f>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v>
      </c>
      <c r="C91" s="39" t="str">
        <f>_xlfn.XLOOKUP($A91,RA!$A$8:$A$512,RA!$C$8:$C$512)</f>
        <v>Cum</v>
      </c>
      <c r="D91" s="62">
        <f>_xlfn.XLOOKUP($A91,AbsQty!$A$3:$A$5166,AbsQty!$I$3:$I$5166)</f>
        <v>5828.0091881068147</v>
      </c>
      <c r="E91" s="62">
        <f>_xlfn.XLOOKUP($A91,RA!$A$8:$A$512,RA!$S$8:$S$512)</f>
        <v>1728</v>
      </c>
      <c r="F91" s="43">
        <f>+D91*E91</f>
        <v>10070799.877048576</v>
      </c>
      <c r="G91" s="66">
        <f>+IF(D91&gt;0,VLOOKUP(A91,AbsQty!A125:L1538,12,FALSE),"")</f>
        <v>10070799.877048576</v>
      </c>
      <c r="H91" s="66">
        <f t="shared" si="12"/>
        <v>0</v>
      </c>
      <c r="I91" s="318">
        <f t="shared" si="9"/>
        <v>1.0070799877048575</v>
      </c>
    </row>
    <row r="92" spans="1:9" ht="102">
      <c r="A92" s="30">
        <f>+RA!A90</f>
        <v>44</v>
      </c>
      <c r="B92" s="31" t="str">
        <f>_xlfn.XLOOKUP($A92,RA!$A$8:$A$512,RA!$B$8:$B$512)</f>
        <v xml:space="preserve"> Providing and laying Filter material underneath pitching in slopes complete as per drawing and Technical specification, including cost of all labour, material, usage charges of machinery, lead, lifts, loading, unloading, transporting, etc., complete.</v>
      </c>
      <c r="C92" s="39" t="str">
        <f>_xlfn.XLOOKUP($A92,RA!$A$8:$A$512,RA!$C$8:$C$512)</f>
        <v>Cum</v>
      </c>
      <c r="D92" s="62">
        <f>_xlfn.XLOOKUP($A92,AbsQty!$A$3:$A$5166,AbsQty!$I$3:$I$5166)</f>
        <v>2914.0045940534073</v>
      </c>
      <c r="E92" s="62">
        <f>_xlfn.XLOOKUP($A92,RA!$A$8:$A$512,RA!$S$8:$S$512)</f>
        <v>2840</v>
      </c>
      <c r="F92" s="43">
        <f>+D92*E92</f>
        <v>8275773.047111677</v>
      </c>
      <c r="G92" s="66">
        <f>+IF(D92&gt;0,VLOOKUP(A92,AbsQty!A130:L1539,12,FALSE),"")</f>
        <v>8275773.047111677</v>
      </c>
      <c r="H92" s="66">
        <f t="shared" si="12"/>
        <v>0</v>
      </c>
      <c r="I92" s="318">
        <f t="shared" si="9"/>
        <v>0.82757730471116775</v>
      </c>
    </row>
    <row r="93" spans="1:9">
      <c r="A93" s="30"/>
      <c r="B93" s="37" t="s">
        <v>90</v>
      </c>
      <c r="C93" s="39"/>
      <c r="D93" s="32"/>
      <c r="E93" s="32"/>
      <c r="F93" s="43"/>
      <c r="G93" s="66" t="str">
        <f>+IF(D93&gt;0,VLOOKUP(A93,AbsQty!A131:L1540,12,FALSE),"")</f>
        <v/>
      </c>
      <c r="H93" s="66" t="str">
        <f t="shared" si="12"/>
        <v/>
      </c>
      <c r="I93" s="318">
        <f t="shared" si="9"/>
        <v>0</v>
      </c>
    </row>
    <row r="94" spans="1:9" ht="183.6">
      <c r="A94" s="30">
        <f>+RA!A92</f>
        <v>45</v>
      </c>
      <c r="B94" s="31" t="str">
        <f>_xlfn.XLOOKUP($A94,RA!$A$8:$A$512,RA!$B$8:$B$512)</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94" s="39" t="str">
        <f>_xlfn.XLOOKUP($A94,RA!$A$8:$A$512,RA!$C$8:$C$512)</f>
        <v>Cum</v>
      </c>
      <c r="D94" s="62">
        <f>_xlfn.XLOOKUP($A94,AbsQty!$A$3:$A$5166,AbsQty!$I$3:$I$5166)</f>
        <v>40746.924999999996</v>
      </c>
      <c r="E94" s="62">
        <f>_xlfn.XLOOKUP($A94,RA!$A$8:$A$512,RA!$S$8:$S$512)</f>
        <v>81</v>
      </c>
      <c r="F94" s="43">
        <f t="shared" ref="F94:F99" si="19">+D94*E94</f>
        <v>3300500.9249999998</v>
      </c>
      <c r="G94" s="66">
        <f>+IF(D94&gt;0,VLOOKUP(A94,AbsQty!A132:L1541,12,FALSE),"")</f>
        <v>3300500.9249999998</v>
      </c>
      <c r="H94" s="66">
        <f t="shared" si="12"/>
        <v>0</v>
      </c>
      <c r="I94" s="318">
        <f t="shared" si="9"/>
        <v>0.3300500925</v>
      </c>
    </row>
    <row r="95" spans="1:9" ht="204">
      <c r="A95" s="30">
        <f>+RA!A93</f>
        <v>46</v>
      </c>
      <c r="B95" s="31" t="str">
        <f>_xlfn.XLOOKUP($A95,RA!$A$8:$A$512,RA!$B$8:$B$512)</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95" s="39" t="str">
        <f>_xlfn.XLOOKUP($A95,RA!$A$8:$A$512,RA!$C$8:$C$512)</f>
        <v>cum</v>
      </c>
      <c r="D95" s="62">
        <f>_xlfn.XLOOKUP($A95,AbsQty!$A$3:$A$5166,AbsQty!$I$3:$I$5166)</f>
        <v>2985.9249999999997</v>
      </c>
      <c r="E95" s="62">
        <f>_xlfn.XLOOKUP($A95,RA!$A$8:$A$512,RA!$S$8:$S$512)</f>
        <v>5216.5</v>
      </c>
      <c r="F95" s="43">
        <f t="shared" si="19"/>
        <v>15576077.762499999</v>
      </c>
      <c r="G95" s="66">
        <f>+IF(D95&gt;0,VLOOKUP(A95,AbsQty!A134:L1542,12,FALSE),"")</f>
        <v>15576077.762499999</v>
      </c>
      <c r="H95" s="66">
        <f t="shared" si="12"/>
        <v>0</v>
      </c>
      <c r="I95" s="318">
        <f t="shared" si="9"/>
        <v>1.55760777625</v>
      </c>
    </row>
    <row r="96" spans="1:9" ht="204">
      <c r="A96" s="30">
        <f>+RA!A94</f>
        <v>47</v>
      </c>
      <c r="B96" s="31" t="str">
        <f>_xlfn.XLOOKUP($A96,RA!$A$8:$A$512,RA!$B$8:$B$512)</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 PCC Grade M25 using batching plant transit mixer &amp; Concrete pump</v>
      </c>
      <c r="C96" s="39" t="str">
        <f>_xlfn.XLOOKUP($A96,RA!$A$8:$A$512,RA!$C$8:$C$512)</f>
        <v>cum</v>
      </c>
      <c r="D96" s="62">
        <f>_xlfn.XLOOKUP($A96,AbsQty!$A$3:$A$5166,AbsQty!$I$3:$I$5166)</f>
        <v>21341.111999999997</v>
      </c>
      <c r="E96" s="62">
        <f>_xlfn.XLOOKUP($A96,RA!$A$8:$A$512,RA!$S$8:$S$512)</f>
        <v>6218.1260000000002</v>
      </c>
      <c r="F96" s="43">
        <f t="shared" si="19"/>
        <v>132701723.39611199</v>
      </c>
      <c r="G96" s="66">
        <f>+IF(D96&gt;0,VLOOKUP(A96,AbsQty!A134:L1543,12,FALSE),"")</f>
        <v>132701723.39611199</v>
      </c>
      <c r="H96" s="66">
        <f t="shared" si="12"/>
        <v>0</v>
      </c>
      <c r="I96" s="318">
        <f t="shared" si="9"/>
        <v>13.2701723396112</v>
      </c>
    </row>
    <row r="97" spans="1:10" ht="204">
      <c r="A97" s="30">
        <f>+RA!A95</f>
        <v>48</v>
      </c>
      <c r="B97" s="31" t="str">
        <f>_xlfn.XLOOKUP($A97,RA!$A$8:$A$512,RA!$B$8:$B$512)</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97" s="39" t="str">
        <f>_xlfn.XLOOKUP($A97,RA!$A$8:$A$512,RA!$C$8:$C$512)</f>
        <v>MT</v>
      </c>
      <c r="D97" s="62">
        <f>_xlfn.XLOOKUP($A97,AbsQty!$A$3:$A$5166,AbsQty!$I$3:$I$5166)</f>
        <v>2101.9474799999998</v>
      </c>
      <c r="E97" s="62">
        <f>_xlfn.XLOOKUP($A97,RA!$A$8:$A$512,RA!$S$8:$S$512)</f>
        <v>79117.5</v>
      </c>
      <c r="F97" s="43">
        <f t="shared" si="19"/>
        <v>166300829.7489</v>
      </c>
      <c r="G97" s="66">
        <f>+IF(D97&gt;0,VLOOKUP(A97,AbsQty!A135:L1544,12,FALSE),"")</f>
        <v>166300829.7489</v>
      </c>
      <c r="H97" s="66">
        <f t="shared" si="12"/>
        <v>0</v>
      </c>
      <c r="I97" s="318">
        <f t="shared" si="9"/>
        <v>16.630082974889998</v>
      </c>
    </row>
    <row r="98" spans="1:10" ht="204">
      <c r="A98" s="30">
        <f>+RA!A96</f>
        <v>49</v>
      </c>
      <c r="B98" s="31" t="str">
        <f>_xlfn.XLOOKUP($A98,RA!$A$8:$A$512,RA!$B$8:$B$512)</f>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including cost of all labour, material, usage charges of machinery, lead, lifts, loading, unloading, transporting,, etc., complete.</v>
      </c>
      <c r="C98" s="39" t="str">
        <f>_xlfn.XLOOKUP($A98,RA!$A$8:$A$512,RA!$C$8:$C$512)</f>
        <v>Cum</v>
      </c>
      <c r="D98" s="62">
        <f>_xlfn.XLOOKUP($A98,AbsQty!$A$3:$A$5166,AbsQty!$I$3:$I$5166)</f>
        <v>10680.75</v>
      </c>
      <c r="E98" s="62">
        <f>_xlfn.XLOOKUP($A98,RA!$A$8:$A$512,RA!$S$8:$S$512)</f>
        <v>2549</v>
      </c>
      <c r="F98" s="43">
        <f t="shared" si="19"/>
        <v>27225231.75</v>
      </c>
      <c r="G98" s="66">
        <f>+IF(D98&gt;0,VLOOKUP(A98,AbsQty!A136:L1545,12,FALSE),"")</f>
        <v>27225231.75</v>
      </c>
      <c r="H98" s="66">
        <f t="shared" ref="H98" si="20">+IF(D98&gt;0,F98-G98,"")</f>
        <v>0</v>
      </c>
      <c r="I98" s="318">
        <f t="shared" si="9"/>
        <v>2.7225231750000001</v>
      </c>
    </row>
    <row r="99" spans="1:10" ht="163.15">
      <c r="A99" s="30">
        <f>+RA!A97</f>
        <v>50</v>
      </c>
      <c r="B99" s="31" t="str">
        <f>_xlfn.XLOOKUP($A99,RA!$A$8:$A$512,RA!$B$8:$B$512)</f>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C99" s="39" t="str">
        <f>_xlfn.XLOOKUP($A99,RA!$A$8:$A$512,RA!$C$8:$C$512)</f>
        <v>Mtrs</v>
      </c>
      <c r="D99" s="62">
        <f>_xlfn.XLOOKUP($A99,AbsQty!$A$3:$A$5166,AbsQty!$I$3:$I$5166)</f>
        <v>9407.25</v>
      </c>
      <c r="E99" s="62">
        <f>_xlfn.XLOOKUP($A99,RA!$A$8:$A$512,RA!$S$8:$S$512)</f>
        <v>367</v>
      </c>
      <c r="F99" s="43">
        <f t="shared" si="19"/>
        <v>3452460.75</v>
      </c>
      <c r="G99" s="66">
        <f>+IF(D99&gt;0,VLOOKUP(A99,AbsQty!A137:L1546,12,FALSE),"")</f>
        <v>3452460.75</v>
      </c>
      <c r="H99" s="66">
        <f t="shared" ref="H99" si="21">+IF(D99&gt;0,F99-G99,"")</f>
        <v>0</v>
      </c>
      <c r="I99" s="318">
        <f t="shared" si="9"/>
        <v>0.34524607499999999</v>
      </c>
    </row>
    <row r="100" spans="1:10">
      <c r="A100" s="30"/>
      <c r="B100" s="37" t="s">
        <v>91</v>
      </c>
      <c r="C100" s="39"/>
      <c r="D100" s="62"/>
      <c r="E100" s="62"/>
      <c r="F100" s="43"/>
      <c r="G100" s="66"/>
      <c r="I100" s="318">
        <f t="shared" si="9"/>
        <v>0</v>
      </c>
    </row>
    <row r="101" spans="1:10" ht="183.6">
      <c r="A101" s="30">
        <f>+RA!A99</f>
        <v>51</v>
      </c>
      <c r="B101" s="31" t="str">
        <f>_xlfn.XLOOKUP($A101,RA!$A$8:$A$512,RA!$B$8:$B$512)</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101" s="39" t="str">
        <f>_xlfn.XLOOKUP($A101,RA!$A$8:$A$512,RA!$C$8:$C$512)</f>
        <v>Cum</v>
      </c>
      <c r="D101" s="62">
        <f>_xlfn.XLOOKUP($A101,AbsQty!$A$3:$A$5166,AbsQty!$I$3:$I$5166)</f>
        <v>7500</v>
      </c>
      <c r="E101" s="62">
        <f>_xlfn.XLOOKUP($A101,RA!$A$8:$A$512,RA!$S$8:$S$512)</f>
        <v>81</v>
      </c>
      <c r="F101" s="43">
        <f t="shared" ref="F101:F102" si="22">+D101*E101</f>
        <v>607500</v>
      </c>
      <c r="G101" s="66">
        <f>+IF(D101&gt;0,VLOOKUP(A101,AbsQty!A137:L1546,12,FALSE),"")</f>
        <v>607500</v>
      </c>
      <c r="H101" s="66">
        <f t="shared" ref="H101:H102" si="23">+IF(D101&gt;0,F101-G101,"")</f>
        <v>0</v>
      </c>
      <c r="I101" s="318">
        <f t="shared" si="9"/>
        <v>6.0749999999999998E-2</v>
      </c>
    </row>
    <row r="102" spans="1:10" ht="142.9">
      <c r="A102" s="30">
        <f>+RA!A100</f>
        <v>52</v>
      </c>
      <c r="B102" s="31" t="str">
        <f>_xlfn.XLOOKUP($A102,RA!$A$8:$A$512,RA!$B$8:$B$512)</f>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v>
      </c>
      <c r="C102" s="39" t="str">
        <f>_xlfn.XLOOKUP($A102,RA!$A$8:$A$512,RA!$C$8:$C$512)</f>
        <v>Cum</v>
      </c>
      <c r="D102" s="62">
        <f>_xlfn.XLOOKUP($A102,AbsQty!$A$3:$A$5166,AbsQty!$I$3:$I$5166)</f>
        <v>900</v>
      </c>
      <c r="E102" s="62">
        <f>_xlfn.XLOOKUP($A102,RA!$A$8:$A$512,RA!$S$8:$S$512)</f>
        <v>1728</v>
      </c>
      <c r="F102" s="43">
        <f t="shared" si="22"/>
        <v>1555200</v>
      </c>
      <c r="G102" s="66">
        <f>+IF(D102&gt;0,VLOOKUP(A102,AbsQty!A138:L1547,12,FALSE),"")</f>
        <v>1555200</v>
      </c>
      <c r="H102" s="66">
        <f t="shared" si="23"/>
        <v>0</v>
      </c>
      <c r="I102" s="318">
        <f t="shared" si="9"/>
        <v>0.15551999999999999</v>
      </c>
    </row>
    <row r="103" spans="1:10" ht="102">
      <c r="A103" s="30">
        <f>+RA!A101</f>
        <v>53</v>
      </c>
      <c r="B103" s="31" t="str">
        <f>_xlfn.XLOOKUP($A103,RA!$A$8:$A$512,RA!$B$8:$B$512)</f>
        <v xml:space="preserve"> Providing and laying Filter material underneath pitching in slopes complete as per drawing and Technical specification, including cost of all labour, material, usage charges of machinery, lead, lifts, loading, unloading, transporting, etc., complete.</v>
      </c>
      <c r="C103" s="39" t="str">
        <f>_xlfn.XLOOKUP($A103,RA!$A$8:$A$512,RA!$C$8:$C$512)</f>
        <v>Cum</v>
      </c>
      <c r="D103" s="62">
        <f>_xlfn.XLOOKUP($A103,AbsQty!$A$3:$A$5166,AbsQty!$I$3:$I$5166)</f>
        <v>450</v>
      </c>
      <c r="E103" s="62">
        <f>_xlfn.XLOOKUP($A103,RA!$A$8:$A$512,RA!$S$8:$S$512)</f>
        <v>2840</v>
      </c>
      <c r="F103" s="43">
        <f t="shared" ref="F103" si="24">+D103*E103</f>
        <v>1278000</v>
      </c>
      <c r="G103" s="66">
        <f>+IF(D103&gt;0,VLOOKUP(A103,AbsQty!A139:L1548,12,FALSE),"")</f>
        <v>1278000</v>
      </c>
      <c r="H103" s="66">
        <f t="shared" ref="H103" si="25">+IF(D103&gt;0,F103-G103,"")</f>
        <v>0</v>
      </c>
      <c r="I103" s="318">
        <f t="shared" si="9"/>
        <v>0.1278</v>
      </c>
    </row>
    <row r="104" spans="1:10">
      <c r="A104" s="30"/>
      <c r="B104" s="37" t="s">
        <v>92</v>
      </c>
      <c r="C104" s="39"/>
      <c r="D104" s="32"/>
      <c r="E104" s="32"/>
      <c r="F104" s="43"/>
      <c r="G104" s="66"/>
      <c r="I104" s="318">
        <f t="shared" si="9"/>
        <v>0</v>
      </c>
    </row>
    <row r="105" spans="1:10" ht="163.15">
      <c r="A105" s="30">
        <f>+RA!A103</f>
        <v>54</v>
      </c>
      <c r="B105" s="31" t="str">
        <f>_xlfn.XLOOKUP($A105,RA!$A$8:$A$512,RA!$B$8:$B$512)</f>
        <v xml:space="preserve">Excavation in Soil using Hydraulic Excavator and Tippers with Disposal :
 Excavation for roadwork in soil by hydraulic excavator including cutting and loading in tippers, trimming bottom and side slopes, in accordance with requirements of lines, grades and cross sections, and transporting to the embankment location, with all lifts and lead upto 1000 m,  including all labour, usage charges of all machinery etc., complete. </v>
      </c>
      <c r="C105" s="39" t="str">
        <f>_xlfn.XLOOKUP($A105,RA!$A$8:$A$512,RA!$C$8:$C$512)</f>
        <v>Cum</v>
      </c>
      <c r="D105" s="32">
        <f>+'RE WALL'!J51</f>
        <v>2036.8424999999995</v>
      </c>
      <c r="E105" s="62">
        <f>_xlfn.XLOOKUP($A105,RA!$A$8:$A$512,RA!$S$8:$S$512)</f>
        <v>89</v>
      </c>
      <c r="F105" s="43">
        <f t="shared" ref="F105:F110" si="26">+D105*E105</f>
        <v>181278.98249999995</v>
      </c>
      <c r="G105" s="66"/>
      <c r="I105" s="318">
        <f t="shared" si="9"/>
        <v>1.8127898249999996E-2</v>
      </c>
    </row>
    <row r="106" spans="1:10" ht="244.9">
      <c r="A106" s="30">
        <f>+RA!A104</f>
        <v>55</v>
      </c>
      <c r="B106" s="31" t="str">
        <f>_xlfn.XLOOKUP($A106,RA!$A$8:$A$512,RA!$B$8:$B$512)</f>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B With reinforcing elements of synthetic geogrids                       (Considering 1 Sqm of Facia Panel Requires 6.5 Sqm of Synthetic Geogrid)</v>
      </c>
      <c r="C106" s="39" t="str">
        <f>_xlfn.XLOOKUP($A106,RA!$A$8:$A$512,RA!$C$8:$C$512)</f>
        <v>Sqm</v>
      </c>
      <c r="D106" s="32">
        <f>+'RE WALL'!I51*6.5</f>
        <v>16752.774999999998</v>
      </c>
      <c r="E106" s="62">
        <f>_xlfn.XLOOKUP($A106,RA!$A$8:$A$512,RA!$S$8:$S$512)</f>
        <v>383</v>
      </c>
      <c r="F106" s="43">
        <f t="shared" si="26"/>
        <v>6416312.8249999993</v>
      </c>
      <c r="G106" s="66"/>
      <c r="I106" s="318">
        <f t="shared" si="9"/>
        <v>0.6416312824999999</v>
      </c>
    </row>
    <row r="107" spans="1:10" ht="204">
      <c r="A107" s="30">
        <f>+RA!A105</f>
        <v>56</v>
      </c>
      <c r="B107" s="31" t="str">
        <f>_xlfn.XLOOKUP($A107,RA!$A$8:$A$512,RA!$B$8:$B$512)</f>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(ii) Facing elements of RCC-M35 Grade</v>
      </c>
      <c r="C107" s="39" t="str">
        <f>_xlfn.XLOOKUP($A107,RA!$A$8:$A$512,RA!$C$8:$C$512)</f>
        <v>Sqm</v>
      </c>
      <c r="D107" s="32">
        <f>+'RE WALL'!I51</f>
        <v>2577.35</v>
      </c>
      <c r="E107" s="62">
        <f>_xlfn.XLOOKUP($A107,RA!$A$8:$A$512,RA!$S$8:$S$512)</f>
        <v>2046</v>
      </c>
      <c r="F107" s="43">
        <f t="shared" si="26"/>
        <v>5273258.0999999996</v>
      </c>
      <c r="G107" s="66"/>
      <c r="H107" s="66">
        <f>F105+F106+F107+F108+F109+F110</f>
        <v>21085416.412500001</v>
      </c>
      <c r="I107" s="318">
        <f t="shared" si="9"/>
        <v>0.52732581000000001</v>
      </c>
      <c r="J107" s="277">
        <f>H107/D107</f>
        <v>8181.0450317186269</v>
      </c>
    </row>
    <row r="108" spans="1:10" ht="224.45">
      <c r="A108" s="30">
        <f>+RA!A106</f>
        <v>57</v>
      </c>
      <c r="B108" s="31" t="str">
        <f>_xlfn.XLOOKUP($A108,RA!$A$8:$A$512,RA!$B$8:$B$512)</f>
        <v xml:space="preserve">Reinforced Cement Concrete Crash Barrier with friction Slab :
 Provision of  reinforced cement concrete crash barrier with friction slab of RCC M40 &amp; with PCC M 15 grade below friction slab at the approaches to bridge srtructures, constrcuted with M40 grade Cement Concrete with TMT reinforcement confirming to IRC 112 and as per dimension in the approverd drawing and at location directed by the Engineer, all as specified (area 0.185 sqm/mtr) below friction slab ( area 1.032 sqm /mtr) Crash barrier with friction slab, including cost of all materials  all labour, usage charges of all machinery, all lead, lifts, loading, unloading transporting etc., complete, </v>
      </c>
      <c r="C108" s="39" t="str">
        <f>_xlfn.XLOOKUP($A108,RA!$A$8:$A$512,RA!$C$8:$C$512)</f>
        <v xml:space="preserve"> Metre</v>
      </c>
      <c r="D108" s="32">
        <f>+'RE WALL'!N51</f>
        <v>425</v>
      </c>
      <c r="E108" s="62">
        <f>_xlfn.XLOOKUP($A108,RA!$A$8:$A$512,RA!$S$8:$S$512)</f>
        <v>15702.8045</v>
      </c>
      <c r="F108" s="43">
        <f t="shared" si="26"/>
        <v>6673691.9124999996</v>
      </c>
      <c r="G108" s="66"/>
      <c r="I108" s="318">
        <f t="shared" si="9"/>
        <v>0.66736919124999994</v>
      </c>
    </row>
    <row r="109" spans="1:10" ht="163.15">
      <c r="A109" s="30">
        <f>+RA!A107</f>
        <v>58</v>
      </c>
      <c r="B109" s="31" t="str">
        <f>_xlfn.XLOOKUP($A109,RA!$A$8:$A$512,RA!$B$8:$B$512)</f>
        <v>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
A p PCC Grade M15 using batching plant &amp; Concrete pump - Height upto 5m</v>
      </c>
      <c r="C109" s="39" t="str">
        <f>_xlfn.XLOOKUP($A109,RA!$A$8:$A$512,RA!$C$8:$C$512)</f>
        <v>Cum</v>
      </c>
      <c r="D109" s="32">
        <f>+'RE WALL'!K51+'RE WALL'!O51+'RE WALL'!P51</f>
        <v>119.42500000000003</v>
      </c>
      <c r="E109" s="62">
        <f>_xlfn.XLOOKUP($A109,RA!$A$8:$A$512,RA!$S$8:$S$512)</f>
        <v>5698.5</v>
      </c>
      <c r="F109" s="43">
        <f t="shared" si="26"/>
        <v>680543.36250000016</v>
      </c>
      <c r="G109" s="66"/>
      <c r="I109" s="318">
        <f t="shared" si="9"/>
        <v>6.8054336250000014E-2</v>
      </c>
    </row>
    <row r="110" spans="1:10" ht="224.45">
      <c r="A110" s="30">
        <f>+RA!A108</f>
        <v>59</v>
      </c>
      <c r="B110" s="31" t="str">
        <f>_xlfn.XLOOKUP($A110,RA!$A$8:$A$512,RA!$B$8:$B$512)</f>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including cost of all materials  all labour, usage charges of all machinery, all lead, lifts, loading, unloading transporting etc., complete.</v>
      </c>
      <c r="C110" s="39" t="str">
        <f>_xlfn.XLOOKUP($A110,RA!$A$8:$A$512,RA!$C$8:$C$512)</f>
        <v>Cum</v>
      </c>
      <c r="D110" s="32">
        <f>+'RE WALL'!M51</f>
        <v>1546.4100000000003</v>
      </c>
      <c r="E110" s="62">
        <f>_xlfn.XLOOKUP($A110,RA!$A$8:$A$512,RA!$S$8:$S$512)</f>
        <v>1203</v>
      </c>
      <c r="F110" s="43">
        <f t="shared" si="26"/>
        <v>1860331.2300000004</v>
      </c>
      <c r="G110" s="66"/>
      <c r="I110" s="318">
        <f t="shared" si="9"/>
        <v>0.18603312300000005</v>
      </c>
    </row>
    <row r="111" spans="1:10">
      <c r="A111" s="38"/>
      <c r="B111" s="37"/>
      <c r="C111" s="41"/>
      <c r="D111" s="44"/>
      <c r="E111" s="290"/>
      <c r="F111" s="44">
        <f>ROUND(SUM(F90:F110),0)</f>
        <v>392434751</v>
      </c>
      <c r="G111" s="66"/>
      <c r="I111" s="318">
        <f t="shared" si="9"/>
        <v>39.243475099999998</v>
      </c>
    </row>
    <row r="112" spans="1:10">
      <c r="A112" s="36" t="s">
        <v>93</v>
      </c>
      <c r="B112" s="37"/>
      <c r="C112" s="41"/>
      <c r="D112" s="44"/>
      <c r="E112" s="44"/>
      <c r="F112" s="44"/>
      <c r="G112" s="66"/>
      <c r="I112" s="318">
        <f t="shared" si="9"/>
        <v>0</v>
      </c>
    </row>
    <row r="113" spans="1:9" ht="163.15">
      <c r="A113" s="30">
        <f>+A110+1</f>
        <v>60</v>
      </c>
      <c r="B113" s="31" t="s">
        <v>94</v>
      </c>
      <c r="C113" s="39" t="s">
        <v>95</v>
      </c>
      <c r="D113" s="32">
        <v>1573.2956572773039</v>
      </c>
      <c r="E113" s="32">
        <v>93</v>
      </c>
      <c r="F113" s="43">
        <f t="shared" ref="F113:F121" si="27">+D113*E113</f>
        <v>146316.49612678925</v>
      </c>
      <c r="G113" s="66">
        <v>1</v>
      </c>
      <c r="I113" s="318">
        <f t="shared" si="9"/>
        <v>1.4631649612678925E-2</v>
      </c>
    </row>
    <row r="114" spans="1:9" ht="204">
      <c r="A114" s="30">
        <f>+A113+1</f>
        <v>61</v>
      </c>
      <c r="B114" s="31" t="s">
        <v>96</v>
      </c>
      <c r="C114" s="39" t="s">
        <v>95</v>
      </c>
      <c r="D114" s="32">
        <v>367.54239887393391</v>
      </c>
      <c r="E114" s="32">
        <v>5216.5</v>
      </c>
      <c r="F114" s="43">
        <f t="shared" si="27"/>
        <v>1917284.9237258763</v>
      </c>
      <c r="G114" s="66">
        <v>2</v>
      </c>
      <c r="I114" s="318">
        <f t="shared" si="9"/>
        <v>0.19172849237258763</v>
      </c>
    </row>
    <row r="115" spans="1:9" ht="204">
      <c r="A115" s="30">
        <f t="shared" ref="A115:A121" si="28">+A114+1</f>
        <v>62</v>
      </c>
      <c r="B115" s="31" t="s">
        <v>97</v>
      </c>
      <c r="C115" s="39" t="s">
        <v>95</v>
      </c>
      <c r="D115" s="32">
        <v>384.28997961392014</v>
      </c>
      <c r="E115" s="32">
        <v>5873.8490000000002</v>
      </c>
      <c r="F115" s="43">
        <f t="shared" si="27"/>
        <v>2257261.3124652454</v>
      </c>
      <c r="G115" s="66">
        <v>3</v>
      </c>
      <c r="I115" s="318">
        <f t="shared" si="9"/>
        <v>0.22572613124652455</v>
      </c>
    </row>
    <row r="116" spans="1:9" ht="204">
      <c r="A116" s="30">
        <f t="shared" si="28"/>
        <v>63</v>
      </c>
      <c r="B116" s="31" t="s">
        <v>98</v>
      </c>
      <c r="C116" s="39" t="s">
        <v>99</v>
      </c>
      <c r="D116" s="32">
        <v>24.978848674904807</v>
      </c>
      <c r="E116" s="32">
        <v>79117.5</v>
      </c>
      <c r="F116" s="43">
        <f t="shared" si="27"/>
        <v>1976264.060036781</v>
      </c>
      <c r="G116" s="66">
        <v>4</v>
      </c>
      <c r="I116" s="318">
        <f t="shared" si="9"/>
        <v>0.19762640600367809</v>
      </c>
    </row>
    <row r="117" spans="1:9" ht="183.6">
      <c r="A117" s="30">
        <f t="shared" si="28"/>
        <v>64</v>
      </c>
      <c r="B117" s="31" t="s">
        <v>100</v>
      </c>
      <c r="C117" s="39" t="s">
        <v>101</v>
      </c>
      <c r="D117" s="32">
        <v>220</v>
      </c>
      <c r="E117" s="32">
        <v>10297</v>
      </c>
      <c r="F117" s="43">
        <f t="shared" si="27"/>
        <v>2265340</v>
      </c>
      <c r="G117" s="66">
        <v>5</v>
      </c>
      <c r="I117" s="318">
        <f t="shared" si="9"/>
        <v>0.22653400000000001</v>
      </c>
    </row>
    <row r="118" spans="1:9" ht="61.15">
      <c r="A118" s="30">
        <f t="shared" si="28"/>
        <v>65</v>
      </c>
      <c r="B118" s="31" t="s">
        <v>102</v>
      </c>
      <c r="C118" s="39" t="s">
        <v>103</v>
      </c>
      <c r="D118" s="32">
        <v>17.600000000000001</v>
      </c>
      <c r="E118" s="32">
        <v>72</v>
      </c>
      <c r="F118" s="43">
        <f t="shared" si="27"/>
        <v>1267.2</v>
      </c>
      <c r="G118" s="66">
        <v>6</v>
      </c>
      <c r="I118" s="318">
        <f t="shared" si="9"/>
        <v>1.2672000000000001E-4</v>
      </c>
    </row>
    <row r="119" spans="1:9" ht="142.9">
      <c r="A119" s="30">
        <f t="shared" si="28"/>
        <v>66</v>
      </c>
      <c r="B119" s="31" t="s">
        <v>104</v>
      </c>
      <c r="C119" s="39" t="s">
        <v>105</v>
      </c>
      <c r="D119" s="32">
        <v>78.477814277083922</v>
      </c>
      <c r="E119" s="32">
        <v>1728</v>
      </c>
      <c r="F119" s="43">
        <f t="shared" si="27"/>
        <v>135609.66307080101</v>
      </c>
      <c r="G119" s="66">
        <v>7</v>
      </c>
      <c r="I119" s="318">
        <f t="shared" si="9"/>
        <v>1.35609663070801E-2</v>
      </c>
    </row>
    <row r="120" spans="1:9" ht="142.9">
      <c r="A120" s="30">
        <f t="shared" si="28"/>
        <v>67</v>
      </c>
      <c r="B120" s="31" t="s">
        <v>106</v>
      </c>
      <c r="C120" s="39" t="s">
        <v>105</v>
      </c>
      <c r="D120" s="32">
        <v>161.59951321023152</v>
      </c>
      <c r="E120" s="32">
        <v>1728</v>
      </c>
      <c r="F120" s="43">
        <f t="shared" si="27"/>
        <v>279243.95882728009</v>
      </c>
      <c r="G120" s="66">
        <v>8</v>
      </c>
      <c r="I120" s="318">
        <f t="shared" si="9"/>
        <v>2.792439588272801E-2</v>
      </c>
    </row>
    <row r="121" spans="1:9" ht="102">
      <c r="A121" s="30">
        <f t="shared" si="28"/>
        <v>68</v>
      </c>
      <c r="B121" s="31" t="s">
        <v>107</v>
      </c>
      <c r="C121" s="39" t="s">
        <v>105</v>
      </c>
      <c r="D121" s="32">
        <v>80.799756605115761</v>
      </c>
      <c r="E121" s="32">
        <v>2840</v>
      </c>
      <c r="F121" s="43">
        <f t="shared" si="27"/>
        <v>229471.30875852876</v>
      </c>
      <c r="G121" s="66">
        <v>9</v>
      </c>
      <c r="I121" s="318">
        <f t="shared" si="9"/>
        <v>2.2947130875852876E-2</v>
      </c>
    </row>
    <row r="122" spans="1:9">
      <c r="A122" s="38"/>
      <c r="B122" s="37"/>
      <c r="C122" s="41"/>
      <c r="D122" s="44"/>
      <c r="E122" s="45" t="s">
        <v>93</v>
      </c>
      <c r="F122" s="44">
        <f>ROUND(SUM(F113:F121),0)</f>
        <v>9208059</v>
      </c>
      <c r="G122" s="66"/>
      <c r="I122" s="318">
        <f t="shared" si="9"/>
        <v>0.92080589999999995</v>
      </c>
    </row>
    <row r="123" spans="1:9">
      <c r="A123" s="36" t="s">
        <v>108</v>
      </c>
      <c r="B123" s="37"/>
      <c r="C123" s="41"/>
      <c r="D123" s="44"/>
      <c r="E123" s="44"/>
      <c r="F123" s="44"/>
      <c r="G123" s="66"/>
      <c r="I123" s="318">
        <f t="shared" si="9"/>
        <v>0</v>
      </c>
    </row>
    <row r="124" spans="1:9" ht="163.15">
      <c r="A124" s="30">
        <f>+A121+1</f>
        <v>69</v>
      </c>
      <c r="B124" s="31" t="s">
        <v>94</v>
      </c>
      <c r="C124" s="39" t="s">
        <v>95</v>
      </c>
      <c r="D124" s="32">
        <v>1412.7707972637741</v>
      </c>
      <c r="E124" s="32">
        <v>93</v>
      </c>
      <c r="F124" s="43">
        <f t="shared" ref="F124:F132" si="29">+D124*E124</f>
        <v>131387.68414553098</v>
      </c>
      <c r="G124" s="66">
        <v>1</v>
      </c>
      <c r="I124" s="318">
        <f t="shared" si="9"/>
        <v>1.3138768414553097E-2</v>
      </c>
    </row>
    <row r="125" spans="1:9" ht="204">
      <c r="A125" s="30">
        <f>+A124+1</f>
        <v>70</v>
      </c>
      <c r="B125" s="31" t="s">
        <v>96</v>
      </c>
      <c r="C125" s="39" t="s">
        <v>95</v>
      </c>
      <c r="D125" s="32">
        <v>336.66368005412039</v>
      </c>
      <c r="E125" s="32">
        <v>5216.5</v>
      </c>
      <c r="F125" s="43">
        <f t="shared" si="29"/>
        <v>1756206.0870023191</v>
      </c>
      <c r="G125" s="66">
        <v>2</v>
      </c>
      <c r="I125" s="318">
        <f t="shared" si="9"/>
        <v>0.17562060870023191</v>
      </c>
    </row>
    <row r="126" spans="1:9" ht="204">
      <c r="A126" s="30">
        <f t="shared" ref="A126:A132" si="30">+A125+1</f>
        <v>71</v>
      </c>
      <c r="B126" s="31" t="s">
        <v>97</v>
      </c>
      <c r="C126" s="39" t="s">
        <v>95</v>
      </c>
      <c r="D126" s="32">
        <v>236.48853846260343</v>
      </c>
      <c r="E126" s="32">
        <v>5873.8490000000002</v>
      </c>
      <c r="F126" s="43">
        <f t="shared" si="29"/>
        <v>1389097.9651600248</v>
      </c>
      <c r="G126" s="66">
        <v>3</v>
      </c>
      <c r="I126" s="318">
        <f t="shared" si="9"/>
        <v>0.13890979651600249</v>
      </c>
    </row>
    <row r="127" spans="1:9" ht="204">
      <c r="A127" s="30">
        <f t="shared" si="30"/>
        <v>72</v>
      </c>
      <c r="B127" s="31" t="s">
        <v>98</v>
      </c>
      <c r="C127" s="39" t="s">
        <v>99</v>
      </c>
      <c r="D127" s="32">
        <v>16.554197692382242</v>
      </c>
      <c r="E127" s="32">
        <v>79117.5</v>
      </c>
      <c r="F127" s="43">
        <f t="shared" si="29"/>
        <v>1309726.7359270521</v>
      </c>
      <c r="G127" s="66">
        <v>4</v>
      </c>
      <c r="I127" s="318">
        <f t="shared" si="9"/>
        <v>0.1309726735927052</v>
      </c>
    </row>
    <row r="128" spans="1:9" ht="183.6">
      <c r="A128" s="30">
        <f t="shared" si="30"/>
        <v>73</v>
      </c>
      <c r="B128" s="31" t="s">
        <v>100</v>
      </c>
      <c r="C128" s="39" t="s">
        <v>101</v>
      </c>
      <c r="D128" s="32">
        <v>222.5</v>
      </c>
      <c r="E128" s="32">
        <v>10297</v>
      </c>
      <c r="F128" s="43">
        <f t="shared" si="29"/>
        <v>2291082.5</v>
      </c>
      <c r="G128" s="66">
        <v>5</v>
      </c>
      <c r="I128" s="318">
        <f t="shared" si="9"/>
        <v>0.22910825000000001</v>
      </c>
    </row>
    <row r="129" spans="1:9" ht="61.15">
      <c r="A129" s="30">
        <f t="shared" si="30"/>
        <v>74</v>
      </c>
      <c r="B129" s="31" t="s">
        <v>102</v>
      </c>
      <c r="C129" s="39" t="s">
        <v>103</v>
      </c>
      <c r="D129" s="32">
        <v>12.799999999999999</v>
      </c>
      <c r="E129" s="32">
        <v>72</v>
      </c>
      <c r="F129" s="43">
        <f t="shared" si="29"/>
        <v>921.59999999999991</v>
      </c>
      <c r="G129" s="66">
        <v>6</v>
      </c>
      <c r="I129" s="318">
        <f t="shared" si="9"/>
        <v>9.2159999999999985E-5</v>
      </c>
    </row>
    <row r="130" spans="1:9" ht="142.9">
      <c r="A130" s="30">
        <f t="shared" si="30"/>
        <v>75</v>
      </c>
      <c r="B130" s="31" t="s">
        <v>104</v>
      </c>
      <c r="C130" s="39" t="s">
        <v>105</v>
      </c>
      <c r="D130" s="32">
        <v>50.281260038244561</v>
      </c>
      <c r="E130" s="32">
        <v>1728</v>
      </c>
      <c r="F130" s="43">
        <f t="shared" si="29"/>
        <v>86886.017346086606</v>
      </c>
      <c r="G130" s="66">
        <v>7</v>
      </c>
      <c r="I130" s="318">
        <f t="shared" si="9"/>
        <v>8.688601734608661E-3</v>
      </c>
    </row>
    <row r="131" spans="1:9" ht="142.9">
      <c r="A131" s="30">
        <f t="shared" si="30"/>
        <v>76</v>
      </c>
      <c r="B131" s="31" t="s">
        <v>106</v>
      </c>
      <c r="C131" s="39" t="s">
        <v>105</v>
      </c>
      <c r="D131" s="32">
        <v>117.5269186983502</v>
      </c>
      <c r="E131" s="32">
        <v>1728</v>
      </c>
      <c r="F131" s="43">
        <f t="shared" si="29"/>
        <v>203086.51551074916</v>
      </c>
      <c r="G131" s="66">
        <v>8</v>
      </c>
      <c r="I131" s="318">
        <f t="shared" si="9"/>
        <v>2.0308651551074915E-2</v>
      </c>
    </row>
    <row r="132" spans="1:9" ht="102">
      <c r="A132" s="30">
        <f t="shared" si="30"/>
        <v>77</v>
      </c>
      <c r="B132" s="31" t="s">
        <v>107</v>
      </c>
      <c r="C132" s="39" t="s">
        <v>105</v>
      </c>
      <c r="D132" s="32">
        <v>58.7634593491751</v>
      </c>
      <c r="E132" s="32">
        <v>2840</v>
      </c>
      <c r="F132" s="43">
        <f t="shared" si="29"/>
        <v>166888.22455165727</v>
      </c>
      <c r="G132" s="66">
        <v>9</v>
      </c>
      <c r="I132" s="318">
        <f t="shared" si="9"/>
        <v>1.6688822455165727E-2</v>
      </c>
    </row>
    <row r="133" spans="1:9">
      <c r="A133" s="38"/>
      <c r="B133" s="37"/>
      <c r="C133" s="41"/>
      <c r="D133" s="44"/>
      <c r="E133" s="45" t="s">
        <v>108</v>
      </c>
      <c r="F133" s="44">
        <f>ROUND(SUM(F124:F132),0)</f>
        <v>7335283</v>
      </c>
      <c r="G133" s="66"/>
      <c r="I133" s="318">
        <f t="shared" si="9"/>
        <v>0.73352830000000002</v>
      </c>
    </row>
    <row r="134" spans="1:9">
      <c r="A134" s="36" t="s">
        <v>109</v>
      </c>
      <c r="B134" s="37"/>
      <c r="C134" s="41"/>
      <c r="D134" s="44"/>
      <c r="E134" s="44"/>
      <c r="F134" s="44"/>
      <c r="G134" s="66"/>
      <c r="I134" s="318">
        <f t="shared" si="9"/>
        <v>0</v>
      </c>
    </row>
    <row r="135" spans="1:9" ht="163.15">
      <c r="A135" s="30">
        <f>A132+1</f>
        <v>78</v>
      </c>
      <c r="B135" s="31" t="s">
        <v>110</v>
      </c>
      <c r="C135" s="39" t="s">
        <v>105</v>
      </c>
      <c r="D135" s="32">
        <v>4163.8282617226032</v>
      </c>
      <c r="E135" s="32">
        <v>101</v>
      </c>
      <c r="F135" s="43">
        <f t="shared" ref="F135:F155" si="31">+D135*E135</f>
        <v>420546.65443398291</v>
      </c>
      <c r="G135" s="66">
        <v>1</v>
      </c>
      <c r="I135" s="318">
        <f t="shared" si="9"/>
        <v>4.2054665443398288E-2</v>
      </c>
    </row>
    <row r="136" spans="1:9" ht="183.6">
      <c r="A136" s="30">
        <f>+A135+1</f>
        <v>79</v>
      </c>
      <c r="B136" s="31" t="s">
        <v>111</v>
      </c>
      <c r="C136" s="39" t="s">
        <v>105</v>
      </c>
      <c r="D136" s="32">
        <v>652.36559139308486</v>
      </c>
      <c r="E136" s="32">
        <v>5698.5</v>
      </c>
      <c r="F136" s="43">
        <f t="shared" si="31"/>
        <v>3717505.322553494</v>
      </c>
      <c r="G136" s="66">
        <v>2</v>
      </c>
      <c r="I136" s="318">
        <f t="shared" si="9"/>
        <v>0.37175053225534938</v>
      </c>
    </row>
    <row r="137" spans="1:9" ht="183.6">
      <c r="A137" s="30">
        <f t="shared" ref="A137:A155" si="32">+A136+1</f>
        <v>80</v>
      </c>
      <c r="B137" s="31" t="s">
        <v>112</v>
      </c>
      <c r="C137" s="39" t="s">
        <v>105</v>
      </c>
      <c r="D137" s="32">
        <v>406.84449999999998</v>
      </c>
      <c r="E137" s="32">
        <v>7476.4</v>
      </c>
      <c r="F137" s="43">
        <f t="shared" si="31"/>
        <v>3041732.2197999996</v>
      </c>
      <c r="G137" s="66">
        <v>3</v>
      </c>
      <c r="I137" s="318">
        <f t="shared" si="9"/>
        <v>0.30417322197999996</v>
      </c>
    </row>
    <row r="138" spans="1:9" ht="183.6">
      <c r="A138" s="30">
        <f t="shared" si="32"/>
        <v>81</v>
      </c>
      <c r="B138" s="31" t="s">
        <v>113</v>
      </c>
      <c r="C138" s="39" t="s">
        <v>105</v>
      </c>
      <c r="D138" s="32">
        <v>933.02</v>
      </c>
      <c r="E138" s="32">
        <v>8231.9989999999998</v>
      </c>
      <c r="F138" s="43">
        <f t="shared" si="31"/>
        <v>7680619.7069799993</v>
      </c>
      <c r="G138" s="66">
        <v>4</v>
      </c>
      <c r="I138" s="318">
        <f t="shared" ref="I138:I201" si="33">F138/10^7</f>
        <v>0.76806197069799997</v>
      </c>
    </row>
    <row r="139" spans="1:9" ht="183.6">
      <c r="A139" s="30">
        <f t="shared" si="32"/>
        <v>82</v>
      </c>
      <c r="B139" s="31" t="s">
        <v>114</v>
      </c>
      <c r="C139" s="39" t="s">
        <v>105</v>
      </c>
      <c r="D139" s="32">
        <v>169.98</v>
      </c>
      <c r="E139" s="32">
        <v>8513.4</v>
      </c>
      <c r="F139" s="43">
        <f t="shared" si="31"/>
        <v>1447107.7319999998</v>
      </c>
      <c r="G139" s="66">
        <v>5</v>
      </c>
      <c r="I139" s="318">
        <f t="shared" si="33"/>
        <v>0.14471077319999998</v>
      </c>
    </row>
    <row r="140" spans="1:9" ht="183.6">
      <c r="A140" s="30">
        <f t="shared" si="32"/>
        <v>83</v>
      </c>
      <c r="B140" s="31" t="s">
        <v>115</v>
      </c>
      <c r="C140" s="39" t="s">
        <v>99</v>
      </c>
      <c r="D140" s="32">
        <v>183.01646319114761</v>
      </c>
      <c r="E140" s="32">
        <v>87505.5</v>
      </c>
      <c r="F140" s="43">
        <f t="shared" si="31"/>
        <v>16014947.119772967</v>
      </c>
      <c r="G140" s="66">
        <v>6</v>
      </c>
      <c r="I140" s="318">
        <f t="shared" si="33"/>
        <v>1.6014947119772966</v>
      </c>
    </row>
    <row r="141" spans="1:9" ht="224.45">
      <c r="A141" s="30">
        <f t="shared" si="32"/>
        <v>84</v>
      </c>
      <c r="B141" s="31" t="s">
        <v>116</v>
      </c>
      <c r="C141" s="39" t="s">
        <v>105</v>
      </c>
      <c r="D141" s="32">
        <v>655.63200000000086</v>
      </c>
      <c r="E141" s="32">
        <v>2549</v>
      </c>
      <c r="F141" s="43">
        <f t="shared" si="31"/>
        <v>1671205.9680000022</v>
      </c>
      <c r="G141" s="66">
        <v>7</v>
      </c>
      <c r="I141" s="318">
        <f t="shared" si="33"/>
        <v>0.16712059680000022</v>
      </c>
    </row>
    <row r="142" spans="1:9" ht="142.9">
      <c r="A142" s="30">
        <f t="shared" si="32"/>
        <v>85</v>
      </c>
      <c r="B142" s="31" t="s">
        <v>117</v>
      </c>
      <c r="C142" s="39" t="s">
        <v>105</v>
      </c>
      <c r="D142" s="32">
        <v>203.7</v>
      </c>
      <c r="E142" s="32">
        <v>5172.5</v>
      </c>
      <c r="F142" s="43">
        <f t="shared" si="31"/>
        <v>1053638.25</v>
      </c>
      <c r="G142" s="66">
        <v>8</v>
      </c>
      <c r="I142" s="318">
        <f t="shared" si="33"/>
        <v>0.10536382499999999</v>
      </c>
    </row>
    <row r="143" spans="1:9" ht="142.9">
      <c r="A143" s="30">
        <f t="shared" si="32"/>
        <v>86</v>
      </c>
      <c r="B143" s="31" t="s">
        <v>118</v>
      </c>
      <c r="C143" s="39" t="s">
        <v>105</v>
      </c>
      <c r="D143" s="32">
        <v>407.4</v>
      </c>
      <c r="E143" s="32">
        <v>10705.499</v>
      </c>
      <c r="F143" s="43">
        <f t="shared" si="31"/>
        <v>4361420.2925999993</v>
      </c>
      <c r="G143" s="66">
        <v>9</v>
      </c>
      <c r="I143" s="318">
        <f t="shared" si="33"/>
        <v>0.43614202925999995</v>
      </c>
    </row>
    <row r="144" spans="1:9" ht="122.45">
      <c r="A144" s="30">
        <f t="shared" si="32"/>
        <v>87</v>
      </c>
      <c r="B144" s="31" t="s">
        <v>119</v>
      </c>
      <c r="C144" s="39" t="s">
        <v>105</v>
      </c>
      <c r="D144" s="32">
        <v>123.07425000000001</v>
      </c>
      <c r="E144" s="32">
        <v>13251.249</v>
      </c>
      <c r="F144" s="43">
        <f t="shared" si="31"/>
        <v>1630887.5322382501</v>
      </c>
      <c r="G144" s="66">
        <v>10</v>
      </c>
      <c r="I144" s="318">
        <f t="shared" si="33"/>
        <v>0.16308875322382502</v>
      </c>
    </row>
    <row r="145" spans="1:9" ht="122.45">
      <c r="A145" s="30">
        <f t="shared" si="32"/>
        <v>88</v>
      </c>
      <c r="B145" s="31" t="s">
        <v>120</v>
      </c>
      <c r="C145" s="39" t="s">
        <v>121</v>
      </c>
      <c r="D145" s="32">
        <v>436</v>
      </c>
      <c r="E145" s="32">
        <v>2535</v>
      </c>
      <c r="F145" s="43">
        <f t="shared" si="31"/>
        <v>1105260</v>
      </c>
      <c r="G145" s="66">
        <v>11</v>
      </c>
      <c r="I145" s="318">
        <f t="shared" si="33"/>
        <v>0.110526</v>
      </c>
    </row>
    <row r="146" spans="1:9" ht="122.45">
      <c r="A146" s="30">
        <f t="shared" si="32"/>
        <v>89</v>
      </c>
      <c r="B146" s="31" t="s">
        <v>122</v>
      </c>
      <c r="C146" s="39" t="s">
        <v>121</v>
      </c>
      <c r="D146" s="32">
        <v>436</v>
      </c>
      <c r="E146" s="32">
        <v>122</v>
      </c>
      <c r="F146" s="43">
        <f t="shared" si="31"/>
        <v>53192</v>
      </c>
      <c r="G146" s="66">
        <v>12</v>
      </c>
      <c r="I146" s="318">
        <f t="shared" si="33"/>
        <v>5.3191999999999996E-3</v>
      </c>
    </row>
    <row r="147" spans="1:9" ht="163.15">
      <c r="A147" s="30">
        <f t="shared" si="32"/>
        <v>90</v>
      </c>
      <c r="B147" s="31" t="s">
        <v>123</v>
      </c>
      <c r="C147" s="39" t="s">
        <v>121</v>
      </c>
      <c r="D147" s="32">
        <v>436</v>
      </c>
      <c r="E147" s="32">
        <v>227</v>
      </c>
      <c r="F147" s="43">
        <f t="shared" si="31"/>
        <v>98972</v>
      </c>
      <c r="G147" s="66">
        <v>13</v>
      </c>
      <c r="I147" s="318">
        <f t="shared" si="33"/>
        <v>9.8972000000000001E-3</v>
      </c>
    </row>
    <row r="148" spans="1:9" ht="122.45">
      <c r="A148" s="30">
        <f t="shared" si="32"/>
        <v>91</v>
      </c>
      <c r="B148" s="31" t="s">
        <v>124</v>
      </c>
      <c r="C148" s="39" t="s">
        <v>121</v>
      </c>
      <c r="D148" s="32">
        <v>436</v>
      </c>
      <c r="E148" s="32">
        <v>40</v>
      </c>
      <c r="F148" s="43">
        <f t="shared" si="31"/>
        <v>17440</v>
      </c>
      <c r="G148" s="66">
        <v>14</v>
      </c>
      <c r="I148" s="318">
        <f t="shared" si="33"/>
        <v>1.7440000000000001E-3</v>
      </c>
    </row>
    <row r="149" spans="1:9" ht="285.60000000000002">
      <c r="A149" s="30">
        <f t="shared" si="32"/>
        <v>92</v>
      </c>
      <c r="B149" s="31" t="s">
        <v>125</v>
      </c>
      <c r="C149" s="39" t="s">
        <v>101</v>
      </c>
      <c r="D149" s="32">
        <v>139.69999999999999</v>
      </c>
      <c r="E149" s="32">
        <v>4265.9889999999996</v>
      </c>
      <c r="F149" s="43">
        <f t="shared" si="31"/>
        <v>595958.6632999999</v>
      </c>
      <c r="G149" s="66">
        <v>15</v>
      </c>
      <c r="I149" s="318">
        <f t="shared" si="33"/>
        <v>5.959586632999999E-2</v>
      </c>
    </row>
    <row r="150" spans="1:9" ht="122.45">
      <c r="A150" s="30">
        <f t="shared" si="32"/>
        <v>93</v>
      </c>
      <c r="B150" s="31" t="s">
        <v>126</v>
      </c>
      <c r="C150" s="39" t="s">
        <v>105</v>
      </c>
      <c r="D150" s="32">
        <v>4783.7700000000004</v>
      </c>
      <c r="E150" s="32">
        <v>898</v>
      </c>
      <c r="F150" s="43">
        <f t="shared" si="31"/>
        <v>4295825.46</v>
      </c>
      <c r="G150" s="66">
        <v>16</v>
      </c>
      <c r="I150" s="318">
        <f t="shared" si="33"/>
        <v>0.42958254600000001</v>
      </c>
    </row>
    <row r="151" spans="1:9" ht="163.15">
      <c r="A151" s="30">
        <f t="shared" si="32"/>
        <v>94</v>
      </c>
      <c r="B151" s="31" t="s">
        <v>127</v>
      </c>
      <c r="C151" s="39" t="s">
        <v>101</v>
      </c>
      <c r="D151" s="32">
        <v>913.86</v>
      </c>
      <c r="E151" s="32">
        <v>367</v>
      </c>
      <c r="F151" s="43">
        <f t="shared" si="31"/>
        <v>335386.62</v>
      </c>
      <c r="G151" s="66">
        <v>17</v>
      </c>
      <c r="I151" s="318">
        <f t="shared" si="33"/>
        <v>3.3538661999999997E-2</v>
      </c>
    </row>
    <row r="152" spans="1:9" ht="142.9">
      <c r="A152" s="30">
        <f t="shared" si="32"/>
        <v>95</v>
      </c>
      <c r="B152" s="31" t="s">
        <v>128</v>
      </c>
      <c r="C152" s="39" t="s">
        <v>103</v>
      </c>
      <c r="D152" s="32">
        <v>321.31</v>
      </c>
      <c r="E152" s="32">
        <v>72</v>
      </c>
      <c r="F152" s="43">
        <f t="shared" si="31"/>
        <v>23134.32</v>
      </c>
      <c r="G152" s="66">
        <v>18</v>
      </c>
      <c r="I152" s="318">
        <f t="shared" si="33"/>
        <v>2.3134319999999998E-3</v>
      </c>
    </row>
    <row r="153" spans="1:9" ht="142.9">
      <c r="A153" s="30">
        <f t="shared" si="32"/>
        <v>96</v>
      </c>
      <c r="B153" s="31" t="s">
        <v>104</v>
      </c>
      <c r="C153" s="39" t="s">
        <v>105</v>
      </c>
      <c r="D153" s="32">
        <v>539.88122401901251</v>
      </c>
      <c r="E153" s="32">
        <v>1728</v>
      </c>
      <c r="F153" s="43">
        <f t="shared" si="31"/>
        <v>932914.75510485366</v>
      </c>
      <c r="G153" s="66">
        <v>19</v>
      </c>
      <c r="I153" s="318">
        <f t="shared" si="33"/>
        <v>9.3291475510485361E-2</v>
      </c>
    </row>
    <row r="154" spans="1:9" ht="142.9">
      <c r="A154" s="30">
        <f t="shared" si="32"/>
        <v>97</v>
      </c>
      <c r="B154" s="31" t="s">
        <v>106</v>
      </c>
      <c r="C154" s="39" t="s">
        <v>105</v>
      </c>
      <c r="D154" s="32">
        <v>297.93285085565725</v>
      </c>
      <c r="E154" s="32">
        <v>1728</v>
      </c>
      <c r="F154" s="43">
        <f t="shared" si="31"/>
        <v>514827.96627857571</v>
      </c>
      <c r="G154" s="66">
        <v>20</v>
      </c>
      <c r="I154" s="318">
        <f t="shared" si="33"/>
        <v>5.1482796627857569E-2</v>
      </c>
    </row>
    <row r="155" spans="1:9" ht="102">
      <c r="A155" s="30">
        <f t="shared" si="32"/>
        <v>98</v>
      </c>
      <c r="B155" s="31" t="s">
        <v>107</v>
      </c>
      <c r="C155" s="39" t="s">
        <v>105</v>
      </c>
      <c r="D155" s="32">
        <v>148.96642542782863</v>
      </c>
      <c r="E155" s="32">
        <v>2840</v>
      </c>
      <c r="F155" s="43">
        <f t="shared" si="31"/>
        <v>423064.64821503329</v>
      </c>
      <c r="G155" s="66">
        <v>21</v>
      </c>
      <c r="I155" s="318">
        <f t="shared" si="33"/>
        <v>4.2306464821503326E-2</v>
      </c>
    </row>
    <row r="156" spans="1:9">
      <c r="A156" s="38"/>
      <c r="B156" s="37"/>
      <c r="C156" s="41"/>
      <c r="D156" s="44"/>
      <c r="E156" s="45" t="s">
        <v>109</v>
      </c>
      <c r="F156" s="44">
        <f>ROUND(SUM(F135:F155),0)</f>
        <v>49435587</v>
      </c>
      <c r="G156" s="66"/>
      <c r="I156" s="318">
        <f t="shared" si="33"/>
        <v>4.9435586999999996</v>
      </c>
    </row>
    <row r="157" spans="1:9">
      <c r="A157" s="36" t="s">
        <v>129</v>
      </c>
      <c r="B157" s="37"/>
      <c r="C157" s="41"/>
      <c r="D157" s="44"/>
      <c r="E157" s="44"/>
      <c r="F157" s="44"/>
      <c r="I157" s="318">
        <f t="shared" si="33"/>
        <v>0</v>
      </c>
    </row>
    <row r="158" spans="1:9" ht="163.15">
      <c r="A158" s="30">
        <f>+A155+1</f>
        <v>99</v>
      </c>
      <c r="B158" s="31" t="s">
        <v>110</v>
      </c>
      <c r="C158" s="39" t="s">
        <v>105</v>
      </c>
      <c r="D158" s="32">
        <v>4202.3395567685966</v>
      </c>
      <c r="E158" s="32">
        <v>101</v>
      </c>
      <c r="F158" s="43">
        <f t="shared" ref="F158:F178" si="34">+D158*E158</f>
        <v>424436.29523362825</v>
      </c>
      <c r="G158" s="33">
        <v>1</v>
      </c>
      <c r="I158" s="318">
        <f t="shared" si="33"/>
        <v>4.2443629523362822E-2</v>
      </c>
    </row>
    <row r="159" spans="1:9" ht="183.6">
      <c r="A159" s="30">
        <f>+A158+1</f>
        <v>100</v>
      </c>
      <c r="B159" s="31" t="s">
        <v>111</v>
      </c>
      <c r="C159" s="39" t="s">
        <v>105</v>
      </c>
      <c r="D159" s="32">
        <v>314.90972441759487</v>
      </c>
      <c r="E159" s="32">
        <v>5698.5</v>
      </c>
      <c r="F159" s="43">
        <f t="shared" si="34"/>
        <v>1794513.0645936644</v>
      </c>
      <c r="G159" s="33">
        <v>2</v>
      </c>
      <c r="I159" s="318">
        <f t="shared" si="33"/>
        <v>0.17945130645936644</v>
      </c>
    </row>
    <row r="160" spans="1:9" ht="183.6">
      <c r="A160" s="30">
        <f t="shared" ref="A160:A179" si="35">+A159+1</f>
        <v>101</v>
      </c>
      <c r="B160" s="31" t="s">
        <v>112</v>
      </c>
      <c r="C160" s="39" t="s">
        <v>105</v>
      </c>
      <c r="D160" s="32">
        <v>1388.2968489379796</v>
      </c>
      <c r="E160" s="32">
        <v>7476.4</v>
      </c>
      <c r="F160" s="43">
        <f t="shared" si="34"/>
        <v>10379462.561399911</v>
      </c>
      <c r="G160" s="33">
        <v>3</v>
      </c>
      <c r="I160" s="318">
        <f t="shared" si="33"/>
        <v>1.037946256139991</v>
      </c>
    </row>
    <row r="161" spans="1:9" ht="183.6">
      <c r="A161" s="30">
        <f t="shared" si="35"/>
        <v>102</v>
      </c>
      <c r="B161" s="31" t="s">
        <v>114</v>
      </c>
      <c r="C161" s="39" t="s">
        <v>105</v>
      </c>
      <c r="D161" s="32">
        <v>1184.3502105711586</v>
      </c>
      <c r="E161" s="32">
        <v>8513.4</v>
      </c>
      <c r="F161" s="43">
        <f t="shared" si="34"/>
        <v>10082847.082676502</v>
      </c>
      <c r="G161" s="33">
        <v>4</v>
      </c>
      <c r="I161" s="318">
        <f t="shared" si="33"/>
        <v>1.0082847082676503</v>
      </c>
    </row>
    <row r="162" spans="1:9" ht="183.6">
      <c r="A162" s="30">
        <f t="shared" si="35"/>
        <v>103</v>
      </c>
      <c r="B162" s="31" t="s">
        <v>130</v>
      </c>
      <c r="C162" s="39" t="s">
        <v>105</v>
      </c>
      <c r="D162" s="32">
        <v>421.24647532568736</v>
      </c>
      <c r="E162" s="32">
        <v>7961.4</v>
      </c>
      <c r="F162" s="43">
        <f t="shared" si="34"/>
        <v>3353711.6886579273</v>
      </c>
      <c r="G162" s="33">
        <v>5</v>
      </c>
      <c r="I162" s="318">
        <f t="shared" si="33"/>
        <v>0.33537116886579271</v>
      </c>
    </row>
    <row r="163" spans="1:9" ht="142.9">
      <c r="A163" s="30">
        <f t="shared" si="35"/>
        <v>104</v>
      </c>
      <c r="B163" s="31" t="s">
        <v>117</v>
      </c>
      <c r="C163" s="39" t="s">
        <v>105</v>
      </c>
      <c r="D163" s="32">
        <v>181.96351963678867</v>
      </c>
      <c r="E163" s="32">
        <v>5172.5</v>
      </c>
      <c r="F163" s="43">
        <f t="shared" si="34"/>
        <v>941206.30532128946</v>
      </c>
      <c r="G163" s="33">
        <v>6</v>
      </c>
      <c r="I163" s="318">
        <f t="shared" si="33"/>
        <v>9.4120630532128949E-2</v>
      </c>
    </row>
    <row r="164" spans="1:9" ht="142.9">
      <c r="A164" s="30">
        <f t="shared" si="35"/>
        <v>105</v>
      </c>
      <c r="B164" s="31" t="s">
        <v>118</v>
      </c>
      <c r="C164" s="39" t="s">
        <v>105</v>
      </c>
      <c r="D164" s="32">
        <v>363.92703927357735</v>
      </c>
      <c r="E164" s="32">
        <v>10705.499</v>
      </c>
      <c r="F164" s="43">
        <f t="shared" si="34"/>
        <v>3896020.5550162429</v>
      </c>
      <c r="G164" s="33">
        <v>7</v>
      </c>
      <c r="I164" s="318">
        <f t="shared" si="33"/>
        <v>0.3896020555016243</v>
      </c>
    </row>
    <row r="165" spans="1:9" ht="183.6">
      <c r="A165" s="30">
        <f t="shared" si="35"/>
        <v>106</v>
      </c>
      <c r="B165" s="31" t="s">
        <v>115</v>
      </c>
      <c r="C165" s="39" t="s">
        <v>99</v>
      </c>
      <c r="D165" s="32">
        <v>361</v>
      </c>
      <c r="E165" s="32">
        <v>87505.5</v>
      </c>
      <c r="F165" s="43">
        <f t="shared" si="34"/>
        <v>31589485.5</v>
      </c>
      <c r="G165" s="33">
        <v>8</v>
      </c>
      <c r="I165" s="318">
        <f t="shared" si="33"/>
        <v>3.1589485499999999</v>
      </c>
    </row>
    <row r="166" spans="1:9" ht="122.45">
      <c r="A166" s="30">
        <f t="shared" si="35"/>
        <v>107</v>
      </c>
      <c r="B166" s="31" t="s">
        <v>126</v>
      </c>
      <c r="C166" s="39" t="s">
        <v>105</v>
      </c>
      <c r="D166" s="32">
        <v>2890.7461236193803</v>
      </c>
      <c r="E166" s="32">
        <v>898</v>
      </c>
      <c r="F166" s="43">
        <f t="shared" si="34"/>
        <v>2595890.0190102034</v>
      </c>
      <c r="G166" s="33">
        <v>9</v>
      </c>
      <c r="I166" s="318">
        <f t="shared" si="33"/>
        <v>0.25958900190102036</v>
      </c>
    </row>
    <row r="167" spans="1:9" ht="224.45">
      <c r="A167" s="30">
        <f t="shared" si="35"/>
        <v>108</v>
      </c>
      <c r="B167" s="31" t="s">
        <v>116</v>
      </c>
      <c r="C167" s="39" t="s">
        <v>105</v>
      </c>
      <c r="D167" s="32">
        <v>770.1051009048449</v>
      </c>
      <c r="E167" s="32">
        <v>2549</v>
      </c>
      <c r="F167" s="43">
        <f t="shared" si="34"/>
        <v>1962997.9022064498</v>
      </c>
      <c r="G167" s="33">
        <v>10</v>
      </c>
      <c r="I167" s="318">
        <f t="shared" si="33"/>
        <v>0.19629979022064498</v>
      </c>
    </row>
    <row r="168" spans="1:9" ht="285.60000000000002">
      <c r="A168" s="30">
        <f t="shared" si="35"/>
        <v>109</v>
      </c>
      <c r="B168" s="31" t="s">
        <v>125</v>
      </c>
      <c r="C168" s="39" t="s">
        <v>101</v>
      </c>
      <c r="D168" s="32">
        <v>161</v>
      </c>
      <c r="E168" s="32">
        <v>4265.9889999999996</v>
      </c>
      <c r="F168" s="43">
        <f t="shared" si="34"/>
        <v>686824.22899999993</v>
      </c>
      <c r="G168" s="33">
        <v>11</v>
      </c>
      <c r="I168" s="318">
        <f t="shared" si="33"/>
        <v>6.8682422899999998E-2</v>
      </c>
    </row>
    <row r="169" spans="1:9" ht="142.9">
      <c r="A169" s="30">
        <f t="shared" si="35"/>
        <v>110</v>
      </c>
      <c r="B169" s="31" t="s">
        <v>128</v>
      </c>
      <c r="C169" s="39" t="s">
        <v>103</v>
      </c>
      <c r="D169" s="32">
        <v>402.5</v>
      </c>
      <c r="E169" s="32">
        <v>72</v>
      </c>
      <c r="F169" s="43">
        <f t="shared" si="34"/>
        <v>28980</v>
      </c>
      <c r="G169" s="33">
        <v>12</v>
      </c>
      <c r="I169" s="318">
        <f t="shared" si="33"/>
        <v>2.898E-3</v>
      </c>
    </row>
    <row r="170" spans="1:9" ht="81.599999999999994">
      <c r="A170" s="30">
        <f t="shared" si="35"/>
        <v>111</v>
      </c>
      <c r="B170" s="31" t="s">
        <v>131</v>
      </c>
      <c r="C170" s="39" t="s">
        <v>132</v>
      </c>
      <c r="D170" s="32">
        <v>28</v>
      </c>
      <c r="E170" s="32">
        <v>885</v>
      </c>
      <c r="F170" s="43">
        <f t="shared" si="34"/>
        <v>24780</v>
      </c>
      <c r="G170" s="33">
        <v>13</v>
      </c>
      <c r="I170" s="318">
        <f t="shared" si="33"/>
        <v>2.4780000000000002E-3</v>
      </c>
    </row>
    <row r="171" spans="1:9" ht="122.45">
      <c r="A171" s="30">
        <f t="shared" si="35"/>
        <v>112</v>
      </c>
      <c r="B171" s="31" t="s">
        <v>119</v>
      </c>
      <c r="C171" s="39" t="s">
        <v>105</v>
      </c>
      <c r="D171" s="32">
        <v>133.61290030161445</v>
      </c>
      <c r="E171" s="32">
        <v>13251.249</v>
      </c>
      <c r="F171" s="43">
        <f t="shared" si="34"/>
        <v>1770537.8115088681</v>
      </c>
      <c r="G171" s="33">
        <v>14</v>
      </c>
      <c r="I171" s="318">
        <f t="shared" si="33"/>
        <v>0.17705378115088682</v>
      </c>
    </row>
    <row r="172" spans="1:9" ht="163.15">
      <c r="A172" s="30">
        <f t="shared" si="35"/>
        <v>113</v>
      </c>
      <c r="B172" s="31" t="s">
        <v>127</v>
      </c>
      <c r="C172" s="39" t="s">
        <v>101</v>
      </c>
      <c r="D172" s="32">
        <v>975</v>
      </c>
      <c r="E172" s="32">
        <v>367</v>
      </c>
      <c r="F172" s="43">
        <f t="shared" si="34"/>
        <v>357825</v>
      </c>
      <c r="G172" s="33">
        <v>15</v>
      </c>
      <c r="I172" s="318">
        <f t="shared" si="33"/>
        <v>3.5782500000000002E-2</v>
      </c>
    </row>
    <row r="173" spans="1:9" ht="142.9">
      <c r="A173" s="30">
        <f t="shared" si="35"/>
        <v>114</v>
      </c>
      <c r="B173" s="31" t="s">
        <v>106</v>
      </c>
      <c r="C173" s="39" t="s">
        <v>105</v>
      </c>
      <c r="D173" s="32">
        <v>514.41405737713001</v>
      </c>
      <c r="E173" s="32">
        <v>1728</v>
      </c>
      <c r="F173" s="43">
        <f t="shared" si="34"/>
        <v>888907.49114768067</v>
      </c>
      <c r="G173" s="33">
        <v>16</v>
      </c>
      <c r="I173" s="318">
        <f t="shared" si="33"/>
        <v>8.8890749114768061E-2</v>
      </c>
    </row>
    <row r="174" spans="1:9" ht="102">
      <c r="A174" s="30">
        <f t="shared" si="35"/>
        <v>115</v>
      </c>
      <c r="B174" s="31" t="s">
        <v>107</v>
      </c>
      <c r="C174" s="39" t="s">
        <v>105</v>
      </c>
      <c r="D174" s="32">
        <v>257.207028688565</v>
      </c>
      <c r="E174" s="32">
        <v>2840</v>
      </c>
      <c r="F174" s="43">
        <f t="shared" si="34"/>
        <v>730467.96147552459</v>
      </c>
      <c r="G174" s="33">
        <v>17</v>
      </c>
      <c r="I174" s="318">
        <f t="shared" si="33"/>
        <v>7.3046796147552454E-2</v>
      </c>
    </row>
    <row r="175" spans="1:9" ht="122.45">
      <c r="A175" s="30">
        <f t="shared" si="35"/>
        <v>116</v>
      </c>
      <c r="B175" s="31" t="s">
        <v>120</v>
      </c>
      <c r="C175" s="39" t="s">
        <v>121</v>
      </c>
      <c r="D175" s="32">
        <v>346.59718026054986</v>
      </c>
      <c r="E175" s="32">
        <v>2535</v>
      </c>
      <c r="F175" s="43">
        <f t="shared" si="34"/>
        <v>878623.85196049395</v>
      </c>
      <c r="G175" s="33">
        <v>18</v>
      </c>
      <c r="I175" s="318">
        <f t="shared" si="33"/>
        <v>8.78623851960494E-2</v>
      </c>
    </row>
    <row r="176" spans="1:9" ht="122.45">
      <c r="A176" s="30">
        <f t="shared" si="35"/>
        <v>117</v>
      </c>
      <c r="B176" s="31" t="s">
        <v>122</v>
      </c>
      <c r="C176" s="39" t="s">
        <v>121</v>
      </c>
      <c r="D176" s="32">
        <v>346.59718026054986</v>
      </c>
      <c r="E176" s="32">
        <v>122</v>
      </c>
      <c r="F176" s="43">
        <f t="shared" si="34"/>
        <v>42284.855991787081</v>
      </c>
      <c r="G176" s="33">
        <v>19</v>
      </c>
      <c r="I176" s="318">
        <f t="shared" si="33"/>
        <v>4.2284855991787081E-3</v>
      </c>
    </row>
    <row r="177" spans="1:9" ht="163.15">
      <c r="A177" s="30">
        <f t="shared" si="35"/>
        <v>118</v>
      </c>
      <c r="B177" s="31" t="s">
        <v>123</v>
      </c>
      <c r="C177" s="39" t="s">
        <v>121</v>
      </c>
      <c r="D177" s="32">
        <v>346.59718026054986</v>
      </c>
      <c r="E177" s="32">
        <v>227</v>
      </c>
      <c r="F177" s="43">
        <f t="shared" si="34"/>
        <v>78677.559919144813</v>
      </c>
      <c r="G177" s="33">
        <v>20</v>
      </c>
      <c r="I177" s="318">
        <f t="shared" si="33"/>
        <v>7.8677559919144817E-3</v>
      </c>
    </row>
    <row r="178" spans="1:9" ht="122.45">
      <c r="A178" s="30">
        <f t="shared" si="35"/>
        <v>119</v>
      </c>
      <c r="B178" s="31" t="s">
        <v>124</v>
      </c>
      <c r="C178" s="39" t="s">
        <v>121</v>
      </c>
      <c r="D178" s="32">
        <v>346.59718026054986</v>
      </c>
      <c r="E178" s="32">
        <v>40</v>
      </c>
      <c r="F178" s="43">
        <f t="shared" si="34"/>
        <v>13863.887210421995</v>
      </c>
      <c r="G178" s="33">
        <v>21</v>
      </c>
      <c r="I178" s="318">
        <f t="shared" si="33"/>
        <v>1.3863887210421996E-3</v>
      </c>
    </row>
    <row r="179" spans="1:9" ht="122.45">
      <c r="A179" s="30">
        <f t="shared" si="35"/>
        <v>120</v>
      </c>
      <c r="B179" s="31" t="s">
        <v>133</v>
      </c>
      <c r="C179" s="39" t="s">
        <v>103</v>
      </c>
      <c r="D179" s="32">
        <v>173.29859013027493</v>
      </c>
      <c r="E179" s="32">
        <v>130</v>
      </c>
      <c r="F179" s="43">
        <f t="shared" ref="F179" si="36">+D179*E179</f>
        <v>22528.81671693574</v>
      </c>
      <c r="G179" s="33">
        <v>22</v>
      </c>
      <c r="I179" s="318">
        <f t="shared" si="33"/>
        <v>2.252881671693574E-3</v>
      </c>
    </row>
    <row r="180" spans="1:9">
      <c r="A180" s="38"/>
      <c r="B180" s="37"/>
      <c r="C180" s="41"/>
      <c r="D180" s="44"/>
      <c r="E180" s="45" t="s">
        <v>129</v>
      </c>
      <c r="F180" s="44">
        <f>ROUND(SUM(F158:F179),0)</f>
        <v>72544872</v>
      </c>
      <c r="I180" s="318">
        <f t="shared" si="33"/>
        <v>7.2544871999999998</v>
      </c>
    </row>
    <row r="181" spans="1:9">
      <c r="A181" s="36" t="s">
        <v>134</v>
      </c>
      <c r="B181" s="37"/>
      <c r="C181" s="41"/>
      <c r="D181" s="44"/>
      <c r="E181" s="44"/>
      <c r="F181" s="44"/>
      <c r="I181" s="318">
        <f t="shared" si="33"/>
        <v>0</v>
      </c>
    </row>
    <row r="182" spans="1:9" ht="163.15">
      <c r="A182" s="30">
        <f>A179+1</f>
        <v>121</v>
      </c>
      <c r="B182" s="31" t="s">
        <v>135</v>
      </c>
      <c r="C182" s="39" t="s">
        <v>105</v>
      </c>
      <c r="D182" s="32">
        <v>9520.2436733416289</v>
      </c>
      <c r="E182" s="32">
        <v>101</v>
      </c>
      <c r="F182" s="43">
        <f t="shared" ref="F182:F206" si="37">+D182*E182</f>
        <v>961544.61100750451</v>
      </c>
      <c r="G182" s="33">
        <v>1</v>
      </c>
      <c r="I182" s="318">
        <f t="shared" si="33"/>
        <v>9.6154461100750446E-2</v>
      </c>
    </row>
    <row r="183" spans="1:9" ht="163.15">
      <c r="A183" s="30">
        <f>+A182+1</f>
        <v>122</v>
      </c>
      <c r="B183" s="31" t="s">
        <v>136</v>
      </c>
      <c r="C183" s="39" t="s">
        <v>105</v>
      </c>
      <c r="D183" s="32">
        <v>2027.0042333333563</v>
      </c>
      <c r="E183" s="32">
        <v>112</v>
      </c>
      <c r="F183" s="43">
        <f t="shared" si="37"/>
        <v>227024.4741333359</v>
      </c>
      <c r="G183" s="33">
        <v>2</v>
      </c>
      <c r="I183" s="318">
        <f t="shared" si="33"/>
        <v>2.270244741333359E-2</v>
      </c>
    </row>
    <row r="184" spans="1:9" ht="163.15">
      <c r="A184" s="30">
        <f>A183+1</f>
        <v>123</v>
      </c>
      <c r="B184" s="31" t="s">
        <v>137</v>
      </c>
      <c r="C184" s="39" t="s">
        <v>105</v>
      </c>
      <c r="D184" s="32">
        <v>671.15367798469106</v>
      </c>
      <c r="E184" s="32">
        <v>5196</v>
      </c>
      <c r="F184" s="43">
        <f t="shared" si="37"/>
        <v>3487314.5108084548</v>
      </c>
      <c r="G184" s="33">
        <v>4</v>
      </c>
      <c r="I184" s="318">
        <f t="shared" si="33"/>
        <v>0.34873145108084547</v>
      </c>
    </row>
    <row r="185" spans="1:9" ht="183.6">
      <c r="A185" s="30">
        <f t="shared" ref="A185:A206" si="38">+A184+1</f>
        <v>124</v>
      </c>
      <c r="B185" s="31" t="s">
        <v>138</v>
      </c>
      <c r="C185" s="39" t="s">
        <v>105</v>
      </c>
      <c r="D185" s="32">
        <v>2971.4229615014747</v>
      </c>
      <c r="E185" s="32">
        <v>7061.4</v>
      </c>
      <c r="F185" s="43">
        <f t="shared" si="37"/>
        <v>20982406.100346513</v>
      </c>
      <c r="G185" s="33">
        <v>5</v>
      </c>
      <c r="I185" s="318">
        <f t="shared" si="33"/>
        <v>2.0982406100346513</v>
      </c>
    </row>
    <row r="186" spans="1:9" ht="122.45">
      <c r="A186" s="30">
        <f t="shared" si="38"/>
        <v>125</v>
      </c>
      <c r="B186" s="31" t="s">
        <v>139</v>
      </c>
      <c r="C186" s="39" t="s">
        <v>105</v>
      </c>
      <c r="D186" s="32">
        <v>2329.5139387474496</v>
      </c>
      <c r="E186" s="32">
        <v>7476.4</v>
      </c>
      <c r="F186" s="43">
        <f t="shared" si="37"/>
        <v>17416378.01165143</v>
      </c>
      <c r="G186" s="33">
        <v>6</v>
      </c>
      <c r="I186" s="318">
        <f t="shared" si="33"/>
        <v>1.741637801165143</v>
      </c>
    </row>
    <row r="187" spans="1:9" ht="122.45">
      <c r="A187" s="30">
        <f t="shared" si="38"/>
        <v>126</v>
      </c>
      <c r="B187" s="31" t="s">
        <v>140</v>
      </c>
      <c r="C187" s="39" t="s">
        <v>105</v>
      </c>
      <c r="D187" s="32">
        <v>318.92735999999979</v>
      </c>
      <c r="E187" s="32">
        <v>7642.4</v>
      </c>
      <c r="F187" s="43">
        <f t="shared" si="37"/>
        <v>2437370.4560639984</v>
      </c>
      <c r="G187" s="33">
        <v>7</v>
      </c>
      <c r="I187" s="318">
        <f t="shared" si="33"/>
        <v>0.24373704560639983</v>
      </c>
    </row>
    <row r="188" spans="1:9" ht="122.45">
      <c r="A188" s="30">
        <f t="shared" si="38"/>
        <v>127</v>
      </c>
      <c r="B188" s="31" t="s">
        <v>141</v>
      </c>
      <c r="C188" s="39" t="s">
        <v>105</v>
      </c>
      <c r="D188" s="32">
        <v>0.61056000000002308</v>
      </c>
      <c r="E188" s="32">
        <v>7891.4</v>
      </c>
      <c r="F188" s="43">
        <f t="shared" si="37"/>
        <v>4818.1731840001821</v>
      </c>
      <c r="G188" s="33">
        <v>8</v>
      </c>
      <c r="I188" s="318">
        <f t="shared" si="33"/>
        <v>4.8181731840001821E-4</v>
      </c>
    </row>
    <row r="189" spans="1:9" ht="183.6">
      <c r="A189" s="30">
        <f t="shared" si="38"/>
        <v>128</v>
      </c>
      <c r="B189" s="31" t="s">
        <v>142</v>
      </c>
      <c r="C189" s="39" t="s">
        <v>105</v>
      </c>
      <c r="D189" s="32">
        <v>1786.6320307440592</v>
      </c>
      <c r="E189" s="32">
        <v>8499</v>
      </c>
      <c r="F189" s="43">
        <f t="shared" si="37"/>
        <v>15184585.629293758</v>
      </c>
      <c r="G189" s="33">
        <v>9</v>
      </c>
      <c r="I189" s="318">
        <f t="shared" si="33"/>
        <v>1.5184585629293759</v>
      </c>
    </row>
    <row r="190" spans="1:9" ht="142.9">
      <c r="A190" s="30">
        <f t="shared" si="38"/>
        <v>129</v>
      </c>
      <c r="B190" s="31" t="s">
        <v>143</v>
      </c>
      <c r="C190" s="39" t="s">
        <v>105</v>
      </c>
      <c r="D190" s="32">
        <v>181.59669230229841</v>
      </c>
      <c r="E190" s="32">
        <v>5172.5</v>
      </c>
      <c r="F190" s="43">
        <f t="shared" si="37"/>
        <v>939308.89093363855</v>
      </c>
      <c r="G190" s="33">
        <v>10</v>
      </c>
      <c r="I190" s="318">
        <f t="shared" si="33"/>
        <v>9.3930889093363862E-2</v>
      </c>
    </row>
    <row r="191" spans="1:9" ht="122.45">
      <c r="A191" s="30">
        <f t="shared" si="38"/>
        <v>130</v>
      </c>
      <c r="B191" s="31" t="s">
        <v>144</v>
      </c>
      <c r="C191" s="39" t="s">
        <v>105</v>
      </c>
      <c r="D191" s="32">
        <v>363.19338460459682</v>
      </c>
      <c r="E191" s="32">
        <v>11115.499</v>
      </c>
      <c r="F191" s="43">
        <f t="shared" si="37"/>
        <v>4037075.7033790112</v>
      </c>
      <c r="G191" s="33">
        <v>11</v>
      </c>
      <c r="I191" s="318">
        <f t="shared" si="33"/>
        <v>0.40370757033790111</v>
      </c>
    </row>
    <row r="192" spans="1:9" ht="204">
      <c r="A192" s="30">
        <f t="shared" si="38"/>
        <v>131</v>
      </c>
      <c r="B192" s="31" t="s">
        <v>145</v>
      </c>
      <c r="C192" s="39" t="s">
        <v>99</v>
      </c>
      <c r="D192" s="32">
        <v>386.28498499519173</v>
      </c>
      <c r="E192" s="32">
        <v>87505.5</v>
      </c>
      <c r="F192" s="43">
        <f t="shared" si="37"/>
        <v>33802060.754496753</v>
      </c>
      <c r="G192" s="33">
        <v>12</v>
      </c>
      <c r="I192" s="318">
        <f t="shared" si="33"/>
        <v>3.3802060754496752</v>
      </c>
    </row>
    <row r="193" spans="1:9" ht="183.6">
      <c r="A193" s="30">
        <f t="shared" si="38"/>
        <v>132</v>
      </c>
      <c r="B193" s="31" t="s">
        <v>146</v>
      </c>
      <c r="C193" s="39" t="s">
        <v>99</v>
      </c>
      <c r="D193" s="32">
        <v>344.37674163716844</v>
      </c>
      <c r="E193" s="32">
        <v>87731.5</v>
      </c>
      <c r="F193" s="43">
        <f t="shared" si="37"/>
        <v>30212688.108941242</v>
      </c>
      <c r="G193" s="33">
        <v>13</v>
      </c>
      <c r="I193" s="318">
        <f t="shared" si="33"/>
        <v>3.0212688108941244</v>
      </c>
    </row>
    <row r="194" spans="1:9" ht="183.6">
      <c r="A194" s="30">
        <f t="shared" si="38"/>
        <v>133</v>
      </c>
      <c r="B194" s="31" t="s">
        <v>147</v>
      </c>
      <c r="C194" s="39" t="s">
        <v>99</v>
      </c>
      <c r="D194" s="32">
        <v>250.12848430416835</v>
      </c>
      <c r="E194" s="32">
        <v>87958.5</v>
      </c>
      <c r="F194" s="43">
        <f t="shared" si="37"/>
        <v>22000926.286668193</v>
      </c>
      <c r="G194" s="33">
        <v>14</v>
      </c>
      <c r="I194" s="318">
        <f t="shared" si="33"/>
        <v>2.2000926286668192</v>
      </c>
    </row>
    <row r="195" spans="1:9" ht="102">
      <c r="A195" s="30">
        <f t="shared" si="38"/>
        <v>134</v>
      </c>
      <c r="B195" s="31" t="s">
        <v>148</v>
      </c>
      <c r="C195" s="39" t="s">
        <v>99</v>
      </c>
      <c r="D195" s="32">
        <v>25.759232000000004</v>
      </c>
      <c r="E195" s="32">
        <v>206706</v>
      </c>
      <c r="F195" s="43">
        <f t="shared" si="37"/>
        <v>5324587.8097920008</v>
      </c>
      <c r="G195" s="33">
        <v>15</v>
      </c>
      <c r="I195" s="318">
        <f t="shared" si="33"/>
        <v>0.53245878097920007</v>
      </c>
    </row>
    <row r="196" spans="1:9" ht="102">
      <c r="A196" s="30">
        <f t="shared" si="38"/>
        <v>135</v>
      </c>
      <c r="B196" s="31" t="s">
        <v>149</v>
      </c>
      <c r="C196" s="39" t="s">
        <v>105</v>
      </c>
      <c r="D196" s="32">
        <v>5231.4320519547909</v>
      </c>
      <c r="E196" s="32">
        <v>898</v>
      </c>
      <c r="F196" s="43">
        <f t="shared" si="37"/>
        <v>4697825.9826554023</v>
      </c>
      <c r="G196" s="33">
        <v>16</v>
      </c>
      <c r="I196" s="318">
        <f t="shared" si="33"/>
        <v>0.46978259826554025</v>
      </c>
    </row>
    <row r="197" spans="1:9" ht="204">
      <c r="A197" s="30">
        <f t="shared" si="38"/>
        <v>136</v>
      </c>
      <c r="B197" s="31" t="s">
        <v>150</v>
      </c>
      <c r="C197" s="39" t="s">
        <v>105</v>
      </c>
      <c r="D197" s="32">
        <v>1077.7227679886992</v>
      </c>
      <c r="E197" s="32">
        <v>2549</v>
      </c>
      <c r="F197" s="43">
        <f t="shared" si="37"/>
        <v>2747115.3356031943</v>
      </c>
      <c r="G197" s="33">
        <v>17</v>
      </c>
      <c r="I197" s="318">
        <f t="shared" si="33"/>
        <v>0.27471153356031941</v>
      </c>
    </row>
    <row r="198" spans="1:9" ht="285.60000000000002">
      <c r="A198" s="30">
        <f t="shared" si="38"/>
        <v>137</v>
      </c>
      <c r="B198" s="31" t="s">
        <v>125</v>
      </c>
      <c r="C198" s="39" t="s">
        <v>101</v>
      </c>
      <c r="D198" s="32">
        <v>847.20000000000016</v>
      </c>
      <c r="E198" s="32">
        <v>4265.9889999999996</v>
      </c>
      <c r="F198" s="43">
        <f t="shared" si="37"/>
        <v>3614145.8808000004</v>
      </c>
      <c r="G198" s="33">
        <v>18</v>
      </c>
      <c r="I198" s="318">
        <f t="shared" si="33"/>
        <v>0.36141458808000004</v>
      </c>
    </row>
    <row r="199" spans="1:9" ht="61.15">
      <c r="A199" s="30">
        <f t="shared" si="38"/>
        <v>138</v>
      </c>
      <c r="B199" s="31" t="s">
        <v>102</v>
      </c>
      <c r="C199" s="39" t="s">
        <v>103</v>
      </c>
      <c r="D199" s="32">
        <v>2033.2800000000002</v>
      </c>
      <c r="E199" s="32">
        <v>72</v>
      </c>
      <c r="F199" s="43">
        <f t="shared" si="37"/>
        <v>146396.16</v>
      </c>
      <c r="G199" s="33">
        <v>19</v>
      </c>
      <c r="I199" s="318">
        <f t="shared" si="33"/>
        <v>1.4639616000000001E-2</v>
      </c>
    </row>
    <row r="200" spans="1:9" ht="81.599999999999994">
      <c r="A200" s="30">
        <f t="shared" si="38"/>
        <v>139</v>
      </c>
      <c r="B200" s="31" t="s">
        <v>131</v>
      </c>
      <c r="C200" s="39" t="s">
        <v>132</v>
      </c>
      <c r="D200" s="32">
        <v>38</v>
      </c>
      <c r="E200" s="32">
        <v>885</v>
      </c>
      <c r="F200" s="43">
        <f t="shared" si="37"/>
        <v>33630</v>
      </c>
      <c r="G200" s="33">
        <v>20</v>
      </c>
      <c r="I200" s="318">
        <f t="shared" si="33"/>
        <v>3.3630000000000001E-3</v>
      </c>
    </row>
    <row r="201" spans="1:9" ht="122.45">
      <c r="A201" s="30">
        <f t="shared" si="38"/>
        <v>140</v>
      </c>
      <c r="B201" s="31" t="s">
        <v>119</v>
      </c>
      <c r="C201" s="39" t="s">
        <v>105</v>
      </c>
      <c r="D201" s="32">
        <v>243.1837999953253</v>
      </c>
      <c r="E201" s="32">
        <v>13223.249</v>
      </c>
      <c r="F201" s="43">
        <f t="shared" si="37"/>
        <v>3215679.9401043854</v>
      </c>
      <c r="G201" s="33">
        <v>21</v>
      </c>
      <c r="I201" s="318">
        <f t="shared" si="33"/>
        <v>0.32156799401043856</v>
      </c>
    </row>
    <row r="202" spans="1:9" ht="163.15">
      <c r="A202" s="30">
        <f t="shared" si="38"/>
        <v>141</v>
      </c>
      <c r="B202" s="31" t="s">
        <v>127</v>
      </c>
      <c r="C202" s="39" t="s">
        <v>151</v>
      </c>
      <c r="D202" s="32">
        <v>1469</v>
      </c>
      <c r="E202" s="32">
        <v>367</v>
      </c>
      <c r="F202" s="43">
        <f t="shared" si="37"/>
        <v>539123</v>
      </c>
      <c r="G202" s="33">
        <v>22</v>
      </c>
      <c r="I202" s="318">
        <f t="shared" ref="I202:I261" si="39">F202/10^7</f>
        <v>5.3912300000000003E-2</v>
      </c>
    </row>
    <row r="203" spans="1:9" ht="142.9">
      <c r="A203" s="30">
        <f t="shared" si="38"/>
        <v>142</v>
      </c>
      <c r="B203" s="31" t="s">
        <v>106</v>
      </c>
      <c r="C203" s="39" t="s">
        <v>105</v>
      </c>
      <c r="D203" s="32">
        <v>945.4905112532216</v>
      </c>
      <c r="E203" s="32">
        <v>1728</v>
      </c>
      <c r="F203" s="43">
        <f t="shared" si="37"/>
        <v>1633807.603445567</v>
      </c>
      <c r="G203" s="33">
        <v>23</v>
      </c>
      <c r="I203" s="318">
        <f t="shared" si="39"/>
        <v>0.1633807603445567</v>
      </c>
    </row>
    <row r="204" spans="1:9" ht="102">
      <c r="A204" s="30">
        <f>+A203+1</f>
        <v>143</v>
      </c>
      <c r="B204" s="31" t="s">
        <v>107</v>
      </c>
      <c r="C204" s="39" t="s">
        <v>105</v>
      </c>
      <c r="D204" s="32">
        <v>118.1863139066527</v>
      </c>
      <c r="E204" s="32">
        <v>2840</v>
      </c>
      <c r="F204" s="43">
        <f t="shared" si="37"/>
        <v>335649.13149489369</v>
      </c>
      <c r="I204" s="318">
        <f t="shared" si="39"/>
        <v>3.3564913149489367E-2</v>
      </c>
    </row>
    <row r="205" spans="1:9" ht="183.6">
      <c r="A205" s="30">
        <f t="shared" si="38"/>
        <v>144</v>
      </c>
      <c r="B205" s="31" t="s">
        <v>152</v>
      </c>
      <c r="C205" s="39" t="s">
        <v>101</v>
      </c>
      <c r="D205" s="32">
        <v>441.89846152818745</v>
      </c>
      <c r="E205" s="32">
        <v>14163</v>
      </c>
      <c r="F205" s="43">
        <f t="shared" si="37"/>
        <v>6258607.910623719</v>
      </c>
      <c r="I205" s="318">
        <f t="shared" si="39"/>
        <v>0.62586079106237191</v>
      </c>
    </row>
    <row r="206" spans="1:9" ht="285.60000000000002">
      <c r="A206" s="30">
        <f t="shared" si="38"/>
        <v>145</v>
      </c>
      <c r="B206" s="31" t="s">
        <v>153</v>
      </c>
      <c r="C206" s="39" t="s">
        <v>154</v>
      </c>
      <c r="D206" s="32">
        <v>9600</v>
      </c>
      <c r="E206" s="32">
        <v>299</v>
      </c>
      <c r="F206" s="43">
        <f t="shared" si="37"/>
        <v>2870400</v>
      </c>
      <c r="I206" s="318">
        <f t="shared" si="39"/>
        <v>0.28704000000000002</v>
      </c>
    </row>
    <row r="207" spans="1:9">
      <c r="A207" s="38"/>
      <c r="B207" s="37"/>
      <c r="C207" s="41"/>
      <c r="D207" s="44"/>
      <c r="E207" s="45" t="s">
        <v>134</v>
      </c>
      <c r="F207" s="44">
        <f>ROUND(SUM(F182:F206),0)</f>
        <v>183110470</v>
      </c>
      <c r="I207" s="318">
        <f t="shared" si="39"/>
        <v>18.311046999999999</v>
      </c>
    </row>
    <row r="208" spans="1:9">
      <c r="A208" s="36" t="s">
        <v>155</v>
      </c>
      <c r="B208" s="37"/>
      <c r="C208" s="41"/>
      <c r="D208" s="44"/>
      <c r="E208" s="44"/>
      <c r="F208" s="44"/>
      <c r="I208" s="318">
        <f t="shared" si="39"/>
        <v>0</v>
      </c>
    </row>
    <row r="209" spans="1:9" ht="163.15">
      <c r="A209" s="30">
        <f>A206+1</f>
        <v>146</v>
      </c>
      <c r="B209" s="31" t="s">
        <v>135</v>
      </c>
      <c r="C209" s="39" t="s">
        <v>105</v>
      </c>
      <c r="D209" s="32">
        <v>1885.1806060655776</v>
      </c>
      <c r="E209" s="32">
        <v>101</v>
      </c>
      <c r="F209" s="43">
        <f t="shared" ref="F209:F229" si="40">+D209*E209</f>
        <v>190403.24121262334</v>
      </c>
      <c r="G209" s="33">
        <v>1</v>
      </c>
      <c r="I209" s="318">
        <f t="shared" si="39"/>
        <v>1.9040324121262334E-2</v>
      </c>
    </row>
    <row r="210" spans="1:9" ht="163.15">
      <c r="A210" s="30">
        <f>+A209+1</f>
        <v>147</v>
      </c>
      <c r="B210" s="31" t="s">
        <v>136</v>
      </c>
      <c r="C210" s="39" t="s">
        <v>105</v>
      </c>
      <c r="D210" s="32">
        <v>921.59900000000744</v>
      </c>
      <c r="E210" s="32">
        <v>112</v>
      </c>
      <c r="F210" s="43">
        <f t="shared" si="40"/>
        <v>103219.08800000083</v>
      </c>
      <c r="G210" s="33">
        <v>2</v>
      </c>
      <c r="I210" s="318">
        <f t="shared" si="39"/>
        <v>1.0321908800000083E-2</v>
      </c>
    </row>
    <row r="211" spans="1:9" ht="163.15">
      <c r="A211" s="30">
        <f>A210+1</f>
        <v>148</v>
      </c>
      <c r="B211" s="31" t="s">
        <v>137</v>
      </c>
      <c r="C211" s="39" t="s">
        <v>105</v>
      </c>
      <c r="D211" s="32">
        <v>108.25311544452855</v>
      </c>
      <c r="E211" s="32">
        <v>5196</v>
      </c>
      <c r="F211" s="43">
        <f t="shared" si="40"/>
        <v>562483.1878497703</v>
      </c>
      <c r="G211" s="33">
        <v>4</v>
      </c>
      <c r="I211" s="318">
        <f t="shared" si="39"/>
        <v>5.6248318784977033E-2</v>
      </c>
    </row>
    <row r="212" spans="1:9" ht="183.6">
      <c r="A212" s="30">
        <f t="shared" ref="A212:A231" si="41">+A211+1</f>
        <v>149</v>
      </c>
      <c r="B212" s="31" t="s">
        <v>138</v>
      </c>
      <c r="C212" s="39" t="s">
        <v>105</v>
      </c>
      <c r="D212" s="32">
        <v>577.84</v>
      </c>
      <c r="E212" s="32">
        <v>7061.4</v>
      </c>
      <c r="F212" s="43">
        <f t="shared" si="40"/>
        <v>4080359.3760000002</v>
      </c>
      <c r="G212" s="33">
        <v>5</v>
      </c>
      <c r="I212" s="318">
        <f t="shared" si="39"/>
        <v>0.40803593760000001</v>
      </c>
    </row>
    <row r="213" spans="1:9" ht="122.45">
      <c r="A213" s="30">
        <f t="shared" si="41"/>
        <v>150</v>
      </c>
      <c r="B213" s="31" t="s">
        <v>139</v>
      </c>
      <c r="C213" s="39" t="s">
        <v>105</v>
      </c>
      <c r="D213" s="32">
        <v>432.59780000000012</v>
      </c>
      <c r="E213" s="32">
        <v>7476.4</v>
      </c>
      <c r="F213" s="43">
        <f t="shared" si="40"/>
        <v>3234274.1919200006</v>
      </c>
      <c r="G213" s="33">
        <v>6</v>
      </c>
      <c r="I213" s="318">
        <f t="shared" si="39"/>
        <v>0.32342741919200008</v>
      </c>
    </row>
    <row r="214" spans="1:9" ht="122.45">
      <c r="A214" s="30">
        <f t="shared" si="41"/>
        <v>151</v>
      </c>
      <c r="B214" s="31" t="s">
        <v>140</v>
      </c>
      <c r="C214" s="39" t="s">
        <v>105</v>
      </c>
      <c r="D214" s="32">
        <v>73.90000000000046</v>
      </c>
      <c r="E214" s="32">
        <v>7642.4</v>
      </c>
      <c r="F214" s="43">
        <f t="shared" si="40"/>
        <v>564773.36000000348</v>
      </c>
      <c r="G214" s="33">
        <v>7</v>
      </c>
      <c r="I214" s="318">
        <f t="shared" si="39"/>
        <v>5.647733600000035E-2</v>
      </c>
    </row>
    <row r="215" spans="1:9" ht="183.6">
      <c r="A215" s="30">
        <f t="shared" si="41"/>
        <v>152</v>
      </c>
      <c r="B215" s="31" t="s">
        <v>156</v>
      </c>
      <c r="C215" s="39" t="s">
        <v>105</v>
      </c>
      <c r="D215" s="32">
        <v>776.5</v>
      </c>
      <c r="E215" s="32">
        <v>7961.4</v>
      </c>
      <c r="F215" s="43">
        <f t="shared" si="40"/>
        <v>6182027.0999999996</v>
      </c>
      <c r="G215" s="33">
        <v>9</v>
      </c>
      <c r="I215" s="318">
        <f t="shared" si="39"/>
        <v>0.61820270999999993</v>
      </c>
    </row>
    <row r="216" spans="1:9" ht="142.9">
      <c r="A216" s="30">
        <f t="shared" si="41"/>
        <v>153</v>
      </c>
      <c r="B216" s="31" t="s">
        <v>143</v>
      </c>
      <c r="C216" s="39" t="s">
        <v>105</v>
      </c>
      <c r="D216" s="32">
        <v>11.025</v>
      </c>
      <c r="E216" s="32">
        <v>5172.5</v>
      </c>
      <c r="F216" s="43">
        <f t="shared" si="40"/>
        <v>57026.8125</v>
      </c>
      <c r="G216" s="33">
        <v>10</v>
      </c>
      <c r="I216" s="318">
        <f t="shared" si="39"/>
        <v>5.7026812500000001E-3</v>
      </c>
    </row>
    <row r="217" spans="1:9" ht="122.45">
      <c r="A217" s="30">
        <f t="shared" si="41"/>
        <v>154</v>
      </c>
      <c r="B217" s="31" t="s">
        <v>144</v>
      </c>
      <c r="C217" s="39" t="s">
        <v>105</v>
      </c>
      <c r="D217" s="32">
        <v>22.05</v>
      </c>
      <c r="E217" s="32">
        <v>11115.499</v>
      </c>
      <c r="F217" s="43">
        <f t="shared" si="40"/>
        <v>245096.75294999999</v>
      </c>
      <c r="G217" s="33">
        <v>11</v>
      </c>
      <c r="I217" s="318">
        <f t="shared" si="39"/>
        <v>2.4509675294999998E-2</v>
      </c>
    </row>
    <row r="218" spans="1:9" ht="204">
      <c r="A218" s="30">
        <f t="shared" si="41"/>
        <v>155</v>
      </c>
      <c r="B218" s="31" t="s">
        <v>145</v>
      </c>
      <c r="C218" s="39" t="s">
        <v>99</v>
      </c>
      <c r="D218" s="32">
        <v>75.119200000000006</v>
      </c>
      <c r="E218" s="32">
        <v>87505.5</v>
      </c>
      <c r="F218" s="43">
        <f t="shared" si="40"/>
        <v>6573343.1556000002</v>
      </c>
      <c r="G218" s="33">
        <v>12</v>
      </c>
      <c r="I218" s="318">
        <f t="shared" si="39"/>
        <v>0.65733431555999999</v>
      </c>
    </row>
    <row r="219" spans="1:9" ht="183.6">
      <c r="A219" s="30">
        <f t="shared" si="41"/>
        <v>156</v>
      </c>
      <c r="B219" s="31" t="s">
        <v>146</v>
      </c>
      <c r="C219" s="39" t="s">
        <v>99</v>
      </c>
      <c r="D219" s="32">
        <v>65.844714000000067</v>
      </c>
      <c r="E219" s="32">
        <v>87731.5</v>
      </c>
      <c r="F219" s="43">
        <f t="shared" si="40"/>
        <v>5776655.5262910062</v>
      </c>
      <c r="G219" s="33">
        <v>13</v>
      </c>
      <c r="I219" s="318">
        <f t="shared" si="39"/>
        <v>0.57766555262910058</v>
      </c>
    </row>
    <row r="220" spans="1:9" ht="183.6">
      <c r="A220" s="30">
        <f t="shared" si="41"/>
        <v>157</v>
      </c>
      <c r="B220" s="31" t="s">
        <v>147</v>
      </c>
      <c r="C220" s="39" t="s">
        <v>99</v>
      </c>
      <c r="D220" s="32">
        <v>108.71000000000001</v>
      </c>
      <c r="E220" s="32">
        <v>87958.5</v>
      </c>
      <c r="F220" s="43">
        <f t="shared" si="40"/>
        <v>9561968.5350000001</v>
      </c>
      <c r="G220" s="33">
        <v>14</v>
      </c>
      <c r="I220" s="318">
        <f t="shared" si="39"/>
        <v>0.95619685350000005</v>
      </c>
    </row>
    <row r="221" spans="1:9" ht="102">
      <c r="A221" s="30">
        <f t="shared" si="41"/>
        <v>158</v>
      </c>
      <c r="B221" s="31" t="s">
        <v>149</v>
      </c>
      <c r="C221" s="39" t="s">
        <v>105</v>
      </c>
      <c r="D221" s="32">
        <v>265.21320000000094</v>
      </c>
      <c r="E221" s="32">
        <v>898</v>
      </c>
      <c r="F221" s="43">
        <f t="shared" si="40"/>
        <v>238161.45360000085</v>
      </c>
      <c r="G221" s="33">
        <v>15</v>
      </c>
      <c r="I221" s="318">
        <f t="shared" si="39"/>
        <v>2.3816145360000086E-2</v>
      </c>
    </row>
    <row r="222" spans="1:9" ht="204">
      <c r="A222" s="30">
        <f t="shared" si="41"/>
        <v>159</v>
      </c>
      <c r="B222" s="31" t="s">
        <v>150</v>
      </c>
      <c r="C222" s="39" t="s">
        <v>105</v>
      </c>
      <c r="D222" s="32">
        <v>68.123520000000269</v>
      </c>
      <c r="E222" s="32">
        <v>2549</v>
      </c>
      <c r="F222" s="43">
        <f t="shared" si="40"/>
        <v>173646.8524800007</v>
      </c>
      <c r="G222" s="33">
        <v>16</v>
      </c>
      <c r="I222" s="318">
        <f t="shared" si="39"/>
        <v>1.736468524800007E-2</v>
      </c>
    </row>
    <row r="223" spans="1:9" ht="285.60000000000002">
      <c r="A223" s="30">
        <f t="shared" si="41"/>
        <v>160</v>
      </c>
      <c r="B223" s="31" t="s">
        <v>125</v>
      </c>
      <c r="C223" s="39" t="s">
        <v>101</v>
      </c>
      <c r="D223" s="32">
        <v>174</v>
      </c>
      <c r="E223" s="32">
        <v>4265.9889999999996</v>
      </c>
      <c r="F223" s="43">
        <f t="shared" si="40"/>
        <v>742282.08599999989</v>
      </c>
      <c r="G223" s="33">
        <v>17</v>
      </c>
      <c r="I223" s="318">
        <f t="shared" si="39"/>
        <v>7.4228208599999984E-2</v>
      </c>
    </row>
    <row r="224" spans="1:9" ht="61.15">
      <c r="A224" s="30">
        <f t="shared" si="41"/>
        <v>161</v>
      </c>
      <c r="B224" s="31" t="s">
        <v>102</v>
      </c>
      <c r="C224" s="39" t="s">
        <v>103</v>
      </c>
      <c r="D224" s="32">
        <v>948.59999999999991</v>
      </c>
      <c r="E224" s="32">
        <v>72</v>
      </c>
      <c r="F224" s="43">
        <f t="shared" si="40"/>
        <v>68299.199999999997</v>
      </c>
      <c r="G224" s="33">
        <v>18</v>
      </c>
      <c r="I224" s="318">
        <f t="shared" si="39"/>
        <v>6.8299199999999997E-3</v>
      </c>
    </row>
    <row r="225" spans="1:9" ht="81.599999999999994">
      <c r="A225" s="30">
        <f t="shared" si="41"/>
        <v>162</v>
      </c>
      <c r="B225" s="31" t="s">
        <v>131</v>
      </c>
      <c r="C225" s="39" t="s">
        <v>132</v>
      </c>
      <c r="D225" s="32">
        <v>32</v>
      </c>
      <c r="E225" s="32">
        <v>885</v>
      </c>
      <c r="F225" s="43">
        <f t="shared" si="40"/>
        <v>28320</v>
      </c>
      <c r="G225" s="33">
        <v>19</v>
      </c>
      <c r="I225" s="318">
        <f t="shared" si="39"/>
        <v>2.8319999999999999E-3</v>
      </c>
    </row>
    <row r="226" spans="1:9" ht="122.45">
      <c r="A226" s="30">
        <f t="shared" si="41"/>
        <v>163</v>
      </c>
      <c r="B226" s="31" t="s">
        <v>119</v>
      </c>
      <c r="C226" s="39" t="s">
        <v>105</v>
      </c>
      <c r="D226" s="32">
        <v>59.377500000000005</v>
      </c>
      <c r="E226" s="32">
        <v>13223.249</v>
      </c>
      <c r="F226" s="43">
        <f t="shared" si="40"/>
        <v>785163.46749750001</v>
      </c>
      <c r="G226" s="33">
        <v>20</v>
      </c>
      <c r="I226" s="318">
        <f t="shared" si="39"/>
        <v>7.8516346749749999E-2</v>
      </c>
    </row>
    <row r="227" spans="1:9" ht="163.15">
      <c r="A227" s="30">
        <f t="shared" si="41"/>
        <v>164</v>
      </c>
      <c r="B227" s="31" t="s">
        <v>127</v>
      </c>
      <c r="C227" s="39" t="s">
        <v>151</v>
      </c>
      <c r="D227" s="32">
        <v>109</v>
      </c>
      <c r="E227" s="32">
        <v>367</v>
      </c>
      <c r="F227" s="43">
        <f t="shared" si="40"/>
        <v>40003</v>
      </c>
      <c r="G227" s="33">
        <v>21</v>
      </c>
      <c r="I227" s="318">
        <f t="shared" si="39"/>
        <v>4.0003E-3</v>
      </c>
    </row>
    <row r="228" spans="1:9" ht="142.9">
      <c r="A228" s="30">
        <f t="shared" si="41"/>
        <v>165</v>
      </c>
      <c r="B228" s="31" t="s">
        <v>106</v>
      </c>
      <c r="C228" s="39" t="s">
        <v>105</v>
      </c>
      <c r="D228" s="32">
        <v>32.690468044653699</v>
      </c>
      <c r="E228" s="32">
        <v>1728</v>
      </c>
      <c r="F228" s="43">
        <f t="shared" si="40"/>
        <v>56489.128781161591</v>
      </c>
      <c r="G228" s="33">
        <v>22</v>
      </c>
      <c r="I228" s="318">
        <f t="shared" si="39"/>
        <v>5.6489128781161595E-3</v>
      </c>
    </row>
    <row r="229" spans="1:9" ht="102">
      <c r="A229" s="30">
        <f t="shared" si="41"/>
        <v>166</v>
      </c>
      <c r="B229" s="31" t="s">
        <v>107</v>
      </c>
      <c r="C229" s="39" t="s">
        <v>105</v>
      </c>
      <c r="D229" s="32">
        <v>16.345234022326849</v>
      </c>
      <c r="E229" s="32">
        <v>2840</v>
      </c>
      <c r="F229" s="43">
        <f t="shared" si="40"/>
        <v>46420.464623408254</v>
      </c>
      <c r="G229" s="33">
        <v>23</v>
      </c>
      <c r="I229" s="318">
        <f t="shared" si="39"/>
        <v>4.6420464623408257E-3</v>
      </c>
    </row>
    <row r="230" spans="1:9" ht="183.6">
      <c r="A230" s="30">
        <f t="shared" si="41"/>
        <v>167</v>
      </c>
      <c r="B230" s="31" t="s">
        <v>152</v>
      </c>
      <c r="C230" s="39" t="s">
        <v>101</v>
      </c>
      <c r="D230" s="32">
        <v>94.5</v>
      </c>
      <c r="E230" s="32">
        <v>14163</v>
      </c>
      <c r="F230" s="43">
        <f t="shared" ref="F230:F231" si="42">+D230*E230</f>
        <v>1338403.5</v>
      </c>
      <c r="G230" s="33">
        <v>24</v>
      </c>
      <c r="I230" s="318">
        <f t="shared" si="39"/>
        <v>0.13384035</v>
      </c>
    </row>
    <row r="231" spans="1:9" ht="204">
      <c r="A231" s="30">
        <f t="shared" si="41"/>
        <v>168</v>
      </c>
      <c r="B231" s="31" t="s">
        <v>157</v>
      </c>
      <c r="C231" s="39" t="s">
        <v>158</v>
      </c>
      <c r="D231" s="32">
        <v>174</v>
      </c>
      <c r="E231" s="32">
        <v>2291.5182999999997</v>
      </c>
      <c r="F231" s="43">
        <f t="shared" si="42"/>
        <v>398724.18419999996</v>
      </c>
      <c r="I231" s="318">
        <f t="shared" si="39"/>
        <v>3.9872418419999993E-2</v>
      </c>
    </row>
    <row r="232" spans="1:9">
      <c r="A232" s="38"/>
      <c r="B232" s="37"/>
      <c r="C232" s="41"/>
      <c r="D232" s="44"/>
      <c r="E232" s="45" t="s">
        <v>155</v>
      </c>
      <c r="F232" s="44">
        <f>ROUND(SUM(F209:F231),0)</f>
        <v>41047544</v>
      </c>
      <c r="I232" s="318">
        <f t="shared" si="39"/>
        <v>4.1047544</v>
      </c>
    </row>
    <row r="233" spans="1:9">
      <c r="A233" s="36" t="s">
        <v>159</v>
      </c>
      <c r="B233" s="37"/>
      <c r="C233" s="41"/>
      <c r="D233" s="44"/>
      <c r="E233" s="44"/>
      <c r="F233" s="44"/>
      <c r="I233" s="318">
        <f t="shared" si="39"/>
        <v>0</v>
      </c>
    </row>
    <row r="234" spans="1:9" ht="163.15">
      <c r="A234" s="30">
        <f>A231+1</f>
        <v>169</v>
      </c>
      <c r="B234" s="31" t="s">
        <v>135</v>
      </c>
      <c r="C234" s="39" t="s">
        <v>105</v>
      </c>
      <c r="D234" s="32">
        <v>937.44</v>
      </c>
      <c r="E234" s="32">
        <v>101</v>
      </c>
      <c r="F234" s="43">
        <f t="shared" ref="F234:F253" si="43">+D234*E234</f>
        <v>94681.44</v>
      </c>
      <c r="G234" s="33">
        <v>1</v>
      </c>
      <c r="I234" s="318">
        <f t="shared" si="39"/>
        <v>9.4681439999999995E-3</v>
      </c>
    </row>
    <row r="235" spans="1:9" ht="163.15">
      <c r="A235" s="30">
        <f>+A234+1</f>
        <v>170</v>
      </c>
      <c r="B235" s="31" t="s">
        <v>136</v>
      </c>
      <c r="C235" s="39" t="s">
        <v>105</v>
      </c>
      <c r="D235" s="32">
        <v>46.871999999999971</v>
      </c>
      <c r="E235" s="32">
        <v>112</v>
      </c>
      <c r="F235" s="43">
        <f t="shared" si="43"/>
        <v>5249.663999999997</v>
      </c>
      <c r="G235" s="33">
        <v>2</v>
      </c>
      <c r="I235" s="318">
        <f t="shared" si="39"/>
        <v>5.2496639999999968E-4</v>
      </c>
    </row>
    <row r="236" spans="1:9" ht="183.6">
      <c r="A236" s="30">
        <f t="shared" ref="A236:A253" si="44">+A235+1</f>
        <v>171</v>
      </c>
      <c r="B236" s="31" t="s">
        <v>160</v>
      </c>
      <c r="C236" s="39" t="s">
        <v>105</v>
      </c>
      <c r="D236" s="32">
        <v>46.872</v>
      </c>
      <c r="E236" s="32">
        <v>5383.5</v>
      </c>
      <c r="F236" s="43">
        <f t="shared" si="43"/>
        <v>252335.41200000001</v>
      </c>
      <c r="G236" s="33">
        <v>3</v>
      </c>
      <c r="I236" s="318">
        <f t="shared" si="39"/>
        <v>2.5233541200000001E-2</v>
      </c>
    </row>
    <row r="237" spans="1:9" ht="183.6">
      <c r="A237" s="30">
        <f t="shared" si="44"/>
        <v>172</v>
      </c>
      <c r="B237" s="31" t="s">
        <v>138</v>
      </c>
      <c r="C237" s="39" t="s">
        <v>105</v>
      </c>
      <c r="D237" s="32">
        <v>322.8</v>
      </c>
      <c r="E237" s="32">
        <v>7061.4</v>
      </c>
      <c r="F237" s="43">
        <f t="shared" si="43"/>
        <v>2279419.92</v>
      </c>
      <c r="G237" s="33">
        <v>4</v>
      </c>
      <c r="I237" s="318">
        <f t="shared" si="39"/>
        <v>0.22794199199999998</v>
      </c>
    </row>
    <row r="238" spans="1:9" ht="122.45">
      <c r="A238" s="30">
        <f t="shared" si="44"/>
        <v>173</v>
      </c>
      <c r="B238" s="31" t="s">
        <v>139</v>
      </c>
      <c r="C238" s="39" t="s">
        <v>105</v>
      </c>
      <c r="D238" s="32">
        <v>360.24000000000012</v>
      </c>
      <c r="E238" s="32">
        <v>7476.4</v>
      </c>
      <c r="F238" s="43">
        <f t="shared" si="43"/>
        <v>2693298.3360000006</v>
      </c>
      <c r="G238" s="33">
        <v>5</v>
      </c>
      <c r="I238" s="318">
        <f t="shared" si="39"/>
        <v>0.26932983360000007</v>
      </c>
    </row>
    <row r="239" spans="1:9" ht="122.45">
      <c r="A239" s="30">
        <f t="shared" si="44"/>
        <v>174</v>
      </c>
      <c r="B239" s="31" t="s">
        <v>140</v>
      </c>
      <c r="C239" s="39" t="s">
        <v>105</v>
      </c>
      <c r="D239" s="32">
        <v>62.399999999993469</v>
      </c>
      <c r="E239" s="32">
        <v>7642.4</v>
      </c>
      <c r="F239" s="43">
        <f t="shared" si="43"/>
        <v>476885.75999995007</v>
      </c>
      <c r="G239" s="33">
        <v>6</v>
      </c>
      <c r="I239" s="318">
        <f t="shared" si="39"/>
        <v>4.7688575999995007E-2</v>
      </c>
    </row>
    <row r="240" spans="1:9" ht="183.6">
      <c r="A240" s="30">
        <f t="shared" si="44"/>
        <v>175</v>
      </c>
      <c r="B240" s="31" t="s">
        <v>156</v>
      </c>
      <c r="C240" s="39" t="s">
        <v>105</v>
      </c>
      <c r="D240" s="32">
        <v>586.85559999999998</v>
      </c>
      <c r="E240" s="32">
        <v>7961.4</v>
      </c>
      <c r="F240" s="43">
        <f t="shared" si="43"/>
        <v>4672192.1738399994</v>
      </c>
      <c r="G240" s="33">
        <v>7</v>
      </c>
      <c r="I240" s="318">
        <f t="shared" si="39"/>
        <v>0.46721921738399996</v>
      </c>
    </row>
    <row r="241" spans="1:9" ht="142.9">
      <c r="A241" s="30">
        <f t="shared" si="44"/>
        <v>176</v>
      </c>
      <c r="B241" s="31" t="s">
        <v>143</v>
      </c>
      <c r="C241" s="39" t="s">
        <v>105</v>
      </c>
      <c r="D241" s="32">
        <v>21.9</v>
      </c>
      <c r="E241" s="32">
        <v>5172.5</v>
      </c>
      <c r="F241" s="43">
        <f t="shared" si="43"/>
        <v>113277.74999999999</v>
      </c>
      <c r="G241" s="33">
        <v>8</v>
      </c>
      <c r="I241" s="318">
        <f t="shared" si="39"/>
        <v>1.1327774999999998E-2</v>
      </c>
    </row>
    <row r="242" spans="1:9" ht="122.45">
      <c r="A242" s="30">
        <f t="shared" si="44"/>
        <v>177</v>
      </c>
      <c r="B242" s="31" t="s">
        <v>144</v>
      </c>
      <c r="C242" s="39" t="s">
        <v>105</v>
      </c>
      <c r="D242" s="32">
        <v>42</v>
      </c>
      <c r="E242" s="32">
        <v>11115.499</v>
      </c>
      <c r="F242" s="43">
        <f t="shared" si="43"/>
        <v>466850.95799999998</v>
      </c>
      <c r="G242" s="33">
        <v>9</v>
      </c>
      <c r="I242" s="318">
        <f t="shared" si="39"/>
        <v>4.66850958E-2</v>
      </c>
    </row>
    <row r="243" spans="1:9" ht="204">
      <c r="A243" s="30">
        <f t="shared" si="44"/>
        <v>178</v>
      </c>
      <c r="B243" s="31" t="s">
        <v>145</v>
      </c>
      <c r="C243" s="39" t="s">
        <v>99</v>
      </c>
      <c r="D243" s="32">
        <v>42</v>
      </c>
      <c r="E243" s="32">
        <v>87505.5</v>
      </c>
      <c r="F243" s="43">
        <f t="shared" si="43"/>
        <v>3675231</v>
      </c>
      <c r="G243" s="33">
        <v>10</v>
      </c>
      <c r="I243" s="318">
        <f t="shared" si="39"/>
        <v>0.36752309999999999</v>
      </c>
    </row>
    <row r="244" spans="1:9" ht="183.6">
      <c r="A244" s="30">
        <f t="shared" si="44"/>
        <v>179</v>
      </c>
      <c r="B244" s="31" t="s">
        <v>146</v>
      </c>
      <c r="C244" s="39" t="s">
        <v>99</v>
      </c>
      <c r="D244" s="32">
        <v>55</v>
      </c>
      <c r="E244" s="32">
        <v>87731.5</v>
      </c>
      <c r="F244" s="43">
        <f t="shared" si="43"/>
        <v>4825232.5</v>
      </c>
      <c r="G244" s="33">
        <v>11</v>
      </c>
      <c r="I244" s="318">
        <f t="shared" si="39"/>
        <v>0.48252325000000001</v>
      </c>
    </row>
    <row r="245" spans="1:9" ht="183.6">
      <c r="A245" s="30">
        <f t="shared" si="44"/>
        <v>180</v>
      </c>
      <c r="B245" s="31" t="s">
        <v>147</v>
      </c>
      <c r="C245" s="39" t="s">
        <v>99</v>
      </c>
      <c r="D245" s="32">
        <v>82</v>
      </c>
      <c r="E245" s="32">
        <v>87958.5</v>
      </c>
      <c r="F245" s="43">
        <f t="shared" si="43"/>
        <v>7212597</v>
      </c>
      <c r="G245" s="33">
        <v>12</v>
      </c>
      <c r="I245" s="318">
        <f t="shared" si="39"/>
        <v>0.72125969999999995</v>
      </c>
    </row>
    <row r="246" spans="1:9" ht="102">
      <c r="A246" s="30">
        <f t="shared" si="44"/>
        <v>181</v>
      </c>
      <c r="B246" s="31" t="s">
        <v>148</v>
      </c>
      <c r="C246" s="39" t="s">
        <v>99</v>
      </c>
      <c r="D246" s="32">
        <v>23</v>
      </c>
      <c r="E246" s="32">
        <v>206706</v>
      </c>
      <c r="F246" s="43">
        <f t="shared" si="43"/>
        <v>4754238</v>
      </c>
      <c r="G246" s="33">
        <v>13</v>
      </c>
      <c r="I246" s="318">
        <f t="shared" si="39"/>
        <v>0.47542380000000001</v>
      </c>
    </row>
    <row r="247" spans="1:9" ht="285.60000000000002">
      <c r="A247" s="30">
        <f t="shared" si="44"/>
        <v>182</v>
      </c>
      <c r="B247" s="31" t="s">
        <v>125</v>
      </c>
      <c r="C247" s="39" t="s">
        <v>101</v>
      </c>
      <c r="D247" s="32">
        <v>50</v>
      </c>
      <c r="E247" s="32">
        <v>4265.9889999999996</v>
      </c>
      <c r="F247" s="43">
        <f t="shared" si="43"/>
        <v>213299.44999999998</v>
      </c>
      <c r="G247" s="33">
        <v>14</v>
      </c>
      <c r="I247" s="318">
        <f t="shared" si="39"/>
        <v>2.1329944999999999E-2</v>
      </c>
    </row>
    <row r="248" spans="1:9" ht="61.15">
      <c r="A248" s="30">
        <f t="shared" si="44"/>
        <v>183</v>
      </c>
      <c r="B248" s="31" t="s">
        <v>102</v>
      </c>
      <c r="C248" s="39" t="s">
        <v>103</v>
      </c>
      <c r="D248" s="32">
        <v>250</v>
      </c>
      <c r="E248" s="32">
        <v>72</v>
      </c>
      <c r="F248" s="43">
        <f t="shared" si="43"/>
        <v>18000</v>
      </c>
      <c r="G248" s="33">
        <v>15</v>
      </c>
      <c r="I248" s="318">
        <f t="shared" si="39"/>
        <v>1.8E-3</v>
      </c>
    </row>
    <row r="249" spans="1:9" ht="81.599999999999994">
      <c r="A249" s="30">
        <f t="shared" si="44"/>
        <v>184</v>
      </c>
      <c r="B249" s="31" t="s">
        <v>131</v>
      </c>
      <c r="C249" s="39" t="s">
        <v>132</v>
      </c>
      <c r="D249" s="32">
        <v>10</v>
      </c>
      <c r="E249" s="32">
        <v>885</v>
      </c>
      <c r="F249" s="43">
        <f t="shared" si="43"/>
        <v>8850</v>
      </c>
      <c r="G249" s="33">
        <v>16</v>
      </c>
      <c r="I249" s="318">
        <f t="shared" si="39"/>
        <v>8.8500000000000004E-4</v>
      </c>
    </row>
    <row r="250" spans="1:9" ht="122.45">
      <c r="A250" s="30">
        <f t="shared" si="44"/>
        <v>185</v>
      </c>
      <c r="B250" s="31" t="s">
        <v>119</v>
      </c>
      <c r="C250" s="39" t="s">
        <v>105</v>
      </c>
      <c r="D250" s="32">
        <v>52</v>
      </c>
      <c r="E250" s="32">
        <v>13223.249</v>
      </c>
      <c r="F250" s="43">
        <f t="shared" si="43"/>
        <v>687608.94799999997</v>
      </c>
      <c r="G250" s="33">
        <v>17</v>
      </c>
      <c r="I250" s="318">
        <f t="shared" si="39"/>
        <v>6.87608948E-2</v>
      </c>
    </row>
    <row r="251" spans="1:9" ht="183.6">
      <c r="A251" s="30">
        <f t="shared" si="44"/>
        <v>186</v>
      </c>
      <c r="B251" s="31" t="s">
        <v>152</v>
      </c>
      <c r="C251" s="39" t="s">
        <v>101</v>
      </c>
      <c r="D251" s="32">
        <v>40</v>
      </c>
      <c r="E251" s="32">
        <v>14163</v>
      </c>
      <c r="F251" s="43">
        <f t="shared" si="43"/>
        <v>566520</v>
      </c>
      <c r="G251" s="33">
        <v>18</v>
      </c>
      <c r="I251" s="318">
        <f t="shared" si="39"/>
        <v>5.6652000000000001E-2</v>
      </c>
    </row>
    <row r="252" spans="1:9" ht="298.5" customHeight="1">
      <c r="A252" s="30">
        <f t="shared" si="44"/>
        <v>187</v>
      </c>
      <c r="B252" s="31" t="s">
        <v>153</v>
      </c>
      <c r="C252" s="39" t="s">
        <v>154</v>
      </c>
      <c r="D252" s="32">
        <v>2800</v>
      </c>
      <c r="E252" s="32">
        <v>299</v>
      </c>
      <c r="F252" s="43">
        <f t="shared" si="43"/>
        <v>837200</v>
      </c>
      <c r="G252" s="33">
        <v>19</v>
      </c>
      <c r="I252" s="318">
        <f t="shared" si="39"/>
        <v>8.3720000000000003E-2</v>
      </c>
    </row>
    <row r="253" spans="1:9" ht="204">
      <c r="A253" s="30">
        <f t="shared" si="44"/>
        <v>188</v>
      </c>
      <c r="B253" s="31" t="s">
        <v>157</v>
      </c>
      <c r="C253" s="39" t="s">
        <v>158</v>
      </c>
      <c r="D253" s="32">
        <v>75</v>
      </c>
      <c r="E253" s="32">
        <v>2291.5182999999997</v>
      </c>
      <c r="F253" s="43">
        <f t="shared" si="43"/>
        <v>171863.87249999997</v>
      </c>
      <c r="I253" s="318">
        <f t="shared" si="39"/>
        <v>1.7186387249999997E-2</v>
      </c>
    </row>
    <row r="254" spans="1:9">
      <c r="A254" s="38"/>
      <c r="B254" s="37"/>
      <c r="C254" s="41"/>
      <c r="D254" s="44"/>
      <c r="E254" s="45" t="s">
        <v>159</v>
      </c>
      <c r="F254" s="44">
        <f>ROUND(SUM(F234:F253),0)</f>
        <v>34024832</v>
      </c>
      <c r="I254" s="318">
        <f t="shared" si="39"/>
        <v>3.4024831999999998</v>
      </c>
    </row>
    <row r="255" spans="1:9">
      <c r="A255" s="36" t="s">
        <v>161</v>
      </c>
      <c r="B255" s="37"/>
      <c r="C255" s="37"/>
      <c r="D255" s="36"/>
      <c r="E255" s="36"/>
      <c r="F255" s="36"/>
      <c r="I255" s="318">
        <f t="shared" si="39"/>
        <v>0</v>
      </c>
    </row>
    <row r="256" spans="1:9">
      <c r="A256" s="30">
        <f>A253+1</f>
        <v>189</v>
      </c>
      <c r="B256" s="31" t="s">
        <v>162</v>
      </c>
      <c r="C256" s="39" t="s">
        <v>163</v>
      </c>
      <c r="D256" s="187">
        <v>16</v>
      </c>
      <c r="E256" s="32">
        <v>151316</v>
      </c>
      <c r="F256" s="43">
        <f>+D256*E256</f>
        <v>2421056</v>
      </c>
      <c r="I256" s="318">
        <f t="shared" si="39"/>
        <v>0.2421056</v>
      </c>
    </row>
    <row r="257" spans="1:9">
      <c r="A257" s="30">
        <f>+A256+1</f>
        <v>190</v>
      </c>
      <c r="B257" s="31" t="s">
        <v>164</v>
      </c>
      <c r="C257" s="39" t="s">
        <v>165</v>
      </c>
      <c r="D257" s="187">
        <v>8</v>
      </c>
      <c r="E257" s="32">
        <f>+'RA Bus Bay'!L63</f>
        <v>358000</v>
      </c>
      <c r="F257" s="43">
        <f>+D257*E257</f>
        <v>2864000</v>
      </c>
      <c r="I257" s="318">
        <f t="shared" si="39"/>
        <v>0.28639999999999999</v>
      </c>
    </row>
    <row r="258" spans="1:9">
      <c r="A258" s="30">
        <f>+A257+1</f>
        <v>191</v>
      </c>
      <c r="B258" s="31" t="s">
        <v>166</v>
      </c>
      <c r="C258" s="39" t="s">
        <v>165</v>
      </c>
      <c r="D258" s="187">
        <v>8</v>
      </c>
      <c r="E258" s="32">
        <f>+'RA Bus Shelter'!J42</f>
        <v>133000</v>
      </c>
      <c r="F258" s="43">
        <f>+D258*E258</f>
        <v>1064000</v>
      </c>
      <c r="I258" s="318">
        <f t="shared" si="39"/>
        <v>0.10639999999999999</v>
      </c>
    </row>
    <row r="259" spans="1:9">
      <c r="A259" s="38"/>
      <c r="B259" s="37"/>
      <c r="C259" s="41"/>
      <c r="D259" s="38"/>
      <c r="E259" s="45" t="s">
        <v>161</v>
      </c>
      <c r="F259" s="44">
        <f>SUM(F256:F258)</f>
        <v>6349056</v>
      </c>
      <c r="I259" s="318">
        <f t="shared" si="39"/>
        <v>0.63490559999999996</v>
      </c>
    </row>
    <row r="260" spans="1:9">
      <c r="A260" s="291"/>
      <c r="B260" s="35"/>
      <c r="C260" s="171"/>
      <c r="D260" s="38"/>
      <c r="E260" s="45" t="s">
        <v>167</v>
      </c>
      <c r="F260" s="44">
        <f>F20+F27+F31+F37+F45+F88+F111+F122+F133+F156+F180+F207+F232+F254+F259</f>
        <v>2325169634</v>
      </c>
      <c r="I260" s="318">
        <f t="shared" si="39"/>
        <v>232.51696340000001</v>
      </c>
    </row>
    <row r="261" spans="1:9">
      <c r="A261" s="291"/>
      <c r="B261" s="35"/>
      <c r="C261" s="171"/>
      <c r="D261" s="38"/>
      <c r="E261" s="45" t="s">
        <v>168</v>
      </c>
      <c r="F261" s="44">
        <f>+F260/10000000</f>
        <v>232.51696340000001</v>
      </c>
      <c r="I261" s="318">
        <f t="shared" si="39"/>
        <v>2.325169634E-5</v>
      </c>
    </row>
    <row r="266" spans="1:9" ht="22.9">
      <c r="A266" s="16"/>
      <c r="B266" s="15"/>
      <c r="C266" s="48"/>
      <c r="D266" s="16"/>
      <c r="E266" s="16"/>
      <c r="F266" s="16"/>
    </row>
    <row r="267" spans="1:9" ht="22.9">
      <c r="A267" s="16"/>
      <c r="B267" s="48" t="s">
        <v>169</v>
      </c>
      <c r="C267" s="344" t="s">
        <v>170</v>
      </c>
      <c r="D267" s="344"/>
      <c r="F267" s="47" t="s">
        <v>171</v>
      </c>
    </row>
    <row r="268" spans="1:9" ht="22.9">
      <c r="A268" s="16"/>
      <c r="B268" s="48" t="s">
        <v>172</v>
      </c>
      <c r="C268" s="343" t="s">
        <v>52</v>
      </c>
      <c r="D268" s="343"/>
      <c r="F268" s="16" t="s">
        <v>173</v>
      </c>
    </row>
    <row r="269" spans="1:9" ht="22.9">
      <c r="A269" s="16"/>
      <c r="B269" s="48" t="str">
        <f>+'Summary of Cost'!B36</f>
        <v>Humnabad</v>
      </c>
      <c r="C269" s="343" t="str">
        <f>+'Summary of Cost'!C36</f>
        <v>Humnabad</v>
      </c>
      <c r="D269" s="343"/>
      <c r="F269" s="16" t="str">
        <f>+'Summary of Cost'!D36</f>
        <v>Kalaburagi.</v>
      </c>
    </row>
  </sheetData>
  <mergeCells count="5">
    <mergeCell ref="A1:F1"/>
    <mergeCell ref="A2:F2"/>
    <mergeCell ref="C268:D268"/>
    <mergeCell ref="C269:D269"/>
    <mergeCell ref="C267:D267"/>
  </mergeCells>
  <conditionalFormatting sqref="C5:F261">
    <cfRule type="cellIs" dxfId="9" priority="1" operator="equal">
      <formula>0</formula>
    </cfRule>
  </conditionalFormatting>
  <pageMargins left="0.47244094488188981" right="0.39370078740157483" top="0.59055118110236227" bottom="0.59055118110236227" header="0.31496062992125984" footer="0.31496062992125984"/>
  <pageSetup paperSize="9" scale="49" fitToHeight="0" orientation="portrait" r:id="rId1"/>
  <headerFooter>
    <oddHeader>&amp;R&amp;"Arial,Bold"&amp;UABSTRACT QUANTITY</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92D050"/>
    <pageSetUpPr fitToPage="1"/>
  </sheetPr>
  <dimension ref="A1:Q1253"/>
  <sheetViews>
    <sheetView view="pageBreakPreview" topLeftCell="A1174" zoomScale="70" zoomScaleNormal="100" zoomScaleSheetLayoutView="70" workbookViewId="0">
      <selection activeCell="E1181" sqref="E1181"/>
    </sheetView>
  </sheetViews>
  <sheetFormatPr defaultColWidth="8.85546875" defaultRowHeight="17.45"/>
  <cols>
    <col min="1" max="1" width="10.28515625" style="192" customWidth="1"/>
    <col min="2" max="2" width="45.28515625" style="193" customWidth="1"/>
    <col min="3" max="3" width="10.85546875" style="192" customWidth="1"/>
    <col min="4" max="4" width="13.42578125" style="192" customWidth="1"/>
    <col min="5" max="5" width="18.85546875" style="192" bestFit="1" customWidth="1"/>
    <col min="6" max="6" width="16" style="192" bestFit="1" customWidth="1"/>
    <col min="7" max="7" width="13.5703125" style="192" bestFit="1" customWidth="1"/>
    <col min="8" max="8" width="19.42578125" style="192" bestFit="1" customWidth="1"/>
    <col min="9" max="9" width="17.7109375" style="192" customWidth="1"/>
    <col min="10" max="10" width="16" style="192" customWidth="1"/>
    <col min="11" max="11" width="13.5703125" style="192" bestFit="1" customWidth="1"/>
    <col min="12" max="12" width="26.5703125" style="282" bestFit="1" customWidth="1"/>
    <col min="13" max="13" width="11.7109375" style="192" customWidth="1"/>
    <col min="14" max="14" width="8.85546875" style="192"/>
    <col min="15" max="15" width="14.7109375" style="192" bestFit="1" customWidth="1"/>
    <col min="16" max="16" width="8.85546875" style="192"/>
    <col min="17" max="17" width="13" style="192" bestFit="1" customWidth="1"/>
    <col min="18" max="18" width="22" style="192" bestFit="1" customWidth="1"/>
    <col min="19" max="16384" width="8.85546875" style="192"/>
  </cols>
  <sheetData>
    <row r="1" spans="1:16" ht="60.75" customHeight="1">
      <c r="A1" s="352" t="str">
        <f>'Summary of Cost'!A1:F1</f>
        <v>"Widening/Re-Construction to Four Lane from Km 0.000 to Km 15.850 starts near Miriyan Telangana/Karnataka border and ends at Chincholi Section of NH-167N in Kalaburagi District in the State of Karnataka on HAM mode under Annual Plan 2023-24."</v>
      </c>
      <c r="B1" s="352"/>
      <c r="C1" s="352"/>
      <c r="D1" s="352"/>
      <c r="E1" s="352"/>
      <c r="F1" s="352"/>
      <c r="G1" s="352"/>
      <c r="H1" s="352"/>
      <c r="I1" s="184" t="s">
        <v>174</v>
      </c>
      <c r="J1" s="184" t="s">
        <v>175</v>
      </c>
      <c r="K1" s="184" t="s">
        <v>176</v>
      </c>
      <c r="L1" s="280" t="s">
        <v>177</v>
      </c>
    </row>
    <row r="2" spans="1:16">
      <c r="A2" s="353" t="s">
        <v>178</v>
      </c>
      <c r="B2" s="353"/>
      <c r="C2" s="353"/>
      <c r="D2" s="353"/>
      <c r="E2" s="353"/>
      <c r="F2" s="353"/>
      <c r="G2" s="353"/>
      <c r="H2" s="353"/>
      <c r="I2" s="181"/>
      <c r="J2" s="181"/>
      <c r="K2" s="181"/>
      <c r="L2" s="281"/>
    </row>
    <row r="3" spans="1:16">
      <c r="A3" s="23" t="s">
        <v>179</v>
      </c>
      <c r="B3" s="23" t="s">
        <v>78</v>
      </c>
      <c r="C3" s="23" t="s">
        <v>79</v>
      </c>
      <c r="D3" s="23" t="s">
        <v>163</v>
      </c>
      <c r="E3" s="23" t="s">
        <v>180</v>
      </c>
      <c r="F3" s="23" t="s">
        <v>181</v>
      </c>
      <c r="G3" s="23" t="s">
        <v>182</v>
      </c>
      <c r="H3" s="23" t="s">
        <v>183</v>
      </c>
      <c r="I3" s="181"/>
      <c r="J3" s="181"/>
      <c r="K3" s="181"/>
      <c r="L3" s="281"/>
    </row>
    <row r="4" spans="1:16">
      <c r="A4" s="350" t="s">
        <v>184</v>
      </c>
      <c r="B4" s="350"/>
      <c r="C4" s="350"/>
      <c r="D4" s="350"/>
      <c r="E4" s="350"/>
      <c r="F4" s="350"/>
      <c r="G4" s="350"/>
      <c r="H4" s="350"/>
      <c r="I4" s="181"/>
      <c r="J4" s="181"/>
      <c r="K4" s="181"/>
      <c r="L4" s="281"/>
    </row>
    <row r="5" spans="1:16" ht="46.15" hidden="1" customHeight="1">
      <c r="A5" s="20">
        <v>0</v>
      </c>
      <c r="B5" s="354" t="str">
        <f>_xlfn.XLOOKUP(A5,RA!$A$1:$A$1012,RA!$B$1:$B$1012,"",0)</f>
        <v xml:space="preserve"> Cutting of trees, trunks and branches removal of stumps and roots of trees and stacking of serviceable material with all lifts and up to a lead of 1000 mtrs including all labour, usage charges of all machinery etc., complete.</v>
      </c>
      <c r="C5" s="355"/>
      <c r="D5" s="355"/>
      <c r="E5" s="355"/>
      <c r="F5" s="355"/>
      <c r="G5" s="355"/>
      <c r="H5" s="356"/>
      <c r="I5" s="181"/>
      <c r="J5" s="184" t="s">
        <v>185</v>
      </c>
      <c r="K5" s="181" t="str" cm="1">
        <f t="array" ref="K5">IFERROR(_xlfn.IFS(I5&gt;0,_xlfn.XLOOKUP(A5,RA!$A$8:$A$512,RA!$S$8:$S$512,,0)),"")</f>
        <v/>
      </c>
      <c r="L5" s="281" t="str">
        <f>+IF(I5&gt;0,I5*K5,"")</f>
        <v/>
      </c>
    </row>
    <row r="6" spans="1:16" hidden="1">
      <c r="A6" s="20" t="s">
        <v>186</v>
      </c>
      <c r="B6" s="21" t="str">
        <f>_xlfn.XLOOKUP(A6,RA!$A$1:$A$1012,RA!$B$1:$B$1012,"",0)</f>
        <v xml:space="preserve">A (i) Girth from 300 mm to 600 mm </v>
      </c>
      <c r="C6" s="20" t="str">
        <f>_xlfn.XLOOKUP(A6,RA!$A$1:$A$1012,RA!$C$1:$C$1012,"",0)</f>
        <v>Each</v>
      </c>
      <c r="D6" s="293">
        <v>0</v>
      </c>
      <c r="E6" s="293"/>
      <c r="F6" s="293"/>
      <c r="G6" s="293"/>
      <c r="H6" s="293">
        <f>PRODUCT(D6:G6)</f>
        <v>0</v>
      </c>
      <c r="I6" s="182">
        <f>+H6</f>
        <v>0</v>
      </c>
      <c r="J6" s="183" t="s">
        <v>187</v>
      </c>
      <c r="K6" s="181" t="str" cm="1">
        <f t="array" ref="K6">IFERROR(_xlfn.IFS(I6&gt;0,_xlfn.XLOOKUP(A6,RA!$A$8:$A$512,RA!$S$8:$S$512,,0)),"")</f>
        <v/>
      </c>
      <c r="L6" s="281" t="str">
        <f t="shared" ref="L6:L103" si="0">+IF(I6&gt;0,I6*K6,"")</f>
        <v/>
      </c>
    </row>
    <row r="7" spans="1:16" hidden="1">
      <c r="A7" s="20" t="s">
        <v>188</v>
      </c>
      <c r="B7" s="21" t="str">
        <f>_xlfn.XLOOKUP(A7,RA!$A$1:$A$1012,RA!$B$1:$B$1012,"",0)</f>
        <v xml:space="preserve">A (ii) Girth from 600 mm to 900 mm </v>
      </c>
      <c r="C7" s="20" t="str">
        <f>_xlfn.XLOOKUP(A7,RA!$A$1:$A$1012,RA!$C$1:$C$1012,"",0)</f>
        <v>Each</v>
      </c>
      <c r="D7" s="293">
        <v>0</v>
      </c>
      <c r="E7" s="293"/>
      <c r="F7" s="293"/>
      <c r="G7" s="293"/>
      <c r="H7" s="293">
        <f>PRODUCT(D7:G7)</f>
        <v>0</v>
      </c>
      <c r="I7" s="182">
        <f>+H7</f>
        <v>0</v>
      </c>
      <c r="J7" s="184" t="s">
        <v>189</v>
      </c>
      <c r="K7" s="181" t="str" cm="1">
        <f t="array" ref="K7">IFERROR(_xlfn.IFS(I7&gt;0,_xlfn.XLOOKUP(A7,RA!$A$8:$A$512,RA!$S$8:$S$512,,0)),"")</f>
        <v/>
      </c>
      <c r="L7" s="281" t="str">
        <f t="shared" si="0"/>
        <v/>
      </c>
    </row>
    <row r="8" spans="1:16" hidden="1">
      <c r="A8" s="20" t="s">
        <v>190</v>
      </c>
      <c r="B8" s="21" t="str">
        <f>_xlfn.XLOOKUP(A8,RA!$A$1:$A$1012,RA!$B$1:$B$1012,"",0)</f>
        <v xml:space="preserve">A (iii) Girth from 900 mm to 1800 mm </v>
      </c>
      <c r="C8" s="20" t="str">
        <f>_xlfn.XLOOKUP(A8,RA!$A$1:$A$1012,RA!$C$1:$C$1012,"",0)</f>
        <v>Each</v>
      </c>
      <c r="D8" s="293">
        <v>0</v>
      </c>
      <c r="E8" s="293"/>
      <c r="F8" s="293"/>
      <c r="G8" s="293"/>
      <c r="H8" s="293">
        <f>PRODUCT(D8:G8)</f>
        <v>0</v>
      </c>
      <c r="I8" s="182">
        <f>+H8</f>
        <v>0</v>
      </c>
      <c r="J8" s="184" t="s">
        <v>191</v>
      </c>
      <c r="K8" s="181" t="str" cm="1">
        <f t="array" ref="K8">IFERROR(_xlfn.IFS(I8&gt;0,_xlfn.XLOOKUP(A8,RA!$A$8:$A$512,RA!$S$8:$S$512,,0)),"")</f>
        <v/>
      </c>
      <c r="L8" s="281" t="str">
        <f t="shared" si="0"/>
        <v/>
      </c>
      <c r="P8" s="192">
        <f>52+203+36</f>
        <v>291</v>
      </c>
    </row>
    <row r="9" spans="1:16" hidden="1">
      <c r="A9" s="20"/>
      <c r="B9" s="21"/>
      <c r="C9" s="20"/>
      <c r="D9" s="293"/>
      <c r="E9" s="293"/>
      <c r="F9" s="293"/>
      <c r="G9" s="293"/>
      <c r="H9" s="293"/>
      <c r="I9" s="182"/>
      <c r="J9" s="184"/>
      <c r="K9" s="181" t="str" cm="1">
        <f t="array" ref="K9">IFERROR(_xlfn.IFS(I9&gt;0,_xlfn.XLOOKUP(A9,RA!$A$8:$A$512,RA!$S$8:$S$512,,0)),"")</f>
        <v/>
      </c>
      <c r="L9" s="281"/>
    </row>
    <row r="10" spans="1:16" hidden="1">
      <c r="A10" s="20"/>
      <c r="B10" s="21"/>
      <c r="C10" s="20"/>
      <c r="D10" s="293"/>
      <c r="E10" s="293"/>
      <c r="F10" s="293"/>
      <c r="G10" s="294" t="s">
        <v>192</v>
      </c>
      <c r="H10" s="294">
        <f>SUM(H6:H9)</f>
        <v>0</v>
      </c>
      <c r="I10" s="182"/>
      <c r="J10" s="184"/>
      <c r="K10" s="181" t="str" cm="1">
        <f t="array" ref="K10">IFERROR(_xlfn.IFS(I10&gt;0,_xlfn.XLOOKUP(A10,RA!$A$8:$A$512,RA!$S$8:$S$512,,0)),"")</f>
        <v/>
      </c>
      <c r="L10" s="281"/>
    </row>
    <row r="11" spans="1:16" ht="76.150000000000006" customHeight="1">
      <c r="A11" s="20">
        <f>+A5+1</f>
        <v>1</v>
      </c>
      <c r="B11" s="346" t="str">
        <f>_xlfn.XLOOKUP(A11,RA!$A$1:$A$1012,RA!$B$1:$B$1012,"",0)</f>
        <v>Dismantling of flexible pavements and disposal of dismantled materials up to a lead of 1000 meters, stacking serviceable and unserviceable materials separately. including all labour, usage charges of all machinery etc., complete. (Dismantled material to be transported mechanically)
(ii) A Bituminous courses - By Mechanical Means</v>
      </c>
      <c r="C11" s="346"/>
      <c r="D11" s="346"/>
      <c r="E11" s="346"/>
      <c r="F11" s="346"/>
      <c r="G11" s="346"/>
      <c r="H11" s="346"/>
      <c r="I11" s="182">
        <f>+H17</f>
        <v>4622.1499999999996</v>
      </c>
      <c r="J11" s="184" t="s">
        <v>193</v>
      </c>
      <c r="K11" s="181" cm="1">
        <f t="array" ref="K11">IFERROR(_xlfn.IFS(I11&gt;0,_xlfn.XLOOKUP(A11,RA!$A$8:$A$512,RA!$S$8:$S$512,,0)),"")</f>
        <v>424</v>
      </c>
      <c r="L11" s="281">
        <f t="shared" si="0"/>
        <v>1959791.5999999999</v>
      </c>
    </row>
    <row r="12" spans="1:16">
      <c r="A12" s="20"/>
      <c r="B12" s="292" t="s">
        <v>194</v>
      </c>
      <c r="C12" s="20"/>
      <c r="D12" s="20"/>
      <c r="E12" s="20"/>
      <c r="F12" s="20"/>
      <c r="G12" s="20"/>
      <c r="H12" s="20"/>
      <c r="I12" s="181"/>
      <c r="J12" s="184"/>
      <c r="K12" s="181" t="str" cm="1">
        <f t="array" ref="K12">IFERROR(_xlfn.IFS(I12&gt;0,_xlfn.XLOOKUP(A12,RA!$A$8:$A$512,RA!$S$8:$S$512,,0)),"")</f>
        <v/>
      </c>
      <c r="L12" s="281" t="str">
        <f t="shared" si="0"/>
        <v/>
      </c>
    </row>
    <row r="13" spans="1:16" ht="34.9">
      <c r="A13" s="20"/>
      <c r="B13" s="21" t="str">
        <f>TCS!B5</f>
        <v>TCS-1 (Reconstruction of Existing Road)</v>
      </c>
      <c r="C13" s="20" t="str">
        <f>_xlfn.XLOOKUP($A$11,RA!$A:$A,RA!$C:$C,"Not Found",0)</f>
        <v>cum</v>
      </c>
      <c r="D13" s="296">
        <v>1</v>
      </c>
      <c r="E13" s="293">
        <f>TCS!F5</f>
        <v>3390</v>
      </c>
      <c r="F13" s="293">
        <v>7</v>
      </c>
      <c r="G13" s="297">
        <f>0.06+0.07</f>
        <v>0.13</v>
      </c>
      <c r="H13" s="293">
        <f>PRODUCT(D13:G13)</f>
        <v>3084.9</v>
      </c>
      <c r="I13" s="181"/>
      <c r="J13" s="184"/>
      <c r="K13" s="181" t="str" cm="1">
        <f t="array" ref="K13">IFERROR(_xlfn.IFS(I13&gt;0,_xlfn.XLOOKUP(A13,RA!$A$8:$A$512,RA!$S$8:$S$512,,0)),"")</f>
        <v/>
      </c>
      <c r="L13" s="281" t="str">
        <f t="shared" si="0"/>
        <v/>
      </c>
    </row>
    <row r="14" spans="1:16">
      <c r="A14" s="20"/>
      <c r="B14" s="21" t="str">
        <f>TCS!B8</f>
        <v>TCS-3 (Reconstruction Builtup)</v>
      </c>
      <c r="C14" s="20" t="str">
        <f>_xlfn.XLOOKUP($A$11,RA!$A:$A,RA!$C:$C,"Not Found",0)</f>
        <v>cum</v>
      </c>
      <c r="D14" s="296">
        <v>1</v>
      </c>
      <c r="E14" s="293">
        <f>TCS!F8</f>
        <v>1000</v>
      </c>
      <c r="F14" s="293">
        <v>8</v>
      </c>
      <c r="G14" s="297">
        <f t="shared" ref="G14:G15" si="1">0.06+0.07</f>
        <v>0.13</v>
      </c>
      <c r="H14" s="293">
        <f t="shared" ref="H14:H15" si="2">PRODUCT(D14:G14)</f>
        <v>1040</v>
      </c>
      <c r="I14" s="181"/>
      <c r="J14" s="184"/>
      <c r="K14" s="181"/>
      <c r="L14" s="281"/>
    </row>
    <row r="15" spans="1:16" ht="34.9">
      <c r="A15" s="20"/>
      <c r="B15" s="21" t="str">
        <f>TCS!B12</f>
        <v>TCS-4A (Reconstruction with Service Road on LHS))</v>
      </c>
      <c r="C15" s="20" t="str">
        <f>_xlfn.XLOOKUP($A$11,RA!$A:$A,RA!$C:$C,"Not Found",0)</f>
        <v>cum</v>
      </c>
      <c r="D15" s="296">
        <v>1</v>
      </c>
      <c r="E15" s="293">
        <f>TCS!F12</f>
        <v>425</v>
      </c>
      <c r="F15" s="293">
        <v>9</v>
      </c>
      <c r="G15" s="297">
        <f t="shared" si="1"/>
        <v>0.13</v>
      </c>
      <c r="H15" s="293">
        <f t="shared" si="2"/>
        <v>497.25</v>
      </c>
      <c r="I15" s="181"/>
      <c r="J15" s="184"/>
      <c r="K15" s="181"/>
      <c r="L15" s="281"/>
    </row>
    <row r="16" spans="1:16">
      <c r="A16" s="20"/>
      <c r="B16" s="21"/>
      <c r="C16" s="20"/>
      <c r="D16" s="296"/>
      <c r="E16" s="293"/>
      <c r="F16" s="293"/>
      <c r="G16" s="297"/>
      <c r="H16" s="293"/>
      <c r="I16" s="181"/>
      <c r="J16" s="184"/>
      <c r="K16" s="181"/>
      <c r="L16" s="281"/>
    </row>
    <row r="17" spans="1:12">
      <c r="A17" s="20"/>
      <c r="B17" s="21"/>
      <c r="C17" s="20"/>
      <c r="D17" s="293"/>
      <c r="E17" s="293"/>
      <c r="F17" s="293"/>
      <c r="G17" s="294" t="s">
        <v>192</v>
      </c>
      <c r="H17" s="294">
        <f>SUM(H13:H15)</f>
        <v>4622.1499999999996</v>
      </c>
      <c r="I17" s="181"/>
      <c r="J17" s="184"/>
      <c r="K17" s="181" t="str" cm="1">
        <f t="array" ref="K17">IFERROR(_xlfn.IFS(I17&gt;0,_xlfn.XLOOKUP(A17,RA!$A$8:$A$512,RA!$S$8:$S$512,,0)),"")</f>
        <v/>
      </c>
      <c r="L17" s="281" t="str">
        <f t="shared" si="0"/>
        <v/>
      </c>
    </row>
    <row r="18" spans="1:12" ht="90.75" customHeight="1">
      <c r="A18" s="20">
        <f>+A11+1</f>
        <v>2</v>
      </c>
      <c r="B18" s="346" t="str">
        <f>_xlfn.XLOOKUP(A18,RA!$A$1:$A$1012,RA!$B$1:$B$1012,"",0)</f>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(ii)A In area of light jungle - By Mechanical Means using Dozer"</v>
      </c>
      <c r="C18" s="346"/>
      <c r="D18" s="346"/>
      <c r="E18" s="346"/>
      <c r="F18" s="346"/>
      <c r="G18" s="346"/>
      <c r="H18" s="346"/>
      <c r="I18" s="182">
        <f>+H41</f>
        <v>68.341999999999999</v>
      </c>
      <c r="J18" s="184" t="s">
        <v>195</v>
      </c>
      <c r="K18" s="181" cm="1">
        <f t="array" ref="K18">IFERROR(_xlfn.IFS(I18&gt;0,_xlfn.XLOOKUP(A18,RA!$A$8:$A$512,RA!$S$8:$S$512,,0)),"")</f>
        <v>32646</v>
      </c>
      <c r="L18" s="281">
        <f t="shared" si="0"/>
        <v>2231092.932</v>
      </c>
    </row>
    <row r="19" spans="1:12">
      <c r="A19" s="20"/>
      <c r="B19" s="292" t="s">
        <v>196</v>
      </c>
      <c r="C19" s="20"/>
      <c r="D19" s="20"/>
      <c r="E19" s="20"/>
      <c r="F19" s="20"/>
      <c r="G19" s="20"/>
      <c r="H19" s="20"/>
      <c r="I19" s="181"/>
      <c r="J19" s="184"/>
      <c r="K19" s="181" t="str" cm="1">
        <f t="array" ref="K19">IFERROR(_xlfn.IFS(I19&gt;0,_xlfn.XLOOKUP(A19,RA!$A$8:$A$512,RA!$S$8:$S$512,,0)),"")</f>
        <v/>
      </c>
      <c r="L19" s="281" t="str">
        <f t="shared" si="0"/>
        <v/>
      </c>
    </row>
    <row r="20" spans="1:12" ht="34.9">
      <c r="A20" s="298">
        <v>0.1</v>
      </c>
      <c r="B20" s="21" t="str">
        <f>_xlfn.XLOOKUP($A20,TCS!$A$1:$A$498,TCS!$B$1:$B$498,"",0)</f>
        <v>TCS-1 (Reconstruction of Existing Road)</v>
      </c>
      <c r="C20" s="20" t="str">
        <f>_xlfn.XLOOKUP($A$18,RA!$A$1:$A$1012,RA!$C$1:$C$1012,"",0)</f>
        <v>Hectare</v>
      </c>
      <c r="D20" s="20">
        <f>_xlfn.XLOOKUP($A20,TCS!$A$1:$A$498,TCS!$C$1:$C$498,"",0)</f>
        <v>1</v>
      </c>
      <c r="E20" s="293">
        <f>_xlfn.XLOOKUP($A20,TCS!$A$1:$A$498,TCS!$F$1:$F$498,"",0)</f>
        <v>3390</v>
      </c>
      <c r="F20" s="293">
        <f>45-7</f>
        <v>38</v>
      </c>
      <c r="G20" s="293"/>
      <c r="H20" s="293">
        <f>PRODUCT(D20:G20)/10000</f>
        <v>12.882</v>
      </c>
      <c r="I20" s="181"/>
      <c r="J20" s="184"/>
      <c r="K20" s="181" t="str" cm="1">
        <f t="array" ref="K20">IFERROR(_xlfn.IFS(I20&gt;0,_xlfn.XLOOKUP(A20,RA!$A$8:$A$512,RA!$S$8:$S$512,,0)),"")</f>
        <v/>
      </c>
      <c r="L20" s="281" t="str">
        <f t="shared" si="0"/>
        <v/>
      </c>
    </row>
    <row r="21" spans="1:12">
      <c r="A21" s="298">
        <v>0.2</v>
      </c>
      <c r="B21" s="21" t="str">
        <f>_xlfn.XLOOKUP($A21,TCS!$A$1:$A$498,TCS!$B$1:$B$498,"",0)</f>
        <v xml:space="preserve">TCS-2 (New Construction Greenfield) </v>
      </c>
      <c r="C21" s="20" t="str">
        <f>_xlfn.XLOOKUP($A$18,RA!$A$1:$A$1012,RA!$C$1:$C$1012,"",0)</f>
        <v>Hectare</v>
      </c>
      <c r="D21" s="20">
        <f>_xlfn.XLOOKUP($A21,TCS!$A$1:$A$498,TCS!$C$1:$C$498,"",0)</f>
        <v>1</v>
      </c>
      <c r="E21" s="293">
        <f>_xlfn.XLOOKUP($A21,TCS!$A$1:$A$498,TCS!$F$1:$F$498,"",0)</f>
        <v>7630</v>
      </c>
      <c r="F21" s="293">
        <v>45</v>
      </c>
      <c r="G21" s="293"/>
      <c r="H21" s="293">
        <f>PRODUCT(D21:G21)/10000</f>
        <v>34.335000000000001</v>
      </c>
      <c r="I21" s="181"/>
      <c r="J21" s="184"/>
      <c r="K21" s="181" t="str" cm="1">
        <f t="array" ref="K21">IFERROR(_xlfn.IFS(I21&gt;0,_xlfn.XLOOKUP(A21,RA!$A$8:$A$512,RA!$S$8:$S$512,,0)),"")</f>
        <v/>
      </c>
      <c r="L21" s="281" t="str">
        <f t="shared" si="0"/>
        <v/>
      </c>
    </row>
    <row r="22" spans="1:12" ht="34.9">
      <c r="A22" s="298">
        <v>0.3</v>
      </c>
      <c r="B22" s="21" t="str">
        <f>_xlfn.XLOOKUP($A22,TCS!$A$1:$A$498,TCS!$B$1:$B$498,"",0)</f>
        <v>TCS-2A (New Construction High Embanken 3-6 mts)</v>
      </c>
      <c r="C22" s="20" t="str">
        <f>_xlfn.XLOOKUP($A$18,RA!$A$1:$A$1012,RA!$C$1:$C$1012,"",0)</f>
        <v>Hectare</v>
      </c>
      <c r="D22" s="20">
        <f>_xlfn.XLOOKUP($A22,TCS!$A$1:$A$498,TCS!$C$1:$C$498,"",0)</f>
        <v>1</v>
      </c>
      <c r="E22" s="293">
        <f>_xlfn.XLOOKUP($A22,TCS!$A$1:$A$498,TCS!$F$1:$F$498,"",0)</f>
        <v>1010</v>
      </c>
      <c r="F22" s="293">
        <f>45</f>
        <v>45</v>
      </c>
      <c r="G22" s="293"/>
      <c r="H22" s="293">
        <f>PRODUCT(D22:G22)/10000</f>
        <v>4.5449999999999999</v>
      </c>
      <c r="I22" s="181"/>
      <c r="J22" s="184"/>
      <c r="K22" s="181" t="str" cm="1">
        <f t="array" ref="K22">IFERROR(_xlfn.IFS(I22&gt;0,_xlfn.XLOOKUP(A22,RA!$A$8:$A$512,RA!$S$8:$S$512,,0)),"")</f>
        <v/>
      </c>
      <c r="L22" s="281" t="str">
        <f t="shared" si="0"/>
        <v/>
      </c>
    </row>
    <row r="23" spans="1:12">
      <c r="A23" s="298">
        <v>0.4</v>
      </c>
      <c r="B23" s="21" t="str">
        <f>_xlfn.XLOOKUP($A23,TCS!$A$1:$A$498,TCS!$B$1:$B$498,"",0)</f>
        <v>TCS-3 (Reconstruction Builtup)</v>
      </c>
      <c r="C23" s="20" t="str">
        <f>_xlfn.XLOOKUP($A$18,RA!$A$1:$A$1012,RA!$C$1:$C$1012,"",0)</f>
        <v>Hectare</v>
      </c>
      <c r="D23" s="20">
        <f>_xlfn.XLOOKUP($A23,TCS!$A$1:$A$498,TCS!$C$1:$C$498,"",0)</f>
        <v>1</v>
      </c>
      <c r="E23" s="293">
        <f>_xlfn.XLOOKUP($A23,TCS!$A$1:$A$498,TCS!$F$1:$F$498,"",0)</f>
        <v>1000</v>
      </c>
      <c r="F23" s="293">
        <f>45-7</f>
        <v>38</v>
      </c>
      <c r="G23" s="293"/>
      <c r="H23" s="293">
        <f>PRODUCT(D23:G23)/10000</f>
        <v>3.8</v>
      </c>
      <c r="I23" s="181"/>
      <c r="J23" s="184"/>
      <c r="K23" s="181" t="str" cm="1">
        <f t="array" ref="K23">IFERROR(_xlfn.IFS(I23&gt;0,_xlfn.XLOOKUP(A23,RA!$A$8:$A$512,RA!$S$8:$S$512,,0)),"")</f>
        <v/>
      </c>
      <c r="L23" s="281" t="str">
        <f t="shared" si="0"/>
        <v/>
      </c>
    </row>
    <row r="24" spans="1:12">
      <c r="A24" s="298">
        <v>0.5</v>
      </c>
      <c r="B24" s="21" t="str">
        <f>_xlfn.XLOOKUP($A24,TCS!$A$1:$A$498,TCS!$B$1:$B$498,"",0)</f>
        <v>TCS-4 (VOP Section)</v>
      </c>
      <c r="C24" s="20" t="str">
        <f>_xlfn.XLOOKUP($A$18,RA!$A$1:$A$1012,RA!$C$1:$C$1012,"",0)</f>
        <v>Hectare</v>
      </c>
      <c r="D24" s="20">
        <v>1</v>
      </c>
      <c r="E24" s="293">
        <f>_xlfn.XLOOKUP($A24,TCS!$A$1:$A$498,TCS!$F$1:$F$498,"",0)</f>
        <v>1175</v>
      </c>
      <c r="F24" s="293">
        <v>45</v>
      </c>
      <c r="G24" s="293"/>
      <c r="H24" s="293">
        <f t="shared" ref="H24:H39" si="3">+PRODUCT(D24:G24)/10000</f>
        <v>5.2874999999999996</v>
      </c>
      <c r="I24" s="181"/>
      <c r="J24" s="184"/>
      <c r="K24" s="181" t="str" cm="1">
        <f t="array" ref="K24">IFERROR(_xlfn.IFS(I24&gt;0,_xlfn.XLOOKUP(A24,RA!$A$8:$A$512,RA!$S$8:$S$512,,0)),"")</f>
        <v/>
      </c>
      <c r="L24" s="281" t="str">
        <f t="shared" si="0"/>
        <v/>
      </c>
    </row>
    <row r="25" spans="1:12">
      <c r="A25" s="298">
        <v>0.6</v>
      </c>
      <c r="B25" s="21" t="str">
        <f>_xlfn.XLOOKUP($A25,TCS!$A$1:$A$498,TCS!$B$1:$B$498,"",0)</f>
        <v>TCS-4 (Service Road LHS)</v>
      </c>
      <c r="C25" s="20" t="str">
        <f>_xlfn.XLOOKUP($A$18,RA!$A$1:$A$1012,RA!$C$1:$C$1012,"",0)</f>
        <v>Hectare</v>
      </c>
      <c r="D25" s="20">
        <v>0</v>
      </c>
      <c r="E25" s="293">
        <f>_xlfn.XLOOKUP($A25,TCS!$A$1:$A$498,TCS!$F$1:$F$498,"",0)</f>
        <v>1175</v>
      </c>
      <c r="F25" s="293">
        <v>45</v>
      </c>
      <c r="G25" s="293"/>
      <c r="H25" s="293">
        <f t="shared" si="3"/>
        <v>0</v>
      </c>
      <c r="I25" s="181"/>
      <c r="J25" s="184"/>
      <c r="K25" s="181" t="str" cm="1">
        <f t="array" ref="K25">IFERROR(_xlfn.IFS(I25&gt;0,_xlfn.XLOOKUP(A25,RA!$A$8:$A$512,RA!$S$8:$S$512,,0)),"")</f>
        <v/>
      </c>
      <c r="L25" s="281" t="str">
        <f t="shared" si="0"/>
        <v/>
      </c>
    </row>
    <row r="26" spans="1:12">
      <c r="A26" s="298">
        <v>0.7</v>
      </c>
      <c r="B26" s="21" t="str">
        <f>_xlfn.XLOOKUP($A26,TCS!$A$1:$A$498,TCS!$B$1:$B$498,"",0)</f>
        <v>TCS-4 (Service Road RHS)</v>
      </c>
      <c r="C26" s="20" t="str">
        <f>_xlfn.XLOOKUP($A$18,RA!$A$1:$A$1012,RA!$C$1:$C$1012,"",0)</f>
        <v>Hectare</v>
      </c>
      <c r="D26" s="20">
        <v>0</v>
      </c>
      <c r="E26" s="293">
        <f>_xlfn.XLOOKUP($A26,TCS!$A$1:$A$498,TCS!$F$1:$F$498,"",0)</f>
        <v>1175</v>
      </c>
      <c r="F26" s="293">
        <v>45</v>
      </c>
      <c r="G26" s="293"/>
      <c r="H26" s="293">
        <f>PRODUCT(D26:G26)/10000</f>
        <v>0</v>
      </c>
      <c r="I26" s="181"/>
      <c r="J26" s="184"/>
      <c r="K26" s="181" t="str" cm="1">
        <f t="array" ref="K26">IFERROR(_xlfn.IFS(I26&gt;0,_xlfn.XLOOKUP(A26,RA!$A$8:$A$512,RA!$S$8:$S$512,,0)),"")</f>
        <v/>
      </c>
      <c r="L26" s="281" t="str">
        <f t="shared" si="0"/>
        <v/>
      </c>
    </row>
    <row r="27" spans="1:12" ht="34.9">
      <c r="A27" s="298">
        <v>0.8</v>
      </c>
      <c r="B27" s="21" t="str">
        <f>_xlfn.XLOOKUP($A27,TCS!$A$1:$A$498,TCS!$B$1:$B$498,"",0)</f>
        <v>TCS-4A (Reconstruction with Service Road on LHS))</v>
      </c>
      <c r="C27" s="20" t="str">
        <f>_xlfn.XLOOKUP($A$18,RA!$A$1:$A$1012,RA!$C$1:$C$1012,"",0)</f>
        <v>Hectare</v>
      </c>
      <c r="D27" s="20">
        <f>_xlfn.XLOOKUP($A27,TCS!$A$1:$A$498,TCS!$C$1:$C$498,"",0)</f>
        <v>1</v>
      </c>
      <c r="E27" s="293">
        <f>_xlfn.XLOOKUP($A27,TCS!$A$1:$A$498,TCS!$F$1:$F$498,"",0)</f>
        <v>425</v>
      </c>
      <c r="F27" s="293">
        <v>45</v>
      </c>
      <c r="G27" s="293"/>
      <c r="H27" s="293">
        <f t="shared" si="3"/>
        <v>1.9125000000000001</v>
      </c>
      <c r="I27" s="181"/>
      <c r="J27" s="184"/>
      <c r="K27" s="181" t="str" cm="1">
        <f t="array" ref="K27">IFERROR(_xlfn.IFS(I27&gt;0,_xlfn.XLOOKUP(A27,RA!$A$8:$A$512,RA!$S$8:$S$512,,0)),"")</f>
        <v/>
      </c>
      <c r="L27" s="281" t="str">
        <f t="shared" si="0"/>
        <v/>
      </c>
    </row>
    <row r="28" spans="1:12">
      <c r="A28" s="298">
        <v>0.9</v>
      </c>
      <c r="B28" s="21" t="str">
        <f>_xlfn.XLOOKUP($A28,TCS!$A$1:$A$498,TCS!$B$1:$B$498,"",0)</f>
        <v>TCS-4A (Service Road LHS)</v>
      </c>
      <c r="C28" s="20" t="str">
        <f>_xlfn.XLOOKUP($A$18,RA!$A$1:$A$1012,RA!$C$1:$C$1012,"",0)</f>
        <v>Hectare</v>
      </c>
      <c r="D28" s="20">
        <v>0</v>
      </c>
      <c r="E28" s="293">
        <f>_xlfn.XLOOKUP($A28,TCS!$A$1:$A$498,TCS!$F$1:$F$498,"",0)</f>
        <v>425</v>
      </c>
      <c r="F28" s="293">
        <v>45</v>
      </c>
      <c r="G28" s="293"/>
      <c r="H28" s="293">
        <f t="shared" si="3"/>
        <v>0</v>
      </c>
      <c r="I28" s="181"/>
      <c r="J28" s="184"/>
      <c r="K28" s="181" t="str" cm="1">
        <f t="array" ref="K28">IFERROR(_xlfn.IFS(I28&gt;0,_xlfn.XLOOKUP(A28,RA!$A$8:$A$512,RA!$S$8:$S$512,,0)),"")</f>
        <v/>
      </c>
      <c r="L28" s="281" t="str">
        <f t="shared" si="0"/>
        <v/>
      </c>
    </row>
    <row r="29" spans="1:12">
      <c r="A29" s="298">
        <v>1</v>
      </c>
      <c r="B29" s="21" t="str">
        <f>_xlfn.XLOOKUP($A29,TCS!$A$1:$A$498,TCS!$B$1:$B$498,"",0)</f>
        <v>TCS-5 (Realignment Cutting Section)</v>
      </c>
      <c r="C29" s="20" t="str">
        <f>_xlfn.XLOOKUP($A$18,RA!$A$1:$A$1012,RA!$C$1:$C$1012,"",0)</f>
        <v>Hectare</v>
      </c>
      <c r="D29" s="20">
        <f>_xlfn.XLOOKUP($A29,TCS!$A$1:$A$498,TCS!$C$1:$C$498,"",0)</f>
        <v>1</v>
      </c>
      <c r="E29" s="293">
        <f>_xlfn.XLOOKUP($A29,TCS!$A$1:$A$498,TCS!$F$1:$F$498,"",0)</f>
        <v>940</v>
      </c>
      <c r="F29" s="293">
        <v>45</v>
      </c>
      <c r="G29" s="293"/>
      <c r="H29" s="293">
        <f t="shared" si="3"/>
        <v>4.2300000000000004</v>
      </c>
      <c r="I29" s="181"/>
      <c r="J29" s="184"/>
      <c r="K29" s="181" t="str" cm="1">
        <f t="array" ref="K29">IFERROR(_xlfn.IFS(I29&gt;0,_xlfn.XLOOKUP(A29,RA!$A$8:$A$512,RA!$S$8:$S$512,,0)),"")</f>
        <v/>
      </c>
      <c r="L29" s="281" t="str">
        <f t="shared" si="0"/>
        <v/>
      </c>
    </row>
    <row r="30" spans="1:12" ht="34.9">
      <c r="A30" s="298">
        <v>1.1000000000000001</v>
      </c>
      <c r="B30" s="21" t="str">
        <f>_xlfn.XLOOKUP($A30,TCS!$A$1:$A$498,TCS!$B$1:$B$498,"",0)</f>
        <v>TCS-5A (Realignment Cutting Section more than 4.0m)</v>
      </c>
      <c r="C30" s="20" t="str">
        <f>_xlfn.XLOOKUP($A$18,RA!$A$1:$A$1012,RA!$C$1:$C$1012,"",0)</f>
        <v>Hectare</v>
      </c>
      <c r="D30" s="20">
        <f>_xlfn.XLOOKUP($A30,TCS!$A$1:$A$498,TCS!$C$1:$C$498,"",0)</f>
        <v>1</v>
      </c>
      <c r="E30" s="293">
        <f>_xlfn.XLOOKUP($A30,TCS!$A$1:$A$498,TCS!$F$1:$F$498,"",0)</f>
        <v>300</v>
      </c>
      <c r="F30" s="293">
        <v>45</v>
      </c>
      <c r="G30" s="293"/>
      <c r="H30" s="293">
        <f t="shared" si="3"/>
        <v>1.35</v>
      </c>
      <c r="I30" s="181"/>
      <c r="J30" s="184"/>
      <c r="K30" s="181" t="str" cm="1">
        <f t="array" ref="K30">IFERROR(_xlfn.IFS(I30&gt;0,_xlfn.XLOOKUP(A30,RA!$A$8:$A$512,RA!$S$8:$S$512,,0)),"")</f>
        <v/>
      </c>
      <c r="L30" s="281" t="str">
        <f t="shared" si="0"/>
        <v/>
      </c>
    </row>
    <row r="31" spans="1:12" hidden="1">
      <c r="A31" s="298">
        <v>1.2</v>
      </c>
      <c r="B31" s="21" t="str">
        <f>_xlfn.XLOOKUP($A31,TCS!$A$1:$A$498,TCS!$B$1:$B$498,"",0)</f>
        <v>TCS-12</v>
      </c>
      <c r="C31" s="20" t="str">
        <f>_xlfn.XLOOKUP($A$18,RA!$A$1:$A$1012,RA!$C$1:$C$1012,"",0)</f>
        <v>Hectare</v>
      </c>
      <c r="D31" s="20">
        <f>_xlfn.XLOOKUP($A31,TCS!$A$1:$A$498,TCS!$C$1:$C$498,"",0)</f>
        <v>1</v>
      </c>
      <c r="E31" s="293">
        <f>_xlfn.XLOOKUP($A31,TCS!$A$1:$A$498,TCS!$F$1:$F$498,"",0)</f>
        <v>0</v>
      </c>
      <c r="F31" s="293">
        <v>45</v>
      </c>
      <c r="G31" s="293"/>
      <c r="H31" s="293">
        <f t="shared" si="3"/>
        <v>0</v>
      </c>
      <c r="I31" s="181"/>
      <c r="J31" s="184"/>
      <c r="K31" s="181" t="str" cm="1">
        <f t="array" ref="K31">IFERROR(_xlfn.IFS(I31&gt;0,_xlfn.XLOOKUP(A31,RA!$A$8:$A$512,RA!$S$8:$S$512,,0)),"")</f>
        <v/>
      </c>
      <c r="L31" s="281" t="str">
        <f t="shared" si="0"/>
        <v/>
      </c>
    </row>
    <row r="32" spans="1:12" hidden="1">
      <c r="A32" s="298">
        <v>1.3</v>
      </c>
      <c r="B32" s="21" t="str">
        <f>_xlfn.XLOOKUP($A32,TCS!$A$1:$A$498,TCS!$B$1:$B$498,"",0)</f>
        <v>TCS-13</v>
      </c>
      <c r="C32" s="20" t="str">
        <f>_xlfn.XLOOKUP($A$18,RA!$A$1:$A$1012,RA!$C$1:$C$1012,"",0)</f>
        <v>Hectare</v>
      </c>
      <c r="D32" s="20">
        <f>_xlfn.XLOOKUP($A32,TCS!$A$1:$A$498,TCS!$C$1:$C$498,"",0)</f>
        <v>1</v>
      </c>
      <c r="E32" s="293">
        <f>_xlfn.XLOOKUP($A32,TCS!$A$1:$A$498,TCS!$F$1:$F$498,"",0)</f>
        <v>0</v>
      </c>
      <c r="F32" s="293">
        <v>45</v>
      </c>
      <c r="G32" s="293"/>
      <c r="H32" s="293">
        <f t="shared" si="3"/>
        <v>0</v>
      </c>
      <c r="I32" s="181"/>
      <c r="J32" s="184"/>
      <c r="K32" s="181" t="str" cm="1">
        <f t="array" ref="K32">IFERROR(_xlfn.IFS(I32&gt;0,_xlfn.XLOOKUP(A32,RA!$A$8:$A$512,RA!$S$8:$S$512,,0)),"")</f>
        <v/>
      </c>
      <c r="L32" s="281" t="str">
        <f t="shared" si="0"/>
        <v/>
      </c>
    </row>
    <row r="33" spans="1:12" hidden="1">
      <c r="A33" s="298">
        <v>1.4</v>
      </c>
      <c r="B33" s="21" t="str">
        <f>_xlfn.XLOOKUP($A33,TCS!$A$1:$A$498,TCS!$B$1:$B$498,"",0)</f>
        <v>TCS-14</v>
      </c>
      <c r="C33" s="20" t="str">
        <f>_xlfn.XLOOKUP($A$18,RA!$A$1:$A$1012,RA!$C$1:$C$1012,"",0)</f>
        <v>Hectare</v>
      </c>
      <c r="D33" s="20">
        <f>_xlfn.XLOOKUP($A33,TCS!$A$1:$A$498,TCS!$C$1:$C$498,"",0)</f>
        <v>1</v>
      </c>
      <c r="E33" s="293">
        <f>_xlfn.XLOOKUP($A33,TCS!$A$1:$A$498,TCS!$F$1:$F$498,"",0)</f>
        <v>0</v>
      </c>
      <c r="F33" s="293">
        <v>45</v>
      </c>
      <c r="G33" s="293"/>
      <c r="H33" s="293">
        <f t="shared" si="3"/>
        <v>0</v>
      </c>
      <c r="I33" s="181"/>
      <c r="J33" s="184"/>
      <c r="K33" s="181" t="str" cm="1">
        <f t="array" ref="K33">IFERROR(_xlfn.IFS(I33&gt;0,_xlfn.XLOOKUP(A33,RA!$A$8:$A$512,RA!$S$8:$S$512,,0)),"")</f>
        <v/>
      </c>
      <c r="L33" s="281" t="str">
        <f t="shared" si="0"/>
        <v/>
      </c>
    </row>
    <row r="34" spans="1:12" hidden="1">
      <c r="A34" s="298">
        <v>1.5</v>
      </c>
      <c r="B34" s="21" t="str">
        <f>_xlfn.XLOOKUP($A34,TCS!$A$1:$A$498,TCS!$B$1:$B$498,"",0)</f>
        <v>TCS-15</v>
      </c>
      <c r="C34" s="20" t="str">
        <f>_xlfn.XLOOKUP($A$18,RA!$A$1:$A$1012,RA!$C$1:$C$1012,"",0)</f>
        <v>Hectare</v>
      </c>
      <c r="D34" s="20">
        <f>_xlfn.XLOOKUP($A34,TCS!$A$1:$A$498,TCS!$C$1:$C$498,"",0)</f>
        <v>1</v>
      </c>
      <c r="E34" s="293">
        <f>_xlfn.XLOOKUP($A34,TCS!$A$1:$A$498,TCS!$F$1:$F$498,"",0)</f>
        <v>0</v>
      </c>
      <c r="F34" s="293">
        <v>45</v>
      </c>
      <c r="G34" s="293"/>
      <c r="H34" s="293">
        <f t="shared" si="3"/>
        <v>0</v>
      </c>
      <c r="I34" s="181"/>
      <c r="J34" s="184"/>
      <c r="K34" s="181" t="str" cm="1">
        <f t="array" ref="K34">IFERROR(_xlfn.IFS(I34&gt;0,_xlfn.XLOOKUP(A34,RA!$A$8:$A$512,RA!$S$8:$S$512,,0)),"")</f>
        <v/>
      </c>
      <c r="L34" s="281" t="str">
        <f t="shared" si="0"/>
        <v/>
      </c>
    </row>
    <row r="35" spans="1:12" hidden="1">
      <c r="A35" s="298">
        <v>1.6</v>
      </c>
      <c r="B35" s="21" t="str">
        <f>_xlfn.XLOOKUP($A35,TCS!$A$1:$A$498,TCS!$B$1:$B$498,"",0)</f>
        <v>TCS-16</v>
      </c>
      <c r="C35" s="20" t="str">
        <f>_xlfn.XLOOKUP($A$18,RA!$A$1:$A$1012,RA!$C$1:$C$1012,"",0)</f>
        <v>Hectare</v>
      </c>
      <c r="D35" s="20">
        <f>_xlfn.XLOOKUP($A35,TCS!$A$1:$A$498,TCS!$C$1:$C$498,"",0)</f>
        <v>1</v>
      </c>
      <c r="E35" s="293">
        <f>_xlfn.XLOOKUP($A35,TCS!$A$1:$A$498,TCS!$F$1:$F$498,"",0)</f>
        <v>0</v>
      </c>
      <c r="F35" s="293">
        <v>45</v>
      </c>
      <c r="G35" s="293"/>
      <c r="H35" s="293">
        <f t="shared" si="3"/>
        <v>0</v>
      </c>
      <c r="I35" s="181"/>
      <c r="J35" s="184"/>
      <c r="K35" s="181" t="str" cm="1">
        <f t="array" ref="K35">IFERROR(_xlfn.IFS(I35&gt;0,_xlfn.XLOOKUP(A35,RA!$A$8:$A$512,RA!$S$8:$S$512,,0)),"")</f>
        <v/>
      </c>
      <c r="L35" s="281" t="str">
        <f t="shared" si="0"/>
        <v/>
      </c>
    </row>
    <row r="36" spans="1:12" hidden="1">
      <c r="A36" s="298">
        <v>1.7</v>
      </c>
      <c r="B36" s="21" t="str">
        <f>_xlfn.XLOOKUP($A36,TCS!$A$1:$A$498,TCS!$B$1:$B$498,"",0)</f>
        <v>TCS-17</v>
      </c>
      <c r="C36" s="20" t="str">
        <f>_xlfn.XLOOKUP($A$18,RA!$A$1:$A$1012,RA!$C$1:$C$1012,"",0)</f>
        <v>Hectare</v>
      </c>
      <c r="D36" s="20">
        <f>_xlfn.XLOOKUP($A36,TCS!$A$1:$A$498,TCS!$C$1:$C$498,"",0)</f>
        <v>1</v>
      </c>
      <c r="E36" s="293">
        <f>_xlfn.XLOOKUP($A36,TCS!$A$1:$A$498,TCS!$F$1:$F$498,"",0)</f>
        <v>0</v>
      </c>
      <c r="F36" s="293">
        <v>45</v>
      </c>
      <c r="G36" s="293"/>
      <c r="H36" s="293">
        <f t="shared" si="3"/>
        <v>0</v>
      </c>
      <c r="I36" s="181"/>
      <c r="J36" s="184"/>
      <c r="K36" s="181" t="str" cm="1">
        <f t="array" ref="K36">IFERROR(_xlfn.IFS(I36&gt;0,_xlfn.XLOOKUP(A36,RA!$A$8:$A$512,RA!$S$8:$S$512,,0)),"")</f>
        <v/>
      </c>
      <c r="L36" s="281" t="str">
        <f t="shared" si="0"/>
        <v/>
      </c>
    </row>
    <row r="37" spans="1:12" hidden="1">
      <c r="A37" s="298">
        <v>1.8</v>
      </c>
      <c r="B37" s="21" t="str">
        <f>_xlfn.XLOOKUP($A37,TCS!$A$1:$A$498,TCS!$B$1:$B$498,"",0)</f>
        <v>TCS-18</v>
      </c>
      <c r="C37" s="20" t="str">
        <f>_xlfn.XLOOKUP($A$18,RA!$A$1:$A$1012,RA!$C$1:$C$1012,"",0)</f>
        <v>Hectare</v>
      </c>
      <c r="D37" s="20">
        <f>_xlfn.XLOOKUP($A37,TCS!$A$1:$A$498,TCS!$C$1:$C$498,"",0)</f>
        <v>1</v>
      </c>
      <c r="E37" s="293">
        <f>_xlfn.XLOOKUP($A37,TCS!$A$1:$A$498,TCS!$F$1:$F$498,"",0)</f>
        <v>0</v>
      </c>
      <c r="F37" s="293">
        <v>45</v>
      </c>
      <c r="G37" s="293"/>
      <c r="H37" s="293">
        <f t="shared" si="3"/>
        <v>0</v>
      </c>
      <c r="I37" s="181"/>
      <c r="J37" s="184"/>
      <c r="K37" s="181" t="str" cm="1">
        <f t="array" ref="K37">IFERROR(_xlfn.IFS(I37&gt;0,_xlfn.XLOOKUP(A37,RA!$A$8:$A$512,RA!$S$8:$S$512,,0)),"")</f>
        <v/>
      </c>
      <c r="L37" s="281" t="str">
        <f t="shared" si="0"/>
        <v/>
      </c>
    </row>
    <row r="38" spans="1:12" hidden="1">
      <c r="A38" s="298">
        <v>1.9</v>
      </c>
      <c r="B38" s="21" t="str">
        <f>_xlfn.XLOOKUP($A38,TCS!$A$1:$A$498,TCS!$B$1:$B$498,"",0)</f>
        <v>TCS-19</v>
      </c>
      <c r="C38" s="20" t="str">
        <f>_xlfn.XLOOKUP($A$18,RA!$A$1:$A$1012,RA!$C$1:$C$1012,"",0)</f>
        <v>Hectare</v>
      </c>
      <c r="D38" s="20">
        <f>_xlfn.XLOOKUP($A38,TCS!$A$1:$A$498,TCS!$C$1:$C$498,"",0)</f>
        <v>1</v>
      </c>
      <c r="E38" s="293">
        <f>_xlfn.XLOOKUP($A38,TCS!$A$1:$A$498,TCS!$F$1:$F$498,"",0)</f>
        <v>0</v>
      </c>
      <c r="F38" s="293">
        <v>45</v>
      </c>
      <c r="G38" s="293"/>
      <c r="H38" s="293">
        <f t="shared" si="3"/>
        <v>0</v>
      </c>
      <c r="I38" s="181"/>
      <c r="J38" s="184"/>
      <c r="K38" s="181" t="str" cm="1">
        <f t="array" ref="K38">IFERROR(_xlfn.IFS(I38&gt;0,_xlfn.XLOOKUP(A38,RA!$A$8:$A$512,RA!$S$8:$S$512,,0)),"")</f>
        <v/>
      </c>
      <c r="L38" s="281" t="str">
        <f t="shared" si="0"/>
        <v/>
      </c>
    </row>
    <row r="39" spans="1:12" hidden="1">
      <c r="A39" s="298">
        <v>2</v>
      </c>
      <c r="B39" s="21" t="str">
        <f>_xlfn.XLOOKUP($A39,TCS!$A$1:$A$498,TCS!$B$1:$B$498,"",0)</f>
        <v>TCS-20</v>
      </c>
      <c r="C39" s="20" t="str">
        <f>_xlfn.XLOOKUP($A$18,RA!$A$1:$A$1012,RA!$C$1:$C$1012,"",0)</f>
        <v>Hectare</v>
      </c>
      <c r="D39" s="20">
        <f>_xlfn.XLOOKUP($A39,TCS!$A$1:$A$498,TCS!$C$1:$C$498,"",0)</f>
        <v>1</v>
      </c>
      <c r="E39" s="293">
        <f>_xlfn.XLOOKUP($A39,TCS!$A$1:$A$498,TCS!$F$1:$F$498,"",0)</f>
        <v>0</v>
      </c>
      <c r="F39" s="293">
        <v>45</v>
      </c>
      <c r="G39" s="293"/>
      <c r="H39" s="293">
        <f t="shared" si="3"/>
        <v>0</v>
      </c>
      <c r="I39" s="181"/>
      <c r="J39" s="184"/>
      <c r="K39" s="181" t="str" cm="1">
        <f t="array" ref="K39">IFERROR(_xlfn.IFS(I39&gt;0,_xlfn.XLOOKUP(A39,RA!$A$8:$A$512,RA!$S$8:$S$512,,0)),"")</f>
        <v/>
      </c>
      <c r="L39" s="281" t="str">
        <f t="shared" si="0"/>
        <v/>
      </c>
    </row>
    <row r="40" spans="1:12">
      <c r="A40" s="20"/>
      <c r="B40" s="21"/>
      <c r="C40" s="20"/>
      <c r="D40" s="20"/>
      <c r="E40" s="293"/>
      <c r="F40" s="293"/>
      <c r="G40" s="293"/>
      <c r="H40" s="293"/>
      <c r="I40" s="181"/>
      <c r="J40" s="184"/>
      <c r="K40" s="181" t="str" cm="1">
        <f t="array" ref="K40">IFERROR(_xlfn.IFS(I40&gt;0,_xlfn.XLOOKUP(A40,RA!$A$8:$A$512,RA!$S$8:$S$512,,0)),"")</f>
        <v/>
      </c>
      <c r="L40" s="281" t="str">
        <f t="shared" si="0"/>
        <v/>
      </c>
    </row>
    <row r="41" spans="1:12">
      <c r="A41" s="20"/>
      <c r="B41" s="21"/>
      <c r="C41" s="20"/>
      <c r="D41" s="20"/>
      <c r="E41" s="293"/>
      <c r="F41" s="293"/>
      <c r="G41" s="294" t="s">
        <v>192</v>
      </c>
      <c r="H41" s="294">
        <f>SUM(H20:H40)</f>
        <v>68.341999999999999</v>
      </c>
      <c r="I41" s="181"/>
      <c r="J41" s="184"/>
      <c r="K41" s="181" t="str" cm="1">
        <f t="array" ref="K41">IFERROR(_xlfn.IFS(I41&gt;0,_xlfn.XLOOKUP(A41,RA!$A$8:$A$512,RA!$S$8:$S$512,,0)),"")</f>
        <v/>
      </c>
      <c r="L41" s="281" t="str">
        <f t="shared" si="0"/>
        <v/>
      </c>
    </row>
    <row r="42" spans="1:12" ht="78" customHeight="1">
      <c r="A42" s="20">
        <f>+A18+1</f>
        <v>3</v>
      </c>
      <c r="B42" s="346" t="str">
        <f>_xlfn.XLOOKUP(A42,RA!$A$1:$A$1012,RA!$B$1:$B$1012,"",0)</f>
        <v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meters including all labour, usage charges of all machinery etc., complete.</v>
      </c>
      <c r="C42" s="346"/>
      <c r="D42" s="346"/>
      <c r="E42" s="346"/>
      <c r="F42" s="346"/>
      <c r="G42" s="346"/>
      <c r="H42" s="346"/>
      <c r="I42" s="181"/>
      <c r="J42" s="184">
        <v>2.04</v>
      </c>
      <c r="K42" s="181" t="str" cm="1">
        <f t="array" ref="K42">IFERROR(_xlfn.IFS(I42&gt;0,_xlfn.XLOOKUP(A42,RA!$A$8:$A$512,RA!$S$8:$S$512,,0)),"")</f>
        <v/>
      </c>
      <c r="L42" s="281" t="str">
        <f t="shared" si="0"/>
        <v/>
      </c>
    </row>
    <row r="43" spans="1:12" ht="34.9">
      <c r="A43" s="20"/>
      <c r="B43" s="292" t="s">
        <v>197</v>
      </c>
      <c r="C43" s="20"/>
      <c r="D43" s="20"/>
      <c r="E43" s="20"/>
      <c r="F43" s="20"/>
      <c r="G43" s="20"/>
      <c r="H43" s="20"/>
      <c r="I43" s="181"/>
      <c r="J43" s="184"/>
      <c r="K43" s="181" t="str" cm="1">
        <f t="array" ref="K43">IFERROR(_xlfn.IFS(I43&gt;0,_xlfn.XLOOKUP(A43,RA!$A$8:$A$512,RA!$S$8:$S$512,,0)),"")</f>
        <v/>
      </c>
      <c r="L43" s="281" t="str">
        <f t="shared" si="0"/>
        <v/>
      </c>
    </row>
    <row r="44" spans="1:12">
      <c r="A44" s="20" t="s">
        <v>198</v>
      </c>
      <c r="B44" s="292" t="s">
        <v>199</v>
      </c>
      <c r="C44" s="20"/>
      <c r="D44" s="20"/>
      <c r="E44" s="20"/>
      <c r="F44" s="20"/>
      <c r="G44" s="20"/>
      <c r="H44" s="20"/>
      <c r="I44" s="182">
        <f>+H58</f>
        <v>95.759999999999991</v>
      </c>
      <c r="J44" s="184" t="s">
        <v>200</v>
      </c>
      <c r="K44" s="181" cm="1">
        <f t="array" ref="K44">IFERROR(_xlfn.IFS(I44&gt;0,_xlfn.XLOOKUP(A44,RA!$A$8:$A$512,RA!$S$8:$S$512,,0)),"")</f>
        <v>177</v>
      </c>
      <c r="L44" s="281">
        <f t="shared" si="0"/>
        <v>16949.519999999997</v>
      </c>
    </row>
    <row r="45" spans="1:12" ht="34.9">
      <c r="A45" s="20"/>
      <c r="B45" s="21" t="s">
        <v>201</v>
      </c>
      <c r="C45" s="20"/>
      <c r="D45" s="20"/>
      <c r="E45" s="20"/>
      <c r="F45" s="20"/>
      <c r="G45" s="20"/>
      <c r="H45" s="20"/>
      <c r="I45" s="181"/>
      <c r="J45" s="184"/>
      <c r="K45" s="181" t="str" cm="1">
        <f t="array" ref="K45">IFERROR(_xlfn.IFS(I45&gt;0,_xlfn.XLOOKUP(A45,RA!$A$8:$A$512,RA!$S$8:$S$512,,0)),"")</f>
        <v/>
      </c>
      <c r="L45" s="281" t="str">
        <f t="shared" si="0"/>
        <v/>
      </c>
    </row>
    <row r="46" spans="1:12">
      <c r="A46" s="20"/>
      <c r="B46" s="21" t="s">
        <v>202</v>
      </c>
      <c r="C46" s="20" t="str">
        <f>_xlfn.XLOOKUP($A$44,RA!$A$1:$A$1012,RA!$C$1:$C$1012,"",0)</f>
        <v>cum</v>
      </c>
      <c r="D46" s="20">
        <v>2</v>
      </c>
      <c r="E46" s="293">
        <v>75</v>
      </c>
      <c r="F46" s="293">
        <v>0.3</v>
      </c>
      <c r="G46" s="293">
        <v>1.2</v>
      </c>
      <c r="H46" s="293">
        <f>PRODUCT(D46:G46)</f>
        <v>54</v>
      </c>
      <c r="I46" s="181"/>
      <c r="J46" s="184"/>
      <c r="K46" s="181" t="str" cm="1">
        <f t="array" ref="K46">IFERROR(_xlfn.IFS(I46&gt;0,_xlfn.XLOOKUP(A46,RA!$A$8:$A$512,RA!$S$8:$S$512,,0)),"")</f>
        <v/>
      </c>
      <c r="L46" s="281" t="str">
        <f t="shared" si="0"/>
        <v/>
      </c>
    </row>
    <row r="47" spans="1:12">
      <c r="A47" s="20"/>
      <c r="B47" s="21"/>
      <c r="C47" s="20"/>
      <c r="D47" s="20"/>
      <c r="E47" s="293"/>
      <c r="F47" s="293"/>
      <c r="G47" s="293"/>
      <c r="H47" s="293"/>
      <c r="I47" s="181"/>
      <c r="J47" s="184"/>
      <c r="K47" s="181"/>
      <c r="L47" s="281"/>
    </row>
    <row r="48" spans="1:12">
      <c r="A48" s="20"/>
      <c r="B48" s="21" t="s">
        <v>203</v>
      </c>
      <c r="C48" s="20"/>
      <c r="D48" s="20"/>
      <c r="E48" s="293"/>
      <c r="F48" s="293"/>
      <c r="G48" s="293"/>
      <c r="H48" s="293"/>
      <c r="I48" s="181"/>
      <c r="J48" s="184"/>
      <c r="K48" s="181"/>
      <c r="L48" s="281"/>
    </row>
    <row r="49" spans="1:12">
      <c r="A49" s="20"/>
      <c r="B49" s="21" t="s">
        <v>204</v>
      </c>
      <c r="C49" s="20" t="str">
        <f>_xlfn.XLOOKUP($A$44,RA!$A$1:$A$1012,RA!$C$1:$C$1012,"",0)</f>
        <v>cum</v>
      </c>
      <c r="D49" s="20">
        <v>1</v>
      </c>
      <c r="E49" s="293">
        <v>8</v>
      </c>
      <c r="F49" s="293">
        <v>0.3</v>
      </c>
      <c r="G49" s="293">
        <v>3</v>
      </c>
      <c r="H49" s="293">
        <f>+PRODUCT(D49:G49)</f>
        <v>7.1999999999999993</v>
      </c>
      <c r="I49" s="181"/>
      <c r="J49" s="184"/>
      <c r="K49" s="181"/>
      <c r="L49" s="281"/>
    </row>
    <row r="50" spans="1:12">
      <c r="A50" s="20"/>
      <c r="B50" s="21" t="s">
        <v>205</v>
      </c>
      <c r="C50" s="20" t="str">
        <f>_xlfn.XLOOKUP($A$44,RA!$A$1:$A$1012,RA!$C$1:$C$1012,"",0)</f>
        <v>cum</v>
      </c>
      <c r="D50" s="20">
        <v>2</v>
      </c>
      <c r="E50" s="293">
        <v>5</v>
      </c>
      <c r="F50" s="293">
        <v>0.3</v>
      </c>
      <c r="G50" s="293">
        <v>3</v>
      </c>
      <c r="H50" s="293">
        <f>PRODUCT(D50:G50)</f>
        <v>9</v>
      </c>
      <c r="I50" s="181"/>
      <c r="J50" s="184"/>
      <c r="K50" s="181"/>
      <c r="L50" s="281"/>
    </row>
    <row r="51" spans="1:12">
      <c r="A51" s="20"/>
      <c r="B51" s="21" t="s">
        <v>206</v>
      </c>
      <c r="C51" s="20" t="str">
        <f>_xlfn.XLOOKUP($A$44,RA!$A$1:$A$1012,RA!$C$1:$C$1012,"",0)</f>
        <v>cum</v>
      </c>
      <c r="D51" s="20">
        <v>1</v>
      </c>
      <c r="E51" s="293">
        <v>13</v>
      </c>
      <c r="F51" s="293">
        <v>0.6</v>
      </c>
      <c r="G51" s="293">
        <v>0.6</v>
      </c>
      <c r="H51" s="293">
        <f>PRODUCT(D51:G51)</f>
        <v>4.68</v>
      </c>
      <c r="I51" s="181"/>
      <c r="J51" s="184"/>
      <c r="K51" s="181"/>
      <c r="L51" s="281"/>
    </row>
    <row r="52" spans="1:12">
      <c r="A52" s="20"/>
      <c r="B52" s="21"/>
      <c r="C52" s="20"/>
      <c r="D52" s="20"/>
      <c r="E52" s="293"/>
      <c r="F52" s="293"/>
      <c r="G52" s="293"/>
      <c r="H52" s="293"/>
      <c r="I52" s="181"/>
      <c r="J52" s="184"/>
      <c r="K52" s="181"/>
      <c r="L52" s="281"/>
    </row>
    <row r="53" spans="1:12">
      <c r="A53" s="20"/>
      <c r="B53" s="21" t="s">
        <v>207</v>
      </c>
      <c r="C53" s="20"/>
      <c r="D53" s="20"/>
      <c r="E53" s="293"/>
      <c r="F53" s="293"/>
      <c r="G53" s="293"/>
      <c r="H53" s="293"/>
      <c r="I53" s="181"/>
      <c r="J53" s="184"/>
      <c r="K53" s="181"/>
      <c r="L53" s="281"/>
    </row>
    <row r="54" spans="1:12">
      <c r="A54" s="20"/>
      <c r="B54" s="21" t="s">
        <v>204</v>
      </c>
      <c r="C54" s="20" t="str">
        <f>_xlfn.XLOOKUP($A$44,RA!$A$1:$A$1012,RA!$C$1:$C$1012,"",0)</f>
        <v>cum</v>
      </c>
      <c r="D54" s="20">
        <v>1</v>
      </c>
      <c r="E54" s="293">
        <v>8</v>
      </c>
      <c r="F54" s="293">
        <v>0.3</v>
      </c>
      <c r="G54" s="293">
        <v>3</v>
      </c>
      <c r="H54" s="293">
        <f>PRODUCT(D54:G54)</f>
        <v>7.1999999999999993</v>
      </c>
      <c r="I54" s="181"/>
      <c r="J54" s="184"/>
      <c r="K54" s="181"/>
      <c r="L54" s="281"/>
    </row>
    <row r="55" spans="1:12">
      <c r="A55" s="20"/>
      <c r="B55" s="21" t="s">
        <v>205</v>
      </c>
      <c r="C55" s="20" t="str">
        <f>_xlfn.XLOOKUP($A$44,RA!$A$1:$A$1012,RA!$C$1:$C$1012,"",0)</f>
        <v>cum</v>
      </c>
      <c r="D55" s="20">
        <v>2</v>
      </c>
      <c r="E55" s="293">
        <v>5</v>
      </c>
      <c r="F55" s="293">
        <v>0.3</v>
      </c>
      <c r="G55" s="293">
        <v>3</v>
      </c>
      <c r="H55" s="293">
        <f>PRODUCT(D55:G55)</f>
        <v>9</v>
      </c>
      <c r="I55" s="181"/>
      <c r="J55" s="184"/>
      <c r="K55" s="181"/>
      <c r="L55" s="281"/>
    </row>
    <row r="56" spans="1:12">
      <c r="A56" s="20"/>
      <c r="B56" s="21" t="s">
        <v>206</v>
      </c>
      <c r="C56" s="20" t="str">
        <f>_xlfn.XLOOKUP($A$44,RA!$A$1:$A$1012,RA!$C$1:$C$1012,"",0)</f>
        <v>cum</v>
      </c>
      <c r="D56" s="20">
        <v>1</v>
      </c>
      <c r="E56" s="293">
        <v>13</v>
      </c>
      <c r="F56" s="293">
        <v>0.6</v>
      </c>
      <c r="G56" s="293">
        <v>0.6</v>
      </c>
      <c r="H56" s="293">
        <f>PRODUCT(D56:G56)</f>
        <v>4.68</v>
      </c>
      <c r="I56" s="181"/>
      <c r="J56" s="184"/>
      <c r="K56" s="181"/>
      <c r="L56" s="281"/>
    </row>
    <row r="57" spans="1:12">
      <c r="A57" s="20"/>
      <c r="B57" s="21"/>
      <c r="C57" s="20"/>
      <c r="D57" s="20"/>
      <c r="E57" s="293"/>
      <c r="F57" s="293"/>
      <c r="G57" s="293"/>
      <c r="H57" s="293"/>
      <c r="I57" s="181"/>
      <c r="J57" s="184"/>
      <c r="K57" s="181"/>
      <c r="L57" s="281"/>
    </row>
    <row r="58" spans="1:12">
      <c r="A58" s="20"/>
      <c r="B58" s="21"/>
      <c r="C58" s="20"/>
      <c r="D58" s="20"/>
      <c r="E58" s="293"/>
      <c r="F58" s="293"/>
      <c r="G58" s="294" t="s">
        <v>192</v>
      </c>
      <c r="H58" s="294">
        <f>SUM(H45:H57)</f>
        <v>95.759999999999991</v>
      </c>
      <c r="I58" s="181"/>
      <c r="J58" s="184"/>
      <c r="K58" s="181" t="str" cm="1">
        <f t="array" ref="K58">IFERROR(_xlfn.IFS(I58&gt;0,_xlfn.XLOOKUP(A58,RA!$A$8:$A$512,RA!$S$8:$S$512,,0)),"")</f>
        <v/>
      </c>
      <c r="L58" s="281" t="str">
        <f t="shared" si="0"/>
        <v/>
      </c>
    </row>
    <row r="59" spans="1:12">
      <c r="A59" s="20" t="s">
        <v>208</v>
      </c>
      <c r="B59" s="292" t="s">
        <v>209</v>
      </c>
      <c r="C59" s="20"/>
      <c r="D59" s="20"/>
      <c r="E59" s="293"/>
      <c r="F59" s="293"/>
      <c r="G59" s="293"/>
      <c r="H59" s="293"/>
      <c r="I59" s="182">
        <f>+H101</f>
        <v>392.99</v>
      </c>
      <c r="J59" s="184" t="s">
        <v>210</v>
      </c>
      <c r="K59" s="181" cm="1">
        <f t="array" ref="K59">IFERROR(_xlfn.IFS(I59&gt;0,_xlfn.XLOOKUP(A59,RA!$A$8:$A$512,RA!$S$8:$S$512,,0)),"")</f>
        <v>940</v>
      </c>
      <c r="L59" s="281">
        <f t="shared" si="0"/>
        <v>369410.60000000003</v>
      </c>
    </row>
    <row r="60" spans="1:12">
      <c r="A60" s="20"/>
      <c r="B60" s="21" t="s">
        <v>211</v>
      </c>
      <c r="C60" s="20"/>
      <c r="D60" s="20"/>
      <c r="E60" s="293"/>
      <c r="F60" s="293"/>
      <c r="G60" s="293"/>
      <c r="H60" s="293"/>
      <c r="I60" s="181"/>
      <c r="J60" s="184"/>
      <c r="K60" s="181" t="str" cm="1">
        <f t="array" ref="K60">IFERROR(_xlfn.IFS(I60&gt;0,_xlfn.XLOOKUP(A60,RA!$A$8:$A$512,RA!$S$8:$S$512,,0)),"")</f>
        <v/>
      </c>
      <c r="L60" s="281" t="str">
        <f t="shared" si="0"/>
        <v/>
      </c>
    </row>
    <row r="61" spans="1:12">
      <c r="A61" s="20"/>
      <c r="B61" s="21" t="s">
        <v>212</v>
      </c>
      <c r="C61" s="20" t="str">
        <f>_xlfn.XLOOKUP($A$59,RA!$A$1:$A$1012,RA!$C$1:$C$1012,"",0)</f>
        <v>cum</v>
      </c>
      <c r="D61" s="20">
        <v>1</v>
      </c>
      <c r="E61" s="293">
        <v>9.1999999999999993</v>
      </c>
      <c r="F61" s="293">
        <v>4</v>
      </c>
      <c r="G61" s="293">
        <v>0.5</v>
      </c>
      <c r="H61" s="293">
        <f>PRODUCT(D61:G61)</f>
        <v>18.399999999999999</v>
      </c>
      <c r="I61" s="181"/>
      <c r="J61" s="184"/>
      <c r="K61" s="181" t="str" cm="1">
        <f t="array" ref="K61">IFERROR(_xlfn.IFS(I61&gt;0,_xlfn.XLOOKUP(A61,RA!$A$8:$A$512,RA!$S$8:$S$512,,0)),"")</f>
        <v/>
      </c>
      <c r="L61" s="281" t="str">
        <f t="shared" si="0"/>
        <v/>
      </c>
    </row>
    <row r="62" spans="1:12">
      <c r="A62" s="20"/>
      <c r="B62" s="21" t="s">
        <v>202</v>
      </c>
      <c r="C62" s="20" t="str">
        <f>_xlfn.XLOOKUP($A$59,RA!$A$1:$A$1012,RA!$C$1:$C$1012,"",0)</f>
        <v>cum</v>
      </c>
      <c r="D62" s="20">
        <v>2</v>
      </c>
      <c r="E62" s="293">
        <v>9.1999999999999993</v>
      </c>
      <c r="F62" s="293">
        <v>0.5</v>
      </c>
      <c r="G62" s="293">
        <v>3</v>
      </c>
      <c r="H62" s="293">
        <f>PRODUCT(D62:G62)</f>
        <v>27.599999999999998</v>
      </c>
      <c r="I62" s="181"/>
      <c r="J62" s="184"/>
      <c r="K62" s="181" t="str" cm="1">
        <f t="array" ref="K62">IFERROR(_xlfn.IFS(I62&gt;0,_xlfn.XLOOKUP(A62,RA!$A$8:$A$512,RA!$S$8:$S$512,,0)),"")</f>
        <v/>
      </c>
      <c r="L62" s="281" t="str">
        <f t="shared" si="0"/>
        <v/>
      </c>
    </row>
    <row r="63" spans="1:12">
      <c r="A63" s="20"/>
      <c r="B63" s="21" t="s">
        <v>213</v>
      </c>
      <c r="C63" s="20" t="str">
        <f>_xlfn.XLOOKUP($A$59,RA!$A$1:$A$1012,RA!$C$1:$C$1012,"",0)</f>
        <v>cum</v>
      </c>
      <c r="D63" s="20">
        <v>2</v>
      </c>
      <c r="E63" s="293">
        <v>9.1999999999999993</v>
      </c>
      <c r="F63" s="293">
        <v>3</v>
      </c>
      <c r="G63" s="293">
        <v>1</v>
      </c>
      <c r="H63" s="293">
        <f>PRODUCT(D63:G63)</f>
        <v>55.199999999999996</v>
      </c>
      <c r="I63" s="181"/>
      <c r="J63" s="184"/>
      <c r="K63" s="181" t="str" cm="1">
        <f t="array" ref="K63">IFERROR(_xlfn.IFS(I63&gt;0,_xlfn.XLOOKUP(A63,RA!$A$8:$A$512,RA!$S$8:$S$512,,0)),"")</f>
        <v/>
      </c>
      <c r="L63" s="281" t="str">
        <f t="shared" si="0"/>
        <v/>
      </c>
    </row>
    <row r="64" spans="1:12">
      <c r="A64" s="20"/>
      <c r="B64" s="21" t="s">
        <v>214</v>
      </c>
      <c r="C64" s="20" t="str">
        <f>_xlfn.XLOOKUP($A$59,RA!$A$1:$A$1012,RA!$C$1:$C$1012,"",0)</f>
        <v>cum</v>
      </c>
      <c r="D64" s="20">
        <v>2</v>
      </c>
      <c r="E64" s="293">
        <v>4</v>
      </c>
      <c r="F64" s="293">
        <v>0.15</v>
      </c>
      <c r="G64" s="293">
        <v>0.7</v>
      </c>
      <c r="H64" s="293">
        <f>PRODUCT(D64:G64)</f>
        <v>0.84</v>
      </c>
      <c r="I64" s="181"/>
      <c r="J64" s="184"/>
      <c r="K64" s="181"/>
      <c r="L64" s="281"/>
    </row>
    <row r="65" spans="1:12">
      <c r="A65" s="20"/>
      <c r="B65" s="21"/>
      <c r="C65" s="20"/>
      <c r="D65" s="20"/>
      <c r="E65" s="293"/>
      <c r="F65" s="293"/>
      <c r="G65" s="293"/>
      <c r="H65" s="293"/>
      <c r="I65" s="181"/>
      <c r="J65" s="184"/>
      <c r="K65" s="181"/>
      <c r="L65" s="281"/>
    </row>
    <row r="66" spans="1:12">
      <c r="A66" s="20"/>
      <c r="B66" s="21" t="s">
        <v>215</v>
      </c>
      <c r="C66" s="20"/>
      <c r="D66" s="20"/>
      <c r="E66" s="293"/>
      <c r="F66" s="293"/>
      <c r="G66" s="293"/>
      <c r="H66" s="293"/>
      <c r="I66" s="181"/>
      <c r="J66" s="184"/>
      <c r="K66" s="181" t="str" cm="1">
        <f t="array" ref="K66">IFERROR(_xlfn.IFS(I66&gt;0,_xlfn.XLOOKUP(A66,RA!$A$8:$A$512,RA!$S$8:$S$512,,0)),"")</f>
        <v/>
      </c>
      <c r="L66" s="281" t="str">
        <f t="shared" si="0"/>
        <v/>
      </c>
    </row>
    <row r="67" spans="1:12">
      <c r="A67" s="20"/>
      <c r="B67" s="21" t="s">
        <v>216</v>
      </c>
      <c r="C67" s="20" t="str">
        <f>_xlfn.XLOOKUP($A$59,RA!$A$1:$A$1012,RA!$C$1:$C$1012,"",0)</f>
        <v>cum</v>
      </c>
      <c r="D67" s="20">
        <v>2</v>
      </c>
      <c r="E67" s="293">
        <v>12</v>
      </c>
      <c r="F67" s="293">
        <v>0.5</v>
      </c>
      <c r="G67" s="293">
        <v>1.6</v>
      </c>
      <c r="H67" s="293">
        <f>PRODUCT(D67:G67)</f>
        <v>19.200000000000003</v>
      </c>
      <c r="I67" s="181"/>
      <c r="J67" s="184"/>
      <c r="K67" s="181" t="str" cm="1">
        <f t="array" ref="K67">IFERROR(_xlfn.IFS(I67&gt;0,_xlfn.XLOOKUP(A67,RA!$A$8:$A$512,RA!$S$8:$S$512,,0)),"")</f>
        <v/>
      </c>
      <c r="L67" s="281" t="str">
        <f t="shared" si="0"/>
        <v/>
      </c>
    </row>
    <row r="68" spans="1:12">
      <c r="A68" s="20"/>
      <c r="B68" s="21" t="s">
        <v>214</v>
      </c>
      <c r="C68" s="20" t="str">
        <f>_xlfn.XLOOKUP($A$59,RA!$A$1:$A$1012,RA!$C$1:$C$1012,"",0)</f>
        <v>cum</v>
      </c>
      <c r="D68" s="20">
        <v>2</v>
      </c>
      <c r="E68" s="293">
        <v>12</v>
      </c>
      <c r="F68" s="293">
        <v>0.5</v>
      </c>
      <c r="G68" s="293">
        <v>0.5</v>
      </c>
      <c r="H68" s="293">
        <f>PRODUCT(D68:G68)</f>
        <v>6</v>
      </c>
      <c r="I68" s="181"/>
      <c r="J68" s="184"/>
      <c r="K68" s="181" t="str" cm="1">
        <f t="array" ref="K68">IFERROR(_xlfn.IFS(I68&gt;0,_xlfn.XLOOKUP(A68,RA!$A$8:$A$512,RA!$S$8:$S$512,,0)),"")</f>
        <v/>
      </c>
      <c r="L68" s="281" t="str">
        <f t="shared" si="0"/>
        <v/>
      </c>
    </row>
    <row r="69" spans="1:12">
      <c r="A69" s="20"/>
      <c r="B69" s="21"/>
      <c r="C69" s="20"/>
      <c r="D69" s="20"/>
      <c r="E69" s="293"/>
      <c r="F69" s="293"/>
      <c r="G69" s="293"/>
      <c r="H69" s="293"/>
      <c r="I69" s="181"/>
      <c r="J69" s="184"/>
      <c r="K69" s="181"/>
      <c r="L69" s="281"/>
    </row>
    <row r="70" spans="1:12">
      <c r="A70" s="20"/>
      <c r="B70" s="21" t="s">
        <v>217</v>
      </c>
      <c r="C70" s="20"/>
      <c r="D70" s="20"/>
      <c r="E70" s="293"/>
      <c r="F70" s="293"/>
      <c r="G70" s="293"/>
      <c r="H70" s="293"/>
      <c r="I70" s="181"/>
      <c r="J70" s="184"/>
      <c r="K70" s="181" t="str" cm="1">
        <f t="array" ref="K70">IFERROR(_xlfn.IFS(I70&gt;0,_xlfn.XLOOKUP(A70,RA!$A$8:$A$512,RA!$S$8:$S$512,,0)),"")</f>
        <v/>
      </c>
      <c r="L70" s="281" t="str">
        <f>+IF(I70&gt;0,I70*K70,"")</f>
        <v/>
      </c>
    </row>
    <row r="71" spans="1:12">
      <c r="A71" s="20"/>
      <c r="B71" s="21" t="s">
        <v>216</v>
      </c>
      <c r="C71" s="20" t="str">
        <f>_xlfn.XLOOKUP($A$59,RA!$A$1:$A$1012,RA!$C$1:$C$1012,"",0)</f>
        <v>cum</v>
      </c>
      <c r="D71" s="20">
        <v>2</v>
      </c>
      <c r="E71" s="293">
        <v>10</v>
      </c>
      <c r="F71" s="293">
        <v>0.5</v>
      </c>
      <c r="G71" s="293">
        <v>1.5</v>
      </c>
      <c r="H71" s="293">
        <f>PRODUCT(D71:G71)</f>
        <v>15</v>
      </c>
      <c r="I71" s="181"/>
      <c r="J71" s="184"/>
      <c r="K71" s="181" t="str" cm="1">
        <f t="array" ref="K71">IFERROR(_xlfn.IFS(I71&gt;0,_xlfn.XLOOKUP(A71,RA!$A$8:$A$512,RA!$S$8:$S$512,,0)),"")</f>
        <v/>
      </c>
      <c r="L71" s="281" t="str">
        <f>+IF(I71&gt;0,I71*K71,"")</f>
        <v/>
      </c>
    </row>
    <row r="72" spans="1:12">
      <c r="A72" s="20"/>
      <c r="B72" s="21"/>
      <c r="C72" s="20"/>
      <c r="D72" s="20"/>
      <c r="E72" s="293"/>
      <c r="F72" s="293"/>
      <c r="G72" s="293"/>
      <c r="H72" s="293"/>
      <c r="I72" s="181"/>
      <c r="J72" s="184"/>
      <c r="K72" s="181"/>
      <c r="L72" s="281"/>
    </row>
    <row r="73" spans="1:12" ht="34.9">
      <c r="A73" s="20"/>
      <c r="B73" s="21" t="s">
        <v>201</v>
      </c>
      <c r="C73" s="20"/>
      <c r="D73" s="20"/>
      <c r="E73" s="293"/>
      <c r="F73" s="293"/>
      <c r="G73" s="293"/>
      <c r="H73" s="293"/>
      <c r="I73" s="181"/>
      <c r="J73" s="184"/>
      <c r="K73" s="181" t="str" cm="1">
        <f t="array" ref="K73">IFERROR(_xlfn.IFS(I73&gt;0,_xlfn.XLOOKUP(A73,RA!$A$8:$A$512,RA!$S$8:$S$512,,0)),"")</f>
        <v/>
      </c>
      <c r="L73" s="281" t="str">
        <f>+IF(I73&gt;0,I73*K73,"")</f>
        <v/>
      </c>
    </row>
    <row r="74" spans="1:12">
      <c r="A74" s="20"/>
      <c r="B74" s="21" t="s">
        <v>212</v>
      </c>
      <c r="C74" s="20" t="str">
        <f>_xlfn.XLOOKUP($A$59,RA!$A$1:$A$1012,RA!$C$1:$C$1012,"",0)</f>
        <v>cum</v>
      </c>
      <c r="D74" s="20">
        <v>1</v>
      </c>
      <c r="E74" s="293">
        <v>75</v>
      </c>
      <c r="F74" s="293">
        <v>1.5</v>
      </c>
      <c r="G74" s="293">
        <v>0.3</v>
      </c>
      <c r="H74" s="293">
        <f>PRODUCT(D74:G74)</f>
        <v>33.75</v>
      </c>
      <c r="I74" s="181"/>
      <c r="J74" s="184"/>
      <c r="K74" s="181" t="str" cm="1">
        <f t="array" ref="K74">IFERROR(_xlfn.IFS(I74&gt;0,_xlfn.XLOOKUP(A74,RA!$A$8:$A$512,RA!$S$8:$S$512,,0)),"")</f>
        <v/>
      </c>
      <c r="L74" s="281" t="str">
        <f>+IF(I74&gt;0,I74*K74,"")</f>
        <v/>
      </c>
    </row>
    <row r="75" spans="1:12">
      <c r="A75" s="20"/>
      <c r="B75" s="21" t="s">
        <v>218</v>
      </c>
      <c r="C75" s="20" t="str">
        <f>_xlfn.XLOOKUP($A$59,RA!$A$1:$A$1012,RA!$C$1:$C$1012,"",0)</f>
        <v>cum</v>
      </c>
      <c r="D75" s="20">
        <v>1</v>
      </c>
      <c r="E75" s="293">
        <v>75</v>
      </c>
      <c r="F75" s="293">
        <v>1.5</v>
      </c>
      <c r="G75" s="293">
        <v>0.3</v>
      </c>
      <c r="H75" s="293">
        <f>PRODUCT(D75:G75)</f>
        <v>33.75</v>
      </c>
      <c r="I75" s="181"/>
      <c r="J75" s="184"/>
      <c r="K75" s="181" t="str" cm="1">
        <f t="array" ref="K75">IFERROR(_xlfn.IFS(I75&gt;0,_xlfn.XLOOKUP(A75,RA!$A$8:$A$512,RA!$S$8:$S$512,,0)),"")</f>
        <v/>
      </c>
      <c r="L75" s="281" t="str">
        <f>+IF(I75&gt;0,I75*K75,"")</f>
        <v/>
      </c>
    </row>
    <row r="76" spans="1:12">
      <c r="A76" s="20"/>
      <c r="B76" s="21"/>
      <c r="C76" s="20"/>
      <c r="D76" s="20"/>
      <c r="E76" s="293"/>
      <c r="F76" s="293"/>
      <c r="G76" s="293"/>
      <c r="H76" s="293"/>
      <c r="I76" s="181"/>
      <c r="J76" s="184"/>
      <c r="K76" s="181"/>
      <c r="L76" s="281"/>
    </row>
    <row r="77" spans="1:12">
      <c r="A77" s="20"/>
      <c r="B77" s="21" t="s">
        <v>219</v>
      </c>
      <c r="C77" s="20"/>
      <c r="D77" s="20"/>
      <c r="E77" s="293"/>
      <c r="F77" s="293"/>
      <c r="G77" s="293"/>
      <c r="H77" s="293"/>
      <c r="I77" s="181"/>
      <c r="J77" s="184"/>
      <c r="K77" s="181" t="str" cm="1">
        <f t="array" ref="K77">IFERROR(_xlfn.IFS(I77&gt;0,_xlfn.XLOOKUP(A77,RA!$A$8:$A$512,RA!$S$8:$S$512,,0)),"")</f>
        <v/>
      </c>
      <c r="L77" s="281" t="str">
        <f>+IF(I77&gt;0,I77*K77,"")</f>
        <v/>
      </c>
    </row>
    <row r="78" spans="1:12">
      <c r="A78" s="20"/>
      <c r="B78" s="21" t="s">
        <v>216</v>
      </c>
      <c r="C78" s="20" t="str">
        <f>_xlfn.XLOOKUP($A$59,RA!$A$1:$A$1012,RA!$C$1:$C$1012,"",0)</f>
        <v>cum</v>
      </c>
      <c r="D78" s="20">
        <v>2</v>
      </c>
      <c r="E78" s="293">
        <v>7.8</v>
      </c>
      <c r="F78" s="293">
        <v>0.5</v>
      </c>
      <c r="G78" s="293">
        <v>1.5</v>
      </c>
      <c r="H78" s="293">
        <f>PRODUCT(D78:G78)</f>
        <v>11.7</v>
      </c>
      <c r="I78" s="181"/>
      <c r="J78" s="184"/>
      <c r="K78" s="181" t="str" cm="1">
        <f t="array" ref="K78">IFERROR(_xlfn.IFS(I78&gt;0,_xlfn.XLOOKUP(A78,RA!$A$8:$A$512,RA!$S$8:$S$512,,0)),"")</f>
        <v/>
      </c>
      <c r="L78" s="281" t="str">
        <f>+IF(I78&gt;0,I78*K78,"")</f>
        <v/>
      </c>
    </row>
    <row r="79" spans="1:12">
      <c r="A79" s="20"/>
      <c r="B79" s="21" t="s">
        <v>214</v>
      </c>
      <c r="C79" s="20" t="str">
        <f>_xlfn.XLOOKUP($A$59,RA!$A$1:$A$1012,RA!$C$1:$C$1012,"",0)</f>
        <v>cum</v>
      </c>
      <c r="D79" s="20">
        <v>2</v>
      </c>
      <c r="E79" s="293">
        <v>7.8</v>
      </c>
      <c r="F79" s="293">
        <v>0.5</v>
      </c>
      <c r="G79" s="293">
        <v>0.6</v>
      </c>
      <c r="H79" s="293">
        <f>PRODUCT(D79:G79)</f>
        <v>4.68</v>
      </c>
      <c r="I79" s="181"/>
      <c r="J79" s="184"/>
      <c r="K79" s="181" t="str" cm="1">
        <f t="array" ref="K79">IFERROR(_xlfn.IFS(I79&gt;0,_xlfn.XLOOKUP(A79,RA!$A$8:$A$512,RA!$S$8:$S$512,,0)),"")</f>
        <v/>
      </c>
      <c r="L79" s="281" t="str">
        <f>+IF(I79&gt;0,I79*K79,"")</f>
        <v/>
      </c>
    </row>
    <row r="80" spans="1:12">
      <c r="A80" s="20"/>
      <c r="B80" s="21"/>
      <c r="C80" s="20"/>
      <c r="D80" s="20"/>
      <c r="E80" s="293"/>
      <c r="F80" s="293"/>
      <c r="G80" s="293"/>
      <c r="H80" s="293"/>
      <c r="I80" s="181"/>
      <c r="J80" s="184"/>
      <c r="K80" s="181"/>
      <c r="L80" s="281"/>
    </row>
    <row r="81" spans="1:12">
      <c r="A81" s="20"/>
      <c r="B81" s="21" t="s">
        <v>220</v>
      </c>
      <c r="C81" s="20"/>
      <c r="D81" s="20"/>
      <c r="E81" s="293"/>
      <c r="F81" s="293"/>
      <c r="G81" s="293"/>
      <c r="H81" s="293"/>
      <c r="I81" s="181"/>
      <c r="J81" s="184"/>
      <c r="K81" s="181" t="str" cm="1">
        <f t="array" ref="K81">IFERROR(_xlfn.IFS(I81&gt;0,_xlfn.XLOOKUP(A81,RA!$A$8:$A$512,RA!$S$8:$S$512,,0)),"")</f>
        <v/>
      </c>
      <c r="L81" s="281" t="str">
        <f>+IF(I81&gt;0,I81*K81,"")</f>
        <v/>
      </c>
    </row>
    <row r="82" spans="1:12">
      <c r="A82" s="20"/>
      <c r="B82" s="21" t="s">
        <v>212</v>
      </c>
      <c r="C82" s="20" t="str">
        <f>_xlfn.XLOOKUP($A$59,RA!$A$1:$A$1012,RA!$C$1:$C$1012,"",0)</f>
        <v>cum</v>
      </c>
      <c r="D82" s="20">
        <v>1</v>
      </c>
      <c r="E82" s="293">
        <v>17</v>
      </c>
      <c r="F82" s="293">
        <v>3</v>
      </c>
      <c r="G82" s="293">
        <v>0.45</v>
      </c>
      <c r="H82" s="293">
        <f>PRODUCT(D82:G82)</f>
        <v>22.95</v>
      </c>
      <c r="I82" s="181"/>
      <c r="J82" s="184"/>
      <c r="K82" s="181" t="str" cm="1">
        <f t="array" ref="K82">IFERROR(_xlfn.IFS(I82&gt;0,_xlfn.XLOOKUP(A82,RA!$A$8:$A$512,RA!$S$8:$S$512,,0)),"")</f>
        <v/>
      </c>
      <c r="L82" s="281" t="str">
        <f>+IF(I82&gt;0,I82*K82,"")</f>
        <v/>
      </c>
    </row>
    <row r="83" spans="1:12">
      <c r="A83" s="20"/>
      <c r="B83" s="21" t="s">
        <v>221</v>
      </c>
      <c r="C83" s="20" t="str">
        <f>_xlfn.XLOOKUP($A$59,RA!$A$1:$A$1012,RA!$C$1:$C$1012,"",0)</f>
        <v>cum</v>
      </c>
      <c r="D83" s="20">
        <v>2</v>
      </c>
      <c r="E83" s="293">
        <v>17</v>
      </c>
      <c r="F83" s="293">
        <v>0.5</v>
      </c>
      <c r="G83" s="293">
        <v>2.5</v>
      </c>
      <c r="H83" s="293">
        <f>PRODUCT(D83:G83)</f>
        <v>42.5</v>
      </c>
      <c r="I83" s="181"/>
      <c r="J83" s="184"/>
      <c r="K83" s="181" t="str" cm="1">
        <f t="array" ref="K83">IFERROR(_xlfn.IFS(I83&gt;0,_xlfn.XLOOKUP(A83,RA!$A$8:$A$512,RA!$S$8:$S$512,,0)),"")</f>
        <v/>
      </c>
      <c r="L83" s="281" t="str">
        <f>+IF(I83&gt;0,I83*K83,"")</f>
        <v/>
      </c>
    </row>
    <row r="84" spans="1:12">
      <c r="A84" s="20"/>
      <c r="B84" s="21" t="s">
        <v>218</v>
      </c>
      <c r="C84" s="20" t="str">
        <f>_xlfn.XLOOKUP($A$59,RA!$A$1:$A$1012,RA!$C$1:$C$1012,"",0)</f>
        <v>cum</v>
      </c>
      <c r="D84" s="20">
        <v>1</v>
      </c>
      <c r="E84" s="293">
        <v>17</v>
      </c>
      <c r="F84" s="293">
        <v>2</v>
      </c>
      <c r="G84" s="293">
        <v>0.45</v>
      </c>
      <c r="H84" s="293">
        <f>PRODUCT(D84:G84)</f>
        <v>15.3</v>
      </c>
      <c r="I84" s="181"/>
      <c r="J84" s="184"/>
      <c r="K84" s="181"/>
      <c r="L84" s="281"/>
    </row>
    <row r="85" spans="1:12">
      <c r="A85" s="20"/>
      <c r="B85" s="21"/>
      <c r="C85" s="20"/>
      <c r="D85" s="20"/>
      <c r="E85" s="293"/>
      <c r="F85" s="293"/>
      <c r="G85" s="293"/>
      <c r="H85" s="293"/>
      <c r="I85" s="181"/>
      <c r="J85" s="184"/>
      <c r="K85" s="181"/>
      <c r="L85" s="281"/>
    </row>
    <row r="86" spans="1:12">
      <c r="A86" s="20"/>
      <c r="B86" s="21" t="s">
        <v>222</v>
      </c>
      <c r="C86" s="20"/>
      <c r="D86" s="20"/>
      <c r="E86" s="293"/>
      <c r="F86" s="293"/>
      <c r="G86" s="293"/>
      <c r="H86" s="293"/>
      <c r="I86" s="181"/>
      <c r="J86" s="184"/>
      <c r="K86" s="181" t="str" cm="1">
        <f t="array" ref="K86">IFERROR(_xlfn.IFS(I86&gt;0,_xlfn.XLOOKUP(A86,RA!$A$8:$A$512,RA!$S$8:$S$512,,0)),"")</f>
        <v/>
      </c>
      <c r="L86" s="281" t="str">
        <f>+IF(I86&gt;0,I86*K86,"")</f>
        <v/>
      </c>
    </row>
    <row r="87" spans="1:12">
      <c r="A87" s="20"/>
      <c r="B87" s="21" t="s">
        <v>216</v>
      </c>
      <c r="C87" s="20" t="str">
        <f>_xlfn.XLOOKUP($A$59,RA!$A$1:$A$1012,RA!$C$1:$C$1012,"",0)</f>
        <v>cum</v>
      </c>
      <c r="D87" s="20">
        <v>2</v>
      </c>
      <c r="E87" s="293">
        <v>10</v>
      </c>
      <c r="F87" s="293">
        <v>0.5</v>
      </c>
      <c r="G87" s="293">
        <v>1.5</v>
      </c>
      <c r="H87" s="293">
        <f>PRODUCT(D87:G87)</f>
        <v>15</v>
      </c>
      <c r="I87" s="181"/>
      <c r="J87" s="184"/>
      <c r="K87" s="181" t="str" cm="1">
        <f t="array" ref="K87">IFERROR(_xlfn.IFS(I87&gt;0,_xlfn.XLOOKUP(A87,RA!$A$8:$A$512,RA!$S$8:$S$512,,0)),"")</f>
        <v/>
      </c>
      <c r="L87" s="281" t="str">
        <f>+IF(I87&gt;0,I87*K87,"")</f>
        <v/>
      </c>
    </row>
    <row r="88" spans="1:12">
      <c r="A88" s="20"/>
      <c r="B88" s="21" t="s">
        <v>214</v>
      </c>
      <c r="C88" s="20" t="str">
        <f>_xlfn.XLOOKUP($A$59,RA!$A$1:$A$1012,RA!$C$1:$C$1012,"",0)</f>
        <v>cum</v>
      </c>
      <c r="D88" s="20">
        <v>2</v>
      </c>
      <c r="E88" s="293">
        <v>10</v>
      </c>
      <c r="F88" s="293">
        <v>0.5</v>
      </c>
      <c r="G88" s="293">
        <v>0.5</v>
      </c>
      <c r="H88" s="293">
        <f>PRODUCT(D88:G88)</f>
        <v>5</v>
      </c>
      <c r="I88" s="181"/>
      <c r="J88" s="184"/>
      <c r="K88" s="181" t="str" cm="1">
        <f t="array" ref="K88">IFERROR(_xlfn.IFS(I88&gt;0,_xlfn.XLOOKUP(A88,RA!$A$8:$A$512,RA!$S$8:$S$512,,0)),"")</f>
        <v/>
      </c>
      <c r="L88" s="281" t="str">
        <f>+IF(I88&gt;0,I88*K88,"")</f>
        <v/>
      </c>
    </row>
    <row r="89" spans="1:12">
      <c r="A89" s="20"/>
      <c r="B89" s="21"/>
      <c r="C89" s="20"/>
      <c r="D89" s="20"/>
      <c r="E89" s="293"/>
      <c r="F89" s="293"/>
      <c r="G89" s="293"/>
      <c r="H89" s="293"/>
      <c r="I89" s="181"/>
      <c r="J89" s="184"/>
      <c r="K89" s="181"/>
      <c r="L89" s="281"/>
    </row>
    <row r="90" spans="1:12">
      <c r="A90" s="20"/>
      <c r="B90" s="21" t="s">
        <v>223</v>
      </c>
      <c r="C90" s="20"/>
      <c r="D90" s="20"/>
      <c r="E90" s="293"/>
      <c r="F90" s="293"/>
      <c r="G90" s="293"/>
      <c r="H90" s="293"/>
      <c r="I90" s="181"/>
      <c r="J90" s="184"/>
      <c r="K90" s="181" t="str" cm="1">
        <f t="array" ref="K90">IFERROR(_xlfn.IFS(I90&gt;0,_xlfn.XLOOKUP(A90,RA!$A$8:$A$512,RA!$S$8:$S$512,,0)),"")</f>
        <v/>
      </c>
      <c r="L90" s="281" t="str">
        <f>+IF(I90&gt;0,I90*K90,"")</f>
        <v/>
      </c>
    </row>
    <row r="91" spans="1:12">
      <c r="A91" s="20"/>
      <c r="B91" s="21" t="s">
        <v>212</v>
      </c>
      <c r="C91" s="20" t="str">
        <f>_xlfn.XLOOKUP($A$59,RA!$A$1:$A$1012,RA!$C$1:$C$1012,"",0)</f>
        <v>cum</v>
      </c>
      <c r="D91" s="20">
        <v>1</v>
      </c>
      <c r="E91" s="293">
        <v>8</v>
      </c>
      <c r="F91" s="293">
        <v>5</v>
      </c>
      <c r="G91" s="293">
        <v>0.3</v>
      </c>
      <c r="H91" s="293">
        <f>PRODUCT(D91:G91)</f>
        <v>12</v>
      </c>
      <c r="I91" s="181"/>
      <c r="J91" s="184"/>
      <c r="K91" s="181" t="str" cm="1">
        <f t="array" ref="K91">IFERROR(_xlfn.IFS(I91&gt;0,_xlfn.XLOOKUP(A91,RA!$A$8:$A$512,RA!$S$8:$S$512,,0)),"")</f>
        <v/>
      </c>
      <c r="L91" s="281" t="str">
        <f>+IF(I91&gt;0,I91*K91,"")</f>
        <v/>
      </c>
    </row>
    <row r="92" spans="1:12">
      <c r="A92" s="20"/>
      <c r="B92" s="21" t="s">
        <v>224</v>
      </c>
      <c r="C92" s="20" t="str">
        <f>_xlfn.XLOOKUP($A$59,RA!$A$1:$A$1012,RA!$C$1:$C$1012,"",0)</f>
        <v>cum</v>
      </c>
      <c r="D92" s="20">
        <v>6</v>
      </c>
      <c r="E92" s="293">
        <v>0.3</v>
      </c>
      <c r="F92" s="293">
        <v>0.3</v>
      </c>
      <c r="G92" s="293">
        <v>3</v>
      </c>
      <c r="H92" s="293">
        <f>PRODUCT(D92:G92)</f>
        <v>1.6199999999999997</v>
      </c>
      <c r="I92" s="181"/>
      <c r="J92" s="184"/>
      <c r="K92" s="181"/>
      <c r="L92" s="281"/>
    </row>
    <row r="93" spans="1:12">
      <c r="A93" s="20"/>
      <c r="B93" s="21"/>
      <c r="C93" s="20"/>
      <c r="D93" s="20"/>
      <c r="E93" s="293"/>
      <c r="F93" s="293"/>
      <c r="G93" s="293"/>
      <c r="H93" s="293"/>
      <c r="I93" s="181"/>
      <c r="J93" s="184"/>
      <c r="K93" s="181"/>
      <c r="L93" s="281"/>
    </row>
    <row r="94" spans="1:12">
      <c r="A94" s="20"/>
      <c r="B94" s="21" t="s">
        <v>203</v>
      </c>
      <c r="C94" s="20"/>
      <c r="D94" s="20"/>
      <c r="E94" s="293"/>
      <c r="F94" s="293"/>
      <c r="G94" s="293"/>
      <c r="H94" s="293"/>
      <c r="I94" s="181"/>
      <c r="J94" s="184"/>
      <c r="K94" s="181" t="str" cm="1">
        <f t="array" ref="K94">IFERROR(_xlfn.IFS(I94&gt;0,_xlfn.XLOOKUP(A94,RA!$A$8:$A$512,RA!$S$8:$S$512,,0)),"")</f>
        <v/>
      </c>
      <c r="L94" s="281" t="str">
        <f>+IF(I94&gt;0,I94*K94,"")</f>
        <v/>
      </c>
    </row>
    <row r="95" spans="1:12">
      <c r="A95" s="20"/>
      <c r="B95" s="21" t="s">
        <v>225</v>
      </c>
      <c r="C95" s="20" t="str">
        <f>_xlfn.XLOOKUP($A$59,RA!$A$1:$A$1012,RA!$C$1:$C$1012,"",0)</f>
        <v>cum</v>
      </c>
      <c r="D95" s="20">
        <v>1</v>
      </c>
      <c r="E95" s="293">
        <v>8</v>
      </c>
      <c r="F95" s="293">
        <v>5</v>
      </c>
      <c r="G95" s="293">
        <v>0.45</v>
      </c>
      <c r="H95" s="293">
        <f>PRODUCT(D95:G95)</f>
        <v>18</v>
      </c>
      <c r="I95" s="181"/>
      <c r="J95" s="184"/>
      <c r="K95" s="181" t="str" cm="1">
        <f t="array" ref="K95">IFERROR(_xlfn.IFS(I95&gt;0,_xlfn.XLOOKUP(A95,RA!$A$8:$A$512,RA!$S$8:$S$512,,0)),"")</f>
        <v/>
      </c>
      <c r="L95" s="281" t="str">
        <f>+IF(I95&gt;0,I95*K95,"")</f>
        <v/>
      </c>
    </row>
    <row r="96" spans="1:12">
      <c r="A96" s="20"/>
      <c r="B96" s="21"/>
      <c r="C96" s="20"/>
      <c r="D96" s="20"/>
      <c r="E96" s="293"/>
      <c r="F96" s="293"/>
      <c r="G96" s="293"/>
      <c r="H96" s="293"/>
      <c r="I96" s="181"/>
      <c r="J96" s="184"/>
      <c r="K96" s="181"/>
      <c r="L96" s="281"/>
    </row>
    <row r="97" spans="1:12">
      <c r="A97" s="20"/>
      <c r="B97" s="21" t="s">
        <v>226</v>
      </c>
      <c r="C97" s="20"/>
      <c r="D97" s="20"/>
      <c r="E97" s="293"/>
      <c r="F97" s="293"/>
      <c r="G97" s="293"/>
      <c r="H97" s="293"/>
      <c r="I97" s="181"/>
      <c r="J97" s="184"/>
      <c r="K97" s="181"/>
      <c r="L97" s="281"/>
    </row>
    <row r="98" spans="1:12">
      <c r="A98" s="20"/>
      <c r="B98" s="21" t="s">
        <v>221</v>
      </c>
      <c r="C98" s="20" t="str">
        <f>_xlfn.XLOOKUP($A$59,RA!$A$1:$A$1012,RA!$C$1:$C$1012,"",0)</f>
        <v>cum</v>
      </c>
      <c r="D98" s="20">
        <v>2</v>
      </c>
      <c r="E98" s="293">
        <v>5</v>
      </c>
      <c r="F98" s="293">
        <v>3</v>
      </c>
      <c r="G98" s="293">
        <v>1</v>
      </c>
      <c r="H98" s="293">
        <f>PRODUCT(D98:G98)</f>
        <v>30</v>
      </c>
      <c r="I98" s="181"/>
      <c r="J98" s="184"/>
      <c r="K98" s="181"/>
      <c r="L98" s="281"/>
    </row>
    <row r="99" spans="1:12">
      <c r="A99" s="20"/>
      <c r="B99" s="21" t="s">
        <v>218</v>
      </c>
      <c r="C99" s="20" t="str">
        <f>_xlfn.XLOOKUP($A$59,RA!$A$1:$A$1012,RA!$C$1:$C$1012,"",0)</f>
        <v>cum</v>
      </c>
      <c r="D99" s="20">
        <v>1</v>
      </c>
      <c r="E99" s="293">
        <v>5</v>
      </c>
      <c r="F99" s="293">
        <v>3</v>
      </c>
      <c r="G99" s="293">
        <v>0.3</v>
      </c>
      <c r="H99" s="293">
        <f>PRODUCT(D99:G99)</f>
        <v>4.5</v>
      </c>
      <c r="I99" s="181"/>
      <c r="J99" s="184"/>
      <c r="K99" s="181"/>
      <c r="L99" s="281"/>
    </row>
    <row r="100" spans="1:12">
      <c r="A100" s="20"/>
      <c r="B100" s="21"/>
      <c r="C100" s="20"/>
      <c r="D100" s="20"/>
      <c r="E100" s="293"/>
      <c r="F100" s="293"/>
      <c r="G100" s="293"/>
      <c r="H100" s="293"/>
      <c r="I100" s="181"/>
      <c r="J100" s="184"/>
      <c r="K100" s="181"/>
      <c r="L100" s="281"/>
    </row>
    <row r="101" spans="1:12">
      <c r="A101" s="20"/>
      <c r="B101" s="21"/>
      <c r="C101" s="20"/>
      <c r="D101" s="20"/>
      <c r="E101" s="293"/>
      <c r="F101" s="293"/>
      <c r="G101" s="294" t="s">
        <v>192</v>
      </c>
      <c r="H101" s="294">
        <f>SUM(H61:H100)</f>
        <v>392.99</v>
      </c>
      <c r="I101" s="181"/>
      <c r="J101" s="184"/>
      <c r="K101" s="181" t="str" cm="1">
        <f t="array" ref="K101">IFERROR(_xlfn.IFS(I101&gt;0,_xlfn.XLOOKUP(A101,RA!$A$8:$A$512,RA!$S$8:$S$512,,0)),"")</f>
        <v/>
      </c>
      <c r="L101" s="281" t="str">
        <f t="shared" si="0"/>
        <v/>
      </c>
    </row>
    <row r="102" spans="1:12">
      <c r="A102" s="20"/>
      <c r="B102" s="292" t="s">
        <v>227</v>
      </c>
      <c r="C102" s="20"/>
      <c r="D102" s="20"/>
      <c r="E102" s="293"/>
      <c r="F102" s="293"/>
      <c r="G102" s="293"/>
      <c r="H102" s="293"/>
      <c r="I102" s="181"/>
      <c r="J102" s="184"/>
      <c r="K102" s="181" t="str" cm="1">
        <f t="array" ref="K102">IFERROR(_xlfn.IFS(I102&gt;0,_xlfn.XLOOKUP(A102,RA!$A$8:$A$512,RA!$S$8:$S$512,,0)),"")</f>
        <v/>
      </c>
      <c r="L102" s="281" t="str">
        <f t="shared" si="0"/>
        <v/>
      </c>
    </row>
    <row r="103" spans="1:12">
      <c r="A103" s="20" t="s">
        <v>228</v>
      </c>
      <c r="B103" s="21" t="s">
        <v>229</v>
      </c>
      <c r="C103" s="20"/>
      <c r="D103" s="20"/>
      <c r="E103" s="293"/>
      <c r="F103" s="293"/>
      <c r="G103" s="293"/>
      <c r="H103" s="293"/>
      <c r="I103" s="182">
        <f>H109</f>
        <v>115.60000000000001</v>
      </c>
      <c r="J103" s="184" t="s">
        <v>230</v>
      </c>
      <c r="K103" s="181" cm="1">
        <f t="array" ref="K103">IFERROR(_xlfn.IFS(I103&gt;0,_xlfn.XLOOKUP(A103,RA!$A$8:$A$512,RA!$S$8:$S$512,,0)),"")</f>
        <v>1053</v>
      </c>
      <c r="L103" s="281">
        <f t="shared" si="0"/>
        <v>121726.8</v>
      </c>
    </row>
    <row r="104" spans="1:12">
      <c r="A104" s="20"/>
      <c r="B104" s="21" t="s">
        <v>215</v>
      </c>
      <c r="C104" s="20" t="str">
        <f>_xlfn.XLOOKUP($A$103,RA!$A$1:$A$1012,RA!$C$1:$C$1012,"",0)</f>
        <v>metre</v>
      </c>
      <c r="D104" s="20">
        <v>2</v>
      </c>
      <c r="E104" s="293">
        <v>12.6</v>
      </c>
      <c r="F104" s="293"/>
      <c r="G104" s="293"/>
      <c r="H104" s="293">
        <f>PRODUCT(D104:G104)</f>
        <v>25.2</v>
      </c>
      <c r="I104" s="182"/>
      <c r="J104" s="184"/>
      <c r="K104" s="181"/>
      <c r="L104" s="281"/>
    </row>
    <row r="105" spans="1:12">
      <c r="A105" s="20"/>
      <c r="B105" s="21" t="s">
        <v>217</v>
      </c>
      <c r="C105" s="20" t="str">
        <f>_xlfn.XLOOKUP($A$103,RA!$A$1:$A$1012,RA!$C$1:$C$1012,"",0)</f>
        <v>metre</v>
      </c>
      <c r="D105" s="20">
        <v>4</v>
      </c>
      <c r="E105" s="293">
        <v>10</v>
      </c>
      <c r="F105" s="293"/>
      <c r="G105" s="293"/>
      <c r="H105" s="293">
        <f>PRODUCT(D105:G105)</f>
        <v>40</v>
      </c>
      <c r="I105" s="182"/>
      <c r="J105" s="184"/>
      <c r="K105" s="181"/>
      <c r="L105" s="281"/>
    </row>
    <row r="106" spans="1:12">
      <c r="A106" s="20"/>
      <c r="B106" s="21" t="s">
        <v>219</v>
      </c>
      <c r="C106" s="20" t="str">
        <f>_xlfn.XLOOKUP($A$103,RA!$A$1:$A$1012,RA!$C$1:$C$1012,"",0)</f>
        <v>metre</v>
      </c>
      <c r="D106" s="20">
        <v>2</v>
      </c>
      <c r="E106" s="293">
        <v>12.6</v>
      </c>
      <c r="F106" s="293"/>
      <c r="G106" s="293"/>
      <c r="H106" s="293">
        <f>PRODUCT(D106:G106)</f>
        <v>25.2</v>
      </c>
      <c r="I106" s="182"/>
      <c r="J106" s="184"/>
      <c r="K106" s="181"/>
      <c r="L106" s="281"/>
    </row>
    <row r="107" spans="1:12">
      <c r="A107" s="20"/>
      <c r="B107" s="21" t="s">
        <v>222</v>
      </c>
      <c r="C107" s="20" t="str">
        <f>_xlfn.XLOOKUP($A$103,RA!$A$1:$A$1012,RA!$C$1:$C$1012,"",0)</f>
        <v>metre</v>
      </c>
      <c r="D107" s="20">
        <v>2</v>
      </c>
      <c r="E107" s="293">
        <v>12.6</v>
      </c>
      <c r="F107" s="293"/>
      <c r="G107" s="293"/>
      <c r="H107" s="293">
        <f>PRODUCT(D107:G107)</f>
        <v>25.2</v>
      </c>
      <c r="I107" s="182"/>
      <c r="J107" s="184"/>
      <c r="K107" s="181"/>
      <c r="L107" s="281"/>
    </row>
    <row r="108" spans="1:12">
      <c r="A108" s="20"/>
      <c r="B108" s="21"/>
      <c r="C108" s="20"/>
      <c r="D108" s="20"/>
      <c r="E108" s="293"/>
      <c r="F108" s="293"/>
      <c r="G108" s="293"/>
      <c r="H108" s="293"/>
      <c r="I108" s="182"/>
      <c r="J108" s="184"/>
      <c r="K108" s="181"/>
      <c r="L108" s="281"/>
    </row>
    <row r="109" spans="1:12">
      <c r="A109" s="20"/>
      <c r="B109" s="21"/>
      <c r="C109" s="20"/>
      <c r="D109" s="20"/>
      <c r="E109" s="293"/>
      <c r="F109" s="293"/>
      <c r="G109" s="293"/>
      <c r="H109" s="294">
        <f>SUM(H103:H108)</f>
        <v>115.60000000000001</v>
      </c>
      <c r="I109" s="182"/>
      <c r="J109" s="184"/>
      <c r="K109" s="181"/>
      <c r="L109" s="281"/>
    </row>
    <row r="110" spans="1:12">
      <c r="A110" s="20"/>
      <c r="B110" s="21"/>
      <c r="C110" s="20"/>
      <c r="D110" s="20"/>
      <c r="E110" s="293"/>
      <c r="F110" s="293"/>
      <c r="G110" s="293"/>
      <c r="H110" s="294"/>
      <c r="I110" s="182"/>
      <c r="J110" s="184"/>
      <c r="K110" s="181"/>
      <c r="L110" s="281"/>
    </row>
    <row r="111" spans="1:12">
      <c r="A111" s="20" t="s">
        <v>231</v>
      </c>
      <c r="B111" s="21" t="s">
        <v>232</v>
      </c>
      <c r="C111" s="20"/>
      <c r="D111" s="20"/>
      <c r="E111" s="293"/>
      <c r="F111" s="293"/>
      <c r="G111" s="293"/>
      <c r="H111" s="293"/>
      <c r="I111" s="182">
        <f>H112</f>
        <v>2</v>
      </c>
      <c r="J111" s="184" t="s">
        <v>233</v>
      </c>
      <c r="K111" s="181" cm="1">
        <f t="array" ref="K111">IFERROR(_xlfn.IFS(I111&gt;0,_xlfn.XLOOKUP(A111,RA!$A$8:$A$512,RA!$S$8:$S$512,,0)),"")</f>
        <v>2258</v>
      </c>
      <c r="L111" s="281">
        <f>+IF(I111&gt;0,I111*K111,"")</f>
        <v>4516</v>
      </c>
    </row>
    <row r="112" spans="1:12">
      <c r="A112" s="20"/>
      <c r="B112" s="21" t="s">
        <v>203</v>
      </c>
      <c r="C112" s="20" t="str">
        <f>_xlfn.XLOOKUP(A111,RA!$A$1:$A$1012,RA!$C$1:$C$1012,"",0)</f>
        <v>tonne</v>
      </c>
      <c r="D112" s="20">
        <v>2</v>
      </c>
      <c r="E112" s="293"/>
      <c r="F112" s="293"/>
      <c r="G112" s="293"/>
      <c r="H112" s="293">
        <f>PRODUCT(D112:G112)</f>
        <v>2</v>
      </c>
      <c r="I112" s="182"/>
      <c r="J112" s="184"/>
      <c r="K112" s="181"/>
      <c r="L112" s="281"/>
    </row>
    <row r="113" spans="1:12">
      <c r="A113" s="20"/>
      <c r="B113" s="21"/>
      <c r="C113" s="20"/>
      <c r="D113" s="20"/>
      <c r="E113" s="293"/>
      <c r="F113" s="293"/>
      <c r="G113" s="293"/>
      <c r="H113" s="294"/>
      <c r="I113" s="182"/>
      <c r="J113" s="184"/>
      <c r="K113" s="181"/>
      <c r="L113" s="281"/>
    </row>
    <row r="114" spans="1:12" ht="48" customHeight="1">
      <c r="A114" s="20">
        <f>+A42+1</f>
        <v>4</v>
      </c>
      <c r="B114" s="346" t="str">
        <f>_xlfn.XLOOKUP(A114,RA!$A$1:$A$1012,RA!$B$1:$B$1012,"",0)</f>
        <v xml:space="preserve"> Dismantling of kilometre stone including cutting of earth, foundation and disposal of dismantled material with all lifts and lead upto 1000 m and back filling of pit including all labour, usage charges of all machinery etc., complete.</v>
      </c>
      <c r="C114" s="346"/>
      <c r="D114" s="346"/>
      <c r="E114" s="346"/>
      <c r="F114" s="346"/>
      <c r="G114" s="346"/>
      <c r="H114" s="346"/>
      <c r="I114" s="181"/>
      <c r="J114" s="184">
        <v>2.1</v>
      </c>
      <c r="K114" s="181" t="str" cm="1">
        <f t="array" ref="K114">IFERROR(_xlfn.IFS(I114&gt;0,_xlfn.XLOOKUP(A114,RA!$A$8:$A$512,RA!$S$8:$S$512,,0)),"")</f>
        <v/>
      </c>
      <c r="L114" s="281" t="str">
        <f t="shared" ref="L114:L178" si="4">+IF(I114&gt;0,I114*K114,"")</f>
        <v/>
      </c>
    </row>
    <row r="115" spans="1:12">
      <c r="A115" s="20" t="s">
        <v>234</v>
      </c>
      <c r="B115" s="21" t="str">
        <f>_xlfn.XLOOKUP(A115,RA!$A$1:$A$1012,RA!$B$1:$B$1012,"",0)</f>
        <v>(i) 5th KM stone</v>
      </c>
      <c r="C115" s="20" t="str">
        <f>_xlfn.XLOOKUP(A115,RA!$A$1:$A$1012,RA!$C$1:$C$1012,"",0)</f>
        <v>each</v>
      </c>
      <c r="D115" s="293">
        <f>ROUND((TCS!$F$5+TCS!$F$8+TCS!$F$12)/5000,0)</f>
        <v>1</v>
      </c>
      <c r="E115" s="293"/>
      <c r="F115" s="293"/>
      <c r="G115" s="293"/>
      <c r="H115" s="293">
        <f>PRODUCT(D115:G115)</f>
        <v>1</v>
      </c>
      <c r="I115" s="182">
        <f>+H115</f>
        <v>1</v>
      </c>
      <c r="J115" s="184" t="s">
        <v>235</v>
      </c>
      <c r="K115" s="181" cm="1">
        <f t="array" ref="K115">IFERROR(_xlfn.IFS(I115&gt;0,_xlfn.XLOOKUP(A115,RA!$A$8:$A$512,RA!$S$8:$S$512,,0)),"")</f>
        <v>564</v>
      </c>
      <c r="L115" s="281">
        <f t="shared" si="4"/>
        <v>564</v>
      </c>
    </row>
    <row r="116" spans="1:12">
      <c r="A116" s="20" t="s">
        <v>236</v>
      </c>
      <c r="B116" s="21" t="str">
        <f>_xlfn.XLOOKUP(A116,RA!$A$1:$A$1012,RA!$B$1:$B$1012,"",0)</f>
        <v>(ii) Ordinary KM Stone</v>
      </c>
      <c r="C116" s="20" t="str">
        <f>_xlfn.XLOOKUP(A116,RA!$A$1:$A$1012,RA!$C$1:$C$1012,"",0)</f>
        <v>each</v>
      </c>
      <c r="D116" s="293">
        <f>ROUND((TCS!$F$5+TCS!$F$8+TCS!$F$12)/1000,0)</f>
        <v>5</v>
      </c>
      <c r="E116" s="293"/>
      <c r="F116" s="293"/>
      <c r="G116" s="293"/>
      <c r="H116" s="293">
        <f>PRODUCT(D116:G116)</f>
        <v>5</v>
      </c>
      <c r="I116" s="182">
        <f>+H116</f>
        <v>5</v>
      </c>
      <c r="J116" s="184" t="s">
        <v>237</v>
      </c>
      <c r="K116" s="181" cm="1">
        <f t="array" ref="K116">IFERROR(_xlfn.IFS(I116&gt;0,_xlfn.XLOOKUP(A116,RA!$A$8:$A$512,RA!$S$8:$S$512,,0)),"")</f>
        <v>376</v>
      </c>
      <c r="L116" s="281">
        <f t="shared" si="4"/>
        <v>1880</v>
      </c>
    </row>
    <row r="117" spans="1:12">
      <c r="A117" s="20" t="s">
        <v>238</v>
      </c>
      <c r="B117" s="21" t="str">
        <f>_xlfn.XLOOKUP(A117,RA!$A$1:$A$1012,RA!$B$1:$B$1012,"",0)</f>
        <v>(iii) 200 mtr Stone</v>
      </c>
      <c r="C117" s="20" t="str">
        <f>_xlfn.XLOOKUP(A117,RA!$A$1:$A$1012,RA!$C$1:$C$1012,"",0)</f>
        <v>each</v>
      </c>
      <c r="D117" s="293">
        <f>ROUND((TCS!$F$5+TCS!$F$8+TCS!$F$12)/200,0)-D116</f>
        <v>19</v>
      </c>
      <c r="E117" s="293"/>
      <c r="F117" s="293"/>
      <c r="G117" s="293"/>
      <c r="H117" s="293">
        <f>PRODUCT(D117:G117)</f>
        <v>19</v>
      </c>
      <c r="I117" s="182">
        <f>+H117</f>
        <v>19</v>
      </c>
      <c r="J117" s="184" t="s">
        <v>239</v>
      </c>
      <c r="K117" s="181" cm="1">
        <f t="array" ref="K117">IFERROR(_xlfn.IFS(I117&gt;0,_xlfn.XLOOKUP(A117,RA!$A$8:$A$512,RA!$S$8:$S$512,,0)),"")</f>
        <v>75</v>
      </c>
      <c r="L117" s="281">
        <f t="shared" si="4"/>
        <v>1425</v>
      </c>
    </row>
    <row r="118" spans="1:12">
      <c r="A118" s="20"/>
      <c r="B118" s="21"/>
      <c r="C118" s="20"/>
      <c r="D118" s="293"/>
      <c r="E118" s="293"/>
      <c r="F118" s="293"/>
      <c r="G118" s="294" t="s">
        <v>192</v>
      </c>
      <c r="H118" s="294">
        <f>SUM(H115:H117)</f>
        <v>25</v>
      </c>
      <c r="I118" s="182"/>
      <c r="J118" s="184"/>
      <c r="K118" s="181" t="str" cm="1">
        <f t="array" ref="K118">IFERROR(_xlfn.IFS(I118&gt;0,_xlfn.XLOOKUP(A118,RA!$A$8:$A$512,RA!$S$8:$S$512,,0)),"")</f>
        <v/>
      </c>
      <c r="L118" s="281" t="str">
        <f t="shared" si="4"/>
        <v/>
      </c>
    </row>
    <row r="119" spans="1:12">
      <c r="A119" s="20"/>
      <c r="B119" s="21"/>
      <c r="C119" s="20"/>
      <c r="D119" s="20"/>
      <c r="E119" s="20"/>
      <c r="F119" s="20"/>
      <c r="G119" s="20"/>
      <c r="H119" s="20"/>
      <c r="I119" s="181"/>
      <c r="J119" s="184"/>
      <c r="K119" s="181" t="str" cm="1">
        <f t="array" ref="K119">IFERROR(_xlfn.IFS(I119&gt;0,_xlfn.XLOOKUP(A119,RA!$A$8:$A$512,RA!$S$8:$S$512,,0)),"")</f>
        <v/>
      </c>
      <c r="L119" s="281" t="str">
        <f t="shared" si="4"/>
        <v/>
      </c>
    </row>
    <row r="120" spans="1:12">
      <c r="A120" s="350" t="s">
        <v>240</v>
      </c>
      <c r="B120" s="350"/>
      <c r="C120" s="350"/>
      <c r="D120" s="350"/>
      <c r="E120" s="350"/>
      <c r="F120" s="350"/>
      <c r="G120" s="350"/>
      <c r="H120" s="350"/>
      <c r="I120" s="181"/>
      <c r="J120" s="184"/>
      <c r="K120" s="181" t="str" cm="1">
        <f t="array" ref="K120">IFERROR(_xlfn.IFS(I120&gt;0,_xlfn.XLOOKUP(A120,RA!$A$8:$A$512,RA!$S$8:$S$512,,0)),"")</f>
        <v/>
      </c>
      <c r="L120" s="281" t="str">
        <f t="shared" si="4"/>
        <v/>
      </c>
    </row>
    <row r="121" spans="1:12" ht="105.75" customHeight="1">
      <c r="A121" s="20">
        <f>A114+1</f>
        <v>5</v>
      </c>
      <c r="B121" s="346" t="str">
        <f>_xlfn.XLOOKUP(A121,RA!$A$1:$A$1012,RA!$B$1:$B$1012,"",0)</f>
        <v xml:space="preserve">Excavation in Soil using Hydraulic Excavator and Tippers with Disposal :
 Excavation for roadwork in soil by hydraulic excavator including cutting and loading in tippers, trimming bottom and side slopes, in accordance with requirements of lines, grades and cross sections, and transporting to the embankment location, with all lifts and lead upto 1000 m,  including all labour, usage charges of all machinery etc., complete. </v>
      </c>
      <c r="C121" s="346"/>
      <c r="D121" s="346"/>
      <c r="E121" s="346"/>
      <c r="F121" s="346"/>
      <c r="G121" s="346"/>
      <c r="H121" s="346"/>
      <c r="I121" s="182">
        <f>+H125</f>
        <v>144318.1800000002</v>
      </c>
      <c r="J121" s="184">
        <v>3.06</v>
      </c>
      <c r="K121" s="181" cm="1">
        <f t="array" ref="K121">IFERROR(_xlfn.IFS(I121&gt;0,_xlfn.XLOOKUP(A121,RA!$A$8:$A$512,RA!$S$8:$S$512,,0)),"")</f>
        <v>89</v>
      </c>
      <c r="L121" s="281">
        <f t="shared" si="4"/>
        <v>12844318.020000018</v>
      </c>
    </row>
    <row r="122" spans="1:12">
      <c r="A122" s="20"/>
      <c r="B122" s="315" t="s">
        <v>241</v>
      </c>
      <c r="C122" s="316" t="str">
        <f>_xlfn.XLOOKUP($A$121,RA!$A$1:$A$1012,RA!$C$1:$C$1012,"",0)</f>
        <v>Cum</v>
      </c>
      <c r="D122" s="351">
        <f>'EWE-(Cut-Fill)'!E1593</f>
        <v>360795.45000000048</v>
      </c>
      <c r="E122" s="351"/>
      <c r="F122" s="351"/>
      <c r="G122" s="293"/>
      <c r="H122" s="293">
        <f>PRODUCT(D122:G122)</f>
        <v>360795.45000000048</v>
      </c>
      <c r="I122" s="181"/>
      <c r="J122" s="184"/>
      <c r="K122" s="181" t="str" cm="1">
        <f t="array" ref="K122">IFERROR(_xlfn.IFS(I122&gt;0,_xlfn.XLOOKUP(A122,RA!$A$8:$A$512,RA!$S$8:$S$512,,0)),"")</f>
        <v/>
      </c>
      <c r="L122" s="281" t="str">
        <f t="shared" si="4"/>
        <v/>
      </c>
    </row>
    <row r="123" spans="1:12">
      <c r="A123" s="20"/>
      <c r="B123" s="317" t="s">
        <v>242</v>
      </c>
      <c r="C123" s="316"/>
      <c r="D123" s="314"/>
      <c r="E123" s="314"/>
      <c r="F123" s="314"/>
      <c r="G123" s="293"/>
      <c r="H123" s="293">
        <f>-H122*0.6</f>
        <v>-216477.27000000028</v>
      </c>
      <c r="I123" s="181"/>
      <c r="J123" s="184"/>
      <c r="K123" s="181"/>
      <c r="L123" s="281"/>
    </row>
    <row r="124" spans="1:12">
      <c r="A124" s="20"/>
      <c r="B124" s="299"/>
      <c r="C124" s="20"/>
      <c r="D124" s="293"/>
      <c r="E124" s="293"/>
      <c r="F124" s="293"/>
      <c r="G124" s="293"/>
      <c r="H124" s="293"/>
      <c r="I124" s="181"/>
      <c r="J124" s="184"/>
      <c r="K124" s="181"/>
      <c r="L124" s="281"/>
    </row>
    <row r="125" spans="1:12">
      <c r="A125" s="20"/>
      <c r="B125" s="21"/>
      <c r="C125" s="20"/>
      <c r="D125" s="293"/>
      <c r="E125" s="293"/>
      <c r="F125" s="293"/>
      <c r="G125" s="294" t="s">
        <v>192</v>
      </c>
      <c r="H125" s="294">
        <f>SUM(H122:H123)</f>
        <v>144318.1800000002</v>
      </c>
      <c r="I125" s="181"/>
      <c r="J125" s="184"/>
      <c r="K125" s="181" t="str" cm="1">
        <f t="array" ref="K125">IFERROR(_xlfn.IFS(I125&gt;0,_xlfn.XLOOKUP(A125,RA!$A$8:$A$512,RA!$S$8:$S$512,,0)),"")</f>
        <v/>
      </c>
      <c r="L125" s="281" t="str">
        <f t="shared" si="4"/>
        <v/>
      </c>
    </row>
    <row r="126" spans="1:12" ht="105.75" customHeight="1">
      <c r="A126" s="20">
        <f>A121+1</f>
        <v>6</v>
      </c>
      <c r="B126" s="346" t="str">
        <f>_xlfn.XLOOKUP(A126,RA!$A$1:$A$1012,RA!$B$1:$B$1012,"",0)</f>
        <v>Excavation in Hard Rock (controlled blasting) with disposal :
 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hire charges of all machineries etc., complete.</v>
      </c>
      <c r="C126" s="346"/>
      <c r="D126" s="346"/>
      <c r="E126" s="346"/>
      <c r="F126" s="346"/>
      <c r="G126" s="346"/>
      <c r="H126" s="346"/>
      <c r="I126" s="182">
        <f>+H129</f>
        <v>216477.27000000028</v>
      </c>
      <c r="J126" s="184">
        <v>3.09</v>
      </c>
      <c r="K126" s="181" cm="1">
        <f t="array" ref="K126">IFERROR(_xlfn.IFS(I126&gt;0,_xlfn.XLOOKUP(A126,RA!$A$8:$A$512,RA!$S$8:$S$512,,0)),"")</f>
        <v>558</v>
      </c>
      <c r="L126" s="281">
        <f>+IF(I126&gt;0,I126*K126,"")</f>
        <v>120794316.66000016</v>
      </c>
    </row>
    <row r="127" spans="1:12">
      <c r="A127" s="20"/>
      <c r="B127" s="317" t="s">
        <v>242</v>
      </c>
      <c r="C127" s="316" t="str">
        <f>_xlfn.XLOOKUP($A$121,RA!$A$1:$A$1012,RA!$C$1:$C$1012,"",0)</f>
        <v>Cum</v>
      </c>
      <c r="D127" s="351">
        <f>D122*0.6</f>
        <v>216477.27000000028</v>
      </c>
      <c r="E127" s="351"/>
      <c r="F127" s="351"/>
      <c r="G127" s="293"/>
      <c r="H127" s="293">
        <f>PRODUCT(D127:G127)</f>
        <v>216477.27000000028</v>
      </c>
      <c r="I127" s="181"/>
      <c r="J127" s="184"/>
      <c r="K127" s="181" t="str" cm="1">
        <f t="array" ref="K127">IFERROR(_xlfn.IFS(I127&gt;0,_xlfn.XLOOKUP(A127,RA!$A$8:$A$512,RA!$S$8:$S$512,,0)),"")</f>
        <v/>
      </c>
      <c r="L127" s="281" t="str">
        <f>+IF(I127&gt;0,I127*K127,"")</f>
        <v/>
      </c>
    </row>
    <row r="128" spans="1:12">
      <c r="A128" s="20"/>
      <c r="B128" s="299"/>
      <c r="C128" s="20"/>
      <c r="D128" s="293"/>
      <c r="E128" s="293"/>
      <c r="F128" s="293"/>
      <c r="G128" s="293"/>
      <c r="H128" s="293"/>
      <c r="I128" s="181"/>
      <c r="J128" s="184"/>
      <c r="K128" s="181"/>
      <c r="L128" s="281"/>
    </row>
    <row r="129" spans="1:15">
      <c r="A129" s="20"/>
      <c r="B129" s="21"/>
      <c r="C129" s="20"/>
      <c r="D129" s="293"/>
      <c r="E129" s="293"/>
      <c r="F129" s="293"/>
      <c r="G129" s="294" t="s">
        <v>192</v>
      </c>
      <c r="H129" s="294">
        <f>SUM(H127)</f>
        <v>216477.27000000028</v>
      </c>
      <c r="I129" s="181"/>
      <c r="J129" s="184"/>
      <c r="K129" s="181" t="str" cm="1">
        <f t="array" ref="K129">IFERROR(_xlfn.IFS(I129&gt;0,_xlfn.XLOOKUP(A129,RA!$A$8:$A$512,RA!$S$8:$S$512,,0)),"")</f>
        <v/>
      </c>
      <c r="L129" s="281" t="str">
        <f>+IF(I129&gt;0,I129*K129,"")</f>
        <v/>
      </c>
      <c r="O129" s="194"/>
    </row>
    <row r="130" spans="1:15" ht="125.25" customHeight="1">
      <c r="A130" s="20">
        <f>A126+1</f>
        <v>7</v>
      </c>
      <c r="B130" s="346" t="str">
        <f>_xlfn.XLOOKUP(A130,RA!$A$1:$A$1012,RA!$B$1:$B$1012,"",0)</f>
        <v>Construction of Embankment with Material obtained from Borrow pits :
 Construction of embankment with approved material obtained from borrow pits laid in layers not exceeding 250 mm loose thickness, spreading, breaking clods, removal of roots and other organic materials to the required line, grade and cross section including watering, consolidation by roller to the desired field density not less than 95% of maximum dry density including all lead, lifts, loading, unloading, all labour, usage charges of all machinery etc., complete as per table 300-2.</v>
      </c>
      <c r="C130" s="346"/>
      <c r="D130" s="346"/>
      <c r="E130" s="346"/>
      <c r="F130" s="346"/>
      <c r="G130" s="346"/>
      <c r="H130" s="346"/>
      <c r="I130" s="182">
        <f>+H134</f>
        <v>426108.63909869711</v>
      </c>
      <c r="J130" s="184">
        <v>3.16</v>
      </c>
      <c r="K130" s="181" cm="1">
        <f t="array" ref="K130">IFERROR(_xlfn.IFS(I130&gt;0,_xlfn.XLOOKUP(A130,RA!$A$8:$A$512,RA!$S$8:$S$512,,0)),"")</f>
        <v>440</v>
      </c>
      <c r="L130" s="281">
        <f t="shared" si="4"/>
        <v>187487801.20342672</v>
      </c>
    </row>
    <row r="131" spans="1:15">
      <c r="A131" s="20"/>
      <c r="B131" s="21"/>
      <c r="C131" s="20"/>
      <c r="D131" s="20"/>
      <c r="E131" s="20"/>
      <c r="F131" s="20"/>
      <c r="G131" s="20"/>
      <c r="H131" s="20"/>
      <c r="I131" s="181"/>
      <c r="J131" s="184"/>
      <c r="K131" s="181" t="str" cm="1">
        <f t="array" ref="K131">IFERROR(_xlfn.IFS(I131&gt;0,_xlfn.XLOOKUP(A131,RA!$A$8:$A$512,RA!$S$8:$S$512,,0)),"")</f>
        <v/>
      </c>
      <c r="L131" s="281" t="str">
        <f t="shared" si="4"/>
        <v/>
      </c>
    </row>
    <row r="132" spans="1:15">
      <c r="A132" s="20"/>
      <c r="B132" s="292" t="s">
        <v>243</v>
      </c>
      <c r="C132" s="20" t="str">
        <f>_xlfn.XLOOKUP($A$130,RA!$A$1:$A$1012,RA!$C$1:$C$1012,"",0)</f>
        <v>Cum</v>
      </c>
      <c r="D132" s="345">
        <f>'EWE-(Cut-Fill)'!F1593</f>
        <v>437042.99999999988</v>
      </c>
      <c r="E132" s="345"/>
      <c r="F132" s="345"/>
      <c r="G132" s="345"/>
      <c r="H132" s="293">
        <f>PRODUCT(D132:G132)</f>
        <v>437042.99999999988</v>
      </c>
      <c r="I132" s="181"/>
      <c r="J132" s="184"/>
      <c r="K132" s="181" t="str" cm="1">
        <f t="array" ref="K132">IFERROR(_xlfn.IFS(I132&gt;0,_xlfn.XLOOKUP(A132,RA!$A$8:$A$512,RA!$S$8:$S$512,,0)),"")</f>
        <v/>
      </c>
      <c r="L132" s="281" t="str">
        <f t="shared" si="4"/>
        <v/>
      </c>
    </row>
    <row r="133" spans="1:15">
      <c r="A133" s="20"/>
      <c r="B133" s="292" t="s">
        <v>244</v>
      </c>
      <c r="C133" s="20"/>
      <c r="D133" s="293"/>
      <c r="E133" s="293"/>
      <c r="F133" s="293"/>
      <c r="G133" s="293"/>
      <c r="H133" s="293">
        <f>Structures!H25</f>
        <v>-10934.360901302749</v>
      </c>
      <c r="I133" s="181"/>
      <c r="J133" s="184"/>
      <c r="K133" s="181" t="str" cm="1">
        <f t="array" ref="K133">IFERROR(_xlfn.IFS(I133&gt;0,_xlfn.XLOOKUP(A133,RA!$A$8:$A$512,RA!$S$8:$S$512,,0)),"")</f>
        <v/>
      </c>
      <c r="L133" s="281"/>
    </row>
    <row r="134" spans="1:15" ht="34.9">
      <c r="A134" s="20"/>
      <c r="B134" s="21"/>
      <c r="C134" s="20"/>
      <c r="D134" s="293"/>
      <c r="E134" s="293"/>
      <c r="F134" s="294" t="s">
        <v>245</v>
      </c>
      <c r="G134" s="294"/>
      <c r="H134" s="294">
        <f>SUM(H132:H133)</f>
        <v>426108.63909869711</v>
      </c>
      <c r="I134" s="181"/>
      <c r="J134" s="184"/>
      <c r="K134" s="181" t="str" cm="1">
        <f t="array" ref="K134">IFERROR(_xlfn.IFS(I134&gt;0,_xlfn.XLOOKUP(A134,RA!$A$8:$A$512,RA!$S$8:$S$512,,0)),"")</f>
        <v/>
      </c>
      <c r="L134" s="281" t="str">
        <f t="shared" si="4"/>
        <v/>
      </c>
    </row>
    <row r="135" spans="1:15" ht="132" customHeight="1">
      <c r="A135" s="20">
        <f>+A130+1</f>
        <v>8</v>
      </c>
      <c r="B135" s="346" t="str">
        <f>_xlfn.XLOOKUP(A135,RA!$A$1:$A$1012,RA!$B$1:$B$1012,"",0)</f>
        <v>Construction of Subgrade and Earthen Shoulders :
 Construction of sub-grade and earthen shoulders with approved material obtained from borrow pits, transporting to site, spreading, grading to required slope and compacted to meet requirement of table No. 300-2 laid in layers not exceeding 250 mm thick and compacting it by mechanical means after adding water to its OMC, so as to achieve 97% compaction of  maximum dry density and finish the surface to the required camber, grade and cross section etc., speading, grading by motor grador,  consolidation by roller  including all lead, lifts, loading, unloading, all labour, usage charges of machinery etc., complete. (New road formation)</v>
      </c>
      <c r="C135" s="346"/>
      <c r="D135" s="346"/>
      <c r="E135" s="346"/>
      <c r="F135" s="346"/>
      <c r="G135" s="346"/>
      <c r="H135" s="346"/>
      <c r="I135" s="181">
        <f>+H252</f>
        <v>232740.36794473941</v>
      </c>
      <c r="J135" s="184">
        <v>3.18</v>
      </c>
      <c r="K135" s="181" cm="1">
        <f t="array" ref="K135">IFERROR(_xlfn.IFS(I135&gt;0,_xlfn.XLOOKUP(A135,RA!$A$8:$A$512,RA!$S$8:$S$512,,0)),"")</f>
        <v>442</v>
      </c>
      <c r="L135" s="281">
        <f t="shared" si="4"/>
        <v>102871242.63157482</v>
      </c>
    </row>
    <row r="136" spans="1:15">
      <c r="A136" s="20"/>
      <c r="B136" s="292" t="s">
        <v>246</v>
      </c>
      <c r="C136" s="20"/>
      <c r="D136" s="20"/>
      <c r="E136" s="20"/>
      <c r="F136" s="20"/>
      <c r="G136" s="20"/>
      <c r="H136" s="20"/>
      <c r="I136" s="181"/>
      <c r="J136" s="184"/>
      <c r="K136" s="181" t="str" cm="1">
        <f t="array" ref="K136">IFERROR(_xlfn.IFS(I136&gt;0,_xlfn.XLOOKUP(A136,RA!$A$8:$A$512,RA!$S$8:$S$512,,0)),"")</f>
        <v/>
      </c>
      <c r="L136" s="281" t="str">
        <f t="shared" si="4"/>
        <v/>
      </c>
    </row>
    <row r="137" spans="1:15" ht="34.9">
      <c r="A137" s="298">
        <v>0.1</v>
      </c>
      <c r="B137" s="21" t="str">
        <f>_xlfn.XLOOKUP($A137,TCS!$A$1:$A$498,TCS!$B$1:$B$498,"",0)</f>
        <v>TCS-1 (Reconstruction of Existing Road)</v>
      </c>
      <c r="C137" s="20" t="str">
        <f>_xlfn.XLOOKUP($A$135,RA!$A$1:$A$1012,RA!$C$1:$C$1012,"",0)</f>
        <v>Cum</v>
      </c>
      <c r="D137" s="20">
        <f>_xlfn.XLOOKUP($A137,TCS!$A$1:$A$498,TCS!$C$1:$C$498,"",0)</f>
        <v>1</v>
      </c>
      <c r="E137" s="293">
        <f>_xlfn.XLOOKUP($A137,TCS!$A$1:$A$498,TCS!$F$1:$F$498,"",0)</f>
        <v>3390</v>
      </c>
      <c r="F137" s="293">
        <f>_xlfn.XLOOKUP($A137,TCS!$A$1:$A$498,TCS!$Q$1:$Q$498,"",0)</f>
        <v>27.28</v>
      </c>
      <c r="G137" s="293">
        <f>+TCS!$Q$4</f>
        <v>0.5</v>
      </c>
      <c r="H137" s="293">
        <f>PRODUCT(D137:G137)</f>
        <v>46239.6</v>
      </c>
      <c r="I137" s="181"/>
      <c r="J137" s="184"/>
      <c r="K137" s="181" t="str" cm="1">
        <f t="array" ref="K137">IFERROR(_xlfn.IFS(I137&gt;0,_xlfn.XLOOKUP(A137,RA!$A$8:$A$512,RA!$S$8:$S$512,,0)),"")</f>
        <v/>
      </c>
      <c r="L137" s="281" t="str">
        <f t="shared" si="4"/>
        <v/>
      </c>
    </row>
    <row r="138" spans="1:15">
      <c r="A138" s="298">
        <v>0.2</v>
      </c>
      <c r="B138" s="21" t="str">
        <f>_xlfn.XLOOKUP($A138,TCS!$A$1:$A$498,TCS!$B$1:$B$498,"",0)</f>
        <v xml:space="preserve">TCS-2 (New Construction Greenfield) </v>
      </c>
      <c r="C138" s="20" t="str">
        <f>_xlfn.XLOOKUP($A$135,RA!$A$1:$A$1012,RA!$C$1:$C$1012,"",0)</f>
        <v>Cum</v>
      </c>
      <c r="D138" s="20">
        <f>_xlfn.XLOOKUP($A138,TCS!$A$1:$A$498,TCS!$C$1:$C$498,"",0)</f>
        <v>1</v>
      </c>
      <c r="E138" s="293">
        <f>_xlfn.XLOOKUP($A138,TCS!$A$1:$A$498,TCS!$F$1:$F$498,"",0)</f>
        <v>7630</v>
      </c>
      <c r="F138" s="293">
        <f>_xlfn.XLOOKUP($A138,TCS!$A$1:$A$498,TCS!$Q$1:$Q$498,"",0)</f>
        <v>27.28</v>
      </c>
      <c r="G138" s="293">
        <f>+TCS!$Q$4</f>
        <v>0.5</v>
      </c>
      <c r="H138" s="293">
        <f>PRODUCT(D138:G138)</f>
        <v>104073.2</v>
      </c>
      <c r="I138" s="181"/>
      <c r="J138" s="184"/>
      <c r="K138" s="181" t="str" cm="1">
        <f t="array" ref="K138">IFERROR(_xlfn.IFS(I138&gt;0,_xlfn.XLOOKUP(A138,RA!$A$8:$A$512,RA!$S$8:$S$512,,0)),"")</f>
        <v/>
      </c>
      <c r="L138" s="281" t="str">
        <f t="shared" si="4"/>
        <v/>
      </c>
    </row>
    <row r="139" spans="1:15" ht="34.9">
      <c r="A139" s="298">
        <v>0.3</v>
      </c>
      <c r="B139" s="21" t="str">
        <f>_xlfn.XLOOKUP($A139,TCS!$A$1:$A$498,TCS!$B$1:$B$498,"",0)</f>
        <v>TCS-2A (New Construction High Embanken 3-6 mts)</v>
      </c>
      <c r="C139" s="20" t="str">
        <f>_xlfn.XLOOKUP($A$135,RA!$A$1:$A$1012,RA!$C$1:$C$1012,"",0)</f>
        <v>Cum</v>
      </c>
      <c r="D139" s="20">
        <f>_xlfn.XLOOKUP($A139,TCS!$A$1:$A$498,TCS!$C$1:$C$498,"",0)</f>
        <v>1</v>
      </c>
      <c r="E139" s="293">
        <f>_xlfn.XLOOKUP($A139,TCS!$A$1:$A$498,TCS!$F$1:$F$498,"",0)</f>
        <v>1010</v>
      </c>
      <c r="F139" s="293">
        <f>_xlfn.XLOOKUP($A139,TCS!$A$1:$A$498,TCS!$Q$1:$Q$498,"",0)</f>
        <v>27.28</v>
      </c>
      <c r="G139" s="293">
        <f>+TCS!$Q$4</f>
        <v>0.5</v>
      </c>
      <c r="H139" s="293">
        <f>PRODUCT(D139:G139)</f>
        <v>13776.400000000001</v>
      </c>
      <c r="I139" s="181"/>
      <c r="J139" s="184"/>
      <c r="K139" s="181" t="str" cm="1">
        <f t="array" ref="K139">IFERROR(_xlfn.IFS(I139&gt;0,_xlfn.XLOOKUP(A139,RA!$A$8:$A$512,RA!$S$8:$S$512,,0)),"")</f>
        <v/>
      </c>
      <c r="L139" s="281" t="str">
        <f t="shared" si="4"/>
        <v/>
      </c>
    </row>
    <row r="140" spans="1:15">
      <c r="A140" s="298">
        <v>0.4</v>
      </c>
      <c r="B140" s="21" t="str">
        <f>_xlfn.XLOOKUP($A140,TCS!$A$1:$A$498,TCS!$B$1:$B$498,"",0)</f>
        <v>TCS-3 (Reconstruction Builtup)</v>
      </c>
      <c r="C140" s="20" t="str">
        <f>_xlfn.XLOOKUP($A$135,RA!$A$1:$A$1012,RA!$C$1:$C$1012,"",0)</f>
        <v>Cum</v>
      </c>
      <c r="D140" s="20">
        <f>_xlfn.XLOOKUP($A140,TCS!$A$1:$A$498,TCS!$C$1:$C$498,"",0)</f>
        <v>1</v>
      </c>
      <c r="E140" s="293">
        <f>_xlfn.XLOOKUP($A140,TCS!$A$1:$A$498,TCS!$F$1:$F$498,"",0)</f>
        <v>1000</v>
      </c>
      <c r="F140" s="293">
        <f>_xlfn.XLOOKUP($A140,TCS!$A$1:$A$498,TCS!$Q$1:$Q$498,"",0)</f>
        <v>19.5</v>
      </c>
      <c r="G140" s="293">
        <f>+TCS!$Q$4</f>
        <v>0.5</v>
      </c>
      <c r="H140" s="293">
        <f>PRODUCT(D140:G140)</f>
        <v>9750</v>
      </c>
      <c r="I140" s="181"/>
      <c r="J140" s="184"/>
      <c r="K140" s="181" t="str" cm="1">
        <f t="array" ref="K140">IFERROR(_xlfn.IFS(I140&gt;0,_xlfn.XLOOKUP(A140,RA!$A$8:$A$512,RA!$S$8:$S$512,,0)),"")</f>
        <v/>
      </c>
      <c r="L140" s="281" t="str">
        <f t="shared" si="4"/>
        <v/>
      </c>
    </row>
    <row r="141" spans="1:15">
      <c r="A141" s="298">
        <v>0.5</v>
      </c>
      <c r="B141" s="21" t="str">
        <f>_xlfn.XLOOKUP($A141,TCS!$A$1:$A$498,TCS!$B$1:$B$498,"",0)</f>
        <v>TCS-4 (VOP Section)</v>
      </c>
      <c r="C141" s="20" t="str">
        <f>_xlfn.XLOOKUP($A$135,RA!$A$1:$A$1012,RA!$C$1:$C$1012,"",0)</f>
        <v>Cum</v>
      </c>
      <c r="D141" s="20">
        <f>_xlfn.XLOOKUP($A141,TCS!$A$1:$A$498,TCS!$C$1:$C$498,"",0)</f>
        <v>1</v>
      </c>
      <c r="E141" s="293">
        <f>_xlfn.XLOOKUP($A141,TCS!$A$1:$A$498,TCS!$F$1:$F$498,"",0)</f>
        <v>1175</v>
      </c>
      <c r="F141" s="293">
        <f>_xlfn.XLOOKUP($A141,TCS!$A$1:$A$498,TCS!$Q$1:$Q$498,"",0)</f>
        <v>0</v>
      </c>
      <c r="G141" s="293">
        <f>+TCS!$Q$4</f>
        <v>0.5</v>
      </c>
      <c r="H141" s="293">
        <f>PRODUCT(D141:G141)</f>
        <v>0</v>
      </c>
      <c r="I141" s="181"/>
      <c r="J141" s="184"/>
      <c r="K141" s="181" t="str" cm="1">
        <f t="array" ref="K141">IFERROR(_xlfn.IFS(I141&gt;0,_xlfn.XLOOKUP(A141,RA!$A$8:$A$512,RA!$S$8:$S$512,,0)),"")</f>
        <v/>
      </c>
      <c r="L141" s="281" t="str">
        <f t="shared" si="4"/>
        <v/>
      </c>
    </row>
    <row r="142" spans="1:15">
      <c r="A142" s="298">
        <v>0.6</v>
      </c>
      <c r="B142" s="21" t="str">
        <f>_xlfn.XLOOKUP($A142,TCS!$A$1:$A$498,TCS!$B$1:$B$498,"",0)</f>
        <v>TCS-4 (Service Road LHS)</v>
      </c>
      <c r="C142" s="20" t="str">
        <f>_xlfn.XLOOKUP($A$135,RA!$A$1:$A$1012,RA!$C$1:$C$1012,"",0)</f>
        <v>Cum</v>
      </c>
      <c r="D142" s="20">
        <f>_xlfn.XLOOKUP($A142,TCS!$A$1:$A$498,TCS!$C$1:$C$498,"",0)</f>
        <v>1</v>
      </c>
      <c r="E142" s="293">
        <f>_xlfn.XLOOKUP($A142,TCS!$A$1:$A$498,TCS!$F$1:$F$498,"",0)</f>
        <v>1175</v>
      </c>
      <c r="F142" s="293">
        <f>_xlfn.XLOOKUP($A142,TCS!$A$1:$A$498,TCS!$Q$1:$Q$498,"",0)</f>
        <v>10.14</v>
      </c>
      <c r="G142" s="293">
        <f>+TCS!$Q$4</f>
        <v>0.5</v>
      </c>
      <c r="H142" s="293">
        <f>+PRODUCT(D142:G142)</f>
        <v>5957.25</v>
      </c>
      <c r="I142" s="181"/>
      <c r="J142" s="184"/>
      <c r="K142" s="181" t="str" cm="1">
        <f t="array" ref="K142">IFERROR(_xlfn.IFS(I142&gt;0,_xlfn.XLOOKUP(A142,RA!$A$8:$A$512,RA!$S$8:$S$512,,0)),"")</f>
        <v/>
      </c>
      <c r="L142" s="281" t="str">
        <f t="shared" si="4"/>
        <v/>
      </c>
    </row>
    <row r="143" spans="1:15">
      <c r="A143" s="298">
        <v>0.7</v>
      </c>
      <c r="B143" s="21" t="str">
        <f>_xlfn.XLOOKUP($A143,TCS!$A$1:$A$498,TCS!$B$1:$B$498,"",0)</f>
        <v>TCS-4 (Service Road RHS)</v>
      </c>
      <c r="C143" s="20" t="str">
        <f>_xlfn.XLOOKUP($A$135,RA!$A$1:$A$1012,RA!$C$1:$C$1012,"",0)</f>
        <v>Cum</v>
      </c>
      <c r="D143" s="20">
        <f>_xlfn.XLOOKUP($A143,TCS!$A$1:$A$498,TCS!$C$1:$C$498,"",0)</f>
        <v>1</v>
      </c>
      <c r="E143" s="293">
        <f>_xlfn.XLOOKUP($A143,TCS!$A$1:$A$498,TCS!$F$1:$F$498,"",0)</f>
        <v>1175</v>
      </c>
      <c r="F143" s="293">
        <f>_xlfn.XLOOKUP($A143,TCS!$A$1:$A$498,TCS!$Q$1:$Q$498,"",0)</f>
        <v>10.14</v>
      </c>
      <c r="G143" s="293">
        <f>+TCS!$Q$4</f>
        <v>0.5</v>
      </c>
      <c r="H143" s="293">
        <f t="shared" ref="H143:H156" si="5">+PRODUCT(D143:G143)</f>
        <v>5957.25</v>
      </c>
      <c r="I143" s="181"/>
      <c r="J143" s="184"/>
      <c r="K143" s="181" t="str" cm="1">
        <f t="array" ref="K143">IFERROR(_xlfn.IFS(I143&gt;0,_xlfn.XLOOKUP(A143,RA!$A$8:$A$512,RA!$S$8:$S$512,,0)),"")</f>
        <v/>
      </c>
      <c r="L143" s="281" t="str">
        <f t="shared" si="4"/>
        <v/>
      </c>
    </row>
    <row r="144" spans="1:15" ht="34.9">
      <c r="A144" s="298">
        <v>0.8</v>
      </c>
      <c r="B144" s="21" t="str">
        <f>_xlfn.XLOOKUP($A144,TCS!$A$1:$A$498,TCS!$B$1:$B$498,"",0)</f>
        <v>TCS-4A (Reconstruction with Service Road on LHS))</v>
      </c>
      <c r="C144" s="20" t="str">
        <f>_xlfn.XLOOKUP($A$135,RA!$A$1:$A$1012,RA!$C$1:$C$1012,"",0)</f>
        <v>Cum</v>
      </c>
      <c r="D144" s="20">
        <f>_xlfn.XLOOKUP($A144,TCS!$A$1:$A$498,TCS!$C$1:$C$498,"",0)</f>
        <v>1</v>
      </c>
      <c r="E144" s="293">
        <f>_xlfn.XLOOKUP($A144,TCS!$A$1:$A$498,TCS!$F$1:$F$498,"",0)</f>
        <v>425</v>
      </c>
      <c r="F144" s="293">
        <f>_xlfn.XLOOKUP($A144,TCS!$A$1:$A$498,TCS!$Q$1:$Q$498,"",0)</f>
        <v>24.73</v>
      </c>
      <c r="G144" s="293">
        <f>+TCS!$Q$4</f>
        <v>0.5</v>
      </c>
      <c r="H144" s="293">
        <f t="shared" si="5"/>
        <v>5255.125</v>
      </c>
      <c r="I144" s="181"/>
      <c r="J144" s="184"/>
      <c r="K144" s="181" t="str" cm="1">
        <f t="array" ref="K144">IFERROR(_xlfn.IFS(I144&gt;0,_xlfn.XLOOKUP(A144,RA!$A$8:$A$512,RA!$S$8:$S$512,,0)),"")</f>
        <v/>
      </c>
      <c r="L144" s="281" t="str">
        <f t="shared" si="4"/>
        <v/>
      </c>
    </row>
    <row r="145" spans="1:12">
      <c r="A145" s="298">
        <v>0.9</v>
      </c>
      <c r="B145" s="21" t="str">
        <f>_xlfn.XLOOKUP($A145,TCS!$A$1:$A$498,TCS!$B$1:$B$498,"",0)</f>
        <v>TCS-4A (Service Road LHS)</v>
      </c>
      <c r="C145" s="20" t="str">
        <f>_xlfn.XLOOKUP($A$135,RA!$A$1:$A$1012,RA!$C$1:$C$1012,"",0)</f>
        <v>Cum</v>
      </c>
      <c r="D145" s="20">
        <f>_xlfn.XLOOKUP($A145,TCS!$A$1:$A$498,TCS!$C$1:$C$498,"",0)</f>
        <v>1</v>
      </c>
      <c r="E145" s="293">
        <f>_xlfn.XLOOKUP($A145,TCS!$A$1:$A$498,TCS!$F$1:$F$498,"",0)</f>
        <v>425</v>
      </c>
      <c r="F145" s="293">
        <f>_xlfn.XLOOKUP($A145,TCS!$A$1:$A$498,TCS!$Q$1:$Q$498,"",0)</f>
        <v>8.64</v>
      </c>
      <c r="G145" s="293">
        <f>+TCS!$Q$4</f>
        <v>0.5</v>
      </c>
      <c r="H145" s="293">
        <f t="shared" si="5"/>
        <v>1836.0000000000002</v>
      </c>
      <c r="I145" s="181"/>
      <c r="J145" s="184"/>
      <c r="K145" s="181" t="str" cm="1">
        <f t="array" ref="K145">IFERROR(_xlfn.IFS(I145&gt;0,_xlfn.XLOOKUP(A145,RA!$A$8:$A$512,RA!$S$8:$S$512,,0)),"")</f>
        <v/>
      </c>
      <c r="L145" s="281" t="str">
        <f t="shared" si="4"/>
        <v/>
      </c>
    </row>
    <row r="146" spans="1:12">
      <c r="A146" s="298">
        <v>1</v>
      </c>
      <c r="B146" s="21" t="str">
        <f>_xlfn.XLOOKUP($A146,TCS!$A$1:$A$498,TCS!$B$1:$B$498,"",0)</f>
        <v>TCS-5 (Realignment Cutting Section)</v>
      </c>
      <c r="C146" s="20" t="str">
        <f>_xlfn.XLOOKUP($A$135,RA!$A$1:$A$1012,RA!$C$1:$C$1012,"",0)</f>
        <v>Cum</v>
      </c>
      <c r="D146" s="20">
        <f>_xlfn.XLOOKUP($A146,TCS!$A$1:$A$498,TCS!$C$1:$C$498,"",0)</f>
        <v>1</v>
      </c>
      <c r="E146" s="293">
        <f>_xlfn.XLOOKUP($A146,TCS!$A$1:$A$498,TCS!$F$1:$F$498,"",0)</f>
        <v>940</v>
      </c>
      <c r="F146" s="293">
        <f>_xlfn.XLOOKUP($A146,TCS!$A$1:$A$498,TCS!$Q$1:$Q$498,"",0)</f>
        <v>0</v>
      </c>
      <c r="G146" s="293">
        <f>+TCS!$Q$4</f>
        <v>0.5</v>
      </c>
      <c r="H146" s="293">
        <f t="shared" si="5"/>
        <v>0</v>
      </c>
      <c r="I146" s="181"/>
      <c r="J146" s="184"/>
      <c r="K146" s="181" t="str" cm="1">
        <f t="array" ref="K146">IFERROR(_xlfn.IFS(I146&gt;0,_xlfn.XLOOKUP(A146,RA!$A$8:$A$512,RA!$S$8:$S$512,,0)),"")</f>
        <v/>
      </c>
      <c r="L146" s="281" t="str">
        <f t="shared" si="4"/>
        <v/>
      </c>
    </row>
    <row r="147" spans="1:12" ht="34.9">
      <c r="A147" s="298">
        <v>1.1000000000000001</v>
      </c>
      <c r="B147" s="21" t="str">
        <f>_xlfn.XLOOKUP($A147,TCS!$A$1:$A$498,TCS!$B$1:$B$498,"",0)</f>
        <v>TCS-5A (Realignment Cutting Section more than 4.0m)</v>
      </c>
      <c r="C147" s="20" t="str">
        <f>_xlfn.XLOOKUP($A$135,RA!$A$1:$A$1012,RA!$C$1:$C$1012,"",0)</f>
        <v>Cum</v>
      </c>
      <c r="D147" s="20">
        <f>_xlfn.XLOOKUP($A147,TCS!$A$1:$A$498,TCS!$C$1:$C$498,"",0)</f>
        <v>1</v>
      </c>
      <c r="E147" s="293">
        <f>_xlfn.XLOOKUP($A147,TCS!$A$1:$A$498,TCS!$F$1:$F$498,"",0)</f>
        <v>300</v>
      </c>
      <c r="F147" s="293">
        <f>_xlfn.XLOOKUP($A147,TCS!$A$1:$A$498,TCS!$Q$1:$Q$498,"",0)</f>
        <v>0</v>
      </c>
      <c r="G147" s="293">
        <f>+TCS!$Q$4</f>
        <v>0.5</v>
      </c>
      <c r="H147" s="293">
        <f t="shared" si="5"/>
        <v>0</v>
      </c>
      <c r="I147" s="181"/>
      <c r="J147" s="184"/>
      <c r="K147" s="181" t="str" cm="1">
        <f t="array" ref="K147">IFERROR(_xlfn.IFS(I147&gt;0,_xlfn.XLOOKUP(A147,RA!$A$8:$A$512,RA!$S$8:$S$512,,0)),"")</f>
        <v/>
      </c>
      <c r="L147" s="281" t="str">
        <f t="shared" si="4"/>
        <v/>
      </c>
    </row>
    <row r="148" spans="1:12" hidden="1">
      <c r="A148" s="298">
        <v>1.2</v>
      </c>
      <c r="B148" s="21" t="str">
        <f>_xlfn.XLOOKUP($A148,TCS!$A$1:$A$498,TCS!$B$1:$B$498,"",0)</f>
        <v>TCS-12</v>
      </c>
      <c r="C148" s="20" t="str">
        <f>_xlfn.XLOOKUP($A$135,RA!$A$1:$A$1012,RA!$C$1:$C$1012,"",0)</f>
        <v>Cum</v>
      </c>
      <c r="D148" s="20">
        <f>_xlfn.XLOOKUP($A148,TCS!$A$1:$A$498,TCS!$C$1:$C$498,"",0)</f>
        <v>1</v>
      </c>
      <c r="E148" s="293">
        <f>_xlfn.XLOOKUP($A148,TCS!$A$1:$A$498,TCS!$F$1:$F$498,"",0)</f>
        <v>0</v>
      </c>
      <c r="F148" s="293">
        <f>_xlfn.XLOOKUP($A148,TCS!$A$1:$A$498,TCS!$Q$1:$Q$498,"",0)</f>
        <v>3.2800000000000002</v>
      </c>
      <c r="G148" s="293">
        <f>+TCS!$Q$4</f>
        <v>0.5</v>
      </c>
      <c r="H148" s="293">
        <f t="shared" si="5"/>
        <v>0</v>
      </c>
      <c r="I148" s="181"/>
      <c r="J148" s="184"/>
      <c r="K148" s="181" t="str" cm="1">
        <f t="array" ref="K148">IFERROR(_xlfn.IFS(I148&gt;0,_xlfn.XLOOKUP(A148,RA!$A$8:$A$512,RA!$S$8:$S$512,,0)),"")</f>
        <v/>
      </c>
      <c r="L148" s="281" t="str">
        <f t="shared" si="4"/>
        <v/>
      </c>
    </row>
    <row r="149" spans="1:12" hidden="1">
      <c r="A149" s="298">
        <v>1.3</v>
      </c>
      <c r="B149" s="21" t="str">
        <f>_xlfn.XLOOKUP($A149,TCS!$A$1:$A$498,TCS!$B$1:$B$498,"",0)</f>
        <v>TCS-13</v>
      </c>
      <c r="C149" s="20" t="str">
        <f>_xlfn.XLOOKUP($A$135,RA!$A$1:$A$1012,RA!$C$1:$C$1012,"",0)</f>
        <v>Cum</v>
      </c>
      <c r="D149" s="20">
        <f>_xlfn.XLOOKUP($A149,TCS!$A$1:$A$498,TCS!$C$1:$C$498,"",0)</f>
        <v>1</v>
      </c>
      <c r="E149" s="293">
        <f>_xlfn.XLOOKUP($A149,TCS!$A$1:$A$498,TCS!$F$1:$F$498,"",0)</f>
        <v>0</v>
      </c>
      <c r="F149" s="293">
        <f>_xlfn.XLOOKUP($A149,TCS!$A$1:$A$498,TCS!$Q$1:$Q$498,"",0)</f>
        <v>3.2800000000000002</v>
      </c>
      <c r="G149" s="293">
        <f>+TCS!$Q$4</f>
        <v>0.5</v>
      </c>
      <c r="H149" s="293">
        <f t="shared" si="5"/>
        <v>0</v>
      </c>
      <c r="I149" s="181"/>
      <c r="J149" s="184"/>
      <c r="K149" s="181" t="str" cm="1">
        <f t="array" ref="K149">IFERROR(_xlfn.IFS(I149&gt;0,_xlfn.XLOOKUP(A149,RA!$A$8:$A$512,RA!$S$8:$S$512,,0)),"")</f>
        <v/>
      </c>
      <c r="L149" s="281" t="str">
        <f t="shared" si="4"/>
        <v/>
      </c>
    </row>
    <row r="150" spans="1:12" hidden="1">
      <c r="A150" s="298">
        <v>1.4</v>
      </c>
      <c r="B150" s="21" t="str">
        <f>_xlfn.XLOOKUP($A150,TCS!$A$1:$A$498,TCS!$B$1:$B$498,"",0)</f>
        <v>TCS-14</v>
      </c>
      <c r="C150" s="20" t="str">
        <f>_xlfn.XLOOKUP($A$135,RA!$A$1:$A$1012,RA!$C$1:$C$1012,"",0)</f>
        <v>Cum</v>
      </c>
      <c r="D150" s="20">
        <f>_xlfn.XLOOKUP($A150,TCS!$A$1:$A$498,TCS!$C$1:$C$498,"",0)</f>
        <v>1</v>
      </c>
      <c r="E150" s="293">
        <f>_xlfn.XLOOKUP($A150,TCS!$A$1:$A$498,TCS!$F$1:$F$498,"",0)</f>
        <v>0</v>
      </c>
      <c r="F150" s="293">
        <f>_xlfn.XLOOKUP($A150,TCS!$A$1:$A$498,TCS!$Q$1:$Q$498,"",0)</f>
        <v>3.2800000000000002</v>
      </c>
      <c r="G150" s="293">
        <f>+TCS!$Q$4</f>
        <v>0.5</v>
      </c>
      <c r="H150" s="293">
        <f t="shared" si="5"/>
        <v>0</v>
      </c>
      <c r="I150" s="181"/>
      <c r="J150" s="184"/>
      <c r="K150" s="181" t="str" cm="1">
        <f t="array" ref="K150">IFERROR(_xlfn.IFS(I150&gt;0,_xlfn.XLOOKUP(A150,RA!$A$8:$A$512,RA!$S$8:$S$512,,0)),"")</f>
        <v/>
      </c>
      <c r="L150" s="281" t="str">
        <f t="shared" si="4"/>
        <v/>
      </c>
    </row>
    <row r="151" spans="1:12" hidden="1">
      <c r="A151" s="298">
        <v>1.5</v>
      </c>
      <c r="B151" s="21" t="str">
        <f>_xlfn.XLOOKUP($A151,TCS!$A$1:$A$498,TCS!$B$1:$B$498,"",0)</f>
        <v>TCS-15</v>
      </c>
      <c r="C151" s="20" t="str">
        <f>_xlfn.XLOOKUP($A$135,RA!$A$1:$A$1012,RA!$C$1:$C$1012,"",0)</f>
        <v>Cum</v>
      </c>
      <c r="D151" s="20">
        <f>_xlfn.XLOOKUP($A151,TCS!$A$1:$A$498,TCS!$C$1:$C$498,"",0)</f>
        <v>1</v>
      </c>
      <c r="E151" s="293">
        <f>_xlfn.XLOOKUP($A151,TCS!$A$1:$A$498,TCS!$F$1:$F$498,"",0)</f>
        <v>0</v>
      </c>
      <c r="F151" s="293">
        <f>_xlfn.XLOOKUP($A151,TCS!$A$1:$A$498,TCS!$Q$1:$Q$498,"",0)</f>
        <v>3.2800000000000002</v>
      </c>
      <c r="G151" s="293">
        <f>+TCS!$Q$4</f>
        <v>0.5</v>
      </c>
      <c r="H151" s="293">
        <f t="shared" si="5"/>
        <v>0</v>
      </c>
      <c r="I151" s="181"/>
      <c r="J151" s="184"/>
      <c r="K151" s="181" t="str" cm="1">
        <f t="array" ref="K151">IFERROR(_xlfn.IFS(I151&gt;0,_xlfn.XLOOKUP(A151,RA!$A$8:$A$512,RA!$S$8:$S$512,,0)),"")</f>
        <v/>
      </c>
      <c r="L151" s="281" t="str">
        <f t="shared" si="4"/>
        <v/>
      </c>
    </row>
    <row r="152" spans="1:12" hidden="1">
      <c r="A152" s="298">
        <v>1.6</v>
      </c>
      <c r="B152" s="21" t="str">
        <f>_xlfn.XLOOKUP($A152,TCS!$A$1:$A$498,TCS!$B$1:$B$498,"",0)</f>
        <v>TCS-16</v>
      </c>
      <c r="C152" s="20" t="str">
        <f>_xlfn.XLOOKUP($A$135,RA!$A$1:$A$1012,RA!$C$1:$C$1012,"",0)</f>
        <v>Cum</v>
      </c>
      <c r="D152" s="20">
        <f>_xlfn.XLOOKUP($A152,TCS!$A$1:$A$498,TCS!$C$1:$C$498,"",0)</f>
        <v>1</v>
      </c>
      <c r="E152" s="293">
        <f>_xlfn.XLOOKUP($A152,TCS!$A$1:$A$498,TCS!$F$1:$F$498,"",0)</f>
        <v>0</v>
      </c>
      <c r="F152" s="293">
        <f>_xlfn.XLOOKUP($A152,TCS!$A$1:$A$498,TCS!$Q$1:$Q$498,"",0)</f>
        <v>3.2800000000000002</v>
      </c>
      <c r="G152" s="293">
        <f>+TCS!$Q$4</f>
        <v>0.5</v>
      </c>
      <c r="H152" s="293">
        <f t="shared" si="5"/>
        <v>0</v>
      </c>
      <c r="I152" s="181"/>
      <c r="J152" s="184"/>
      <c r="K152" s="181" t="str" cm="1">
        <f t="array" ref="K152">IFERROR(_xlfn.IFS(I152&gt;0,_xlfn.XLOOKUP(A152,RA!$A$8:$A$512,RA!$S$8:$S$512,,0)),"")</f>
        <v/>
      </c>
      <c r="L152" s="281" t="str">
        <f t="shared" si="4"/>
        <v/>
      </c>
    </row>
    <row r="153" spans="1:12" hidden="1">
      <c r="A153" s="298">
        <v>1.7</v>
      </c>
      <c r="B153" s="21" t="str">
        <f>_xlfn.XLOOKUP($A153,TCS!$A$1:$A$498,TCS!$B$1:$B$498,"",0)</f>
        <v>TCS-17</v>
      </c>
      <c r="C153" s="20" t="str">
        <f>_xlfn.XLOOKUP($A$135,RA!$A$1:$A$1012,RA!$C$1:$C$1012,"",0)</f>
        <v>Cum</v>
      </c>
      <c r="D153" s="20">
        <f>_xlfn.XLOOKUP($A153,TCS!$A$1:$A$498,TCS!$C$1:$C$498,"",0)</f>
        <v>1</v>
      </c>
      <c r="E153" s="293">
        <f>_xlfn.XLOOKUP($A153,TCS!$A$1:$A$498,TCS!$F$1:$F$498,"",0)</f>
        <v>0</v>
      </c>
      <c r="F153" s="293">
        <f>_xlfn.XLOOKUP($A153,TCS!$A$1:$A$498,TCS!$Q$1:$Q$498,"",0)</f>
        <v>3.2800000000000002</v>
      </c>
      <c r="G153" s="293">
        <f>+TCS!$Q$4</f>
        <v>0.5</v>
      </c>
      <c r="H153" s="293">
        <f t="shared" si="5"/>
        <v>0</v>
      </c>
      <c r="I153" s="181"/>
      <c r="J153" s="184"/>
      <c r="K153" s="181" t="str" cm="1">
        <f t="array" ref="K153">IFERROR(_xlfn.IFS(I153&gt;0,_xlfn.XLOOKUP(A153,RA!$A$8:$A$512,RA!$S$8:$S$512,,0)),"")</f>
        <v/>
      </c>
      <c r="L153" s="281" t="str">
        <f t="shared" si="4"/>
        <v/>
      </c>
    </row>
    <row r="154" spans="1:12" hidden="1">
      <c r="A154" s="298">
        <v>1.8</v>
      </c>
      <c r="B154" s="21" t="str">
        <f>_xlfn.XLOOKUP($A154,TCS!$A$1:$A$498,TCS!$B$1:$B$498,"",0)</f>
        <v>TCS-18</v>
      </c>
      <c r="C154" s="20" t="str">
        <f>_xlfn.XLOOKUP($A$135,RA!$A$1:$A$1012,RA!$C$1:$C$1012,"",0)</f>
        <v>Cum</v>
      </c>
      <c r="D154" s="20">
        <f>_xlfn.XLOOKUP($A154,TCS!$A$1:$A$498,TCS!$C$1:$C$498,"",0)</f>
        <v>1</v>
      </c>
      <c r="E154" s="293">
        <f>_xlfn.XLOOKUP($A154,TCS!$A$1:$A$498,TCS!$F$1:$F$498,"",0)</f>
        <v>0</v>
      </c>
      <c r="F154" s="293">
        <f>_xlfn.XLOOKUP($A154,TCS!$A$1:$A$498,TCS!$Q$1:$Q$498,"",0)</f>
        <v>3.2800000000000002</v>
      </c>
      <c r="G154" s="293">
        <f>+TCS!$Q$4</f>
        <v>0.5</v>
      </c>
      <c r="H154" s="293">
        <f t="shared" si="5"/>
        <v>0</v>
      </c>
      <c r="I154" s="181"/>
      <c r="J154" s="184"/>
      <c r="K154" s="181" t="str" cm="1">
        <f t="array" ref="K154">IFERROR(_xlfn.IFS(I154&gt;0,_xlfn.XLOOKUP(A154,RA!$A$8:$A$512,RA!$S$8:$S$512,,0)),"")</f>
        <v/>
      </c>
      <c r="L154" s="281" t="str">
        <f t="shared" si="4"/>
        <v/>
      </c>
    </row>
    <row r="155" spans="1:12" hidden="1">
      <c r="A155" s="298">
        <v>1.9</v>
      </c>
      <c r="B155" s="21" t="str">
        <f>_xlfn.XLOOKUP($A155,TCS!$A$1:$A$498,TCS!$B$1:$B$498,"",0)</f>
        <v>TCS-19</v>
      </c>
      <c r="C155" s="20" t="str">
        <f>_xlfn.XLOOKUP($A$135,RA!$A$1:$A$1012,RA!$C$1:$C$1012,"",0)</f>
        <v>Cum</v>
      </c>
      <c r="D155" s="20">
        <f>_xlfn.XLOOKUP($A155,TCS!$A$1:$A$498,TCS!$C$1:$C$498,"",0)</f>
        <v>1</v>
      </c>
      <c r="E155" s="293">
        <f>_xlfn.XLOOKUP($A155,TCS!$A$1:$A$498,TCS!$F$1:$F$498,"",0)</f>
        <v>0</v>
      </c>
      <c r="F155" s="293">
        <f>_xlfn.XLOOKUP($A155,TCS!$A$1:$A$498,TCS!$Q$1:$Q$498,"",0)</f>
        <v>3.2800000000000002</v>
      </c>
      <c r="G155" s="293">
        <f>+TCS!$Q$4</f>
        <v>0.5</v>
      </c>
      <c r="H155" s="293">
        <f t="shared" si="5"/>
        <v>0</v>
      </c>
      <c r="I155" s="181"/>
      <c r="J155" s="184"/>
      <c r="K155" s="181" t="str" cm="1">
        <f t="array" ref="K155">IFERROR(_xlfn.IFS(I155&gt;0,_xlfn.XLOOKUP(A155,RA!$A$8:$A$512,RA!$S$8:$S$512,,0)),"")</f>
        <v/>
      </c>
      <c r="L155" s="281" t="str">
        <f t="shared" si="4"/>
        <v/>
      </c>
    </row>
    <row r="156" spans="1:12" hidden="1">
      <c r="A156" s="298">
        <v>2</v>
      </c>
      <c r="B156" s="21" t="str">
        <f>_xlfn.XLOOKUP($A156,TCS!$A$1:$A$498,TCS!$B$1:$B$498,"",0)</f>
        <v>TCS-20</v>
      </c>
      <c r="C156" s="20" t="str">
        <f>_xlfn.XLOOKUP($A$135,RA!$A$1:$A$1012,RA!$C$1:$C$1012,"",0)</f>
        <v>Cum</v>
      </c>
      <c r="D156" s="20">
        <f>_xlfn.XLOOKUP($A156,TCS!$A$1:$A$498,TCS!$C$1:$C$498,"",0)</f>
        <v>1</v>
      </c>
      <c r="E156" s="293">
        <f>_xlfn.XLOOKUP($A156,TCS!$A$1:$A$498,TCS!$F$1:$F$498,"",0)</f>
        <v>0</v>
      </c>
      <c r="F156" s="293">
        <f>_xlfn.XLOOKUP($A156,TCS!$A$1:$A$498,TCS!$Q$1:$Q$498,"",0)</f>
        <v>3.2800000000000002</v>
      </c>
      <c r="G156" s="293">
        <f>+TCS!$Q$4</f>
        <v>0.5</v>
      </c>
      <c r="H156" s="293">
        <f t="shared" si="5"/>
        <v>0</v>
      </c>
      <c r="I156" s="181"/>
      <c r="J156" s="184"/>
      <c r="K156" s="181" t="str" cm="1">
        <f t="array" ref="K156">IFERROR(_xlfn.IFS(I156&gt;0,_xlfn.XLOOKUP(A156,RA!$A$8:$A$512,RA!$S$8:$S$512,,0)),"")</f>
        <v/>
      </c>
      <c r="L156" s="281" t="str">
        <f t="shared" si="4"/>
        <v/>
      </c>
    </row>
    <row r="157" spans="1:12">
      <c r="A157" s="20"/>
      <c r="B157" s="21"/>
      <c r="C157" s="20"/>
      <c r="D157" s="20"/>
      <c r="E157" s="293"/>
      <c r="F157" s="293"/>
      <c r="G157" s="293"/>
      <c r="H157" s="293"/>
      <c r="I157" s="181"/>
      <c r="J157" s="184"/>
      <c r="K157" s="181" t="str" cm="1">
        <f t="array" ref="K157">IFERROR(_xlfn.IFS(I157&gt;0,_xlfn.XLOOKUP(A157,RA!$A$8:$A$512,RA!$S$8:$S$512,,0)),"")</f>
        <v/>
      </c>
      <c r="L157" s="281" t="str">
        <f t="shared" si="4"/>
        <v/>
      </c>
    </row>
    <row r="158" spans="1:12">
      <c r="A158" s="20"/>
      <c r="B158" s="292" t="s">
        <v>247</v>
      </c>
      <c r="C158" s="20"/>
      <c r="D158" s="20"/>
      <c r="E158" s="293"/>
      <c r="F158" s="293"/>
      <c r="G158" s="293"/>
      <c r="H158" s="293"/>
      <c r="I158" s="181"/>
      <c r="J158" s="184"/>
      <c r="K158" s="181" t="str" cm="1">
        <f t="array" ref="K158">IFERROR(_xlfn.IFS(I158&gt;0,_xlfn.XLOOKUP(A158,RA!$A$8:$A$512,RA!$S$8:$S$512,,0)),"")</f>
        <v/>
      </c>
      <c r="L158" s="281" t="str">
        <f t="shared" si="4"/>
        <v/>
      </c>
    </row>
    <row r="159" spans="1:12">
      <c r="A159" s="298">
        <v>0.1</v>
      </c>
      <c r="B159" s="21" t="str">
        <f>_xlfn.XLOOKUP($A159,TCS!$A$29:$A$498,TCS!$B$29:$B$498,"",0)</f>
        <v>Taper Length 1</v>
      </c>
      <c r="C159" s="20" t="str">
        <f>_xlfn.XLOOKUP($A$135,RA!$A$1:$A$1012,RA!$C$1:$C$1012,"",0)</f>
        <v>Cum</v>
      </c>
      <c r="D159" s="20">
        <f>_xlfn.XLOOKUP($A159,TCS!$A$29:$A$498,TCS!$C$29:$C$498,"",0)</f>
        <v>4</v>
      </c>
      <c r="E159" s="293">
        <f>_xlfn.XLOOKUP($A159,TCS!$A$29:$A$498,TCS!$F$29:$F$498,"",0)</f>
        <v>55</v>
      </c>
      <c r="F159" s="293">
        <f>_xlfn.XLOOKUP($A159,TCS!$A$29:$A$498,TCS!$Q$29:$Q$498,"",0)</f>
        <v>2.25</v>
      </c>
      <c r="G159" s="293">
        <f>TCS!$Q$31</f>
        <v>0.5</v>
      </c>
      <c r="H159" s="293">
        <f t="shared" ref="H159:H178" si="6">+PRODUCT(D159:G159)</f>
        <v>247.5</v>
      </c>
      <c r="I159" s="181"/>
      <c r="J159" s="184"/>
      <c r="K159" s="181" t="str" cm="1">
        <f t="array" ref="K159">IFERROR(_xlfn.IFS(I159&gt;0,_xlfn.XLOOKUP(A159,RA!$A$8:$A$512,RA!$S$8:$S$512,,0)),"")</f>
        <v/>
      </c>
      <c r="L159" s="281" t="str">
        <f t="shared" si="4"/>
        <v/>
      </c>
    </row>
    <row r="160" spans="1:12">
      <c r="A160" s="298">
        <v>0.2</v>
      </c>
      <c r="B160" s="21" t="str">
        <f>_xlfn.XLOOKUP($A160,TCS!$A$29:$A$498,TCS!$B$29:$B$498,"",0)</f>
        <v>Taper Length 2</v>
      </c>
      <c r="C160" s="20" t="str">
        <f>_xlfn.XLOOKUP($A$135,RA!$A$1:$A$1012,RA!$C$1:$C$1012,"",0)</f>
        <v>Cum</v>
      </c>
      <c r="D160" s="20">
        <f>_xlfn.XLOOKUP($A160,TCS!$A$29:$A$498,TCS!$C$29:$C$498,"",0)</f>
        <v>4</v>
      </c>
      <c r="E160" s="293">
        <f>_xlfn.XLOOKUP($A160,TCS!$A$29:$A$498,TCS!$F$29:$F$498,"",0)</f>
        <v>95</v>
      </c>
      <c r="F160" s="293">
        <f>_xlfn.XLOOKUP($A160,TCS!$A$29:$A$498,TCS!$Q$29:$Q$498,"",0)</f>
        <v>7</v>
      </c>
      <c r="G160" s="293">
        <f>TCS!$Q$31</f>
        <v>0.5</v>
      </c>
      <c r="H160" s="293">
        <f t="shared" si="6"/>
        <v>1330</v>
      </c>
      <c r="I160" s="181"/>
      <c r="J160" s="184"/>
      <c r="K160" s="181" t="str" cm="1">
        <f t="array" ref="K160">IFERROR(_xlfn.IFS(I160&gt;0,_xlfn.XLOOKUP(A160,RA!$A$8:$A$512,RA!$S$8:$S$512,,0)),"")</f>
        <v/>
      </c>
      <c r="L160" s="281" t="str">
        <f t="shared" si="4"/>
        <v/>
      </c>
    </row>
    <row r="161" spans="1:12">
      <c r="A161" s="298">
        <v>0.3</v>
      </c>
      <c r="B161" s="21" t="str">
        <f>_xlfn.XLOOKUP($A161,TCS!$A$29:$A$498,TCS!$B$29:$B$498,"",0)</f>
        <v>Taper Length 3</v>
      </c>
      <c r="C161" s="20" t="str">
        <f>_xlfn.XLOOKUP($A$135,RA!$A$1:$A$1012,RA!$C$1:$C$1012,"",0)</f>
        <v>Cum</v>
      </c>
      <c r="D161" s="20">
        <f>_xlfn.XLOOKUP($A161,TCS!$A$29:$A$498,TCS!$C$29:$C$498,"",0)</f>
        <v>4</v>
      </c>
      <c r="E161" s="293">
        <f>_xlfn.XLOOKUP($A161,TCS!$A$29:$A$498,TCS!$F$29:$F$498,"",0)</f>
        <v>75</v>
      </c>
      <c r="F161" s="293">
        <f>_xlfn.XLOOKUP($A161,TCS!$A$29:$A$498,TCS!$Q$29:$Q$498,"",0)</f>
        <v>9.25</v>
      </c>
      <c r="G161" s="293">
        <f>TCS!$Q$31</f>
        <v>0.5</v>
      </c>
      <c r="H161" s="293">
        <f t="shared" si="6"/>
        <v>1387.5</v>
      </c>
      <c r="I161" s="181"/>
      <c r="J161" s="184"/>
      <c r="K161" s="181" t="str" cm="1">
        <f t="array" ref="K161">IFERROR(_xlfn.IFS(I161&gt;0,_xlfn.XLOOKUP(A161,RA!$A$8:$A$512,RA!$S$8:$S$512,,0)),"")</f>
        <v/>
      </c>
      <c r="L161" s="281" t="str">
        <f t="shared" si="4"/>
        <v/>
      </c>
    </row>
    <row r="162" spans="1:12">
      <c r="A162" s="298">
        <v>0.4</v>
      </c>
      <c r="B162" s="21" t="str">
        <f>_xlfn.XLOOKUP($A162,TCS!$A$29:$A$498,TCS!$B$29:$B$498,"",0)</f>
        <v>Taper Length 4</v>
      </c>
      <c r="C162" s="20" t="str">
        <f>_xlfn.XLOOKUP($A$135,RA!$A$1:$A$1012,RA!$C$1:$C$1012,"",0)</f>
        <v>Cum</v>
      </c>
      <c r="D162" s="20">
        <f>_xlfn.XLOOKUP($A162,TCS!$A$29:$A$498,TCS!$C$29:$C$498,"",0)</f>
        <v>-2</v>
      </c>
      <c r="E162" s="293">
        <f>_xlfn.XLOOKUP($A162,TCS!$A$29:$A$498,TCS!$F$29:$F$498,"",0)</f>
        <v>120</v>
      </c>
      <c r="F162" s="293">
        <f>_xlfn.XLOOKUP($A162,TCS!$A$29:$A$498,TCS!$Q$29:$Q$498,"",0)</f>
        <v>3</v>
      </c>
      <c r="G162" s="293">
        <f>TCS!$Q$31</f>
        <v>0.5</v>
      </c>
      <c r="H162" s="293">
        <f t="shared" si="6"/>
        <v>-360</v>
      </c>
      <c r="I162" s="181"/>
      <c r="J162" s="184"/>
      <c r="K162" s="181" t="str" cm="1">
        <f t="array" ref="K162">IFERROR(_xlfn.IFS(I162&gt;0,_xlfn.XLOOKUP(A162,RA!$A$8:$A$512,RA!$S$8:$S$512,,0)),"")</f>
        <v/>
      </c>
      <c r="L162" s="281" t="str">
        <f t="shared" si="4"/>
        <v/>
      </c>
    </row>
    <row r="163" spans="1:12" hidden="1">
      <c r="A163" s="298">
        <v>0.5</v>
      </c>
      <c r="B163" s="21" t="str">
        <f>_xlfn.XLOOKUP($A163,TCS!$A$29:$A$498,TCS!$B$29:$B$498,"",0)</f>
        <v>Taper Length 5</v>
      </c>
      <c r="C163" s="20" t="str">
        <f>_xlfn.XLOOKUP($A$135,RA!$A$1:$A$1012,RA!$C$1:$C$1012,"",0)</f>
        <v>Cum</v>
      </c>
      <c r="D163" s="20">
        <f>_xlfn.XLOOKUP($A163,TCS!$A$29:$A$498,TCS!$C$29:$C$498,"",0)</f>
        <v>2</v>
      </c>
      <c r="E163" s="293">
        <f>_xlfn.XLOOKUP($A163,TCS!$A$29:$A$498,TCS!$F$29:$F$498,"",0)</f>
        <v>0</v>
      </c>
      <c r="F163" s="293">
        <f>_xlfn.XLOOKUP($A163,TCS!$A$29:$A$498,TCS!$Q$29:$Q$498,"",0)</f>
        <v>10</v>
      </c>
      <c r="G163" s="293">
        <f>TCS!$Q$31</f>
        <v>0.5</v>
      </c>
      <c r="H163" s="293">
        <f t="shared" si="6"/>
        <v>0</v>
      </c>
      <c r="I163" s="181"/>
      <c r="J163" s="184"/>
      <c r="K163" s="181" t="str" cm="1">
        <f t="array" ref="K163">IFERROR(_xlfn.IFS(I163&gt;0,_xlfn.XLOOKUP(A163,RA!$A$8:$A$512,RA!$S$8:$S$512,,0)),"")</f>
        <v/>
      </c>
      <c r="L163" s="281" t="str">
        <f t="shared" si="4"/>
        <v/>
      </c>
    </row>
    <row r="164" spans="1:12" hidden="1">
      <c r="A164" s="298">
        <v>0.6</v>
      </c>
      <c r="B164" s="21" t="str">
        <f>_xlfn.XLOOKUP($A164,TCS!$A$29:$A$498,TCS!$B$29:$B$498,"",0)</f>
        <v>Taper Length 6</v>
      </c>
      <c r="C164" s="20" t="str">
        <f>_xlfn.XLOOKUP($A$135,RA!$A$1:$A$1012,RA!$C$1:$C$1012,"",0)</f>
        <v>Cum</v>
      </c>
      <c r="D164" s="20">
        <f>_xlfn.XLOOKUP($A164,TCS!$A$29:$A$498,TCS!$C$29:$C$498,"",0)</f>
        <v>2</v>
      </c>
      <c r="E164" s="293">
        <f>_xlfn.XLOOKUP($A164,TCS!$A$29:$A$498,TCS!$F$29:$F$498,"",0)</f>
        <v>0</v>
      </c>
      <c r="F164" s="293">
        <f>_xlfn.XLOOKUP($A164,TCS!$A$29:$A$498,TCS!$Q$29:$Q$498,"",0)</f>
        <v>10</v>
      </c>
      <c r="G164" s="293">
        <f>TCS!$Q$31</f>
        <v>0.5</v>
      </c>
      <c r="H164" s="293">
        <f t="shared" si="6"/>
        <v>0</v>
      </c>
      <c r="I164" s="181"/>
      <c r="J164" s="184"/>
      <c r="K164" s="181" t="str" cm="1">
        <f t="array" ref="K164">IFERROR(_xlfn.IFS(I164&gt;0,_xlfn.XLOOKUP(A164,RA!$A$8:$A$512,RA!$S$8:$S$512,,0)),"")</f>
        <v/>
      </c>
      <c r="L164" s="281" t="str">
        <f t="shared" si="4"/>
        <v/>
      </c>
    </row>
    <row r="165" spans="1:12" hidden="1">
      <c r="A165" s="298">
        <v>0.7</v>
      </c>
      <c r="B165" s="21" t="str">
        <f>_xlfn.XLOOKUP($A165,TCS!$A$29:$A$498,TCS!$B$29:$B$498,"",0)</f>
        <v>Taper Length 7</v>
      </c>
      <c r="C165" s="20" t="str">
        <f>_xlfn.XLOOKUP($A$135,RA!$A$1:$A$1012,RA!$C$1:$C$1012,"",0)</f>
        <v>Cum</v>
      </c>
      <c r="D165" s="20">
        <f>_xlfn.XLOOKUP($A165,TCS!$A$29:$A$498,TCS!$C$29:$C$498,"",0)</f>
        <v>2</v>
      </c>
      <c r="E165" s="293">
        <f>_xlfn.XLOOKUP($A165,TCS!$A$29:$A$498,TCS!$F$29:$F$498,"",0)</f>
        <v>0</v>
      </c>
      <c r="F165" s="293">
        <f>_xlfn.XLOOKUP($A165,TCS!$A$29:$A$498,TCS!$Q$29:$Q$498,"",0)</f>
        <v>10</v>
      </c>
      <c r="G165" s="293">
        <f>TCS!$Q$31</f>
        <v>0.5</v>
      </c>
      <c r="H165" s="293">
        <f t="shared" si="6"/>
        <v>0</v>
      </c>
      <c r="I165" s="181"/>
      <c r="J165" s="184"/>
      <c r="K165" s="181" t="str" cm="1">
        <f t="array" ref="K165">IFERROR(_xlfn.IFS(I165&gt;0,_xlfn.XLOOKUP(A165,RA!$A$8:$A$512,RA!$S$8:$S$512,,0)),"")</f>
        <v/>
      </c>
      <c r="L165" s="281" t="str">
        <f t="shared" si="4"/>
        <v/>
      </c>
    </row>
    <row r="166" spans="1:12" hidden="1">
      <c r="A166" s="298">
        <v>0.8</v>
      </c>
      <c r="B166" s="21" t="str">
        <f>_xlfn.XLOOKUP($A166,TCS!$A$29:$A$498,TCS!$B$29:$B$498,"",0)</f>
        <v>Taper Length 8</v>
      </c>
      <c r="C166" s="20" t="str">
        <f>_xlfn.XLOOKUP($A$135,RA!$A$1:$A$1012,RA!$C$1:$C$1012,"",0)</f>
        <v>Cum</v>
      </c>
      <c r="D166" s="20">
        <f>_xlfn.XLOOKUP($A166,TCS!$A$29:$A$498,TCS!$C$29:$C$498,"",0)</f>
        <v>2</v>
      </c>
      <c r="E166" s="293">
        <f>_xlfn.XLOOKUP($A166,TCS!$A$29:$A$498,TCS!$F$29:$F$498,"",0)</f>
        <v>0</v>
      </c>
      <c r="F166" s="293">
        <f>_xlfn.XLOOKUP($A166,TCS!$A$29:$A$498,TCS!$Q$29:$Q$498,"",0)</f>
        <v>10</v>
      </c>
      <c r="G166" s="293">
        <f>TCS!$Q$31</f>
        <v>0.5</v>
      </c>
      <c r="H166" s="293">
        <f t="shared" si="6"/>
        <v>0</v>
      </c>
      <c r="I166" s="181"/>
      <c r="J166" s="184"/>
      <c r="K166" s="181" t="str" cm="1">
        <f t="array" ref="K166">IFERROR(_xlfn.IFS(I166&gt;0,_xlfn.XLOOKUP(A166,RA!$A$8:$A$512,RA!$S$8:$S$512,,0)),"")</f>
        <v/>
      </c>
      <c r="L166" s="281" t="str">
        <f t="shared" si="4"/>
        <v/>
      </c>
    </row>
    <row r="167" spans="1:12" hidden="1">
      <c r="A167" s="298">
        <v>0.9</v>
      </c>
      <c r="B167" s="21" t="str">
        <f>_xlfn.XLOOKUP($A167,TCS!$A$29:$A$498,TCS!$B$29:$B$498,"",0)</f>
        <v>Taper Length 9</v>
      </c>
      <c r="C167" s="20" t="str">
        <f>_xlfn.XLOOKUP($A$135,RA!$A$1:$A$1012,RA!$C$1:$C$1012,"",0)</f>
        <v>Cum</v>
      </c>
      <c r="D167" s="20">
        <f>_xlfn.XLOOKUP($A167,TCS!$A$29:$A$498,TCS!$C$29:$C$498,"",0)</f>
        <v>2</v>
      </c>
      <c r="E167" s="293">
        <f>_xlfn.XLOOKUP($A167,TCS!$A$29:$A$498,TCS!$F$29:$F$498,"",0)</f>
        <v>0</v>
      </c>
      <c r="F167" s="293">
        <f>_xlfn.XLOOKUP($A167,TCS!$A$29:$A$498,TCS!$Q$29:$Q$498,"",0)</f>
        <v>10</v>
      </c>
      <c r="G167" s="293">
        <f>TCS!$Q$31</f>
        <v>0.5</v>
      </c>
      <c r="H167" s="293">
        <f t="shared" si="6"/>
        <v>0</v>
      </c>
      <c r="I167" s="181"/>
      <c r="J167" s="184"/>
      <c r="K167" s="181" t="str" cm="1">
        <f t="array" ref="K167">IFERROR(_xlfn.IFS(I167&gt;0,_xlfn.XLOOKUP(A167,RA!$A$8:$A$512,RA!$S$8:$S$512,,0)),"")</f>
        <v/>
      </c>
      <c r="L167" s="281" t="str">
        <f t="shared" si="4"/>
        <v/>
      </c>
    </row>
    <row r="168" spans="1:12" hidden="1">
      <c r="A168" s="298">
        <v>1</v>
      </c>
      <c r="B168" s="21" t="str">
        <f>_xlfn.XLOOKUP($A168,TCS!$A$29:$A$498,TCS!$B$29:$B$498,"",0)</f>
        <v>Taper Length 10</v>
      </c>
      <c r="C168" s="20" t="str">
        <f>_xlfn.XLOOKUP($A$135,RA!$A$1:$A$1012,RA!$C$1:$C$1012,"",0)</f>
        <v>Cum</v>
      </c>
      <c r="D168" s="20">
        <f>_xlfn.XLOOKUP($A168,TCS!$A$29:$A$498,TCS!$C$29:$C$498,"",0)</f>
        <v>2</v>
      </c>
      <c r="E168" s="293">
        <f>_xlfn.XLOOKUP($A168,TCS!$A$29:$A$498,TCS!$F$29:$F$498,"",0)</f>
        <v>0</v>
      </c>
      <c r="F168" s="293">
        <f>_xlfn.XLOOKUP($A168,TCS!$A$29:$A$498,TCS!$Q$29:$Q$498,"",0)</f>
        <v>10</v>
      </c>
      <c r="G168" s="293">
        <f>TCS!$Q$31</f>
        <v>0.5</v>
      </c>
      <c r="H168" s="293">
        <f t="shared" si="6"/>
        <v>0</v>
      </c>
      <c r="I168" s="181"/>
      <c r="J168" s="184"/>
      <c r="K168" s="181" t="str" cm="1">
        <f t="array" ref="K168">IFERROR(_xlfn.IFS(I168&gt;0,_xlfn.XLOOKUP(A168,RA!$A$8:$A$512,RA!$S$8:$S$512,,0)),"")</f>
        <v/>
      </c>
      <c r="L168" s="281" t="str">
        <f t="shared" si="4"/>
        <v/>
      </c>
    </row>
    <row r="169" spans="1:12" hidden="1">
      <c r="A169" s="298">
        <v>1.1000000000000001</v>
      </c>
      <c r="B169" s="21" t="str">
        <f>_xlfn.XLOOKUP($A169,TCS!$A$29:$A$498,TCS!$B$29:$B$498,"",0)</f>
        <v>Taper Length 11</v>
      </c>
      <c r="C169" s="20" t="str">
        <f>_xlfn.XLOOKUP($A$135,RA!$A$1:$A$1012,RA!$C$1:$C$1012,"",0)</f>
        <v>Cum</v>
      </c>
      <c r="D169" s="20">
        <f>_xlfn.XLOOKUP($A169,TCS!$A$29:$A$498,TCS!$C$29:$C$498,"",0)</f>
        <v>2</v>
      </c>
      <c r="E169" s="293">
        <f>_xlfn.XLOOKUP($A169,TCS!$A$29:$A$498,TCS!$F$29:$F$498,"",0)</f>
        <v>0</v>
      </c>
      <c r="F169" s="293">
        <f>_xlfn.XLOOKUP($A169,TCS!$A$29:$A$498,TCS!$Q$29:$Q$498,"",0)</f>
        <v>10</v>
      </c>
      <c r="G169" s="293">
        <f>TCS!$Q$31</f>
        <v>0.5</v>
      </c>
      <c r="H169" s="293">
        <f t="shared" si="6"/>
        <v>0</v>
      </c>
      <c r="I169" s="181"/>
      <c r="J169" s="184"/>
      <c r="K169" s="181" t="str" cm="1">
        <f t="array" ref="K169">IFERROR(_xlfn.IFS(I169&gt;0,_xlfn.XLOOKUP(A169,RA!$A$8:$A$512,RA!$S$8:$S$512,,0)),"")</f>
        <v/>
      </c>
      <c r="L169" s="281" t="str">
        <f t="shared" si="4"/>
        <v/>
      </c>
    </row>
    <row r="170" spans="1:12" hidden="1">
      <c r="A170" s="298">
        <v>1.2</v>
      </c>
      <c r="B170" s="21" t="str">
        <f>_xlfn.XLOOKUP($A170,TCS!$A$29:$A$498,TCS!$B$29:$B$498,"",0)</f>
        <v>Taper Length 12</v>
      </c>
      <c r="C170" s="20" t="str">
        <f>_xlfn.XLOOKUP($A$135,RA!$A$1:$A$1012,RA!$C$1:$C$1012,"",0)</f>
        <v>Cum</v>
      </c>
      <c r="D170" s="20">
        <f>_xlfn.XLOOKUP($A170,TCS!$A$29:$A$498,TCS!$C$29:$C$498,"",0)</f>
        <v>2</v>
      </c>
      <c r="E170" s="293">
        <f>_xlfn.XLOOKUP($A170,TCS!$A$29:$A$498,TCS!$F$29:$F$498,"",0)</f>
        <v>0</v>
      </c>
      <c r="F170" s="293">
        <f>_xlfn.XLOOKUP($A170,TCS!$A$29:$A$498,TCS!$Q$29:$Q$498,"",0)</f>
        <v>10</v>
      </c>
      <c r="G170" s="293">
        <f>TCS!$Q$31</f>
        <v>0.5</v>
      </c>
      <c r="H170" s="293">
        <f t="shared" si="6"/>
        <v>0</v>
      </c>
      <c r="I170" s="181"/>
      <c r="J170" s="184"/>
      <c r="K170" s="181" t="str" cm="1">
        <f t="array" ref="K170">IFERROR(_xlfn.IFS(I170&gt;0,_xlfn.XLOOKUP(A170,RA!$A$8:$A$512,RA!$S$8:$S$512,,0)),"")</f>
        <v/>
      </c>
      <c r="L170" s="281" t="str">
        <f t="shared" si="4"/>
        <v/>
      </c>
    </row>
    <row r="171" spans="1:12" hidden="1">
      <c r="A171" s="298">
        <v>1.3</v>
      </c>
      <c r="B171" s="21" t="str">
        <f>_xlfn.XLOOKUP($A171,TCS!$A$29:$A$498,TCS!$B$29:$B$498,"",0)</f>
        <v>Taper Length 13</v>
      </c>
      <c r="C171" s="20" t="str">
        <f>_xlfn.XLOOKUP($A$135,RA!$A$1:$A$1012,RA!$C$1:$C$1012,"",0)</f>
        <v>Cum</v>
      </c>
      <c r="D171" s="20">
        <f>_xlfn.XLOOKUP($A171,TCS!$A$29:$A$498,TCS!$C$29:$C$498,"",0)</f>
        <v>2</v>
      </c>
      <c r="E171" s="293">
        <f>_xlfn.XLOOKUP($A171,TCS!$A$29:$A$498,TCS!$F$29:$F$498,"",0)</f>
        <v>0</v>
      </c>
      <c r="F171" s="293">
        <f>_xlfn.XLOOKUP($A171,TCS!$A$29:$A$498,TCS!$Q$29:$Q$498,"",0)</f>
        <v>10</v>
      </c>
      <c r="G171" s="293">
        <f>TCS!$Q$31</f>
        <v>0.5</v>
      </c>
      <c r="H171" s="293">
        <f t="shared" si="6"/>
        <v>0</v>
      </c>
      <c r="I171" s="181"/>
      <c r="J171" s="184"/>
      <c r="K171" s="181" t="str" cm="1">
        <f t="array" ref="K171">IFERROR(_xlfn.IFS(I171&gt;0,_xlfn.XLOOKUP(A171,RA!$A$8:$A$512,RA!$S$8:$S$512,,0)),"")</f>
        <v/>
      </c>
      <c r="L171" s="281" t="str">
        <f t="shared" si="4"/>
        <v/>
      </c>
    </row>
    <row r="172" spans="1:12" hidden="1">
      <c r="A172" s="298">
        <v>1.4</v>
      </c>
      <c r="B172" s="21" t="str">
        <f>_xlfn.XLOOKUP($A172,TCS!$A$29:$A$498,TCS!$B$29:$B$498,"",0)</f>
        <v>Taper Length 14</v>
      </c>
      <c r="C172" s="20" t="str">
        <f>_xlfn.XLOOKUP($A$135,RA!$A$1:$A$1012,RA!$C$1:$C$1012,"",0)</f>
        <v>Cum</v>
      </c>
      <c r="D172" s="20">
        <f>_xlfn.XLOOKUP($A172,TCS!$A$29:$A$498,TCS!$C$29:$C$498,"",0)</f>
        <v>2</v>
      </c>
      <c r="E172" s="293">
        <f>_xlfn.XLOOKUP($A172,TCS!$A$29:$A$498,TCS!$F$29:$F$498,"",0)</f>
        <v>0</v>
      </c>
      <c r="F172" s="293">
        <f>_xlfn.XLOOKUP($A172,TCS!$A$29:$A$498,TCS!$Q$29:$Q$498,"",0)</f>
        <v>10</v>
      </c>
      <c r="G172" s="293">
        <f>TCS!$Q$31</f>
        <v>0.5</v>
      </c>
      <c r="H172" s="293">
        <f t="shared" si="6"/>
        <v>0</v>
      </c>
      <c r="I172" s="181"/>
      <c r="J172" s="184"/>
      <c r="K172" s="181" t="str" cm="1">
        <f t="array" ref="K172">IFERROR(_xlfn.IFS(I172&gt;0,_xlfn.XLOOKUP(A172,RA!$A$8:$A$512,RA!$S$8:$S$512,,0)),"")</f>
        <v/>
      </c>
      <c r="L172" s="281" t="str">
        <f t="shared" si="4"/>
        <v/>
      </c>
    </row>
    <row r="173" spans="1:12" hidden="1">
      <c r="A173" s="298">
        <v>1.5</v>
      </c>
      <c r="B173" s="21" t="str">
        <f>_xlfn.XLOOKUP($A173,TCS!$A$29:$A$498,TCS!$B$29:$B$498,"",0)</f>
        <v>Taper Length 15</v>
      </c>
      <c r="C173" s="20" t="str">
        <f>_xlfn.XLOOKUP($A$135,RA!$A$1:$A$1012,RA!$C$1:$C$1012,"",0)</f>
        <v>Cum</v>
      </c>
      <c r="D173" s="20">
        <f>_xlfn.XLOOKUP($A173,TCS!$A$29:$A$498,TCS!$C$29:$C$498,"",0)</f>
        <v>2</v>
      </c>
      <c r="E173" s="293">
        <f>_xlfn.XLOOKUP($A173,TCS!$A$29:$A$498,TCS!$F$29:$F$498,"",0)</f>
        <v>0</v>
      </c>
      <c r="F173" s="293">
        <f>_xlfn.XLOOKUP($A173,TCS!$A$29:$A$498,TCS!$Q$29:$Q$498,"",0)</f>
        <v>10</v>
      </c>
      <c r="G173" s="293">
        <f>TCS!$Q$31</f>
        <v>0.5</v>
      </c>
      <c r="H173" s="293">
        <f t="shared" si="6"/>
        <v>0</v>
      </c>
      <c r="I173" s="181"/>
      <c r="J173" s="184"/>
      <c r="K173" s="181" t="str" cm="1">
        <f t="array" ref="K173">IFERROR(_xlfn.IFS(I173&gt;0,_xlfn.XLOOKUP(A173,RA!$A$8:$A$512,RA!$S$8:$S$512,,0)),"")</f>
        <v/>
      </c>
      <c r="L173" s="281" t="str">
        <f t="shared" si="4"/>
        <v/>
      </c>
    </row>
    <row r="174" spans="1:12" hidden="1">
      <c r="A174" s="298">
        <v>1.6</v>
      </c>
      <c r="B174" s="21" t="str">
        <f>_xlfn.XLOOKUP($A174,TCS!$A$29:$A$498,TCS!$B$29:$B$498,"",0)</f>
        <v>Taper Length 16</v>
      </c>
      <c r="C174" s="20" t="str">
        <f>_xlfn.XLOOKUP($A$135,RA!$A$1:$A$1012,RA!$C$1:$C$1012,"",0)</f>
        <v>Cum</v>
      </c>
      <c r="D174" s="20">
        <f>_xlfn.XLOOKUP($A174,TCS!$A$29:$A$498,TCS!$C$29:$C$498,"",0)</f>
        <v>2</v>
      </c>
      <c r="E174" s="293">
        <f>_xlfn.XLOOKUP($A174,TCS!$A$29:$A$498,TCS!$F$29:$F$498,"",0)</f>
        <v>0</v>
      </c>
      <c r="F174" s="293">
        <f>_xlfn.XLOOKUP($A174,TCS!$A$29:$A$498,TCS!$Q$29:$Q$498,"",0)</f>
        <v>10</v>
      </c>
      <c r="G174" s="293">
        <f>TCS!$Q$31</f>
        <v>0.5</v>
      </c>
      <c r="H174" s="293">
        <f t="shared" si="6"/>
        <v>0</v>
      </c>
      <c r="I174" s="181"/>
      <c r="J174" s="184"/>
      <c r="K174" s="181" t="str" cm="1">
        <f t="array" ref="K174">IFERROR(_xlfn.IFS(I174&gt;0,_xlfn.XLOOKUP(A174,RA!$A$8:$A$512,RA!$S$8:$S$512,,0)),"")</f>
        <v/>
      </c>
      <c r="L174" s="281" t="str">
        <f t="shared" si="4"/>
        <v/>
      </c>
    </row>
    <row r="175" spans="1:12" hidden="1">
      <c r="A175" s="298">
        <v>1.7</v>
      </c>
      <c r="B175" s="21" t="str">
        <f>_xlfn.XLOOKUP($A175,TCS!$A$29:$A$498,TCS!$B$29:$B$498,"",0)</f>
        <v>Taper Length 17</v>
      </c>
      <c r="C175" s="20" t="str">
        <f>_xlfn.XLOOKUP($A$135,RA!$A$1:$A$1012,RA!$C$1:$C$1012,"",0)</f>
        <v>Cum</v>
      </c>
      <c r="D175" s="20">
        <f>_xlfn.XLOOKUP($A175,TCS!$A$29:$A$498,TCS!$C$29:$C$498,"",0)</f>
        <v>2</v>
      </c>
      <c r="E175" s="293">
        <f>_xlfn.XLOOKUP($A175,TCS!$A$29:$A$498,TCS!$F$29:$F$498,"",0)</f>
        <v>0</v>
      </c>
      <c r="F175" s="293">
        <f>_xlfn.XLOOKUP($A175,TCS!$A$29:$A$498,TCS!$Q$29:$Q$498,"",0)</f>
        <v>10</v>
      </c>
      <c r="G175" s="293">
        <f>TCS!$Q$31</f>
        <v>0.5</v>
      </c>
      <c r="H175" s="293">
        <f t="shared" si="6"/>
        <v>0</v>
      </c>
      <c r="I175" s="181"/>
      <c r="J175" s="184"/>
      <c r="K175" s="181" t="str" cm="1">
        <f t="array" ref="K175">IFERROR(_xlfn.IFS(I175&gt;0,_xlfn.XLOOKUP(A175,RA!$A$8:$A$512,RA!$S$8:$S$512,,0)),"")</f>
        <v/>
      </c>
      <c r="L175" s="281" t="str">
        <f t="shared" si="4"/>
        <v/>
      </c>
    </row>
    <row r="176" spans="1:12" hidden="1">
      <c r="A176" s="298">
        <v>1.8</v>
      </c>
      <c r="B176" s="21" t="str">
        <f>_xlfn.XLOOKUP($A176,TCS!$A$29:$A$498,TCS!$B$29:$B$498,"",0)</f>
        <v>Taper Length 18</v>
      </c>
      <c r="C176" s="20" t="str">
        <f>_xlfn.XLOOKUP($A$135,RA!$A$1:$A$1012,RA!$C$1:$C$1012,"",0)</f>
        <v>Cum</v>
      </c>
      <c r="D176" s="20">
        <f>_xlfn.XLOOKUP($A176,TCS!$A$29:$A$498,TCS!$C$29:$C$498,"",0)</f>
        <v>2</v>
      </c>
      <c r="E176" s="293">
        <f>_xlfn.XLOOKUP($A176,TCS!$A$29:$A$498,TCS!$F$29:$F$498,"",0)</f>
        <v>0</v>
      </c>
      <c r="F176" s="293">
        <f>_xlfn.XLOOKUP($A176,TCS!$A$29:$A$498,TCS!$Q$29:$Q$498,"",0)</f>
        <v>10</v>
      </c>
      <c r="G176" s="293">
        <f>TCS!$Q$31</f>
        <v>0.5</v>
      </c>
      <c r="H176" s="293">
        <f t="shared" si="6"/>
        <v>0</v>
      </c>
      <c r="I176" s="181"/>
      <c r="J176" s="184"/>
      <c r="K176" s="181" t="str" cm="1">
        <f t="array" ref="K176">IFERROR(_xlfn.IFS(I176&gt;0,_xlfn.XLOOKUP(A176,RA!$A$8:$A$512,RA!$S$8:$S$512,,0)),"")</f>
        <v/>
      </c>
      <c r="L176" s="281" t="str">
        <f t="shared" si="4"/>
        <v/>
      </c>
    </row>
    <row r="177" spans="1:17" hidden="1">
      <c r="A177" s="298">
        <v>1.9</v>
      </c>
      <c r="B177" s="21" t="str">
        <f>_xlfn.XLOOKUP($A177,TCS!$A$29:$A$498,TCS!$B$29:$B$498,"",0)</f>
        <v>Taper Length 19</v>
      </c>
      <c r="C177" s="20" t="str">
        <f>_xlfn.XLOOKUP($A$135,RA!$A$1:$A$1012,RA!$C$1:$C$1012,"",0)</f>
        <v>Cum</v>
      </c>
      <c r="D177" s="20">
        <f>_xlfn.XLOOKUP($A177,TCS!$A$29:$A$498,TCS!$C$29:$C$498,"",0)</f>
        <v>2</v>
      </c>
      <c r="E177" s="293">
        <f>_xlfn.XLOOKUP($A177,TCS!$A$29:$A$498,TCS!$F$29:$F$498,"",0)</f>
        <v>0</v>
      </c>
      <c r="F177" s="293">
        <f>_xlfn.XLOOKUP($A177,TCS!$A$29:$A$498,TCS!$Q$29:$Q$498,"",0)</f>
        <v>10</v>
      </c>
      <c r="G177" s="293">
        <f>TCS!$Q$31</f>
        <v>0.5</v>
      </c>
      <c r="H177" s="293">
        <f t="shared" si="6"/>
        <v>0</v>
      </c>
      <c r="I177" s="181"/>
      <c r="J177" s="184"/>
      <c r="K177" s="181" t="str" cm="1">
        <f t="array" ref="K177">IFERROR(_xlfn.IFS(I177&gt;0,_xlfn.XLOOKUP(A177,RA!$A$8:$A$512,RA!$S$8:$S$512,,0)),"")</f>
        <v/>
      </c>
      <c r="L177" s="281" t="str">
        <f t="shared" si="4"/>
        <v/>
      </c>
    </row>
    <row r="178" spans="1:17" hidden="1">
      <c r="A178" s="298">
        <v>2</v>
      </c>
      <c r="B178" s="21" t="str">
        <f>_xlfn.XLOOKUP($A178,TCS!$A$29:$A$498,TCS!$B$29:$B$498,"",0)</f>
        <v>Taper Length 20</v>
      </c>
      <c r="C178" s="20" t="str">
        <f>_xlfn.XLOOKUP($A$135,RA!$A$1:$A$1012,RA!$C$1:$C$1012,"",0)</f>
        <v>Cum</v>
      </c>
      <c r="D178" s="20">
        <f>_xlfn.XLOOKUP($A178,TCS!$A$29:$A$498,TCS!$C$29:$C$498,"",0)</f>
        <v>2</v>
      </c>
      <c r="E178" s="293">
        <f>_xlfn.XLOOKUP($A178,TCS!$A$29:$A$498,TCS!$F$29:$F$498,"",0)</f>
        <v>0</v>
      </c>
      <c r="F178" s="293">
        <f>_xlfn.XLOOKUP($A178,TCS!$A$29:$A$498,TCS!$Q$29:$Q$498,"",0)</f>
        <v>10</v>
      </c>
      <c r="G178" s="293">
        <f>TCS!$Q$31</f>
        <v>0.5</v>
      </c>
      <c r="H178" s="293">
        <f t="shared" si="6"/>
        <v>0</v>
      </c>
      <c r="I178" s="181"/>
      <c r="J178" s="184"/>
      <c r="K178" s="181" t="str" cm="1">
        <f t="array" ref="K178">IFERROR(_xlfn.IFS(I178&gt;0,_xlfn.XLOOKUP(A178,RA!$A$8:$A$512,RA!$S$8:$S$512,,0)),"")</f>
        <v/>
      </c>
      <c r="L178" s="281" t="str">
        <f t="shared" si="4"/>
        <v/>
      </c>
    </row>
    <row r="179" spans="1:17">
      <c r="A179" s="20"/>
      <c r="B179" s="21"/>
      <c r="C179" s="20"/>
      <c r="D179" s="20"/>
      <c r="E179" s="293"/>
      <c r="F179" s="293"/>
      <c r="G179" s="293"/>
      <c r="H179" s="293"/>
      <c r="I179" s="181"/>
      <c r="J179" s="184"/>
      <c r="K179" s="181" t="str" cm="1">
        <f t="array" ref="K179">IFERROR(_xlfn.IFS(I179&gt;0,_xlfn.XLOOKUP(A179,RA!$A$8:$A$512,RA!$S$8:$S$512,,0)),"")</f>
        <v/>
      </c>
      <c r="L179" s="281" t="str">
        <f t="shared" ref="L179:L271" si="7">+IF(I179&gt;0,I179*K179,"")</f>
        <v/>
      </c>
    </row>
    <row r="180" spans="1:17">
      <c r="A180" s="20"/>
      <c r="B180" s="292" t="s">
        <v>248</v>
      </c>
      <c r="C180" s="20"/>
      <c r="D180" s="20"/>
      <c r="E180" s="293"/>
      <c r="F180" s="293"/>
      <c r="G180" s="293"/>
      <c r="H180" s="293"/>
      <c r="I180" s="181"/>
      <c r="J180" s="184"/>
      <c r="K180" s="181" t="str" cm="1">
        <f t="array" ref="K180">IFERROR(_xlfn.IFS(I180&gt;0,_xlfn.XLOOKUP(A180,RA!$A$8:$A$512,RA!$S$8:$S$512,,0)),"")</f>
        <v/>
      </c>
      <c r="L180" s="281" t="str">
        <f t="shared" si="7"/>
        <v/>
      </c>
    </row>
    <row r="181" spans="1:17" ht="34.9">
      <c r="A181" s="298">
        <v>0.1</v>
      </c>
      <c r="B181" s="21" t="str">
        <f>_xlfn.XLOOKUP($A181,TCS!$A$57:$A$498,TCS!$B$57:$B$498,"",0)</f>
        <v>Major Junction @ 0+500 (Connecting Arm)</v>
      </c>
      <c r="C181" s="20" t="str">
        <f>_xlfn.XLOOKUP($A$135,RA!$A$1:$A$1012,RA!$C$1:$C$1012,"",0)</f>
        <v>Cum</v>
      </c>
      <c r="D181" s="20">
        <f>_xlfn.XLOOKUP($A181,TCS!$A$57:$A$498,TCS!$C$57:$C$498,"",0)</f>
        <v>1</v>
      </c>
      <c r="E181" s="293">
        <f>_xlfn.XLOOKUP($A181,TCS!$A$57:$A$498,TCS!$F$57:$F$498,"",0)</f>
        <v>220</v>
      </c>
      <c r="F181" s="293">
        <f>_xlfn.XLOOKUP($A181,TCS!$A$57:$A$498,TCS!$Q$57:$Q$498,"",0)</f>
        <v>22.78</v>
      </c>
      <c r="G181" s="293">
        <f>TCS!$Q$59</f>
        <v>0.5</v>
      </c>
      <c r="H181" s="293">
        <f>+PRODUCT(D181:G181)</f>
        <v>2505.8000000000002</v>
      </c>
      <c r="I181" s="181"/>
      <c r="J181" s="184"/>
      <c r="K181" s="181" t="str" cm="1">
        <f t="array" ref="K181">IFERROR(_xlfn.IFS(I181&gt;0,_xlfn.XLOOKUP(A181,RA!$A$8:$A$512,RA!$S$8:$S$512,,0)),"")</f>
        <v/>
      </c>
      <c r="L181" s="281" t="str">
        <f t="shared" si="7"/>
        <v/>
      </c>
      <c r="Q181" s="192">
        <f>15870*0.5*21.5</f>
        <v>170602.5</v>
      </c>
    </row>
    <row r="182" spans="1:17" ht="34.9">
      <c r="A182" s="298">
        <v>0.2</v>
      </c>
      <c r="B182" s="21" t="str">
        <f>_xlfn.XLOOKUP($A182,TCS!$A$57:$A$498,TCS!$B$57:$B$498,"",0)</f>
        <v>Major Junction @ 2+650 (Connecting Arm)</v>
      </c>
      <c r="C182" s="20" t="str">
        <f>_xlfn.XLOOKUP($A$135,RA!$A$1:$A$1012,RA!$C$1:$C$1012,"",0)</f>
        <v>Cum</v>
      </c>
      <c r="D182" s="20">
        <f>_xlfn.XLOOKUP($A182,TCS!$A$57:$A$498,TCS!$C$57:$C$498,"",0)</f>
        <v>1</v>
      </c>
      <c r="E182" s="293">
        <f>_xlfn.XLOOKUP($A182,TCS!$A$57:$A$498,TCS!$F$57:$F$498,"",0)</f>
        <v>220</v>
      </c>
      <c r="F182" s="293">
        <f>_xlfn.XLOOKUP($A182,TCS!$A$57:$A$498,TCS!$Q$57:$Q$498,"",0)</f>
        <v>23.78</v>
      </c>
      <c r="G182" s="293">
        <f>TCS!$Q$59</f>
        <v>0.5</v>
      </c>
      <c r="H182" s="293">
        <f t="shared" ref="H182:H200" si="8">+PRODUCT(D182:G182)</f>
        <v>2615.8000000000002</v>
      </c>
      <c r="I182" s="181"/>
      <c r="J182" s="184"/>
      <c r="K182" s="181" t="str" cm="1">
        <f t="array" ref="K182">IFERROR(_xlfn.IFS(I182&gt;0,_xlfn.XLOOKUP(A182,RA!$A$8:$A$512,RA!$S$8:$S$512,,0)),"")</f>
        <v/>
      </c>
      <c r="L182" s="281" t="str">
        <f t="shared" si="7"/>
        <v/>
      </c>
    </row>
    <row r="183" spans="1:17">
      <c r="A183" s="298">
        <v>0.3</v>
      </c>
      <c r="B183" s="21" t="str">
        <f>_xlfn.XLOOKUP($A183,TCS!$A$57:$A$498,TCS!$B$57:$B$498,"",0)</f>
        <v>Minor Junction @ 6+530</v>
      </c>
      <c r="C183" s="20" t="str">
        <f>_xlfn.XLOOKUP($A$135,RA!$A$1:$A$1012,RA!$C$1:$C$1012,"",0)</f>
        <v>Cum</v>
      </c>
      <c r="D183" s="20">
        <f>_xlfn.XLOOKUP($A183,TCS!$A$57:$A$498,TCS!$C$57:$C$498,"",0)</f>
        <v>1</v>
      </c>
      <c r="E183" s="293">
        <f>_xlfn.XLOOKUP($A183,TCS!$A$57:$A$498,TCS!$F$57:$F$498,"",0)</f>
        <v>125</v>
      </c>
      <c r="F183" s="293">
        <f>_xlfn.XLOOKUP($A183,TCS!$A$57:$A$498,TCS!$Q$57:$Q$498,"",0)</f>
        <v>26.28</v>
      </c>
      <c r="G183" s="293">
        <f>TCS!$Q$59</f>
        <v>0.5</v>
      </c>
      <c r="H183" s="293">
        <f t="shared" si="8"/>
        <v>1642.5</v>
      </c>
      <c r="I183" s="181"/>
      <c r="J183" s="184"/>
      <c r="K183" s="181" t="str" cm="1">
        <f t="array" ref="K183">IFERROR(_xlfn.IFS(I183&gt;0,_xlfn.XLOOKUP(A183,RA!$A$8:$A$512,RA!$S$8:$S$512,,0)),"")</f>
        <v/>
      </c>
      <c r="L183" s="281" t="str">
        <f t="shared" si="7"/>
        <v/>
      </c>
    </row>
    <row r="184" spans="1:17">
      <c r="A184" s="298">
        <v>0.4</v>
      </c>
      <c r="B184" s="21" t="str">
        <f>_xlfn.XLOOKUP($A184,TCS!$A$57:$A$498,TCS!$B$57:$B$498,"",0)</f>
        <v>Major Junction @ 7+650 (LHS)</v>
      </c>
      <c r="C184" s="20" t="str">
        <f>_xlfn.XLOOKUP($A$135,RA!$A$1:$A$1012,RA!$C$1:$C$1012,"",0)</f>
        <v>Cum</v>
      </c>
      <c r="D184" s="20">
        <f>_xlfn.XLOOKUP($A184,TCS!$A$57:$A$498,TCS!$C$57:$C$498,"",0)</f>
        <v>1</v>
      </c>
      <c r="E184" s="293">
        <f>_xlfn.XLOOKUP($A184,TCS!$A$57:$A$498,TCS!$F$57:$F$498,"",0)</f>
        <v>220</v>
      </c>
      <c r="F184" s="293">
        <f>_xlfn.XLOOKUP($A184,TCS!$A$57:$A$498,TCS!$Q$57:$Q$498,"",0)</f>
        <v>20.28</v>
      </c>
      <c r="G184" s="293">
        <f>TCS!$Q$59</f>
        <v>0.5</v>
      </c>
      <c r="H184" s="293">
        <f t="shared" si="8"/>
        <v>2230.8000000000002</v>
      </c>
      <c r="I184" s="181"/>
      <c r="J184" s="184"/>
      <c r="K184" s="181" t="str" cm="1">
        <f t="array" ref="K184">IFERROR(_xlfn.IFS(I184&gt;0,_xlfn.XLOOKUP(A184,RA!$A$8:$A$512,RA!$S$8:$S$512,,0)),"")</f>
        <v/>
      </c>
      <c r="L184" s="281" t="str">
        <f t="shared" si="7"/>
        <v/>
      </c>
    </row>
    <row r="185" spans="1:17">
      <c r="A185" s="298">
        <v>0.5</v>
      </c>
      <c r="B185" s="21" t="str">
        <f>_xlfn.XLOOKUP($A185,TCS!$A$57:$A$498,TCS!$B$57:$B$498,"",0)</f>
        <v>Major Junction @ 7+650 (RHS)</v>
      </c>
      <c r="C185" s="20" t="str">
        <f>_xlfn.XLOOKUP($A$135,RA!$A$1:$A$1012,RA!$C$1:$C$1012,"",0)</f>
        <v>Cum</v>
      </c>
      <c r="D185" s="20">
        <f>_xlfn.XLOOKUP($A185,TCS!$A$57:$A$498,TCS!$C$57:$C$498,"",0)</f>
        <v>1</v>
      </c>
      <c r="E185" s="293">
        <f>_xlfn.XLOOKUP($A185,TCS!$A$57:$A$498,TCS!$F$57:$F$498,"",0)</f>
        <v>320</v>
      </c>
      <c r="F185" s="293">
        <f>_xlfn.XLOOKUP($A185,TCS!$A$57:$A$498,TCS!$Q$57:$Q$498,"",0)</f>
        <v>22.28</v>
      </c>
      <c r="G185" s="293">
        <f>TCS!$Q$59</f>
        <v>0.5</v>
      </c>
      <c r="H185" s="293">
        <f t="shared" si="8"/>
        <v>3564.8</v>
      </c>
      <c r="I185" s="181"/>
      <c r="J185" s="184"/>
      <c r="K185" s="181" t="str" cm="1">
        <f t="array" ref="K185">IFERROR(_xlfn.IFS(I185&gt;0,_xlfn.XLOOKUP(A185,RA!$A$8:$A$512,RA!$S$8:$S$512,,0)),"")</f>
        <v/>
      </c>
      <c r="L185" s="281" t="str">
        <f t="shared" si="7"/>
        <v/>
      </c>
    </row>
    <row r="186" spans="1:17">
      <c r="A186" s="298">
        <v>0.6</v>
      </c>
      <c r="B186" s="21" t="str">
        <f>_xlfn.XLOOKUP($A186,TCS!$A$57:$A$498,TCS!$B$57:$B$498,"",0)</f>
        <v>Minor Junction @ 8+445</v>
      </c>
      <c r="C186" s="20" t="str">
        <f>_xlfn.XLOOKUP($A$135,RA!$A$1:$A$1012,RA!$C$1:$C$1012,"",0)</f>
        <v>Cum</v>
      </c>
      <c r="D186" s="20">
        <f>_xlfn.XLOOKUP($A186,TCS!$A$57:$A$498,TCS!$C$57:$C$498,"",0)</f>
        <v>1</v>
      </c>
      <c r="E186" s="293">
        <f>_xlfn.XLOOKUP($A186,TCS!$A$57:$A$498,TCS!$F$57:$F$498,"",0)</f>
        <v>165</v>
      </c>
      <c r="F186" s="293">
        <f>_xlfn.XLOOKUP($A186,TCS!$A$57:$A$498,TCS!$Q$57:$Q$498,"",0)</f>
        <v>14.280000000000001</v>
      </c>
      <c r="G186" s="293">
        <f>TCS!$Q$59</f>
        <v>0.5</v>
      </c>
      <c r="H186" s="293">
        <f t="shared" si="8"/>
        <v>1178.1000000000001</v>
      </c>
      <c r="I186" s="181"/>
      <c r="J186" s="184"/>
      <c r="K186" s="181" t="str" cm="1">
        <f t="array" ref="K186">IFERROR(_xlfn.IFS(I186&gt;0,_xlfn.XLOOKUP(A186,RA!$A$8:$A$512,RA!$S$8:$S$512,,0)),"")</f>
        <v/>
      </c>
      <c r="L186" s="281" t="str">
        <f t="shared" si="7"/>
        <v/>
      </c>
    </row>
    <row r="187" spans="1:17" ht="34.9">
      <c r="A187" s="298">
        <v>0.7</v>
      </c>
      <c r="B187" s="21" t="str">
        <f>_xlfn.XLOOKUP($A187,TCS!$A$57:$A$498,TCS!$B$57:$B$498,"",0)</f>
        <v>Major Junction @ 9+450 (Connecting Arm)</v>
      </c>
      <c r="C187" s="20" t="str">
        <f>_xlfn.XLOOKUP($A$135,RA!$A$1:$A$1012,RA!$C$1:$C$1012,"",0)</f>
        <v>Cum</v>
      </c>
      <c r="D187" s="20">
        <f>_xlfn.XLOOKUP($A187,TCS!$A$57:$A$498,TCS!$C$57:$C$498,"",0)</f>
        <v>1</v>
      </c>
      <c r="E187" s="293">
        <f>_xlfn.XLOOKUP($A187,TCS!$A$57:$A$498,TCS!$F$57:$F$498,"",0)</f>
        <v>280</v>
      </c>
      <c r="F187" s="293">
        <f>_xlfn.XLOOKUP($A187,TCS!$A$57:$A$498,TCS!$Q$57:$Q$498,"",0)</f>
        <v>18.28</v>
      </c>
      <c r="G187" s="293">
        <f>TCS!$Q$59</f>
        <v>0.5</v>
      </c>
      <c r="H187" s="293">
        <f t="shared" si="8"/>
        <v>2559.2000000000003</v>
      </c>
      <c r="I187" s="181"/>
      <c r="J187" s="184"/>
      <c r="K187" s="181" t="str" cm="1">
        <f t="array" ref="K187">IFERROR(_xlfn.IFS(I187&gt;0,_xlfn.XLOOKUP(A187,RA!$A$8:$A$512,RA!$S$8:$S$512,,0)),"")</f>
        <v/>
      </c>
      <c r="L187" s="281" t="str">
        <f t="shared" si="7"/>
        <v/>
      </c>
    </row>
    <row r="188" spans="1:17">
      <c r="A188" s="298">
        <v>0.8</v>
      </c>
      <c r="B188" s="21" t="str">
        <f>_xlfn.XLOOKUP($A188,TCS!$A$57:$A$498,TCS!$B$57:$B$498,"",0)</f>
        <v>Minor Junction @ 10+315 (LHS)</v>
      </c>
      <c r="C188" s="20" t="str">
        <f>_xlfn.XLOOKUP($A$135,RA!$A$1:$A$1012,RA!$C$1:$C$1012,"",0)</f>
        <v>Cum</v>
      </c>
      <c r="D188" s="20">
        <f>_xlfn.XLOOKUP($A188,TCS!$A$57:$A$498,TCS!$C$57:$C$498,"",0)</f>
        <v>1</v>
      </c>
      <c r="E188" s="293">
        <f>_xlfn.XLOOKUP($A188,TCS!$A$57:$A$498,TCS!$F$57:$F$498,"",0)</f>
        <v>160</v>
      </c>
      <c r="F188" s="293">
        <f>_xlfn.XLOOKUP($A188,TCS!$A$57:$A$498,TCS!$Q$57:$Q$498,"",0)</f>
        <v>14.780000000000001</v>
      </c>
      <c r="G188" s="293">
        <f>TCS!$Q$59</f>
        <v>0.5</v>
      </c>
      <c r="H188" s="293">
        <f t="shared" si="8"/>
        <v>1182.4000000000001</v>
      </c>
      <c r="I188" s="181"/>
      <c r="J188" s="184"/>
      <c r="K188" s="181" t="str" cm="1">
        <f t="array" ref="K188">IFERROR(_xlfn.IFS(I188&gt;0,_xlfn.XLOOKUP(A188,RA!$A$8:$A$512,RA!$S$8:$S$512,,0)),"")</f>
        <v/>
      </c>
      <c r="L188" s="281" t="str">
        <f t="shared" si="7"/>
        <v/>
      </c>
    </row>
    <row r="189" spans="1:17">
      <c r="A189" s="298">
        <v>0.9</v>
      </c>
      <c r="B189" s="21" t="str">
        <f>_xlfn.XLOOKUP($A189,TCS!$A$57:$A$498,TCS!$B$57:$B$498,"",0)</f>
        <v>Minor Junction @ 10+315 (RHS)</v>
      </c>
      <c r="C189" s="20" t="str">
        <f>_xlfn.XLOOKUP($A$135,RA!$A$1:$A$1012,RA!$C$1:$C$1012,"",0)</f>
        <v>Cum</v>
      </c>
      <c r="D189" s="20">
        <f>_xlfn.XLOOKUP($A189,TCS!$A$57:$A$498,TCS!$C$57:$C$498,"",0)</f>
        <v>1</v>
      </c>
      <c r="E189" s="293">
        <f>_xlfn.XLOOKUP($A189,TCS!$A$57:$A$498,TCS!$F$57:$F$498,"",0)</f>
        <v>280</v>
      </c>
      <c r="F189" s="293">
        <f>_xlfn.XLOOKUP($A189,TCS!$A$57:$A$498,TCS!$Q$57:$Q$498,"",0)</f>
        <v>14.280000000000001</v>
      </c>
      <c r="G189" s="293">
        <f>TCS!$Q$59</f>
        <v>0.5</v>
      </c>
      <c r="H189" s="293">
        <f t="shared" si="8"/>
        <v>1999.2000000000003</v>
      </c>
      <c r="I189" s="181"/>
      <c r="J189" s="184"/>
      <c r="K189" s="181" t="str" cm="1">
        <f t="array" ref="K189">IFERROR(_xlfn.IFS(I189&gt;0,_xlfn.XLOOKUP(A189,RA!$A$8:$A$512,RA!$S$8:$S$512,,0)),"")</f>
        <v/>
      </c>
      <c r="L189" s="281" t="str">
        <f t="shared" si="7"/>
        <v/>
      </c>
    </row>
    <row r="190" spans="1:17">
      <c r="A190" s="298">
        <v>1</v>
      </c>
      <c r="B190" s="21" t="str">
        <f>_xlfn.XLOOKUP($A190,TCS!$A$57:$A$498,TCS!$B$57:$B$498,"",0)</f>
        <v>Minor Junction @ 12+780 (LHS)</v>
      </c>
      <c r="C190" s="20" t="str">
        <f>_xlfn.XLOOKUP($A$135,RA!$A$1:$A$1012,RA!$C$1:$C$1012,"",0)</f>
        <v>Cum</v>
      </c>
      <c r="D190" s="20">
        <f>_xlfn.XLOOKUP($A190,TCS!$A$57:$A$498,TCS!$C$57:$C$498,"",0)</f>
        <v>1</v>
      </c>
      <c r="E190" s="293">
        <f>_xlfn.XLOOKUP($A190,TCS!$A$57:$A$498,TCS!$F$57:$F$498,"",0)</f>
        <v>200</v>
      </c>
      <c r="F190" s="293">
        <f>_xlfn.XLOOKUP($A190,TCS!$A$57:$A$498,TCS!$Q$57:$Q$498,"",0)</f>
        <v>13.030000000000001</v>
      </c>
      <c r="G190" s="293">
        <f>TCS!$Q$59</f>
        <v>0.5</v>
      </c>
      <c r="H190" s="293">
        <f t="shared" si="8"/>
        <v>1303</v>
      </c>
      <c r="I190" s="181"/>
      <c r="J190" s="184"/>
      <c r="K190" s="181" t="str" cm="1">
        <f t="array" ref="K190">IFERROR(_xlfn.IFS(I190&gt;0,_xlfn.XLOOKUP(A190,RA!$A$8:$A$512,RA!$S$8:$S$512,,0)),"")</f>
        <v/>
      </c>
      <c r="L190" s="281" t="str">
        <f t="shared" si="7"/>
        <v/>
      </c>
    </row>
    <row r="191" spans="1:17">
      <c r="A191" s="298">
        <v>1.1000000000000001</v>
      </c>
      <c r="B191" s="21" t="str">
        <f>_xlfn.XLOOKUP($A191,TCS!$A$57:$A$498,TCS!$B$57:$B$498,"",0)</f>
        <v>Minor Junction @ 12+780 (RHS)</v>
      </c>
      <c r="C191" s="20" t="str">
        <f>_xlfn.XLOOKUP($A$135,RA!$A$1:$A$1012,RA!$C$1:$C$1012,"",0)</f>
        <v>Cum</v>
      </c>
      <c r="D191" s="20">
        <f>_xlfn.XLOOKUP($A191,TCS!$A$57:$A$498,TCS!$C$57:$C$498,"",0)</f>
        <v>1</v>
      </c>
      <c r="E191" s="293">
        <f>_xlfn.XLOOKUP($A191,TCS!$A$57:$A$498,TCS!$F$57:$F$498,"",0)</f>
        <v>225</v>
      </c>
      <c r="F191" s="293">
        <f>_xlfn.XLOOKUP($A191,TCS!$A$57:$A$498,TCS!$Q$57:$Q$498,"",0)</f>
        <v>13.030000000000001</v>
      </c>
      <c r="G191" s="293">
        <f>TCS!$Q$59</f>
        <v>0.5</v>
      </c>
      <c r="H191" s="293">
        <f t="shared" si="8"/>
        <v>1465.8750000000002</v>
      </c>
      <c r="I191" s="181"/>
      <c r="J191" s="184"/>
      <c r="K191" s="181" t="str" cm="1">
        <f t="array" ref="K191">IFERROR(_xlfn.IFS(I191&gt;0,_xlfn.XLOOKUP(A191,RA!$A$8:$A$512,RA!$S$8:$S$512,,0)),"")</f>
        <v/>
      </c>
      <c r="L191" s="281" t="str">
        <f t="shared" si="7"/>
        <v/>
      </c>
    </row>
    <row r="192" spans="1:17">
      <c r="A192" s="298">
        <v>1.2</v>
      </c>
      <c r="B192" s="21" t="str">
        <f>_xlfn.XLOOKUP($A192,TCS!$A$57:$A$498,TCS!$B$57:$B$498,"",0)</f>
        <v>TCS-6</v>
      </c>
      <c r="C192" s="20" t="str">
        <f>_xlfn.XLOOKUP($A$135,RA!$A$1:$A$1012,RA!$C$1:$C$1012,"",0)</f>
        <v>Cum</v>
      </c>
      <c r="D192" s="20">
        <f>_xlfn.XLOOKUP($A192,TCS!$A$57:$A$498,TCS!$C$57:$C$498,"",0)</f>
        <v>1</v>
      </c>
      <c r="E192" s="293">
        <f>_xlfn.XLOOKUP($A192,TCS!$A$57:$A$498,TCS!$F$57:$F$498,"",0)</f>
        <v>375</v>
      </c>
      <c r="F192" s="293">
        <f>_xlfn.XLOOKUP($A192,TCS!$A$57:$A$498,TCS!$Q$57:$Q$498,"",0)</f>
        <v>24.78</v>
      </c>
      <c r="G192" s="293">
        <f>TCS!$Q$59</f>
        <v>0.5</v>
      </c>
      <c r="H192" s="293">
        <f t="shared" si="8"/>
        <v>4646.25</v>
      </c>
      <c r="I192" s="181"/>
      <c r="J192" s="184"/>
      <c r="K192" s="181" t="str" cm="1">
        <f t="array" ref="K192">IFERROR(_xlfn.IFS(I192&gt;0,_xlfn.XLOOKUP(A192,RA!$A$8:$A$512,RA!$S$8:$S$512,,0)),"")</f>
        <v/>
      </c>
      <c r="L192" s="281" t="str">
        <f t="shared" si="7"/>
        <v/>
      </c>
    </row>
    <row r="193" spans="1:12" hidden="1">
      <c r="A193" s="298">
        <v>1.3</v>
      </c>
      <c r="B193" s="21" t="str">
        <f>_xlfn.XLOOKUP($A193,TCS!$A$57:$A$498,TCS!$B$57:$B$498,"",0)</f>
        <v>Cross Road-TCS-13</v>
      </c>
      <c r="C193" s="20" t="str">
        <f>_xlfn.XLOOKUP($A$135,RA!$A$1:$A$1012,RA!$C$1:$C$1012,"",0)</f>
        <v>Cum</v>
      </c>
      <c r="D193" s="20">
        <f>_xlfn.XLOOKUP($A193,TCS!$A$57:$A$498,TCS!$C$57:$C$498,"",0)</f>
        <v>1</v>
      </c>
      <c r="E193" s="293">
        <f>_xlfn.XLOOKUP($A193,TCS!$A$57:$A$498,TCS!$F$57:$F$498,"",0)</f>
        <v>0</v>
      </c>
      <c r="F193" s="293">
        <f>_xlfn.XLOOKUP($A193,TCS!$A$57:$A$498,TCS!$Q$57:$Q$498,"",0)</f>
        <v>13.280000000000001</v>
      </c>
      <c r="G193" s="293">
        <f>TCS!$Q$59</f>
        <v>0.5</v>
      </c>
      <c r="H193" s="293">
        <f t="shared" si="8"/>
        <v>0</v>
      </c>
      <c r="I193" s="181"/>
      <c r="J193" s="184"/>
      <c r="K193" s="181" t="str" cm="1">
        <f t="array" ref="K193">IFERROR(_xlfn.IFS(I193&gt;0,_xlfn.XLOOKUP(A193,RA!$A$8:$A$512,RA!$S$8:$S$512,,0)),"")</f>
        <v/>
      </c>
      <c r="L193" s="281" t="str">
        <f t="shared" si="7"/>
        <v/>
      </c>
    </row>
    <row r="194" spans="1:12" hidden="1">
      <c r="A194" s="298">
        <v>1.4</v>
      </c>
      <c r="B194" s="21" t="str">
        <f>_xlfn.XLOOKUP($A194,TCS!$A$57:$A$498,TCS!$B$57:$B$498,"",0)</f>
        <v>Cross Road-TCS-14</v>
      </c>
      <c r="C194" s="20" t="str">
        <f>_xlfn.XLOOKUP($A$135,RA!$A$1:$A$1012,RA!$C$1:$C$1012,"",0)</f>
        <v>Cum</v>
      </c>
      <c r="D194" s="20">
        <f>_xlfn.XLOOKUP($A194,TCS!$A$57:$A$498,TCS!$C$57:$C$498,"",0)</f>
        <v>1</v>
      </c>
      <c r="E194" s="293">
        <f>_xlfn.XLOOKUP($A194,TCS!$A$57:$A$498,TCS!$F$57:$F$498,"",0)</f>
        <v>0</v>
      </c>
      <c r="F194" s="293">
        <f>_xlfn.XLOOKUP($A194,TCS!$A$57:$A$498,TCS!$Q$57:$Q$498,"",0)</f>
        <v>13.280000000000001</v>
      </c>
      <c r="G194" s="293">
        <f>TCS!$Q$59</f>
        <v>0.5</v>
      </c>
      <c r="H194" s="293">
        <f t="shared" si="8"/>
        <v>0</v>
      </c>
      <c r="I194" s="181"/>
      <c r="J194" s="184"/>
      <c r="K194" s="181" t="str" cm="1">
        <f t="array" ref="K194">IFERROR(_xlfn.IFS(I194&gt;0,_xlfn.XLOOKUP(A194,RA!$A$8:$A$512,RA!$S$8:$S$512,,0)),"")</f>
        <v/>
      </c>
      <c r="L194" s="281" t="str">
        <f t="shared" si="7"/>
        <v/>
      </c>
    </row>
    <row r="195" spans="1:12" hidden="1">
      <c r="A195" s="298">
        <v>1.5</v>
      </c>
      <c r="B195" s="21" t="str">
        <f>_xlfn.XLOOKUP($A195,TCS!$A$57:$A$498,TCS!$B$57:$B$498,"",0)</f>
        <v>Cross Road-TCS-15</v>
      </c>
      <c r="C195" s="20" t="str">
        <f>_xlfn.XLOOKUP($A$135,RA!$A$1:$A$1012,RA!$C$1:$C$1012,"",0)</f>
        <v>Cum</v>
      </c>
      <c r="D195" s="20">
        <f>_xlfn.XLOOKUP($A195,TCS!$A$57:$A$498,TCS!$C$57:$C$498,"",0)</f>
        <v>1</v>
      </c>
      <c r="E195" s="293">
        <f>_xlfn.XLOOKUP($A195,TCS!$A$57:$A$498,TCS!$F$57:$F$498,"",0)</f>
        <v>0</v>
      </c>
      <c r="F195" s="293">
        <f>_xlfn.XLOOKUP($A195,TCS!$A$57:$A$498,TCS!$Q$57:$Q$498,"",0)</f>
        <v>13.280000000000001</v>
      </c>
      <c r="G195" s="293">
        <f>TCS!$Q$59</f>
        <v>0.5</v>
      </c>
      <c r="H195" s="293">
        <f t="shared" si="8"/>
        <v>0</v>
      </c>
      <c r="I195" s="181"/>
      <c r="J195" s="184"/>
      <c r="K195" s="181" t="str" cm="1">
        <f t="array" ref="K195">IFERROR(_xlfn.IFS(I195&gt;0,_xlfn.XLOOKUP(A195,RA!$A$8:$A$512,RA!$S$8:$S$512,,0)),"")</f>
        <v/>
      </c>
      <c r="L195" s="281" t="str">
        <f t="shared" si="7"/>
        <v/>
      </c>
    </row>
    <row r="196" spans="1:12" hidden="1">
      <c r="A196" s="298">
        <v>1.6</v>
      </c>
      <c r="B196" s="21" t="str">
        <f>_xlfn.XLOOKUP($A196,TCS!$A$57:$A$498,TCS!$B$57:$B$498,"",0)</f>
        <v>Cross Road-TCS-16</v>
      </c>
      <c r="C196" s="20" t="str">
        <f>_xlfn.XLOOKUP($A$135,RA!$A$1:$A$1012,RA!$C$1:$C$1012,"",0)</f>
        <v>Cum</v>
      </c>
      <c r="D196" s="20">
        <f>_xlfn.XLOOKUP($A196,TCS!$A$57:$A$498,TCS!$C$57:$C$498,"",0)</f>
        <v>1</v>
      </c>
      <c r="E196" s="293">
        <f>_xlfn.XLOOKUP($A196,TCS!$A$57:$A$498,TCS!$F$57:$F$498,"",0)</f>
        <v>0</v>
      </c>
      <c r="F196" s="293">
        <f>_xlfn.XLOOKUP($A196,TCS!$A$57:$A$498,TCS!$Q$57:$Q$498,"",0)</f>
        <v>13.280000000000001</v>
      </c>
      <c r="G196" s="293">
        <f>TCS!$Q$59</f>
        <v>0.5</v>
      </c>
      <c r="H196" s="293">
        <f t="shared" si="8"/>
        <v>0</v>
      </c>
      <c r="I196" s="181"/>
      <c r="J196" s="184"/>
      <c r="K196" s="181" t="str" cm="1">
        <f t="array" ref="K196">IFERROR(_xlfn.IFS(I196&gt;0,_xlfn.XLOOKUP(A196,RA!$A$8:$A$512,RA!$S$8:$S$512,,0)),"")</f>
        <v/>
      </c>
      <c r="L196" s="281" t="str">
        <f t="shared" si="7"/>
        <v/>
      </c>
    </row>
    <row r="197" spans="1:12" hidden="1">
      <c r="A197" s="298">
        <v>1.7</v>
      </c>
      <c r="B197" s="21" t="str">
        <f>_xlfn.XLOOKUP($A197,TCS!$A$57:$A$498,TCS!$B$57:$B$498,"",0)</f>
        <v>Cross Road-TCS-17</v>
      </c>
      <c r="C197" s="20" t="str">
        <f>_xlfn.XLOOKUP($A$135,RA!$A$1:$A$1012,RA!$C$1:$C$1012,"",0)</f>
        <v>Cum</v>
      </c>
      <c r="D197" s="20">
        <f>_xlfn.XLOOKUP($A197,TCS!$A$57:$A$498,TCS!$C$57:$C$498,"",0)</f>
        <v>1</v>
      </c>
      <c r="E197" s="293">
        <f>_xlfn.XLOOKUP($A197,TCS!$A$57:$A$498,TCS!$F$57:$F$498,"",0)</f>
        <v>0</v>
      </c>
      <c r="F197" s="293">
        <f>_xlfn.XLOOKUP($A197,TCS!$A$57:$A$498,TCS!$Q$57:$Q$498,"",0)</f>
        <v>13.280000000000001</v>
      </c>
      <c r="G197" s="293">
        <f>TCS!$Q$59</f>
        <v>0.5</v>
      </c>
      <c r="H197" s="293">
        <f t="shared" si="8"/>
        <v>0</v>
      </c>
      <c r="I197" s="181"/>
      <c r="J197" s="184"/>
      <c r="K197" s="181" t="str" cm="1">
        <f t="array" ref="K197">IFERROR(_xlfn.IFS(I197&gt;0,_xlfn.XLOOKUP(A197,RA!$A$8:$A$512,RA!$S$8:$S$512,,0)),"")</f>
        <v/>
      </c>
      <c r="L197" s="281" t="str">
        <f t="shared" si="7"/>
        <v/>
      </c>
    </row>
    <row r="198" spans="1:12" hidden="1">
      <c r="A198" s="298">
        <v>1.8</v>
      </c>
      <c r="B198" s="21" t="str">
        <f>_xlfn.XLOOKUP($A198,TCS!$A$57:$A$498,TCS!$B$57:$B$498,"",0)</f>
        <v>Cross Road-TCS-18</v>
      </c>
      <c r="C198" s="20" t="str">
        <f>_xlfn.XLOOKUP($A$135,RA!$A$1:$A$1012,RA!$C$1:$C$1012,"",0)</f>
        <v>Cum</v>
      </c>
      <c r="D198" s="20">
        <f>_xlfn.XLOOKUP($A198,TCS!$A$57:$A$498,TCS!$C$57:$C$498,"",0)</f>
        <v>1</v>
      </c>
      <c r="E198" s="293">
        <f>_xlfn.XLOOKUP($A198,TCS!$A$57:$A$498,TCS!$F$57:$F$498,"",0)</f>
        <v>0</v>
      </c>
      <c r="F198" s="293">
        <f>_xlfn.XLOOKUP($A198,TCS!$A$57:$A$498,TCS!$Q$57:$Q$498,"",0)</f>
        <v>13.280000000000001</v>
      </c>
      <c r="G198" s="293">
        <f>TCS!$Q$59</f>
        <v>0.5</v>
      </c>
      <c r="H198" s="293">
        <f t="shared" si="8"/>
        <v>0</v>
      </c>
      <c r="I198" s="181"/>
      <c r="J198" s="184"/>
      <c r="K198" s="181" t="str" cm="1">
        <f t="array" ref="K198">IFERROR(_xlfn.IFS(I198&gt;0,_xlfn.XLOOKUP(A198,RA!$A$8:$A$512,RA!$S$8:$S$512,,0)),"")</f>
        <v/>
      </c>
      <c r="L198" s="281" t="str">
        <f t="shared" si="7"/>
        <v/>
      </c>
    </row>
    <row r="199" spans="1:12" hidden="1">
      <c r="A199" s="298">
        <v>1.9</v>
      </c>
      <c r="B199" s="21" t="str">
        <f>_xlfn.XLOOKUP($A199,TCS!$A$57:$A$498,TCS!$B$57:$B$498,"",0)</f>
        <v>Cross Road-TCS-19</v>
      </c>
      <c r="C199" s="20" t="str">
        <f>_xlfn.XLOOKUP($A$135,RA!$A$1:$A$1012,RA!$C$1:$C$1012,"",0)</f>
        <v>Cum</v>
      </c>
      <c r="D199" s="20">
        <f>_xlfn.XLOOKUP($A199,TCS!$A$57:$A$498,TCS!$C$57:$C$498,"",0)</f>
        <v>1</v>
      </c>
      <c r="E199" s="293">
        <f>_xlfn.XLOOKUP($A199,TCS!$A$57:$A$498,TCS!$F$57:$F$498,"",0)</f>
        <v>0</v>
      </c>
      <c r="F199" s="293">
        <f>_xlfn.XLOOKUP($A199,TCS!$A$57:$A$498,TCS!$Q$57:$Q$498,"",0)</f>
        <v>13.280000000000001</v>
      </c>
      <c r="G199" s="293">
        <f>TCS!$Q$59</f>
        <v>0.5</v>
      </c>
      <c r="H199" s="293">
        <f t="shared" si="8"/>
        <v>0</v>
      </c>
      <c r="I199" s="181"/>
      <c r="J199" s="184"/>
      <c r="K199" s="181" t="str" cm="1">
        <f t="array" ref="K199">IFERROR(_xlfn.IFS(I199&gt;0,_xlfn.XLOOKUP(A199,RA!$A$8:$A$512,RA!$S$8:$S$512,,0)),"")</f>
        <v/>
      </c>
      <c r="L199" s="281" t="str">
        <f t="shared" si="7"/>
        <v/>
      </c>
    </row>
    <row r="200" spans="1:12" hidden="1">
      <c r="A200" s="298">
        <v>2</v>
      </c>
      <c r="B200" s="21" t="str">
        <f>_xlfn.XLOOKUP($A200,TCS!$A$57:$A$498,TCS!$B$57:$B$498,"",0)</f>
        <v>Cross Road-TCS-20</v>
      </c>
      <c r="C200" s="20" t="str">
        <f>_xlfn.XLOOKUP($A$135,RA!$A$1:$A$1012,RA!$C$1:$C$1012,"",0)</f>
        <v>Cum</v>
      </c>
      <c r="D200" s="20">
        <f>_xlfn.XLOOKUP($A200,TCS!$A$57:$A$498,TCS!$C$57:$C$498,"",0)</f>
        <v>1</v>
      </c>
      <c r="E200" s="293">
        <f>_xlfn.XLOOKUP($A200,TCS!$A$57:$A$498,TCS!$F$57:$F$498,"",0)</f>
        <v>0</v>
      </c>
      <c r="F200" s="293">
        <f>_xlfn.XLOOKUP($A200,TCS!$A$57:$A$498,TCS!$Q$57:$Q$498,"",0)</f>
        <v>13.280000000000001</v>
      </c>
      <c r="G200" s="293">
        <f>TCS!$Q$59</f>
        <v>0.5</v>
      </c>
      <c r="H200" s="293">
        <f t="shared" si="8"/>
        <v>0</v>
      </c>
      <c r="I200" s="181"/>
      <c r="J200" s="184"/>
      <c r="K200" s="181" t="str" cm="1">
        <f t="array" ref="K200">IFERROR(_xlfn.IFS(I200&gt;0,_xlfn.XLOOKUP(A200,RA!$A$8:$A$512,RA!$S$8:$S$512,,0)),"")</f>
        <v/>
      </c>
      <c r="L200" s="281" t="str">
        <f t="shared" si="7"/>
        <v/>
      </c>
    </row>
    <row r="201" spans="1:12">
      <c r="A201" s="20"/>
      <c r="B201" s="21"/>
      <c r="C201" s="20"/>
      <c r="D201" s="20"/>
      <c r="E201" s="293"/>
      <c r="F201" s="293"/>
      <c r="G201" s="293"/>
      <c r="H201" s="294">
        <f>SUM(H136:H200)</f>
        <v>222343.54999999996</v>
      </c>
      <c r="I201" s="181"/>
      <c r="J201" s="184"/>
      <c r="K201" s="181" t="str" cm="1">
        <f t="array" ref="K201">IFERROR(_xlfn.IFS(I201&gt;0,_xlfn.XLOOKUP(A201,RA!$A$8:$A$512,RA!$S$8:$S$512,,0)),"")</f>
        <v/>
      </c>
      <c r="L201" s="281" t="str">
        <f t="shared" si="7"/>
        <v/>
      </c>
    </row>
    <row r="202" spans="1:12">
      <c r="A202" s="20"/>
      <c r="B202" s="21"/>
      <c r="C202" s="20"/>
      <c r="D202" s="20"/>
      <c r="E202" s="293"/>
      <c r="F202" s="293"/>
      <c r="G202" s="293"/>
      <c r="H202" s="293"/>
      <c r="I202" s="181"/>
      <c r="J202" s="184"/>
      <c r="K202" s="181" t="str" cm="1">
        <f t="array" ref="K202">IFERROR(_xlfn.IFS(I202&gt;0,_xlfn.XLOOKUP(A202,RA!$A$8:$A$512,RA!$S$8:$S$512,,0)),"")</f>
        <v/>
      </c>
      <c r="L202" s="281" t="str">
        <f t="shared" si="7"/>
        <v/>
      </c>
    </row>
    <row r="203" spans="1:12">
      <c r="A203" s="20"/>
      <c r="B203" s="292" t="s">
        <v>249</v>
      </c>
      <c r="C203" s="20"/>
      <c r="D203" s="20"/>
      <c r="E203" s="293"/>
      <c r="F203" s="293"/>
      <c r="G203" s="293"/>
      <c r="H203" s="293"/>
      <c r="I203" s="181"/>
      <c r="J203" s="184"/>
      <c r="K203" s="181" t="str" cm="1">
        <f t="array" ref="K203">IFERROR(_xlfn.IFS(I203&gt;0,_xlfn.XLOOKUP(A203,RA!$A$8:$A$512,RA!$S$8:$S$512,,0)),"")</f>
        <v/>
      </c>
      <c r="L203" s="281" t="str">
        <f t="shared" si="7"/>
        <v/>
      </c>
    </row>
    <row r="204" spans="1:12" ht="34.9">
      <c r="A204" s="298">
        <v>0.1</v>
      </c>
      <c r="B204" s="21" t="str">
        <f>_xlfn.XLOOKUP($A204,TCS!$A$1:$A$498,TCS!$B$1:$B$498,"",0)</f>
        <v>TCS-1 (Reconstruction of Existing Road)</v>
      </c>
      <c r="C204" s="20" t="str">
        <f>_xlfn.XLOOKUP($A$135,RA!$A$1:$A$1012,RA!$C$1:$C$1012,"",0)</f>
        <v>Cum</v>
      </c>
      <c r="D204" s="20">
        <v>2</v>
      </c>
      <c r="E204" s="293">
        <f>_xlfn.XLOOKUP($A204,TCS!$A$1:$A$498,TCS!$F$1:$F$498,"",0)</f>
        <v>3390</v>
      </c>
      <c r="F204" s="293">
        <f>+(1+(1+1*2*TCS!$V$4+TCS!$U$4+TCS!$T$4+TCS!$S$4/2/2))/2</f>
        <v>1.1581250000000001</v>
      </c>
      <c r="G204" s="293">
        <f>+TCS!$V$4+TCS!$U$4+TCS!$T$4+TCS!$S$4-0.15</f>
        <v>0.22</v>
      </c>
      <c r="H204" s="293">
        <f t="shared" ref="H204:H223" si="9">+PRODUCT(D204:G204)</f>
        <v>1727.4592500000001</v>
      </c>
      <c r="I204" s="181"/>
      <c r="J204" s="184"/>
      <c r="K204" s="181" t="str" cm="1">
        <f t="array" ref="K204">IFERROR(_xlfn.IFS(I204&gt;0,_xlfn.XLOOKUP(A204,RA!$A$8:$A$512,RA!$S$8:$S$512,,0)),"")</f>
        <v/>
      </c>
      <c r="L204" s="281" t="str">
        <f t="shared" si="7"/>
        <v/>
      </c>
    </row>
    <row r="205" spans="1:12">
      <c r="A205" s="298">
        <v>0.2</v>
      </c>
      <c r="B205" s="21" t="str">
        <f>_xlfn.XLOOKUP($A205,TCS!$A$1:$A$498,TCS!$B$1:$B$498,"",0)</f>
        <v xml:space="preserve">TCS-2 (New Construction Greenfield) </v>
      </c>
      <c r="C205" s="20" t="str">
        <f>_xlfn.XLOOKUP($A$135,RA!$A$1:$A$1012,RA!$C$1:$C$1012,"",0)</f>
        <v>Cum</v>
      </c>
      <c r="D205" s="20">
        <v>2</v>
      </c>
      <c r="E205" s="293">
        <f>_xlfn.XLOOKUP($A205,TCS!$A$1:$A$498,TCS!$F$1:$F$498,"",0)</f>
        <v>7630</v>
      </c>
      <c r="F205" s="293">
        <f>+(1+(1+1*2*TCS!$V$4+TCS!$U$4+TCS!$T$4+TCS!$S$4/2/2))/2</f>
        <v>1.1581250000000001</v>
      </c>
      <c r="G205" s="293">
        <f>+TCS!$V$4+TCS!$U$4+TCS!$T$4+TCS!$S$4-0.15</f>
        <v>0.22</v>
      </c>
      <c r="H205" s="293">
        <f t="shared" si="9"/>
        <v>3888.0572499999998</v>
      </c>
      <c r="I205" s="181"/>
      <c r="J205" s="184"/>
      <c r="K205" s="181" t="str" cm="1">
        <f t="array" ref="K205">IFERROR(_xlfn.IFS(I205&gt;0,_xlfn.XLOOKUP(A205,RA!$A$8:$A$512,RA!$S$8:$S$512,,0)),"")</f>
        <v/>
      </c>
      <c r="L205" s="281" t="str">
        <f t="shared" si="7"/>
        <v/>
      </c>
    </row>
    <row r="206" spans="1:12" ht="34.9">
      <c r="A206" s="298">
        <v>0.3</v>
      </c>
      <c r="B206" s="21" t="str">
        <f>_xlfn.XLOOKUP($A206,TCS!$A$1:$A$498,TCS!$B$1:$B$498,"",0)</f>
        <v>TCS-2A (New Construction High Embanken 3-6 mts)</v>
      </c>
      <c r="C206" s="20" t="str">
        <f>_xlfn.XLOOKUP($A$135,RA!$A$1:$A$1012,RA!$C$1:$C$1012,"",0)</f>
        <v>Cum</v>
      </c>
      <c r="D206" s="20">
        <v>2</v>
      </c>
      <c r="E206" s="293">
        <f>_xlfn.XLOOKUP($A206,TCS!$A$1:$A$498,TCS!$F$1:$F$498,"",0)</f>
        <v>1010</v>
      </c>
      <c r="F206" s="293">
        <f>+(1+(1+1*2*TCS!$V$4+TCS!$U$4+TCS!$T$4+TCS!$S$4/2/2))/2</f>
        <v>1.1581250000000001</v>
      </c>
      <c r="G206" s="293">
        <f>+TCS!$V$4+TCS!$U$4+TCS!$T$4+TCS!$S$4-0.15</f>
        <v>0.22</v>
      </c>
      <c r="H206" s="293">
        <f t="shared" si="9"/>
        <v>514.67075000000011</v>
      </c>
      <c r="I206" s="181"/>
      <c r="J206" s="184"/>
      <c r="K206" s="181" t="str" cm="1">
        <f t="array" ref="K206">IFERROR(_xlfn.IFS(I206&gt;0,_xlfn.XLOOKUP(A206,RA!$A$8:$A$512,RA!$S$8:$S$512,,0)),"")</f>
        <v/>
      </c>
      <c r="L206" s="281" t="str">
        <f t="shared" si="7"/>
        <v/>
      </c>
    </row>
    <row r="207" spans="1:12">
      <c r="A207" s="298">
        <v>0.4</v>
      </c>
      <c r="B207" s="21" t="str">
        <f>_xlfn.XLOOKUP($A207,TCS!$A$1:$A$498,TCS!$B$1:$B$498,"",0)</f>
        <v>TCS-3 (Reconstruction Builtup)</v>
      </c>
      <c r="C207" s="20" t="str">
        <f>_xlfn.XLOOKUP($A$135,RA!$A$1:$A$1012,RA!$C$1:$C$1012,"",0)</f>
        <v>Cum</v>
      </c>
      <c r="D207" s="20">
        <v>2</v>
      </c>
      <c r="E207" s="293">
        <f>_xlfn.XLOOKUP($A207,TCS!$A$1:$A$498,TCS!$F$1:$F$498,"",0)</f>
        <v>1000</v>
      </c>
      <c r="F207" s="293">
        <f>+(1+(1+1*2*TCS!$V$4+TCS!$U$4+TCS!$T$4+TCS!$S$4/2/2))/2</f>
        <v>1.1581250000000001</v>
      </c>
      <c r="G207" s="293">
        <f>+TCS!$V$4+TCS!$U$4+TCS!$T$4+TCS!$S$4-0.15</f>
        <v>0.22</v>
      </c>
      <c r="H207" s="293">
        <f t="shared" si="9"/>
        <v>509.57499999999999</v>
      </c>
      <c r="I207" s="181"/>
      <c r="J207" s="184"/>
      <c r="K207" s="181" t="str" cm="1">
        <f t="array" ref="K207">IFERROR(_xlfn.IFS(I207&gt;0,_xlfn.XLOOKUP(A207,RA!$A$8:$A$512,RA!$S$8:$S$512,,0)),"")</f>
        <v/>
      </c>
      <c r="L207" s="281" t="str">
        <f t="shared" si="7"/>
        <v/>
      </c>
    </row>
    <row r="208" spans="1:12">
      <c r="A208" s="298">
        <v>0.5</v>
      </c>
      <c r="B208" s="21" t="str">
        <f>_xlfn.XLOOKUP($A208,TCS!$A$1:$A$498,TCS!$B$1:$B$498,"",0)</f>
        <v>TCS-4 (VOP Section)</v>
      </c>
      <c r="C208" s="20" t="str">
        <f>_xlfn.XLOOKUP($A$135,RA!$A$1:$A$1012,RA!$C$1:$C$1012,"",0)</f>
        <v>Cum</v>
      </c>
      <c r="D208" s="20">
        <v>2</v>
      </c>
      <c r="E208" s="293">
        <f>_xlfn.XLOOKUP($A208,TCS!$A$1:$A$498,TCS!$F$1:$F$498,"",0)</f>
        <v>1175</v>
      </c>
      <c r="F208" s="293">
        <f>+(1+(1+1*2*TCS!$V$4+TCS!$U$4+TCS!$T$4+TCS!$S$4/2/2))/2</f>
        <v>1.1581250000000001</v>
      </c>
      <c r="G208" s="293">
        <f>+TCS!$V$4+TCS!$U$4+TCS!$T$4+TCS!$S$4-0.15</f>
        <v>0.22</v>
      </c>
      <c r="H208" s="293">
        <f t="shared" si="9"/>
        <v>598.75062500000001</v>
      </c>
      <c r="I208" s="181"/>
      <c r="J208" s="184"/>
      <c r="K208" s="181" t="str" cm="1">
        <f t="array" ref="K208">IFERROR(_xlfn.IFS(I208&gt;0,_xlfn.XLOOKUP(A208,RA!$A$8:$A$512,RA!$S$8:$S$512,,0)),"")</f>
        <v/>
      </c>
      <c r="L208" s="281" t="str">
        <f t="shared" si="7"/>
        <v/>
      </c>
    </row>
    <row r="209" spans="1:12">
      <c r="A209" s="298">
        <v>0.6</v>
      </c>
      <c r="B209" s="21" t="str">
        <f>_xlfn.XLOOKUP($A209,TCS!$A$1:$A$498,TCS!$B$1:$B$498,"",0)</f>
        <v>TCS-4 (Service Road LHS)</v>
      </c>
      <c r="C209" s="20" t="str">
        <f>_xlfn.XLOOKUP($A$135,RA!$A$1:$A$1012,RA!$C$1:$C$1012,"",0)</f>
        <v>Cum</v>
      </c>
      <c r="D209" s="20">
        <v>2</v>
      </c>
      <c r="E209" s="293">
        <f>_xlfn.XLOOKUP($A209,TCS!$A$1:$A$498,TCS!$F$1:$F$498,"",0)</f>
        <v>1175</v>
      </c>
      <c r="F209" s="293">
        <f>+(1+(1+1*2*TCS!$V$4+TCS!$U$4+TCS!$T$4+TCS!$S$4/2/2))/2</f>
        <v>1.1581250000000001</v>
      </c>
      <c r="G209" s="293">
        <f>+TCS!$V$4+TCS!$U$4+TCS!$T$4+TCS!$S$4-0.15</f>
        <v>0.22</v>
      </c>
      <c r="H209" s="293">
        <f t="shared" si="9"/>
        <v>598.75062500000001</v>
      </c>
      <c r="I209" s="181"/>
      <c r="J209" s="184"/>
      <c r="K209" s="181" t="str" cm="1">
        <f t="array" ref="K209">IFERROR(_xlfn.IFS(I209&gt;0,_xlfn.XLOOKUP(A209,RA!$A$8:$A$512,RA!$S$8:$S$512,,0)),"")</f>
        <v/>
      </c>
      <c r="L209" s="281" t="str">
        <f t="shared" si="7"/>
        <v/>
      </c>
    </row>
    <row r="210" spans="1:12">
      <c r="A210" s="298">
        <v>0.7</v>
      </c>
      <c r="B210" s="21" t="str">
        <f>_xlfn.XLOOKUP($A210,TCS!$A$1:$A$498,TCS!$B$1:$B$498,"",0)</f>
        <v>TCS-4 (Service Road RHS)</v>
      </c>
      <c r="C210" s="20" t="str">
        <f>_xlfn.XLOOKUP($A$135,RA!$A$1:$A$1012,RA!$C$1:$C$1012,"",0)</f>
        <v>Cum</v>
      </c>
      <c r="D210" s="20">
        <v>2</v>
      </c>
      <c r="E210" s="293">
        <f>_xlfn.XLOOKUP($A210,TCS!$A$1:$A$498,TCS!$F$1:$F$498,"",0)</f>
        <v>1175</v>
      </c>
      <c r="F210" s="293">
        <f>+(1+(1+1*2*TCS!$V$4+TCS!$U$4+TCS!$T$4+TCS!$S$4/2/2))/2</f>
        <v>1.1581250000000001</v>
      </c>
      <c r="G210" s="293">
        <f>+TCS!$V$4+TCS!$U$4+TCS!$T$4+TCS!$S$4-0.15</f>
        <v>0.22</v>
      </c>
      <c r="H210" s="293">
        <f t="shared" si="9"/>
        <v>598.75062500000001</v>
      </c>
      <c r="I210" s="181"/>
      <c r="J210" s="184"/>
      <c r="K210" s="181" t="str" cm="1">
        <f t="array" ref="K210">IFERROR(_xlfn.IFS(I210&gt;0,_xlfn.XLOOKUP(A210,RA!$A$8:$A$512,RA!$S$8:$S$512,,0)),"")</f>
        <v/>
      </c>
      <c r="L210" s="281" t="str">
        <f t="shared" si="7"/>
        <v/>
      </c>
    </row>
    <row r="211" spans="1:12" ht="34.9">
      <c r="A211" s="298">
        <v>0.8</v>
      </c>
      <c r="B211" s="21" t="str">
        <f>_xlfn.XLOOKUP($A211,TCS!$A$1:$A$498,TCS!$B$1:$B$498,"",0)</f>
        <v>TCS-4A (Reconstruction with Service Road on LHS))</v>
      </c>
      <c r="C211" s="20" t="str">
        <f>_xlfn.XLOOKUP($A$135,RA!$A$1:$A$1012,RA!$C$1:$C$1012,"",0)</f>
        <v>Cum</v>
      </c>
      <c r="D211" s="20">
        <v>2</v>
      </c>
      <c r="E211" s="293">
        <f>_xlfn.XLOOKUP($A211,TCS!$A$1:$A$498,TCS!$F$1:$F$498,"",0)</f>
        <v>425</v>
      </c>
      <c r="F211" s="293">
        <f>+(1+(1+1*2*TCS!$V$4+TCS!$U$4+TCS!$T$4+TCS!$S$4/2/2))/2</f>
        <v>1.1581250000000001</v>
      </c>
      <c r="G211" s="293">
        <f>+TCS!$V$4+TCS!$U$4+TCS!$T$4+TCS!$S$4-0.15</f>
        <v>0.22</v>
      </c>
      <c r="H211" s="293">
        <f t="shared" si="9"/>
        <v>216.56937500000004</v>
      </c>
      <c r="I211" s="181"/>
      <c r="J211" s="184"/>
      <c r="K211" s="181" t="str" cm="1">
        <f t="array" ref="K211">IFERROR(_xlfn.IFS(I211&gt;0,_xlfn.XLOOKUP(A211,RA!$A$8:$A$512,RA!$S$8:$S$512,,0)),"")</f>
        <v/>
      </c>
      <c r="L211" s="281" t="str">
        <f t="shared" si="7"/>
        <v/>
      </c>
    </row>
    <row r="212" spans="1:12">
      <c r="A212" s="298">
        <v>0.9</v>
      </c>
      <c r="B212" s="21" t="str">
        <f>_xlfn.XLOOKUP($A212,TCS!$A$1:$A$498,TCS!$B$1:$B$498,"",0)</f>
        <v>TCS-4A (Service Road LHS)</v>
      </c>
      <c r="C212" s="20" t="str">
        <f>_xlfn.XLOOKUP($A$135,RA!$A$1:$A$1012,RA!$C$1:$C$1012,"",0)</f>
        <v>Cum</v>
      </c>
      <c r="D212" s="20">
        <v>2</v>
      </c>
      <c r="E212" s="293">
        <f>_xlfn.XLOOKUP($A212,TCS!$A$1:$A$498,TCS!$F$1:$F$498,"",0)</f>
        <v>425</v>
      </c>
      <c r="F212" s="293">
        <f>+(1+(1+1*2*TCS!$V$4+TCS!$U$4+TCS!$T$4+TCS!$S$4/2/2))/2</f>
        <v>1.1581250000000001</v>
      </c>
      <c r="G212" s="293">
        <f>+TCS!$V$4+TCS!$U$4+TCS!$T$4+TCS!$S$4-0.15</f>
        <v>0.22</v>
      </c>
      <c r="H212" s="293">
        <f t="shared" si="9"/>
        <v>216.56937500000004</v>
      </c>
      <c r="I212" s="181"/>
      <c r="J212" s="184"/>
      <c r="K212" s="181" t="str" cm="1">
        <f t="array" ref="K212">IFERROR(_xlfn.IFS(I212&gt;0,_xlfn.XLOOKUP(A212,RA!$A$8:$A$512,RA!$S$8:$S$512,,0)),"")</f>
        <v/>
      </c>
      <c r="L212" s="281" t="str">
        <f t="shared" si="7"/>
        <v/>
      </c>
    </row>
    <row r="213" spans="1:12">
      <c r="A213" s="298">
        <v>1</v>
      </c>
      <c r="B213" s="21" t="str">
        <f>_xlfn.XLOOKUP($A213,TCS!$A$1:$A$498,TCS!$B$1:$B$498,"",0)</f>
        <v>TCS-5 (Realignment Cutting Section)</v>
      </c>
      <c r="C213" s="20" t="str">
        <f>_xlfn.XLOOKUP($A$135,RA!$A$1:$A$1012,RA!$C$1:$C$1012,"",0)</f>
        <v>Cum</v>
      </c>
      <c r="D213" s="20">
        <v>2</v>
      </c>
      <c r="E213" s="293">
        <f>_xlfn.XLOOKUP($A213,TCS!$A$1:$A$498,TCS!$F$1:$F$498,"",0)</f>
        <v>940</v>
      </c>
      <c r="F213" s="293">
        <f>+(1+(1+1*2*TCS!$V$4+TCS!$U$4+TCS!$T$4+TCS!$S$4/2/2))/2</f>
        <v>1.1581250000000001</v>
      </c>
      <c r="G213" s="293">
        <f>+TCS!$V$4+TCS!$U$4+TCS!$T$4+TCS!$S$4-0.15</f>
        <v>0.22</v>
      </c>
      <c r="H213" s="293">
        <f t="shared" si="9"/>
        <v>479.00050000000005</v>
      </c>
      <c r="I213" s="181"/>
      <c r="J213" s="184"/>
      <c r="K213" s="181" t="str" cm="1">
        <f t="array" ref="K213">IFERROR(_xlfn.IFS(I213&gt;0,_xlfn.XLOOKUP(A213,RA!$A$8:$A$512,RA!$S$8:$S$512,,0)),"")</f>
        <v/>
      </c>
      <c r="L213" s="281" t="str">
        <f t="shared" si="7"/>
        <v/>
      </c>
    </row>
    <row r="214" spans="1:12" ht="34.9">
      <c r="A214" s="298">
        <v>1.1000000000000001</v>
      </c>
      <c r="B214" s="21" t="str">
        <f>_xlfn.XLOOKUP($A214,TCS!$A$1:$A$498,TCS!$B$1:$B$498,"",0)</f>
        <v>TCS-5A (Realignment Cutting Section more than 4.0m)</v>
      </c>
      <c r="C214" s="20" t="str">
        <f>_xlfn.XLOOKUP($A$135,RA!$A$1:$A$1012,RA!$C$1:$C$1012,"",0)</f>
        <v>Cum</v>
      </c>
      <c r="D214" s="20">
        <v>2</v>
      </c>
      <c r="E214" s="293">
        <f>_xlfn.XLOOKUP($A214,TCS!$A$1:$A$498,TCS!$F$1:$F$498,"",0)</f>
        <v>300</v>
      </c>
      <c r="F214" s="293">
        <f>+(1+(1+1*2*TCS!$V$4+TCS!$U$4+TCS!$T$4+TCS!$S$4/2/2))/2</f>
        <v>1.1581250000000001</v>
      </c>
      <c r="G214" s="293">
        <f>+TCS!$V$4+TCS!$U$4+TCS!$T$4+TCS!$S$4-0.15</f>
        <v>0.22</v>
      </c>
      <c r="H214" s="293">
        <f t="shared" si="9"/>
        <v>152.8725</v>
      </c>
      <c r="I214" s="181"/>
      <c r="J214" s="184"/>
      <c r="K214" s="181" t="str" cm="1">
        <f t="array" ref="K214">IFERROR(_xlfn.IFS(I214&gt;0,_xlfn.XLOOKUP(A214,RA!$A$8:$A$512,RA!$S$8:$S$512,,0)),"")</f>
        <v/>
      </c>
      <c r="L214" s="281" t="str">
        <f t="shared" si="7"/>
        <v/>
      </c>
    </row>
    <row r="215" spans="1:12" hidden="1">
      <c r="A215" s="298">
        <v>1.2</v>
      </c>
      <c r="B215" s="21" t="str">
        <f>_xlfn.XLOOKUP($A215,TCS!$A$1:$A$498,TCS!$B$1:$B$498,"",0)</f>
        <v>TCS-12</v>
      </c>
      <c r="C215" s="20" t="str">
        <f>_xlfn.XLOOKUP($A$135,RA!$A$1:$A$1012,RA!$C$1:$C$1012,"",0)</f>
        <v>Cum</v>
      </c>
      <c r="D215" s="20">
        <v>2</v>
      </c>
      <c r="E215" s="293">
        <f>_xlfn.XLOOKUP($A215,TCS!$A$1:$A$498,TCS!$F$1:$F$498,"",0)</f>
        <v>0</v>
      </c>
      <c r="F215" s="293">
        <f>+(1+(1+1*2*TCS!$V$4+TCS!$U$4+TCS!$T$4+TCS!$S$4/2/2))/2</f>
        <v>1.1581250000000001</v>
      </c>
      <c r="G215" s="293">
        <f>+TCS!$V$4+TCS!$U$4+TCS!$T$4+TCS!$S$4-0.15</f>
        <v>0.22</v>
      </c>
      <c r="H215" s="293">
        <f t="shared" si="9"/>
        <v>0</v>
      </c>
      <c r="I215" s="181"/>
      <c r="J215" s="184"/>
      <c r="K215" s="181" t="str" cm="1">
        <f t="array" ref="K215">IFERROR(_xlfn.IFS(I215&gt;0,_xlfn.XLOOKUP(A215,RA!$A$8:$A$512,RA!$S$8:$S$512,,0)),"")</f>
        <v/>
      </c>
      <c r="L215" s="281" t="str">
        <f t="shared" si="7"/>
        <v/>
      </c>
    </row>
    <row r="216" spans="1:12" hidden="1">
      <c r="A216" s="298">
        <v>1.3</v>
      </c>
      <c r="B216" s="21" t="str">
        <f>_xlfn.XLOOKUP($A216,TCS!$A$1:$A$498,TCS!$B$1:$B$498,"",0)</f>
        <v>TCS-13</v>
      </c>
      <c r="C216" s="20" t="str">
        <f>_xlfn.XLOOKUP($A$135,RA!$A$1:$A$1012,RA!$C$1:$C$1012,"",0)</f>
        <v>Cum</v>
      </c>
      <c r="D216" s="20">
        <v>2</v>
      </c>
      <c r="E216" s="293">
        <f>_xlfn.XLOOKUP($A216,TCS!$A$1:$A$498,TCS!$F$1:$F$498,"",0)</f>
        <v>0</v>
      </c>
      <c r="F216" s="293">
        <f>+(1+(1+1*2*TCS!$V$4+TCS!$U$4+TCS!$T$4+TCS!$S$4/2/2))/2</f>
        <v>1.1581250000000001</v>
      </c>
      <c r="G216" s="293">
        <f>+TCS!$V$4+TCS!$U$4+TCS!$T$4+TCS!$S$4-0.15</f>
        <v>0.22</v>
      </c>
      <c r="H216" s="293">
        <f t="shared" si="9"/>
        <v>0</v>
      </c>
      <c r="I216" s="181"/>
      <c r="J216" s="184"/>
      <c r="K216" s="181" t="str" cm="1">
        <f t="array" ref="K216">IFERROR(_xlfn.IFS(I216&gt;0,_xlfn.XLOOKUP(A216,RA!$A$8:$A$512,RA!$S$8:$S$512,,0)),"")</f>
        <v/>
      </c>
      <c r="L216" s="281" t="str">
        <f t="shared" si="7"/>
        <v/>
      </c>
    </row>
    <row r="217" spans="1:12" hidden="1">
      <c r="A217" s="298">
        <v>1.4</v>
      </c>
      <c r="B217" s="21" t="str">
        <f>_xlfn.XLOOKUP($A217,TCS!$A$1:$A$498,TCS!$B$1:$B$498,"",0)</f>
        <v>TCS-14</v>
      </c>
      <c r="C217" s="20" t="str">
        <f>_xlfn.XLOOKUP($A$135,RA!$A$1:$A$1012,RA!$C$1:$C$1012,"",0)</f>
        <v>Cum</v>
      </c>
      <c r="D217" s="20">
        <v>2</v>
      </c>
      <c r="E217" s="293">
        <f>_xlfn.XLOOKUP($A217,TCS!$A$1:$A$498,TCS!$F$1:$F$498,"",0)</f>
        <v>0</v>
      </c>
      <c r="F217" s="293">
        <f>+(1+(1+1*2*TCS!$V$4+TCS!$U$4+TCS!$T$4+TCS!$S$4/2/2))/2</f>
        <v>1.1581250000000001</v>
      </c>
      <c r="G217" s="293">
        <f>+TCS!$V$4+TCS!$U$4+TCS!$T$4+TCS!$S$4-0.15</f>
        <v>0.22</v>
      </c>
      <c r="H217" s="293">
        <f t="shared" si="9"/>
        <v>0</v>
      </c>
      <c r="I217" s="181"/>
      <c r="J217" s="184"/>
      <c r="K217" s="181" t="str" cm="1">
        <f t="array" ref="K217">IFERROR(_xlfn.IFS(I217&gt;0,_xlfn.XLOOKUP(A217,RA!$A$8:$A$512,RA!$S$8:$S$512,,0)),"")</f>
        <v/>
      </c>
      <c r="L217" s="281" t="str">
        <f t="shared" si="7"/>
        <v/>
      </c>
    </row>
    <row r="218" spans="1:12" hidden="1">
      <c r="A218" s="298">
        <v>1.5</v>
      </c>
      <c r="B218" s="21" t="str">
        <f>_xlfn.XLOOKUP($A218,TCS!$A$1:$A$498,TCS!$B$1:$B$498,"",0)</f>
        <v>TCS-15</v>
      </c>
      <c r="C218" s="20" t="str">
        <f>_xlfn.XLOOKUP($A$135,RA!$A$1:$A$1012,RA!$C$1:$C$1012,"",0)</f>
        <v>Cum</v>
      </c>
      <c r="D218" s="20">
        <v>2</v>
      </c>
      <c r="E218" s="293">
        <f>_xlfn.XLOOKUP($A218,TCS!$A$1:$A$498,TCS!$F$1:$F$498,"",0)</f>
        <v>0</v>
      </c>
      <c r="F218" s="293">
        <f>+(1+(1+1*2*TCS!$V$4+TCS!$U$4+TCS!$T$4+TCS!$S$4/2/2))/2</f>
        <v>1.1581250000000001</v>
      </c>
      <c r="G218" s="293">
        <f>+TCS!$V$4+TCS!$U$4+TCS!$T$4+TCS!$S$4-0.15</f>
        <v>0.22</v>
      </c>
      <c r="H218" s="293">
        <f t="shared" si="9"/>
        <v>0</v>
      </c>
      <c r="I218" s="181"/>
      <c r="J218" s="184"/>
      <c r="K218" s="181" t="str" cm="1">
        <f t="array" ref="K218">IFERROR(_xlfn.IFS(I218&gt;0,_xlfn.XLOOKUP(A218,RA!$A$8:$A$512,RA!$S$8:$S$512,,0)),"")</f>
        <v/>
      </c>
      <c r="L218" s="281" t="str">
        <f t="shared" si="7"/>
        <v/>
      </c>
    </row>
    <row r="219" spans="1:12" hidden="1">
      <c r="A219" s="298">
        <v>1.6</v>
      </c>
      <c r="B219" s="21" t="str">
        <f>_xlfn.XLOOKUP($A219,TCS!$A$1:$A$498,TCS!$B$1:$B$498,"",0)</f>
        <v>TCS-16</v>
      </c>
      <c r="C219" s="20" t="str">
        <f>_xlfn.XLOOKUP($A$135,RA!$A$1:$A$1012,RA!$C$1:$C$1012,"",0)</f>
        <v>Cum</v>
      </c>
      <c r="D219" s="20">
        <v>2</v>
      </c>
      <c r="E219" s="293">
        <f>_xlfn.XLOOKUP($A219,TCS!$A$1:$A$498,TCS!$F$1:$F$498,"",0)</f>
        <v>0</v>
      </c>
      <c r="F219" s="293">
        <f>+(1+(1+1*2*TCS!$V$4+TCS!$U$4+TCS!$T$4+TCS!$S$4/2/2))/2</f>
        <v>1.1581250000000001</v>
      </c>
      <c r="G219" s="293">
        <f>+TCS!$V$4+TCS!$U$4+TCS!$T$4+TCS!$S$4-0.15</f>
        <v>0.22</v>
      </c>
      <c r="H219" s="293">
        <f t="shared" si="9"/>
        <v>0</v>
      </c>
      <c r="I219" s="181"/>
      <c r="J219" s="184"/>
      <c r="K219" s="181" t="str" cm="1">
        <f t="array" ref="K219">IFERROR(_xlfn.IFS(I219&gt;0,_xlfn.XLOOKUP(A219,RA!$A$8:$A$512,RA!$S$8:$S$512,,0)),"")</f>
        <v/>
      </c>
      <c r="L219" s="281" t="str">
        <f t="shared" si="7"/>
        <v/>
      </c>
    </row>
    <row r="220" spans="1:12" hidden="1">
      <c r="A220" s="298">
        <v>1.7</v>
      </c>
      <c r="B220" s="21" t="str">
        <f>_xlfn.XLOOKUP($A220,TCS!$A$1:$A$498,TCS!$B$1:$B$498,"",0)</f>
        <v>TCS-17</v>
      </c>
      <c r="C220" s="20" t="str">
        <f>_xlfn.XLOOKUP($A$135,RA!$A$1:$A$1012,RA!$C$1:$C$1012,"",0)</f>
        <v>Cum</v>
      </c>
      <c r="D220" s="20">
        <v>2</v>
      </c>
      <c r="E220" s="293">
        <f>_xlfn.XLOOKUP($A220,TCS!$A$1:$A$498,TCS!$F$1:$F$498,"",0)</f>
        <v>0</v>
      </c>
      <c r="F220" s="293">
        <f>+(1+(1+1*2*TCS!$V$4+TCS!$U$4+TCS!$T$4+TCS!$S$4/2/2))/2</f>
        <v>1.1581250000000001</v>
      </c>
      <c r="G220" s="293">
        <f>+TCS!$V$4+TCS!$U$4+TCS!$T$4+TCS!$S$4-0.15</f>
        <v>0.22</v>
      </c>
      <c r="H220" s="293">
        <f t="shared" si="9"/>
        <v>0</v>
      </c>
      <c r="I220" s="181"/>
      <c r="J220" s="184"/>
      <c r="K220" s="181" t="str" cm="1">
        <f t="array" ref="K220">IFERROR(_xlfn.IFS(I220&gt;0,_xlfn.XLOOKUP(A220,RA!$A$8:$A$512,RA!$S$8:$S$512,,0)),"")</f>
        <v/>
      </c>
      <c r="L220" s="281" t="str">
        <f t="shared" si="7"/>
        <v/>
      </c>
    </row>
    <row r="221" spans="1:12" hidden="1">
      <c r="A221" s="298">
        <v>1.8</v>
      </c>
      <c r="B221" s="21" t="str">
        <f>_xlfn.XLOOKUP($A221,TCS!$A$1:$A$498,TCS!$B$1:$B$498,"",0)</f>
        <v>TCS-18</v>
      </c>
      <c r="C221" s="20" t="str">
        <f>_xlfn.XLOOKUP($A$135,RA!$A$1:$A$1012,RA!$C$1:$C$1012,"",0)</f>
        <v>Cum</v>
      </c>
      <c r="D221" s="20">
        <v>2</v>
      </c>
      <c r="E221" s="293">
        <f>_xlfn.XLOOKUP($A221,TCS!$A$1:$A$498,TCS!$F$1:$F$498,"",0)</f>
        <v>0</v>
      </c>
      <c r="F221" s="293">
        <f>+(1+(1+1*2*TCS!$V$4+TCS!$U$4+TCS!$T$4+TCS!$S$4/2/2))/2</f>
        <v>1.1581250000000001</v>
      </c>
      <c r="G221" s="293">
        <f>+TCS!$V$4+TCS!$U$4+TCS!$T$4+TCS!$S$4-0.15</f>
        <v>0.22</v>
      </c>
      <c r="H221" s="293">
        <f t="shared" si="9"/>
        <v>0</v>
      </c>
      <c r="I221" s="181"/>
      <c r="J221" s="184"/>
      <c r="K221" s="181" t="str" cm="1">
        <f t="array" ref="K221">IFERROR(_xlfn.IFS(I221&gt;0,_xlfn.XLOOKUP(A221,RA!$A$8:$A$512,RA!$S$8:$S$512,,0)),"")</f>
        <v/>
      </c>
      <c r="L221" s="281" t="str">
        <f t="shared" si="7"/>
        <v/>
      </c>
    </row>
    <row r="222" spans="1:12" hidden="1">
      <c r="A222" s="298">
        <v>1.9</v>
      </c>
      <c r="B222" s="21" t="str">
        <f>_xlfn.XLOOKUP($A222,TCS!$A$1:$A$498,TCS!$B$1:$B$498,"",0)</f>
        <v>TCS-19</v>
      </c>
      <c r="C222" s="20" t="str">
        <f>_xlfn.XLOOKUP($A$135,RA!$A$1:$A$1012,RA!$C$1:$C$1012,"",0)</f>
        <v>Cum</v>
      </c>
      <c r="D222" s="20">
        <v>2</v>
      </c>
      <c r="E222" s="293">
        <f>_xlfn.XLOOKUP($A222,TCS!$A$1:$A$498,TCS!$F$1:$F$498,"",0)</f>
        <v>0</v>
      </c>
      <c r="F222" s="293">
        <f>+(1+(1+1*2*TCS!$V$4+TCS!$U$4+TCS!$T$4+TCS!$S$4/2/2))/2</f>
        <v>1.1581250000000001</v>
      </c>
      <c r="G222" s="293">
        <f>+TCS!$V$4+TCS!$U$4+TCS!$T$4+TCS!$S$4-0.15</f>
        <v>0.22</v>
      </c>
      <c r="H222" s="293">
        <f t="shared" si="9"/>
        <v>0</v>
      </c>
      <c r="I222" s="181"/>
      <c r="J222" s="184"/>
      <c r="K222" s="181" t="str" cm="1">
        <f t="array" ref="K222">IFERROR(_xlfn.IFS(I222&gt;0,_xlfn.XLOOKUP(A222,RA!$A$8:$A$512,RA!$S$8:$S$512,,0)),"")</f>
        <v/>
      </c>
      <c r="L222" s="281" t="str">
        <f t="shared" si="7"/>
        <v/>
      </c>
    </row>
    <row r="223" spans="1:12" hidden="1">
      <c r="A223" s="298">
        <v>2</v>
      </c>
      <c r="B223" s="21" t="str">
        <f>_xlfn.XLOOKUP($A223,TCS!$A$1:$A$498,TCS!$B$1:$B$498,"",0)</f>
        <v>TCS-20</v>
      </c>
      <c r="C223" s="20" t="str">
        <f>_xlfn.XLOOKUP($A$135,RA!$A$1:$A$1012,RA!$C$1:$C$1012,"",0)</f>
        <v>Cum</v>
      </c>
      <c r="D223" s="20">
        <v>2</v>
      </c>
      <c r="E223" s="293">
        <f>_xlfn.XLOOKUP($A223,TCS!$A$1:$A$498,TCS!$F$1:$F$498,"",0)</f>
        <v>0</v>
      </c>
      <c r="F223" s="293">
        <f>+(1+(1+1*2*TCS!$V$4+TCS!$U$4+TCS!$T$4+TCS!$S$4/2/2))/2</f>
        <v>1.1581250000000001</v>
      </c>
      <c r="G223" s="293">
        <f>+TCS!$V$4+TCS!$U$4+TCS!$T$4+TCS!$S$4-0.15</f>
        <v>0.22</v>
      </c>
      <c r="H223" s="293">
        <f t="shared" si="9"/>
        <v>0</v>
      </c>
      <c r="I223" s="181"/>
      <c r="J223" s="184"/>
      <c r="K223" s="181" t="str" cm="1">
        <f t="array" ref="K223">IFERROR(_xlfn.IFS(I223&gt;0,_xlfn.XLOOKUP(A223,RA!$A$8:$A$512,RA!$S$8:$S$512,,0)),"")</f>
        <v/>
      </c>
      <c r="L223" s="281" t="str">
        <f t="shared" si="7"/>
        <v/>
      </c>
    </row>
    <row r="224" spans="1:12">
      <c r="A224" s="298"/>
      <c r="B224" s="21"/>
      <c r="C224" s="20"/>
      <c r="D224" s="20"/>
      <c r="E224" s="297"/>
      <c r="F224" s="293"/>
      <c r="G224" s="293"/>
      <c r="H224" s="293"/>
      <c r="I224" s="181"/>
      <c r="J224" s="184"/>
      <c r="K224" s="181" t="str" cm="1">
        <f t="array" ref="K224">IFERROR(_xlfn.IFS(I224&gt;0,_xlfn.XLOOKUP(A224,RA!$A$8:$A$512,RA!$S$8:$S$512,,0)),"")</f>
        <v/>
      </c>
      <c r="L224" s="281"/>
    </row>
    <row r="225" spans="1:12">
      <c r="A225" s="20"/>
      <c r="B225" s="292" t="s">
        <v>248</v>
      </c>
      <c r="C225" s="20"/>
      <c r="D225" s="20"/>
      <c r="E225" s="293"/>
      <c r="F225" s="293"/>
      <c r="G225" s="293"/>
      <c r="H225" s="293"/>
      <c r="I225" s="181"/>
      <c r="J225" s="184"/>
      <c r="K225" s="181" t="str" cm="1">
        <f t="array" ref="K225">IFERROR(_xlfn.IFS(I225&gt;0,_xlfn.XLOOKUP(A225,RA!$A$8:$A$512,RA!$S$8:$S$512,,0)),"")</f>
        <v/>
      </c>
      <c r="L225" s="281"/>
    </row>
    <row r="226" spans="1:12" ht="34.9">
      <c r="A226" s="298">
        <v>0.1</v>
      </c>
      <c r="B226" s="21" t="str">
        <f>_xlfn.XLOOKUP($A226,TCS!$A$57:$A$498,TCS!$B$57:$B$498,"",0)</f>
        <v>Major Junction @ 0+500 (Connecting Arm)</v>
      </c>
      <c r="C226" s="20" t="str">
        <f>_xlfn.XLOOKUP($A$135,RA!$A$1:$A$1012,RA!$C$1:$C$1012,"",0)</f>
        <v>Cum</v>
      </c>
      <c r="D226" s="20">
        <v>2</v>
      </c>
      <c r="E226" s="293">
        <f>_xlfn.XLOOKUP($A226,TCS!$A$57:$A$498,TCS!$F$57:$F$498,"",0)</f>
        <v>220</v>
      </c>
      <c r="F226" s="293">
        <f>+(1.5+(1.5+1*2*TCS!$V$4+TCS!$U$4+TCS!$T$4+TCS!$S$4/2/2))/2</f>
        <v>1.6581250000000001</v>
      </c>
      <c r="G226" s="293">
        <f>+TCS!$V$4+TCS!$U$4+TCS!$T$4+TCS!$S$4-0.15</f>
        <v>0.22</v>
      </c>
      <c r="H226" s="293">
        <f t="shared" ref="H226:H245" si="10">+PRODUCT(D226:G226)</f>
        <v>160.50650000000002</v>
      </c>
      <c r="I226" s="181"/>
      <c r="J226" s="184"/>
      <c r="K226" s="181" t="str" cm="1">
        <f t="array" ref="K226">IFERROR(_xlfn.IFS(I226&gt;0,_xlfn.XLOOKUP(A226,RA!$A$8:$A$512,RA!$S$8:$S$512,,0)),"")</f>
        <v/>
      </c>
      <c r="L226" s="281"/>
    </row>
    <row r="227" spans="1:12" ht="34.9">
      <c r="A227" s="298">
        <v>0.2</v>
      </c>
      <c r="B227" s="21" t="str">
        <f>_xlfn.XLOOKUP($A227,TCS!$A$57:$A$498,TCS!$B$57:$B$498,"",0)</f>
        <v>Major Junction @ 2+650 (Connecting Arm)</v>
      </c>
      <c r="C227" s="20" t="str">
        <f>_xlfn.XLOOKUP($A$135,RA!$A$1:$A$1012,RA!$C$1:$C$1012,"",0)</f>
        <v>Cum</v>
      </c>
      <c r="D227" s="20">
        <v>2</v>
      </c>
      <c r="E227" s="293">
        <f>_xlfn.XLOOKUP($A227,TCS!$A$57:$A$498,TCS!$F$57:$F$498,"",0)</f>
        <v>220</v>
      </c>
      <c r="F227" s="293">
        <f>+(1.5+(1.5+1*2*TCS!$V$4+TCS!$U$4+TCS!$T$4+TCS!$S$4/2/2))/2</f>
        <v>1.6581250000000001</v>
      </c>
      <c r="G227" s="293">
        <f>+TCS!$V$4+TCS!$U$4+TCS!$T$4+TCS!$S$4-0.15</f>
        <v>0.22</v>
      </c>
      <c r="H227" s="293">
        <f t="shared" si="10"/>
        <v>160.50650000000002</v>
      </c>
      <c r="I227" s="181"/>
      <c r="J227" s="184"/>
      <c r="K227" s="181" t="str" cm="1">
        <f t="array" ref="K227">IFERROR(_xlfn.IFS(I227&gt;0,_xlfn.XLOOKUP(A227,RA!$A$8:$A$512,RA!$S$8:$S$512,,0)),"")</f>
        <v/>
      </c>
      <c r="L227" s="281"/>
    </row>
    <row r="228" spans="1:12">
      <c r="A228" s="298">
        <v>0.3</v>
      </c>
      <c r="B228" s="21" t="str">
        <f>_xlfn.XLOOKUP($A228,TCS!$A$57:$A$498,TCS!$B$57:$B$498,"",0)</f>
        <v>Minor Junction @ 6+530</v>
      </c>
      <c r="C228" s="20" t="str">
        <f>_xlfn.XLOOKUP($A$135,RA!$A$1:$A$1012,RA!$C$1:$C$1012,"",0)</f>
        <v>Cum</v>
      </c>
      <c r="D228" s="20">
        <v>2</v>
      </c>
      <c r="E228" s="293">
        <f>_xlfn.XLOOKUP($A228,TCS!$A$57:$A$498,TCS!$F$57:$F$498,"",0)</f>
        <v>125</v>
      </c>
      <c r="F228" s="293">
        <f>+(1.5+(1.5+1*2*TCS!$V$4+TCS!$U$4+TCS!$T$4+TCS!$S$4/2/2))/2</f>
        <v>1.6581250000000001</v>
      </c>
      <c r="G228" s="293">
        <f>+TCS!$V$4+TCS!$U$4+TCS!$T$4+TCS!$S$4-0.15</f>
        <v>0.22</v>
      </c>
      <c r="H228" s="293">
        <f t="shared" si="10"/>
        <v>91.196875000000006</v>
      </c>
      <c r="I228" s="181"/>
      <c r="J228" s="184"/>
      <c r="K228" s="181" t="str" cm="1">
        <f t="array" ref="K228">IFERROR(_xlfn.IFS(I228&gt;0,_xlfn.XLOOKUP(A228,RA!$A$8:$A$512,RA!$S$8:$S$512,,0)),"")</f>
        <v/>
      </c>
      <c r="L228" s="281"/>
    </row>
    <row r="229" spans="1:12">
      <c r="A229" s="298">
        <v>0.4</v>
      </c>
      <c r="B229" s="21" t="str">
        <f>_xlfn.XLOOKUP($A229,TCS!$A$57:$A$498,TCS!$B$57:$B$498,"",0)</f>
        <v>Major Junction @ 7+650 (LHS)</v>
      </c>
      <c r="C229" s="20" t="str">
        <f>_xlfn.XLOOKUP($A$135,RA!$A$1:$A$1012,RA!$C$1:$C$1012,"",0)</f>
        <v>Cum</v>
      </c>
      <c r="D229" s="20">
        <v>2</v>
      </c>
      <c r="E229" s="293">
        <f>_xlfn.XLOOKUP($A229,TCS!$A$57:$A$498,TCS!$F$57:$F$498,"",0)</f>
        <v>220</v>
      </c>
      <c r="F229" s="293">
        <f>+(1.5+(1.5+1*2*TCS!$V$4+TCS!$U$4+TCS!$T$4+TCS!$S$4/2/2))/2</f>
        <v>1.6581250000000001</v>
      </c>
      <c r="G229" s="293">
        <f>+TCS!$V$4+TCS!$U$4+TCS!$T$4+TCS!$S$4-0.15</f>
        <v>0.22</v>
      </c>
      <c r="H229" s="293">
        <f t="shared" si="10"/>
        <v>160.50650000000002</v>
      </c>
      <c r="I229" s="181"/>
      <c r="J229" s="184"/>
      <c r="K229" s="181" t="str" cm="1">
        <f t="array" ref="K229">IFERROR(_xlfn.IFS(I229&gt;0,_xlfn.XLOOKUP(A229,RA!$A$8:$A$512,RA!$S$8:$S$512,,0)),"")</f>
        <v/>
      </c>
      <c r="L229" s="281"/>
    </row>
    <row r="230" spans="1:12">
      <c r="A230" s="298">
        <v>0.5</v>
      </c>
      <c r="B230" s="21" t="str">
        <f>_xlfn.XLOOKUP($A230,TCS!$A$57:$A$498,TCS!$B$57:$B$498,"",0)</f>
        <v>Major Junction @ 7+650 (RHS)</v>
      </c>
      <c r="C230" s="20" t="str">
        <f>_xlfn.XLOOKUP($A$135,RA!$A$1:$A$1012,RA!$C$1:$C$1012,"",0)</f>
        <v>Cum</v>
      </c>
      <c r="D230" s="20">
        <v>2</v>
      </c>
      <c r="E230" s="293">
        <f>_xlfn.XLOOKUP($A230,TCS!$A$57:$A$498,TCS!$F$57:$F$498,"",0)</f>
        <v>320</v>
      </c>
      <c r="F230" s="293">
        <f>+(1.5+(1.5+1*2*TCS!$V$4+TCS!$U$4+TCS!$T$4+TCS!$S$4/2/2))/2</f>
        <v>1.6581250000000001</v>
      </c>
      <c r="G230" s="293">
        <f>+TCS!$V$4+TCS!$U$4+TCS!$T$4+TCS!$S$4-0.15</f>
        <v>0.22</v>
      </c>
      <c r="H230" s="293">
        <f t="shared" si="10"/>
        <v>233.464</v>
      </c>
      <c r="I230" s="181"/>
      <c r="J230" s="184"/>
      <c r="K230" s="181" t="str" cm="1">
        <f t="array" ref="K230">IFERROR(_xlfn.IFS(I230&gt;0,_xlfn.XLOOKUP(A230,RA!$A$8:$A$512,RA!$S$8:$S$512,,0)),"")</f>
        <v/>
      </c>
      <c r="L230" s="281"/>
    </row>
    <row r="231" spans="1:12">
      <c r="A231" s="298">
        <v>0.6</v>
      </c>
      <c r="B231" s="21" t="str">
        <f>_xlfn.XLOOKUP($A231,TCS!$A$57:$A$498,TCS!$B$57:$B$498,"",0)</f>
        <v>Minor Junction @ 8+445</v>
      </c>
      <c r="C231" s="20" t="str">
        <f>_xlfn.XLOOKUP($A$135,RA!$A$1:$A$1012,RA!$C$1:$C$1012,"",0)</f>
        <v>Cum</v>
      </c>
      <c r="D231" s="20">
        <v>2</v>
      </c>
      <c r="E231" s="293">
        <f>_xlfn.XLOOKUP($A231,TCS!$A$57:$A$498,TCS!$F$57:$F$498,"",0)</f>
        <v>165</v>
      </c>
      <c r="F231" s="293">
        <f>+(1.5+(1.5+1*2*TCS!$V$4+TCS!$U$4+TCS!$T$4+TCS!$S$4/2/2))/2</f>
        <v>1.6581250000000001</v>
      </c>
      <c r="G231" s="293">
        <f>+TCS!$V$4+TCS!$U$4+TCS!$T$4+TCS!$S$4-0.15</f>
        <v>0.22</v>
      </c>
      <c r="H231" s="293">
        <f t="shared" si="10"/>
        <v>120.379875</v>
      </c>
      <c r="I231" s="181"/>
      <c r="J231" s="184"/>
      <c r="K231" s="181" t="str" cm="1">
        <f t="array" ref="K231">IFERROR(_xlfn.IFS(I231&gt;0,_xlfn.XLOOKUP(A231,RA!$A$8:$A$512,RA!$S$8:$S$512,,0)),"")</f>
        <v/>
      </c>
      <c r="L231" s="281"/>
    </row>
    <row r="232" spans="1:12" ht="34.9">
      <c r="A232" s="298">
        <v>0.7</v>
      </c>
      <c r="B232" s="21" t="str">
        <f>_xlfn.XLOOKUP($A232,TCS!$A$57:$A$498,TCS!$B$57:$B$498,"",0)</f>
        <v>Major Junction @ 9+450 (Connecting Arm)</v>
      </c>
      <c r="C232" s="20" t="str">
        <f>_xlfn.XLOOKUP($A$135,RA!$A$1:$A$1012,RA!$C$1:$C$1012,"",0)</f>
        <v>Cum</v>
      </c>
      <c r="D232" s="20">
        <v>2</v>
      </c>
      <c r="E232" s="293">
        <f>_xlfn.XLOOKUP($A232,TCS!$A$57:$A$498,TCS!$F$57:$F$498,"",0)</f>
        <v>280</v>
      </c>
      <c r="F232" s="293">
        <f>+(1.5+(1.5+1*2*TCS!$V$4+TCS!$U$4+TCS!$T$4+TCS!$S$4/2/2))/2</f>
        <v>1.6581250000000001</v>
      </c>
      <c r="G232" s="293">
        <f>+TCS!$V$4+TCS!$U$4+TCS!$T$4+TCS!$S$4-0.15</f>
        <v>0.22</v>
      </c>
      <c r="H232" s="293">
        <f t="shared" si="10"/>
        <v>204.28100000000001</v>
      </c>
      <c r="I232" s="181"/>
      <c r="J232" s="184"/>
      <c r="K232" s="181" t="str" cm="1">
        <f t="array" ref="K232">IFERROR(_xlfn.IFS(I232&gt;0,_xlfn.XLOOKUP(A232,RA!$A$8:$A$512,RA!$S$8:$S$512,,0)),"")</f>
        <v/>
      </c>
      <c r="L232" s="281"/>
    </row>
    <row r="233" spans="1:12">
      <c r="A233" s="298">
        <v>0.8</v>
      </c>
      <c r="B233" s="21" t="str">
        <f>_xlfn.XLOOKUP($A233,TCS!$A$57:$A$498,TCS!$B$57:$B$498,"",0)</f>
        <v>Minor Junction @ 10+315 (LHS)</v>
      </c>
      <c r="C233" s="20" t="str">
        <f>_xlfn.XLOOKUP($A$135,RA!$A$1:$A$1012,RA!$C$1:$C$1012,"",0)</f>
        <v>Cum</v>
      </c>
      <c r="D233" s="20">
        <v>2</v>
      </c>
      <c r="E233" s="293">
        <f>_xlfn.XLOOKUP($A233,TCS!$A$57:$A$498,TCS!$F$57:$F$498,"",0)</f>
        <v>160</v>
      </c>
      <c r="F233" s="293">
        <f>+(1.5+(1.5+1*2*TCS!$V$4+TCS!$U$4+TCS!$T$4+TCS!$S$4/2/2))/2</f>
        <v>1.6581250000000001</v>
      </c>
      <c r="G233" s="293">
        <f>+TCS!$V$4+TCS!$U$4+TCS!$T$4+TCS!$S$4-0.15</f>
        <v>0.22</v>
      </c>
      <c r="H233" s="293">
        <f t="shared" si="10"/>
        <v>116.732</v>
      </c>
      <c r="I233" s="181"/>
      <c r="J233" s="184"/>
      <c r="K233" s="181" t="str" cm="1">
        <f t="array" ref="K233">IFERROR(_xlfn.IFS(I233&gt;0,_xlfn.XLOOKUP(A233,RA!$A$8:$A$512,RA!$S$8:$S$512,,0)),"")</f>
        <v/>
      </c>
      <c r="L233" s="281"/>
    </row>
    <row r="234" spans="1:12">
      <c r="A234" s="298">
        <v>0.9</v>
      </c>
      <c r="B234" s="21" t="str">
        <f>_xlfn.XLOOKUP($A234,TCS!$A$57:$A$498,TCS!$B$57:$B$498,"",0)</f>
        <v>Minor Junction @ 10+315 (RHS)</v>
      </c>
      <c r="C234" s="20" t="str">
        <f>_xlfn.XLOOKUP($A$135,RA!$A$1:$A$1012,RA!$C$1:$C$1012,"",0)</f>
        <v>Cum</v>
      </c>
      <c r="D234" s="20">
        <v>2</v>
      </c>
      <c r="E234" s="293">
        <f>_xlfn.XLOOKUP($A234,TCS!$A$57:$A$498,TCS!$F$57:$F$498,"",0)</f>
        <v>280</v>
      </c>
      <c r="F234" s="293">
        <f>+(1.5+(1.5+1*2*TCS!$V$4+TCS!$U$4+TCS!$T$4+TCS!$S$4/2/2))/2</f>
        <v>1.6581250000000001</v>
      </c>
      <c r="G234" s="293">
        <f>+TCS!$V$4+TCS!$U$4+TCS!$T$4+TCS!$S$4-0.15</f>
        <v>0.22</v>
      </c>
      <c r="H234" s="293">
        <f t="shared" si="10"/>
        <v>204.28100000000001</v>
      </c>
      <c r="I234" s="181"/>
      <c r="J234" s="184"/>
      <c r="K234" s="181" t="str" cm="1">
        <f t="array" ref="K234">IFERROR(_xlfn.IFS(I234&gt;0,_xlfn.XLOOKUP(A234,RA!$A$8:$A$512,RA!$S$8:$S$512,,0)),"")</f>
        <v/>
      </c>
      <c r="L234" s="281"/>
    </row>
    <row r="235" spans="1:12">
      <c r="A235" s="298">
        <v>1</v>
      </c>
      <c r="B235" s="21" t="str">
        <f>_xlfn.XLOOKUP($A235,TCS!$A$57:$A$498,TCS!$B$57:$B$498,"",0)</f>
        <v>Minor Junction @ 12+780 (LHS)</v>
      </c>
      <c r="C235" s="20" t="str">
        <f>_xlfn.XLOOKUP($A$135,RA!$A$1:$A$1012,RA!$C$1:$C$1012,"",0)</f>
        <v>Cum</v>
      </c>
      <c r="D235" s="20">
        <v>2</v>
      </c>
      <c r="E235" s="293">
        <f>_xlfn.XLOOKUP($A235,TCS!$A$57:$A$498,TCS!$F$57:$F$498,"",0)</f>
        <v>200</v>
      </c>
      <c r="F235" s="293">
        <f>+(1.5+(1.5+1*2*TCS!$V$4+TCS!$U$4+TCS!$T$4+TCS!$S$4/2/2))/2</f>
        <v>1.6581250000000001</v>
      </c>
      <c r="G235" s="293">
        <f>+TCS!$V$4+TCS!$U$4+TCS!$T$4+TCS!$S$4-0.15</f>
        <v>0.22</v>
      </c>
      <c r="H235" s="293">
        <f t="shared" si="10"/>
        <v>145.91499999999999</v>
      </c>
      <c r="I235" s="181"/>
      <c r="J235" s="184"/>
      <c r="K235" s="181" t="str" cm="1">
        <f t="array" ref="K235">IFERROR(_xlfn.IFS(I235&gt;0,_xlfn.XLOOKUP(A235,RA!$A$8:$A$512,RA!$S$8:$S$512,,0)),"")</f>
        <v/>
      </c>
      <c r="L235" s="281"/>
    </row>
    <row r="236" spans="1:12">
      <c r="A236" s="298">
        <v>1.1000000000000001</v>
      </c>
      <c r="B236" s="21" t="str">
        <f>_xlfn.XLOOKUP($A236,TCS!$A$57:$A$498,TCS!$B$57:$B$498,"",0)</f>
        <v>Minor Junction @ 12+780 (RHS)</v>
      </c>
      <c r="C236" s="20" t="str">
        <f>_xlfn.XLOOKUP($A$135,RA!$A$1:$A$1012,RA!$C$1:$C$1012,"",0)</f>
        <v>Cum</v>
      </c>
      <c r="D236" s="20">
        <v>2</v>
      </c>
      <c r="E236" s="293">
        <f>_xlfn.XLOOKUP($A236,TCS!$A$57:$A$498,TCS!$F$57:$F$498,"",0)</f>
        <v>225</v>
      </c>
      <c r="F236" s="293">
        <f>+(1.5+(1.5+1*2*TCS!$V$4+TCS!$U$4+TCS!$T$4+TCS!$S$4/2/2))/2</f>
        <v>1.6581250000000001</v>
      </c>
      <c r="G236" s="293">
        <f>+TCS!$V$4+TCS!$U$4+TCS!$T$4+TCS!$S$4-0.15</f>
        <v>0.22</v>
      </c>
      <c r="H236" s="293">
        <f t="shared" si="10"/>
        <v>164.15437499999999</v>
      </c>
      <c r="I236" s="181"/>
      <c r="J236" s="184"/>
      <c r="K236" s="181" t="str" cm="1">
        <f t="array" ref="K236">IFERROR(_xlfn.IFS(I236&gt;0,_xlfn.XLOOKUP(A236,RA!$A$8:$A$512,RA!$S$8:$S$512,,0)),"")</f>
        <v/>
      </c>
      <c r="L236" s="281"/>
    </row>
    <row r="237" spans="1:12">
      <c r="A237" s="298">
        <v>1.2</v>
      </c>
      <c r="B237" s="21" t="str">
        <f>_xlfn.XLOOKUP($A237,TCS!$A$57:$A$498,TCS!$B$57:$B$498,"",0)</f>
        <v>TCS-6</v>
      </c>
      <c r="C237" s="20" t="str">
        <f>_xlfn.XLOOKUP($A$135,RA!$A$1:$A$1012,RA!$C$1:$C$1012,"",0)</f>
        <v>Cum</v>
      </c>
      <c r="D237" s="20">
        <v>2</v>
      </c>
      <c r="E237" s="293">
        <f>_xlfn.XLOOKUP($A237,TCS!$A$57:$A$498,TCS!$F$57:$F$498,"",0)</f>
        <v>375</v>
      </c>
      <c r="F237" s="293">
        <f>+(1.5+(1.5+1*2*TCS!$V$4+TCS!$U$4+TCS!$T$4+TCS!$S$4/2/2))/2</f>
        <v>1.6581250000000001</v>
      </c>
      <c r="G237" s="293">
        <f>+TCS!$V$4+TCS!$U$4+TCS!$T$4+TCS!$S$4-0.15</f>
        <v>0.22</v>
      </c>
      <c r="H237" s="293">
        <f t="shared" si="10"/>
        <v>273.59062499999999</v>
      </c>
      <c r="I237" s="181"/>
      <c r="J237" s="184"/>
      <c r="K237" s="181" t="str" cm="1">
        <f t="array" ref="K237">IFERROR(_xlfn.IFS(I237&gt;0,_xlfn.XLOOKUP(A237,RA!$A$8:$A$512,RA!$S$8:$S$512,,0)),"")</f>
        <v/>
      </c>
      <c r="L237" s="281"/>
    </row>
    <row r="238" spans="1:12" hidden="1">
      <c r="A238" s="298">
        <v>1.3</v>
      </c>
      <c r="B238" s="21" t="str">
        <f>_xlfn.XLOOKUP($A238,TCS!$A$57:$A$498,TCS!$B$57:$B$498,"",0)</f>
        <v>Cross Road-TCS-13</v>
      </c>
      <c r="C238" s="20" t="str">
        <f>_xlfn.XLOOKUP($A$135,RA!$A$1:$A$1012,RA!$C$1:$C$1012,"",0)</f>
        <v>Cum</v>
      </c>
      <c r="D238" s="20">
        <v>2</v>
      </c>
      <c r="E238" s="293">
        <f>_xlfn.XLOOKUP($A238,TCS!$A$57:$A$498,TCS!$F$57:$F$498,"",0)</f>
        <v>0</v>
      </c>
      <c r="F238" s="293">
        <f>+(1.5+(1.5+1*2*TCS!$V$4+TCS!$U$4+TCS!$T$4+TCS!$S$4/2/2))/2</f>
        <v>1.6581250000000001</v>
      </c>
      <c r="G238" s="293">
        <f>+TCS!$V$4+TCS!$U$4+TCS!$T$4+TCS!$S$4-0.15</f>
        <v>0.22</v>
      </c>
      <c r="H238" s="293">
        <f t="shared" si="10"/>
        <v>0</v>
      </c>
      <c r="I238" s="181"/>
      <c r="J238" s="184"/>
      <c r="K238" s="181" t="str" cm="1">
        <f t="array" ref="K238">IFERROR(_xlfn.IFS(I238&gt;0,_xlfn.XLOOKUP(A238,RA!$A$8:$A$512,RA!$S$8:$S$512,,0)),"")</f>
        <v/>
      </c>
      <c r="L238" s="281"/>
    </row>
    <row r="239" spans="1:12" hidden="1">
      <c r="A239" s="298">
        <v>1.4</v>
      </c>
      <c r="B239" s="21" t="str">
        <f>_xlfn.XLOOKUP($A239,TCS!$A$57:$A$498,TCS!$B$57:$B$498,"",0)</f>
        <v>Cross Road-TCS-14</v>
      </c>
      <c r="C239" s="20" t="str">
        <f>_xlfn.XLOOKUP($A$135,RA!$A$1:$A$1012,RA!$C$1:$C$1012,"",0)</f>
        <v>Cum</v>
      </c>
      <c r="D239" s="20">
        <v>2</v>
      </c>
      <c r="E239" s="293">
        <f>_xlfn.XLOOKUP($A239,TCS!$A$57:$A$498,TCS!$F$57:$F$498,"",0)</f>
        <v>0</v>
      </c>
      <c r="F239" s="293">
        <f>+(1.5+(1.5+1*2*TCS!$V$4+TCS!$U$4+TCS!$T$4+TCS!$S$4/2/2))/2</f>
        <v>1.6581250000000001</v>
      </c>
      <c r="G239" s="293">
        <f>+TCS!$V$4+TCS!$U$4+TCS!$T$4+TCS!$S$4-0.15</f>
        <v>0.22</v>
      </c>
      <c r="H239" s="293">
        <f t="shared" si="10"/>
        <v>0</v>
      </c>
      <c r="I239" s="181"/>
      <c r="J239" s="184"/>
      <c r="K239" s="181" t="str" cm="1">
        <f t="array" ref="K239">IFERROR(_xlfn.IFS(I239&gt;0,_xlfn.XLOOKUP(A239,RA!$A$8:$A$512,RA!$S$8:$S$512,,0)),"")</f>
        <v/>
      </c>
      <c r="L239" s="281"/>
    </row>
    <row r="240" spans="1:12" hidden="1">
      <c r="A240" s="298">
        <v>1.5</v>
      </c>
      <c r="B240" s="21" t="str">
        <f>_xlfn.XLOOKUP($A240,TCS!$A$57:$A$498,TCS!$B$57:$B$498,"",0)</f>
        <v>Cross Road-TCS-15</v>
      </c>
      <c r="C240" s="20" t="str">
        <f>_xlfn.XLOOKUP($A$135,RA!$A$1:$A$1012,RA!$C$1:$C$1012,"",0)</f>
        <v>Cum</v>
      </c>
      <c r="D240" s="20">
        <v>2</v>
      </c>
      <c r="E240" s="293">
        <f>_xlfn.XLOOKUP($A240,TCS!$A$57:$A$498,TCS!$F$57:$F$498,"",0)</f>
        <v>0</v>
      </c>
      <c r="F240" s="293">
        <f>+(1.5+(1.5+1*2*TCS!$V$4+TCS!$U$4+TCS!$T$4+TCS!$S$4/2/2))/2</f>
        <v>1.6581250000000001</v>
      </c>
      <c r="G240" s="293">
        <f>+TCS!$V$4+TCS!$U$4+TCS!$T$4+TCS!$S$4-0.15</f>
        <v>0.22</v>
      </c>
      <c r="H240" s="293">
        <f t="shared" si="10"/>
        <v>0</v>
      </c>
      <c r="I240" s="181"/>
      <c r="J240" s="184"/>
      <c r="K240" s="181" t="str" cm="1">
        <f t="array" ref="K240">IFERROR(_xlfn.IFS(I240&gt;0,_xlfn.XLOOKUP(A240,RA!$A$8:$A$512,RA!$S$8:$S$512,,0)),"")</f>
        <v/>
      </c>
      <c r="L240" s="281"/>
    </row>
    <row r="241" spans="1:12" hidden="1">
      <c r="A241" s="298">
        <v>1.6</v>
      </c>
      <c r="B241" s="21" t="str">
        <f>_xlfn.XLOOKUP($A241,TCS!$A$57:$A$498,TCS!$B$57:$B$498,"",0)</f>
        <v>Cross Road-TCS-16</v>
      </c>
      <c r="C241" s="20" t="str">
        <f>_xlfn.XLOOKUP($A$135,RA!$A$1:$A$1012,RA!$C$1:$C$1012,"",0)</f>
        <v>Cum</v>
      </c>
      <c r="D241" s="20">
        <v>2</v>
      </c>
      <c r="E241" s="293">
        <f>_xlfn.XLOOKUP($A241,TCS!$A$57:$A$498,TCS!$F$57:$F$498,"",0)</f>
        <v>0</v>
      </c>
      <c r="F241" s="293">
        <f>+(1.5+(1.5+1*2*TCS!$V$4+TCS!$U$4+TCS!$T$4+TCS!$S$4/2/2))/2</f>
        <v>1.6581250000000001</v>
      </c>
      <c r="G241" s="293">
        <f>+TCS!$V$4+TCS!$U$4+TCS!$T$4+TCS!$S$4-0.15</f>
        <v>0.22</v>
      </c>
      <c r="H241" s="293">
        <f t="shared" si="10"/>
        <v>0</v>
      </c>
      <c r="I241" s="181"/>
      <c r="J241" s="184"/>
      <c r="K241" s="181" t="str" cm="1">
        <f t="array" ref="K241">IFERROR(_xlfn.IFS(I241&gt;0,_xlfn.XLOOKUP(A241,RA!$A$8:$A$512,RA!$S$8:$S$512,,0)),"")</f>
        <v/>
      </c>
      <c r="L241" s="281"/>
    </row>
    <row r="242" spans="1:12" hidden="1">
      <c r="A242" s="298">
        <v>1.7</v>
      </c>
      <c r="B242" s="21" t="str">
        <f>_xlfn.XLOOKUP($A242,TCS!$A$57:$A$498,TCS!$B$57:$B$498,"",0)</f>
        <v>Cross Road-TCS-17</v>
      </c>
      <c r="C242" s="20" t="str">
        <f>_xlfn.XLOOKUP($A$135,RA!$A$1:$A$1012,RA!$C$1:$C$1012,"",0)</f>
        <v>Cum</v>
      </c>
      <c r="D242" s="20">
        <v>2</v>
      </c>
      <c r="E242" s="293">
        <f>_xlfn.XLOOKUP($A242,TCS!$A$57:$A$498,TCS!$F$57:$F$498,"",0)</f>
        <v>0</v>
      </c>
      <c r="F242" s="293">
        <f>+(1.5+(1.5+1*2*TCS!$V$4+TCS!$U$4+TCS!$T$4+TCS!$S$4/2/2))/2</f>
        <v>1.6581250000000001</v>
      </c>
      <c r="G242" s="293">
        <f>+TCS!$V$4+TCS!$U$4+TCS!$T$4+TCS!$S$4-0.15</f>
        <v>0.22</v>
      </c>
      <c r="H242" s="293">
        <f t="shared" si="10"/>
        <v>0</v>
      </c>
      <c r="I242" s="181"/>
      <c r="J242" s="184"/>
      <c r="K242" s="181" t="str" cm="1">
        <f t="array" ref="K242">IFERROR(_xlfn.IFS(I242&gt;0,_xlfn.XLOOKUP(A242,RA!$A$8:$A$512,RA!$S$8:$S$512,,0)),"")</f>
        <v/>
      </c>
      <c r="L242" s="281"/>
    </row>
    <row r="243" spans="1:12" hidden="1">
      <c r="A243" s="298">
        <v>1.8</v>
      </c>
      <c r="B243" s="21" t="str">
        <f>_xlfn.XLOOKUP($A243,TCS!$A$57:$A$498,TCS!$B$57:$B$498,"",0)</f>
        <v>Cross Road-TCS-18</v>
      </c>
      <c r="C243" s="20" t="str">
        <f>_xlfn.XLOOKUP($A$135,RA!$A$1:$A$1012,RA!$C$1:$C$1012,"",0)</f>
        <v>Cum</v>
      </c>
      <c r="D243" s="20">
        <v>2</v>
      </c>
      <c r="E243" s="293">
        <f>_xlfn.XLOOKUP($A243,TCS!$A$57:$A$498,TCS!$F$57:$F$498,"",0)</f>
        <v>0</v>
      </c>
      <c r="F243" s="293">
        <f>+(1.5+(1.5+1*2*TCS!$V$4+TCS!$U$4+TCS!$T$4+TCS!$S$4/2/2))/2</f>
        <v>1.6581250000000001</v>
      </c>
      <c r="G243" s="293">
        <f>+TCS!$V$4+TCS!$U$4+TCS!$T$4+TCS!$S$4-0.15</f>
        <v>0.22</v>
      </c>
      <c r="H243" s="293">
        <f t="shared" si="10"/>
        <v>0</v>
      </c>
      <c r="I243" s="181"/>
      <c r="J243" s="184"/>
      <c r="K243" s="181" t="str" cm="1">
        <f t="array" ref="K243">IFERROR(_xlfn.IFS(I243&gt;0,_xlfn.XLOOKUP(A243,RA!$A$8:$A$512,RA!$S$8:$S$512,,0)),"")</f>
        <v/>
      </c>
      <c r="L243" s="281"/>
    </row>
    <row r="244" spans="1:12" hidden="1">
      <c r="A244" s="298">
        <v>1.9</v>
      </c>
      <c r="B244" s="21" t="str">
        <f>_xlfn.XLOOKUP($A244,TCS!$A$57:$A$498,TCS!$B$57:$B$498,"",0)</f>
        <v>Cross Road-TCS-19</v>
      </c>
      <c r="C244" s="20" t="str">
        <f>_xlfn.XLOOKUP($A$135,RA!$A$1:$A$1012,RA!$C$1:$C$1012,"",0)</f>
        <v>Cum</v>
      </c>
      <c r="D244" s="20">
        <v>2</v>
      </c>
      <c r="E244" s="293">
        <f>_xlfn.XLOOKUP($A244,TCS!$A$57:$A$498,TCS!$F$57:$F$498,"",0)</f>
        <v>0</v>
      </c>
      <c r="F244" s="293">
        <f>+(1.5+(1.5+1*2*TCS!$V$4+TCS!$U$4+TCS!$T$4+TCS!$S$4/2/2))/2</f>
        <v>1.6581250000000001</v>
      </c>
      <c r="G244" s="293">
        <f>+TCS!$V$4+TCS!$U$4+TCS!$T$4+TCS!$S$4-0.15</f>
        <v>0.22</v>
      </c>
      <c r="H244" s="293">
        <f t="shared" si="10"/>
        <v>0</v>
      </c>
      <c r="I244" s="181"/>
      <c r="J244" s="184"/>
      <c r="K244" s="181" t="str" cm="1">
        <f t="array" ref="K244">IFERROR(_xlfn.IFS(I244&gt;0,_xlfn.XLOOKUP(A244,RA!$A$8:$A$512,RA!$S$8:$S$512,,0)),"")</f>
        <v/>
      </c>
      <c r="L244" s="281"/>
    </row>
    <row r="245" spans="1:12" hidden="1">
      <c r="A245" s="298">
        <v>2</v>
      </c>
      <c r="B245" s="21" t="str">
        <f>_xlfn.XLOOKUP($A245,TCS!$A$57:$A$498,TCS!$B$57:$B$498,"",0)</f>
        <v>Cross Road-TCS-20</v>
      </c>
      <c r="C245" s="20" t="str">
        <f>_xlfn.XLOOKUP($A$135,RA!$A$1:$A$1012,RA!$C$1:$C$1012,"",0)</f>
        <v>Cum</v>
      </c>
      <c r="D245" s="20">
        <v>2</v>
      </c>
      <c r="E245" s="293">
        <f>_xlfn.XLOOKUP($A245,TCS!$A$57:$A$498,TCS!$F$57:$F$498,"",0)</f>
        <v>0</v>
      </c>
      <c r="F245" s="293">
        <f>+(1.5+(1.5+1*2*TCS!$V$4+TCS!$U$4+TCS!$T$4+TCS!$S$4/2/2))/2</f>
        <v>1.6581250000000001</v>
      </c>
      <c r="G245" s="293">
        <f>+TCS!$V$4+TCS!$U$4+TCS!$T$4+TCS!$S$4-0.15</f>
        <v>0.22</v>
      </c>
      <c r="H245" s="293">
        <f t="shared" si="10"/>
        <v>0</v>
      </c>
      <c r="I245" s="181"/>
      <c r="J245" s="184"/>
      <c r="K245" s="181" t="str" cm="1">
        <f t="array" ref="K245">IFERROR(_xlfn.IFS(I245&gt;0,_xlfn.XLOOKUP(A245,RA!$A$8:$A$512,RA!$S$8:$S$512,,0)),"")</f>
        <v/>
      </c>
      <c r="L245" s="281"/>
    </row>
    <row r="246" spans="1:12">
      <c r="A246" s="298"/>
      <c r="B246" s="21"/>
      <c r="C246" s="20"/>
      <c r="D246" s="20"/>
      <c r="E246" s="297"/>
      <c r="F246" s="293"/>
      <c r="G246" s="293"/>
      <c r="H246" s="293"/>
      <c r="I246" s="181"/>
      <c r="J246" s="184"/>
      <c r="K246" s="181" t="str" cm="1">
        <f t="array" ref="K246">IFERROR(_xlfn.IFS(I246&gt;0,_xlfn.XLOOKUP(A246,RA!$A$8:$A$512,RA!$S$8:$S$512,,0)),"")</f>
        <v/>
      </c>
      <c r="L246" s="281"/>
    </row>
    <row r="247" spans="1:12">
      <c r="A247" s="20"/>
      <c r="B247" s="21"/>
      <c r="C247" s="20"/>
      <c r="D247" s="20"/>
      <c r="E247" s="293"/>
      <c r="F247" s="293"/>
      <c r="G247" s="293"/>
      <c r="H247" s="294">
        <f>SUM(H204:H246)</f>
        <v>11536.540125000001</v>
      </c>
      <c r="I247" s="181"/>
      <c r="J247" s="184"/>
      <c r="K247" s="181" t="str" cm="1">
        <f t="array" ref="K247">IFERROR(_xlfn.IFS(I247&gt;0,_xlfn.XLOOKUP(A247,RA!$A$8:$A$512,RA!$S$8:$S$512,,0)),"")</f>
        <v/>
      </c>
      <c r="L247" s="281" t="str">
        <f t="shared" si="7"/>
        <v/>
      </c>
    </row>
    <row r="248" spans="1:12">
      <c r="A248" s="20"/>
      <c r="B248" s="21"/>
      <c r="C248" s="20"/>
      <c r="D248" s="20"/>
      <c r="E248" s="293"/>
      <c r="F248" s="293"/>
      <c r="G248" s="293"/>
      <c r="H248" s="293"/>
      <c r="I248" s="181"/>
      <c r="J248" s="184"/>
      <c r="K248" s="181" t="str" cm="1">
        <f t="array" ref="K248">IFERROR(_xlfn.IFS(I248&gt;0,_xlfn.XLOOKUP(A248,RA!$A$8:$A$512,RA!$S$8:$S$512,,0)),"")</f>
        <v/>
      </c>
      <c r="L248" s="281" t="str">
        <f t="shared" si="7"/>
        <v/>
      </c>
    </row>
    <row r="249" spans="1:12">
      <c r="A249" s="20"/>
      <c r="B249" s="292" t="s">
        <v>244</v>
      </c>
      <c r="C249" s="20" t="str">
        <f>_xlfn.XLOOKUP($A$135,RA!$A$1:$A$1012,RA!$C$1:$C$1012,"",0)</f>
        <v>Cum</v>
      </c>
      <c r="D249" s="20">
        <v>1</v>
      </c>
      <c r="E249" s="345">
        <f>+Structures!$F$25</f>
        <v>-3561.4443605211</v>
      </c>
      <c r="F249" s="345"/>
      <c r="G249" s="293">
        <f>+TCS!$Q$4</f>
        <v>0.5</v>
      </c>
      <c r="H249" s="294">
        <f>+PRODUCT(D249:G249)</f>
        <v>-1780.72218026055</v>
      </c>
      <c r="I249" s="181"/>
      <c r="J249" s="184"/>
      <c r="K249" s="181" t="str" cm="1">
        <f t="array" ref="K249">IFERROR(_xlfn.IFS(I249&gt;0,_xlfn.XLOOKUP(A249,RA!$A$8:$A$512,RA!$S$8:$S$512,,0)),"")</f>
        <v/>
      </c>
      <c r="L249" s="281" t="str">
        <f t="shared" si="7"/>
        <v/>
      </c>
    </row>
    <row r="250" spans="1:12">
      <c r="A250" s="20"/>
      <c r="B250" s="292" t="s">
        <v>250</v>
      </c>
      <c r="C250" s="20" t="str">
        <f>_xlfn.XLOOKUP($A$135,RA!$A$1:$A$1012,RA!$C$1:$C$1012,"",0)</f>
        <v>Cum</v>
      </c>
      <c r="D250" s="20">
        <v>1</v>
      </c>
      <c r="E250" s="293">
        <v>50</v>
      </c>
      <c r="F250" s="293">
        <f>24+(TCS!$R$4+TCS!$S$4+TCS!$T$4+TCS!$U$4+TCS!$V$4+TCS!$Q$4/2)*2</f>
        <v>25.64</v>
      </c>
      <c r="G250" s="293">
        <f>TCS!$Q$4</f>
        <v>0.5</v>
      </c>
      <c r="H250" s="294">
        <f t="shared" ref="H250" si="11">+PRODUCT(D250:G250)</f>
        <v>641</v>
      </c>
      <c r="I250" s="285"/>
      <c r="J250" s="184"/>
      <c r="K250" s="181"/>
      <c r="L250" s="281"/>
    </row>
    <row r="251" spans="1:12">
      <c r="A251" s="20"/>
      <c r="B251" s="21"/>
      <c r="C251" s="20"/>
      <c r="D251" s="20"/>
      <c r="E251" s="20"/>
      <c r="F251" s="20"/>
      <c r="G251" s="20"/>
      <c r="H251" s="20"/>
      <c r="I251" s="181"/>
      <c r="J251" s="184"/>
      <c r="K251" s="181" t="str" cm="1">
        <f t="array" ref="K251">IFERROR(_xlfn.IFS(I251&gt;0,_xlfn.XLOOKUP(A251,RA!$A$8:$A$512,RA!$S$8:$S$512,,0)),"")</f>
        <v/>
      </c>
      <c r="L251" s="281" t="str">
        <f t="shared" si="7"/>
        <v/>
      </c>
    </row>
    <row r="252" spans="1:12">
      <c r="A252" s="181"/>
      <c r="B252" s="188"/>
      <c r="C252" s="181"/>
      <c r="D252" s="181"/>
      <c r="E252" s="181"/>
      <c r="F252" s="181"/>
      <c r="G252" s="184" t="s">
        <v>192</v>
      </c>
      <c r="H252" s="183">
        <f>+H201+H247+H249+H250</f>
        <v>232740.36794473941</v>
      </c>
      <c r="I252" s="181"/>
      <c r="J252" s="184"/>
      <c r="K252" s="181" t="str" cm="1">
        <f t="array" ref="K252">IFERROR(_xlfn.IFS(I252&gt;0,_xlfn.XLOOKUP(A252,RA!$A$8:$A$512,RA!$S$8:$S$512,,0)),"")</f>
        <v/>
      </c>
      <c r="L252" s="281" t="str">
        <f t="shared" si="7"/>
        <v/>
      </c>
    </row>
    <row r="253" spans="1:12" ht="73.150000000000006" customHeight="1">
      <c r="A253" s="20">
        <f>+A135+1</f>
        <v>9</v>
      </c>
      <c r="B253" s="346" t="str">
        <f>_xlfn.XLOOKUP(A253,RA!$A$1:$A$1012,RA!$B$1:$B$1012,"",0)</f>
        <v xml:space="preserve">Construction of Median and Island with Soil Taken from Borrow Areas.
 Construction of Median and Island above road level with approved material brought from borrow pits, spread, sloped and compacted as per clause 408, including  cost of all materials, labour, usage charges of all machinery, loading &amp; unloading all lead, lifts etc., complete. (Compacted thickness)  </v>
      </c>
      <c r="C253" s="346"/>
      <c r="D253" s="346"/>
      <c r="E253" s="346"/>
      <c r="F253" s="346"/>
      <c r="G253" s="346"/>
      <c r="H253" s="346"/>
      <c r="I253" s="182">
        <f>+H264</f>
        <v>22758.320749999999</v>
      </c>
      <c r="J253" s="184">
        <v>4.17</v>
      </c>
      <c r="K253" s="181" cm="1">
        <f t="array" ref="K253">IFERROR(_xlfn.IFS(I253&gt;0,_xlfn.XLOOKUP(A253,RA!$A$8:$A$512,RA!$S$8:$S$512,,0)),"")</f>
        <v>481</v>
      </c>
      <c r="L253" s="281">
        <f t="shared" si="7"/>
        <v>10946752.280749999</v>
      </c>
    </row>
    <row r="254" spans="1:12">
      <c r="A254" s="20"/>
      <c r="B254" s="292" t="s">
        <v>251</v>
      </c>
      <c r="C254" s="20"/>
      <c r="D254" s="20"/>
      <c r="E254" s="20"/>
      <c r="F254" s="20"/>
      <c r="G254" s="20"/>
      <c r="H254" s="20"/>
      <c r="I254" s="181"/>
      <c r="J254" s="184"/>
      <c r="K254" s="181" t="str" cm="1">
        <f t="array" ref="K254">IFERROR(_xlfn.IFS(I254&gt;0,_xlfn.XLOOKUP(A254,RA!$A$8:$A$512,RA!$S$8:$S$512,,0)),"")</f>
        <v/>
      </c>
      <c r="L254" s="281" t="str">
        <f t="shared" si="7"/>
        <v/>
      </c>
    </row>
    <row r="255" spans="1:12">
      <c r="A255" s="20"/>
      <c r="B255" s="21" t="s">
        <v>252</v>
      </c>
      <c r="C255" s="20" t="str">
        <f>_xlfn.XLOOKUP($A$253,RA!$A$1:$A$1012,RA!$C$1:$C$1012,"",0)</f>
        <v>Cum</v>
      </c>
      <c r="D255" s="20">
        <v>1</v>
      </c>
      <c r="E255" s="293">
        <f>TCS!F26-TCS!F8</f>
        <v>14870</v>
      </c>
      <c r="F255" s="293">
        <f>4-0.115*2</f>
        <v>3.77</v>
      </c>
      <c r="G255" s="293">
        <f>0.25+TCS!$V$4+TCS!$U$4</f>
        <v>0.37</v>
      </c>
      <c r="H255" s="293">
        <f>+PRODUCT(D255:G255)</f>
        <v>20742.163</v>
      </c>
      <c r="I255" s="181"/>
      <c r="J255" s="184"/>
      <c r="K255" s="181" t="str" cm="1">
        <f t="array" ref="K255">IFERROR(_xlfn.IFS(I255&gt;0,_xlfn.XLOOKUP(A255,RA!$A$8:$A$512,RA!$S$8:$S$512,,0)),"")</f>
        <v/>
      </c>
      <c r="L255" s="281" t="str">
        <f t="shared" si="7"/>
        <v/>
      </c>
    </row>
    <row r="256" spans="1:12">
      <c r="A256" s="20"/>
      <c r="B256" s="21" t="s">
        <v>253</v>
      </c>
      <c r="C256" s="20" t="str">
        <f>_xlfn.XLOOKUP($A$253,RA!$A$1:$A$1012,RA!$C$1:$C$1012,"",0)</f>
        <v>Cum</v>
      </c>
      <c r="D256" s="20">
        <v>1</v>
      </c>
      <c r="E256" s="293">
        <f>TCS!F8</f>
        <v>1000</v>
      </c>
      <c r="F256" s="293">
        <f>4-0.115*2</f>
        <v>3.77</v>
      </c>
      <c r="G256" s="293">
        <f>0.25+TCS!$V$4+TCS!$U$4</f>
        <v>0.37</v>
      </c>
      <c r="H256" s="293">
        <f>+PRODUCT(D256:G256)</f>
        <v>1394.9</v>
      </c>
      <c r="I256" s="181"/>
      <c r="J256" s="184"/>
      <c r="K256" s="181"/>
      <c r="L256" s="281"/>
    </row>
    <row r="257" spans="1:12">
      <c r="A257" s="20"/>
      <c r="B257" s="21" t="s">
        <v>254</v>
      </c>
      <c r="C257" s="20" t="str">
        <f>_xlfn.XLOOKUP($A$253,RA!$A$1:$A$1012,RA!$C$1:$C$1012,"",0)</f>
        <v>Cum</v>
      </c>
      <c r="D257" s="20">
        <v>2</v>
      </c>
      <c r="E257" s="293">
        <f>TCS!F10</f>
        <v>1175</v>
      </c>
      <c r="F257" s="293">
        <f>0.5-0.115*1</f>
        <v>0.38500000000000001</v>
      </c>
      <c r="G257" s="293">
        <f>0.25+TCS!$V$4+TCS!$U$4</f>
        <v>0.37</v>
      </c>
      <c r="H257" s="293">
        <f t="shared" ref="H257:H259" si="12">+PRODUCT(D257:G257)</f>
        <v>334.75749999999999</v>
      </c>
      <c r="I257" s="181"/>
      <c r="J257" s="184"/>
      <c r="K257" s="181" t="str" cm="1">
        <f t="array" ref="K257">IFERROR(_xlfn.IFS(I257&gt;0,_xlfn.XLOOKUP(A257,RA!$A$8:$A$512,RA!$S$8:$S$512,,0)),"")</f>
        <v/>
      </c>
      <c r="L257" s="281" t="str">
        <f t="shared" si="7"/>
        <v/>
      </c>
    </row>
    <row r="258" spans="1:12">
      <c r="A258" s="20"/>
      <c r="B258" s="21" t="s">
        <v>255</v>
      </c>
      <c r="C258" s="20" t="str">
        <f>_xlfn.XLOOKUP($A$253,RA!$A$1:$A$1012,RA!$C$1:$C$1012,"",0)</f>
        <v>Cum</v>
      </c>
      <c r="D258" s="20">
        <v>1</v>
      </c>
      <c r="E258" s="293">
        <f>TCS!F13</f>
        <v>425</v>
      </c>
      <c r="F258" s="293">
        <f>0.5-0.115*1</f>
        <v>0.38500000000000001</v>
      </c>
      <c r="G258" s="293">
        <f>0.25+TCS!$V$4+TCS!$U$4</f>
        <v>0.37</v>
      </c>
      <c r="H258" s="293">
        <f t="shared" ref="H258" si="13">+PRODUCT(D258:G258)</f>
        <v>60.541249999999998</v>
      </c>
      <c r="I258" s="181"/>
      <c r="J258" s="184"/>
      <c r="K258" s="181"/>
      <c r="L258" s="281"/>
    </row>
    <row r="259" spans="1:12">
      <c r="A259" s="20"/>
      <c r="B259" s="21" t="s">
        <v>256</v>
      </c>
      <c r="C259" s="20" t="str">
        <f>_xlfn.XLOOKUP($A$253,RA!$A$1:$A$1012,RA!$C$1:$C$1012,"",0)</f>
        <v>Cum</v>
      </c>
      <c r="D259" s="20">
        <v>1</v>
      </c>
      <c r="E259" s="293">
        <f>(30+30+30+30+30+30+30)</f>
        <v>210</v>
      </c>
      <c r="F259" s="293">
        <f>1.5-0.115*2</f>
        <v>1.27</v>
      </c>
      <c r="G259" s="293">
        <f>0.25+TCS!$V$4+TCS!$U$4</f>
        <v>0.37</v>
      </c>
      <c r="H259" s="293">
        <f t="shared" si="12"/>
        <v>98.678999999999988</v>
      </c>
      <c r="I259" s="181"/>
      <c r="J259" s="184"/>
      <c r="K259" s="181"/>
      <c r="L259" s="281"/>
    </row>
    <row r="260" spans="1:12">
      <c r="A260" s="20"/>
      <c r="B260" s="21"/>
      <c r="C260" s="20"/>
      <c r="D260" s="20"/>
      <c r="E260" s="293"/>
      <c r="F260" s="293"/>
      <c r="G260" s="293"/>
      <c r="H260" s="293"/>
      <c r="I260" s="181"/>
      <c r="J260" s="184"/>
      <c r="K260" s="181"/>
      <c r="L260" s="281"/>
    </row>
    <row r="261" spans="1:12">
      <c r="A261" s="20"/>
      <c r="B261" s="292" t="s">
        <v>257</v>
      </c>
      <c r="C261" s="20"/>
      <c r="D261" s="20"/>
      <c r="E261" s="345"/>
      <c r="F261" s="345"/>
      <c r="G261" s="293"/>
      <c r="H261" s="293"/>
      <c r="I261" s="181"/>
      <c r="J261" s="184"/>
      <c r="K261" s="181" t="str" cm="1">
        <f t="array" ref="K261">IFERROR(_xlfn.IFS(I261&gt;0,_xlfn.XLOOKUP(A261,RA!$A$8:$A$512,RA!$S$8:$S$512,,0)),"")</f>
        <v/>
      </c>
      <c r="L261" s="281" t="str">
        <f t="shared" si="7"/>
        <v/>
      </c>
    </row>
    <row r="262" spans="1:12">
      <c r="A262" s="20"/>
      <c r="B262" s="21" t="s">
        <v>256</v>
      </c>
      <c r="C262" s="20" t="str">
        <f>_xlfn.XLOOKUP($A$253,RA!$A$1:$A$1012,RA!$C$1:$C$1012,"",0)</f>
        <v>Cum</v>
      </c>
      <c r="D262" s="20">
        <v>1</v>
      </c>
      <c r="E262" s="345">
        <f>(23*4+15*4+80+50+31+21+10)</f>
        <v>344</v>
      </c>
      <c r="F262" s="345"/>
      <c r="G262" s="293">
        <f>0.25+TCS!$V$4+TCS!$U$4</f>
        <v>0.37</v>
      </c>
      <c r="H262" s="293">
        <f t="shared" ref="H262" si="14">+PRODUCT(D262:G262)</f>
        <v>127.28</v>
      </c>
      <c r="I262" s="181"/>
      <c r="J262" s="184"/>
      <c r="K262" s="181"/>
      <c r="L262" s="281"/>
    </row>
    <row r="263" spans="1:12">
      <c r="A263" s="20"/>
      <c r="B263" s="21"/>
      <c r="C263" s="20"/>
      <c r="D263" s="20"/>
      <c r="E263" s="293"/>
      <c r="F263" s="293"/>
      <c r="G263" s="293"/>
      <c r="H263" s="293"/>
      <c r="I263" s="181"/>
      <c r="J263" s="184"/>
      <c r="K263" s="181" t="str" cm="1">
        <f t="array" ref="K263">IFERROR(_xlfn.IFS(I263&gt;0,_xlfn.XLOOKUP(A263,RA!$A$8:$A$512,RA!$S$8:$S$512,,0)),"")</f>
        <v/>
      </c>
      <c r="L263" s="281" t="str">
        <f t="shared" si="7"/>
        <v/>
      </c>
    </row>
    <row r="264" spans="1:12">
      <c r="A264" s="20"/>
      <c r="B264" s="21"/>
      <c r="C264" s="20"/>
      <c r="D264" s="20"/>
      <c r="E264" s="293"/>
      <c r="F264" s="293"/>
      <c r="G264" s="294" t="s">
        <v>192</v>
      </c>
      <c r="H264" s="294">
        <f>SUM(H254:H263)</f>
        <v>22758.320749999999</v>
      </c>
      <c r="I264" s="181"/>
      <c r="J264" s="184"/>
      <c r="K264" s="181" t="str" cm="1">
        <f t="array" ref="K264">IFERROR(_xlfn.IFS(I264&gt;0,_xlfn.XLOOKUP(A264,RA!$A$8:$A$512,RA!$S$8:$S$512,,0)),"")</f>
        <v/>
      </c>
      <c r="L264" s="281" t="str">
        <f t="shared" si="7"/>
        <v/>
      </c>
    </row>
    <row r="265" spans="1:12">
      <c r="A265" s="350" t="s">
        <v>258</v>
      </c>
      <c r="B265" s="350"/>
      <c r="C265" s="350"/>
      <c r="D265" s="350"/>
      <c r="E265" s="350"/>
      <c r="F265" s="350"/>
      <c r="G265" s="350"/>
      <c r="H265" s="350"/>
      <c r="I265" s="181"/>
      <c r="J265" s="184"/>
      <c r="K265" s="181" t="str" cm="1">
        <f t="array" ref="K265">IFERROR(_xlfn.IFS(I265&gt;0,_xlfn.XLOOKUP(A265,RA!$A$8:$A$512,RA!$S$8:$S$512,,0)),"")</f>
        <v/>
      </c>
      <c r="L265" s="281" t="str">
        <f t="shared" si="7"/>
        <v/>
      </c>
    </row>
    <row r="266" spans="1:12" ht="125.25" customHeight="1">
      <c r="A266" s="20">
        <f>+A253+1</f>
        <v>10</v>
      </c>
      <c r="B266" s="346" t="str">
        <f>_xlfn.XLOOKUP(A266,RA!$A$1:$A$1012,RA!$B$1:$B$1012,"",0)</f>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(ii) Grading-II Material (Close graded)</v>
      </c>
      <c r="C266" s="346"/>
      <c r="D266" s="346"/>
      <c r="E266" s="346"/>
      <c r="F266" s="346"/>
      <c r="G266" s="346"/>
      <c r="H266" s="346"/>
      <c r="I266" s="182">
        <f>+H380</f>
        <v>101291.45612789576</v>
      </c>
      <c r="J266" s="184" t="s">
        <v>259</v>
      </c>
      <c r="K266" s="181" cm="1">
        <f t="array" ref="K266">IFERROR(_xlfn.IFS(I266&gt;0,_xlfn.XLOOKUP(A266,RA!$A$8:$A$512,RA!$S$8:$S$512,,0)),"")</f>
        <v>2317.0749999999998</v>
      </c>
      <c r="L266" s="281">
        <f t="shared" si="7"/>
        <v>234699900.70754403</v>
      </c>
    </row>
    <row r="267" spans="1:12">
      <c r="A267" s="20"/>
      <c r="B267" s="292" t="s">
        <v>260</v>
      </c>
      <c r="C267" s="20"/>
      <c r="D267" s="20"/>
      <c r="E267" s="20"/>
      <c r="F267" s="20"/>
      <c r="G267" s="20"/>
      <c r="H267" s="20"/>
      <c r="I267" s="181"/>
      <c r="J267" s="184"/>
      <c r="K267" s="181" t="str" cm="1">
        <f t="array" ref="K267">IFERROR(_xlfn.IFS(I267&gt;0,_xlfn.XLOOKUP(A267,RA!$A$8:$A$512,RA!$S$8:$S$512,,0)),"")</f>
        <v/>
      </c>
      <c r="L267" s="281" t="str">
        <f t="shared" si="7"/>
        <v/>
      </c>
    </row>
    <row r="268" spans="1:12" ht="34.9">
      <c r="A268" s="298">
        <v>0.1</v>
      </c>
      <c r="B268" s="21" t="str">
        <f>_xlfn.XLOOKUP($A268,TCS!$A$1:$A$498,TCS!$B$1:$B$498,"",0)</f>
        <v>TCS-1 (Reconstruction of Existing Road)</v>
      </c>
      <c r="C268" s="20" t="str">
        <f>_xlfn.XLOOKUP($A$266,RA!$A$1:$A$1012,RA!$C$1:$C$1012,"",0)</f>
        <v>Cum</v>
      </c>
      <c r="D268" s="20">
        <f>_xlfn.XLOOKUP($A268,TCS!$A$1:$A$498,TCS!$C$1:$C$498,"",0)</f>
        <v>1</v>
      </c>
      <c r="E268" s="293">
        <f>_xlfn.XLOOKUP($A268,TCS!$A$1:$A$498,TCS!$F$1:$F$498,"",0)</f>
        <v>3390</v>
      </c>
      <c r="F268" s="293">
        <f>_xlfn.XLOOKUP($A268,TCS!$A$1:$A$498,TCS!$R$1:$R$498,"",0)</f>
        <v>25.88</v>
      </c>
      <c r="G268" s="293">
        <f>+TCS!$R$4</f>
        <v>0.2</v>
      </c>
      <c r="H268" s="293">
        <f t="shared" ref="H268:H287" si="15">+PRODUCT(D268:G268)</f>
        <v>17546.64</v>
      </c>
      <c r="I268" s="181"/>
      <c r="J268" s="184"/>
      <c r="K268" s="181" t="str" cm="1">
        <f t="array" ref="K268">IFERROR(_xlfn.IFS(I268&gt;0,_xlfn.XLOOKUP(A268,RA!$A$8:$A$512,RA!$S$8:$S$512,,0)),"")</f>
        <v/>
      </c>
      <c r="L268" s="281" t="str">
        <f t="shared" si="7"/>
        <v/>
      </c>
    </row>
    <row r="269" spans="1:12">
      <c r="A269" s="298">
        <v>0.2</v>
      </c>
      <c r="B269" s="21" t="str">
        <f>_xlfn.XLOOKUP($A269,TCS!$A$1:$A$498,TCS!$B$1:$B$498,"",0)</f>
        <v xml:space="preserve">TCS-2 (New Construction Greenfield) </v>
      </c>
      <c r="C269" s="20" t="str">
        <f>_xlfn.XLOOKUP($A$266,RA!$A$1:$A$1012,RA!$C$1:$C$1012,"",0)</f>
        <v>Cum</v>
      </c>
      <c r="D269" s="20">
        <f>+VLOOKUP(A269,TCS!$A$3:$V$26,3,FALSE)</f>
        <v>1</v>
      </c>
      <c r="E269" s="297">
        <f>+VLOOKUP(A269,TCS!$A$3:$V$26,6,FALSE)</f>
        <v>7630</v>
      </c>
      <c r="F269" s="293">
        <f>_xlfn.XLOOKUP($A269,TCS!$A$1:$A$498,TCS!$R$1:$R$498,"",0)</f>
        <v>25.88</v>
      </c>
      <c r="G269" s="293">
        <f>+TCS!$R$4</f>
        <v>0.2</v>
      </c>
      <c r="H269" s="293">
        <f t="shared" si="15"/>
        <v>39492.880000000005</v>
      </c>
      <c r="I269" s="181"/>
      <c r="J269" s="184"/>
      <c r="K269" s="181" t="str" cm="1">
        <f t="array" ref="K269">IFERROR(_xlfn.IFS(I269&gt;0,_xlfn.XLOOKUP(A269,RA!$A$8:$A$512,RA!$S$8:$S$512,,0)),"")</f>
        <v/>
      </c>
      <c r="L269" s="281" t="str">
        <f t="shared" si="7"/>
        <v/>
      </c>
    </row>
    <row r="270" spans="1:12" ht="34.9">
      <c r="A270" s="298">
        <v>0.3</v>
      </c>
      <c r="B270" s="21" t="str">
        <f>_xlfn.XLOOKUP($A270,TCS!$A$1:$A$498,TCS!$B$1:$B$498,"",0)</f>
        <v>TCS-2A (New Construction High Embanken 3-6 mts)</v>
      </c>
      <c r="C270" s="20" t="str">
        <f>_xlfn.XLOOKUP($A$266,RA!$A$1:$A$1012,RA!$C$1:$C$1012,"",0)</f>
        <v>Cum</v>
      </c>
      <c r="D270" s="20">
        <f>+VLOOKUP(A270,TCS!$A$3:$V$26,3,FALSE)</f>
        <v>1</v>
      </c>
      <c r="E270" s="297">
        <f>+VLOOKUP(A270,TCS!$A$3:$V$26,6,FALSE)</f>
        <v>1010</v>
      </c>
      <c r="F270" s="293">
        <f>_xlfn.XLOOKUP($A270,TCS!$A$1:$A$498,TCS!$R$1:$R$498,"",0)</f>
        <v>25.88</v>
      </c>
      <c r="G270" s="293">
        <f>+TCS!$R$4</f>
        <v>0.2</v>
      </c>
      <c r="H270" s="293">
        <f t="shared" si="15"/>
        <v>5227.76</v>
      </c>
      <c r="I270" s="181"/>
      <c r="J270" s="184"/>
      <c r="K270" s="181" t="str" cm="1">
        <f t="array" ref="K270">IFERROR(_xlfn.IFS(I270&gt;0,_xlfn.XLOOKUP(A270,RA!$A$8:$A$512,RA!$S$8:$S$512,,0)),"")</f>
        <v/>
      </c>
      <c r="L270" s="281" t="str">
        <f t="shared" si="7"/>
        <v/>
      </c>
    </row>
    <row r="271" spans="1:12">
      <c r="A271" s="298">
        <v>0.4</v>
      </c>
      <c r="B271" s="21" t="str">
        <f>_xlfn.XLOOKUP($A271,TCS!$A$1:$A$498,TCS!$B$1:$B$498,"",0)</f>
        <v>TCS-3 (Reconstruction Builtup)</v>
      </c>
      <c r="C271" s="20" t="str">
        <f>_xlfn.XLOOKUP($A$266,RA!$A$1:$A$1012,RA!$C$1:$C$1012,"",0)</f>
        <v>Cum</v>
      </c>
      <c r="D271" s="20">
        <f>+VLOOKUP(A271,TCS!$A$3:$V$26,3,FALSE)</f>
        <v>1</v>
      </c>
      <c r="E271" s="297">
        <f>+VLOOKUP(A271,TCS!$A$3:$V$26,6,FALSE)</f>
        <v>1000</v>
      </c>
      <c r="F271" s="293">
        <f>_xlfn.XLOOKUP($A271,TCS!$A$1:$A$498,TCS!$R$1:$R$498,"",0)</f>
        <v>19.5</v>
      </c>
      <c r="G271" s="293">
        <f>+TCS!$R$4</f>
        <v>0.2</v>
      </c>
      <c r="H271" s="293">
        <f t="shared" si="15"/>
        <v>3900</v>
      </c>
      <c r="I271" s="181"/>
      <c r="J271" s="184"/>
      <c r="K271" s="181" t="str" cm="1">
        <f t="array" ref="K271">IFERROR(_xlfn.IFS(I271&gt;0,_xlfn.XLOOKUP(A271,RA!$A$8:$A$512,RA!$S$8:$S$512,,0)),"")</f>
        <v/>
      </c>
      <c r="L271" s="281" t="str">
        <f t="shared" si="7"/>
        <v/>
      </c>
    </row>
    <row r="272" spans="1:12">
      <c r="A272" s="298">
        <v>0.5</v>
      </c>
      <c r="B272" s="21" t="str">
        <f>_xlfn.XLOOKUP($A272,TCS!$A$1:$A$498,TCS!$B$1:$B$498,"",0)</f>
        <v>TCS-4 (VOP Section)</v>
      </c>
      <c r="C272" s="20" t="str">
        <f>_xlfn.XLOOKUP($A$266,RA!$A$1:$A$1012,RA!$C$1:$C$1012,"",0)</f>
        <v>Cum</v>
      </c>
      <c r="D272" s="20">
        <f>+VLOOKUP(A272,TCS!$A$3:$V$26,3,FALSE)</f>
        <v>1</v>
      </c>
      <c r="E272" s="297">
        <f>+VLOOKUP(A272,TCS!$A$3:$V$26,6,FALSE)</f>
        <v>1175</v>
      </c>
      <c r="F272" s="293">
        <f>_xlfn.XLOOKUP($A272,TCS!$A$1:$A$498,TCS!$R$1:$R$498,"",0)</f>
        <v>22</v>
      </c>
      <c r="G272" s="293">
        <f>+TCS!$R$4</f>
        <v>0.2</v>
      </c>
      <c r="H272" s="293">
        <f t="shared" si="15"/>
        <v>5170</v>
      </c>
      <c r="I272" s="181"/>
      <c r="J272" s="184"/>
      <c r="K272" s="181" t="str" cm="1">
        <f t="array" ref="K272">IFERROR(_xlfn.IFS(I272&gt;0,_xlfn.XLOOKUP(A272,RA!$A$8:$A$512,RA!$S$8:$S$512,,0)),"")</f>
        <v/>
      </c>
      <c r="L272" s="281" t="str">
        <f t="shared" ref="L272:L380" si="16">+IF(I272&gt;0,I272*K272,"")</f>
        <v/>
      </c>
    </row>
    <row r="273" spans="1:12">
      <c r="A273" s="298">
        <v>0.6</v>
      </c>
      <c r="B273" s="21" t="str">
        <f>_xlfn.XLOOKUP($A273,TCS!$A$1:$A$498,TCS!$B$1:$B$498,"",0)</f>
        <v>TCS-4 (Service Road LHS)</v>
      </c>
      <c r="C273" s="20" t="str">
        <f>_xlfn.XLOOKUP($A$266,RA!$A$1:$A$1012,RA!$C$1:$C$1012,"",0)</f>
        <v>Cum</v>
      </c>
      <c r="D273" s="20">
        <f>+VLOOKUP(A273,TCS!$A$3:$V$26,3,FALSE)</f>
        <v>1</v>
      </c>
      <c r="E273" s="297">
        <f>+VLOOKUP(A273,TCS!$A$3:$V$26,6,FALSE)</f>
        <v>1175</v>
      </c>
      <c r="F273" s="293">
        <f>_xlfn.XLOOKUP($A273,TCS!$A$1:$A$498,TCS!$R$1:$R$498,"",0)</f>
        <v>9.44</v>
      </c>
      <c r="G273" s="293">
        <f>+TCS!$R$4</f>
        <v>0.2</v>
      </c>
      <c r="H273" s="293">
        <f t="shared" si="15"/>
        <v>2218.4</v>
      </c>
      <c r="I273" s="181"/>
      <c r="J273" s="184"/>
      <c r="K273" s="181" t="str" cm="1">
        <f t="array" ref="K273">IFERROR(_xlfn.IFS(I273&gt;0,_xlfn.XLOOKUP(A273,RA!$A$8:$A$512,RA!$S$8:$S$512,,0)),"")</f>
        <v/>
      </c>
      <c r="L273" s="281" t="str">
        <f t="shared" si="16"/>
        <v/>
      </c>
    </row>
    <row r="274" spans="1:12">
      <c r="A274" s="298">
        <v>0.7</v>
      </c>
      <c r="B274" s="21" t="str">
        <f>_xlfn.XLOOKUP($A274,TCS!$A$1:$A$498,TCS!$B$1:$B$498,"",0)</f>
        <v>TCS-4 (Service Road RHS)</v>
      </c>
      <c r="C274" s="20" t="str">
        <f>_xlfn.XLOOKUP($A$266,RA!$A$1:$A$1012,RA!$C$1:$C$1012,"",0)</f>
        <v>Cum</v>
      </c>
      <c r="D274" s="20">
        <f>+VLOOKUP(A274,TCS!$A$3:$V$26,3,FALSE)</f>
        <v>1</v>
      </c>
      <c r="E274" s="297">
        <f>+VLOOKUP(A274,TCS!$A$3:$V$26,6,FALSE)</f>
        <v>1175</v>
      </c>
      <c r="F274" s="293">
        <f>_xlfn.XLOOKUP($A274,TCS!$A$1:$A$498,TCS!$R$1:$R$498,"",0)</f>
        <v>9.44</v>
      </c>
      <c r="G274" s="293">
        <f>+TCS!$R$4</f>
        <v>0.2</v>
      </c>
      <c r="H274" s="293">
        <f t="shared" si="15"/>
        <v>2218.4</v>
      </c>
      <c r="I274" s="181"/>
      <c r="J274" s="184"/>
      <c r="K274" s="181" t="str" cm="1">
        <f t="array" ref="K274">IFERROR(_xlfn.IFS(I274&gt;0,_xlfn.XLOOKUP(A274,RA!$A$8:$A$512,RA!$S$8:$S$512,,0)),"")</f>
        <v/>
      </c>
      <c r="L274" s="281" t="str">
        <f t="shared" si="16"/>
        <v/>
      </c>
    </row>
    <row r="275" spans="1:12" ht="34.9">
      <c r="A275" s="298">
        <v>0.8</v>
      </c>
      <c r="B275" s="21" t="str">
        <f>_xlfn.XLOOKUP($A275,TCS!$A$1:$A$498,TCS!$B$1:$B$498,"",0)</f>
        <v>TCS-4A (Reconstruction with Service Road on LHS))</v>
      </c>
      <c r="C275" s="20" t="str">
        <f>_xlfn.XLOOKUP($A$266,RA!$A$1:$A$1012,RA!$C$1:$C$1012,"",0)</f>
        <v>Cum</v>
      </c>
      <c r="D275" s="20">
        <f>+VLOOKUP(A275,TCS!$A$3:$V$26,3,FALSE)</f>
        <v>1</v>
      </c>
      <c r="E275" s="297">
        <f>+VLOOKUP(A275,TCS!$A$3:$V$26,6,FALSE)</f>
        <v>425</v>
      </c>
      <c r="F275" s="293">
        <f>_xlfn.XLOOKUP($A275,TCS!$A$1:$A$498,TCS!$R$1:$R$498,"",0)</f>
        <v>24.204999999999998</v>
      </c>
      <c r="G275" s="293">
        <f>+TCS!$R$4</f>
        <v>0.2</v>
      </c>
      <c r="H275" s="293">
        <f t="shared" si="15"/>
        <v>2057.4250000000002</v>
      </c>
      <c r="I275" s="181"/>
      <c r="J275" s="184"/>
      <c r="K275" s="181" t="str" cm="1">
        <f t="array" ref="K275">IFERROR(_xlfn.IFS(I275&gt;0,_xlfn.XLOOKUP(A275,RA!$A$8:$A$512,RA!$S$8:$S$512,,0)),"")</f>
        <v/>
      </c>
      <c r="L275" s="281" t="str">
        <f t="shared" si="16"/>
        <v/>
      </c>
    </row>
    <row r="276" spans="1:12">
      <c r="A276" s="298">
        <v>0.9</v>
      </c>
      <c r="B276" s="21" t="str">
        <f>_xlfn.XLOOKUP($A276,TCS!$A$1:$A$498,TCS!$B$1:$B$498,"",0)</f>
        <v>TCS-4A (Service Road LHS)</v>
      </c>
      <c r="C276" s="20" t="str">
        <f>_xlfn.XLOOKUP($A$266,RA!$A$1:$A$1012,RA!$C$1:$C$1012,"",0)</f>
        <v>Cum</v>
      </c>
      <c r="D276" s="20">
        <f>+VLOOKUP(A276,TCS!$A$3:$V$26,3,FALSE)</f>
        <v>1</v>
      </c>
      <c r="E276" s="297">
        <f>+VLOOKUP(A276,TCS!$A$3:$V$26,6,FALSE)</f>
        <v>425</v>
      </c>
      <c r="F276" s="293">
        <f>_xlfn.XLOOKUP($A276,TCS!$A$1:$A$498,TCS!$R$1:$R$498,"",0)</f>
        <v>7.9399999999999995</v>
      </c>
      <c r="G276" s="293">
        <f>+TCS!$R$4</f>
        <v>0.2</v>
      </c>
      <c r="H276" s="293">
        <f t="shared" si="15"/>
        <v>674.90000000000009</v>
      </c>
      <c r="I276" s="181"/>
      <c r="J276" s="184"/>
      <c r="K276" s="181" t="str" cm="1">
        <f t="array" ref="K276">IFERROR(_xlfn.IFS(I276&gt;0,_xlfn.XLOOKUP(A276,RA!$A$8:$A$512,RA!$S$8:$S$512,,0)),"")</f>
        <v/>
      </c>
      <c r="L276" s="281" t="str">
        <f t="shared" si="16"/>
        <v/>
      </c>
    </row>
    <row r="277" spans="1:12">
      <c r="A277" s="298">
        <v>1</v>
      </c>
      <c r="B277" s="21" t="str">
        <f>_xlfn.XLOOKUP($A277,TCS!$A$1:$A$498,TCS!$B$1:$B$498,"",0)</f>
        <v>TCS-5 (Realignment Cutting Section)</v>
      </c>
      <c r="C277" s="20" t="str">
        <f>_xlfn.XLOOKUP($A$266,RA!$A$1:$A$1012,RA!$C$1:$C$1012,"",0)</f>
        <v>Cum</v>
      </c>
      <c r="D277" s="20">
        <f>+VLOOKUP(A277,TCS!$A$3:$V$26,3,FALSE)</f>
        <v>1</v>
      </c>
      <c r="E277" s="297">
        <f>+VLOOKUP(A277,TCS!$A$3:$V$26,6,FALSE)</f>
        <v>940</v>
      </c>
      <c r="F277" s="293">
        <f>_xlfn.XLOOKUP($A277,TCS!$A$1:$A$498,TCS!$R$1:$R$498,"",0)</f>
        <v>24</v>
      </c>
      <c r="G277" s="293">
        <f>+TCS!$R$4</f>
        <v>0.2</v>
      </c>
      <c r="H277" s="293">
        <f t="shared" si="15"/>
        <v>4512</v>
      </c>
      <c r="I277" s="181"/>
      <c r="J277" s="184"/>
      <c r="K277" s="181" t="str" cm="1">
        <f t="array" ref="K277">IFERROR(_xlfn.IFS(I277&gt;0,_xlfn.XLOOKUP(A277,RA!$A$8:$A$512,RA!$S$8:$S$512,,0)),"")</f>
        <v/>
      </c>
      <c r="L277" s="281" t="str">
        <f t="shared" si="16"/>
        <v/>
      </c>
    </row>
    <row r="278" spans="1:12" ht="34.9">
      <c r="A278" s="298">
        <v>1.1000000000000001</v>
      </c>
      <c r="B278" s="21" t="str">
        <f>_xlfn.XLOOKUP($A278,TCS!$A$1:$A$498,TCS!$B$1:$B$498,"",0)</f>
        <v>TCS-5A (Realignment Cutting Section more than 4.0m)</v>
      </c>
      <c r="C278" s="20" t="str">
        <f>_xlfn.XLOOKUP($A$266,RA!$A$1:$A$1012,RA!$C$1:$C$1012,"",0)</f>
        <v>Cum</v>
      </c>
      <c r="D278" s="20">
        <f>+VLOOKUP(A278,TCS!$A$3:$V$26,3,FALSE)</f>
        <v>1</v>
      </c>
      <c r="E278" s="297">
        <f>+VLOOKUP(A278,TCS!$A$3:$V$26,6,FALSE)</f>
        <v>300</v>
      </c>
      <c r="F278" s="293">
        <f>_xlfn.XLOOKUP($A278,TCS!$A$1:$A$498,TCS!$R$1:$R$498,"",0)</f>
        <v>24.94</v>
      </c>
      <c r="G278" s="293">
        <f>+TCS!$R$4</f>
        <v>0.2</v>
      </c>
      <c r="H278" s="293">
        <f t="shared" si="15"/>
        <v>1496.4</v>
      </c>
      <c r="I278" s="181"/>
      <c r="J278" s="184"/>
      <c r="K278" s="181" t="str" cm="1">
        <f t="array" ref="K278">IFERROR(_xlfn.IFS(I278&gt;0,_xlfn.XLOOKUP(A278,RA!$A$8:$A$512,RA!$S$8:$S$512,,0)),"")</f>
        <v/>
      </c>
      <c r="L278" s="281" t="str">
        <f t="shared" si="16"/>
        <v/>
      </c>
    </row>
    <row r="279" spans="1:12" hidden="1">
      <c r="A279" s="298">
        <v>1.2</v>
      </c>
      <c r="B279" s="21" t="str">
        <f>_xlfn.XLOOKUP($A279,TCS!$A$1:$A$498,TCS!$B$1:$B$498,"",0)</f>
        <v>TCS-12</v>
      </c>
      <c r="C279" s="20" t="str">
        <f>_xlfn.XLOOKUP($A$266,RA!$A$1:$A$1012,RA!$C$1:$C$1012,"",0)</f>
        <v>Cum</v>
      </c>
      <c r="D279" s="20">
        <f>+VLOOKUP(A279,TCS!$A$3:$V$26,3,FALSE)</f>
        <v>1</v>
      </c>
      <c r="E279" s="297">
        <f>+VLOOKUP(A279,TCS!$A$3:$V$26,6,FALSE)</f>
        <v>0</v>
      </c>
      <c r="F279" s="293">
        <f>_xlfn.XLOOKUP($A279,TCS!$A$1:$A$498,TCS!$R$1:$R$498,"",0)</f>
        <v>1.88</v>
      </c>
      <c r="G279" s="293">
        <f>+TCS!$R$4</f>
        <v>0.2</v>
      </c>
      <c r="H279" s="293">
        <f t="shared" si="15"/>
        <v>0</v>
      </c>
      <c r="I279" s="181"/>
      <c r="J279" s="184"/>
      <c r="K279" s="181" t="str" cm="1">
        <f t="array" ref="K279">IFERROR(_xlfn.IFS(I279&gt;0,_xlfn.XLOOKUP(A279,RA!$A$8:$A$512,RA!$S$8:$S$512,,0)),"")</f>
        <v/>
      </c>
      <c r="L279" s="281" t="str">
        <f t="shared" si="16"/>
        <v/>
      </c>
    </row>
    <row r="280" spans="1:12" hidden="1">
      <c r="A280" s="298">
        <v>1.3</v>
      </c>
      <c r="B280" s="21" t="str">
        <f>_xlfn.XLOOKUP($A280,TCS!$A$1:$A$498,TCS!$B$1:$B$498,"",0)</f>
        <v>TCS-13</v>
      </c>
      <c r="C280" s="20" t="str">
        <f>_xlfn.XLOOKUP($A$266,RA!$A$1:$A$1012,RA!$C$1:$C$1012,"",0)</f>
        <v>Cum</v>
      </c>
      <c r="D280" s="20">
        <f>+VLOOKUP(A280,TCS!$A$3:$V$26,3,FALSE)</f>
        <v>1</v>
      </c>
      <c r="E280" s="297">
        <f>+VLOOKUP(A280,TCS!$A$3:$V$26,6,FALSE)</f>
        <v>0</v>
      </c>
      <c r="F280" s="293">
        <f>_xlfn.XLOOKUP($A280,TCS!$A$1:$A$498,TCS!$R$1:$R$498,"",0)</f>
        <v>1.88</v>
      </c>
      <c r="G280" s="293">
        <f>+TCS!$R$4</f>
        <v>0.2</v>
      </c>
      <c r="H280" s="293">
        <f t="shared" si="15"/>
        <v>0</v>
      </c>
      <c r="I280" s="181"/>
      <c r="J280" s="184"/>
      <c r="K280" s="181" t="str" cm="1">
        <f t="array" ref="K280">IFERROR(_xlfn.IFS(I280&gt;0,_xlfn.XLOOKUP(A280,RA!$A$8:$A$512,RA!$S$8:$S$512,,0)),"")</f>
        <v/>
      </c>
      <c r="L280" s="281" t="str">
        <f t="shared" si="16"/>
        <v/>
      </c>
    </row>
    <row r="281" spans="1:12" hidden="1">
      <c r="A281" s="298">
        <v>1.4</v>
      </c>
      <c r="B281" s="21" t="str">
        <f>_xlfn.XLOOKUP($A281,TCS!$A$1:$A$498,TCS!$B$1:$B$498,"",0)</f>
        <v>TCS-14</v>
      </c>
      <c r="C281" s="20" t="str">
        <f>_xlfn.XLOOKUP($A$266,RA!$A$1:$A$1012,RA!$C$1:$C$1012,"",0)</f>
        <v>Cum</v>
      </c>
      <c r="D281" s="20">
        <f>+VLOOKUP(A281,TCS!$A$3:$V$26,3,FALSE)</f>
        <v>1</v>
      </c>
      <c r="E281" s="297">
        <f>+VLOOKUP(A281,TCS!$A$3:$V$26,6,FALSE)</f>
        <v>0</v>
      </c>
      <c r="F281" s="293">
        <f>_xlfn.XLOOKUP($A281,TCS!$A$1:$A$498,TCS!$R$1:$R$498,"",0)</f>
        <v>1.88</v>
      </c>
      <c r="G281" s="293">
        <f>+TCS!$R$4</f>
        <v>0.2</v>
      </c>
      <c r="H281" s="293">
        <f t="shared" si="15"/>
        <v>0</v>
      </c>
      <c r="I281" s="181"/>
      <c r="J281" s="184"/>
      <c r="K281" s="181" t="str" cm="1">
        <f t="array" ref="K281">IFERROR(_xlfn.IFS(I281&gt;0,_xlfn.XLOOKUP(A281,RA!$A$8:$A$512,RA!$S$8:$S$512,,0)),"")</f>
        <v/>
      </c>
      <c r="L281" s="281" t="str">
        <f t="shared" si="16"/>
        <v/>
      </c>
    </row>
    <row r="282" spans="1:12" hidden="1">
      <c r="A282" s="298">
        <v>1.5</v>
      </c>
      <c r="B282" s="21" t="str">
        <f>_xlfn.XLOOKUP($A282,TCS!$A$1:$A$498,TCS!$B$1:$B$498,"",0)</f>
        <v>TCS-15</v>
      </c>
      <c r="C282" s="20" t="str">
        <f>_xlfn.XLOOKUP($A$266,RA!$A$1:$A$1012,RA!$C$1:$C$1012,"",0)</f>
        <v>Cum</v>
      </c>
      <c r="D282" s="20">
        <f>+VLOOKUP(A282,TCS!$A$3:$V$26,3,FALSE)</f>
        <v>1</v>
      </c>
      <c r="E282" s="297">
        <f>+VLOOKUP(A282,TCS!$A$3:$V$26,6,FALSE)</f>
        <v>0</v>
      </c>
      <c r="F282" s="293">
        <f>_xlfn.XLOOKUP($A282,TCS!$A$1:$A$498,TCS!$R$1:$R$498,"",0)</f>
        <v>1.88</v>
      </c>
      <c r="G282" s="293">
        <f>+TCS!$R$4</f>
        <v>0.2</v>
      </c>
      <c r="H282" s="293">
        <f t="shared" si="15"/>
        <v>0</v>
      </c>
      <c r="I282" s="181"/>
      <c r="J282" s="184"/>
      <c r="K282" s="181" t="str" cm="1">
        <f t="array" ref="K282">IFERROR(_xlfn.IFS(I282&gt;0,_xlfn.XLOOKUP(A282,RA!$A$8:$A$512,RA!$S$8:$S$512,,0)),"")</f>
        <v/>
      </c>
      <c r="L282" s="281" t="str">
        <f t="shared" si="16"/>
        <v/>
      </c>
    </row>
    <row r="283" spans="1:12" hidden="1">
      <c r="A283" s="298">
        <v>1.6</v>
      </c>
      <c r="B283" s="21" t="str">
        <f>_xlfn.XLOOKUP($A283,TCS!$A$1:$A$498,TCS!$B$1:$B$498,"",0)</f>
        <v>TCS-16</v>
      </c>
      <c r="C283" s="20" t="str">
        <f>_xlfn.XLOOKUP($A$266,RA!$A$1:$A$1012,RA!$C$1:$C$1012,"",0)</f>
        <v>Cum</v>
      </c>
      <c r="D283" s="20">
        <f>+VLOOKUP(A283,TCS!$A$3:$V$26,3,FALSE)</f>
        <v>1</v>
      </c>
      <c r="E283" s="297">
        <f>+VLOOKUP(A283,TCS!$A$3:$V$26,6,FALSE)</f>
        <v>0</v>
      </c>
      <c r="F283" s="293">
        <f>_xlfn.XLOOKUP($A283,TCS!$A$1:$A$498,TCS!$R$1:$R$498,"",0)</f>
        <v>1.88</v>
      </c>
      <c r="G283" s="293">
        <f>+TCS!$R$4</f>
        <v>0.2</v>
      </c>
      <c r="H283" s="293">
        <f t="shared" si="15"/>
        <v>0</v>
      </c>
      <c r="I283" s="181"/>
      <c r="J283" s="184"/>
      <c r="K283" s="181" t="str" cm="1">
        <f t="array" ref="K283">IFERROR(_xlfn.IFS(I283&gt;0,_xlfn.XLOOKUP(A283,RA!$A$8:$A$512,RA!$S$8:$S$512,,0)),"")</f>
        <v/>
      </c>
      <c r="L283" s="281" t="str">
        <f t="shared" si="16"/>
        <v/>
      </c>
    </row>
    <row r="284" spans="1:12" hidden="1">
      <c r="A284" s="298">
        <v>1.7</v>
      </c>
      <c r="B284" s="21" t="str">
        <f>_xlfn.XLOOKUP($A284,TCS!$A$1:$A$498,TCS!$B$1:$B$498,"",0)</f>
        <v>TCS-17</v>
      </c>
      <c r="C284" s="20" t="str">
        <f>_xlfn.XLOOKUP($A$266,RA!$A$1:$A$1012,RA!$C$1:$C$1012,"",0)</f>
        <v>Cum</v>
      </c>
      <c r="D284" s="20">
        <f>+VLOOKUP(A284,TCS!$A$3:$V$26,3,FALSE)</f>
        <v>1</v>
      </c>
      <c r="E284" s="297">
        <f>+VLOOKUP(A284,TCS!$A$3:$V$26,6,FALSE)</f>
        <v>0</v>
      </c>
      <c r="F284" s="293">
        <f>_xlfn.XLOOKUP($A284,TCS!$A$1:$A$498,TCS!$R$1:$R$498,"",0)</f>
        <v>1.88</v>
      </c>
      <c r="G284" s="293">
        <f>+TCS!$R$4</f>
        <v>0.2</v>
      </c>
      <c r="H284" s="293">
        <f t="shared" si="15"/>
        <v>0</v>
      </c>
      <c r="I284" s="181"/>
      <c r="J284" s="184"/>
      <c r="K284" s="181" t="str" cm="1">
        <f t="array" ref="K284">IFERROR(_xlfn.IFS(I284&gt;0,_xlfn.XLOOKUP(A284,RA!$A$8:$A$512,RA!$S$8:$S$512,,0)),"")</f>
        <v/>
      </c>
      <c r="L284" s="281" t="str">
        <f t="shared" si="16"/>
        <v/>
      </c>
    </row>
    <row r="285" spans="1:12" hidden="1">
      <c r="A285" s="298">
        <v>1.8</v>
      </c>
      <c r="B285" s="21" t="str">
        <f>_xlfn.XLOOKUP($A285,TCS!$A$1:$A$498,TCS!$B$1:$B$498,"",0)</f>
        <v>TCS-18</v>
      </c>
      <c r="C285" s="20" t="str">
        <f>_xlfn.XLOOKUP($A$266,RA!$A$1:$A$1012,RA!$C$1:$C$1012,"",0)</f>
        <v>Cum</v>
      </c>
      <c r="D285" s="20">
        <f>+VLOOKUP(A285,TCS!$A$3:$V$26,3,FALSE)</f>
        <v>1</v>
      </c>
      <c r="E285" s="297">
        <f>+VLOOKUP(A285,TCS!$A$3:$V$26,6,FALSE)</f>
        <v>0</v>
      </c>
      <c r="F285" s="293">
        <f>_xlfn.XLOOKUP($A285,TCS!$A$1:$A$498,TCS!$R$1:$R$498,"",0)</f>
        <v>1.88</v>
      </c>
      <c r="G285" s="293">
        <f>+TCS!$R$4</f>
        <v>0.2</v>
      </c>
      <c r="H285" s="293">
        <f t="shared" si="15"/>
        <v>0</v>
      </c>
      <c r="I285" s="181"/>
      <c r="J285" s="184"/>
      <c r="K285" s="181" t="str" cm="1">
        <f t="array" ref="K285">IFERROR(_xlfn.IFS(I285&gt;0,_xlfn.XLOOKUP(A285,RA!$A$8:$A$512,RA!$S$8:$S$512,,0)),"")</f>
        <v/>
      </c>
      <c r="L285" s="281" t="str">
        <f t="shared" si="16"/>
        <v/>
      </c>
    </row>
    <row r="286" spans="1:12" hidden="1">
      <c r="A286" s="298">
        <v>1.9</v>
      </c>
      <c r="B286" s="21" t="str">
        <f>_xlfn.XLOOKUP($A286,TCS!$A$1:$A$498,TCS!$B$1:$B$498,"",0)</f>
        <v>TCS-19</v>
      </c>
      <c r="C286" s="20" t="str">
        <f>_xlfn.XLOOKUP($A$266,RA!$A$1:$A$1012,RA!$C$1:$C$1012,"",0)</f>
        <v>Cum</v>
      </c>
      <c r="D286" s="20">
        <f>+VLOOKUP(A286,TCS!$A$3:$V$26,3,FALSE)</f>
        <v>1</v>
      </c>
      <c r="E286" s="297">
        <f>+VLOOKUP(A286,TCS!$A$3:$V$26,6,FALSE)</f>
        <v>0</v>
      </c>
      <c r="F286" s="293">
        <f>_xlfn.XLOOKUP($A286,TCS!$A$1:$A$498,TCS!$R$1:$R$498,"",0)</f>
        <v>1.88</v>
      </c>
      <c r="G286" s="293">
        <f>+TCS!$R$4</f>
        <v>0.2</v>
      </c>
      <c r="H286" s="293">
        <f t="shared" si="15"/>
        <v>0</v>
      </c>
      <c r="I286" s="181"/>
      <c r="J286" s="184"/>
      <c r="K286" s="181" t="str" cm="1">
        <f t="array" ref="K286">IFERROR(_xlfn.IFS(I286&gt;0,_xlfn.XLOOKUP(A286,RA!$A$8:$A$512,RA!$S$8:$S$512,,0)),"")</f>
        <v/>
      </c>
      <c r="L286" s="281" t="str">
        <f t="shared" si="16"/>
        <v/>
      </c>
    </row>
    <row r="287" spans="1:12" hidden="1">
      <c r="A287" s="298">
        <v>2</v>
      </c>
      <c r="B287" s="21" t="str">
        <f>_xlfn.XLOOKUP($A287,TCS!$A$1:$A$498,TCS!$B$1:$B$498,"",0)</f>
        <v>TCS-20</v>
      </c>
      <c r="C287" s="20" t="str">
        <f>_xlfn.XLOOKUP($A$266,RA!$A$1:$A$1012,RA!$C$1:$C$1012,"",0)</f>
        <v>Cum</v>
      </c>
      <c r="D287" s="20">
        <f>+VLOOKUP(A287,TCS!$A$3:$V$26,3,FALSE)</f>
        <v>1</v>
      </c>
      <c r="E287" s="297">
        <f>+VLOOKUP(A287,TCS!$A$3:$V$26,6,FALSE)</f>
        <v>0</v>
      </c>
      <c r="F287" s="293">
        <f>_xlfn.XLOOKUP($A287,TCS!$A$1:$A$498,TCS!$R$1:$R$498,"",0)</f>
        <v>1.88</v>
      </c>
      <c r="G287" s="293">
        <f>+TCS!$R$4</f>
        <v>0.2</v>
      </c>
      <c r="H287" s="293">
        <f t="shared" si="15"/>
        <v>0</v>
      </c>
      <c r="I287" s="181"/>
      <c r="J287" s="184"/>
      <c r="K287" s="181" t="str" cm="1">
        <f t="array" ref="K287">IFERROR(_xlfn.IFS(I287&gt;0,_xlfn.XLOOKUP(A287,RA!$A$8:$A$512,RA!$S$8:$S$512,,0)),"")</f>
        <v/>
      </c>
      <c r="L287" s="281" t="str">
        <f t="shared" si="16"/>
        <v/>
      </c>
    </row>
    <row r="288" spans="1:12">
      <c r="A288" s="20"/>
      <c r="B288" s="21"/>
      <c r="C288" s="20"/>
      <c r="D288" s="20"/>
      <c r="E288" s="293"/>
      <c r="F288" s="293"/>
      <c r="G288" s="293"/>
      <c r="H288" s="293"/>
      <c r="I288" s="181"/>
      <c r="J288" s="184"/>
      <c r="K288" s="181" t="str" cm="1">
        <f t="array" ref="K288">IFERROR(_xlfn.IFS(I288&gt;0,_xlfn.XLOOKUP(A288,RA!$A$8:$A$512,RA!$S$8:$S$512,,0)),"")</f>
        <v/>
      </c>
      <c r="L288" s="281" t="str">
        <f t="shared" si="16"/>
        <v/>
      </c>
    </row>
    <row r="289" spans="1:12">
      <c r="A289" s="20"/>
      <c r="B289" s="292" t="s">
        <v>247</v>
      </c>
      <c r="C289" s="20"/>
      <c r="D289" s="20"/>
      <c r="E289" s="293"/>
      <c r="F289" s="293"/>
      <c r="G289" s="293"/>
      <c r="H289" s="293"/>
      <c r="I289" s="181"/>
      <c r="J289" s="184"/>
      <c r="K289" s="181" t="str" cm="1">
        <f t="array" ref="K289">IFERROR(_xlfn.IFS(I289&gt;0,_xlfn.XLOOKUP(A289,RA!$A$8:$A$512,RA!$S$8:$S$512,,0)),"")</f>
        <v/>
      </c>
      <c r="L289" s="281" t="str">
        <f t="shared" si="16"/>
        <v/>
      </c>
    </row>
    <row r="290" spans="1:12">
      <c r="A290" s="298">
        <v>0.1</v>
      </c>
      <c r="B290" s="21" t="str">
        <f>_xlfn.XLOOKUP($A290,TCS!$A$29:$A$498,TCS!$B$29:$B$498,"",0)</f>
        <v>Taper Length 1</v>
      </c>
      <c r="C290" s="20" t="str">
        <f>_xlfn.XLOOKUP($A$266,RA!$A$1:$A$1012,RA!$C$1:$C$1012,"",0)</f>
        <v>Cum</v>
      </c>
      <c r="D290" s="20">
        <f>_xlfn.XLOOKUP($A290,TCS!$A$29:$A$498,TCS!$C$29:$C$498,"",0)</f>
        <v>4</v>
      </c>
      <c r="E290" s="293">
        <f>_xlfn.XLOOKUP($A290,TCS!$A$29:$A$498,TCS!$F$29:$F$498,"",0)</f>
        <v>55</v>
      </c>
      <c r="F290" s="293">
        <f>_xlfn.XLOOKUP($A290,TCS!$A$29:$A$498,TCS!$R$29:$R$498,"",0)</f>
        <v>2.25</v>
      </c>
      <c r="G290" s="293">
        <f>+TCS!$R$4</f>
        <v>0.2</v>
      </c>
      <c r="H290" s="293">
        <f t="shared" ref="H290:H309" si="17">+PRODUCT(D290:G290)</f>
        <v>99</v>
      </c>
      <c r="I290" s="181"/>
      <c r="J290" s="184"/>
      <c r="K290" s="181" t="str" cm="1">
        <f t="array" ref="K290">IFERROR(_xlfn.IFS(I290&gt;0,_xlfn.XLOOKUP(A290,RA!$A$8:$A$512,RA!$S$8:$S$512,,0)),"")</f>
        <v/>
      </c>
      <c r="L290" s="281" t="str">
        <f t="shared" si="16"/>
        <v/>
      </c>
    </row>
    <row r="291" spans="1:12">
      <c r="A291" s="298">
        <v>0.2</v>
      </c>
      <c r="B291" s="21" t="str">
        <f>_xlfn.XLOOKUP($A291,TCS!$A$29:$A$498,TCS!$B$29:$B$498,"",0)</f>
        <v>Taper Length 2</v>
      </c>
      <c r="C291" s="20" t="str">
        <f>_xlfn.XLOOKUP($A$266,RA!$A$1:$A$1012,RA!$C$1:$C$1012,"",0)</f>
        <v>Cum</v>
      </c>
      <c r="D291" s="20">
        <f>+VLOOKUP(A291,TCS!$A$30:$V$53,3,FALSE)</f>
        <v>4</v>
      </c>
      <c r="E291" s="297">
        <f>+VLOOKUP(A291,TCS!$A$30:$V$53,6,FALSE)</f>
        <v>95</v>
      </c>
      <c r="F291" s="293">
        <f>_xlfn.XLOOKUP($A291,TCS!$A$29:$A$498,TCS!$R$29:$R$498,"",0)</f>
        <v>7</v>
      </c>
      <c r="G291" s="293">
        <f>+TCS!$R$4</f>
        <v>0.2</v>
      </c>
      <c r="H291" s="293">
        <f t="shared" si="17"/>
        <v>532</v>
      </c>
      <c r="I291" s="181"/>
      <c r="J291" s="184"/>
      <c r="K291" s="181" t="str" cm="1">
        <f t="array" ref="K291">IFERROR(_xlfn.IFS(I291&gt;0,_xlfn.XLOOKUP(A291,RA!$A$8:$A$512,RA!$S$8:$S$512,,0)),"")</f>
        <v/>
      </c>
      <c r="L291" s="281" t="str">
        <f t="shared" si="16"/>
        <v/>
      </c>
    </row>
    <row r="292" spans="1:12">
      <c r="A292" s="298">
        <v>0.3</v>
      </c>
      <c r="B292" s="21" t="str">
        <f>_xlfn.XLOOKUP($A292,TCS!$A$29:$A$498,TCS!$B$29:$B$498,"",0)</f>
        <v>Taper Length 3</v>
      </c>
      <c r="C292" s="20" t="str">
        <f>_xlfn.XLOOKUP($A$266,RA!$A$1:$A$1012,RA!$C$1:$C$1012,"",0)</f>
        <v>Cum</v>
      </c>
      <c r="D292" s="20">
        <f>+VLOOKUP(A292,TCS!$A$30:$V$53,3,FALSE)</f>
        <v>4</v>
      </c>
      <c r="E292" s="297">
        <f>+VLOOKUP(A292,TCS!$A$30:$V$53,6,FALSE)</f>
        <v>75</v>
      </c>
      <c r="F292" s="293">
        <f>_xlfn.XLOOKUP($A292,TCS!$A$29:$A$498,TCS!$R$29:$R$498,"",0)</f>
        <v>9.25</v>
      </c>
      <c r="G292" s="293">
        <f>+TCS!$R$4</f>
        <v>0.2</v>
      </c>
      <c r="H292" s="293">
        <f t="shared" si="17"/>
        <v>555</v>
      </c>
      <c r="I292" s="181"/>
      <c r="J292" s="184"/>
      <c r="K292" s="181" t="str" cm="1">
        <f t="array" ref="K292">IFERROR(_xlfn.IFS(I292&gt;0,_xlfn.XLOOKUP(A292,RA!$A$8:$A$512,RA!$S$8:$S$512,,0)),"")</f>
        <v/>
      </c>
      <c r="L292" s="281" t="str">
        <f t="shared" si="16"/>
        <v/>
      </c>
    </row>
    <row r="293" spans="1:12">
      <c r="A293" s="298">
        <v>0.4</v>
      </c>
      <c r="B293" s="21" t="str">
        <f>_xlfn.XLOOKUP($A293,TCS!$A$29:$A$498,TCS!$B$29:$B$498,"",0)</f>
        <v>Taper Length 4</v>
      </c>
      <c r="C293" s="20" t="str">
        <f>_xlfn.XLOOKUP($A$266,RA!$A$1:$A$1012,RA!$C$1:$C$1012,"",0)</f>
        <v>Cum</v>
      </c>
      <c r="D293" s="20">
        <f>+VLOOKUP(A293,TCS!$A$30:$V$53,3,FALSE)</f>
        <v>-2</v>
      </c>
      <c r="E293" s="297">
        <f>+VLOOKUP(A293,TCS!$A$30:$V$53,6,FALSE)</f>
        <v>120</v>
      </c>
      <c r="F293" s="293">
        <f>_xlfn.XLOOKUP($A293,TCS!$A$29:$A$498,TCS!$R$29:$R$498,"",0)</f>
        <v>3</v>
      </c>
      <c r="G293" s="293">
        <f>+TCS!$R$4</f>
        <v>0.2</v>
      </c>
      <c r="H293" s="293">
        <f t="shared" si="17"/>
        <v>-144</v>
      </c>
      <c r="I293" s="181"/>
      <c r="J293" s="184"/>
      <c r="K293" s="181" t="str" cm="1">
        <f t="array" ref="K293">IFERROR(_xlfn.IFS(I293&gt;0,_xlfn.XLOOKUP(A293,RA!$A$8:$A$512,RA!$S$8:$S$512,,0)),"")</f>
        <v/>
      </c>
      <c r="L293" s="281" t="str">
        <f t="shared" si="16"/>
        <v/>
      </c>
    </row>
    <row r="294" spans="1:12" hidden="1">
      <c r="A294" s="298">
        <v>0.5</v>
      </c>
      <c r="B294" s="21" t="str">
        <f>_xlfn.XLOOKUP($A294,TCS!$A$29:$A$498,TCS!$B$29:$B$498,"",0)</f>
        <v>Taper Length 5</v>
      </c>
      <c r="C294" s="20" t="str">
        <f>_xlfn.XLOOKUP($A$266,RA!$A$1:$A$1012,RA!$C$1:$C$1012,"",0)</f>
        <v>Cum</v>
      </c>
      <c r="D294" s="20">
        <f>+VLOOKUP(A294,TCS!$A$30:$V$53,3,FALSE)</f>
        <v>2</v>
      </c>
      <c r="E294" s="297">
        <f>+VLOOKUP(A294,TCS!$A$30:$V$53,6,FALSE)</f>
        <v>0</v>
      </c>
      <c r="F294" s="293">
        <f>_xlfn.XLOOKUP($A294,TCS!$A$29:$A$498,TCS!$R$29:$R$498,"",0)</f>
        <v>10</v>
      </c>
      <c r="G294" s="293">
        <f>+TCS!$R$4</f>
        <v>0.2</v>
      </c>
      <c r="H294" s="293">
        <f t="shared" si="17"/>
        <v>0</v>
      </c>
      <c r="I294" s="181"/>
      <c r="J294" s="184"/>
      <c r="K294" s="181" t="str" cm="1">
        <f t="array" ref="K294">IFERROR(_xlfn.IFS(I294&gt;0,_xlfn.XLOOKUP(A294,RA!$A$8:$A$512,RA!$S$8:$S$512,,0)),"")</f>
        <v/>
      </c>
      <c r="L294" s="281" t="str">
        <f t="shared" si="16"/>
        <v/>
      </c>
    </row>
    <row r="295" spans="1:12" hidden="1">
      <c r="A295" s="298">
        <v>0.6</v>
      </c>
      <c r="B295" s="21" t="str">
        <f>_xlfn.XLOOKUP($A295,TCS!$A$29:$A$498,TCS!$B$29:$B$498,"",0)</f>
        <v>Taper Length 6</v>
      </c>
      <c r="C295" s="20" t="str">
        <f>_xlfn.XLOOKUP($A$266,RA!$A$1:$A$1012,RA!$C$1:$C$1012,"",0)</f>
        <v>Cum</v>
      </c>
      <c r="D295" s="20">
        <f>+VLOOKUP(A295,TCS!$A$30:$V$53,3,FALSE)</f>
        <v>2</v>
      </c>
      <c r="E295" s="297">
        <f>+VLOOKUP(A295,TCS!$A$30:$V$53,6,FALSE)</f>
        <v>0</v>
      </c>
      <c r="F295" s="293">
        <f>_xlfn.XLOOKUP($A295,TCS!$A$29:$A$498,TCS!$R$29:$R$498,"",0)</f>
        <v>10</v>
      </c>
      <c r="G295" s="293">
        <f>+TCS!$R$4</f>
        <v>0.2</v>
      </c>
      <c r="H295" s="293">
        <f t="shared" si="17"/>
        <v>0</v>
      </c>
      <c r="I295" s="181"/>
      <c r="J295" s="184"/>
      <c r="K295" s="181" t="str" cm="1">
        <f t="array" ref="K295">IFERROR(_xlfn.IFS(I295&gt;0,_xlfn.XLOOKUP(A295,RA!$A$8:$A$512,RA!$S$8:$S$512,,0)),"")</f>
        <v/>
      </c>
      <c r="L295" s="281" t="str">
        <f t="shared" si="16"/>
        <v/>
      </c>
    </row>
    <row r="296" spans="1:12" hidden="1">
      <c r="A296" s="298">
        <v>0.7</v>
      </c>
      <c r="B296" s="21" t="str">
        <f>_xlfn.XLOOKUP($A296,TCS!$A$29:$A$498,TCS!$B$29:$B$498,"",0)</f>
        <v>Taper Length 7</v>
      </c>
      <c r="C296" s="20" t="str">
        <f>_xlfn.XLOOKUP($A$266,RA!$A$1:$A$1012,RA!$C$1:$C$1012,"",0)</f>
        <v>Cum</v>
      </c>
      <c r="D296" s="20">
        <f>+VLOOKUP(A296,TCS!$A$30:$V$53,3,FALSE)</f>
        <v>2</v>
      </c>
      <c r="E296" s="297">
        <f>+VLOOKUP(A296,TCS!$A$30:$V$53,6,FALSE)</f>
        <v>0</v>
      </c>
      <c r="F296" s="293">
        <f>_xlfn.XLOOKUP($A296,TCS!$A$29:$A$498,TCS!$R$29:$R$498,"",0)</f>
        <v>10</v>
      </c>
      <c r="G296" s="293">
        <f>+TCS!$R$4</f>
        <v>0.2</v>
      </c>
      <c r="H296" s="293">
        <f t="shared" si="17"/>
        <v>0</v>
      </c>
      <c r="I296" s="181"/>
      <c r="J296" s="184"/>
      <c r="K296" s="181" t="str" cm="1">
        <f t="array" ref="K296">IFERROR(_xlfn.IFS(I296&gt;0,_xlfn.XLOOKUP(A296,RA!$A$8:$A$512,RA!$S$8:$S$512,,0)),"")</f>
        <v/>
      </c>
      <c r="L296" s="281" t="str">
        <f t="shared" si="16"/>
        <v/>
      </c>
    </row>
    <row r="297" spans="1:12" hidden="1">
      <c r="A297" s="298">
        <v>0.8</v>
      </c>
      <c r="B297" s="21" t="str">
        <f>_xlfn.XLOOKUP($A297,TCS!$A$29:$A$498,TCS!$B$29:$B$498,"",0)</f>
        <v>Taper Length 8</v>
      </c>
      <c r="C297" s="20" t="str">
        <f>_xlfn.XLOOKUP($A$266,RA!$A$1:$A$1012,RA!$C$1:$C$1012,"",0)</f>
        <v>Cum</v>
      </c>
      <c r="D297" s="20">
        <f>+VLOOKUP(A297,TCS!$A$30:$V$53,3,FALSE)</f>
        <v>2</v>
      </c>
      <c r="E297" s="297">
        <f>+VLOOKUP(A297,TCS!$A$30:$V$53,6,FALSE)</f>
        <v>0</v>
      </c>
      <c r="F297" s="293">
        <f>_xlfn.XLOOKUP($A297,TCS!$A$29:$A$498,TCS!$R$29:$R$498,"",0)</f>
        <v>10</v>
      </c>
      <c r="G297" s="293">
        <f>+TCS!$R$4</f>
        <v>0.2</v>
      </c>
      <c r="H297" s="293">
        <f t="shared" si="17"/>
        <v>0</v>
      </c>
      <c r="I297" s="181"/>
      <c r="J297" s="184"/>
      <c r="K297" s="181" t="str" cm="1">
        <f t="array" ref="K297">IFERROR(_xlfn.IFS(I297&gt;0,_xlfn.XLOOKUP(A297,RA!$A$8:$A$512,RA!$S$8:$S$512,,0)),"")</f>
        <v/>
      </c>
      <c r="L297" s="281" t="str">
        <f t="shared" si="16"/>
        <v/>
      </c>
    </row>
    <row r="298" spans="1:12" hidden="1">
      <c r="A298" s="298">
        <v>0.9</v>
      </c>
      <c r="B298" s="21" t="str">
        <f>_xlfn.XLOOKUP($A298,TCS!$A$29:$A$498,TCS!$B$29:$B$498,"",0)</f>
        <v>Taper Length 9</v>
      </c>
      <c r="C298" s="20" t="str">
        <f>_xlfn.XLOOKUP($A$266,RA!$A$1:$A$1012,RA!$C$1:$C$1012,"",0)</f>
        <v>Cum</v>
      </c>
      <c r="D298" s="20">
        <f>+VLOOKUP(A298,TCS!$A$30:$V$53,3,FALSE)</f>
        <v>2</v>
      </c>
      <c r="E298" s="297">
        <f>+VLOOKUP(A298,TCS!$A$30:$V$53,6,FALSE)</f>
        <v>0</v>
      </c>
      <c r="F298" s="293">
        <f>_xlfn.XLOOKUP($A298,TCS!$A$29:$A$498,TCS!$R$29:$R$498,"",0)</f>
        <v>10</v>
      </c>
      <c r="G298" s="293">
        <f>+TCS!$R$4</f>
        <v>0.2</v>
      </c>
      <c r="H298" s="293">
        <f t="shared" si="17"/>
        <v>0</v>
      </c>
      <c r="I298" s="181"/>
      <c r="J298" s="184"/>
      <c r="K298" s="181" t="str" cm="1">
        <f t="array" ref="K298">IFERROR(_xlfn.IFS(I298&gt;0,_xlfn.XLOOKUP(A298,RA!$A$8:$A$512,RA!$S$8:$S$512,,0)),"")</f>
        <v/>
      </c>
      <c r="L298" s="281" t="str">
        <f t="shared" si="16"/>
        <v/>
      </c>
    </row>
    <row r="299" spans="1:12" hidden="1">
      <c r="A299" s="298">
        <v>1</v>
      </c>
      <c r="B299" s="21" t="str">
        <f>_xlfn.XLOOKUP($A299,TCS!$A$29:$A$498,TCS!$B$29:$B$498,"",0)</f>
        <v>Taper Length 10</v>
      </c>
      <c r="C299" s="20" t="str">
        <f>_xlfn.XLOOKUP($A$266,RA!$A$1:$A$1012,RA!$C$1:$C$1012,"",0)</f>
        <v>Cum</v>
      </c>
      <c r="D299" s="20">
        <f>+VLOOKUP(A299,TCS!$A$30:$V$53,3,FALSE)</f>
        <v>2</v>
      </c>
      <c r="E299" s="297">
        <f>+VLOOKUP(A299,TCS!$A$30:$V$53,6,FALSE)</f>
        <v>0</v>
      </c>
      <c r="F299" s="293">
        <f>_xlfn.XLOOKUP($A299,TCS!$A$29:$A$498,TCS!$R$29:$R$498,"",0)</f>
        <v>10</v>
      </c>
      <c r="G299" s="293">
        <f>+TCS!$R$4</f>
        <v>0.2</v>
      </c>
      <c r="H299" s="293">
        <f t="shared" si="17"/>
        <v>0</v>
      </c>
      <c r="I299" s="181"/>
      <c r="J299" s="184"/>
      <c r="K299" s="181" t="str" cm="1">
        <f t="array" ref="K299">IFERROR(_xlfn.IFS(I299&gt;0,_xlfn.XLOOKUP(A299,RA!$A$8:$A$512,RA!$S$8:$S$512,,0)),"")</f>
        <v/>
      </c>
      <c r="L299" s="281" t="str">
        <f t="shared" si="16"/>
        <v/>
      </c>
    </row>
    <row r="300" spans="1:12" hidden="1">
      <c r="A300" s="298">
        <v>1.1000000000000001</v>
      </c>
      <c r="B300" s="21" t="str">
        <f>_xlfn.XLOOKUP($A300,TCS!$A$29:$A$498,TCS!$B$29:$B$498,"",0)</f>
        <v>Taper Length 11</v>
      </c>
      <c r="C300" s="20" t="str">
        <f>_xlfn.XLOOKUP($A$266,RA!$A$1:$A$1012,RA!$C$1:$C$1012,"",0)</f>
        <v>Cum</v>
      </c>
      <c r="D300" s="20">
        <f>+VLOOKUP(A300,TCS!$A$30:$V$53,3,FALSE)</f>
        <v>2</v>
      </c>
      <c r="E300" s="297">
        <f>+VLOOKUP(A300,TCS!$A$30:$V$53,6,FALSE)</f>
        <v>0</v>
      </c>
      <c r="F300" s="293">
        <f>_xlfn.XLOOKUP($A300,TCS!$A$29:$A$498,TCS!$R$29:$R$498,"",0)</f>
        <v>10</v>
      </c>
      <c r="G300" s="293">
        <f>+TCS!$R$4</f>
        <v>0.2</v>
      </c>
      <c r="H300" s="293">
        <f t="shared" si="17"/>
        <v>0</v>
      </c>
      <c r="I300" s="181"/>
      <c r="J300" s="184"/>
      <c r="K300" s="181" t="str" cm="1">
        <f t="array" ref="K300">IFERROR(_xlfn.IFS(I300&gt;0,_xlfn.XLOOKUP(A300,RA!$A$8:$A$512,RA!$S$8:$S$512,,0)),"")</f>
        <v/>
      </c>
      <c r="L300" s="281" t="str">
        <f t="shared" si="16"/>
        <v/>
      </c>
    </row>
    <row r="301" spans="1:12" hidden="1">
      <c r="A301" s="298">
        <v>1.2</v>
      </c>
      <c r="B301" s="21" t="str">
        <f>_xlfn.XLOOKUP($A301,TCS!$A$29:$A$498,TCS!$B$29:$B$498,"",0)</f>
        <v>Taper Length 12</v>
      </c>
      <c r="C301" s="20" t="str">
        <f>_xlfn.XLOOKUP($A$266,RA!$A$1:$A$1012,RA!$C$1:$C$1012,"",0)</f>
        <v>Cum</v>
      </c>
      <c r="D301" s="20">
        <f>+VLOOKUP(A301,TCS!$A$30:$V$53,3,FALSE)</f>
        <v>2</v>
      </c>
      <c r="E301" s="297">
        <f>+VLOOKUP(A301,TCS!$A$30:$V$53,6,FALSE)</f>
        <v>0</v>
      </c>
      <c r="F301" s="293">
        <f>_xlfn.XLOOKUP($A301,TCS!$A$29:$A$498,TCS!$R$29:$R$498,"",0)</f>
        <v>10</v>
      </c>
      <c r="G301" s="293">
        <f>+TCS!$R$4</f>
        <v>0.2</v>
      </c>
      <c r="H301" s="293">
        <f t="shared" si="17"/>
        <v>0</v>
      </c>
      <c r="I301" s="181"/>
      <c r="J301" s="184"/>
      <c r="K301" s="181" t="str" cm="1">
        <f t="array" ref="K301">IFERROR(_xlfn.IFS(I301&gt;0,_xlfn.XLOOKUP(A301,RA!$A$8:$A$512,RA!$S$8:$S$512,,0)),"")</f>
        <v/>
      </c>
      <c r="L301" s="281" t="str">
        <f t="shared" si="16"/>
        <v/>
      </c>
    </row>
    <row r="302" spans="1:12" hidden="1">
      <c r="A302" s="298">
        <v>1.3</v>
      </c>
      <c r="B302" s="21" t="str">
        <f>_xlfn.XLOOKUP($A302,TCS!$A$29:$A$498,TCS!$B$29:$B$498,"",0)</f>
        <v>Taper Length 13</v>
      </c>
      <c r="C302" s="20" t="str">
        <f>_xlfn.XLOOKUP($A$266,RA!$A$1:$A$1012,RA!$C$1:$C$1012,"",0)</f>
        <v>Cum</v>
      </c>
      <c r="D302" s="20">
        <f>+VLOOKUP(A302,TCS!$A$30:$V$53,3,FALSE)</f>
        <v>2</v>
      </c>
      <c r="E302" s="297">
        <f>+VLOOKUP(A302,TCS!$A$30:$V$53,6,FALSE)</f>
        <v>0</v>
      </c>
      <c r="F302" s="293">
        <f>_xlfn.XLOOKUP($A302,TCS!$A$29:$A$498,TCS!$R$29:$R$498,"",0)</f>
        <v>10</v>
      </c>
      <c r="G302" s="293">
        <f>+TCS!$R$4</f>
        <v>0.2</v>
      </c>
      <c r="H302" s="293">
        <f t="shared" si="17"/>
        <v>0</v>
      </c>
      <c r="I302" s="181"/>
      <c r="J302" s="184"/>
      <c r="K302" s="181" t="str" cm="1">
        <f t="array" ref="K302">IFERROR(_xlfn.IFS(I302&gt;0,_xlfn.XLOOKUP(A302,RA!$A$8:$A$512,RA!$S$8:$S$512,,0)),"")</f>
        <v/>
      </c>
      <c r="L302" s="281" t="str">
        <f t="shared" si="16"/>
        <v/>
      </c>
    </row>
    <row r="303" spans="1:12" hidden="1">
      <c r="A303" s="298">
        <v>1.4</v>
      </c>
      <c r="B303" s="21" t="str">
        <f>_xlfn.XLOOKUP($A303,TCS!$A$29:$A$498,TCS!$B$29:$B$498,"",0)</f>
        <v>Taper Length 14</v>
      </c>
      <c r="C303" s="20" t="str">
        <f>_xlfn.XLOOKUP($A$266,RA!$A$1:$A$1012,RA!$C$1:$C$1012,"",0)</f>
        <v>Cum</v>
      </c>
      <c r="D303" s="20">
        <f>+VLOOKUP(A303,TCS!$A$30:$V$53,3,FALSE)</f>
        <v>2</v>
      </c>
      <c r="E303" s="297">
        <f>+VLOOKUP(A303,TCS!$A$30:$V$53,6,FALSE)</f>
        <v>0</v>
      </c>
      <c r="F303" s="293">
        <f>_xlfn.XLOOKUP($A303,TCS!$A$29:$A$498,TCS!$R$29:$R$498,"",0)</f>
        <v>10</v>
      </c>
      <c r="G303" s="293">
        <f>+TCS!$R$4</f>
        <v>0.2</v>
      </c>
      <c r="H303" s="293">
        <f t="shared" si="17"/>
        <v>0</v>
      </c>
      <c r="I303" s="181"/>
      <c r="J303" s="184"/>
      <c r="K303" s="181" t="str" cm="1">
        <f t="array" ref="K303">IFERROR(_xlfn.IFS(I303&gt;0,_xlfn.XLOOKUP(A303,RA!$A$8:$A$512,RA!$S$8:$S$512,,0)),"")</f>
        <v/>
      </c>
      <c r="L303" s="281" t="str">
        <f t="shared" si="16"/>
        <v/>
      </c>
    </row>
    <row r="304" spans="1:12" hidden="1">
      <c r="A304" s="298">
        <v>1.5</v>
      </c>
      <c r="B304" s="21" t="str">
        <f>_xlfn.XLOOKUP($A304,TCS!$A$29:$A$498,TCS!$B$29:$B$498,"",0)</f>
        <v>Taper Length 15</v>
      </c>
      <c r="C304" s="20" t="str">
        <f>_xlfn.XLOOKUP($A$266,RA!$A$1:$A$1012,RA!$C$1:$C$1012,"",0)</f>
        <v>Cum</v>
      </c>
      <c r="D304" s="20">
        <f>+VLOOKUP(A304,TCS!$A$30:$V$53,3,FALSE)</f>
        <v>2</v>
      </c>
      <c r="E304" s="297">
        <f>+VLOOKUP(A304,TCS!$A$30:$V$53,6,FALSE)</f>
        <v>0</v>
      </c>
      <c r="F304" s="293">
        <f>_xlfn.XLOOKUP($A304,TCS!$A$29:$A$498,TCS!$R$29:$R$498,"",0)</f>
        <v>10</v>
      </c>
      <c r="G304" s="293">
        <f>+TCS!$R$4</f>
        <v>0.2</v>
      </c>
      <c r="H304" s="293">
        <f t="shared" si="17"/>
        <v>0</v>
      </c>
      <c r="I304" s="181"/>
      <c r="J304" s="184"/>
      <c r="K304" s="181" t="str" cm="1">
        <f t="array" ref="K304">IFERROR(_xlfn.IFS(I304&gt;0,_xlfn.XLOOKUP(A304,RA!$A$8:$A$512,RA!$S$8:$S$512,,0)),"")</f>
        <v/>
      </c>
      <c r="L304" s="281" t="str">
        <f t="shared" si="16"/>
        <v/>
      </c>
    </row>
    <row r="305" spans="1:12" hidden="1">
      <c r="A305" s="298">
        <v>1.6</v>
      </c>
      <c r="B305" s="21" t="str">
        <f>_xlfn.XLOOKUP($A305,TCS!$A$29:$A$498,TCS!$B$29:$B$498,"",0)</f>
        <v>Taper Length 16</v>
      </c>
      <c r="C305" s="20" t="str">
        <f>_xlfn.XLOOKUP($A$266,RA!$A$1:$A$1012,RA!$C$1:$C$1012,"",0)</f>
        <v>Cum</v>
      </c>
      <c r="D305" s="20">
        <f>+VLOOKUP(A305,TCS!$A$30:$V$53,3,FALSE)</f>
        <v>2</v>
      </c>
      <c r="E305" s="297">
        <f>+VLOOKUP(A305,TCS!$A$30:$V$53,6,FALSE)</f>
        <v>0</v>
      </c>
      <c r="F305" s="293">
        <f>_xlfn.XLOOKUP($A305,TCS!$A$29:$A$498,TCS!$R$29:$R$498,"",0)</f>
        <v>10</v>
      </c>
      <c r="G305" s="293">
        <f>+TCS!$R$4</f>
        <v>0.2</v>
      </c>
      <c r="H305" s="293">
        <f t="shared" si="17"/>
        <v>0</v>
      </c>
      <c r="I305" s="181"/>
      <c r="J305" s="184"/>
      <c r="K305" s="181" t="str" cm="1">
        <f t="array" ref="K305">IFERROR(_xlfn.IFS(I305&gt;0,_xlfn.XLOOKUP(A305,RA!$A$8:$A$512,RA!$S$8:$S$512,,0)),"")</f>
        <v/>
      </c>
      <c r="L305" s="281" t="str">
        <f t="shared" si="16"/>
        <v/>
      </c>
    </row>
    <row r="306" spans="1:12" hidden="1">
      <c r="A306" s="298">
        <v>1.7</v>
      </c>
      <c r="B306" s="21" t="str">
        <f>_xlfn.XLOOKUP($A306,TCS!$A$29:$A$498,TCS!$B$29:$B$498,"",0)</f>
        <v>Taper Length 17</v>
      </c>
      <c r="C306" s="20" t="str">
        <f>_xlfn.XLOOKUP($A$266,RA!$A$1:$A$1012,RA!$C$1:$C$1012,"",0)</f>
        <v>Cum</v>
      </c>
      <c r="D306" s="20">
        <f>+VLOOKUP(A306,TCS!$A$30:$V$53,3,FALSE)</f>
        <v>2</v>
      </c>
      <c r="E306" s="297">
        <f>+VLOOKUP(A306,TCS!$A$30:$V$53,6,FALSE)</f>
        <v>0</v>
      </c>
      <c r="F306" s="293">
        <f>_xlfn.XLOOKUP($A306,TCS!$A$29:$A$498,TCS!$R$29:$R$498,"",0)</f>
        <v>10</v>
      </c>
      <c r="G306" s="293">
        <f>+TCS!$R$4</f>
        <v>0.2</v>
      </c>
      <c r="H306" s="293">
        <f t="shared" si="17"/>
        <v>0</v>
      </c>
      <c r="I306" s="181"/>
      <c r="J306" s="184"/>
      <c r="K306" s="181" t="str" cm="1">
        <f t="array" ref="K306">IFERROR(_xlfn.IFS(I306&gt;0,_xlfn.XLOOKUP(A306,RA!$A$8:$A$512,RA!$S$8:$S$512,,0)),"")</f>
        <v/>
      </c>
      <c r="L306" s="281" t="str">
        <f t="shared" si="16"/>
        <v/>
      </c>
    </row>
    <row r="307" spans="1:12" hidden="1">
      <c r="A307" s="298">
        <v>1.8</v>
      </c>
      <c r="B307" s="21" t="str">
        <f>_xlfn.XLOOKUP($A307,TCS!$A$29:$A$498,TCS!$B$29:$B$498,"",0)</f>
        <v>Taper Length 18</v>
      </c>
      <c r="C307" s="20" t="str">
        <f>_xlfn.XLOOKUP($A$266,RA!$A$1:$A$1012,RA!$C$1:$C$1012,"",0)</f>
        <v>Cum</v>
      </c>
      <c r="D307" s="20">
        <f>+VLOOKUP(A307,TCS!$A$30:$V$53,3,FALSE)</f>
        <v>2</v>
      </c>
      <c r="E307" s="297">
        <f>+VLOOKUP(A307,TCS!$A$30:$V$53,6,FALSE)</f>
        <v>0</v>
      </c>
      <c r="F307" s="293">
        <f>_xlfn.XLOOKUP($A307,TCS!$A$29:$A$498,TCS!$R$29:$R$498,"",0)</f>
        <v>10</v>
      </c>
      <c r="G307" s="293">
        <f>+TCS!$R$4</f>
        <v>0.2</v>
      </c>
      <c r="H307" s="293">
        <f t="shared" si="17"/>
        <v>0</v>
      </c>
      <c r="I307" s="181"/>
      <c r="J307" s="184"/>
      <c r="K307" s="181" t="str" cm="1">
        <f t="array" ref="K307">IFERROR(_xlfn.IFS(I307&gt;0,_xlfn.XLOOKUP(A307,RA!$A$8:$A$512,RA!$S$8:$S$512,,0)),"")</f>
        <v/>
      </c>
      <c r="L307" s="281" t="str">
        <f t="shared" si="16"/>
        <v/>
      </c>
    </row>
    <row r="308" spans="1:12" hidden="1">
      <c r="A308" s="298">
        <v>1.9</v>
      </c>
      <c r="B308" s="21" t="str">
        <f>_xlfn.XLOOKUP($A308,TCS!$A$29:$A$498,TCS!$B$29:$B$498,"",0)</f>
        <v>Taper Length 19</v>
      </c>
      <c r="C308" s="20" t="str">
        <f>_xlfn.XLOOKUP($A$266,RA!$A$1:$A$1012,RA!$C$1:$C$1012,"",0)</f>
        <v>Cum</v>
      </c>
      <c r="D308" s="20">
        <f>+VLOOKUP(A308,TCS!$A$30:$V$53,3,FALSE)</f>
        <v>2</v>
      </c>
      <c r="E308" s="297">
        <f>+VLOOKUP(A308,TCS!$A$30:$V$53,6,FALSE)</f>
        <v>0</v>
      </c>
      <c r="F308" s="293">
        <f>_xlfn.XLOOKUP($A308,TCS!$A$29:$A$498,TCS!$R$29:$R$498,"",0)</f>
        <v>10</v>
      </c>
      <c r="G308" s="293">
        <f>+TCS!$R$4</f>
        <v>0.2</v>
      </c>
      <c r="H308" s="293">
        <f t="shared" si="17"/>
        <v>0</v>
      </c>
      <c r="I308" s="181"/>
      <c r="J308" s="184"/>
      <c r="K308" s="181" t="str" cm="1">
        <f t="array" ref="K308">IFERROR(_xlfn.IFS(I308&gt;0,_xlfn.XLOOKUP(A308,RA!$A$8:$A$512,RA!$S$8:$S$512,,0)),"")</f>
        <v/>
      </c>
      <c r="L308" s="281" t="str">
        <f t="shared" si="16"/>
        <v/>
      </c>
    </row>
    <row r="309" spans="1:12" hidden="1">
      <c r="A309" s="298">
        <v>2</v>
      </c>
      <c r="B309" s="21" t="str">
        <f>_xlfn.XLOOKUP($A309,TCS!$A$29:$A$498,TCS!$B$29:$B$498,"",0)</f>
        <v>Taper Length 20</v>
      </c>
      <c r="C309" s="20" t="str">
        <f>_xlfn.XLOOKUP($A$266,RA!$A$1:$A$1012,RA!$C$1:$C$1012,"",0)</f>
        <v>Cum</v>
      </c>
      <c r="D309" s="20">
        <f>+VLOOKUP(A309,TCS!$A$30:$V$53,3,FALSE)</f>
        <v>2</v>
      </c>
      <c r="E309" s="297">
        <f>+VLOOKUP(A309,TCS!$A$30:$V$53,6,FALSE)</f>
        <v>0</v>
      </c>
      <c r="F309" s="293">
        <f>_xlfn.XLOOKUP($A309,TCS!$A$29:$A$498,TCS!$R$29:$R$498,"",0)</f>
        <v>10</v>
      </c>
      <c r="G309" s="293">
        <f>+TCS!$R$4</f>
        <v>0.2</v>
      </c>
      <c r="H309" s="293">
        <f t="shared" si="17"/>
        <v>0</v>
      </c>
      <c r="I309" s="181"/>
      <c r="J309" s="184"/>
      <c r="K309" s="181" t="str" cm="1">
        <f t="array" ref="K309">IFERROR(_xlfn.IFS(I309&gt;0,_xlfn.XLOOKUP(A309,RA!$A$8:$A$512,RA!$S$8:$S$512,,0)),"")</f>
        <v/>
      </c>
      <c r="L309" s="281" t="str">
        <f t="shared" si="16"/>
        <v/>
      </c>
    </row>
    <row r="310" spans="1:12">
      <c r="A310" s="20"/>
      <c r="B310" s="21"/>
      <c r="C310" s="20"/>
      <c r="D310" s="20"/>
      <c r="E310" s="293"/>
      <c r="F310" s="293"/>
      <c r="G310" s="293"/>
      <c r="H310" s="293"/>
      <c r="I310" s="181"/>
      <c r="J310" s="184"/>
      <c r="K310" s="181" t="str" cm="1">
        <f t="array" ref="K310">IFERROR(_xlfn.IFS(I310&gt;0,_xlfn.XLOOKUP(A310,RA!$A$8:$A$512,RA!$S$8:$S$512,,0)),"")</f>
        <v/>
      </c>
      <c r="L310" s="281" t="str">
        <f t="shared" si="16"/>
        <v/>
      </c>
    </row>
    <row r="311" spans="1:12">
      <c r="A311" s="20"/>
      <c r="B311" s="292" t="s">
        <v>248</v>
      </c>
      <c r="C311" s="20"/>
      <c r="D311" s="20"/>
      <c r="E311" s="293"/>
      <c r="F311" s="293"/>
      <c r="G311" s="293"/>
      <c r="H311" s="293"/>
      <c r="I311" s="181"/>
      <c r="J311" s="184"/>
      <c r="K311" s="181" t="str" cm="1">
        <f t="array" ref="K311">IFERROR(_xlfn.IFS(I311&gt;0,_xlfn.XLOOKUP(A311,RA!$A$8:$A$512,RA!$S$8:$S$512,,0)),"")</f>
        <v/>
      </c>
      <c r="L311" s="281" t="str">
        <f t="shared" si="16"/>
        <v/>
      </c>
    </row>
    <row r="312" spans="1:12" ht="34.9">
      <c r="A312" s="298">
        <v>0.1</v>
      </c>
      <c r="B312" s="21" t="str">
        <f>_xlfn.XLOOKUP($A312,TCS!$A$57:$A$498,TCS!$B$57:$B$498,"",0)</f>
        <v>Major Junction @ 0+500 (Connecting Arm)</v>
      </c>
      <c r="C312" s="20" t="str">
        <f>_xlfn.XLOOKUP($A$266,RA!$A$1:$A$1012,RA!$C$1:$C$1012,"",0)</f>
        <v>Cum</v>
      </c>
      <c r="D312" s="20">
        <f>_xlfn.XLOOKUP($A312,TCS!$A$57:$A$498,TCS!$C$57:$C$498,"",0)</f>
        <v>1</v>
      </c>
      <c r="E312" s="293">
        <f>_xlfn.XLOOKUP($A312,TCS!$A$57:$A$498,TCS!$F$57:$F$498,"",0)</f>
        <v>220</v>
      </c>
      <c r="F312" s="293">
        <f>_xlfn.XLOOKUP($A312,TCS!$A$57:$A$498,TCS!$R$57:$R$498,"",0)</f>
        <v>21.38</v>
      </c>
      <c r="G312" s="293">
        <f>+TCS!$R$4</f>
        <v>0.2</v>
      </c>
      <c r="H312" s="293">
        <f t="shared" ref="H312:H331" si="18">+PRODUCT(D312:G312)</f>
        <v>940.71999999999991</v>
      </c>
      <c r="I312" s="181"/>
      <c r="J312" s="184"/>
      <c r="K312" s="181" t="str" cm="1">
        <f t="array" ref="K312">IFERROR(_xlfn.IFS(I312&gt;0,_xlfn.XLOOKUP(A312,RA!$A$8:$A$512,RA!$S$8:$S$512,,0)),"")</f>
        <v/>
      </c>
      <c r="L312" s="281" t="str">
        <f t="shared" si="16"/>
        <v/>
      </c>
    </row>
    <row r="313" spans="1:12" ht="34.9">
      <c r="A313" s="298">
        <v>0.2</v>
      </c>
      <c r="B313" s="21" t="str">
        <f>_xlfn.XLOOKUP($A313,TCS!$A$57:$A$498,TCS!$B$57:$B$498,"",0)</f>
        <v>Major Junction @ 2+650 (Connecting Arm)</v>
      </c>
      <c r="C313" s="20" t="str">
        <f>_xlfn.XLOOKUP($A$266,RA!$A$1:$A$1012,RA!$C$1:$C$1012,"",0)</f>
        <v>Cum</v>
      </c>
      <c r="D313" s="20">
        <f>+VLOOKUP(A313,TCS!$A$58:V184,3,FALSE)</f>
        <v>1</v>
      </c>
      <c r="E313" s="297">
        <f>+VLOOKUP(A313,TCS!$A$58:$V$81,6,FALSE)</f>
        <v>220</v>
      </c>
      <c r="F313" s="293">
        <f>_xlfn.XLOOKUP($A313,TCS!$A$57:$A$498,TCS!$R$57:$R$498,"",0)</f>
        <v>22.38</v>
      </c>
      <c r="G313" s="293">
        <f>+TCS!$R$4</f>
        <v>0.2</v>
      </c>
      <c r="H313" s="293">
        <f t="shared" si="18"/>
        <v>984.71999999999991</v>
      </c>
      <c r="I313" s="181"/>
      <c r="J313" s="184"/>
      <c r="K313" s="181" t="str" cm="1">
        <f t="array" ref="K313">IFERROR(_xlfn.IFS(I313&gt;0,_xlfn.XLOOKUP(A313,RA!$A$8:$A$512,RA!$S$8:$S$512,,0)),"")</f>
        <v/>
      </c>
      <c r="L313" s="281" t="str">
        <f t="shared" si="16"/>
        <v/>
      </c>
    </row>
    <row r="314" spans="1:12">
      <c r="A314" s="298">
        <v>0.3</v>
      </c>
      <c r="B314" s="21" t="str">
        <f>_xlfn.XLOOKUP($A314,TCS!$A$57:$A$498,TCS!$B$57:$B$498,"",0)</f>
        <v>Minor Junction @ 6+530</v>
      </c>
      <c r="C314" s="20" t="str">
        <f>_xlfn.XLOOKUP($A$266,RA!$A$1:$A$1012,RA!$C$1:$C$1012,"",0)</f>
        <v>Cum</v>
      </c>
      <c r="D314" s="20">
        <f>+VLOOKUP(A314,TCS!$A$58:V185,3,FALSE)</f>
        <v>1</v>
      </c>
      <c r="E314" s="297">
        <f>+VLOOKUP(A314,TCS!$A$58:$V$81,6,FALSE)</f>
        <v>125</v>
      </c>
      <c r="F314" s="293">
        <f>_xlfn.XLOOKUP($A314,TCS!$A$57:$A$498,TCS!$R$57:$R$498,"",0)</f>
        <v>24.88</v>
      </c>
      <c r="G314" s="293">
        <f>+TCS!$R$4</f>
        <v>0.2</v>
      </c>
      <c r="H314" s="293">
        <f t="shared" si="18"/>
        <v>622</v>
      </c>
      <c r="I314" s="181"/>
      <c r="J314" s="184"/>
      <c r="K314" s="181" t="str" cm="1">
        <f t="array" ref="K314">IFERROR(_xlfn.IFS(I314&gt;0,_xlfn.XLOOKUP(A314,RA!$A$8:$A$512,RA!$S$8:$S$512,,0)),"")</f>
        <v/>
      </c>
      <c r="L314" s="281" t="str">
        <f t="shared" si="16"/>
        <v/>
      </c>
    </row>
    <row r="315" spans="1:12">
      <c r="A315" s="298">
        <v>0.4</v>
      </c>
      <c r="B315" s="21" t="str">
        <f>_xlfn.XLOOKUP($A315,TCS!$A$57:$A$498,TCS!$B$57:$B$498,"",0)</f>
        <v>Major Junction @ 7+650 (LHS)</v>
      </c>
      <c r="C315" s="20" t="str">
        <f>_xlfn.XLOOKUP($A$266,RA!$A$1:$A$1012,RA!$C$1:$C$1012,"",0)</f>
        <v>Cum</v>
      </c>
      <c r="D315" s="20">
        <f>+VLOOKUP(A315,TCS!$A$58:V186,3,FALSE)</f>
        <v>1</v>
      </c>
      <c r="E315" s="297">
        <f>+VLOOKUP(A315,TCS!$A$58:$V$81,6,FALSE)</f>
        <v>220</v>
      </c>
      <c r="F315" s="293">
        <f>_xlfn.XLOOKUP($A315,TCS!$A$57:$A$498,TCS!$R$57:$R$498,"",0)</f>
        <v>18.88</v>
      </c>
      <c r="G315" s="293">
        <f>+TCS!$R$4</f>
        <v>0.2</v>
      </c>
      <c r="H315" s="293">
        <f t="shared" si="18"/>
        <v>830.71999999999991</v>
      </c>
      <c r="I315" s="181"/>
      <c r="J315" s="184"/>
      <c r="K315" s="181" t="str" cm="1">
        <f t="array" ref="K315">IFERROR(_xlfn.IFS(I315&gt;0,_xlfn.XLOOKUP(A315,RA!$A$8:$A$512,RA!$S$8:$S$512,,0)),"")</f>
        <v/>
      </c>
      <c r="L315" s="281" t="str">
        <f t="shared" si="16"/>
        <v/>
      </c>
    </row>
    <row r="316" spans="1:12">
      <c r="A316" s="298">
        <v>0.5</v>
      </c>
      <c r="B316" s="21" t="str">
        <f>_xlfn.XLOOKUP($A316,TCS!$A$57:$A$498,TCS!$B$57:$B$498,"",0)</f>
        <v>Major Junction @ 7+650 (RHS)</v>
      </c>
      <c r="C316" s="20" t="str">
        <f>_xlfn.XLOOKUP($A$266,RA!$A$1:$A$1012,RA!$C$1:$C$1012,"",0)</f>
        <v>Cum</v>
      </c>
      <c r="D316" s="20">
        <f>+VLOOKUP(A316,TCS!$A$58:V187,3,FALSE)</f>
        <v>1</v>
      </c>
      <c r="E316" s="297">
        <f>+VLOOKUP(A316,TCS!$A$58:$V$81,6,FALSE)</f>
        <v>320</v>
      </c>
      <c r="F316" s="293">
        <f>_xlfn.XLOOKUP($A316,TCS!$A$57:$A$498,TCS!$R$57:$R$498,"",0)</f>
        <v>20.88</v>
      </c>
      <c r="G316" s="293">
        <f>+TCS!$R$4</f>
        <v>0.2</v>
      </c>
      <c r="H316" s="293">
        <f t="shared" si="18"/>
        <v>1336.32</v>
      </c>
      <c r="I316" s="181"/>
      <c r="J316" s="184"/>
      <c r="K316" s="181" t="str" cm="1">
        <f t="array" ref="K316">IFERROR(_xlfn.IFS(I316&gt;0,_xlfn.XLOOKUP(A316,RA!$A$8:$A$512,RA!$S$8:$S$512,,0)),"")</f>
        <v/>
      </c>
      <c r="L316" s="281" t="str">
        <f t="shared" si="16"/>
        <v/>
      </c>
    </row>
    <row r="317" spans="1:12">
      <c r="A317" s="298">
        <v>0.6</v>
      </c>
      <c r="B317" s="21" t="str">
        <f>_xlfn.XLOOKUP($A317,TCS!$A$57:$A$498,TCS!$B$57:$B$498,"",0)</f>
        <v>Minor Junction @ 8+445</v>
      </c>
      <c r="C317" s="20" t="str">
        <f>_xlfn.XLOOKUP($A$266,RA!$A$1:$A$1012,RA!$C$1:$C$1012,"",0)</f>
        <v>Cum</v>
      </c>
      <c r="D317" s="20">
        <f>+VLOOKUP(A317,TCS!$A$58:V188,3,FALSE)</f>
        <v>1</v>
      </c>
      <c r="E317" s="297">
        <f>+VLOOKUP(A317,TCS!$A$58:$V$81,6,FALSE)</f>
        <v>165</v>
      </c>
      <c r="F317" s="293">
        <f>_xlfn.XLOOKUP($A317,TCS!$A$57:$A$498,TCS!$R$57:$R$498,"",0)</f>
        <v>12.879999999999999</v>
      </c>
      <c r="G317" s="293">
        <f>+TCS!$R$4</f>
        <v>0.2</v>
      </c>
      <c r="H317" s="293">
        <f t="shared" si="18"/>
        <v>425.03999999999996</v>
      </c>
      <c r="I317" s="181"/>
      <c r="J317" s="184"/>
      <c r="K317" s="181" t="str" cm="1">
        <f t="array" ref="K317">IFERROR(_xlfn.IFS(I317&gt;0,_xlfn.XLOOKUP(A317,RA!$A$8:$A$512,RA!$S$8:$S$512,,0)),"")</f>
        <v/>
      </c>
      <c r="L317" s="281" t="str">
        <f t="shared" si="16"/>
        <v/>
      </c>
    </row>
    <row r="318" spans="1:12" ht="34.9">
      <c r="A318" s="298">
        <v>0.7</v>
      </c>
      <c r="B318" s="21" t="str">
        <f>_xlfn.XLOOKUP($A318,TCS!$A$57:$A$498,TCS!$B$57:$B$498,"",0)</f>
        <v>Major Junction @ 9+450 (Connecting Arm)</v>
      </c>
      <c r="C318" s="20" t="str">
        <f>_xlfn.XLOOKUP($A$266,RA!$A$1:$A$1012,RA!$C$1:$C$1012,"",0)</f>
        <v>Cum</v>
      </c>
      <c r="D318" s="20">
        <f>+VLOOKUP(A318,TCS!$A$58:V189,3,FALSE)</f>
        <v>1</v>
      </c>
      <c r="E318" s="297">
        <f>+VLOOKUP(A318,TCS!$A$58:$V$81,6,FALSE)</f>
        <v>280</v>
      </c>
      <c r="F318" s="293">
        <f>_xlfn.XLOOKUP($A318,TCS!$A$57:$A$498,TCS!$R$57:$R$498,"",0)</f>
        <v>16.88</v>
      </c>
      <c r="G318" s="293">
        <f>+TCS!$R$4</f>
        <v>0.2</v>
      </c>
      <c r="H318" s="293">
        <f t="shared" si="18"/>
        <v>945.28</v>
      </c>
      <c r="I318" s="181"/>
      <c r="J318" s="184"/>
      <c r="K318" s="181" t="str" cm="1">
        <f t="array" ref="K318">IFERROR(_xlfn.IFS(I318&gt;0,_xlfn.XLOOKUP(A318,RA!$A$8:$A$512,RA!$S$8:$S$512,,0)),"")</f>
        <v/>
      </c>
      <c r="L318" s="281" t="str">
        <f t="shared" si="16"/>
        <v/>
      </c>
    </row>
    <row r="319" spans="1:12">
      <c r="A319" s="298">
        <v>0.8</v>
      </c>
      <c r="B319" s="21" t="str">
        <f>_xlfn.XLOOKUP($A319,TCS!$A$57:$A$498,TCS!$B$57:$B$498,"",0)</f>
        <v>Minor Junction @ 10+315 (LHS)</v>
      </c>
      <c r="C319" s="20" t="str">
        <f>_xlfn.XLOOKUP($A$266,RA!$A$1:$A$1012,RA!$C$1:$C$1012,"",0)</f>
        <v>Cum</v>
      </c>
      <c r="D319" s="20">
        <f>+VLOOKUP(A319,TCS!$A$58:V190,3,FALSE)</f>
        <v>1</v>
      </c>
      <c r="E319" s="297">
        <f>+VLOOKUP(A319,TCS!$A$58:$V$81,6,FALSE)</f>
        <v>160</v>
      </c>
      <c r="F319" s="293">
        <f>_xlfn.XLOOKUP($A319,TCS!$A$57:$A$498,TCS!$R$57:$R$498,"",0)</f>
        <v>13.379999999999999</v>
      </c>
      <c r="G319" s="293">
        <f>+TCS!$R$4</f>
        <v>0.2</v>
      </c>
      <c r="H319" s="293">
        <f t="shared" si="18"/>
        <v>428.15999999999997</v>
      </c>
      <c r="I319" s="181"/>
      <c r="J319" s="184"/>
      <c r="K319" s="181" t="str" cm="1">
        <f t="array" ref="K319">IFERROR(_xlfn.IFS(I319&gt;0,_xlfn.XLOOKUP(A319,RA!$A$8:$A$512,RA!$S$8:$S$512,,0)),"")</f>
        <v/>
      </c>
      <c r="L319" s="281" t="str">
        <f t="shared" si="16"/>
        <v/>
      </c>
    </row>
    <row r="320" spans="1:12">
      <c r="A320" s="298">
        <v>0.9</v>
      </c>
      <c r="B320" s="21" t="str">
        <f>_xlfn.XLOOKUP($A320,TCS!$A$57:$A$498,TCS!$B$57:$B$498,"",0)</f>
        <v>Minor Junction @ 10+315 (RHS)</v>
      </c>
      <c r="C320" s="20" t="str">
        <f>_xlfn.XLOOKUP($A$266,RA!$A$1:$A$1012,RA!$C$1:$C$1012,"",0)</f>
        <v>Cum</v>
      </c>
      <c r="D320" s="20">
        <f>+VLOOKUP(A320,TCS!$A$58:V191,3,FALSE)</f>
        <v>1</v>
      </c>
      <c r="E320" s="297">
        <f>+VLOOKUP(A320,TCS!$A$58:$V$81,6,FALSE)</f>
        <v>280</v>
      </c>
      <c r="F320" s="293">
        <f>_xlfn.XLOOKUP($A320,TCS!$A$57:$A$498,TCS!$R$57:$R$498,"",0)</f>
        <v>12.879999999999999</v>
      </c>
      <c r="G320" s="293">
        <f>+TCS!$R$4</f>
        <v>0.2</v>
      </c>
      <c r="H320" s="293">
        <f t="shared" si="18"/>
        <v>721.28</v>
      </c>
      <c r="I320" s="181"/>
      <c r="J320" s="184"/>
      <c r="K320" s="181" t="str" cm="1">
        <f t="array" ref="K320">IFERROR(_xlfn.IFS(I320&gt;0,_xlfn.XLOOKUP(A320,RA!$A$8:$A$512,RA!$S$8:$S$512,,0)),"")</f>
        <v/>
      </c>
      <c r="L320" s="281" t="str">
        <f t="shared" si="16"/>
        <v/>
      </c>
    </row>
    <row r="321" spans="1:12">
      <c r="A321" s="298">
        <v>1</v>
      </c>
      <c r="B321" s="21" t="str">
        <f>_xlfn.XLOOKUP($A321,TCS!$A$57:$A$498,TCS!$B$57:$B$498,"",0)</f>
        <v>Minor Junction @ 12+780 (LHS)</v>
      </c>
      <c r="C321" s="20" t="str">
        <f>_xlfn.XLOOKUP($A$266,RA!$A$1:$A$1012,RA!$C$1:$C$1012,"",0)</f>
        <v>Cum</v>
      </c>
      <c r="D321" s="20">
        <f>+VLOOKUP(A321,TCS!$A$58:V192,3,FALSE)</f>
        <v>1</v>
      </c>
      <c r="E321" s="297">
        <f>+VLOOKUP(A321,TCS!$A$58:$V$81,6,FALSE)</f>
        <v>200</v>
      </c>
      <c r="F321" s="293">
        <f>_xlfn.XLOOKUP($A321,TCS!$A$57:$A$498,TCS!$R$57:$R$498,"",0)</f>
        <v>11.629999999999999</v>
      </c>
      <c r="G321" s="293">
        <f>+TCS!$R$4</f>
        <v>0.2</v>
      </c>
      <c r="H321" s="293">
        <f t="shared" si="18"/>
        <v>465.20000000000005</v>
      </c>
      <c r="I321" s="181"/>
      <c r="J321" s="184"/>
      <c r="K321" s="181" t="str" cm="1">
        <f t="array" ref="K321">IFERROR(_xlfn.IFS(I321&gt;0,_xlfn.XLOOKUP(A321,RA!$A$8:$A$512,RA!$S$8:$S$512,,0)),"")</f>
        <v/>
      </c>
      <c r="L321" s="281" t="str">
        <f t="shared" si="16"/>
        <v/>
      </c>
    </row>
    <row r="322" spans="1:12">
      <c r="A322" s="298">
        <v>1.1000000000000001</v>
      </c>
      <c r="B322" s="21" t="str">
        <f>_xlfn.XLOOKUP($A322,TCS!$A$57:$A$498,TCS!$B$57:$B$498,"",0)</f>
        <v>Minor Junction @ 12+780 (RHS)</v>
      </c>
      <c r="C322" s="20" t="str">
        <f>_xlfn.XLOOKUP($A$266,RA!$A$1:$A$1012,RA!$C$1:$C$1012,"",0)</f>
        <v>Cum</v>
      </c>
      <c r="D322" s="20">
        <f>+VLOOKUP(A322,TCS!$A$58:V193,3,FALSE)</f>
        <v>1</v>
      </c>
      <c r="E322" s="297">
        <f>+VLOOKUP(A322,TCS!$A$58:$V$81,6,FALSE)</f>
        <v>225</v>
      </c>
      <c r="F322" s="293">
        <f>_xlfn.XLOOKUP($A322,TCS!$A$57:$A$498,TCS!$R$57:$R$498,"",0)</f>
        <v>11.629999999999999</v>
      </c>
      <c r="G322" s="293">
        <f>+TCS!$R$4</f>
        <v>0.2</v>
      </c>
      <c r="H322" s="293">
        <f t="shared" si="18"/>
        <v>523.35</v>
      </c>
      <c r="I322" s="181"/>
      <c r="J322" s="184"/>
      <c r="K322" s="181" t="str" cm="1">
        <f t="array" ref="K322">IFERROR(_xlfn.IFS(I322&gt;0,_xlfn.XLOOKUP(A322,RA!$A$8:$A$512,RA!$S$8:$S$512,,0)),"")</f>
        <v/>
      </c>
      <c r="L322" s="281" t="str">
        <f t="shared" si="16"/>
        <v/>
      </c>
    </row>
    <row r="323" spans="1:12">
      <c r="A323" s="298">
        <v>1.2</v>
      </c>
      <c r="B323" s="21" t="str">
        <f>_xlfn.XLOOKUP($A323,TCS!$A$57:$A$498,TCS!$B$57:$B$498,"",0)</f>
        <v>TCS-6</v>
      </c>
      <c r="C323" s="20" t="str">
        <f>_xlfn.XLOOKUP($A$266,RA!$A$1:$A$1012,RA!$C$1:$C$1012,"",0)</f>
        <v>Cum</v>
      </c>
      <c r="D323" s="20">
        <f>+VLOOKUP(A323,TCS!$A$58:V194,3,FALSE)</f>
        <v>1</v>
      </c>
      <c r="E323" s="297">
        <f>+VLOOKUP(A323,TCS!$A$58:$V$81,6,FALSE)</f>
        <v>375</v>
      </c>
      <c r="F323" s="293">
        <f>_xlfn.XLOOKUP($A323,TCS!$A$57:$A$498,TCS!$R$57:$R$498,"",0)</f>
        <v>23.38</v>
      </c>
      <c r="G323" s="293">
        <f>+TCS!$R$4</f>
        <v>0.2</v>
      </c>
      <c r="H323" s="293">
        <f t="shared" si="18"/>
        <v>1753.5</v>
      </c>
      <c r="I323" s="181"/>
      <c r="J323" s="184"/>
      <c r="K323" s="181" t="str" cm="1">
        <f t="array" ref="K323">IFERROR(_xlfn.IFS(I323&gt;0,_xlfn.XLOOKUP(A323,RA!$A$8:$A$512,RA!$S$8:$S$512,,0)),"")</f>
        <v/>
      </c>
      <c r="L323" s="281" t="str">
        <f t="shared" si="16"/>
        <v/>
      </c>
    </row>
    <row r="324" spans="1:12" hidden="1">
      <c r="A324" s="298">
        <v>1.3</v>
      </c>
      <c r="B324" s="21" t="str">
        <f>_xlfn.XLOOKUP($A324,TCS!$A$57:$A$498,TCS!$B$57:$B$498,"",0)</f>
        <v>Cross Road-TCS-13</v>
      </c>
      <c r="C324" s="20" t="str">
        <f>_xlfn.XLOOKUP($A$266,RA!$A$1:$A$1012,RA!$C$1:$C$1012,"",0)</f>
        <v>Cum</v>
      </c>
      <c r="D324" s="20">
        <f>+VLOOKUP(A324,TCS!$A$58:V195,3,FALSE)</f>
        <v>1</v>
      </c>
      <c r="E324" s="297">
        <f>+VLOOKUP(A324,TCS!$A$58:$V$81,6,FALSE)</f>
        <v>0</v>
      </c>
      <c r="F324" s="293">
        <f>_xlfn.XLOOKUP($A324,TCS!$A$57:$A$498,TCS!$R$57:$R$498,"",0)</f>
        <v>11.879999999999999</v>
      </c>
      <c r="G324" s="293">
        <f>+TCS!$R$4</f>
        <v>0.2</v>
      </c>
      <c r="H324" s="293">
        <f t="shared" si="18"/>
        <v>0</v>
      </c>
      <c r="I324" s="181"/>
      <c r="J324" s="184"/>
      <c r="K324" s="181" t="str" cm="1">
        <f t="array" ref="K324">IFERROR(_xlfn.IFS(I324&gt;0,_xlfn.XLOOKUP(A324,RA!$A$8:$A$512,RA!$S$8:$S$512,,0)),"")</f>
        <v/>
      </c>
      <c r="L324" s="281" t="str">
        <f t="shared" si="16"/>
        <v/>
      </c>
    </row>
    <row r="325" spans="1:12" hidden="1">
      <c r="A325" s="298">
        <v>1.4</v>
      </c>
      <c r="B325" s="21" t="str">
        <f>_xlfn.XLOOKUP($A325,TCS!$A$57:$A$498,TCS!$B$57:$B$498,"",0)</f>
        <v>Cross Road-TCS-14</v>
      </c>
      <c r="C325" s="20" t="str">
        <f>_xlfn.XLOOKUP($A$266,RA!$A$1:$A$1012,RA!$C$1:$C$1012,"",0)</f>
        <v>Cum</v>
      </c>
      <c r="D325" s="20">
        <f>+VLOOKUP(A325,TCS!$A$58:V196,3,FALSE)</f>
        <v>1</v>
      </c>
      <c r="E325" s="297">
        <f>+VLOOKUP(A325,TCS!$A$58:$V$81,6,FALSE)</f>
        <v>0</v>
      </c>
      <c r="F325" s="293">
        <f>_xlfn.XLOOKUP($A325,TCS!$A$57:$A$498,TCS!$R$57:$R$498,"",0)</f>
        <v>11.879999999999999</v>
      </c>
      <c r="G325" s="293">
        <f>+TCS!$R$4</f>
        <v>0.2</v>
      </c>
      <c r="H325" s="293">
        <f t="shared" si="18"/>
        <v>0</v>
      </c>
      <c r="I325" s="181"/>
      <c r="J325" s="184"/>
      <c r="K325" s="181" t="str" cm="1">
        <f t="array" ref="K325">IFERROR(_xlfn.IFS(I325&gt;0,_xlfn.XLOOKUP(A325,RA!$A$8:$A$512,RA!$S$8:$S$512,,0)),"")</f>
        <v/>
      </c>
      <c r="L325" s="281" t="str">
        <f t="shared" si="16"/>
        <v/>
      </c>
    </row>
    <row r="326" spans="1:12" hidden="1">
      <c r="A326" s="298">
        <v>1.5</v>
      </c>
      <c r="B326" s="21" t="str">
        <f>_xlfn.XLOOKUP($A326,TCS!$A$57:$A$498,TCS!$B$57:$B$498,"",0)</f>
        <v>Cross Road-TCS-15</v>
      </c>
      <c r="C326" s="20" t="str">
        <f>_xlfn.XLOOKUP($A$266,RA!$A$1:$A$1012,RA!$C$1:$C$1012,"",0)</f>
        <v>Cum</v>
      </c>
      <c r="D326" s="20">
        <f>+VLOOKUP(A326,TCS!$A$58:V197,3,FALSE)</f>
        <v>1</v>
      </c>
      <c r="E326" s="297">
        <f>+VLOOKUP(A326,TCS!$A$58:$V$81,6,FALSE)</f>
        <v>0</v>
      </c>
      <c r="F326" s="293">
        <f>_xlfn.XLOOKUP($A326,TCS!$A$57:$A$498,TCS!$R$57:$R$498,"",0)</f>
        <v>11.879999999999999</v>
      </c>
      <c r="G326" s="293">
        <f>+TCS!$R$4</f>
        <v>0.2</v>
      </c>
      <c r="H326" s="293">
        <f t="shared" si="18"/>
        <v>0</v>
      </c>
      <c r="I326" s="181"/>
      <c r="J326" s="184"/>
      <c r="K326" s="181" t="str" cm="1">
        <f t="array" ref="K326">IFERROR(_xlfn.IFS(I326&gt;0,_xlfn.XLOOKUP(A326,RA!$A$8:$A$512,RA!$S$8:$S$512,,0)),"")</f>
        <v/>
      </c>
      <c r="L326" s="281" t="str">
        <f t="shared" si="16"/>
        <v/>
      </c>
    </row>
    <row r="327" spans="1:12" hidden="1">
      <c r="A327" s="298">
        <v>1.6</v>
      </c>
      <c r="B327" s="21" t="str">
        <f>_xlfn.XLOOKUP($A327,TCS!$A$57:$A$498,TCS!$B$57:$B$498,"",0)</f>
        <v>Cross Road-TCS-16</v>
      </c>
      <c r="C327" s="20" t="str">
        <f>_xlfn.XLOOKUP($A$266,RA!$A$1:$A$1012,RA!$C$1:$C$1012,"",0)</f>
        <v>Cum</v>
      </c>
      <c r="D327" s="20">
        <f>+VLOOKUP(A327,TCS!$A$58:V198,3,FALSE)</f>
        <v>1</v>
      </c>
      <c r="E327" s="297">
        <f>+VLOOKUP(A327,TCS!$A$58:$V$81,6,FALSE)</f>
        <v>0</v>
      </c>
      <c r="F327" s="293">
        <f>_xlfn.XLOOKUP($A327,TCS!$A$57:$A$498,TCS!$R$57:$R$498,"",0)</f>
        <v>11.879999999999999</v>
      </c>
      <c r="G327" s="293">
        <f>+TCS!$R$4</f>
        <v>0.2</v>
      </c>
      <c r="H327" s="293">
        <f t="shared" si="18"/>
        <v>0</v>
      </c>
      <c r="I327" s="181"/>
      <c r="J327" s="184"/>
      <c r="K327" s="181" t="str" cm="1">
        <f t="array" ref="K327">IFERROR(_xlfn.IFS(I327&gt;0,_xlfn.XLOOKUP(A327,RA!$A$8:$A$512,RA!$S$8:$S$512,,0)),"")</f>
        <v/>
      </c>
      <c r="L327" s="281" t="str">
        <f t="shared" si="16"/>
        <v/>
      </c>
    </row>
    <row r="328" spans="1:12" hidden="1">
      <c r="A328" s="298">
        <v>1.7</v>
      </c>
      <c r="B328" s="21" t="str">
        <f>_xlfn.XLOOKUP($A328,TCS!$A$57:$A$498,TCS!$B$57:$B$498,"",0)</f>
        <v>Cross Road-TCS-17</v>
      </c>
      <c r="C328" s="20" t="str">
        <f>_xlfn.XLOOKUP($A$266,RA!$A$1:$A$1012,RA!$C$1:$C$1012,"",0)</f>
        <v>Cum</v>
      </c>
      <c r="D328" s="20">
        <f>+VLOOKUP(A328,TCS!$A$58:V199,3,FALSE)</f>
        <v>1</v>
      </c>
      <c r="E328" s="297">
        <f>+VLOOKUP(A328,TCS!$A$58:$V$81,6,FALSE)</f>
        <v>0</v>
      </c>
      <c r="F328" s="293">
        <f>_xlfn.XLOOKUP($A328,TCS!$A$57:$A$498,TCS!$R$57:$R$498,"",0)</f>
        <v>11.879999999999999</v>
      </c>
      <c r="G328" s="293">
        <f>+TCS!$R$4</f>
        <v>0.2</v>
      </c>
      <c r="H328" s="293">
        <f t="shared" si="18"/>
        <v>0</v>
      </c>
      <c r="I328" s="181"/>
      <c r="J328" s="184"/>
      <c r="K328" s="181" t="str" cm="1">
        <f t="array" ref="K328">IFERROR(_xlfn.IFS(I328&gt;0,_xlfn.XLOOKUP(A328,RA!$A$8:$A$512,RA!$S$8:$S$512,,0)),"")</f>
        <v/>
      </c>
      <c r="L328" s="281" t="str">
        <f t="shared" si="16"/>
        <v/>
      </c>
    </row>
    <row r="329" spans="1:12" hidden="1">
      <c r="A329" s="298">
        <v>1.8</v>
      </c>
      <c r="B329" s="21" t="str">
        <f>_xlfn.XLOOKUP($A329,TCS!$A$57:$A$498,TCS!$B$57:$B$498,"",0)</f>
        <v>Cross Road-TCS-18</v>
      </c>
      <c r="C329" s="20" t="str">
        <f>_xlfn.XLOOKUP($A$266,RA!$A$1:$A$1012,RA!$C$1:$C$1012,"",0)</f>
        <v>Cum</v>
      </c>
      <c r="D329" s="20">
        <f>+VLOOKUP(A329,TCS!$A$58:V200,3,FALSE)</f>
        <v>1</v>
      </c>
      <c r="E329" s="297">
        <f>+VLOOKUP(A329,TCS!$A$58:$V$81,6,FALSE)</f>
        <v>0</v>
      </c>
      <c r="F329" s="293">
        <f>_xlfn.XLOOKUP($A329,TCS!$A$57:$A$498,TCS!$R$57:$R$498,"",0)</f>
        <v>11.879999999999999</v>
      </c>
      <c r="G329" s="293">
        <f>+TCS!$R$4</f>
        <v>0.2</v>
      </c>
      <c r="H329" s="293">
        <f t="shared" si="18"/>
        <v>0</v>
      </c>
      <c r="I329" s="181"/>
      <c r="J329" s="184"/>
      <c r="K329" s="181" t="str" cm="1">
        <f t="array" ref="K329">IFERROR(_xlfn.IFS(I329&gt;0,_xlfn.XLOOKUP(A329,RA!$A$8:$A$512,RA!$S$8:$S$512,,0)),"")</f>
        <v/>
      </c>
      <c r="L329" s="281" t="str">
        <f t="shared" si="16"/>
        <v/>
      </c>
    </row>
    <row r="330" spans="1:12" hidden="1">
      <c r="A330" s="298">
        <v>1.9</v>
      </c>
      <c r="B330" s="21" t="str">
        <f>_xlfn.XLOOKUP($A330,TCS!$A$57:$A$498,TCS!$B$57:$B$498,"",0)</f>
        <v>Cross Road-TCS-19</v>
      </c>
      <c r="C330" s="20" t="str">
        <f>_xlfn.XLOOKUP($A$266,RA!$A$1:$A$1012,RA!$C$1:$C$1012,"",0)</f>
        <v>Cum</v>
      </c>
      <c r="D330" s="20">
        <f>+VLOOKUP(A330,TCS!$A$58:V201,3,FALSE)</f>
        <v>1</v>
      </c>
      <c r="E330" s="297">
        <f>+VLOOKUP(A330,TCS!$A$58:$V$81,6,FALSE)</f>
        <v>0</v>
      </c>
      <c r="F330" s="293">
        <f>_xlfn.XLOOKUP($A330,TCS!$A$57:$A$498,TCS!$R$57:$R$498,"",0)</f>
        <v>11.879999999999999</v>
      </c>
      <c r="G330" s="293">
        <f>+TCS!$R$4</f>
        <v>0.2</v>
      </c>
      <c r="H330" s="293">
        <f t="shared" si="18"/>
        <v>0</v>
      </c>
      <c r="I330" s="181"/>
      <c r="J330" s="184"/>
      <c r="K330" s="181" t="str" cm="1">
        <f t="array" ref="K330">IFERROR(_xlfn.IFS(I330&gt;0,_xlfn.XLOOKUP(A330,RA!$A$8:$A$512,RA!$S$8:$S$512,,0)),"")</f>
        <v/>
      </c>
      <c r="L330" s="281" t="str">
        <f t="shared" si="16"/>
        <v/>
      </c>
    </row>
    <row r="331" spans="1:12" hidden="1">
      <c r="A331" s="298">
        <v>2</v>
      </c>
      <c r="B331" s="21" t="str">
        <f>_xlfn.XLOOKUP($A331,TCS!$A$57:$A$498,TCS!$B$57:$B$498,"",0)</f>
        <v>Cross Road-TCS-20</v>
      </c>
      <c r="C331" s="20" t="str">
        <f>_xlfn.XLOOKUP($A$266,RA!$A$1:$A$1012,RA!$C$1:$C$1012,"",0)</f>
        <v>Cum</v>
      </c>
      <c r="D331" s="20">
        <f>+VLOOKUP(A331,TCS!$A$58:V202,3,FALSE)</f>
        <v>1</v>
      </c>
      <c r="E331" s="297">
        <f>+VLOOKUP(A331,TCS!$A$58:$V$81,6,FALSE)</f>
        <v>0</v>
      </c>
      <c r="F331" s="293">
        <f>_xlfn.XLOOKUP($A331,TCS!$A$57:$A$498,TCS!$R$57:$R$498,"",0)</f>
        <v>11.879999999999999</v>
      </c>
      <c r="G331" s="293">
        <f>+TCS!$R$4</f>
        <v>0.2</v>
      </c>
      <c r="H331" s="293">
        <f t="shared" si="18"/>
        <v>0</v>
      </c>
      <c r="I331" s="181"/>
      <c r="J331" s="184"/>
      <c r="K331" s="181" t="str" cm="1">
        <f t="array" ref="K331">IFERROR(_xlfn.IFS(I331&gt;0,_xlfn.XLOOKUP(A331,RA!$A$8:$A$512,RA!$S$8:$S$512,,0)),"")</f>
        <v/>
      </c>
      <c r="L331" s="281" t="str">
        <f t="shared" si="16"/>
        <v/>
      </c>
    </row>
    <row r="332" spans="1:12">
      <c r="A332" s="298"/>
      <c r="B332" s="21"/>
      <c r="C332" s="20"/>
      <c r="D332" s="20"/>
      <c r="E332" s="297"/>
      <c r="F332" s="293"/>
      <c r="G332" s="293"/>
      <c r="H332" s="293"/>
      <c r="I332" s="181"/>
      <c r="J332" s="184"/>
      <c r="K332" s="181" t="str" cm="1">
        <f t="array" ref="K332">IFERROR(_xlfn.IFS(I332&gt;0,_xlfn.XLOOKUP(A332,RA!$A$8:$A$512,RA!$S$8:$S$512,,0)),"")</f>
        <v/>
      </c>
      <c r="L332" s="281"/>
    </row>
    <row r="333" spans="1:12">
      <c r="A333" s="298"/>
      <c r="B333" s="292" t="s">
        <v>249</v>
      </c>
      <c r="C333" s="20"/>
      <c r="D333" s="20"/>
      <c r="E333" s="297"/>
      <c r="F333" s="293"/>
      <c r="G333" s="293"/>
      <c r="H333" s="293"/>
      <c r="I333" s="181"/>
      <c r="J333" s="184"/>
      <c r="K333" s="181" t="str" cm="1">
        <f t="array" ref="K333">IFERROR(_xlfn.IFS(I333&gt;0,_xlfn.XLOOKUP(A333,RA!$A$8:$A$512,RA!$S$8:$S$512,,0)),"")</f>
        <v/>
      </c>
      <c r="L333" s="281"/>
    </row>
    <row r="334" spans="1:12" ht="34.9">
      <c r="A334" s="298">
        <v>0.1</v>
      </c>
      <c r="B334" s="21" t="str">
        <f>_xlfn.XLOOKUP($A334,TCS!$A$1:$A$498,TCS!$B$1:$B$498,"",0)</f>
        <v>TCS-1 (Reconstruction of Existing Road)</v>
      </c>
      <c r="C334" s="20" t="str">
        <f>_xlfn.XLOOKUP($A$266,RA!$A$1:$A$1012,RA!$C$1:$C$1012,"",0)</f>
        <v>Cum</v>
      </c>
      <c r="D334" s="20">
        <v>2</v>
      </c>
      <c r="E334" s="293">
        <f>_xlfn.XLOOKUP($A334,TCS!$A$1:$A$498,TCS!$F$1:$F$498,"",0)</f>
        <v>3390</v>
      </c>
      <c r="F334" s="293">
        <v>1</v>
      </c>
      <c r="G334" s="293">
        <v>0.15</v>
      </c>
      <c r="H334" s="293">
        <f t="shared" ref="H334:H353" si="19">+PRODUCT(D334:G334)</f>
        <v>1017</v>
      </c>
      <c r="I334" s="181"/>
      <c r="J334" s="184"/>
      <c r="K334" s="181" t="str" cm="1">
        <f t="array" ref="K334">IFERROR(_xlfn.IFS(I334&gt;0,_xlfn.XLOOKUP(A334,RA!$A$8:$A$512,RA!$S$8:$S$512,,0)),"")</f>
        <v/>
      </c>
      <c r="L334" s="281"/>
    </row>
    <row r="335" spans="1:12">
      <c r="A335" s="298">
        <v>0.2</v>
      </c>
      <c r="B335" s="21" t="str">
        <f>_xlfn.XLOOKUP($A335,TCS!$A$1:$A$498,TCS!$B$1:$B$498,"",0)</f>
        <v xml:space="preserve">TCS-2 (New Construction Greenfield) </v>
      </c>
      <c r="C335" s="20" t="str">
        <f>_xlfn.XLOOKUP($A$266,RA!$A$1:$A$1012,RA!$C$1:$C$1012,"",0)</f>
        <v>Cum</v>
      </c>
      <c r="D335" s="20">
        <v>2</v>
      </c>
      <c r="E335" s="293">
        <f>_xlfn.XLOOKUP($A335,TCS!$A$1:$A$498,TCS!$F$1:$F$498,"",0)</f>
        <v>7630</v>
      </c>
      <c r="F335" s="293">
        <v>1</v>
      </c>
      <c r="G335" s="293">
        <v>0.15</v>
      </c>
      <c r="H335" s="293">
        <f t="shared" si="19"/>
        <v>2289</v>
      </c>
      <c r="I335" s="181"/>
      <c r="J335" s="184"/>
      <c r="K335" s="181" t="str" cm="1">
        <f t="array" ref="K335">IFERROR(_xlfn.IFS(I335&gt;0,_xlfn.XLOOKUP(A335,RA!$A$8:$A$512,RA!$S$8:$S$512,,0)),"")</f>
        <v/>
      </c>
      <c r="L335" s="281"/>
    </row>
    <row r="336" spans="1:12" ht="34.9">
      <c r="A336" s="298">
        <v>0.3</v>
      </c>
      <c r="B336" s="21" t="str">
        <f>_xlfn.XLOOKUP($A336,TCS!$A$1:$A$498,TCS!$B$1:$B$498,"",0)</f>
        <v>TCS-2A (New Construction High Embanken 3-6 mts)</v>
      </c>
      <c r="C336" s="20" t="str">
        <f>_xlfn.XLOOKUP($A$266,RA!$A$1:$A$1012,RA!$C$1:$C$1012,"",0)</f>
        <v>Cum</v>
      </c>
      <c r="D336" s="20">
        <v>2</v>
      </c>
      <c r="E336" s="293">
        <f>_xlfn.XLOOKUP($A336,TCS!$A$1:$A$498,TCS!$F$1:$F$498,"",0)</f>
        <v>1010</v>
      </c>
      <c r="F336" s="293">
        <v>1</v>
      </c>
      <c r="G336" s="293">
        <v>0.15</v>
      </c>
      <c r="H336" s="293">
        <f t="shared" si="19"/>
        <v>303</v>
      </c>
      <c r="I336" s="181"/>
      <c r="J336" s="184"/>
      <c r="K336" s="181" t="str" cm="1">
        <f t="array" ref="K336">IFERROR(_xlfn.IFS(I336&gt;0,_xlfn.XLOOKUP(A336,RA!$A$8:$A$512,RA!$S$8:$S$512,,0)),"")</f>
        <v/>
      </c>
      <c r="L336" s="281"/>
    </row>
    <row r="337" spans="1:12">
      <c r="A337" s="298">
        <v>0.4</v>
      </c>
      <c r="B337" s="21" t="str">
        <f>_xlfn.XLOOKUP($A337,TCS!$A$1:$A$498,TCS!$B$1:$B$498,"",0)</f>
        <v>TCS-3 (Reconstruction Builtup)</v>
      </c>
      <c r="C337" s="20" t="str">
        <f>_xlfn.XLOOKUP($A$266,RA!$A$1:$A$1012,RA!$C$1:$C$1012,"",0)</f>
        <v>Cum</v>
      </c>
      <c r="D337" s="20">
        <v>2</v>
      </c>
      <c r="E337" s="293">
        <f>_xlfn.XLOOKUP($A337,TCS!$A$1:$A$498,TCS!$F$1:$F$498,"",0)</f>
        <v>1000</v>
      </c>
      <c r="F337" s="293">
        <v>1</v>
      </c>
      <c r="G337" s="293">
        <v>0.15</v>
      </c>
      <c r="H337" s="293">
        <f t="shared" si="19"/>
        <v>300</v>
      </c>
      <c r="I337" s="181"/>
      <c r="J337" s="184"/>
      <c r="K337" s="181" t="str" cm="1">
        <f t="array" ref="K337">IFERROR(_xlfn.IFS(I337&gt;0,_xlfn.XLOOKUP(A337,RA!$A$8:$A$512,RA!$S$8:$S$512,,0)),"")</f>
        <v/>
      </c>
      <c r="L337" s="281"/>
    </row>
    <row r="338" spans="1:12">
      <c r="A338" s="298">
        <v>0.5</v>
      </c>
      <c r="B338" s="21" t="str">
        <f>_xlfn.XLOOKUP($A338,TCS!$A$1:$A$498,TCS!$B$1:$B$498,"",0)</f>
        <v>TCS-4 (VOP Section)</v>
      </c>
      <c r="C338" s="20" t="str">
        <f>_xlfn.XLOOKUP($A$266,RA!$A$1:$A$1012,RA!$C$1:$C$1012,"",0)</f>
        <v>Cum</v>
      </c>
      <c r="D338" s="20">
        <v>2</v>
      </c>
      <c r="E338" s="293">
        <f>_xlfn.XLOOKUP($A338,TCS!$A$1:$A$498,TCS!$F$1:$F$498,"",0)</f>
        <v>1175</v>
      </c>
      <c r="F338" s="293">
        <v>1</v>
      </c>
      <c r="G338" s="293">
        <v>0.15</v>
      </c>
      <c r="H338" s="293">
        <f t="shared" si="19"/>
        <v>352.5</v>
      </c>
      <c r="I338" s="181"/>
      <c r="J338" s="184"/>
      <c r="K338" s="181" t="str" cm="1">
        <f t="array" ref="K338">IFERROR(_xlfn.IFS(I338&gt;0,_xlfn.XLOOKUP(A338,RA!$A$8:$A$512,RA!$S$8:$S$512,,0)),"")</f>
        <v/>
      </c>
      <c r="L338" s="281"/>
    </row>
    <row r="339" spans="1:12">
      <c r="A339" s="298">
        <v>0.6</v>
      </c>
      <c r="B339" s="21" t="str">
        <f>_xlfn.XLOOKUP($A339,TCS!$A$1:$A$498,TCS!$B$1:$B$498,"",0)</f>
        <v>TCS-4 (Service Road LHS)</v>
      </c>
      <c r="C339" s="20" t="str">
        <f>_xlfn.XLOOKUP($A$266,RA!$A$1:$A$1012,RA!$C$1:$C$1012,"",0)</f>
        <v>Cum</v>
      </c>
      <c r="D339" s="20">
        <v>2</v>
      </c>
      <c r="E339" s="293">
        <f>_xlfn.XLOOKUP($A339,TCS!$A$1:$A$498,TCS!$F$1:$F$498,"",0)</f>
        <v>1175</v>
      </c>
      <c r="F339" s="293">
        <v>1</v>
      </c>
      <c r="G339" s="293">
        <v>0.15</v>
      </c>
      <c r="H339" s="293">
        <f t="shared" si="19"/>
        <v>352.5</v>
      </c>
      <c r="I339" s="181"/>
      <c r="J339" s="184"/>
      <c r="K339" s="181" t="str" cm="1">
        <f t="array" ref="K339">IFERROR(_xlfn.IFS(I339&gt;0,_xlfn.XLOOKUP(A339,RA!$A$8:$A$512,RA!$S$8:$S$512,,0)),"")</f>
        <v/>
      </c>
      <c r="L339" s="281"/>
    </row>
    <row r="340" spans="1:12">
      <c r="A340" s="298">
        <v>0.7</v>
      </c>
      <c r="B340" s="21" t="str">
        <f>_xlfn.XLOOKUP($A340,TCS!$A$1:$A$498,TCS!$B$1:$B$498,"",0)</f>
        <v>TCS-4 (Service Road RHS)</v>
      </c>
      <c r="C340" s="20" t="str">
        <f>_xlfn.XLOOKUP($A$266,RA!$A$1:$A$1012,RA!$C$1:$C$1012,"",0)</f>
        <v>Cum</v>
      </c>
      <c r="D340" s="20">
        <v>2</v>
      </c>
      <c r="E340" s="293">
        <f>_xlfn.XLOOKUP($A340,TCS!$A$1:$A$498,TCS!$F$1:$F$498,"",0)</f>
        <v>1175</v>
      </c>
      <c r="F340" s="293">
        <v>1</v>
      </c>
      <c r="G340" s="293">
        <v>0.15</v>
      </c>
      <c r="H340" s="293">
        <f t="shared" si="19"/>
        <v>352.5</v>
      </c>
      <c r="I340" s="181"/>
      <c r="J340" s="184"/>
      <c r="K340" s="181" t="str" cm="1">
        <f t="array" ref="K340">IFERROR(_xlfn.IFS(I340&gt;0,_xlfn.XLOOKUP(A340,RA!$A$8:$A$512,RA!$S$8:$S$512,,0)),"")</f>
        <v/>
      </c>
      <c r="L340" s="281"/>
    </row>
    <row r="341" spans="1:12" ht="34.9">
      <c r="A341" s="298">
        <v>0.8</v>
      </c>
      <c r="B341" s="21" t="str">
        <f>_xlfn.XLOOKUP($A341,TCS!$A$1:$A$498,TCS!$B$1:$B$498,"",0)</f>
        <v>TCS-4A (Reconstruction with Service Road on LHS))</v>
      </c>
      <c r="C341" s="20" t="str">
        <f>_xlfn.XLOOKUP($A$266,RA!$A$1:$A$1012,RA!$C$1:$C$1012,"",0)</f>
        <v>Cum</v>
      </c>
      <c r="D341" s="20">
        <v>2</v>
      </c>
      <c r="E341" s="293">
        <f>_xlfn.XLOOKUP($A341,TCS!$A$1:$A$498,TCS!$F$1:$F$498,"",0)</f>
        <v>425</v>
      </c>
      <c r="F341" s="293">
        <v>1</v>
      </c>
      <c r="G341" s="293">
        <v>0.15</v>
      </c>
      <c r="H341" s="293">
        <f t="shared" si="19"/>
        <v>127.5</v>
      </c>
      <c r="I341" s="181"/>
      <c r="J341" s="184"/>
      <c r="K341" s="181" t="str" cm="1">
        <f t="array" ref="K341">IFERROR(_xlfn.IFS(I341&gt;0,_xlfn.XLOOKUP(A341,RA!$A$8:$A$512,RA!$S$8:$S$512,,0)),"")</f>
        <v/>
      </c>
      <c r="L341" s="281"/>
    </row>
    <row r="342" spans="1:12">
      <c r="A342" s="298">
        <v>0.9</v>
      </c>
      <c r="B342" s="21" t="str">
        <f>_xlfn.XLOOKUP($A342,TCS!$A$1:$A$498,TCS!$B$1:$B$498,"",0)</f>
        <v>TCS-4A (Service Road LHS)</v>
      </c>
      <c r="C342" s="20" t="str">
        <f>_xlfn.XLOOKUP($A$266,RA!$A$1:$A$1012,RA!$C$1:$C$1012,"",0)</f>
        <v>Cum</v>
      </c>
      <c r="D342" s="20">
        <v>2</v>
      </c>
      <c r="E342" s="293">
        <f>_xlfn.XLOOKUP($A342,TCS!$A$1:$A$498,TCS!$F$1:$F$498,"",0)</f>
        <v>425</v>
      </c>
      <c r="F342" s="293">
        <v>1</v>
      </c>
      <c r="G342" s="293">
        <v>0.15</v>
      </c>
      <c r="H342" s="293">
        <f t="shared" si="19"/>
        <v>127.5</v>
      </c>
      <c r="I342" s="181"/>
      <c r="J342" s="184"/>
      <c r="K342" s="181" t="str" cm="1">
        <f t="array" ref="K342">IFERROR(_xlfn.IFS(I342&gt;0,_xlfn.XLOOKUP(A342,RA!$A$8:$A$512,RA!$S$8:$S$512,,0)),"")</f>
        <v/>
      </c>
      <c r="L342" s="281"/>
    </row>
    <row r="343" spans="1:12">
      <c r="A343" s="298">
        <v>1</v>
      </c>
      <c r="B343" s="21" t="str">
        <f>_xlfn.XLOOKUP($A343,TCS!$A$1:$A$498,TCS!$B$1:$B$498,"",0)</f>
        <v>TCS-5 (Realignment Cutting Section)</v>
      </c>
      <c r="C343" s="20" t="str">
        <f>_xlfn.XLOOKUP($A$266,RA!$A$1:$A$1012,RA!$C$1:$C$1012,"",0)</f>
        <v>Cum</v>
      </c>
      <c r="D343" s="20">
        <v>2</v>
      </c>
      <c r="E343" s="293">
        <f>_xlfn.XLOOKUP($A343,TCS!$A$1:$A$498,TCS!$F$1:$F$498,"",0)</f>
        <v>940</v>
      </c>
      <c r="F343" s="293">
        <v>1</v>
      </c>
      <c r="G343" s="293">
        <v>0.15</v>
      </c>
      <c r="H343" s="293">
        <f t="shared" si="19"/>
        <v>282</v>
      </c>
      <c r="I343" s="181"/>
      <c r="J343" s="184"/>
      <c r="K343" s="181" t="str" cm="1">
        <f t="array" ref="K343">IFERROR(_xlfn.IFS(I343&gt;0,_xlfn.XLOOKUP(A343,RA!$A$8:$A$512,RA!$S$8:$S$512,,0)),"")</f>
        <v/>
      </c>
      <c r="L343" s="281"/>
    </row>
    <row r="344" spans="1:12" ht="34.9">
      <c r="A344" s="298">
        <v>1.1000000000000001</v>
      </c>
      <c r="B344" s="21" t="str">
        <f>_xlfn.XLOOKUP($A344,TCS!$A$1:$A$498,TCS!$B$1:$B$498,"",0)</f>
        <v>TCS-5A (Realignment Cutting Section more than 4.0m)</v>
      </c>
      <c r="C344" s="20" t="str">
        <f>_xlfn.XLOOKUP($A$266,RA!$A$1:$A$1012,RA!$C$1:$C$1012,"",0)</f>
        <v>Cum</v>
      </c>
      <c r="D344" s="20">
        <v>2</v>
      </c>
      <c r="E344" s="293">
        <f>_xlfn.XLOOKUP($A344,TCS!$A$1:$A$498,TCS!$F$1:$F$498,"",0)</f>
        <v>300</v>
      </c>
      <c r="F344" s="293">
        <v>1</v>
      </c>
      <c r="G344" s="293">
        <v>0.15</v>
      </c>
      <c r="H344" s="293">
        <f t="shared" si="19"/>
        <v>90</v>
      </c>
      <c r="I344" s="181"/>
      <c r="J344" s="184"/>
      <c r="K344" s="181" t="str" cm="1">
        <f t="array" ref="K344">IFERROR(_xlfn.IFS(I344&gt;0,_xlfn.XLOOKUP(A344,RA!$A$8:$A$512,RA!$S$8:$S$512,,0)),"")</f>
        <v/>
      </c>
      <c r="L344" s="281"/>
    </row>
    <row r="345" spans="1:12" hidden="1">
      <c r="A345" s="298">
        <v>1.2</v>
      </c>
      <c r="B345" s="21" t="str">
        <f>_xlfn.XLOOKUP($A345,TCS!$A$1:$A$498,TCS!$B$1:$B$498,"",0)</f>
        <v>TCS-12</v>
      </c>
      <c r="C345" s="20" t="str">
        <f>_xlfn.XLOOKUP($A$266,RA!$A$1:$A$1012,RA!$C$1:$C$1012,"",0)</f>
        <v>Cum</v>
      </c>
      <c r="D345" s="20">
        <v>2</v>
      </c>
      <c r="E345" s="293">
        <f>_xlfn.XLOOKUP($A345,TCS!$A$1:$A$498,TCS!$F$1:$F$498,"",0)</f>
        <v>0</v>
      </c>
      <c r="F345" s="293">
        <v>1</v>
      </c>
      <c r="G345" s="293">
        <v>0.15</v>
      </c>
      <c r="H345" s="293">
        <f t="shared" si="19"/>
        <v>0</v>
      </c>
      <c r="I345" s="181"/>
      <c r="J345" s="184"/>
      <c r="K345" s="181" t="str" cm="1">
        <f t="array" ref="K345">IFERROR(_xlfn.IFS(I345&gt;0,_xlfn.XLOOKUP(A345,RA!$A$8:$A$512,RA!$S$8:$S$512,,0)),"")</f>
        <v/>
      </c>
      <c r="L345" s="281"/>
    </row>
    <row r="346" spans="1:12" hidden="1">
      <c r="A346" s="298">
        <v>1.3</v>
      </c>
      <c r="B346" s="21" t="str">
        <f>_xlfn.XLOOKUP($A346,TCS!$A$1:$A$498,TCS!$B$1:$B$498,"",0)</f>
        <v>TCS-13</v>
      </c>
      <c r="C346" s="20" t="str">
        <f>_xlfn.XLOOKUP($A$266,RA!$A$1:$A$1012,RA!$C$1:$C$1012,"",0)</f>
        <v>Cum</v>
      </c>
      <c r="D346" s="20">
        <v>2</v>
      </c>
      <c r="E346" s="293">
        <f>_xlfn.XLOOKUP($A346,TCS!$A$1:$A$498,TCS!$F$1:$F$498,"",0)</f>
        <v>0</v>
      </c>
      <c r="F346" s="293">
        <v>1</v>
      </c>
      <c r="G346" s="293">
        <v>0.15</v>
      </c>
      <c r="H346" s="293">
        <f t="shared" si="19"/>
        <v>0</v>
      </c>
      <c r="I346" s="181"/>
      <c r="J346" s="184"/>
      <c r="K346" s="181" t="str" cm="1">
        <f t="array" ref="K346">IFERROR(_xlfn.IFS(I346&gt;0,_xlfn.XLOOKUP(A346,RA!$A$8:$A$512,RA!$S$8:$S$512,,0)),"")</f>
        <v/>
      </c>
      <c r="L346" s="281"/>
    </row>
    <row r="347" spans="1:12" hidden="1">
      <c r="A347" s="298">
        <v>1.4</v>
      </c>
      <c r="B347" s="21" t="str">
        <f>_xlfn.XLOOKUP($A347,TCS!$A$1:$A$498,TCS!$B$1:$B$498,"",0)</f>
        <v>TCS-14</v>
      </c>
      <c r="C347" s="20" t="str">
        <f>_xlfn.XLOOKUP($A$266,RA!$A$1:$A$1012,RA!$C$1:$C$1012,"",0)</f>
        <v>Cum</v>
      </c>
      <c r="D347" s="20">
        <v>2</v>
      </c>
      <c r="E347" s="293">
        <f>_xlfn.XLOOKUP($A347,TCS!$A$1:$A$498,TCS!$F$1:$F$498,"",0)</f>
        <v>0</v>
      </c>
      <c r="F347" s="293">
        <v>1</v>
      </c>
      <c r="G347" s="293">
        <v>0.15</v>
      </c>
      <c r="H347" s="293">
        <f t="shared" si="19"/>
        <v>0</v>
      </c>
      <c r="I347" s="181"/>
      <c r="J347" s="184"/>
      <c r="K347" s="181" t="str" cm="1">
        <f t="array" ref="K347">IFERROR(_xlfn.IFS(I347&gt;0,_xlfn.XLOOKUP(A347,RA!$A$8:$A$512,RA!$S$8:$S$512,,0)),"")</f>
        <v/>
      </c>
      <c r="L347" s="281"/>
    </row>
    <row r="348" spans="1:12" hidden="1">
      <c r="A348" s="298">
        <v>1.5</v>
      </c>
      <c r="B348" s="21" t="str">
        <f>_xlfn.XLOOKUP($A348,TCS!$A$1:$A$498,TCS!$B$1:$B$498,"",0)</f>
        <v>TCS-15</v>
      </c>
      <c r="C348" s="20" t="str">
        <f>_xlfn.XLOOKUP($A$266,RA!$A$1:$A$1012,RA!$C$1:$C$1012,"",0)</f>
        <v>Cum</v>
      </c>
      <c r="D348" s="20">
        <v>2</v>
      </c>
      <c r="E348" s="293">
        <f>_xlfn.XLOOKUP($A348,TCS!$A$1:$A$498,TCS!$F$1:$F$498,"",0)</f>
        <v>0</v>
      </c>
      <c r="F348" s="293">
        <v>1</v>
      </c>
      <c r="G348" s="293">
        <v>0.15</v>
      </c>
      <c r="H348" s="293">
        <f t="shared" si="19"/>
        <v>0</v>
      </c>
      <c r="I348" s="181"/>
      <c r="J348" s="184"/>
      <c r="K348" s="181" t="str" cm="1">
        <f t="array" ref="K348">IFERROR(_xlfn.IFS(I348&gt;0,_xlfn.XLOOKUP(A348,RA!$A$8:$A$512,RA!$S$8:$S$512,,0)),"")</f>
        <v/>
      </c>
      <c r="L348" s="281"/>
    </row>
    <row r="349" spans="1:12" hidden="1">
      <c r="A349" s="298">
        <v>1.6</v>
      </c>
      <c r="B349" s="21" t="str">
        <f>_xlfn.XLOOKUP($A349,TCS!$A$1:$A$498,TCS!$B$1:$B$498,"",0)</f>
        <v>TCS-16</v>
      </c>
      <c r="C349" s="20" t="str">
        <f>_xlfn.XLOOKUP($A$266,RA!$A$1:$A$1012,RA!$C$1:$C$1012,"",0)</f>
        <v>Cum</v>
      </c>
      <c r="D349" s="20">
        <v>2</v>
      </c>
      <c r="E349" s="293">
        <f>_xlfn.XLOOKUP($A349,TCS!$A$1:$A$498,TCS!$F$1:$F$498,"",0)</f>
        <v>0</v>
      </c>
      <c r="F349" s="293">
        <v>1</v>
      </c>
      <c r="G349" s="293">
        <v>0.15</v>
      </c>
      <c r="H349" s="293">
        <f t="shared" si="19"/>
        <v>0</v>
      </c>
      <c r="I349" s="181"/>
      <c r="J349" s="184"/>
      <c r="K349" s="181" t="str" cm="1">
        <f t="array" ref="K349">IFERROR(_xlfn.IFS(I349&gt;0,_xlfn.XLOOKUP(A349,RA!$A$8:$A$512,RA!$S$8:$S$512,,0)),"")</f>
        <v/>
      </c>
      <c r="L349" s="281"/>
    </row>
    <row r="350" spans="1:12" hidden="1">
      <c r="A350" s="298">
        <v>1.7</v>
      </c>
      <c r="B350" s="21" t="str">
        <f>_xlfn.XLOOKUP($A350,TCS!$A$1:$A$498,TCS!$B$1:$B$498,"",0)</f>
        <v>TCS-17</v>
      </c>
      <c r="C350" s="20" t="str">
        <f>_xlfn.XLOOKUP($A$266,RA!$A$1:$A$1012,RA!$C$1:$C$1012,"",0)</f>
        <v>Cum</v>
      </c>
      <c r="D350" s="20">
        <v>2</v>
      </c>
      <c r="E350" s="293">
        <f>_xlfn.XLOOKUP($A350,TCS!$A$1:$A$498,TCS!$F$1:$F$498,"",0)</f>
        <v>0</v>
      </c>
      <c r="F350" s="293">
        <v>1</v>
      </c>
      <c r="G350" s="293">
        <v>0.15</v>
      </c>
      <c r="H350" s="293">
        <f t="shared" si="19"/>
        <v>0</v>
      </c>
      <c r="I350" s="181"/>
      <c r="J350" s="184"/>
      <c r="K350" s="181" t="str" cm="1">
        <f t="array" ref="K350">IFERROR(_xlfn.IFS(I350&gt;0,_xlfn.XLOOKUP(A350,RA!$A$8:$A$512,RA!$S$8:$S$512,,0)),"")</f>
        <v/>
      </c>
      <c r="L350" s="281"/>
    </row>
    <row r="351" spans="1:12" hidden="1">
      <c r="A351" s="298">
        <v>1.8</v>
      </c>
      <c r="B351" s="21" t="str">
        <f>_xlfn.XLOOKUP($A351,TCS!$A$1:$A$498,TCS!$B$1:$B$498,"",0)</f>
        <v>TCS-18</v>
      </c>
      <c r="C351" s="20" t="str">
        <f>_xlfn.XLOOKUP($A$266,RA!$A$1:$A$1012,RA!$C$1:$C$1012,"",0)</f>
        <v>Cum</v>
      </c>
      <c r="D351" s="20">
        <v>2</v>
      </c>
      <c r="E351" s="293">
        <f>_xlfn.XLOOKUP($A351,TCS!$A$1:$A$498,TCS!$F$1:$F$498,"",0)</f>
        <v>0</v>
      </c>
      <c r="F351" s="293">
        <v>1</v>
      </c>
      <c r="G351" s="293">
        <v>0.15</v>
      </c>
      <c r="H351" s="293">
        <f t="shared" si="19"/>
        <v>0</v>
      </c>
      <c r="I351" s="181"/>
      <c r="J351" s="184"/>
      <c r="K351" s="181" t="str" cm="1">
        <f t="array" ref="K351">IFERROR(_xlfn.IFS(I351&gt;0,_xlfn.XLOOKUP(A351,RA!$A$8:$A$512,RA!$S$8:$S$512,,0)),"")</f>
        <v/>
      </c>
      <c r="L351" s="281"/>
    </row>
    <row r="352" spans="1:12" hidden="1">
      <c r="A352" s="298">
        <v>1.9</v>
      </c>
      <c r="B352" s="21" t="str">
        <f>_xlfn.XLOOKUP($A352,TCS!$A$1:$A$498,TCS!$B$1:$B$498,"",0)</f>
        <v>TCS-19</v>
      </c>
      <c r="C352" s="20" t="str">
        <f>_xlfn.XLOOKUP($A$266,RA!$A$1:$A$1012,RA!$C$1:$C$1012,"",0)</f>
        <v>Cum</v>
      </c>
      <c r="D352" s="20">
        <v>2</v>
      </c>
      <c r="E352" s="293">
        <f>_xlfn.XLOOKUP($A352,TCS!$A$1:$A$498,TCS!$F$1:$F$498,"",0)</f>
        <v>0</v>
      </c>
      <c r="F352" s="293">
        <v>1</v>
      </c>
      <c r="G352" s="293">
        <v>0.15</v>
      </c>
      <c r="H352" s="293">
        <f t="shared" si="19"/>
        <v>0</v>
      </c>
      <c r="I352" s="181"/>
      <c r="J352" s="184"/>
      <c r="K352" s="181" t="str" cm="1">
        <f t="array" ref="K352">IFERROR(_xlfn.IFS(I352&gt;0,_xlfn.XLOOKUP(A352,RA!$A$8:$A$512,RA!$S$8:$S$512,,0)),"")</f>
        <v/>
      </c>
      <c r="L352" s="281"/>
    </row>
    <row r="353" spans="1:12" hidden="1">
      <c r="A353" s="298">
        <v>2</v>
      </c>
      <c r="B353" s="21" t="str">
        <f>_xlfn.XLOOKUP($A353,TCS!$A$1:$A$498,TCS!$B$1:$B$498,"",0)</f>
        <v>TCS-20</v>
      </c>
      <c r="C353" s="20" t="str">
        <f>_xlfn.XLOOKUP($A$266,RA!$A$1:$A$1012,RA!$C$1:$C$1012,"",0)</f>
        <v>Cum</v>
      </c>
      <c r="D353" s="20">
        <v>2</v>
      </c>
      <c r="E353" s="293">
        <f>_xlfn.XLOOKUP($A353,TCS!$A$1:$A$498,TCS!$F$1:$F$498,"",0)</f>
        <v>0</v>
      </c>
      <c r="F353" s="293">
        <v>1</v>
      </c>
      <c r="G353" s="293">
        <v>0.15</v>
      </c>
      <c r="H353" s="293">
        <f t="shared" si="19"/>
        <v>0</v>
      </c>
      <c r="I353" s="181"/>
      <c r="J353" s="184"/>
      <c r="K353" s="181" t="str" cm="1">
        <f t="array" ref="K353">IFERROR(_xlfn.IFS(I353&gt;0,_xlfn.XLOOKUP(A353,RA!$A$8:$A$512,RA!$S$8:$S$512,,0)),"")</f>
        <v/>
      </c>
      <c r="L353" s="281"/>
    </row>
    <row r="354" spans="1:12">
      <c r="A354" s="298"/>
      <c r="B354" s="21"/>
      <c r="C354" s="20"/>
      <c r="D354" s="20"/>
      <c r="E354" s="297"/>
      <c r="F354" s="293"/>
      <c r="G354" s="293"/>
      <c r="H354" s="293"/>
      <c r="I354" s="181"/>
      <c r="J354" s="184"/>
      <c r="K354" s="181" t="str" cm="1">
        <f t="array" ref="K354">IFERROR(_xlfn.IFS(I354&gt;0,_xlfn.XLOOKUP(A354,RA!$A$8:$A$512,RA!$S$8:$S$512,,0)),"")</f>
        <v/>
      </c>
      <c r="L354" s="281"/>
    </row>
    <row r="355" spans="1:12">
      <c r="A355" s="20"/>
      <c r="B355" s="292" t="s">
        <v>248</v>
      </c>
      <c r="C355" s="20"/>
      <c r="D355" s="20"/>
      <c r="E355" s="293"/>
      <c r="F355" s="293"/>
      <c r="G355" s="293"/>
      <c r="H355" s="293"/>
      <c r="I355" s="181"/>
      <c r="J355" s="184"/>
      <c r="K355" s="181" t="str" cm="1">
        <f t="array" ref="K355">IFERROR(_xlfn.IFS(I355&gt;0,_xlfn.XLOOKUP(A355,RA!$A$8:$A$512,RA!$S$8:$S$512,,0)),"")</f>
        <v/>
      </c>
      <c r="L355" s="281"/>
    </row>
    <row r="356" spans="1:12" ht="34.9">
      <c r="A356" s="298">
        <v>0.1</v>
      </c>
      <c r="B356" s="21" t="str">
        <f>_xlfn.XLOOKUP($A356,TCS!$A$57:$A$498,TCS!$B$57:$B$498,"",0)</f>
        <v>Major Junction @ 0+500 (Connecting Arm)</v>
      </c>
      <c r="C356" s="20" t="str">
        <f>_xlfn.XLOOKUP($A$266,RA!$A$1:$A$1012,RA!$C$1:$C$1012,"",0)</f>
        <v>Cum</v>
      </c>
      <c r="D356" s="20">
        <f>_xlfn.XLOOKUP($A356,TCS!$A$57:$A$498,TCS!$C$57:$C$498,"",0)</f>
        <v>1</v>
      </c>
      <c r="E356" s="293">
        <f>_xlfn.XLOOKUP($A356,TCS!$A$57:$A$498,TCS!$F$57:$F$498,"",0)</f>
        <v>220</v>
      </c>
      <c r="F356" s="293">
        <v>1.5</v>
      </c>
      <c r="G356" s="293">
        <v>0.15</v>
      </c>
      <c r="H356" s="293">
        <f t="shared" ref="H356:H375" si="20">+PRODUCT(D356:G356)</f>
        <v>49.5</v>
      </c>
      <c r="I356" s="181"/>
      <c r="J356" s="184"/>
      <c r="K356" s="181" t="str" cm="1">
        <f t="array" ref="K356">IFERROR(_xlfn.IFS(I356&gt;0,_xlfn.XLOOKUP(A356,RA!$A$8:$A$512,RA!$S$8:$S$512,,0)),"")</f>
        <v/>
      </c>
      <c r="L356" s="281"/>
    </row>
    <row r="357" spans="1:12" ht="34.9">
      <c r="A357" s="298">
        <v>0.2</v>
      </c>
      <c r="B357" s="21" t="str">
        <f>_xlfn.XLOOKUP($A357,TCS!$A$57:$A$498,TCS!$B$57:$B$498,"",0)</f>
        <v>Major Junction @ 2+650 (Connecting Arm)</v>
      </c>
      <c r="C357" s="20" t="str">
        <f>_xlfn.XLOOKUP($A$266,RA!$A$1:$A$1012,RA!$C$1:$C$1012,"",0)</f>
        <v>Cum</v>
      </c>
      <c r="D357" s="20">
        <f>_xlfn.XLOOKUP($A357,TCS!$A$57:$A$498,TCS!$C$57:$C$498,"",0)</f>
        <v>1</v>
      </c>
      <c r="E357" s="293">
        <f>_xlfn.XLOOKUP($A357,TCS!$A$57:$A$498,TCS!$F$57:$F$498,"",0)</f>
        <v>220</v>
      </c>
      <c r="F357" s="293">
        <v>1.5</v>
      </c>
      <c r="G357" s="293">
        <v>0.15</v>
      </c>
      <c r="H357" s="293">
        <f t="shared" si="20"/>
        <v>49.5</v>
      </c>
      <c r="I357" s="181"/>
      <c r="J357" s="184"/>
      <c r="K357" s="181" t="str" cm="1">
        <f t="array" ref="K357">IFERROR(_xlfn.IFS(I357&gt;0,_xlfn.XLOOKUP(A357,RA!$A$8:$A$512,RA!$S$8:$S$512,,0)),"")</f>
        <v/>
      </c>
      <c r="L357" s="281"/>
    </row>
    <row r="358" spans="1:12">
      <c r="A358" s="298">
        <v>0.3</v>
      </c>
      <c r="B358" s="21" t="str">
        <f>_xlfn.XLOOKUP($A358,TCS!$A$57:$A$498,TCS!$B$57:$B$498,"",0)</f>
        <v>Minor Junction @ 6+530</v>
      </c>
      <c r="C358" s="20" t="str">
        <f>_xlfn.XLOOKUP($A$266,RA!$A$1:$A$1012,RA!$C$1:$C$1012,"",0)</f>
        <v>Cum</v>
      </c>
      <c r="D358" s="20">
        <f>_xlfn.XLOOKUP($A358,TCS!$A$57:$A$498,TCS!$C$57:$C$498,"",0)</f>
        <v>1</v>
      </c>
      <c r="E358" s="293">
        <f>_xlfn.XLOOKUP($A358,TCS!$A$57:$A$498,TCS!$F$57:$F$498,"",0)</f>
        <v>125</v>
      </c>
      <c r="F358" s="293">
        <v>1.5</v>
      </c>
      <c r="G358" s="293">
        <v>0.15</v>
      </c>
      <c r="H358" s="293">
        <f t="shared" si="20"/>
        <v>28.125</v>
      </c>
      <c r="I358" s="181"/>
      <c r="J358" s="184"/>
      <c r="K358" s="181" t="str" cm="1">
        <f t="array" ref="K358">IFERROR(_xlfn.IFS(I358&gt;0,_xlfn.XLOOKUP(A358,RA!$A$8:$A$512,RA!$S$8:$S$512,,0)),"")</f>
        <v/>
      </c>
      <c r="L358" s="281"/>
    </row>
    <row r="359" spans="1:12">
      <c r="A359" s="298">
        <v>0.4</v>
      </c>
      <c r="B359" s="21" t="str">
        <f>_xlfn.XLOOKUP($A359,TCS!$A$57:$A$498,TCS!$B$57:$B$498,"",0)</f>
        <v>Major Junction @ 7+650 (LHS)</v>
      </c>
      <c r="C359" s="20" t="str">
        <f>_xlfn.XLOOKUP($A$266,RA!$A$1:$A$1012,RA!$C$1:$C$1012,"",0)</f>
        <v>Cum</v>
      </c>
      <c r="D359" s="20">
        <f>_xlfn.XLOOKUP($A359,TCS!$A$57:$A$498,TCS!$C$57:$C$498,"",0)</f>
        <v>1</v>
      </c>
      <c r="E359" s="293">
        <f>_xlfn.XLOOKUP($A359,TCS!$A$57:$A$498,TCS!$F$57:$F$498,"",0)</f>
        <v>220</v>
      </c>
      <c r="F359" s="293">
        <v>1.5</v>
      </c>
      <c r="G359" s="293">
        <v>0.15</v>
      </c>
      <c r="H359" s="293">
        <f t="shared" si="20"/>
        <v>49.5</v>
      </c>
      <c r="I359" s="181"/>
      <c r="J359" s="184"/>
      <c r="K359" s="181" t="str" cm="1">
        <f t="array" ref="K359">IFERROR(_xlfn.IFS(I359&gt;0,_xlfn.XLOOKUP(A359,RA!$A$8:$A$512,RA!$S$8:$S$512,,0)),"")</f>
        <v/>
      </c>
      <c r="L359" s="281"/>
    </row>
    <row r="360" spans="1:12">
      <c r="A360" s="298">
        <v>0.5</v>
      </c>
      <c r="B360" s="21" t="str">
        <f>_xlfn.XLOOKUP($A360,TCS!$A$57:$A$498,TCS!$B$57:$B$498,"",0)</f>
        <v>Major Junction @ 7+650 (RHS)</v>
      </c>
      <c r="C360" s="20" t="str">
        <f>_xlfn.XLOOKUP($A$266,RA!$A$1:$A$1012,RA!$C$1:$C$1012,"",0)</f>
        <v>Cum</v>
      </c>
      <c r="D360" s="20">
        <f>_xlfn.XLOOKUP($A360,TCS!$A$57:$A$498,TCS!$C$57:$C$498,"",0)</f>
        <v>1</v>
      </c>
      <c r="E360" s="293">
        <f>_xlfn.XLOOKUP($A360,TCS!$A$57:$A$498,TCS!$F$57:$F$498,"",0)</f>
        <v>320</v>
      </c>
      <c r="F360" s="293">
        <v>1.5</v>
      </c>
      <c r="G360" s="293">
        <v>0.15</v>
      </c>
      <c r="H360" s="293">
        <f t="shared" si="20"/>
        <v>72</v>
      </c>
      <c r="I360" s="181"/>
      <c r="J360" s="184"/>
      <c r="K360" s="181" t="str" cm="1">
        <f t="array" ref="K360">IFERROR(_xlfn.IFS(I360&gt;0,_xlfn.XLOOKUP(A360,RA!$A$8:$A$512,RA!$S$8:$S$512,,0)),"")</f>
        <v/>
      </c>
      <c r="L360" s="281"/>
    </row>
    <row r="361" spans="1:12">
      <c r="A361" s="298">
        <v>0.6</v>
      </c>
      <c r="B361" s="21" t="str">
        <f>_xlfn.XLOOKUP($A361,TCS!$A$57:$A$498,TCS!$B$57:$B$498,"",0)</f>
        <v>Minor Junction @ 8+445</v>
      </c>
      <c r="C361" s="20" t="str">
        <f>_xlfn.XLOOKUP($A$266,RA!$A$1:$A$1012,RA!$C$1:$C$1012,"",0)</f>
        <v>Cum</v>
      </c>
      <c r="D361" s="20">
        <f>_xlfn.XLOOKUP($A361,TCS!$A$57:$A$498,TCS!$C$57:$C$498,"",0)</f>
        <v>1</v>
      </c>
      <c r="E361" s="293">
        <f>_xlfn.XLOOKUP($A361,TCS!$A$57:$A$498,TCS!$F$57:$F$498,"",0)</f>
        <v>165</v>
      </c>
      <c r="F361" s="293">
        <v>1.5</v>
      </c>
      <c r="G361" s="293">
        <v>0.15</v>
      </c>
      <c r="H361" s="293">
        <f t="shared" si="20"/>
        <v>37.125</v>
      </c>
      <c r="I361" s="181"/>
      <c r="J361" s="184"/>
      <c r="K361" s="181" t="str" cm="1">
        <f t="array" ref="K361">IFERROR(_xlfn.IFS(I361&gt;0,_xlfn.XLOOKUP(A361,RA!$A$8:$A$512,RA!$S$8:$S$512,,0)),"")</f>
        <v/>
      </c>
      <c r="L361" s="281"/>
    </row>
    <row r="362" spans="1:12" ht="34.9">
      <c r="A362" s="298">
        <v>0.7</v>
      </c>
      <c r="B362" s="21" t="str">
        <f>_xlfn.XLOOKUP($A362,TCS!$A$57:$A$498,TCS!$B$57:$B$498,"",0)</f>
        <v>Major Junction @ 9+450 (Connecting Arm)</v>
      </c>
      <c r="C362" s="20" t="str">
        <f>_xlfn.XLOOKUP($A$266,RA!$A$1:$A$1012,RA!$C$1:$C$1012,"",0)</f>
        <v>Cum</v>
      </c>
      <c r="D362" s="20">
        <f>_xlfn.XLOOKUP($A362,TCS!$A$57:$A$498,TCS!$C$57:$C$498,"",0)</f>
        <v>1</v>
      </c>
      <c r="E362" s="293">
        <f>_xlfn.XLOOKUP($A362,TCS!$A$57:$A$498,TCS!$F$57:$F$498,"",0)</f>
        <v>280</v>
      </c>
      <c r="F362" s="293">
        <v>1.5</v>
      </c>
      <c r="G362" s="293">
        <v>0.15</v>
      </c>
      <c r="H362" s="293">
        <f t="shared" si="20"/>
        <v>63</v>
      </c>
      <c r="I362" s="181"/>
      <c r="J362" s="184"/>
      <c r="K362" s="181" t="str" cm="1">
        <f t="array" ref="K362">IFERROR(_xlfn.IFS(I362&gt;0,_xlfn.XLOOKUP(A362,RA!$A$8:$A$512,RA!$S$8:$S$512,,0)),"")</f>
        <v/>
      </c>
      <c r="L362" s="281"/>
    </row>
    <row r="363" spans="1:12">
      <c r="A363" s="298">
        <v>0.8</v>
      </c>
      <c r="B363" s="21" t="str">
        <f>_xlfn.XLOOKUP($A363,TCS!$A$57:$A$498,TCS!$B$57:$B$498,"",0)</f>
        <v>Minor Junction @ 10+315 (LHS)</v>
      </c>
      <c r="C363" s="20" t="str">
        <f>_xlfn.XLOOKUP($A$266,RA!$A$1:$A$1012,RA!$C$1:$C$1012,"",0)</f>
        <v>Cum</v>
      </c>
      <c r="D363" s="20">
        <f>_xlfn.XLOOKUP($A363,TCS!$A$57:$A$498,TCS!$C$57:$C$498,"",0)</f>
        <v>1</v>
      </c>
      <c r="E363" s="293">
        <f>_xlfn.XLOOKUP($A363,TCS!$A$57:$A$498,TCS!$F$57:$F$498,"",0)</f>
        <v>160</v>
      </c>
      <c r="F363" s="293">
        <v>1.5</v>
      </c>
      <c r="G363" s="293">
        <v>0.15</v>
      </c>
      <c r="H363" s="293">
        <f t="shared" si="20"/>
        <v>36</v>
      </c>
      <c r="I363" s="181"/>
      <c r="J363" s="184"/>
      <c r="K363" s="181" t="str" cm="1">
        <f t="array" ref="K363">IFERROR(_xlfn.IFS(I363&gt;0,_xlfn.XLOOKUP(A363,RA!$A$8:$A$512,RA!$S$8:$S$512,,0)),"")</f>
        <v/>
      </c>
      <c r="L363" s="281"/>
    </row>
    <row r="364" spans="1:12">
      <c r="A364" s="298">
        <v>0.9</v>
      </c>
      <c r="B364" s="21" t="str">
        <f>_xlfn.XLOOKUP($A364,TCS!$A$57:$A$498,TCS!$B$57:$B$498,"",0)</f>
        <v>Minor Junction @ 10+315 (RHS)</v>
      </c>
      <c r="C364" s="20" t="str">
        <f>_xlfn.XLOOKUP($A$266,RA!$A$1:$A$1012,RA!$C$1:$C$1012,"",0)</f>
        <v>Cum</v>
      </c>
      <c r="D364" s="20">
        <f>_xlfn.XLOOKUP($A364,TCS!$A$57:$A$498,TCS!$C$57:$C$498,"",0)</f>
        <v>1</v>
      </c>
      <c r="E364" s="293">
        <f>_xlfn.XLOOKUP($A364,TCS!$A$57:$A$498,TCS!$F$57:$F$498,"",0)</f>
        <v>280</v>
      </c>
      <c r="F364" s="293">
        <v>1.5</v>
      </c>
      <c r="G364" s="293">
        <v>0.15</v>
      </c>
      <c r="H364" s="293">
        <f t="shared" si="20"/>
        <v>63</v>
      </c>
      <c r="I364" s="181"/>
      <c r="J364" s="184"/>
      <c r="K364" s="181" t="str" cm="1">
        <f t="array" ref="K364">IFERROR(_xlfn.IFS(I364&gt;0,_xlfn.XLOOKUP(A364,RA!$A$8:$A$512,RA!$S$8:$S$512,,0)),"")</f>
        <v/>
      </c>
      <c r="L364" s="281"/>
    </row>
    <row r="365" spans="1:12">
      <c r="A365" s="298">
        <v>1</v>
      </c>
      <c r="B365" s="21" t="str">
        <f>_xlfn.XLOOKUP($A365,TCS!$A$57:$A$498,TCS!$B$57:$B$498,"",0)</f>
        <v>Minor Junction @ 12+780 (LHS)</v>
      </c>
      <c r="C365" s="20" t="str">
        <f>_xlfn.XLOOKUP($A$266,RA!$A$1:$A$1012,RA!$C$1:$C$1012,"",0)</f>
        <v>Cum</v>
      </c>
      <c r="D365" s="20">
        <f>_xlfn.XLOOKUP($A365,TCS!$A$57:$A$498,TCS!$C$57:$C$498,"",0)</f>
        <v>1</v>
      </c>
      <c r="E365" s="293">
        <f>_xlfn.XLOOKUP($A365,TCS!$A$57:$A$498,TCS!$F$57:$F$498,"",0)</f>
        <v>200</v>
      </c>
      <c r="F365" s="293">
        <v>1.5</v>
      </c>
      <c r="G365" s="293">
        <v>0.15</v>
      </c>
      <c r="H365" s="293">
        <f t="shared" si="20"/>
        <v>45</v>
      </c>
      <c r="I365" s="181"/>
      <c r="J365" s="184"/>
      <c r="K365" s="181" t="str" cm="1">
        <f t="array" ref="K365">IFERROR(_xlfn.IFS(I365&gt;0,_xlfn.XLOOKUP(A365,RA!$A$8:$A$512,RA!$S$8:$S$512,,0)),"")</f>
        <v/>
      </c>
      <c r="L365" s="281"/>
    </row>
    <row r="366" spans="1:12">
      <c r="A366" s="298">
        <v>1.1000000000000001</v>
      </c>
      <c r="B366" s="21" t="str">
        <f>_xlfn.XLOOKUP($A366,TCS!$A$57:$A$498,TCS!$B$57:$B$498,"",0)</f>
        <v>Minor Junction @ 12+780 (RHS)</v>
      </c>
      <c r="C366" s="20" t="str">
        <f>_xlfn.XLOOKUP($A$266,RA!$A$1:$A$1012,RA!$C$1:$C$1012,"",0)</f>
        <v>Cum</v>
      </c>
      <c r="D366" s="20">
        <f>_xlfn.XLOOKUP($A366,TCS!$A$57:$A$498,TCS!$C$57:$C$498,"",0)</f>
        <v>1</v>
      </c>
      <c r="E366" s="293">
        <f>_xlfn.XLOOKUP($A366,TCS!$A$57:$A$498,TCS!$F$57:$F$498,"",0)</f>
        <v>225</v>
      </c>
      <c r="F366" s="293">
        <v>1.5</v>
      </c>
      <c r="G366" s="293">
        <v>0.15</v>
      </c>
      <c r="H366" s="293">
        <f t="shared" si="20"/>
        <v>50.625</v>
      </c>
      <c r="I366" s="181"/>
      <c r="J366" s="184"/>
      <c r="K366" s="181" t="str" cm="1">
        <f t="array" ref="K366">IFERROR(_xlfn.IFS(I366&gt;0,_xlfn.XLOOKUP(A366,RA!$A$8:$A$512,RA!$S$8:$S$512,,0)),"")</f>
        <v/>
      </c>
      <c r="L366" s="281"/>
    </row>
    <row r="367" spans="1:12">
      <c r="A367" s="298">
        <v>1.2</v>
      </c>
      <c r="B367" s="21" t="str">
        <f>_xlfn.XLOOKUP($A367,TCS!$A$57:$A$498,TCS!$B$57:$B$498,"",0)</f>
        <v>TCS-6</v>
      </c>
      <c r="C367" s="20" t="str">
        <f>_xlfn.XLOOKUP($A$266,RA!$A$1:$A$1012,RA!$C$1:$C$1012,"",0)</f>
        <v>Cum</v>
      </c>
      <c r="D367" s="20">
        <f>_xlfn.XLOOKUP($A367,TCS!$A$57:$A$498,TCS!$C$57:$C$498,"",0)</f>
        <v>1</v>
      </c>
      <c r="E367" s="293">
        <f>_xlfn.XLOOKUP($A367,TCS!$A$57:$A$498,TCS!$F$57:$F$498,"",0)</f>
        <v>375</v>
      </c>
      <c r="F367" s="293">
        <v>1.5</v>
      </c>
      <c r="G367" s="293">
        <v>0.15</v>
      </c>
      <c r="H367" s="293">
        <f t="shared" si="20"/>
        <v>84.375</v>
      </c>
      <c r="I367" s="181"/>
      <c r="J367" s="184"/>
      <c r="K367" s="181" t="str" cm="1">
        <f t="array" ref="K367">IFERROR(_xlfn.IFS(I367&gt;0,_xlfn.XLOOKUP(A367,RA!$A$8:$A$512,RA!$S$8:$S$512,,0)),"")</f>
        <v/>
      </c>
      <c r="L367" s="281"/>
    </row>
    <row r="368" spans="1:12" hidden="1">
      <c r="A368" s="298">
        <v>1.3</v>
      </c>
      <c r="B368" s="21" t="str">
        <f>_xlfn.XLOOKUP($A368,TCS!$A$57:$A$498,TCS!$B$57:$B$498,"",0)</f>
        <v>Cross Road-TCS-13</v>
      </c>
      <c r="C368" s="20" t="str">
        <f>_xlfn.XLOOKUP($A$266,RA!$A$1:$A$1012,RA!$C$1:$C$1012,"",0)</f>
        <v>Cum</v>
      </c>
      <c r="D368" s="20">
        <f>_xlfn.XLOOKUP($A368,TCS!$A$57:$A$498,TCS!$C$57:$C$498,"",0)</f>
        <v>1</v>
      </c>
      <c r="E368" s="293">
        <f>_xlfn.XLOOKUP($A368,TCS!$A$57:$A$498,TCS!$F$57:$F$498,"",0)</f>
        <v>0</v>
      </c>
      <c r="F368" s="293">
        <v>1.5</v>
      </c>
      <c r="G368" s="293">
        <v>0.15</v>
      </c>
      <c r="H368" s="293">
        <f t="shared" si="20"/>
        <v>0</v>
      </c>
      <c r="I368" s="181"/>
      <c r="J368" s="184"/>
      <c r="K368" s="181" t="str" cm="1">
        <f t="array" ref="K368">IFERROR(_xlfn.IFS(I368&gt;0,_xlfn.XLOOKUP(A368,RA!$A$8:$A$512,RA!$S$8:$S$512,,0)),"")</f>
        <v/>
      </c>
      <c r="L368" s="281"/>
    </row>
    <row r="369" spans="1:12" hidden="1">
      <c r="A369" s="298">
        <v>1.4</v>
      </c>
      <c r="B369" s="21" t="str">
        <f>_xlfn.XLOOKUP($A369,TCS!$A$57:$A$498,TCS!$B$57:$B$498,"",0)</f>
        <v>Cross Road-TCS-14</v>
      </c>
      <c r="C369" s="20" t="str">
        <f>_xlfn.XLOOKUP($A$266,RA!$A$1:$A$1012,RA!$C$1:$C$1012,"",0)</f>
        <v>Cum</v>
      </c>
      <c r="D369" s="20">
        <f>_xlfn.XLOOKUP($A369,TCS!$A$57:$A$498,TCS!$C$57:$C$498,"",0)</f>
        <v>1</v>
      </c>
      <c r="E369" s="293">
        <f>_xlfn.XLOOKUP($A369,TCS!$A$57:$A$498,TCS!$F$57:$F$498,"",0)</f>
        <v>0</v>
      </c>
      <c r="F369" s="293">
        <v>1.5</v>
      </c>
      <c r="G369" s="293">
        <v>0.15</v>
      </c>
      <c r="H369" s="293">
        <f t="shared" si="20"/>
        <v>0</v>
      </c>
      <c r="I369" s="181"/>
      <c r="J369" s="184"/>
      <c r="K369" s="181" t="str" cm="1">
        <f t="array" ref="K369">IFERROR(_xlfn.IFS(I369&gt;0,_xlfn.XLOOKUP(A369,RA!$A$8:$A$512,RA!$S$8:$S$512,,0)),"")</f>
        <v/>
      </c>
      <c r="L369" s="281"/>
    </row>
    <row r="370" spans="1:12" hidden="1">
      <c r="A370" s="298">
        <v>1.5</v>
      </c>
      <c r="B370" s="21" t="str">
        <f>_xlfn.XLOOKUP($A370,TCS!$A$57:$A$498,TCS!$B$57:$B$498,"",0)</f>
        <v>Cross Road-TCS-15</v>
      </c>
      <c r="C370" s="20" t="str">
        <f>_xlfn.XLOOKUP($A$266,RA!$A$1:$A$1012,RA!$C$1:$C$1012,"",0)</f>
        <v>Cum</v>
      </c>
      <c r="D370" s="20">
        <f>_xlfn.XLOOKUP($A370,TCS!$A$57:$A$498,TCS!$C$57:$C$498,"",0)</f>
        <v>1</v>
      </c>
      <c r="E370" s="293">
        <f>_xlfn.XLOOKUP($A370,TCS!$A$57:$A$498,TCS!$F$57:$F$498,"",0)</f>
        <v>0</v>
      </c>
      <c r="F370" s="293">
        <v>1.5</v>
      </c>
      <c r="G370" s="293">
        <v>0.15</v>
      </c>
      <c r="H370" s="293">
        <f t="shared" si="20"/>
        <v>0</v>
      </c>
      <c r="I370" s="181"/>
      <c r="J370" s="184"/>
      <c r="K370" s="181" t="str" cm="1">
        <f t="array" ref="K370">IFERROR(_xlfn.IFS(I370&gt;0,_xlfn.XLOOKUP(A370,RA!$A$8:$A$512,RA!$S$8:$S$512,,0)),"")</f>
        <v/>
      </c>
      <c r="L370" s="281"/>
    </row>
    <row r="371" spans="1:12" hidden="1">
      <c r="A371" s="298">
        <v>1.6</v>
      </c>
      <c r="B371" s="21" t="str">
        <f>_xlfn.XLOOKUP($A371,TCS!$A$57:$A$498,TCS!$B$57:$B$498,"",0)</f>
        <v>Cross Road-TCS-16</v>
      </c>
      <c r="C371" s="20" t="str">
        <f>_xlfn.XLOOKUP($A$266,RA!$A$1:$A$1012,RA!$C$1:$C$1012,"",0)</f>
        <v>Cum</v>
      </c>
      <c r="D371" s="20">
        <f>_xlfn.XLOOKUP($A371,TCS!$A$57:$A$498,TCS!$C$57:$C$498,"",0)</f>
        <v>1</v>
      </c>
      <c r="E371" s="293">
        <f>_xlfn.XLOOKUP($A371,TCS!$A$57:$A$498,TCS!$F$57:$F$498,"",0)</f>
        <v>0</v>
      </c>
      <c r="F371" s="293">
        <v>1.5</v>
      </c>
      <c r="G371" s="293">
        <v>0.15</v>
      </c>
      <c r="H371" s="293">
        <f t="shared" si="20"/>
        <v>0</v>
      </c>
      <c r="I371" s="181"/>
      <c r="J371" s="184"/>
      <c r="K371" s="181" t="str" cm="1">
        <f t="array" ref="K371">IFERROR(_xlfn.IFS(I371&gt;0,_xlfn.XLOOKUP(A371,RA!$A$8:$A$512,RA!$S$8:$S$512,,0)),"")</f>
        <v/>
      </c>
      <c r="L371" s="281"/>
    </row>
    <row r="372" spans="1:12" hidden="1">
      <c r="A372" s="298">
        <v>1.7</v>
      </c>
      <c r="B372" s="21" t="str">
        <f>_xlfn.XLOOKUP($A372,TCS!$A$57:$A$498,TCS!$B$57:$B$498,"",0)</f>
        <v>Cross Road-TCS-17</v>
      </c>
      <c r="C372" s="20" t="str">
        <f>_xlfn.XLOOKUP($A$266,RA!$A$1:$A$1012,RA!$C$1:$C$1012,"",0)</f>
        <v>Cum</v>
      </c>
      <c r="D372" s="20">
        <f>_xlfn.XLOOKUP($A372,TCS!$A$57:$A$498,TCS!$C$57:$C$498,"",0)</f>
        <v>1</v>
      </c>
      <c r="E372" s="293">
        <f>_xlfn.XLOOKUP($A372,TCS!$A$57:$A$498,TCS!$F$57:$F$498,"",0)</f>
        <v>0</v>
      </c>
      <c r="F372" s="293">
        <v>1.5</v>
      </c>
      <c r="G372" s="293">
        <v>0.15</v>
      </c>
      <c r="H372" s="293">
        <f t="shared" si="20"/>
        <v>0</v>
      </c>
      <c r="I372" s="181"/>
      <c r="J372" s="184"/>
      <c r="K372" s="181" t="str" cm="1">
        <f t="array" ref="K372">IFERROR(_xlfn.IFS(I372&gt;0,_xlfn.XLOOKUP(A372,RA!$A$8:$A$512,RA!$S$8:$S$512,,0)),"")</f>
        <v/>
      </c>
      <c r="L372" s="281"/>
    </row>
    <row r="373" spans="1:12" hidden="1">
      <c r="A373" s="298">
        <v>1.8</v>
      </c>
      <c r="B373" s="21" t="str">
        <f>_xlfn.XLOOKUP($A373,TCS!$A$57:$A$498,TCS!$B$57:$B$498,"",0)</f>
        <v>Cross Road-TCS-18</v>
      </c>
      <c r="C373" s="20" t="str">
        <f>_xlfn.XLOOKUP($A$266,RA!$A$1:$A$1012,RA!$C$1:$C$1012,"",0)</f>
        <v>Cum</v>
      </c>
      <c r="D373" s="20">
        <f>_xlfn.XLOOKUP($A373,TCS!$A$57:$A$498,TCS!$C$57:$C$498,"",0)</f>
        <v>1</v>
      </c>
      <c r="E373" s="293">
        <f>_xlfn.XLOOKUP($A373,TCS!$A$57:$A$498,TCS!$F$57:$F$498,"",0)</f>
        <v>0</v>
      </c>
      <c r="F373" s="293">
        <v>1.5</v>
      </c>
      <c r="G373" s="293">
        <v>0.15</v>
      </c>
      <c r="H373" s="293">
        <f t="shared" si="20"/>
        <v>0</v>
      </c>
      <c r="I373" s="181"/>
      <c r="J373" s="184"/>
      <c r="K373" s="181" t="str" cm="1">
        <f t="array" ref="K373">IFERROR(_xlfn.IFS(I373&gt;0,_xlfn.XLOOKUP(A373,RA!$A$8:$A$512,RA!$S$8:$S$512,,0)),"")</f>
        <v/>
      </c>
      <c r="L373" s="281"/>
    </row>
    <row r="374" spans="1:12" hidden="1">
      <c r="A374" s="298">
        <v>1.9</v>
      </c>
      <c r="B374" s="21" t="str">
        <f>_xlfn.XLOOKUP($A374,TCS!$A$57:$A$498,TCS!$B$57:$B$498,"",0)</f>
        <v>Cross Road-TCS-19</v>
      </c>
      <c r="C374" s="20" t="str">
        <f>_xlfn.XLOOKUP($A$266,RA!$A$1:$A$1012,RA!$C$1:$C$1012,"",0)</f>
        <v>Cum</v>
      </c>
      <c r="D374" s="20">
        <f>_xlfn.XLOOKUP($A374,TCS!$A$57:$A$498,TCS!$C$57:$C$498,"",0)</f>
        <v>1</v>
      </c>
      <c r="E374" s="293">
        <f>_xlfn.XLOOKUP($A374,TCS!$A$57:$A$498,TCS!$F$57:$F$498,"",0)</f>
        <v>0</v>
      </c>
      <c r="F374" s="293">
        <v>1.5</v>
      </c>
      <c r="G374" s="293">
        <v>0.15</v>
      </c>
      <c r="H374" s="293">
        <f t="shared" si="20"/>
        <v>0</v>
      </c>
      <c r="I374" s="181"/>
      <c r="J374" s="184"/>
      <c r="K374" s="181" t="str" cm="1">
        <f t="array" ref="K374">IFERROR(_xlfn.IFS(I374&gt;0,_xlfn.XLOOKUP(A374,RA!$A$8:$A$512,RA!$S$8:$S$512,,0)),"")</f>
        <v/>
      </c>
      <c r="L374" s="281"/>
    </row>
    <row r="375" spans="1:12" hidden="1">
      <c r="A375" s="298">
        <v>2</v>
      </c>
      <c r="B375" s="21" t="str">
        <f>_xlfn.XLOOKUP($A375,TCS!$A$57:$A$498,TCS!$B$57:$B$498,"",0)</f>
        <v>Cross Road-TCS-20</v>
      </c>
      <c r="C375" s="20" t="str">
        <f>_xlfn.XLOOKUP($A$266,RA!$A$1:$A$1012,RA!$C$1:$C$1012,"",0)</f>
        <v>Cum</v>
      </c>
      <c r="D375" s="20">
        <f>_xlfn.XLOOKUP($A375,TCS!$A$57:$A$498,TCS!$C$57:$C$498,"",0)</f>
        <v>1</v>
      </c>
      <c r="E375" s="293">
        <f>_xlfn.XLOOKUP($A375,TCS!$A$57:$A$498,TCS!$F$57:$F$498,"",0)</f>
        <v>0</v>
      </c>
      <c r="F375" s="293">
        <v>1.5</v>
      </c>
      <c r="G375" s="293">
        <v>0.15</v>
      </c>
      <c r="H375" s="293">
        <f t="shared" si="20"/>
        <v>0</v>
      </c>
      <c r="I375" s="181"/>
      <c r="J375" s="184"/>
      <c r="K375" s="181" t="str" cm="1">
        <f t="array" ref="K375">IFERROR(_xlfn.IFS(I375&gt;0,_xlfn.XLOOKUP(A375,RA!$A$8:$A$512,RA!$S$8:$S$512,,0)),"")</f>
        <v/>
      </c>
      <c r="L375" s="281" t="str">
        <f t="shared" si="16"/>
        <v/>
      </c>
    </row>
    <row r="376" spans="1:12">
      <c r="A376" s="298"/>
      <c r="B376" s="21"/>
      <c r="C376" s="20"/>
      <c r="D376" s="20"/>
      <c r="E376" s="297"/>
      <c r="F376" s="293"/>
      <c r="G376" s="293"/>
      <c r="H376" s="293"/>
      <c r="I376" s="181"/>
      <c r="J376" s="184"/>
      <c r="K376" s="181" t="str" cm="1">
        <f t="array" ref="K376">IFERROR(_xlfn.IFS(I376&gt;0,_xlfn.XLOOKUP(A376,RA!$A$8:$A$512,RA!$S$8:$S$512,,0)),"")</f>
        <v/>
      </c>
      <c r="L376" s="281"/>
    </row>
    <row r="377" spans="1:12">
      <c r="A377" s="20"/>
      <c r="B377" s="292" t="s">
        <v>244</v>
      </c>
      <c r="C377" s="20" t="str">
        <f>_xlfn.XLOOKUP($A$266,RA!$A$1:$A$1012,RA!$C$1:$C$1012,"",0)</f>
        <v>Cum</v>
      </c>
      <c r="D377" s="20">
        <v>1</v>
      </c>
      <c r="E377" s="345">
        <f>+Structures!$F$25</f>
        <v>-3561.4443605211</v>
      </c>
      <c r="F377" s="345"/>
      <c r="G377" s="293">
        <f>+TCS!$R$4</f>
        <v>0.2</v>
      </c>
      <c r="H377" s="293">
        <f>+PRODUCT(D377:G377)</f>
        <v>-712.28887210421999</v>
      </c>
      <c r="I377" s="181"/>
      <c r="J377" s="184"/>
      <c r="K377" s="181" t="str" cm="1">
        <f t="array" ref="K377">IFERROR(_xlfn.IFS(I377&gt;0,_xlfn.XLOOKUP(A377,RA!$A$8:$A$512,RA!$S$8:$S$512,,0)),"")</f>
        <v/>
      </c>
      <c r="L377" s="281" t="str">
        <f t="shared" si="16"/>
        <v/>
      </c>
    </row>
    <row r="378" spans="1:12">
      <c r="A378" s="20"/>
      <c r="B378" s="292" t="str">
        <f>B250</f>
        <v>Improvement Upto Border reach.</v>
      </c>
      <c r="C378" s="20" t="str">
        <f>_xlfn.XLOOKUP($A$266,RA!$A$1:$A$1012,RA!$C$1:$C$1012,"",0)</f>
        <v>Cum</v>
      </c>
      <c r="D378" s="20">
        <f>D250</f>
        <v>1</v>
      </c>
      <c r="E378" s="293">
        <f>E250</f>
        <v>50</v>
      </c>
      <c r="F378" s="293">
        <f>24+(TCS!$R$4/2+TCS!$S$4+TCS!$T$4+TCS!$U$4+TCS!$V$4)*2</f>
        <v>24.94</v>
      </c>
      <c r="G378" s="293">
        <f>TCS!$R$4</f>
        <v>0.2</v>
      </c>
      <c r="H378" s="293">
        <f>+PRODUCT(D378:G378)</f>
        <v>249.4</v>
      </c>
      <c r="I378" s="181"/>
      <c r="J378" s="184"/>
      <c r="K378" s="181"/>
      <c r="L378" s="281"/>
    </row>
    <row r="379" spans="1:12">
      <c r="A379" s="20"/>
      <c r="B379" s="21"/>
      <c r="C379" s="20"/>
      <c r="D379" s="20"/>
      <c r="E379" s="293"/>
      <c r="F379" s="293"/>
      <c r="G379" s="293"/>
      <c r="H379" s="293"/>
      <c r="I379" s="181"/>
      <c r="J379" s="184"/>
      <c r="K379" s="181" t="str" cm="1">
        <f t="array" ref="K379">IFERROR(_xlfn.IFS(I379&gt;0,_xlfn.XLOOKUP(A379,RA!$A$8:$A$512,RA!$S$8:$S$512,,0)),"")</f>
        <v/>
      </c>
      <c r="L379" s="281" t="str">
        <f t="shared" si="16"/>
        <v/>
      </c>
    </row>
    <row r="380" spans="1:12">
      <c r="A380" s="20"/>
      <c r="B380" s="21"/>
      <c r="C380" s="20"/>
      <c r="D380" s="20"/>
      <c r="E380" s="293"/>
      <c r="F380" s="293"/>
      <c r="G380" s="294" t="s">
        <v>192</v>
      </c>
      <c r="H380" s="294">
        <f>SUM(H267:H379)</f>
        <v>101291.45612789576</v>
      </c>
      <c r="I380" s="181"/>
      <c r="J380" s="184"/>
      <c r="K380" s="181" t="str" cm="1">
        <f t="array" ref="K380">IFERROR(_xlfn.IFS(I380&gt;0,_xlfn.XLOOKUP(A380,RA!$A$8:$A$512,RA!$S$8:$S$512,,0)),"")</f>
        <v/>
      </c>
      <c r="L380" s="281" t="str">
        <f t="shared" si="16"/>
        <v/>
      </c>
    </row>
    <row r="381" spans="1:12">
      <c r="A381" s="20"/>
      <c r="B381" s="21"/>
      <c r="C381" s="20"/>
      <c r="D381" s="20"/>
      <c r="E381" s="20"/>
      <c r="F381" s="20"/>
      <c r="G381" s="20"/>
      <c r="H381" s="20"/>
      <c r="I381" s="181"/>
      <c r="J381" s="184"/>
      <c r="K381" s="181" t="str" cm="1">
        <f t="array" ref="K381">IFERROR(_xlfn.IFS(I381&gt;0,_xlfn.XLOOKUP(A381,RA!$A$8:$A$512,RA!$S$8:$S$512,,0)),"")</f>
        <v/>
      </c>
      <c r="L381" s="281" t="str">
        <f t="shared" ref="L381:L444" si="21">+IF(I381&gt;0,I381*K381,"")</f>
        <v/>
      </c>
    </row>
    <row r="382" spans="1:12" ht="150" customHeight="1">
      <c r="A382" s="20">
        <f>+A266+1</f>
        <v>11</v>
      </c>
      <c r="B382" s="346" t="str">
        <f>_xlfn.XLOOKUP(A382,RA!$A$1:$A$1012,RA!$B$1:$B$1012,"",0)</f>
        <v>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
A Laying Using Mechanical Paver</v>
      </c>
      <c r="C382" s="346"/>
      <c r="D382" s="346"/>
      <c r="E382" s="346"/>
      <c r="F382" s="346"/>
      <c r="G382" s="346"/>
      <c r="H382" s="346"/>
      <c r="I382" s="182">
        <f>+H521</f>
        <v>105229.39047236971</v>
      </c>
      <c r="J382" s="184" t="s">
        <v>261</v>
      </c>
      <c r="K382" s="181" cm="1">
        <f t="array" ref="K382">IFERROR(_xlfn.IFS(I382&gt;0,_xlfn.XLOOKUP(A382,RA!$A$8:$A$512,RA!$S$8:$S$512,,0)),"")</f>
        <v>2403.4825000000001</v>
      </c>
      <c r="L382" s="281">
        <f t="shared" si="21"/>
        <v>252916998.48600733</v>
      </c>
    </row>
    <row r="383" spans="1:12">
      <c r="A383" s="20"/>
      <c r="B383" s="292" t="s">
        <v>262</v>
      </c>
      <c r="C383" s="20"/>
      <c r="D383" s="20"/>
      <c r="E383" s="20"/>
      <c r="F383" s="20"/>
      <c r="G383" s="20"/>
      <c r="H383" s="20"/>
      <c r="I383" s="181"/>
      <c r="J383" s="184"/>
      <c r="K383" s="181" t="str" cm="1">
        <f t="array" ref="K383">IFERROR(_xlfn.IFS(I383&gt;0,_xlfn.XLOOKUP(A383,RA!$A$8:$A$512,RA!$S$8:$S$512,,0)),"")</f>
        <v/>
      </c>
      <c r="L383" s="281" t="str">
        <f t="shared" si="21"/>
        <v/>
      </c>
    </row>
    <row r="384" spans="1:12">
      <c r="A384" s="20"/>
      <c r="B384" s="292" t="s">
        <v>263</v>
      </c>
      <c r="C384" s="20"/>
      <c r="D384" s="20"/>
      <c r="E384" s="20"/>
      <c r="F384" s="20"/>
      <c r="G384" s="20"/>
      <c r="H384" s="20"/>
      <c r="I384" s="181"/>
      <c r="J384" s="184"/>
      <c r="K384" s="181" t="str" cm="1">
        <f t="array" ref="K384">IFERROR(_xlfn.IFS(I384&gt;0,_xlfn.XLOOKUP(A384,RA!$A$8:$A$512,RA!$S$8:$S$512,,0)),"")</f>
        <v/>
      </c>
      <c r="L384" s="281" t="str">
        <f t="shared" si="21"/>
        <v/>
      </c>
    </row>
    <row r="385" spans="1:12" ht="34.9">
      <c r="A385" s="298">
        <v>0.1</v>
      </c>
      <c r="B385" s="21" t="str">
        <f>_xlfn.XLOOKUP($A385,TCS!$A$1:$A$498,TCS!$B$1:$B$498,"",0)</f>
        <v>TCS-1 (Reconstruction of Existing Road)</v>
      </c>
      <c r="C385" s="20" t="str">
        <f>_xlfn.XLOOKUP($A$382,RA!$A$1:$A$1012,RA!$C$1:$C$1012,"",0)</f>
        <v>Cum</v>
      </c>
      <c r="D385" s="20">
        <f>_xlfn.XLOOKUP($A385,TCS!$A$1:$A$498,TCS!$C$1:$C$498,"",0)</f>
        <v>1</v>
      </c>
      <c r="E385" s="293">
        <f>_xlfn.XLOOKUP($A385,TCS!$A$1:$A$498,TCS!$F$1:$F$498,"",0)</f>
        <v>3390</v>
      </c>
      <c r="F385" s="293">
        <f>_xlfn.XLOOKUP($A385,TCS!$A$1:$A$498,TCS!$S$1:$S$498,"",0)</f>
        <v>23.23</v>
      </c>
      <c r="G385" s="297">
        <f>+TCS!$S$4</f>
        <v>0.125</v>
      </c>
      <c r="H385" s="293">
        <f t="shared" ref="H385:H404" si="22">+PRODUCT(D385:G385)</f>
        <v>9843.7124999999996</v>
      </c>
      <c r="I385" s="181"/>
      <c r="J385" s="184"/>
      <c r="K385" s="181" t="str" cm="1">
        <f t="array" ref="K385">IFERROR(_xlfn.IFS(I385&gt;0,_xlfn.XLOOKUP(A385,RA!$A$8:$A$512,RA!$S$8:$S$512,,0)),"")</f>
        <v/>
      </c>
      <c r="L385" s="281" t="str">
        <f t="shared" si="21"/>
        <v/>
      </c>
    </row>
    <row r="386" spans="1:12">
      <c r="A386" s="298">
        <v>0.2</v>
      </c>
      <c r="B386" s="21" t="str">
        <f>_xlfn.XLOOKUP($A386,TCS!$A$1:$A$498,TCS!$B$1:$B$498,"",0)</f>
        <v xml:space="preserve">TCS-2 (New Construction Greenfield) </v>
      </c>
      <c r="C386" s="20" t="str">
        <f>_xlfn.XLOOKUP($A$382,RA!$A$1:$A$1012,RA!$C$1:$C$1012,"",0)</f>
        <v>Cum</v>
      </c>
      <c r="D386" s="20">
        <f>_xlfn.XLOOKUP($A386,TCS!$A$1:$A$498,TCS!$C$1:$C$498,"",0)</f>
        <v>1</v>
      </c>
      <c r="E386" s="293">
        <f>_xlfn.XLOOKUP($A386,TCS!$A$1:$A$498,TCS!$F$1:$F$498,"",0)</f>
        <v>7630</v>
      </c>
      <c r="F386" s="293">
        <f>_xlfn.XLOOKUP($A386,TCS!$A$1:$A$498,TCS!$S$1:$S$498,"",0)</f>
        <v>23.23</v>
      </c>
      <c r="G386" s="297">
        <f>+TCS!$S$4</f>
        <v>0.125</v>
      </c>
      <c r="H386" s="293">
        <f t="shared" si="22"/>
        <v>22155.612499999999</v>
      </c>
      <c r="I386" s="181"/>
      <c r="J386" s="184"/>
      <c r="K386" s="181" t="str" cm="1">
        <f t="array" ref="K386">IFERROR(_xlfn.IFS(I386&gt;0,_xlfn.XLOOKUP(A386,RA!$A$8:$A$512,RA!$S$8:$S$512,,0)),"")</f>
        <v/>
      </c>
      <c r="L386" s="281" t="str">
        <f t="shared" si="21"/>
        <v/>
      </c>
    </row>
    <row r="387" spans="1:12" ht="34.9">
      <c r="A387" s="298">
        <v>0.3</v>
      </c>
      <c r="B387" s="21" t="str">
        <f>_xlfn.XLOOKUP($A387,TCS!$A$1:$A$498,TCS!$B$1:$B$498,"",0)</f>
        <v>TCS-2A (New Construction High Embanken 3-6 mts)</v>
      </c>
      <c r="C387" s="20" t="str">
        <f>_xlfn.XLOOKUP($A$382,RA!$A$1:$A$1012,RA!$C$1:$C$1012,"",0)</f>
        <v>Cum</v>
      </c>
      <c r="D387" s="20">
        <f>_xlfn.XLOOKUP($A387,TCS!$A$1:$A$498,TCS!$C$1:$C$498,"",0)</f>
        <v>1</v>
      </c>
      <c r="E387" s="293">
        <f>_xlfn.XLOOKUP($A387,TCS!$A$1:$A$498,TCS!$F$1:$F$498,"",0)</f>
        <v>1010</v>
      </c>
      <c r="F387" s="293">
        <f>_xlfn.XLOOKUP($A387,TCS!$A$1:$A$498,TCS!$S$1:$S$498,"",0)</f>
        <v>23.23</v>
      </c>
      <c r="G387" s="297">
        <f>+TCS!$S$4</f>
        <v>0.125</v>
      </c>
      <c r="H387" s="293">
        <f t="shared" si="22"/>
        <v>2932.7874999999999</v>
      </c>
      <c r="I387" s="181"/>
      <c r="J387" s="184"/>
      <c r="K387" s="181" t="str" cm="1">
        <f t="array" ref="K387">IFERROR(_xlfn.IFS(I387&gt;0,_xlfn.XLOOKUP(A387,RA!$A$8:$A$512,RA!$S$8:$S$512,,0)),"")</f>
        <v/>
      </c>
      <c r="L387" s="281" t="str">
        <f t="shared" si="21"/>
        <v/>
      </c>
    </row>
    <row r="388" spans="1:12">
      <c r="A388" s="298">
        <v>0.4</v>
      </c>
      <c r="B388" s="21" t="str">
        <f>_xlfn.XLOOKUP($A388,TCS!$A$1:$A$498,TCS!$B$1:$B$498,"",0)</f>
        <v>TCS-3 (Reconstruction Builtup)</v>
      </c>
      <c r="C388" s="20" t="str">
        <f>_xlfn.XLOOKUP($A$382,RA!$A$1:$A$1012,RA!$C$1:$C$1012,"",0)</f>
        <v>Cum</v>
      </c>
      <c r="D388" s="20">
        <f>_xlfn.XLOOKUP($A388,TCS!$A$1:$A$498,TCS!$C$1:$C$498,"",0)</f>
        <v>1</v>
      </c>
      <c r="E388" s="293">
        <f>_xlfn.XLOOKUP($A388,TCS!$A$1:$A$498,TCS!$F$1:$F$498,"",0)</f>
        <v>1000</v>
      </c>
      <c r="F388" s="293">
        <f>_xlfn.XLOOKUP($A388,TCS!$A$1:$A$498,TCS!$S$1:$S$498,"",0)</f>
        <v>19.5</v>
      </c>
      <c r="G388" s="297">
        <f>+TCS!$S$4</f>
        <v>0.125</v>
      </c>
      <c r="H388" s="293">
        <f t="shared" si="22"/>
        <v>2437.5</v>
      </c>
      <c r="I388" s="181"/>
      <c r="J388" s="184"/>
      <c r="K388" s="181" t="str" cm="1">
        <f t="array" ref="K388">IFERROR(_xlfn.IFS(I388&gt;0,_xlfn.XLOOKUP(A388,RA!$A$8:$A$512,RA!$S$8:$S$512,,0)),"")</f>
        <v/>
      </c>
      <c r="L388" s="281" t="str">
        <f t="shared" si="21"/>
        <v/>
      </c>
    </row>
    <row r="389" spans="1:12">
      <c r="A389" s="298">
        <v>0.5</v>
      </c>
      <c r="B389" s="21" t="str">
        <f>_xlfn.XLOOKUP($A389,TCS!$A$1:$A$498,TCS!$B$1:$B$498,"",0)</f>
        <v>TCS-4 (VOP Section)</v>
      </c>
      <c r="C389" s="20" t="str">
        <f>_xlfn.XLOOKUP($A$382,RA!$A$1:$A$1012,RA!$C$1:$C$1012,"",0)</f>
        <v>Cum</v>
      </c>
      <c r="D389" s="20">
        <f>_xlfn.XLOOKUP($A389,TCS!$A$1:$A$498,TCS!$C$1:$C$498,"",0)</f>
        <v>1</v>
      </c>
      <c r="E389" s="293">
        <f>_xlfn.XLOOKUP($A389,TCS!$A$1:$A$498,TCS!$F$1:$F$498,"",0)</f>
        <v>1175</v>
      </c>
      <c r="F389" s="293">
        <f>_xlfn.XLOOKUP($A389,TCS!$A$1:$A$498,TCS!$S$1:$S$498,"",0)</f>
        <v>22</v>
      </c>
      <c r="G389" s="297">
        <f>+TCS!$S$4</f>
        <v>0.125</v>
      </c>
      <c r="H389" s="293">
        <f t="shared" si="22"/>
        <v>3231.25</v>
      </c>
      <c r="I389" s="181"/>
      <c r="J389" s="184"/>
      <c r="K389" s="181" t="str" cm="1">
        <f t="array" ref="K389">IFERROR(_xlfn.IFS(I389&gt;0,_xlfn.XLOOKUP(A389,RA!$A$8:$A$512,RA!$S$8:$S$512,,0)),"")</f>
        <v/>
      </c>
      <c r="L389" s="281" t="str">
        <f t="shared" si="21"/>
        <v/>
      </c>
    </row>
    <row r="390" spans="1:12">
      <c r="A390" s="298">
        <v>0.6</v>
      </c>
      <c r="B390" s="21" t="str">
        <f>_xlfn.XLOOKUP($A390,TCS!$A$1:$A$498,TCS!$B$1:$B$498,"",0)</f>
        <v>TCS-4 (Service Road LHS)</v>
      </c>
      <c r="C390" s="20" t="str">
        <f>_xlfn.XLOOKUP($A$382,RA!$A$1:$A$1012,RA!$C$1:$C$1012,"",0)</f>
        <v>Cum</v>
      </c>
      <c r="D390" s="20">
        <f>_xlfn.XLOOKUP($A390,TCS!$A$1:$A$498,TCS!$C$1:$C$498,"",0)</f>
        <v>1</v>
      </c>
      <c r="E390" s="293">
        <f>_xlfn.XLOOKUP($A390,TCS!$A$1:$A$498,TCS!$F$1:$F$498,"",0)</f>
        <v>1175</v>
      </c>
      <c r="F390" s="293">
        <f>_xlfn.XLOOKUP($A390,TCS!$A$1:$A$498,TCS!$S$1:$S$498,"",0)</f>
        <v>7.6150000000000002</v>
      </c>
      <c r="G390" s="297">
        <f>+TCS!$S$4</f>
        <v>0.125</v>
      </c>
      <c r="H390" s="293">
        <f t="shared" si="22"/>
        <v>1118.453125</v>
      </c>
      <c r="I390" s="181"/>
      <c r="J390" s="184"/>
      <c r="K390" s="181" t="str" cm="1">
        <f t="array" ref="K390">IFERROR(_xlfn.IFS(I390&gt;0,_xlfn.XLOOKUP(A390,RA!$A$8:$A$512,RA!$S$8:$S$512,,0)),"")</f>
        <v/>
      </c>
      <c r="L390" s="281" t="str">
        <f t="shared" si="21"/>
        <v/>
      </c>
    </row>
    <row r="391" spans="1:12">
      <c r="A391" s="298">
        <v>0.7</v>
      </c>
      <c r="B391" s="21" t="str">
        <f>_xlfn.XLOOKUP($A391,TCS!$A$1:$A$498,TCS!$B$1:$B$498,"",0)</f>
        <v>TCS-4 (Service Road RHS)</v>
      </c>
      <c r="C391" s="20" t="str">
        <f>_xlfn.XLOOKUP($A$382,RA!$A$1:$A$1012,RA!$C$1:$C$1012,"",0)</f>
        <v>Cum</v>
      </c>
      <c r="D391" s="20">
        <f>_xlfn.XLOOKUP($A391,TCS!$A$1:$A$498,TCS!$C$1:$C$498,"",0)</f>
        <v>1</v>
      </c>
      <c r="E391" s="293">
        <f>_xlfn.XLOOKUP($A391,TCS!$A$1:$A$498,TCS!$F$1:$F$498,"",0)</f>
        <v>1175</v>
      </c>
      <c r="F391" s="293">
        <f>_xlfn.XLOOKUP($A391,TCS!$A$1:$A$498,TCS!$S$1:$S$498,"",0)</f>
        <v>7.6150000000000002</v>
      </c>
      <c r="G391" s="297">
        <f>+TCS!$S$4</f>
        <v>0.125</v>
      </c>
      <c r="H391" s="293">
        <f t="shared" si="22"/>
        <v>1118.453125</v>
      </c>
      <c r="I391" s="181"/>
      <c r="J391" s="184"/>
      <c r="K391" s="181" t="str" cm="1">
        <f t="array" ref="K391">IFERROR(_xlfn.IFS(I391&gt;0,_xlfn.XLOOKUP(A391,RA!$A$8:$A$512,RA!$S$8:$S$512,,0)),"")</f>
        <v/>
      </c>
      <c r="L391" s="281" t="str">
        <f t="shared" si="21"/>
        <v/>
      </c>
    </row>
    <row r="392" spans="1:12" ht="34.9">
      <c r="A392" s="298">
        <v>0.8</v>
      </c>
      <c r="B392" s="21" t="str">
        <f>_xlfn.XLOOKUP($A392,TCS!$A$1:$A$498,TCS!$B$1:$B$498,"",0)</f>
        <v>TCS-4A (Reconstruction with Service Road on LHS))</v>
      </c>
      <c r="C392" s="20" t="str">
        <f>_xlfn.XLOOKUP($A$382,RA!$A$1:$A$1012,RA!$C$1:$C$1012,"",0)</f>
        <v>Cum</v>
      </c>
      <c r="D392" s="20">
        <f>_xlfn.XLOOKUP($A392,TCS!$A$1:$A$498,TCS!$C$1:$C$498,"",0)</f>
        <v>1</v>
      </c>
      <c r="E392" s="293">
        <f>_xlfn.XLOOKUP($A392,TCS!$A$1:$A$498,TCS!$F$1:$F$498,"",0)</f>
        <v>425</v>
      </c>
      <c r="F392" s="293">
        <f>_xlfn.XLOOKUP($A392,TCS!$A$1:$A$498,TCS!$S$1:$S$498,"",0)</f>
        <v>22.46125</v>
      </c>
      <c r="G392" s="297">
        <f>+TCS!$S$4</f>
        <v>0.125</v>
      </c>
      <c r="H392" s="293">
        <f t="shared" si="22"/>
        <v>1193.25390625</v>
      </c>
      <c r="I392" s="181"/>
      <c r="J392" s="184"/>
      <c r="K392" s="181" t="str" cm="1">
        <f t="array" ref="K392">IFERROR(_xlfn.IFS(I392&gt;0,_xlfn.XLOOKUP(A392,RA!$A$8:$A$512,RA!$S$8:$S$512,,0)),"")</f>
        <v/>
      </c>
      <c r="L392" s="281" t="str">
        <f t="shared" si="21"/>
        <v/>
      </c>
    </row>
    <row r="393" spans="1:12">
      <c r="A393" s="298">
        <v>0.9</v>
      </c>
      <c r="B393" s="21" t="str">
        <f>_xlfn.XLOOKUP($A393,TCS!$A$1:$A$498,TCS!$B$1:$B$498,"",0)</f>
        <v>TCS-4A (Service Road LHS)</v>
      </c>
      <c r="C393" s="20" t="str">
        <f>_xlfn.XLOOKUP($A$382,RA!$A$1:$A$1012,RA!$C$1:$C$1012,"",0)</f>
        <v>Cum</v>
      </c>
      <c r="D393" s="20">
        <f>_xlfn.XLOOKUP($A393,TCS!$A$1:$A$498,TCS!$C$1:$C$498,"",0)</f>
        <v>1</v>
      </c>
      <c r="E393" s="293">
        <f>_xlfn.XLOOKUP($A393,TCS!$A$1:$A$498,TCS!$F$1:$F$498,"",0)</f>
        <v>425</v>
      </c>
      <c r="F393" s="293">
        <f>_xlfn.XLOOKUP($A393,TCS!$A$1:$A$498,TCS!$S$1:$S$498,"",0)</f>
        <v>6.6150000000000002</v>
      </c>
      <c r="G393" s="297">
        <f>+TCS!$S$4</f>
        <v>0.125</v>
      </c>
      <c r="H393" s="293">
        <f t="shared" si="22"/>
        <v>351.421875</v>
      </c>
      <c r="I393" s="181"/>
      <c r="J393" s="184"/>
      <c r="K393" s="181" t="str" cm="1">
        <f t="array" ref="K393">IFERROR(_xlfn.IFS(I393&gt;0,_xlfn.XLOOKUP(A393,RA!$A$8:$A$512,RA!$S$8:$S$512,,0)),"")</f>
        <v/>
      </c>
      <c r="L393" s="281" t="str">
        <f t="shared" si="21"/>
        <v/>
      </c>
    </row>
    <row r="394" spans="1:12">
      <c r="A394" s="298">
        <v>1</v>
      </c>
      <c r="B394" s="21" t="str">
        <f>_xlfn.XLOOKUP($A394,TCS!$A$1:$A$498,TCS!$B$1:$B$498,"",0)</f>
        <v>TCS-5 (Realignment Cutting Section)</v>
      </c>
      <c r="C394" s="20" t="str">
        <f>_xlfn.XLOOKUP($A$382,RA!$A$1:$A$1012,RA!$C$1:$C$1012,"",0)</f>
        <v>Cum</v>
      </c>
      <c r="D394" s="20">
        <f>_xlfn.XLOOKUP($A394,TCS!$A$1:$A$498,TCS!$C$1:$C$498,"",0)</f>
        <v>1</v>
      </c>
      <c r="E394" s="293">
        <f>_xlfn.XLOOKUP($A394,TCS!$A$1:$A$498,TCS!$F$1:$F$498,"",0)</f>
        <v>940</v>
      </c>
      <c r="F394" s="293">
        <f>_xlfn.XLOOKUP($A394,TCS!$A$1:$A$498,TCS!$S$1:$S$498,"",0)</f>
        <v>22</v>
      </c>
      <c r="G394" s="297">
        <f>+TCS!$S$4</f>
        <v>0.125</v>
      </c>
      <c r="H394" s="293">
        <f t="shared" si="22"/>
        <v>2585</v>
      </c>
      <c r="I394" s="181"/>
      <c r="J394" s="184"/>
      <c r="K394" s="181" t="str" cm="1">
        <f t="array" ref="K394">IFERROR(_xlfn.IFS(I394&gt;0,_xlfn.XLOOKUP(A394,RA!$A$8:$A$512,RA!$S$8:$S$512,,0)),"")</f>
        <v/>
      </c>
      <c r="L394" s="281" t="str">
        <f t="shared" si="21"/>
        <v/>
      </c>
    </row>
    <row r="395" spans="1:12" ht="34.9">
      <c r="A395" s="298">
        <v>1.1000000000000001</v>
      </c>
      <c r="B395" s="21" t="str">
        <f>_xlfn.XLOOKUP($A395,TCS!$A$1:$A$498,TCS!$B$1:$B$498,"",0)</f>
        <v>TCS-5A (Realignment Cutting Section more than 4.0m)</v>
      </c>
      <c r="C395" s="20" t="str">
        <f>_xlfn.XLOOKUP($A$382,RA!$A$1:$A$1012,RA!$C$1:$C$1012,"",0)</f>
        <v>Cum</v>
      </c>
      <c r="D395" s="20">
        <f>_xlfn.XLOOKUP($A395,TCS!$A$1:$A$498,TCS!$C$1:$C$498,"",0)</f>
        <v>1</v>
      </c>
      <c r="E395" s="293">
        <f>_xlfn.XLOOKUP($A395,TCS!$A$1:$A$498,TCS!$F$1:$F$498,"",0)</f>
        <v>300</v>
      </c>
      <c r="F395" s="293">
        <f>_xlfn.XLOOKUP($A395,TCS!$A$1:$A$498,TCS!$S$1:$S$498,"",0)</f>
        <v>22.614999999999998</v>
      </c>
      <c r="G395" s="297">
        <f>+TCS!$S$4</f>
        <v>0.125</v>
      </c>
      <c r="H395" s="293">
        <f t="shared" si="22"/>
        <v>848.06249999999989</v>
      </c>
      <c r="I395" s="181"/>
      <c r="J395" s="184"/>
      <c r="K395" s="181" t="str" cm="1">
        <f t="array" ref="K395">IFERROR(_xlfn.IFS(I395&gt;0,_xlfn.XLOOKUP(A395,RA!$A$8:$A$512,RA!$S$8:$S$512,,0)),"")</f>
        <v/>
      </c>
      <c r="L395" s="281" t="str">
        <f t="shared" si="21"/>
        <v/>
      </c>
    </row>
    <row r="396" spans="1:12" hidden="1">
      <c r="A396" s="298">
        <v>1.2</v>
      </c>
      <c r="B396" s="21" t="str">
        <f>_xlfn.XLOOKUP($A396,TCS!$A$1:$A$498,TCS!$B$1:$B$498,"",0)</f>
        <v>TCS-12</v>
      </c>
      <c r="C396" s="20" t="str">
        <f>_xlfn.XLOOKUP($A$382,RA!$A$1:$A$1012,RA!$C$1:$C$1012,"",0)</f>
        <v>Cum</v>
      </c>
      <c r="D396" s="20">
        <f>_xlfn.XLOOKUP($A396,TCS!$A$1:$A$498,TCS!$C$1:$C$498,"",0)</f>
        <v>1</v>
      </c>
      <c r="E396" s="293">
        <f>_xlfn.XLOOKUP($A396,TCS!$A$1:$A$498,TCS!$F$1:$F$498,"",0)</f>
        <v>0</v>
      </c>
      <c r="F396" s="293">
        <f>_xlfn.XLOOKUP($A396,TCS!$A$1:$A$498,TCS!$S$1:$S$498,"",0)</f>
        <v>1.23</v>
      </c>
      <c r="G396" s="297">
        <f>+TCS!$S$4</f>
        <v>0.125</v>
      </c>
      <c r="H396" s="293">
        <f t="shared" si="22"/>
        <v>0</v>
      </c>
      <c r="I396" s="181"/>
      <c r="J396" s="184"/>
      <c r="K396" s="181" t="str" cm="1">
        <f t="array" ref="K396">IFERROR(_xlfn.IFS(I396&gt;0,_xlfn.XLOOKUP(A396,RA!$A$8:$A$512,RA!$S$8:$S$512,,0)),"")</f>
        <v/>
      </c>
      <c r="L396" s="281" t="str">
        <f t="shared" si="21"/>
        <v/>
      </c>
    </row>
    <row r="397" spans="1:12" hidden="1">
      <c r="A397" s="298">
        <v>1.3</v>
      </c>
      <c r="B397" s="21" t="str">
        <f>_xlfn.XLOOKUP($A397,TCS!$A$1:$A$498,TCS!$B$1:$B$498,"",0)</f>
        <v>TCS-13</v>
      </c>
      <c r="C397" s="20" t="str">
        <f>_xlfn.XLOOKUP($A$382,RA!$A$1:$A$1012,RA!$C$1:$C$1012,"",0)</f>
        <v>Cum</v>
      </c>
      <c r="D397" s="20">
        <f>_xlfn.XLOOKUP($A397,TCS!$A$1:$A$498,TCS!$C$1:$C$498,"",0)</f>
        <v>1</v>
      </c>
      <c r="E397" s="293">
        <f>_xlfn.XLOOKUP($A397,TCS!$A$1:$A$498,TCS!$F$1:$F$498,"",0)</f>
        <v>0</v>
      </c>
      <c r="F397" s="293">
        <f>_xlfn.XLOOKUP($A397,TCS!$A$1:$A$498,TCS!$S$1:$S$498,"",0)</f>
        <v>1.23</v>
      </c>
      <c r="G397" s="297">
        <f>+TCS!$S$4</f>
        <v>0.125</v>
      </c>
      <c r="H397" s="293">
        <f t="shared" si="22"/>
        <v>0</v>
      </c>
      <c r="I397" s="181"/>
      <c r="J397" s="184"/>
      <c r="K397" s="181" t="str" cm="1">
        <f t="array" ref="K397">IFERROR(_xlfn.IFS(I397&gt;0,_xlfn.XLOOKUP(A397,RA!$A$8:$A$512,RA!$S$8:$S$512,,0)),"")</f>
        <v/>
      </c>
      <c r="L397" s="281" t="str">
        <f t="shared" si="21"/>
        <v/>
      </c>
    </row>
    <row r="398" spans="1:12" hidden="1">
      <c r="A398" s="298">
        <v>1.4</v>
      </c>
      <c r="B398" s="21" t="str">
        <f>_xlfn.XLOOKUP($A398,TCS!$A$1:$A$498,TCS!$B$1:$B$498,"",0)</f>
        <v>TCS-14</v>
      </c>
      <c r="C398" s="20" t="str">
        <f>_xlfn.XLOOKUP($A$382,RA!$A$1:$A$1012,RA!$C$1:$C$1012,"",0)</f>
        <v>Cum</v>
      </c>
      <c r="D398" s="20">
        <f>_xlfn.XLOOKUP($A398,TCS!$A$1:$A$498,TCS!$C$1:$C$498,"",0)</f>
        <v>1</v>
      </c>
      <c r="E398" s="293">
        <f>_xlfn.XLOOKUP($A398,TCS!$A$1:$A$498,TCS!$F$1:$F$498,"",0)</f>
        <v>0</v>
      </c>
      <c r="F398" s="293">
        <f>_xlfn.XLOOKUP($A398,TCS!$A$1:$A$498,TCS!$S$1:$S$498,"",0)</f>
        <v>1.23</v>
      </c>
      <c r="G398" s="297">
        <f>+TCS!$S$4</f>
        <v>0.125</v>
      </c>
      <c r="H398" s="293">
        <f t="shared" si="22"/>
        <v>0</v>
      </c>
      <c r="I398" s="181"/>
      <c r="J398" s="184"/>
      <c r="K398" s="181" t="str" cm="1">
        <f t="array" ref="K398">IFERROR(_xlfn.IFS(I398&gt;0,_xlfn.XLOOKUP(A398,RA!$A$8:$A$512,RA!$S$8:$S$512,,0)),"")</f>
        <v/>
      </c>
      <c r="L398" s="281" t="str">
        <f t="shared" si="21"/>
        <v/>
      </c>
    </row>
    <row r="399" spans="1:12" hidden="1">
      <c r="A399" s="298">
        <v>1.5</v>
      </c>
      <c r="B399" s="21" t="str">
        <f>_xlfn.XLOOKUP($A399,TCS!$A$1:$A$498,TCS!$B$1:$B$498,"",0)</f>
        <v>TCS-15</v>
      </c>
      <c r="C399" s="20" t="str">
        <f>_xlfn.XLOOKUP($A$382,RA!$A$1:$A$1012,RA!$C$1:$C$1012,"",0)</f>
        <v>Cum</v>
      </c>
      <c r="D399" s="20">
        <f>_xlfn.XLOOKUP($A399,TCS!$A$1:$A$498,TCS!$C$1:$C$498,"",0)</f>
        <v>1</v>
      </c>
      <c r="E399" s="293">
        <f>_xlfn.XLOOKUP($A399,TCS!$A$1:$A$498,TCS!$F$1:$F$498,"",0)</f>
        <v>0</v>
      </c>
      <c r="F399" s="293">
        <f>_xlfn.XLOOKUP($A399,TCS!$A$1:$A$498,TCS!$S$1:$S$498,"",0)</f>
        <v>1.23</v>
      </c>
      <c r="G399" s="297">
        <f>+TCS!$S$4</f>
        <v>0.125</v>
      </c>
      <c r="H399" s="293">
        <f t="shared" si="22"/>
        <v>0</v>
      </c>
      <c r="I399" s="181"/>
      <c r="J399" s="184"/>
      <c r="K399" s="181" t="str" cm="1">
        <f t="array" ref="K399">IFERROR(_xlfn.IFS(I399&gt;0,_xlfn.XLOOKUP(A399,RA!$A$8:$A$512,RA!$S$8:$S$512,,0)),"")</f>
        <v/>
      </c>
      <c r="L399" s="281" t="str">
        <f t="shared" si="21"/>
        <v/>
      </c>
    </row>
    <row r="400" spans="1:12" hidden="1">
      <c r="A400" s="298">
        <v>1.6</v>
      </c>
      <c r="B400" s="21" t="str">
        <f>_xlfn.XLOOKUP($A400,TCS!$A$1:$A$498,TCS!$B$1:$B$498,"",0)</f>
        <v>TCS-16</v>
      </c>
      <c r="C400" s="20" t="str">
        <f>_xlfn.XLOOKUP($A$382,RA!$A$1:$A$1012,RA!$C$1:$C$1012,"",0)</f>
        <v>Cum</v>
      </c>
      <c r="D400" s="20">
        <f>_xlfn.XLOOKUP($A400,TCS!$A$1:$A$498,TCS!$C$1:$C$498,"",0)</f>
        <v>1</v>
      </c>
      <c r="E400" s="293">
        <f>_xlfn.XLOOKUP($A400,TCS!$A$1:$A$498,TCS!$F$1:$F$498,"",0)</f>
        <v>0</v>
      </c>
      <c r="F400" s="293">
        <f>_xlfn.XLOOKUP($A400,TCS!$A$1:$A$498,TCS!$S$1:$S$498,"",0)</f>
        <v>1.23</v>
      </c>
      <c r="G400" s="297">
        <f>+TCS!$S$4</f>
        <v>0.125</v>
      </c>
      <c r="H400" s="293">
        <f t="shared" si="22"/>
        <v>0</v>
      </c>
      <c r="I400" s="181"/>
      <c r="J400" s="184"/>
      <c r="K400" s="181" t="str" cm="1">
        <f t="array" ref="K400">IFERROR(_xlfn.IFS(I400&gt;0,_xlfn.XLOOKUP(A400,RA!$A$8:$A$512,RA!$S$8:$S$512,,0)),"")</f>
        <v/>
      </c>
      <c r="L400" s="281" t="str">
        <f t="shared" si="21"/>
        <v/>
      </c>
    </row>
    <row r="401" spans="1:12" hidden="1">
      <c r="A401" s="298">
        <v>1.7</v>
      </c>
      <c r="B401" s="21" t="str">
        <f>_xlfn.XLOOKUP($A401,TCS!$A$1:$A$498,TCS!$B$1:$B$498,"",0)</f>
        <v>TCS-17</v>
      </c>
      <c r="C401" s="20" t="str">
        <f>_xlfn.XLOOKUP($A$382,RA!$A$1:$A$1012,RA!$C$1:$C$1012,"",0)</f>
        <v>Cum</v>
      </c>
      <c r="D401" s="20">
        <f>_xlfn.XLOOKUP($A401,TCS!$A$1:$A$498,TCS!$C$1:$C$498,"",0)</f>
        <v>1</v>
      </c>
      <c r="E401" s="293">
        <f>_xlfn.XLOOKUP($A401,TCS!$A$1:$A$498,TCS!$F$1:$F$498,"",0)</f>
        <v>0</v>
      </c>
      <c r="F401" s="293">
        <f>_xlfn.XLOOKUP($A401,TCS!$A$1:$A$498,TCS!$S$1:$S$498,"",0)</f>
        <v>1.23</v>
      </c>
      <c r="G401" s="297">
        <f>+TCS!$S$4</f>
        <v>0.125</v>
      </c>
      <c r="H401" s="293">
        <f t="shared" si="22"/>
        <v>0</v>
      </c>
      <c r="I401" s="181"/>
      <c r="J401" s="184"/>
      <c r="K401" s="181" t="str" cm="1">
        <f t="array" ref="K401">IFERROR(_xlfn.IFS(I401&gt;0,_xlfn.XLOOKUP(A401,RA!$A$8:$A$512,RA!$S$8:$S$512,,0)),"")</f>
        <v/>
      </c>
      <c r="L401" s="281" t="str">
        <f t="shared" si="21"/>
        <v/>
      </c>
    </row>
    <row r="402" spans="1:12" hidden="1">
      <c r="A402" s="298">
        <v>1.8</v>
      </c>
      <c r="B402" s="21" t="str">
        <f>_xlfn.XLOOKUP($A402,TCS!$A$1:$A$498,TCS!$B$1:$B$498,"",0)</f>
        <v>TCS-18</v>
      </c>
      <c r="C402" s="20" t="str">
        <f>_xlfn.XLOOKUP($A$382,RA!$A$1:$A$1012,RA!$C$1:$C$1012,"",0)</f>
        <v>Cum</v>
      </c>
      <c r="D402" s="20">
        <f>_xlfn.XLOOKUP($A402,TCS!$A$1:$A$498,TCS!$C$1:$C$498,"",0)</f>
        <v>1</v>
      </c>
      <c r="E402" s="293">
        <f>_xlfn.XLOOKUP($A402,TCS!$A$1:$A$498,TCS!$F$1:$F$498,"",0)</f>
        <v>0</v>
      </c>
      <c r="F402" s="293">
        <f>_xlfn.XLOOKUP($A402,TCS!$A$1:$A$498,TCS!$S$1:$S$498,"",0)</f>
        <v>1.23</v>
      </c>
      <c r="G402" s="297">
        <f>+TCS!$S$4</f>
        <v>0.125</v>
      </c>
      <c r="H402" s="293">
        <f t="shared" si="22"/>
        <v>0</v>
      </c>
      <c r="I402" s="181"/>
      <c r="J402" s="184"/>
      <c r="K402" s="181" t="str" cm="1">
        <f t="array" ref="K402">IFERROR(_xlfn.IFS(I402&gt;0,_xlfn.XLOOKUP(A402,RA!$A$8:$A$512,RA!$S$8:$S$512,,0)),"")</f>
        <v/>
      </c>
      <c r="L402" s="281" t="str">
        <f t="shared" si="21"/>
        <v/>
      </c>
    </row>
    <row r="403" spans="1:12" hidden="1">
      <c r="A403" s="298">
        <v>1.9</v>
      </c>
      <c r="B403" s="21" t="str">
        <f>_xlfn.XLOOKUP($A403,TCS!$A$1:$A$498,TCS!$B$1:$B$498,"",0)</f>
        <v>TCS-19</v>
      </c>
      <c r="C403" s="20" t="str">
        <f>_xlfn.XLOOKUP($A$382,RA!$A$1:$A$1012,RA!$C$1:$C$1012,"",0)</f>
        <v>Cum</v>
      </c>
      <c r="D403" s="20">
        <f>_xlfn.XLOOKUP($A403,TCS!$A$1:$A$498,TCS!$C$1:$C$498,"",0)</f>
        <v>1</v>
      </c>
      <c r="E403" s="293">
        <f>_xlfn.XLOOKUP($A403,TCS!$A$1:$A$498,TCS!$F$1:$F$498,"",0)</f>
        <v>0</v>
      </c>
      <c r="F403" s="293">
        <f>_xlfn.XLOOKUP($A403,TCS!$A$1:$A$498,TCS!$S$1:$S$498,"",0)</f>
        <v>1.23</v>
      </c>
      <c r="G403" s="297">
        <f>+TCS!$S$4</f>
        <v>0.125</v>
      </c>
      <c r="H403" s="293">
        <f t="shared" si="22"/>
        <v>0</v>
      </c>
      <c r="I403" s="181"/>
      <c r="J403" s="184"/>
      <c r="K403" s="181" t="str" cm="1">
        <f t="array" ref="K403">IFERROR(_xlfn.IFS(I403&gt;0,_xlfn.XLOOKUP(A403,RA!$A$8:$A$512,RA!$S$8:$S$512,,0)),"")</f>
        <v/>
      </c>
      <c r="L403" s="281" t="str">
        <f t="shared" si="21"/>
        <v/>
      </c>
    </row>
    <row r="404" spans="1:12" hidden="1">
      <c r="A404" s="298">
        <v>2</v>
      </c>
      <c r="B404" s="21" t="str">
        <f>_xlfn.XLOOKUP($A404,TCS!$A$1:$A$498,TCS!$B$1:$B$498,"",0)</f>
        <v>TCS-20</v>
      </c>
      <c r="C404" s="20" t="str">
        <f>_xlfn.XLOOKUP($A$382,RA!$A$1:$A$1012,RA!$C$1:$C$1012,"",0)</f>
        <v>Cum</v>
      </c>
      <c r="D404" s="20">
        <f>_xlfn.XLOOKUP($A404,TCS!$A$1:$A$498,TCS!$C$1:$C$498,"",0)</f>
        <v>1</v>
      </c>
      <c r="E404" s="293">
        <f>_xlfn.XLOOKUP($A404,TCS!$A$1:$A$498,TCS!$F$1:$F$498,"",0)</f>
        <v>0</v>
      </c>
      <c r="F404" s="293">
        <f>_xlfn.XLOOKUP($A404,TCS!$A$1:$A$498,TCS!$S$1:$S$498,"",0)</f>
        <v>1.23</v>
      </c>
      <c r="G404" s="297">
        <f>+TCS!$S$4</f>
        <v>0.125</v>
      </c>
      <c r="H404" s="293">
        <f t="shared" si="22"/>
        <v>0</v>
      </c>
      <c r="I404" s="181"/>
      <c r="J404" s="184"/>
      <c r="K404" s="181" t="str" cm="1">
        <f t="array" ref="K404">IFERROR(_xlfn.IFS(I404&gt;0,_xlfn.XLOOKUP(A404,RA!$A$8:$A$512,RA!$S$8:$S$512,,0)),"")</f>
        <v/>
      </c>
      <c r="L404" s="281" t="str">
        <f t="shared" si="21"/>
        <v/>
      </c>
    </row>
    <row r="405" spans="1:12">
      <c r="A405" s="20"/>
      <c r="B405" s="21"/>
      <c r="C405" s="20"/>
      <c r="D405" s="20"/>
      <c r="E405" s="293"/>
      <c r="F405" s="293"/>
      <c r="G405" s="293"/>
      <c r="H405" s="293"/>
      <c r="I405" s="181"/>
      <c r="J405" s="184"/>
      <c r="K405" s="181" t="str" cm="1">
        <f t="array" ref="K405">IFERROR(_xlfn.IFS(I405&gt;0,_xlfn.XLOOKUP(A405,RA!$A$8:$A$512,RA!$S$8:$S$512,,0)),"")</f>
        <v/>
      </c>
      <c r="L405" s="281" t="str">
        <f t="shared" si="21"/>
        <v/>
      </c>
    </row>
    <row r="406" spans="1:12">
      <c r="A406" s="298"/>
      <c r="B406" s="292" t="s">
        <v>247</v>
      </c>
      <c r="C406" s="20"/>
      <c r="D406" s="20"/>
      <c r="E406" s="293"/>
      <c r="F406" s="293"/>
      <c r="G406" s="293"/>
      <c r="H406" s="293"/>
      <c r="I406" s="181"/>
      <c r="J406" s="184"/>
      <c r="K406" s="181" t="str" cm="1">
        <f t="array" ref="K406">IFERROR(_xlfn.IFS(I406&gt;0,_xlfn.XLOOKUP(A406,RA!$A$8:$A$512,RA!$S$8:$S$512,,0)),"")</f>
        <v/>
      </c>
      <c r="L406" s="281" t="str">
        <f t="shared" si="21"/>
        <v/>
      </c>
    </row>
    <row r="407" spans="1:12">
      <c r="A407" s="298">
        <v>0.1</v>
      </c>
      <c r="B407" s="21" t="str">
        <f>_xlfn.XLOOKUP($A407,TCS!$A$29:$A$498,TCS!$B$29:$B$498,"",0)</f>
        <v>Taper Length 1</v>
      </c>
      <c r="C407" s="20" t="str">
        <f>_xlfn.XLOOKUP($A$382,RA!$A$1:$A$1012,RA!$C$1:$C$1012,"",0)</f>
        <v>Cum</v>
      </c>
      <c r="D407" s="20">
        <f>_xlfn.XLOOKUP($A407,TCS!$A$29:$A$498,TCS!$C$29:$C$498,"",0)</f>
        <v>4</v>
      </c>
      <c r="E407" s="293">
        <f>_xlfn.XLOOKUP($A407,TCS!$A$29:$A$498,TCS!$F$29:$F$498,"",0)</f>
        <v>55</v>
      </c>
      <c r="F407" s="293">
        <f>_xlfn.XLOOKUP($A407,TCS!$A$29:$A$498,TCS!$S$29:$S$498,"",0)</f>
        <v>2.25</v>
      </c>
      <c r="G407" s="297">
        <f>+TCS!$S$4</f>
        <v>0.125</v>
      </c>
      <c r="H407" s="293">
        <f t="shared" ref="H407:H426" si="23">+PRODUCT(D407:G407)</f>
        <v>61.875</v>
      </c>
      <c r="I407" s="181"/>
      <c r="J407" s="184"/>
      <c r="K407" s="181" t="str" cm="1">
        <f t="array" ref="K407">IFERROR(_xlfn.IFS(I407&gt;0,_xlfn.XLOOKUP(A407,RA!$A$8:$A$512,RA!$S$8:$S$512,,0)),"")</f>
        <v/>
      </c>
      <c r="L407" s="281" t="str">
        <f t="shared" si="21"/>
        <v/>
      </c>
    </row>
    <row r="408" spans="1:12">
      <c r="A408" s="298">
        <v>0.2</v>
      </c>
      <c r="B408" s="21" t="str">
        <f>_xlfn.XLOOKUP($A408,TCS!$A$29:$A$498,TCS!$B$29:$B$498,"",0)</f>
        <v>Taper Length 2</v>
      </c>
      <c r="C408" s="20" t="str">
        <f>_xlfn.XLOOKUP($A$382,RA!$A$1:$A$1012,RA!$C$1:$C$1012,"",0)</f>
        <v>Cum</v>
      </c>
      <c r="D408" s="20">
        <f>_xlfn.XLOOKUP($A408,TCS!$A$29:$A$498,TCS!$C$29:$C$498,"",0)</f>
        <v>4</v>
      </c>
      <c r="E408" s="293">
        <f>_xlfn.XLOOKUP($A408,TCS!$A$29:$A$498,TCS!$F$29:$F$498,"",0)</f>
        <v>95</v>
      </c>
      <c r="F408" s="293">
        <f>_xlfn.XLOOKUP($A408,TCS!$A$29:$A$498,TCS!$S$29:$S$498,"",0)</f>
        <v>7</v>
      </c>
      <c r="G408" s="297">
        <f>+TCS!$S$4</f>
        <v>0.125</v>
      </c>
      <c r="H408" s="293">
        <f t="shared" si="23"/>
        <v>332.5</v>
      </c>
      <c r="I408" s="181"/>
      <c r="J408" s="184"/>
      <c r="K408" s="181" t="str" cm="1">
        <f t="array" ref="K408">IFERROR(_xlfn.IFS(I408&gt;0,_xlfn.XLOOKUP(A408,RA!$A$8:$A$512,RA!$S$8:$S$512,,0)),"")</f>
        <v/>
      </c>
      <c r="L408" s="281" t="str">
        <f t="shared" si="21"/>
        <v/>
      </c>
    </row>
    <row r="409" spans="1:12">
      <c r="A409" s="298">
        <v>0.3</v>
      </c>
      <c r="B409" s="21" t="str">
        <f>_xlfn.XLOOKUP($A409,TCS!$A$29:$A$498,TCS!$B$29:$B$498,"",0)</f>
        <v>Taper Length 3</v>
      </c>
      <c r="C409" s="20" t="str">
        <f>_xlfn.XLOOKUP($A$382,RA!$A$1:$A$1012,RA!$C$1:$C$1012,"",0)</f>
        <v>Cum</v>
      </c>
      <c r="D409" s="20">
        <f>_xlfn.XLOOKUP($A409,TCS!$A$29:$A$498,TCS!$C$29:$C$498,"",0)</f>
        <v>4</v>
      </c>
      <c r="E409" s="293">
        <f>_xlfn.XLOOKUP($A409,TCS!$A$29:$A$498,TCS!$F$29:$F$498,"",0)</f>
        <v>75</v>
      </c>
      <c r="F409" s="293">
        <f>_xlfn.XLOOKUP($A409,TCS!$A$29:$A$498,TCS!$S$29:$S$498,"",0)</f>
        <v>9.25</v>
      </c>
      <c r="G409" s="297">
        <f>+TCS!$S$4</f>
        <v>0.125</v>
      </c>
      <c r="H409" s="293">
        <f t="shared" si="23"/>
        <v>346.875</v>
      </c>
      <c r="I409" s="181"/>
      <c r="J409" s="184"/>
      <c r="K409" s="181" t="str" cm="1">
        <f t="array" ref="K409">IFERROR(_xlfn.IFS(I409&gt;0,_xlfn.XLOOKUP(A409,RA!$A$8:$A$512,RA!$S$8:$S$512,,0)),"")</f>
        <v/>
      </c>
      <c r="L409" s="281" t="str">
        <f t="shared" si="21"/>
        <v/>
      </c>
    </row>
    <row r="410" spans="1:12">
      <c r="A410" s="298">
        <v>0.4</v>
      </c>
      <c r="B410" s="21" t="str">
        <f>_xlfn.XLOOKUP($A410,TCS!$A$29:$A$498,TCS!$B$29:$B$498,"",0)</f>
        <v>Taper Length 4</v>
      </c>
      <c r="C410" s="20" t="str">
        <f>_xlfn.XLOOKUP($A$382,RA!$A$1:$A$1012,RA!$C$1:$C$1012,"",0)</f>
        <v>Cum</v>
      </c>
      <c r="D410" s="20">
        <f>_xlfn.XLOOKUP($A410,TCS!$A$29:$A$498,TCS!$C$29:$C$498,"",0)</f>
        <v>-2</v>
      </c>
      <c r="E410" s="293">
        <f>_xlfn.XLOOKUP($A410,TCS!$A$29:$A$498,TCS!$F$29:$F$498,"",0)</f>
        <v>120</v>
      </c>
      <c r="F410" s="293">
        <f>_xlfn.XLOOKUP($A410,TCS!$A$29:$A$498,TCS!$S$29:$S$498,"",0)</f>
        <v>3</v>
      </c>
      <c r="G410" s="297">
        <f>+TCS!$S$4</f>
        <v>0.125</v>
      </c>
      <c r="H410" s="293">
        <f t="shared" si="23"/>
        <v>-90</v>
      </c>
      <c r="I410" s="181"/>
      <c r="J410" s="184"/>
      <c r="K410" s="181" t="str" cm="1">
        <f t="array" ref="K410">IFERROR(_xlfn.IFS(I410&gt;0,_xlfn.XLOOKUP(A410,RA!$A$8:$A$512,RA!$S$8:$S$512,,0)),"")</f>
        <v/>
      </c>
      <c r="L410" s="281" t="str">
        <f t="shared" si="21"/>
        <v/>
      </c>
    </row>
    <row r="411" spans="1:12" hidden="1">
      <c r="A411" s="298">
        <v>0.5</v>
      </c>
      <c r="B411" s="21" t="str">
        <f>_xlfn.XLOOKUP($A411,TCS!$A$29:$A$498,TCS!$B$29:$B$498,"",0)</f>
        <v>Taper Length 5</v>
      </c>
      <c r="C411" s="20" t="str">
        <f>_xlfn.XLOOKUP($A$382,RA!$A$1:$A$1012,RA!$C$1:$C$1012,"",0)</f>
        <v>Cum</v>
      </c>
      <c r="D411" s="20">
        <f>_xlfn.XLOOKUP($A411,TCS!$A$29:$A$498,TCS!$C$29:$C$498,"",0)</f>
        <v>2</v>
      </c>
      <c r="E411" s="293">
        <f>_xlfn.XLOOKUP($A411,TCS!$A$29:$A$498,TCS!$F$29:$F$498,"",0)</f>
        <v>0</v>
      </c>
      <c r="F411" s="293">
        <f>_xlfn.XLOOKUP($A411,TCS!$A$29:$A$498,TCS!$S$29:$S$498,"",0)</f>
        <v>10</v>
      </c>
      <c r="G411" s="297">
        <f>+TCS!$S$4</f>
        <v>0.125</v>
      </c>
      <c r="H411" s="293">
        <f t="shared" si="23"/>
        <v>0</v>
      </c>
      <c r="I411" s="181"/>
      <c r="J411" s="184"/>
      <c r="K411" s="181" t="str" cm="1">
        <f t="array" ref="K411">IFERROR(_xlfn.IFS(I411&gt;0,_xlfn.XLOOKUP(A411,RA!$A$8:$A$512,RA!$S$8:$S$512,,0)),"")</f>
        <v/>
      </c>
      <c r="L411" s="281" t="str">
        <f t="shared" si="21"/>
        <v/>
      </c>
    </row>
    <row r="412" spans="1:12" hidden="1">
      <c r="A412" s="298">
        <v>0.6</v>
      </c>
      <c r="B412" s="21" t="str">
        <f>_xlfn.XLOOKUP($A412,TCS!$A$29:$A$498,TCS!$B$29:$B$498,"",0)</f>
        <v>Taper Length 6</v>
      </c>
      <c r="C412" s="20" t="str">
        <f>_xlfn.XLOOKUP($A$382,RA!$A$1:$A$1012,RA!$C$1:$C$1012,"",0)</f>
        <v>Cum</v>
      </c>
      <c r="D412" s="20">
        <f>_xlfn.XLOOKUP($A412,TCS!$A$29:$A$498,TCS!$C$29:$C$498,"",0)</f>
        <v>2</v>
      </c>
      <c r="E412" s="293">
        <f>_xlfn.XLOOKUP($A412,TCS!$A$29:$A$498,TCS!$F$29:$F$498,"",0)</f>
        <v>0</v>
      </c>
      <c r="F412" s="293">
        <f>_xlfn.XLOOKUP($A412,TCS!$A$29:$A$498,TCS!$S$29:$S$498,"",0)</f>
        <v>10</v>
      </c>
      <c r="G412" s="297">
        <f>+TCS!$S$4</f>
        <v>0.125</v>
      </c>
      <c r="H412" s="293">
        <f t="shared" si="23"/>
        <v>0</v>
      </c>
      <c r="I412" s="181"/>
      <c r="J412" s="184"/>
      <c r="K412" s="181" t="str" cm="1">
        <f t="array" ref="K412">IFERROR(_xlfn.IFS(I412&gt;0,_xlfn.XLOOKUP(A412,RA!$A$8:$A$512,RA!$S$8:$S$512,,0)),"")</f>
        <v/>
      </c>
      <c r="L412" s="281" t="str">
        <f t="shared" si="21"/>
        <v/>
      </c>
    </row>
    <row r="413" spans="1:12" hidden="1">
      <c r="A413" s="298">
        <v>0.7</v>
      </c>
      <c r="B413" s="21" t="str">
        <f>_xlfn.XLOOKUP($A413,TCS!$A$29:$A$498,TCS!$B$29:$B$498,"",0)</f>
        <v>Taper Length 7</v>
      </c>
      <c r="C413" s="20" t="str">
        <f>_xlfn.XLOOKUP($A$382,RA!$A$1:$A$1012,RA!$C$1:$C$1012,"",0)</f>
        <v>Cum</v>
      </c>
      <c r="D413" s="20">
        <f>_xlfn.XLOOKUP($A413,TCS!$A$29:$A$498,TCS!$C$29:$C$498,"",0)</f>
        <v>2</v>
      </c>
      <c r="E413" s="293">
        <f>_xlfn.XLOOKUP($A413,TCS!$A$29:$A$498,TCS!$F$29:$F$498,"",0)</f>
        <v>0</v>
      </c>
      <c r="F413" s="293">
        <f>_xlfn.XLOOKUP($A413,TCS!$A$29:$A$498,TCS!$S$29:$S$498,"",0)</f>
        <v>10</v>
      </c>
      <c r="G413" s="297">
        <f>+TCS!$S$4</f>
        <v>0.125</v>
      </c>
      <c r="H413" s="293">
        <f t="shared" si="23"/>
        <v>0</v>
      </c>
      <c r="I413" s="181"/>
      <c r="J413" s="184"/>
      <c r="K413" s="181" t="str" cm="1">
        <f t="array" ref="K413">IFERROR(_xlfn.IFS(I413&gt;0,_xlfn.XLOOKUP(A413,RA!$A$8:$A$512,RA!$S$8:$S$512,,0)),"")</f>
        <v/>
      </c>
      <c r="L413" s="281" t="str">
        <f t="shared" si="21"/>
        <v/>
      </c>
    </row>
    <row r="414" spans="1:12" hidden="1">
      <c r="A414" s="298">
        <v>0.8</v>
      </c>
      <c r="B414" s="21" t="str">
        <f>_xlfn.XLOOKUP($A414,TCS!$A$29:$A$498,TCS!$B$29:$B$498,"",0)</f>
        <v>Taper Length 8</v>
      </c>
      <c r="C414" s="20" t="str">
        <f>_xlfn.XLOOKUP($A$382,RA!$A$1:$A$1012,RA!$C$1:$C$1012,"",0)</f>
        <v>Cum</v>
      </c>
      <c r="D414" s="20">
        <f>_xlfn.XLOOKUP($A414,TCS!$A$29:$A$498,TCS!$C$29:$C$498,"",0)</f>
        <v>2</v>
      </c>
      <c r="E414" s="293">
        <f>_xlfn.XLOOKUP($A414,TCS!$A$29:$A$498,TCS!$F$29:$F$498,"",0)</f>
        <v>0</v>
      </c>
      <c r="F414" s="293">
        <f>_xlfn.XLOOKUP($A414,TCS!$A$29:$A$498,TCS!$S$29:$S$498,"",0)</f>
        <v>10</v>
      </c>
      <c r="G414" s="297">
        <f>+TCS!$S$4</f>
        <v>0.125</v>
      </c>
      <c r="H414" s="293">
        <f t="shared" si="23"/>
        <v>0</v>
      </c>
      <c r="I414" s="181"/>
      <c r="J414" s="184"/>
      <c r="K414" s="181" t="str" cm="1">
        <f t="array" ref="K414">IFERROR(_xlfn.IFS(I414&gt;0,_xlfn.XLOOKUP(A414,RA!$A$8:$A$512,RA!$S$8:$S$512,,0)),"")</f>
        <v/>
      </c>
      <c r="L414" s="281" t="str">
        <f t="shared" si="21"/>
        <v/>
      </c>
    </row>
    <row r="415" spans="1:12" hidden="1">
      <c r="A415" s="298">
        <v>0.9</v>
      </c>
      <c r="B415" s="21" t="str">
        <f>_xlfn.XLOOKUP($A415,TCS!$A$29:$A$498,TCS!$B$29:$B$498,"",0)</f>
        <v>Taper Length 9</v>
      </c>
      <c r="C415" s="20" t="str">
        <f>_xlfn.XLOOKUP($A$382,RA!$A$1:$A$1012,RA!$C$1:$C$1012,"",0)</f>
        <v>Cum</v>
      </c>
      <c r="D415" s="20">
        <f>_xlfn.XLOOKUP($A415,TCS!$A$29:$A$498,TCS!$C$29:$C$498,"",0)</f>
        <v>2</v>
      </c>
      <c r="E415" s="293">
        <f>_xlfn.XLOOKUP($A415,TCS!$A$29:$A$498,TCS!$F$29:$F$498,"",0)</f>
        <v>0</v>
      </c>
      <c r="F415" s="293">
        <f>_xlfn.XLOOKUP($A415,TCS!$A$29:$A$498,TCS!$S$29:$S$498,"",0)</f>
        <v>10</v>
      </c>
      <c r="G415" s="297">
        <f>+TCS!$S$4</f>
        <v>0.125</v>
      </c>
      <c r="H415" s="293">
        <f t="shared" si="23"/>
        <v>0</v>
      </c>
      <c r="I415" s="181"/>
      <c r="J415" s="184"/>
      <c r="K415" s="181" t="str" cm="1">
        <f t="array" ref="K415">IFERROR(_xlfn.IFS(I415&gt;0,_xlfn.XLOOKUP(A415,RA!$A$8:$A$512,RA!$S$8:$S$512,,0)),"")</f>
        <v/>
      </c>
      <c r="L415" s="281" t="str">
        <f t="shared" si="21"/>
        <v/>
      </c>
    </row>
    <row r="416" spans="1:12" hidden="1">
      <c r="A416" s="298">
        <v>1</v>
      </c>
      <c r="B416" s="21" t="str">
        <f>_xlfn.XLOOKUP($A416,TCS!$A$29:$A$498,TCS!$B$29:$B$498,"",0)</f>
        <v>Taper Length 10</v>
      </c>
      <c r="C416" s="20" t="str">
        <f>_xlfn.XLOOKUP($A$382,RA!$A$1:$A$1012,RA!$C$1:$C$1012,"",0)</f>
        <v>Cum</v>
      </c>
      <c r="D416" s="20">
        <f>_xlfn.XLOOKUP($A416,TCS!$A$29:$A$498,TCS!$C$29:$C$498,"",0)</f>
        <v>2</v>
      </c>
      <c r="E416" s="293">
        <f>_xlfn.XLOOKUP($A416,TCS!$A$29:$A$498,TCS!$F$29:$F$498,"",0)</f>
        <v>0</v>
      </c>
      <c r="F416" s="293">
        <f>_xlfn.XLOOKUP($A416,TCS!$A$29:$A$498,TCS!$S$29:$S$498,"",0)</f>
        <v>10</v>
      </c>
      <c r="G416" s="297">
        <f>+TCS!$S$4</f>
        <v>0.125</v>
      </c>
      <c r="H416" s="293">
        <f t="shared" si="23"/>
        <v>0</v>
      </c>
      <c r="I416" s="181"/>
      <c r="J416" s="184"/>
      <c r="K416" s="181" t="str" cm="1">
        <f t="array" ref="K416">IFERROR(_xlfn.IFS(I416&gt;0,_xlfn.XLOOKUP(A416,RA!$A$8:$A$512,RA!$S$8:$S$512,,0)),"")</f>
        <v/>
      </c>
      <c r="L416" s="281" t="str">
        <f t="shared" si="21"/>
        <v/>
      </c>
    </row>
    <row r="417" spans="1:12" hidden="1">
      <c r="A417" s="298">
        <v>1.1000000000000001</v>
      </c>
      <c r="B417" s="21" t="str">
        <f>_xlfn.XLOOKUP($A417,TCS!$A$29:$A$498,TCS!$B$29:$B$498,"",0)</f>
        <v>Taper Length 11</v>
      </c>
      <c r="C417" s="20" t="str">
        <f>_xlfn.XLOOKUP($A$382,RA!$A$1:$A$1012,RA!$C$1:$C$1012,"",0)</f>
        <v>Cum</v>
      </c>
      <c r="D417" s="20">
        <f>_xlfn.XLOOKUP($A417,TCS!$A$29:$A$498,TCS!$C$29:$C$498,"",0)</f>
        <v>2</v>
      </c>
      <c r="E417" s="293">
        <f>_xlfn.XLOOKUP($A417,TCS!$A$29:$A$498,TCS!$F$29:$F$498,"",0)</f>
        <v>0</v>
      </c>
      <c r="F417" s="293">
        <f>_xlfn.XLOOKUP($A417,TCS!$A$29:$A$498,TCS!$S$29:$S$498,"",0)</f>
        <v>10</v>
      </c>
      <c r="G417" s="297">
        <f>+TCS!$S$4</f>
        <v>0.125</v>
      </c>
      <c r="H417" s="293">
        <f t="shared" si="23"/>
        <v>0</v>
      </c>
      <c r="I417" s="181"/>
      <c r="J417" s="184"/>
      <c r="K417" s="181" t="str" cm="1">
        <f t="array" ref="K417">IFERROR(_xlfn.IFS(I417&gt;0,_xlfn.XLOOKUP(A417,RA!$A$8:$A$512,RA!$S$8:$S$512,,0)),"")</f>
        <v/>
      </c>
      <c r="L417" s="281" t="str">
        <f t="shared" si="21"/>
        <v/>
      </c>
    </row>
    <row r="418" spans="1:12" hidden="1">
      <c r="A418" s="298">
        <v>1.2</v>
      </c>
      <c r="B418" s="21" t="str">
        <f>_xlfn.XLOOKUP($A418,TCS!$A$29:$A$498,TCS!$B$29:$B$498,"",0)</f>
        <v>Taper Length 12</v>
      </c>
      <c r="C418" s="20" t="str">
        <f>_xlfn.XLOOKUP($A$382,RA!$A$1:$A$1012,RA!$C$1:$C$1012,"",0)</f>
        <v>Cum</v>
      </c>
      <c r="D418" s="20">
        <f>_xlfn.XLOOKUP($A418,TCS!$A$29:$A$498,TCS!$C$29:$C$498,"",0)</f>
        <v>2</v>
      </c>
      <c r="E418" s="293">
        <f>_xlfn.XLOOKUP($A418,TCS!$A$29:$A$498,TCS!$F$29:$F$498,"",0)</f>
        <v>0</v>
      </c>
      <c r="F418" s="293">
        <f>_xlfn.XLOOKUP($A418,TCS!$A$29:$A$498,TCS!$S$29:$S$498,"",0)</f>
        <v>10</v>
      </c>
      <c r="G418" s="297">
        <f>+TCS!$S$4</f>
        <v>0.125</v>
      </c>
      <c r="H418" s="293">
        <f t="shared" si="23"/>
        <v>0</v>
      </c>
      <c r="I418" s="181"/>
      <c r="J418" s="184"/>
      <c r="K418" s="181" t="str" cm="1">
        <f t="array" ref="K418">IFERROR(_xlfn.IFS(I418&gt;0,_xlfn.XLOOKUP(A418,RA!$A$8:$A$512,RA!$S$8:$S$512,,0)),"")</f>
        <v/>
      </c>
      <c r="L418" s="281" t="str">
        <f t="shared" si="21"/>
        <v/>
      </c>
    </row>
    <row r="419" spans="1:12" hidden="1">
      <c r="A419" s="298">
        <v>1.3</v>
      </c>
      <c r="B419" s="21" t="str">
        <f>_xlfn.XLOOKUP($A419,TCS!$A$29:$A$498,TCS!$B$29:$B$498,"",0)</f>
        <v>Taper Length 13</v>
      </c>
      <c r="C419" s="20" t="str">
        <f>_xlfn.XLOOKUP($A$382,RA!$A$1:$A$1012,RA!$C$1:$C$1012,"",0)</f>
        <v>Cum</v>
      </c>
      <c r="D419" s="20">
        <f>_xlfn.XLOOKUP($A419,TCS!$A$29:$A$498,TCS!$C$29:$C$498,"",0)</f>
        <v>2</v>
      </c>
      <c r="E419" s="293">
        <f>_xlfn.XLOOKUP($A419,TCS!$A$29:$A$498,TCS!$F$29:$F$498,"",0)</f>
        <v>0</v>
      </c>
      <c r="F419" s="293">
        <f>_xlfn.XLOOKUP($A419,TCS!$A$29:$A$498,TCS!$S$29:$S$498,"",0)</f>
        <v>10</v>
      </c>
      <c r="G419" s="297">
        <f>+TCS!$S$4</f>
        <v>0.125</v>
      </c>
      <c r="H419" s="293">
        <f t="shared" si="23"/>
        <v>0</v>
      </c>
      <c r="I419" s="181"/>
      <c r="J419" s="184"/>
      <c r="K419" s="181" t="str" cm="1">
        <f t="array" ref="K419">IFERROR(_xlfn.IFS(I419&gt;0,_xlfn.XLOOKUP(A419,RA!$A$8:$A$512,RA!$S$8:$S$512,,0)),"")</f>
        <v/>
      </c>
      <c r="L419" s="281" t="str">
        <f t="shared" si="21"/>
        <v/>
      </c>
    </row>
    <row r="420" spans="1:12" hidden="1">
      <c r="A420" s="298">
        <v>1.4</v>
      </c>
      <c r="B420" s="21" t="str">
        <f>_xlfn.XLOOKUP($A420,TCS!$A$29:$A$498,TCS!$B$29:$B$498,"",0)</f>
        <v>Taper Length 14</v>
      </c>
      <c r="C420" s="20" t="str">
        <f>_xlfn.XLOOKUP($A$382,RA!$A$1:$A$1012,RA!$C$1:$C$1012,"",0)</f>
        <v>Cum</v>
      </c>
      <c r="D420" s="20">
        <f>_xlfn.XLOOKUP($A420,TCS!$A$29:$A$498,TCS!$C$29:$C$498,"",0)</f>
        <v>2</v>
      </c>
      <c r="E420" s="293">
        <f>_xlfn.XLOOKUP($A420,TCS!$A$29:$A$498,TCS!$F$29:$F$498,"",0)</f>
        <v>0</v>
      </c>
      <c r="F420" s="293">
        <f>_xlfn.XLOOKUP($A420,TCS!$A$29:$A$498,TCS!$S$29:$S$498,"",0)</f>
        <v>10</v>
      </c>
      <c r="G420" s="297">
        <f>+TCS!$S$4</f>
        <v>0.125</v>
      </c>
      <c r="H420" s="293">
        <f t="shared" si="23"/>
        <v>0</v>
      </c>
      <c r="I420" s="181"/>
      <c r="J420" s="184"/>
      <c r="K420" s="181" t="str" cm="1">
        <f t="array" ref="K420">IFERROR(_xlfn.IFS(I420&gt;0,_xlfn.XLOOKUP(A420,RA!$A$8:$A$512,RA!$S$8:$S$512,,0)),"")</f>
        <v/>
      </c>
      <c r="L420" s="281" t="str">
        <f t="shared" si="21"/>
        <v/>
      </c>
    </row>
    <row r="421" spans="1:12" hidden="1">
      <c r="A421" s="298">
        <v>1.5</v>
      </c>
      <c r="B421" s="21" t="str">
        <f>_xlfn.XLOOKUP($A421,TCS!$A$29:$A$498,TCS!$B$29:$B$498,"",0)</f>
        <v>Taper Length 15</v>
      </c>
      <c r="C421" s="20" t="str">
        <f>_xlfn.XLOOKUP($A$382,RA!$A$1:$A$1012,RA!$C$1:$C$1012,"",0)</f>
        <v>Cum</v>
      </c>
      <c r="D421" s="20">
        <f>_xlfn.XLOOKUP($A421,TCS!$A$29:$A$498,TCS!$C$29:$C$498,"",0)</f>
        <v>2</v>
      </c>
      <c r="E421" s="293">
        <f>_xlfn.XLOOKUP($A421,TCS!$A$29:$A$498,TCS!$F$29:$F$498,"",0)</f>
        <v>0</v>
      </c>
      <c r="F421" s="293">
        <f>_xlfn.XLOOKUP($A421,TCS!$A$29:$A$498,TCS!$S$29:$S$498,"",0)</f>
        <v>10</v>
      </c>
      <c r="G421" s="297">
        <f>+TCS!$S$4</f>
        <v>0.125</v>
      </c>
      <c r="H421" s="293">
        <f t="shared" si="23"/>
        <v>0</v>
      </c>
      <c r="I421" s="181"/>
      <c r="J421" s="184"/>
      <c r="K421" s="181" t="str" cm="1">
        <f t="array" ref="K421">IFERROR(_xlfn.IFS(I421&gt;0,_xlfn.XLOOKUP(A421,RA!$A$8:$A$512,RA!$S$8:$S$512,,0)),"")</f>
        <v/>
      </c>
      <c r="L421" s="281" t="str">
        <f t="shared" si="21"/>
        <v/>
      </c>
    </row>
    <row r="422" spans="1:12" hidden="1">
      <c r="A422" s="298">
        <v>1.6</v>
      </c>
      <c r="B422" s="21" t="str">
        <f>_xlfn.XLOOKUP($A422,TCS!$A$29:$A$498,TCS!$B$29:$B$498,"",0)</f>
        <v>Taper Length 16</v>
      </c>
      <c r="C422" s="20" t="str">
        <f>_xlfn.XLOOKUP($A$382,RA!$A$1:$A$1012,RA!$C$1:$C$1012,"",0)</f>
        <v>Cum</v>
      </c>
      <c r="D422" s="20">
        <f>_xlfn.XLOOKUP($A422,TCS!$A$29:$A$498,TCS!$C$29:$C$498,"",0)</f>
        <v>2</v>
      </c>
      <c r="E422" s="293">
        <f>_xlfn.XLOOKUP($A422,TCS!$A$29:$A$498,TCS!$F$29:$F$498,"",0)</f>
        <v>0</v>
      </c>
      <c r="F422" s="293">
        <f>_xlfn.XLOOKUP($A422,TCS!$A$29:$A$498,TCS!$S$29:$S$498,"",0)</f>
        <v>10</v>
      </c>
      <c r="G422" s="297">
        <f>+TCS!$S$4</f>
        <v>0.125</v>
      </c>
      <c r="H422" s="293">
        <f t="shared" si="23"/>
        <v>0</v>
      </c>
      <c r="I422" s="181"/>
      <c r="J422" s="184"/>
      <c r="K422" s="181" t="str" cm="1">
        <f t="array" ref="K422">IFERROR(_xlfn.IFS(I422&gt;0,_xlfn.XLOOKUP(A422,RA!$A$8:$A$512,RA!$S$8:$S$512,,0)),"")</f>
        <v/>
      </c>
      <c r="L422" s="281" t="str">
        <f t="shared" si="21"/>
        <v/>
      </c>
    </row>
    <row r="423" spans="1:12" hidden="1">
      <c r="A423" s="298">
        <v>1.7</v>
      </c>
      <c r="B423" s="21" t="str">
        <f>_xlfn.XLOOKUP($A423,TCS!$A$29:$A$498,TCS!$B$29:$B$498,"",0)</f>
        <v>Taper Length 17</v>
      </c>
      <c r="C423" s="20" t="str">
        <f>_xlfn.XLOOKUP($A$382,RA!$A$1:$A$1012,RA!$C$1:$C$1012,"",0)</f>
        <v>Cum</v>
      </c>
      <c r="D423" s="20">
        <f>_xlfn.XLOOKUP($A423,TCS!$A$29:$A$498,TCS!$C$29:$C$498,"",0)</f>
        <v>2</v>
      </c>
      <c r="E423" s="293">
        <f>_xlfn.XLOOKUP($A423,TCS!$A$29:$A$498,TCS!$F$29:$F$498,"",0)</f>
        <v>0</v>
      </c>
      <c r="F423" s="293">
        <f>_xlfn.XLOOKUP($A423,TCS!$A$29:$A$498,TCS!$S$29:$S$498,"",0)</f>
        <v>10</v>
      </c>
      <c r="G423" s="297">
        <f>+TCS!$S$4</f>
        <v>0.125</v>
      </c>
      <c r="H423" s="293">
        <f t="shared" si="23"/>
        <v>0</v>
      </c>
      <c r="I423" s="181"/>
      <c r="J423" s="184"/>
      <c r="K423" s="181" t="str" cm="1">
        <f t="array" ref="K423">IFERROR(_xlfn.IFS(I423&gt;0,_xlfn.XLOOKUP(A423,RA!$A$8:$A$512,RA!$S$8:$S$512,,0)),"")</f>
        <v/>
      </c>
      <c r="L423" s="281" t="str">
        <f t="shared" si="21"/>
        <v/>
      </c>
    </row>
    <row r="424" spans="1:12" hidden="1">
      <c r="A424" s="298">
        <v>1.8</v>
      </c>
      <c r="B424" s="21" t="str">
        <f>_xlfn.XLOOKUP($A424,TCS!$A$29:$A$498,TCS!$B$29:$B$498,"",0)</f>
        <v>Taper Length 18</v>
      </c>
      <c r="C424" s="20" t="str">
        <f>_xlfn.XLOOKUP($A$382,RA!$A$1:$A$1012,RA!$C$1:$C$1012,"",0)</f>
        <v>Cum</v>
      </c>
      <c r="D424" s="20">
        <f>_xlfn.XLOOKUP($A424,TCS!$A$29:$A$498,TCS!$C$29:$C$498,"",0)</f>
        <v>2</v>
      </c>
      <c r="E424" s="293">
        <f>_xlfn.XLOOKUP($A424,TCS!$A$29:$A$498,TCS!$F$29:$F$498,"",0)</f>
        <v>0</v>
      </c>
      <c r="F424" s="293">
        <f>_xlfn.XLOOKUP($A424,TCS!$A$29:$A$498,TCS!$S$29:$S$498,"",0)</f>
        <v>10</v>
      </c>
      <c r="G424" s="297">
        <f>+TCS!$S$4</f>
        <v>0.125</v>
      </c>
      <c r="H424" s="293">
        <f t="shared" si="23"/>
        <v>0</v>
      </c>
      <c r="I424" s="181"/>
      <c r="J424" s="184"/>
      <c r="K424" s="181" t="str" cm="1">
        <f t="array" ref="K424">IFERROR(_xlfn.IFS(I424&gt;0,_xlfn.XLOOKUP(A424,RA!$A$8:$A$512,RA!$S$8:$S$512,,0)),"")</f>
        <v/>
      </c>
      <c r="L424" s="281" t="str">
        <f t="shared" si="21"/>
        <v/>
      </c>
    </row>
    <row r="425" spans="1:12" hidden="1">
      <c r="A425" s="298">
        <v>1.9</v>
      </c>
      <c r="B425" s="21" t="str">
        <f>_xlfn.XLOOKUP($A425,TCS!$A$29:$A$498,TCS!$B$29:$B$498,"",0)</f>
        <v>Taper Length 19</v>
      </c>
      <c r="C425" s="20" t="str">
        <f>_xlfn.XLOOKUP($A$382,RA!$A$1:$A$1012,RA!$C$1:$C$1012,"",0)</f>
        <v>Cum</v>
      </c>
      <c r="D425" s="20">
        <f>_xlfn.XLOOKUP($A425,TCS!$A$29:$A$498,TCS!$C$29:$C$498,"",0)</f>
        <v>2</v>
      </c>
      <c r="E425" s="293">
        <f>_xlfn.XLOOKUP($A425,TCS!$A$29:$A$498,TCS!$F$29:$F$498,"",0)</f>
        <v>0</v>
      </c>
      <c r="F425" s="293">
        <f>_xlfn.XLOOKUP($A425,TCS!$A$29:$A$498,TCS!$S$29:$S$498,"",0)</f>
        <v>10</v>
      </c>
      <c r="G425" s="297">
        <f>+TCS!$S$4</f>
        <v>0.125</v>
      </c>
      <c r="H425" s="293">
        <f t="shared" si="23"/>
        <v>0</v>
      </c>
      <c r="I425" s="181"/>
      <c r="J425" s="184"/>
      <c r="K425" s="181" t="str" cm="1">
        <f t="array" ref="K425">IFERROR(_xlfn.IFS(I425&gt;0,_xlfn.XLOOKUP(A425,RA!$A$8:$A$512,RA!$S$8:$S$512,,0)),"")</f>
        <v/>
      </c>
      <c r="L425" s="281" t="str">
        <f t="shared" si="21"/>
        <v/>
      </c>
    </row>
    <row r="426" spans="1:12" hidden="1">
      <c r="A426" s="298">
        <v>2</v>
      </c>
      <c r="B426" s="21" t="str">
        <f>_xlfn.XLOOKUP($A426,TCS!$A$29:$A$498,TCS!$B$29:$B$498,"",0)</f>
        <v>Taper Length 20</v>
      </c>
      <c r="C426" s="20" t="str">
        <f>_xlfn.XLOOKUP($A$382,RA!$A$1:$A$1012,RA!$C$1:$C$1012,"",0)</f>
        <v>Cum</v>
      </c>
      <c r="D426" s="20">
        <f>_xlfn.XLOOKUP($A426,TCS!$A$29:$A$498,TCS!$C$29:$C$498,"",0)</f>
        <v>2</v>
      </c>
      <c r="E426" s="293">
        <f>_xlfn.XLOOKUP($A426,TCS!$A$29:$A$498,TCS!$F$29:$F$498,"",0)</f>
        <v>0</v>
      </c>
      <c r="F426" s="293">
        <f>_xlfn.XLOOKUP($A426,TCS!$A$29:$A$498,TCS!$S$29:$S$498,"",0)</f>
        <v>10</v>
      </c>
      <c r="G426" s="297">
        <f>+TCS!$S$4</f>
        <v>0.125</v>
      </c>
      <c r="H426" s="293">
        <f t="shared" si="23"/>
        <v>0</v>
      </c>
      <c r="I426" s="181"/>
      <c r="J426" s="184"/>
      <c r="K426" s="181" t="str" cm="1">
        <f t="array" ref="K426">IFERROR(_xlfn.IFS(I426&gt;0,_xlfn.XLOOKUP(A426,RA!$A$8:$A$512,RA!$S$8:$S$512,,0)),"")</f>
        <v/>
      </c>
      <c r="L426" s="281" t="str">
        <f t="shared" si="21"/>
        <v/>
      </c>
    </row>
    <row r="427" spans="1:12">
      <c r="A427" s="298"/>
      <c r="B427" s="21"/>
      <c r="C427" s="20"/>
      <c r="D427" s="20"/>
      <c r="E427" s="293"/>
      <c r="F427" s="293"/>
      <c r="G427" s="293"/>
      <c r="H427" s="293"/>
      <c r="I427" s="181"/>
      <c r="J427" s="184"/>
      <c r="K427" s="181" t="str" cm="1">
        <f t="array" ref="K427">IFERROR(_xlfn.IFS(I427&gt;0,_xlfn.XLOOKUP(A427,RA!$A$8:$A$512,RA!$S$8:$S$512,,0)),"")</f>
        <v/>
      </c>
      <c r="L427" s="281" t="str">
        <f t="shared" si="21"/>
        <v/>
      </c>
    </row>
    <row r="428" spans="1:12">
      <c r="A428" s="298"/>
      <c r="B428" s="292" t="s">
        <v>248</v>
      </c>
      <c r="C428" s="20"/>
      <c r="D428" s="20"/>
      <c r="E428" s="293"/>
      <c r="F428" s="293"/>
      <c r="G428" s="293"/>
      <c r="H428" s="293"/>
      <c r="I428" s="181"/>
      <c r="J428" s="184"/>
      <c r="K428" s="181" t="str" cm="1">
        <f t="array" ref="K428">IFERROR(_xlfn.IFS(I428&gt;0,_xlfn.XLOOKUP(A428,RA!$A$8:$A$512,RA!$S$8:$S$512,,0)),"")</f>
        <v/>
      </c>
      <c r="L428" s="281" t="str">
        <f t="shared" si="21"/>
        <v/>
      </c>
    </row>
    <row r="429" spans="1:12" ht="34.9">
      <c r="A429" s="298">
        <v>0.1</v>
      </c>
      <c r="B429" s="21" t="str">
        <f>_xlfn.XLOOKUP($A429,TCS!$A$57:$A$498,TCS!$B$57:$B$498,"",0)</f>
        <v>Major Junction @ 0+500 (Connecting Arm)</v>
      </c>
      <c r="C429" s="20" t="str">
        <f>_xlfn.XLOOKUP($A$382,RA!$A$1:$A$1012,RA!$C$1:$C$1012,"",0)</f>
        <v>Cum</v>
      </c>
      <c r="D429" s="20">
        <f>_xlfn.XLOOKUP($A429,TCS!$A$57:$A$498,TCS!$C$57:$C$498,"",0)</f>
        <v>1</v>
      </c>
      <c r="E429" s="293">
        <f>_xlfn.XLOOKUP($A429,TCS!$A$57:$A$498,TCS!$F$57:$F$498,"",0)</f>
        <v>220</v>
      </c>
      <c r="F429" s="293">
        <f>_xlfn.XLOOKUP($A429,TCS!$A$57:$A$498,TCS!$S$57:$S$498,"",0)</f>
        <v>17.73</v>
      </c>
      <c r="G429" s="297">
        <f>+TCS!$S$4</f>
        <v>0.125</v>
      </c>
      <c r="H429" s="293">
        <f>+PRODUCT(D429:G429)</f>
        <v>487.57499999999999</v>
      </c>
      <c r="I429" s="181"/>
      <c r="J429" s="184"/>
      <c r="K429" s="181" t="str" cm="1">
        <f t="array" ref="K429">IFERROR(_xlfn.IFS(I429&gt;0,_xlfn.XLOOKUP(A429,RA!$A$8:$A$512,RA!$S$8:$S$512,,0)),"")</f>
        <v/>
      </c>
      <c r="L429" s="281" t="str">
        <f t="shared" si="21"/>
        <v/>
      </c>
    </row>
    <row r="430" spans="1:12" ht="34.9">
      <c r="A430" s="298">
        <v>0.2</v>
      </c>
      <c r="B430" s="21" t="str">
        <f>_xlfn.XLOOKUP($A430,TCS!$A$57:$A$498,TCS!$B$57:$B$498,"",0)</f>
        <v>Major Junction @ 2+650 (Connecting Arm)</v>
      </c>
      <c r="C430" s="20" t="str">
        <f>_xlfn.XLOOKUP($A$382,RA!$A$1:$A$1012,RA!$C$1:$C$1012,"",0)</f>
        <v>Cum</v>
      </c>
      <c r="D430" s="20">
        <f>_xlfn.XLOOKUP($A430,TCS!$A$57:$A$498,TCS!$C$57:$C$498,"",0)</f>
        <v>1</v>
      </c>
      <c r="E430" s="293">
        <f>_xlfn.XLOOKUP($A430,TCS!$A$57:$A$498,TCS!$F$57:$F$498,"",0)</f>
        <v>220</v>
      </c>
      <c r="F430" s="293">
        <f>_xlfn.XLOOKUP($A430,TCS!$A$57:$A$498,TCS!$S$57:$S$498,"",0)</f>
        <v>18.73</v>
      </c>
      <c r="G430" s="297">
        <f>+TCS!$S$4</f>
        <v>0.125</v>
      </c>
      <c r="H430" s="293">
        <f t="shared" ref="H430:H450" si="24">+PRODUCT(D430:G430)</f>
        <v>515.07500000000005</v>
      </c>
      <c r="I430" s="181"/>
      <c r="J430" s="184"/>
      <c r="K430" s="181" t="str" cm="1">
        <f t="array" ref="K430">IFERROR(_xlfn.IFS(I430&gt;0,_xlfn.XLOOKUP(A430,RA!$A$8:$A$512,RA!$S$8:$S$512,,0)),"")</f>
        <v/>
      </c>
      <c r="L430" s="281" t="str">
        <f t="shared" si="21"/>
        <v/>
      </c>
    </row>
    <row r="431" spans="1:12">
      <c r="A431" s="298">
        <v>0.3</v>
      </c>
      <c r="B431" s="21" t="str">
        <f>_xlfn.XLOOKUP($A431,TCS!$A$57:$A$498,TCS!$B$57:$B$498,"",0)</f>
        <v>Minor Junction @ 6+530</v>
      </c>
      <c r="C431" s="20" t="str">
        <f>_xlfn.XLOOKUP($A$382,RA!$A$1:$A$1012,RA!$C$1:$C$1012,"",0)</f>
        <v>Cum</v>
      </c>
      <c r="D431" s="20">
        <f>_xlfn.XLOOKUP($A431,TCS!$A$57:$A$498,TCS!$C$57:$C$498,"",0)</f>
        <v>1</v>
      </c>
      <c r="E431" s="293">
        <f>_xlfn.XLOOKUP($A431,TCS!$A$57:$A$498,TCS!$F$57:$F$498,"",0)</f>
        <v>125</v>
      </c>
      <c r="F431" s="293">
        <f>_xlfn.XLOOKUP($A431,TCS!$A$57:$A$498,TCS!$S$57:$S$498,"",0)</f>
        <v>21.23</v>
      </c>
      <c r="G431" s="297">
        <f>+TCS!$S$4</f>
        <v>0.125</v>
      </c>
      <c r="H431" s="293">
        <f t="shared" si="24"/>
        <v>331.71875</v>
      </c>
      <c r="I431" s="181"/>
      <c r="J431" s="184"/>
      <c r="K431" s="181" t="str" cm="1">
        <f t="array" ref="K431">IFERROR(_xlfn.IFS(I431&gt;0,_xlfn.XLOOKUP(A431,RA!$A$8:$A$512,RA!$S$8:$S$512,,0)),"")</f>
        <v/>
      </c>
      <c r="L431" s="281" t="str">
        <f t="shared" si="21"/>
        <v/>
      </c>
    </row>
    <row r="432" spans="1:12">
      <c r="A432" s="298">
        <v>0.4</v>
      </c>
      <c r="B432" s="21" t="str">
        <f>_xlfn.XLOOKUP($A432,TCS!$A$57:$A$498,TCS!$B$57:$B$498,"",0)</f>
        <v>Major Junction @ 7+650 (LHS)</v>
      </c>
      <c r="C432" s="20" t="str">
        <f>_xlfn.XLOOKUP($A$382,RA!$A$1:$A$1012,RA!$C$1:$C$1012,"",0)</f>
        <v>Cum</v>
      </c>
      <c r="D432" s="20">
        <f>_xlfn.XLOOKUP($A432,TCS!$A$57:$A$498,TCS!$C$57:$C$498,"",0)</f>
        <v>1</v>
      </c>
      <c r="E432" s="293">
        <f>_xlfn.XLOOKUP($A432,TCS!$A$57:$A$498,TCS!$F$57:$F$498,"",0)</f>
        <v>220</v>
      </c>
      <c r="F432" s="293">
        <f>_xlfn.XLOOKUP($A432,TCS!$A$57:$A$498,TCS!$S$57:$S$498,"",0)</f>
        <v>15.23</v>
      </c>
      <c r="G432" s="297">
        <f>+TCS!$S$4</f>
        <v>0.125</v>
      </c>
      <c r="H432" s="293">
        <f t="shared" si="24"/>
        <v>418.82499999999999</v>
      </c>
      <c r="I432" s="181"/>
      <c r="J432" s="184"/>
      <c r="K432" s="181" t="str" cm="1">
        <f t="array" ref="K432">IFERROR(_xlfn.IFS(I432&gt;0,_xlfn.XLOOKUP(A432,RA!$A$8:$A$512,RA!$S$8:$S$512,,0)),"")</f>
        <v/>
      </c>
      <c r="L432" s="281" t="str">
        <f t="shared" si="21"/>
        <v/>
      </c>
    </row>
    <row r="433" spans="1:12">
      <c r="A433" s="298">
        <v>0.5</v>
      </c>
      <c r="B433" s="21" t="str">
        <f>_xlfn.XLOOKUP($A433,TCS!$A$57:$A$498,TCS!$B$57:$B$498,"",0)</f>
        <v>Major Junction @ 7+650 (RHS)</v>
      </c>
      <c r="C433" s="20" t="str">
        <f>_xlfn.XLOOKUP($A$382,RA!$A$1:$A$1012,RA!$C$1:$C$1012,"",0)</f>
        <v>Cum</v>
      </c>
      <c r="D433" s="20">
        <f>_xlfn.XLOOKUP($A433,TCS!$A$57:$A$498,TCS!$C$57:$C$498,"",0)</f>
        <v>1</v>
      </c>
      <c r="E433" s="293">
        <f>_xlfn.XLOOKUP($A433,TCS!$A$57:$A$498,TCS!$F$57:$F$498,"",0)</f>
        <v>320</v>
      </c>
      <c r="F433" s="293">
        <f>_xlfn.XLOOKUP($A433,TCS!$A$57:$A$498,TCS!$S$57:$S$498,"",0)</f>
        <v>17.23</v>
      </c>
      <c r="G433" s="297">
        <f>+TCS!$S$4</f>
        <v>0.125</v>
      </c>
      <c r="H433" s="293">
        <f t="shared" si="24"/>
        <v>689.2</v>
      </c>
      <c r="I433" s="181"/>
      <c r="J433" s="184"/>
      <c r="K433" s="181" t="str" cm="1">
        <f t="array" ref="K433">IFERROR(_xlfn.IFS(I433&gt;0,_xlfn.XLOOKUP(A433,RA!$A$8:$A$512,RA!$S$8:$S$512,,0)),"")</f>
        <v/>
      </c>
      <c r="L433" s="281" t="str">
        <f t="shared" si="21"/>
        <v/>
      </c>
    </row>
    <row r="434" spans="1:12">
      <c r="A434" s="298">
        <v>0.6</v>
      </c>
      <c r="B434" s="21" t="str">
        <f>_xlfn.XLOOKUP($A434,TCS!$A$57:$A$498,TCS!$B$57:$B$498,"",0)</f>
        <v>Minor Junction @ 8+445</v>
      </c>
      <c r="C434" s="20" t="str">
        <f>_xlfn.XLOOKUP($A$382,RA!$A$1:$A$1012,RA!$C$1:$C$1012,"",0)</f>
        <v>Cum</v>
      </c>
      <c r="D434" s="20">
        <f>_xlfn.XLOOKUP($A434,TCS!$A$57:$A$498,TCS!$C$57:$C$498,"",0)</f>
        <v>1</v>
      </c>
      <c r="E434" s="293">
        <f>_xlfn.XLOOKUP($A434,TCS!$A$57:$A$498,TCS!$F$57:$F$498,"",0)</f>
        <v>165</v>
      </c>
      <c r="F434" s="293">
        <f>_xlfn.XLOOKUP($A434,TCS!$A$57:$A$498,TCS!$S$57:$S$498,"",0)</f>
        <v>9.23</v>
      </c>
      <c r="G434" s="297">
        <f>+TCS!$S$4</f>
        <v>0.125</v>
      </c>
      <c r="H434" s="293">
        <f t="shared" si="24"/>
        <v>190.36875000000001</v>
      </c>
      <c r="I434" s="181"/>
      <c r="J434" s="184"/>
      <c r="K434" s="181" t="str" cm="1">
        <f t="array" ref="K434">IFERROR(_xlfn.IFS(I434&gt;0,_xlfn.XLOOKUP(A434,RA!$A$8:$A$512,RA!$S$8:$S$512,,0)),"")</f>
        <v/>
      </c>
      <c r="L434" s="281" t="str">
        <f t="shared" si="21"/>
        <v/>
      </c>
    </row>
    <row r="435" spans="1:12" ht="34.9">
      <c r="A435" s="298">
        <v>0.7</v>
      </c>
      <c r="B435" s="21" t="str">
        <f>_xlfn.XLOOKUP($A435,TCS!$A$57:$A$498,TCS!$B$57:$B$498,"",0)</f>
        <v>Major Junction @ 9+450 (Connecting Arm)</v>
      </c>
      <c r="C435" s="20" t="str">
        <f>_xlfn.XLOOKUP($A$382,RA!$A$1:$A$1012,RA!$C$1:$C$1012,"",0)</f>
        <v>Cum</v>
      </c>
      <c r="D435" s="20">
        <f>_xlfn.XLOOKUP($A435,TCS!$A$57:$A$498,TCS!$C$57:$C$498,"",0)</f>
        <v>1</v>
      </c>
      <c r="E435" s="293">
        <f>_xlfn.XLOOKUP($A435,TCS!$A$57:$A$498,TCS!$F$57:$F$498,"",0)</f>
        <v>280</v>
      </c>
      <c r="F435" s="293">
        <f>_xlfn.XLOOKUP($A435,TCS!$A$57:$A$498,TCS!$S$57:$S$498,"",0)</f>
        <v>13.23</v>
      </c>
      <c r="G435" s="297">
        <f>+TCS!$S$4</f>
        <v>0.125</v>
      </c>
      <c r="H435" s="293">
        <f t="shared" si="24"/>
        <v>463.05</v>
      </c>
      <c r="I435" s="181"/>
      <c r="J435" s="184"/>
      <c r="K435" s="181" t="str" cm="1">
        <f t="array" ref="K435">IFERROR(_xlfn.IFS(I435&gt;0,_xlfn.XLOOKUP(A435,RA!$A$8:$A$512,RA!$S$8:$S$512,,0)),"")</f>
        <v/>
      </c>
      <c r="L435" s="281" t="str">
        <f t="shared" si="21"/>
        <v/>
      </c>
    </row>
    <row r="436" spans="1:12">
      <c r="A436" s="298">
        <v>0.8</v>
      </c>
      <c r="B436" s="21" t="str">
        <f>_xlfn.XLOOKUP($A436,TCS!$A$57:$A$498,TCS!$B$57:$B$498,"",0)</f>
        <v>Minor Junction @ 10+315 (LHS)</v>
      </c>
      <c r="C436" s="20" t="str">
        <f>_xlfn.XLOOKUP($A$382,RA!$A$1:$A$1012,RA!$C$1:$C$1012,"",0)</f>
        <v>Cum</v>
      </c>
      <c r="D436" s="20">
        <f>_xlfn.XLOOKUP($A436,TCS!$A$57:$A$498,TCS!$C$57:$C$498,"",0)</f>
        <v>1</v>
      </c>
      <c r="E436" s="293">
        <f>_xlfn.XLOOKUP($A436,TCS!$A$57:$A$498,TCS!$F$57:$F$498,"",0)</f>
        <v>160</v>
      </c>
      <c r="F436" s="293">
        <f>_xlfn.XLOOKUP($A436,TCS!$A$57:$A$498,TCS!$S$57:$S$498,"",0)</f>
        <v>9.73</v>
      </c>
      <c r="G436" s="297">
        <f>+TCS!$S$4</f>
        <v>0.125</v>
      </c>
      <c r="H436" s="293">
        <f t="shared" si="24"/>
        <v>194.60000000000002</v>
      </c>
      <c r="I436" s="181"/>
      <c r="J436" s="184"/>
      <c r="K436" s="181" t="str" cm="1">
        <f t="array" ref="K436">IFERROR(_xlfn.IFS(I436&gt;0,_xlfn.XLOOKUP(A436,RA!$A$8:$A$512,RA!$S$8:$S$512,,0)),"")</f>
        <v/>
      </c>
      <c r="L436" s="281" t="str">
        <f t="shared" si="21"/>
        <v/>
      </c>
    </row>
    <row r="437" spans="1:12">
      <c r="A437" s="298">
        <v>0.9</v>
      </c>
      <c r="B437" s="21" t="str">
        <f>_xlfn.XLOOKUP($A437,TCS!$A$57:$A$498,TCS!$B$57:$B$498,"",0)</f>
        <v>Minor Junction @ 10+315 (RHS)</v>
      </c>
      <c r="C437" s="20" t="str">
        <f>_xlfn.XLOOKUP($A$382,RA!$A$1:$A$1012,RA!$C$1:$C$1012,"",0)</f>
        <v>Cum</v>
      </c>
      <c r="D437" s="20">
        <f>_xlfn.XLOOKUP($A437,TCS!$A$57:$A$498,TCS!$C$57:$C$498,"",0)</f>
        <v>1</v>
      </c>
      <c r="E437" s="293">
        <f>_xlfn.XLOOKUP($A437,TCS!$A$57:$A$498,TCS!$F$57:$F$498,"",0)</f>
        <v>280</v>
      </c>
      <c r="F437" s="293">
        <f>_xlfn.XLOOKUP($A437,TCS!$A$57:$A$498,TCS!$S$57:$S$498,"",0)</f>
        <v>9.23</v>
      </c>
      <c r="G437" s="297">
        <f>+TCS!$S$4</f>
        <v>0.125</v>
      </c>
      <c r="H437" s="293">
        <f t="shared" si="24"/>
        <v>323.05</v>
      </c>
      <c r="I437" s="181"/>
      <c r="J437" s="184"/>
      <c r="K437" s="181" t="str" cm="1">
        <f t="array" ref="K437">IFERROR(_xlfn.IFS(I437&gt;0,_xlfn.XLOOKUP(A437,RA!$A$8:$A$512,RA!$S$8:$S$512,,0)),"")</f>
        <v/>
      </c>
      <c r="L437" s="281" t="str">
        <f t="shared" si="21"/>
        <v/>
      </c>
    </row>
    <row r="438" spans="1:12">
      <c r="A438" s="298">
        <v>1</v>
      </c>
      <c r="B438" s="21" t="str">
        <f>_xlfn.XLOOKUP($A438,TCS!$A$57:$A$498,TCS!$B$57:$B$498,"",0)</f>
        <v>Minor Junction @ 12+780 (LHS)</v>
      </c>
      <c r="C438" s="20" t="str">
        <f>_xlfn.XLOOKUP($A$382,RA!$A$1:$A$1012,RA!$C$1:$C$1012,"",0)</f>
        <v>Cum</v>
      </c>
      <c r="D438" s="20">
        <f>_xlfn.XLOOKUP($A438,TCS!$A$57:$A$498,TCS!$C$57:$C$498,"",0)</f>
        <v>1</v>
      </c>
      <c r="E438" s="293">
        <f>_xlfn.XLOOKUP($A438,TCS!$A$57:$A$498,TCS!$F$57:$F$498,"",0)</f>
        <v>200</v>
      </c>
      <c r="F438" s="293">
        <f>_xlfn.XLOOKUP($A438,TCS!$A$57:$A$498,TCS!$S$57:$S$498,"",0)</f>
        <v>7.98</v>
      </c>
      <c r="G438" s="297">
        <f>+TCS!$S$4</f>
        <v>0.125</v>
      </c>
      <c r="H438" s="293">
        <f t="shared" si="24"/>
        <v>199.5</v>
      </c>
      <c r="I438" s="181"/>
      <c r="J438" s="184"/>
      <c r="K438" s="181" t="str" cm="1">
        <f t="array" ref="K438">IFERROR(_xlfn.IFS(I438&gt;0,_xlfn.XLOOKUP(A438,RA!$A$8:$A$512,RA!$S$8:$S$512,,0)),"")</f>
        <v/>
      </c>
      <c r="L438" s="281" t="str">
        <f t="shared" si="21"/>
        <v/>
      </c>
    </row>
    <row r="439" spans="1:12">
      <c r="A439" s="298">
        <v>1.1000000000000001</v>
      </c>
      <c r="B439" s="21" t="str">
        <f>_xlfn.XLOOKUP($A439,TCS!$A$57:$A$498,TCS!$B$57:$B$498,"",0)</f>
        <v>Minor Junction @ 12+780 (RHS)</v>
      </c>
      <c r="C439" s="20" t="str">
        <f>_xlfn.XLOOKUP($A$382,RA!$A$1:$A$1012,RA!$C$1:$C$1012,"",0)</f>
        <v>Cum</v>
      </c>
      <c r="D439" s="20">
        <f>_xlfn.XLOOKUP($A439,TCS!$A$57:$A$498,TCS!$C$57:$C$498,"",0)</f>
        <v>1</v>
      </c>
      <c r="E439" s="293">
        <f>_xlfn.XLOOKUP($A439,TCS!$A$57:$A$498,TCS!$F$57:$F$498,"",0)</f>
        <v>225</v>
      </c>
      <c r="F439" s="293">
        <f>_xlfn.XLOOKUP($A439,TCS!$A$57:$A$498,TCS!$S$57:$S$498,"",0)</f>
        <v>7.98</v>
      </c>
      <c r="G439" s="297">
        <f>+TCS!$S$4</f>
        <v>0.125</v>
      </c>
      <c r="H439" s="293">
        <f t="shared" si="24"/>
        <v>224.4375</v>
      </c>
      <c r="I439" s="181"/>
      <c r="J439" s="184"/>
      <c r="K439" s="181" t="str" cm="1">
        <f t="array" ref="K439">IFERROR(_xlfn.IFS(I439&gt;0,_xlfn.XLOOKUP(A439,RA!$A$8:$A$512,RA!$S$8:$S$512,,0)),"")</f>
        <v/>
      </c>
      <c r="L439" s="281" t="str">
        <f t="shared" si="21"/>
        <v/>
      </c>
    </row>
    <row r="440" spans="1:12">
      <c r="A440" s="298">
        <v>1.2</v>
      </c>
      <c r="B440" s="21" t="str">
        <f>_xlfn.XLOOKUP($A440,TCS!$A$57:$A$498,TCS!$B$57:$B$498,"",0)</f>
        <v>TCS-6</v>
      </c>
      <c r="C440" s="20" t="str">
        <f>_xlfn.XLOOKUP($A$382,RA!$A$1:$A$1012,RA!$C$1:$C$1012,"",0)</f>
        <v>Cum</v>
      </c>
      <c r="D440" s="20">
        <f>_xlfn.XLOOKUP($A440,TCS!$A$57:$A$498,TCS!$C$57:$C$498,"",0)</f>
        <v>1</v>
      </c>
      <c r="E440" s="293">
        <f>_xlfn.XLOOKUP($A440,TCS!$A$57:$A$498,TCS!$F$57:$F$498,"",0)</f>
        <v>375</v>
      </c>
      <c r="F440" s="293">
        <f>_xlfn.XLOOKUP($A440,TCS!$A$57:$A$498,TCS!$S$57:$S$498,"",0)</f>
        <v>19.73</v>
      </c>
      <c r="G440" s="297">
        <f>+TCS!$S$4</f>
        <v>0.125</v>
      </c>
      <c r="H440" s="293">
        <f t="shared" si="24"/>
        <v>924.84375</v>
      </c>
      <c r="I440" s="181"/>
      <c r="J440" s="184"/>
      <c r="K440" s="181" t="str" cm="1">
        <f t="array" ref="K440">IFERROR(_xlfn.IFS(I440&gt;0,_xlfn.XLOOKUP(A440,RA!$A$8:$A$512,RA!$S$8:$S$512,,0)),"")</f>
        <v/>
      </c>
      <c r="L440" s="281" t="str">
        <f t="shared" si="21"/>
        <v/>
      </c>
    </row>
    <row r="441" spans="1:12" hidden="1">
      <c r="A441" s="298">
        <v>1.3</v>
      </c>
      <c r="B441" s="21" t="str">
        <f>_xlfn.XLOOKUP($A441,TCS!$A$57:$A$498,TCS!$B$57:$B$498,"",0)</f>
        <v>Cross Road-TCS-13</v>
      </c>
      <c r="C441" s="20" t="str">
        <f>_xlfn.XLOOKUP($A$382,RA!$A$1:$A$1012,RA!$C$1:$C$1012,"",0)</f>
        <v>Cum</v>
      </c>
      <c r="D441" s="20">
        <f>_xlfn.XLOOKUP($A441,TCS!$A$57:$A$498,TCS!$C$57:$C$498,"",0)</f>
        <v>1</v>
      </c>
      <c r="E441" s="293">
        <f>_xlfn.XLOOKUP($A441,TCS!$A$57:$A$498,TCS!$F$57:$F$498,"",0)</f>
        <v>0</v>
      </c>
      <c r="F441" s="293">
        <f>_xlfn.XLOOKUP($A441,TCS!$A$57:$A$498,TCS!$S$57:$S$498,"",0)</f>
        <v>9.23</v>
      </c>
      <c r="G441" s="297">
        <f>+TCS!$S$4</f>
        <v>0.125</v>
      </c>
      <c r="H441" s="293">
        <f t="shared" si="24"/>
        <v>0</v>
      </c>
      <c r="I441" s="181"/>
      <c r="J441" s="184"/>
      <c r="K441" s="181" t="str" cm="1">
        <f t="array" ref="K441">IFERROR(_xlfn.IFS(I441&gt;0,_xlfn.XLOOKUP(A441,RA!$A$8:$A$512,RA!$S$8:$S$512,,0)),"")</f>
        <v/>
      </c>
      <c r="L441" s="281" t="str">
        <f t="shared" si="21"/>
        <v/>
      </c>
    </row>
    <row r="442" spans="1:12" hidden="1">
      <c r="A442" s="298">
        <v>1.4</v>
      </c>
      <c r="B442" s="21" t="str">
        <f>_xlfn.XLOOKUP($A442,TCS!$A$57:$A$498,TCS!$B$57:$B$498,"",0)</f>
        <v>Cross Road-TCS-14</v>
      </c>
      <c r="C442" s="20" t="str">
        <f>_xlfn.XLOOKUP($A$382,RA!$A$1:$A$1012,RA!$C$1:$C$1012,"",0)</f>
        <v>Cum</v>
      </c>
      <c r="D442" s="20">
        <f>_xlfn.XLOOKUP($A442,TCS!$A$57:$A$498,TCS!$C$57:$C$498,"",0)</f>
        <v>1</v>
      </c>
      <c r="E442" s="293">
        <f>_xlfn.XLOOKUP($A442,TCS!$A$57:$A$498,TCS!$F$57:$F$498,"",0)</f>
        <v>0</v>
      </c>
      <c r="F442" s="293">
        <f>_xlfn.XLOOKUP($A442,TCS!$A$57:$A$498,TCS!$S$57:$S$498,"",0)</f>
        <v>9.23</v>
      </c>
      <c r="G442" s="297">
        <f>+TCS!$S$4</f>
        <v>0.125</v>
      </c>
      <c r="H442" s="293">
        <f t="shared" si="24"/>
        <v>0</v>
      </c>
      <c r="I442" s="181"/>
      <c r="J442" s="184"/>
      <c r="K442" s="181" t="str" cm="1">
        <f t="array" ref="K442">IFERROR(_xlfn.IFS(I442&gt;0,_xlfn.XLOOKUP(A442,RA!$A$8:$A$512,RA!$S$8:$S$512,,0)),"")</f>
        <v/>
      </c>
      <c r="L442" s="281" t="str">
        <f t="shared" si="21"/>
        <v/>
      </c>
    </row>
    <row r="443" spans="1:12" hidden="1">
      <c r="A443" s="298">
        <v>1.5</v>
      </c>
      <c r="B443" s="21" t="str">
        <f>_xlfn.XLOOKUP($A443,TCS!$A$57:$A$498,TCS!$B$57:$B$498,"",0)</f>
        <v>Cross Road-TCS-15</v>
      </c>
      <c r="C443" s="20" t="str">
        <f>_xlfn.XLOOKUP($A$382,RA!$A$1:$A$1012,RA!$C$1:$C$1012,"",0)</f>
        <v>Cum</v>
      </c>
      <c r="D443" s="20">
        <f>_xlfn.XLOOKUP($A443,TCS!$A$57:$A$498,TCS!$C$57:$C$498,"",0)</f>
        <v>1</v>
      </c>
      <c r="E443" s="293">
        <f>_xlfn.XLOOKUP($A443,TCS!$A$57:$A$498,TCS!$F$57:$F$498,"",0)</f>
        <v>0</v>
      </c>
      <c r="F443" s="293">
        <f>_xlfn.XLOOKUP($A443,TCS!$A$57:$A$498,TCS!$S$57:$S$498,"",0)</f>
        <v>9.23</v>
      </c>
      <c r="G443" s="297">
        <f>+TCS!$S$4</f>
        <v>0.125</v>
      </c>
      <c r="H443" s="293">
        <f t="shared" si="24"/>
        <v>0</v>
      </c>
      <c r="I443" s="181"/>
      <c r="J443" s="184"/>
      <c r="K443" s="181" t="str" cm="1">
        <f t="array" ref="K443">IFERROR(_xlfn.IFS(I443&gt;0,_xlfn.XLOOKUP(A443,RA!$A$8:$A$512,RA!$S$8:$S$512,,0)),"")</f>
        <v/>
      </c>
      <c r="L443" s="281" t="str">
        <f t="shared" si="21"/>
        <v/>
      </c>
    </row>
    <row r="444" spans="1:12" hidden="1">
      <c r="A444" s="298">
        <v>1.6</v>
      </c>
      <c r="B444" s="21" t="str">
        <f>_xlfn.XLOOKUP($A444,TCS!$A$57:$A$498,TCS!$B$57:$B$498,"",0)</f>
        <v>Cross Road-TCS-16</v>
      </c>
      <c r="C444" s="20" t="str">
        <f>_xlfn.XLOOKUP($A$382,RA!$A$1:$A$1012,RA!$C$1:$C$1012,"",0)</f>
        <v>Cum</v>
      </c>
      <c r="D444" s="20">
        <f>_xlfn.XLOOKUP($A444,TCS!$A$57:$A$498,TCS!$C$57:$C$498,"",0)</f>
        <v>1</v>
      </c>
      <c r="E444" s="293">
        <f>_xlfn.XLOOKUP($A444,TCS!$A$57:$A$498,TCS!$F$57:$F$498,"",0)</f>
        <v>0</v>
      </c>
      <c r="F444" s="293">
        <f>_xlfn.XLOOKUP($A444,TCS!$A$57:$A$498,TCS!$S$57:$S$498,"",0)</f>
        <v>9.23</v>
      </c>
      <c r="G444" s="297">
        <f>+TCS!$S$4</f>
        <v>0.125</v>
      </c>
      <c r="H444" s="293">
        <f t="shared" si="24"/>
        <v>0</v>
      </c>
      <c r="I444" s="181"/>
      <c r="J444" s="184"/>
      <c r="K444" s="181" t="str" cm="1">
        <f t="array" ref="K444">IFERROR(_xlfn.IFS(I444&gt;0,_xlfn.XLOOKUP(A444,RA!$A$8:$A$512,RA!$S$8:$S$512,,0)),"")</f>
        <v/>
      </c>
      <c r="L444" s="281" t="str">
        <f t="shared" si="21"/>
        <v/>
      </c>
    </row>
    <row r="445" spans="1:12" hidden="1">
      <c r="A445" s="298">
        <v>1.7</v>
      </c>
      <c r="B445" s="21" t="str">
        <f>_xlfn.XLOOKUP($A445,TCS!$A$57:$A$498,TCS!$B$57:$B$498,"",0)</f>
        <v>Cross Road-TCS-17</v>
      </c>
      <c r="C445" s="20" t="str">
        <f>_xlfn.XLOOKUP($A$382,RA!$A$1:$A$1012,RA!$C$1:$C$1012,"",0)</f>
        <v>Cum</v>
      </c>
      <c r="D445" s="20">
        <f>_xlfn.XLOOKUP($A445,TCS!$A$57:$A$498,TCS!$C$57:$C$498,"",0)</f>
        <v>1</v>
      </c>
      <c r="E445" s="293">
        <f>_xlfn.XLOOKUP($A445,TCS!$A$57:$A$498,TCS!$F$57:$F$498,"",0)</f>
        <v>0</v>
      </c>
      <c r="F445" s="293">
        <f>_xlfn.XLOOKUP($A445,TCS!$A$57:$A$498,TCS!$S$57:$S$498,"",0)</f>
        <v>9.23</v>
      </c>
      <c r="G445" s="297">
        <f>+TCS!$S$4</f>
        <v>0.125</v>
      </c>
      <c r="H445" s="293">
        <f t="shared" si="24"/>
        <v>0</v>
      </c>
      <c r="I445" s="181"/>
      <c r="J445" s="184"/>
      <c r="K445" s="181" t="str" cm="1">
        <f t="array" ref="K445">IFERROR(_xlfn.IFS(I445&gt;0,_xlfn.XLOOKUP(A445,RA!$A$8:$A$512,RA!$S$8:$S$512,,0)),"")</f>
        <v/>
      </c>
      <c r="L445" s="281" t="str">
        <f t="shared" ref="L445:L508" si="25">+IF(I445&gt;0,I445*K445,"")</f>
        <v/>
      </c>
    </row>
    <row r="446" spans="1:12" hidden="1">
      <c r="A446" s="298">
        <v>1.8</v>
      </c>
      <c r="B446" s="21" t="str">
        <f>_xlfn.XLOOKUP($A446,TCS!$A$57:$A$498,TCS!$B$57:$B$498,"",0)</f>
        <v>Cross Road-TCS-18</v>
      </c>
      <c r="C446" s="20" t="str">
        <f>_xlfn.XLOOKUP($A$382,RA!$A$1:$A$1012,RA!$C$1:$C$1012,"",0)</f>
        <v>Cum</v>
      </c>
      <c r="D446" s="20">
        <f>_xlfn.XLOOKUP($A446,TCS!$A$57:$A$498,TCS!$C$57:$C$498,"",0)</f>
        <v>1</v>
      </c>
      <c r="E446" s="293">
        <f>_xlfn.XLOOKUP($A446,TCS!$A$57:$A$498,TCS!$F$57:$F$498,"",0)</f>
        <v>0</v>
      </c>
      <c r="F446" s="293">
        <f>_xlfn.XLOOKUP($A446,TCS!$A$57:$A$498,TCS!$S$57:$S$498,"",0)</f>
        <v>9.23</v>
      </c>
      <c r="G446" s="297">
        <f>+TCS!$S$4</f>
        <v>0.125</v>
      </c>
      <c r="H446" s="293">
        <f t="shared" si="24"/>
        <v>0</v>
      </c>
      <c r="I446" s="181"/>
      <c r="J446" s="184"/>
      <c r="K446" s="181" t="str" cm="1">
        <f t="array" ref="K446">IFERROR(_xlfn.IFS(I446&gt;0,_xlfn.XLOOKUP(A446,RA!$A$8:$A$512,RA!$S$8:$S$512,,0)),"")</f>
        <v/>
      </c>
      <c r="L446" s="281" t="str">
        <f t="shared" si="25"/>
        <v/>
      </c>
    </row>
    <row r="447" spans="1:12" hidden="1">
      <c r="A447" s="298">
        <v>1.9</v>
      </c>
      <c r="B447" s="21" t="str">
        <f>_xlfn.XLOOKUP($A447,TCS!$A$57:$A$498,TCS!$B$57:$B$498,"",0)</f>
        <v>Cross Road-TCS-19</v>
      </c>
      <c r="C447" s="20" t="str">
        <f>_xlfn.XLOOKUP($A$382,RA!$A$1:$A$1012,RA!$C$1:$C$1012,"",0)</f>
        <v>Cum</v>
      </c>
      <c r="D447" s="20">
        <f>_xlfn.XLOOKUP($A447,TCS!$A$57:$A$498,TCS!$C$57:$C$498,"",0)</f>
        <v>1</v>
      </c>
      <c r="E447" s="293">
        <f>_xlfn.XLOOKUP($A447,TCS!$A$57:$A$498,TCS!$F$57:$F$498,"",0)</f>
        <v>0</v>
      </c>
      <c r="F447" s="293">
        <f>_xlfn.XLOOKUP($A447,TCS!$A$57:$A$498,TCS!$S$57:$S$498,"",0)</f>
        <v>9.23</v>
      </c>
      <c r="G447" s="297">
        <f>+TCS!$S$4</f>
        <v>0.125</v>
      </c>
      <c r="H447" s="293">
        <f t="shared" si="24"/>
        <v>0</v>
      </c>
      <c r="I447" s="181"/>
      <c r="J447" s="184"/>
      <c r="K447" s="181" t="str" cm="1">
        <f t="array" ref="K447">IFERROR(_xlfn.IFS(I447&gt;0,_xlfn.XLOOKUP(A447,RA!$A$8:$A$512,RA!$S$8:$S$512,,0)),"")</f>
        <v/>
      </c>
      <c r="L447" s="281" t="str">
        <f t="shared" si="25"/>
        <v/>
      </c>
    </row>
    <row r="448" spans="1:12" hidden="1">
      <c r="A448" s="298">
        <v>2</v>
      </c>
      <c r="B448" s="21" t="str">
        <f>_xlfn.XLOOKUP($A448,TCS!$A$57:$A$498,TCS!$B$57:$B$498,"",0)</f>
        <v>Cross Road-TCS-20</v>
      </c>
      <c r="C448" s="20" t="str">
        <f>_xlfn.XLOOKUP($A$382,RA!$A$1:$A$1012,RA!$C$1:$C$1012,"",0)</f>
        <v>Cum</v>
      </c>
      <c r="D448" s="20">
        <f>_xlfn.XLOOKUP($A448,TCS!$A$57:$A$498,TCS!$C$57:$C$498,"",0)</f>
        <v>1</v>
      </c>
      <c r="E448" s="293">
        <f>_xlfn.XLOOKUP($A448,TCS!$A$57:$A$498,TCS!$F$57:$F$498,"",0)</f>
        <v>0</v>
      </c>
      <c r="F448" s="293">
        <f>_xlfn.XLOOKUP($A448,TCS!$A$57:$A$498,TCS!$S$57:$S$498,"",0)</f>
        <v>9.23</v>
      </c>
      <c r="G448" s="297">
        <f>+TCS!$S$4</f>
        <v>0.125</v>
      </c>
      <c r="H448" s="293">
        <f t="shared" si="24"/>
        <v>0</v>
      </c>
      <c r="I448" s="181"/>
      <c r="J448" s="184"/>
      <c r="K448" s="181" t="str" cm="1">
        <f t="array" ref="K448">IFERROR(_xlfn.IFS(I448&gt;0,_xlfn.XLOOKUP(A448,RA!$A$8:$A$512,RA!$S$8:$S$512,,0)),"")</f>
        <v/>
      </c>
      <c r="L448" s="281" t="str">
        <f t="shared" si="25"/>
        <v/>
      </c>
    </row>
    <row r="449" spans="1:12">
      <c r="A449" s="20"/>
      <c r="B449" s="21"/>
      <c r="C449" s="20"/>
      <c r="D449" s="20"/>
      <c r="E449" s="293"/>
      <c r="F449" s="293"/>
      <c r="G449" s="293"/>
      <c r="H449" s="293"/>
      <c r="I449" s="181"/>
      <c r="J449" s="184"/>
      <c r="K449" s="181" t="str" cm="1">
        <f t="array" ref="K449">IFERROR(_xlfn.IFS(I449&gt;0,_xlfn.XLOOKUP(A449,RA!$A$8:$A$512,RA!$S$8:$S$512,,0)),"")</f>
        <v/>
      </c>
      <c r="L449" s="281" t="str">
        <f t="shared" si="25"/>
        <v/>
      </c>
    </row>
    <row r="450" spans="1:12">
      <c r="A450" s="20"/>
      <c r="B450" s="292" t="s">
        <v>244</v>
      </c>
      <c r="C450" s="20" t="str">
        <f>_xlfn.XLOOKUP($A$382,RA!$A$1:$A$1012,RA!$C$1:$C$1012,"",0)</f>
        <v>Cum</v>
      </c>
      <c r="D450" s="20">
        <v>1</v>
      </c>
      <c r="E450" s="345">
        <f>+Structures!$F$25</f>
        <v>-3561.4443605211</v>
      </c>
      <c r="F450" s="345"/>
      <c r="G450" s="297">
        <f>+TCS!$S$4</f>
        <v>0.125</v>
      </c>
      <c r="H450" s="293">
        <f t="shared" si="24"/>
        <v>-445.18054506513749</v>
      </c>
      <c r="I450" s="181"/>
      <c r="J450" s="184"/>
      <c r="K450" s="181" t="str" cm="1">
        <f t="array" ref="K450">IFERROR(_xlfn.IFS(I450&gt;0,_xlfn.XLOOKUP(A450,RA!$A$8:$A$512,RA!$S$8:$S$512,,0)),"")</f>
        <v/>
      </c>
      <c r="L450" s="281" t="str">
        <f t="shared" si="25"/>
        <v/>
      </c>
    </row>
    <row r="451" spans="1:12">
      <c r="A451" s="20"/>
      <c r="B451" s="21"/>
      <c r="C451" s="20"/>
      <c r="D451" s="20"/>
      <c r="E451" s="293"/>
      <c r="F451" s="293"/>
      <c r="G451" s="293"/>
      <c r="H451" s="293"/>
      <c r="I451" s="181"/>
      <c r="J451" s="184"/>
      <c r="K451" s="181" t="str" cm="1">
        <f t="array" ref="K451">IFERROR(_xlfn.IFS(I451&gt;0,_xlfn.XLOOKUP(A451,RA!$A$8:$A$512,RA!$S$8:$S$512,,0)),"")</f>
        <v/>
      </c>
      <c r="L451" s="281" t="str">
        <f t="shared" si="25"/>
        <v/>
      </c>
    </row>
    <row r="452" spans="1:12">
      <c r="A452" s="20"/>
      <c r="B452" s="292" t="s">
        <v>264</v>
      </c>
      <c r="C452" s="20"/>
      <c r="D452" s="20"/>
      <c r="E452" s="293"/>
      <c r="F452" s="293"/>
      <c r="G452" s="293"/>
      <c r="H452" s="293"/>
      <c r="I452" s="181"/>
      <c r="J452" s="184"/>
      <c r="K452" s="181" t="str" cm="1">
        <f t="array" ref="K452">IFERROR(_xlfn.IFS(I452&gt;0,_xlfn.XLOOKUP(A452,RA!$A$8:$A$512,RA!$S$8:$S$512,,0)),"")</f>
        <v/>
      </c>
      <c r="L452" s="281" t="str">
        <f t="shared" si="25"/>
        <v/>
      </c>
    </row>
    <row r="453" spans="1:12" ht="34.9">
      <c r="A453" s="298">
        <v>0.1</v>
      </c>
      <c r="B453" s="21" t="str">
        <f>_xlfn.XLOOKUP($A453,TCS!$A$1:$A$498,TCS!$B$1:$B$498,"",0)</f>
        <v>TCS-1 (Reconstruction of Existing Road)</v>
      </c>
      <c r="C453" s="20" t="str">
        <f>_xlfn.XLOOKUP($A$382,RA!$A$1:$A$1012,RA!$C$1:$C$1012,"",0)</f>
        <v>Cum</v>
      </c>
      <c r="D453" s="20">
        <f>_xlfn.XLOOKUP($A453,TCS!$A$1:$A$498,TCS!$C$1:$C$498,"",0)</f>
        <v>1</v>
      </c>
      <c r="E453" s="293">
        <f>_xlfn.XLOOKUP($A453,TCS!$A$1:$A$498,TCS!$F$1:$F$498,"",0)</f>
        <v>3390</v>
      </c>
      <c r="F453" s="293">
        <f>_xlfn.XLOOKUP($A453,TCS!$A$1:$A$498,TCS!$T$1:$T$498,"",0)</f>
        <v>22.73</v>
      </c>
      <c r="G453" s="297">
        <f>+TCS!$T$4</f>
        <v>0.125</v>
      </c>
      <c r="H453" s="293">
        <f t="shared" ref="H453:H472" si="26">+PRODUCT(D453:G453)</f>
        <v>9631.8374999999996</v>
      </c>
      <c r="I453" s="181"/>
      <c r="J453" s="184"/>
      <c r="K453" s="181" t="str" cm="1">
        <f t="array" ref="K453">IFERROR(_xlfn.IFS(I453&gt;0,_xlfn.XLOOKUP(A453,RA!$A$8:$A$512,RA!$S$8:$S$512,,0)),"")</f>
        <v/>
      </c>
      <c r="L453" s="281" t="str">
        <f t="shared" si="25"/>
        <v/>
      </c>
    </row>
    <row r="454" spans="1:12">
      <c r="A454" s="298">
        <v>0.2</v>
      </c>
      <c r="B454" s="21" t="str">
        <f>_xlfn.XLOOKUP($A454,TCS!$A$1:$A$498,TCS!$B$1:$B$498,"",0)</f>
        <v xml:space="preserve">TCS-2 (New Construction Greenfield) </v>
      </c>
      <c r="C454" s="20" t="str">
        <f>_xlfn.XLOOKUP($A$382,RA!$A$1:$A$1012,RA!$C$1:$C$1012,"",0)</f>
        <v>Cum</v>
      </c>
      <c r="D454" s="20">
        <f>_xlfn.XLOOKUP($A454,TCS!$A$1:$A$498,TCS!$C$1:$C$498,"",0)</f>
        <v>1</v>
      </c>
      <c r="E454" s="293">
        <f>_xlfn.XLOOKUP($A454,TCS!$A$1:$A$498,TCS!$F$1:$F$498,"",0)</f>
        <v>7630</v>
      </c>
      <c r="F454" s="293">
        <f>_xlfn.XLOOKUP($A454,TCS!$A$1:$A$498,TCS!$T$1:$T$498,"",0)</f>
        <v>22.73</v>
      </c>
      <c r="G454" s="297">
        <f>+TCS!$T$4</f>
        <v>0.125</v>
      </c>
      <c r="H454" s="293">
        <f t="shared" si="26"/>
        <v>21678.737499999999</v>
      </c>
      <c r="I454" s="181"/>
      <c r="J454" s="184"/>
      <c r="K454" s="181" t="str" cm="1">
        <f t="array" ref="K454">IFERROR(_xlfn.IFS(I454&gt;0,_xlfn.XLOOKUP(A454,RA!$A$8:$A$512,RA!$S$8:$S$512,,0)),"")</f>
        <v/>
      </c>
      <c r="L454" s="281" t="str">
        <f t="shared" si="25"/>
        <v/>
      </c>
    </row>
    <row r="455" spans="1:12" ht="34.9">
      <c r="A455" s="298">
        <v>0.3</v>
      </c>
      <c r="B455" s="21" t="str">
        <f>_xlfn.XLOOKUP($A455,TCS!$A$1:$A$498,TCS!$B$1:$B$498,"",0)</f>
        <v>TCS-2A (New Construction High Embanken 3-6 mts)</v>
      </c>
      <c r="C455" s="20" t="str">
        <f>_xlfn.XLOOKUP($A$382,RA!$A$1:$A$1012,RA!$C$1:$C$1012,"",0)</f>
        <v>Cum</v>
      </c>
      <c r="D455" s="20">
        <f>_xlfn.XLOOKUP($A455,TCS!$A$1:$A$498,TCS!$C$1:$C$498,"",0)</f>
        <v>1</v>
      </c>
      <c r="E455" s="293">
        <f>_xlfn.XLOOKUP($A455,TCS!$A$1:$A$498,TCS!$F$1:$F$498,"",0)</f>
        <v>1010</v>
      </c>
      <c r="F455" s="293">
        <f>_xlfn.XLOOKUP($A455,TCS!$A$1:$A$498,TCS!$T$1:$T$498,"",0)</f>
        <v>22.73</v>
      </c>
      <c r="G455" s="297">
        <f>+TCS!$T$4</f>
        <v>0.125</v>
      </c>
      <c r="H455" s="293">
        <f t="shared" si="26"/>
        <v>2869.6624999999999</v>
      </c>
      <c r="I455" s="181"/>
      <c r="J455" s="184"/>
      <c r="K455" s="181" t="str" cm="1">
        <f t="array" ref="K455">IFERROR(_xlfn.IFS(I455&gt;0,_xlfn.XLOOKUP(A455,RA!$A$8:$A$512,RA!$S$8:$S$512,,0)),"")</f>
        <v/>
      </c>
      <c r="L455" s="281" t="str">
        <f t="shared" si="25"/>
        <v/>
      </c>
    </row>
    <row r="456" spans="1:12">
      <c r="A456" s="298">
        <v>0.4</v>
      </c>
      <c r="B456" s="21" t="str">
        <f>_xlfn.XLOOKUP($A456,TCS!$A$1:$A$498,TCS!$B$1:$B$498,"",0)</f>
        <v>TCS-3 (Reconstruction Builtup)</v>
      </c>
      <c r="C456" s="20" t="str">
        <f>_xlfn.XLOOKUP($A$382,RA!$A$1:$A$1012,RA!$C$1:$C$1012,"",0)</f>
        <v>Cum</v>
      </c>
      <c r="D456" s="20">
        <f>_xlfn.XLOOKUP($A456,TCS!$A$1:$A$498,TCS!$C$1:$C$498,"",0)</f>
        <v>1</v>
      </c>
      <c r="E456" s="293">
        <f>_xlfn.XLOOKUP($A456,TCS!$A$1:$A$498,TCS!$F$1:$F$498,"",0)</f>
        <v>1000</v>
      </c>
      <c r="F456" s="293">
        <f>_xlfn.XLOOKUP($A456,TCS!$A$1:$A$498,TCS!$T$1:$T$498,"",0)</f>
        <v>19.5</v>
      </c>
      <c r="G456" s="297">
        <f>+TCS!$T$4</f>
        <v>0.125</v>
      </c>
      <c r="H456" s="293">
        <f t="shared" si="26"/>
        <v>2437.5</v>
      </c>
      <c r="I456" s="181"/>
      <c r="J456" s="184"/>
      <c r="K456" s="181" t="str" cm="1">
        <f t="array" ref="K456">IFERROR(_xlfn.IFS(I456&gt;0,_xlfn.XLOOKUP(A456,RA!$A$8:$A$512,RA!$S$8:$S$512,,0)),"")</f>
        <v/>
      </c>
      <c r="L456" s="281" t="str">
        <f t="shared" si="25"/>
        <v/>
      </c>
    </row>
    <row r="457" spans="1:12">
      <c r="A457" s="298">
        <v>0.5</v>
      </c>
      <c r="B457" s="21" t="str">
        <f>_xlfn.XLOOKUP($A457,TCS!$A$1:$A$498,TCS!$B$1:$B$498,"",0)</f>
        <v>TCS-4 (VOP Section)</v>
      </c>
      <c r="C457" s="20" t="str">
        <f>_xlfn.XLOOKUP($A$382,RA!$A$1:$A$1012,RA!$C$1:$C$1012,"",0)</f>
        <v>Cum</v>
      </c>
      <c r="D457" s="20">
        <f>_xlfn.XLOOKUP($A457,TCS!$A$1:$A$498,TCS!$C$1:$C$498,"",0)</f>
        <v>1</v>
      </c>
      <c r="E457" s="293">
        <f>_xlfn.XLOOKUP($A457,TCS!$A$1:$A$498,TCS!$F$1:$F$498,"",0)</f>
        <v>1175</v>
      </c>
      <c r="F457" s="293">
        <f>_xlfn.XLOOKUP($A457,TCS!$A$1:$A$498,TCS!$T$1:$T$498,"",0)</f>
        <v>22</v>
      </c>
      <c r="G457" s="297">
        <f>+TCS!$T$4</f>
        <v>0.125</v>
      </c>
      <c r="H457" s="293">
        <f t="shared" si="26"/>
        <v>3231.25</v>
      </c>
      <c r="I457" s="181"/>
      <c r="J457" s="184"/>
      <c r="K457" s="181" t="str" cm="1">
        <f t="array" ref="K457">IFERROR(_xlfn.IFS(I457&gt;0,_xlfn.XLOOKUP(A457,RA!$A$8:$A$512,RA!$S$8:$S$512,,0)),"")</f>
        <v/>
      </c>
      <c r="L457" s="281" t="str">
        <f t="shared" si="25"/>
        <v/>
      </c>
    </row>
    <row r="458" spans="1:12">
      <c r="A458" s="298">
        <v>0.6</v>
      </c>
      <c r="B458" s="21" t="str">
        <f>_xlfn.XLOOKUP($A458,TCS!$A$1:$A$498,TCS!$B$1:$B$498,"",0)</f>
        <v>TCS-4 (Service Road LHS)</v>
      </c>
      <c r="C458" s="20" t="str">
        <f>_xlfn.XLOOKUP($A$382,RA!$A$1:$A$1012,RA!$C$1:$C$1012,"",0)</f>
        <v>Cum</v>
      </c>
      <c r="D458" s="20">
        <f>_xlfn.XLOOKUP($A458,TCS!$A$1:$A$498,TCS!$C$1:$C$498,"",0)</f>
        <v>1</v>
      </c>
      <c r="E458" s="293">
        <f>_xlfn.XLOOKUP($A458,TCS!$A$1:$A$498,TCS!$F$1:$F$498,"",0)</f>
        <v>1175</v>
      </c>
      <c r="F458" s="293">
        <f>_xlfn.XLOOKUP($A458,TCS!$A$1:$A$498,TCS!$T$1:$T$498,"",0)</f>
        <v>7.3650000000000002</v>
      </c>
      <c r="G458" s="297">
        <f>+TCS!$T$4</f>
        <v>0.125</v>
      </c>
      <c r="H458" s="293">
        <f t="shared" si="26"/>
        <v>1081.734375</v>
      </c>
      <c r="I458" s="181"/>
      <c r="J458" s="184"/>
      <c r="K458" s="181" t="str" cm="1">
        <f t="array" ref="K458">IFERROR(_xlfn.IFS(I458&gt;0,_xlfn.XLOOKUP(A458,RA!$A$8:$A$512,RA!$S$8:$S$512,,0)),"")</f>
        <v/>
      </c>
      <c r="L458" s="281" t="str">
        <f t="shared" si="25"/>
        <v/>
      </c>
    </row>
    <row r="459" spans="1:12">
      <c r="A459" s="298">
        <v>0.7</v>
      </c>
      <c r="B459" s="21" t="str">
        <f>_xlfn.XLOOKUP($A459,TCS!$A$1:$A$498,TCS!$B$1:$B$498,"",0)</f>
        <v>TCS-4 (Service Road RHS)</v>
      </c>
      <c r="C459" s="20" t="str">
        <f>_xlfn.XLOOKUP($A$382,RA!$A$1:$A$1012,RA!$C$1:$C$1012,"",0)</f>
        <v>Cum</v>
      </c>
      <c r="D459" s="20">
        <f>_xlfn.XLOOKUP($A459,TCS!$A$1:$A$498,TCS!$C$1:$C$498,"",0)</f>
        <v>1</v>
      </c>
      <c r="E459" s="293">
        <f>_xlfn.XLOOKUP($A459,TCS!$A$1:$A$498,TCS!$F$1:$F$498,"",0)</f>
        <v>1175</v>
      </c>
      <c r="F459" s="293">
        <f>_xlfn.XLOOKUP($A459,TCS!$A$1:$A$498,TCS!$T$1:$T$498,"",0)</f>
        <v>7.3650000000000002</v>
      </c>
      <c r="G459" s="297">
        <f>+TCS!$T$4</f>
        <v>0.125</v>
      </c>
      <c r="H459" s="293">
        <f t="shared" si="26"/>
        <v>1081.734375</v>
      </c>
      <c r="I459" s="181"/>
      <c r="J459" s="184"/>
      <c r="K459" s="181" t="str" cm="1">
        <f t="array" ref="K459">IFERROR(_xlfn.IFS(I459&gt;0,_xlfn.XLOOKUP(A459,RA!$A$8:$A$512,RA!$S$8:$S$512,,0)),"")</f>
        <v/>
      </c>
      <c r="L459" s="281" t="str">
        <f t="shared" si="25"/>
        <v/>
      </c>
    </row>
    <row r="460" spans="1:12" ht="34.9">
      <c r="A460" s="298">
        <v>0.8</v>
      </c>
      <c r="B460" s="21" t="str">
        <f>_xlfn.XLOOKUP($A460,TCS!$A$1:$A$498,TCS!$B$1:$B$498,"",0)</f>
        <v>TCS-4A (Reconstruction with Service Road on LHS))</v>
      </c>
      <c r="C460" s="20" t="str">
        <f>_xlfn.XLOOKUP($A$382,RA!$A$1:$A$1012,RA!$C$1:$C$1012,"",0)</f>
        <v>Cum</v>
      </c>
      <c r="D460" s="20">
        <f>_xlfn.XLOOKUP($A460,TCS!$A$1:$A$498,TCS!$C$1:$C$498,"",0)</f>
        <v>1</v>
      </c>
      <c r="E460" s="293">
        <f>_xlfn.XLOOKUP($A460,TCS!$A$1:$A$498,TCS!$F$1:$F$498,"",0)</f>
        <v>425</v>
      </c>
      <c r="F460" s="293">
        <f>_xlfn.XLOOKUP($A460,TCS!$A$1:$A$498,TCS!$T$1:$T$498,"",0)</f>
        <v>22.27375</v>
      </c>
      <c r="G460" s="297">
        <f>+TCS!$T$4</f>
        <v>0.125</v>
      </c>
      <c r="H460" s="293">
        <f t="shared" si="26"/>
        <v>1183.29296875</v>
      </c>
      <c r="I460" s="181"/>
      <c r="J460" s="184"/>
      <c r="K460" s="181" t="str" cm="1">
        <f t="array" ref="K460">IFERROR(_xlfn.IFS(I460&gt;0,_xlfn.XLOOKUP(A460,RA!$A$8:$A$512,RA!$S$8:$S$512,,0)),"")</f>
        <v/>
      </c>
      <c r="L460" s="281" t="str">
        <f t="shared" si="25"/>
        <v/>
      </c>
    </row>
    <row r="461" spans="1:12">
      <c r="A461" s="298">
        <v>0.9</v>
      </c>
      <c r="B461" s="21" t="str">
        <f>_xlfn.XLOOKUP($A461,TCS!$A$1:$A$498,TCS!$B$1:$B$498,"",0)</f>
        <v>TCS-4A (Service Road LHS)</v>
      </c>
      <c r="C461" s="20" t="str">
        <f>_xlfn.XLOOKUP($A$382,RA!$A$1:$A$1012,RA!$C$1:$C$1012,"",0)</f>
        <v>Cum</v>
      </c>
      <c r="D461" s="20">
        <f>_xlfn.XLOOKUP($A461,TCS!$A$1:$A$498,TCS!$C$1:$C$498,"",0)</f>
        <v>1</v>
      </c>
      <c r="E461" s="293">
        <f>_xlfn.XLOOKUP($A461,TCS!$A$1:$A$498,TCS!$F$1:$F$498,"",0)</f>
        <v>425</v>
      </c>
      <c r="F461" s="293">
        <f>_xlfn.XLOOKUP($A461,TCS!$A$1:$A$498,TCS!$T$1:$T$498,"",0)</f>
        <v>6.1825000000000001</v>
      </c>
      <c r="G461" s="297">
        <f>+TCS!$T$4</f>
        <v>0.125</v>
      </c>
      <c r="H461" s="293">
        <f t="shared" si="26"/>
        <v>328.4453125</v>
      </c>
      <c r="I461" s="181"/>
      <c r="J461" s="184"/>
      <c r="K461" s="181" t="str" cm="1">
        <f t="array" ref="K461">IFERROR(_xlfn.IFS(I461&gt;0,_xlfn.XLOOKUP(A461,RA!$A$8:$A$512,RA!$S$8:$S$512,,0)),"")</f>
        <v/>
      </c>
      <c r="L461" s="281" t="str">
        <f t="shared" si="25"/>
        <v/>
      </c>
    </row>
    <row r="462" spans="1:12">
      <c r="A462" s="298">
        <v>1</v>
      </c>
      <c r="B462" s="21" t="str">
        <f>_xlfn.XLOOKUP($A462,TCS!$A$1:$A$498,TCS!$B$1:$B$498,"",0)</f>
        <v>TCS-5 (Realignment Cutting Section)</v>
      </c>
      <c r="C462" s="20" t="str">
        <f>_xlfn.XLOOKUP($A$382,RA!$A$1:$A$1012,RA!$C$1:$C$1012,"",0)</f>
        <v>Cum</v>
      </c>
      <c r="D462" s="20">
        <f>_xlfn.XLOOKUP($A462,TCS!$A$1:$A$498,TCS!$C$1:$C$498,"",0)</f>
        <v>1</v>
      </c>
      <c r="E462" s="293">
        <f>_xlfn.XLOOKUP($A462,TCS!$A$1:$A$498,TCS!$F$1:$F$498,"",0)</f>
        <v>940</v>
      </c>
      <c r="F462" s="293">
        <f>_xlfn.XLOOKUP($A462,TCS!$A$1:$A$498,TCS!$T$1:$T$498,"",0)</f>
        <v>22</v>
      </c>
      <c r="G462" s="297">
        <f>+TCS!$T$4</f>
        <v>0.125</v>
      </c>
      <c r="H462" s="293">
        <f t="shared" si="26"/>
        <v>2585</v>
      </c>
      <c r="I462" s="181"/>
      <c r="J462" s="184"/>
      <c r="K462" s="181" t="str" cm="1">
        <f t="array" ref="K462">IFERROR(_xlfn.IFS(I462&gt;0,_xlfn.XLOOKUP(A462,RA!$A$8:$A$512,RA!$S$8:$S$512,,0)),"")</f>
        <v/>
      </c>
      <c r="L462" s="281" t="str">
        <f t="shared" si="25"/>
        <v/>
      </c>
    </row>
    <row r="463" spans="1:12" ht="34.9">
      <c r="A463" s="298">
        <v>1.1000000000000001</v>
      </c>
      <c r="B463" s="21" t="str">
        <f>_xlfn.XLOOKUP($A463,TCS!$A$1:$A$498,TCS!$B$1:$B$498,"",0)</f>
        <v>TCS-5A (Realignment Cutting Section more than 4.0m)</v>
      </c>
      <c r="C463" s="20" t="str">
        <f>_xlfn.XLOOKUP($A$382,RA!$A$1:$A$1012,RA!$C$1:$C$1012,"",0)</f>
        <v>Cum</v>
      </c>
      <c r="D463" s="20">
        <f>_xlfn.XLOOKUP($A463,TCS!$A$1:$A$498,TCS!$C$1:$C$498,"",0)</f>
        <v>1</v>
      </c>
      <c r="E463" s="293">
        <f>_xlfn.XLOOKUP($A463,TCS!$A$1:$A$498,TCS!$F$1:$F$498,"",0)</f>
        <v>300</v>
      </c>
      <c r="F463" s="293">
        <f>_xlfn.XLOOKUP($A463,TCS!$A$1:$A$498,TCS!$T$1:$T$498,"",0)</f>
        <v>22.364999999999998</v>
      </c>
      <c r="G463" s="297">
        <f>+TCS!$T$4</f>
        <v>0.125</v>
      </c>
      <c r="H463" s="293">
        <f t="shared" si="26"/>
        <v>838.68749999999989</v>
      </c>
      <c r="I463" s="181"/>
      <c r="J463" s="184"/>
      <c r="K463" s="181" t="str" cm="1">
        <f t="array" ref="K463">IFERROR(_xlfn.IFS(I463&gt;0,_xlfn.XLOOKUP(A463,RA!$A$8:$A$512,RA!$S$8:$S$512,,0)),"")</f>
        <v/>
      </c>
      <c r="L463" s="281" t="str">
        <f t="shared" si="25"/>
        <v/>
      </c>
    </row>
    <row r="464" spans="1:12" hidden="1">
      <c r="A464" s="298">
        <v>1.2</v>
      </c>
      <c r="B464" s="21" t="str">
        <f>_xlfn.XLOOKUP($A464,TCS!$A$1:$A$498,TCS!$B$1:$B$498,"",0)</f>
        <v>TCS-12</v>
      </c>
      <c r="C464" s="20" t="str">
        <f>_xlfn.XLOOKUP($A$382,RA!$A$1:$A$1012,RA!$C$1:$C$1012,"",0)</f>
        <v>Cum</v>
      </c>
      <c r="D464" s="20">
        <f>_xlfn.XLOOKUP($A464,TCS!$A$1:$A$498,TCS!$C$1:$C$498,"",0)</f>
        <v>1</v>
      </c>
      <c r="E464" s="293">
        <f>_xlfn.XLOOKUP($A464,TCS!$A$1:$A$498,TCS!$F$1:$F$498,"",0)</f>
        <v>0</v>
      </c>
      <c r="F464" s="293">
        <f>_xlfn.XLOOKUP($A464,TCS!$A$1:$A$498,TCS!$T$1:$T$498,"",0)</f>
        <v>0.73</v>
      </c>
      <c r="G464" s="297">
        <f>+TCS!$T$4</f>
        <v>0.125</v>
      </c>
      <c r="H464" s="293">
        <f t="shared" si="26"/>
        <v>0</v>
      </c>
      <c r="I464" s="181"/>
      <c r="J464" s="184"/>
      <c r="K464" s="181" t="str" cm="1">
        <f t="array" ref="K464">IFERROR(_xlfn.IFS(I464&gt;0,_xlfn.XLOOKUP(A464,RA!$A$8:$A$512,RA!$S$8:$S$512,,0)),"")</f>
        <v/>
      </c>
      <c r="L464" s="281" t="str">
        <f t="shared" si="25"/>
        <v/>
      </c>
    </row>
    <row r="465" spans="1:12" hidden="1">
      <c r="A465" s="298">
        <v>1.3</v>
      </c>
      <c r="B465" s="21" t="str">
        <f>_xlfn.XLOOKUP($A465,TCS!$A$1:$A$498,TCS!$B$1:$B$498,"",0)</f>
        <v>TCS-13</v>
      </c>
      <c r="C465" s="20" t="str">
        <f>_xlfn.XLOOKUP($A$382,RA!$A$1:$A$1012,RA!$C$1:$C$1012,"",0)</f>
        <v>Cum</v>
      </c>
      <c r="D465" s="20">
        <f>_xlfn.XLOOKUP($A465,TCS!$A$1:$A$498,TCS!$C$1:$C$498,"",0)</f>
        <v>1</v>
      </c>
      <c r="E465" s="293">
        <f>_xlfn.XLOOKUP($A465,TCS!$A$1:$A$498,TCS!$F$1:$F$498,"",0)</f>
        <v>0</v>
      </c>
      <c r="F465" s="293">
        <f>_xlfn.XLOOKUP($A465,TCS!$A$1:$A$498,TCS!$T$1:$T$498,"",0)</f>
        <v>0.73</v>
      </c>
      <c r="G465" s="297">
        <f>+TCS!$T$4</f>
        <v>0.125</v>
      </c>
      <c r="H465" s="293">
        <f t="shared" si="26"/>
        <v>0</v>
      </c>
      <c r="I465" s="181"/>
      <c r="J465" s="184"/>
      <c r="K465" s="181" t="str" cm="1">
        <f t="array" ref="K465">IFERROR(_xlfn.IFS(I465&gt;0,_xlfn.XLOOKUP(A465,RA!$A$8:$A$512,RA!$S$8:$S$512,,0)),"")</f>
        <v/>
      </c>
      <c r="L465" s="281" t="str">
        <f t="shared" si="25"/>
        <v/>
      </c>
    </row>
    <row r="466" spans="1:12" hidden="1">
      <c r="A466" s="298">
        <v>1.4</v>
      </c>
      <c r="B466" s="21" t="str">
        <f>_xlfn.XLOOKUP($A466,TCS!$A$1:$A$498,TCS!$B$1:$B$498,"",0)</f>
        <v>TCS-14</v>
      </c>
      <c r="C466" s="20" t="str">
        <f>_xlfn.XLOOKUP($A$382,RA!$A$1:$A$1012,RA!$C$1:$C$1012,"",0)</f>
        <v>Cum</v>
      </c>
      <c r="D466" s="20">
        <f>_xlfn.XLOOKUP($A466,TCS!$A$1:$A$498,TCS!$C$1:$C$498,"",0)</f>
        <v>1</v>
      </c>
      <c r="E466" s="293">
        <f>_xlfn.XLOOKUP($A466,TCS!$A$1:$A$498,TCS!$F$1:$F$498,"",0)</f>
        <v>0</v>
      </c>
      <c r="F466" s="293">
        <f>_xlfn.XLOOKUP($A466,TCS!$A$1:$A$498,TCS!$T$1:$T$498,"",0)</f>
        <v>0.73</v>
      </c>
      <c r="G466" s="297">
        <f>+TCS!$T$4</f>
        <v>0.125</v>
      </c>
      <c r="H466" s="293">
        <f t="shared" si="26"/>
        <v>0</v>
      </c>
      <c r="I466" s="181"/>
      <c r="J466" s="184"/>
      <c r="K466" s="181" t="str" cm="1">
        <f t="array" ref="K466">IFERROR(_xlfn.IFS(I466&gt;0,_xlfn.XLOOKUP(A466,RA!$A$8:$A$512,RA!$S$8:$S$512,,0)),"")</f>
        <v/>
      </c>
      <c r="L466" s="281" t="str">
        <f t="shared" si="25"/>
        <v/>
      </c>
    </row>
    <row r="467" spans="1:12" hidden="1">
      <c r="A467" s="298">
        <v>1.5</v>
      </c>
      <c r="B467" s="21" t="str">
        <f>_xlfn.XLOOKUP($A467,TCS!$A$1:$A$498,TCS!$B$1:$B$498,"",0)</f>
        <v>TCS-15</v>
      </c>
      <c r="C467" s="20" t="str">
        <f>_xlfn.XLOOKUP($A$382,RA!$A$1:$A$1012,RA!$C$1:$C$1012,"",0)</f>
        <v>Cum</v>
      </c>
      <c r="D467" s="20">
        <f>_xlfn.XLOOKUP($A467,TCS!$A$1:$A$498,TCS!$C$1:$C$498,"",0)</f>
        <v>1</v>
      </c>
      <c r="E467" s="293">
        <f>_xlfn.XLOOKUP($A467,TCS!$A$1:$A$498,TCS!$F$1:$F$498,"",0)</f>
        <v>0</v>
      </c>
      <c r="F467" s="293">
        <f>_xlfn.XLOOKUP($A467,TCS!$A$1:$A$498,TCS!$T$1:$T$498,"",0)</f>
        <v>0.73</v>
      </c>
      <c r="G467" s="297">
        <f>+TCS!$T$4</f>
        <v>0.125</v>
      </c>
      <c r="H467" s="293">
        <f t="shared" si="26"/>
        <v>0</v>
      </c>
      <c r="I467" s="181"/>
      <c r="J467" s="184"/>
      <c r="K467" s="181" t="str" cm="1">
        <f t="array" ref="K467">IFERROR(_xlfn.IFS(I467&gt;0,_xlfn.XLOOKUP(A467,RA!$A$8:$A$512,RA!$S$8:$S$512,,0)),"")</f>
        <v/>
      </c>
      <c r="L467" s="281" t="str">
        <f t="shared" si="25"/>
        <v/>
      </c>
    </row>
    <row r="468" spans="1:12" hidden="1">
      <c r="A468" s="298">
        <v>1.6</v>
      </c>
      <c r="B468" s="21" t="str">
        <f>_xlfn.XLOOKUP($A468,TCS!$A$1:$A$498,TCS!$B$1:$B$498,"",0)</f>
        <v>TCS-16</v>
      </c>
      <c r="C468" s="20" t="str">
        <f>_xlfn.XLOOKUP($A$382,RA!$A$1:$A$1012,RA!$C$1:$C$1012,"",0)</f>
        <v>Cum</v>
      </c>
      <c r="D468" s="20">
        <f>_xlfn.XLOOKUP($A468,TCS!$A$1:$A$498,TCS!$C$1:$C$498,"",0)</f>
        <v>1</v>
      </c>
      <c r="E468" s="293">
        <f>_xlfn.XLOOKUP($A468,TCS!$A$1:$A$498,TCS!$F$1:$F$498,"",0)</f>
        <v>0</v>
      </c>
      <c r="F468" s="293">
        <f>_xlfn.XLOOKUP($A468,TCS!$A$1:$A$498,TCS!$T$1:$T$498,"",0)</f>
        <v>0.73</v>
      </c>
      <c r="G468" s="297">
        <f>+TCS!$T$4</f>
        <v>0.125</v>
      </c>
      <c r="H468" s="293">
        <f t="shared" si="26"/>
        <v>0</v>
      </c>
      <c r="I468" s="181"/>
      <c r="J468" s="184"/>
      <c r="K468" s="181" t="str" cm="1">
        <f t="array" ref="K468">IFERROR(_xlfn.IFS(I468&gt;0,_xlfn.XLOOKUP(A468,RA!$A$8:$A$512,RA!$S$8:$S$512,,0)),"")</f>
        <v/>
      </c>
      <c r="L468" s="281" t="str">
        <f t="shared" si="25"/>
        <v/>
      </c>
    </row>
    <row r="469" spans="1:12" hidden="1">
      <c r="A469" s="298">
        <v>1.7</v>
      </c>
      <c r="B469" s="21" t="str">
        <f>_xlfn.XLOOKUP($A469,TCS!$A$1:$A$498,TCS!$B$1:$B$498,"",0)</f>
        <v>TCS-17</v>
      </c>
      <c r="C469" s="20" t="str">
        <f>_xlfn.XLOOKUP($A$382,RA!$A$1:$A$1012,RA!$C$1:$C$1012,"",0)</f>
        <v>Cum</v>
      </c>
      <c r="D469" s="20">
        <f>_xlfn.XLOOKUP($A469,TCS!$A$1:$A$498,TCS!$C$1:$C$498,"",0)</f>
        <v>1</v>
      </c>
      <c r="E469" s="293">
        <f>_xlfn.XLOOKUP($A469,TCS!$A$1:$A$498,TCS!$F$1:$F$498,"",0)</f>
        <v>0</v>
      </c>
      <c r="F469" s="293">
        <f>_xlfn.XLOOKUP($A469,TCS!$A$1:$A$498,TCS!$T$1:$T$498,"",0)</f>
        <v>0.73</v>
      </c>
      <c r="G469" s="297">
        <f>+TCS!$T$4</f>
        <v>0.125</v>
      </c>
      <c r="H469" s="293">
        <f t="shared" si="26"/>
        <v>0</v>
      </c>
      <c r="I469" s="181"/>
      <c r="J469" s="184"/>
      <c r="K469" s="181" t="str" cm="1">
        <f t="array" ref="K469">IFERROR(_xlfn.IFS(I469&gt;0,_xlfn.XLOOKUP(A469,RA!$A$8:$A$512,RA!$S$8:$S$512,,0)),"")</f>
        <v/>
      </c>
      <c r="L469" s="281" t="str">
        <f t="shared" si="25"/>
        <v/>
      </c>
    </row>
    <row r="470" spans="1:12" hidden="1">
      <c r="A470" s="298">
        <v>1.8</v>
      </c>
      <c r="B470" s="21" t="str">
        <f>_xlfn.XLOOKUP($A470,TCS!$A$1:$A$498,TCS!$B$1:$B$498,"",0)</f>
        <v>TCS-18</v>
      </c>
      <c r="C470" s="20" t="str">
        <f>_xlfn.XLOOKUP($A$382,RA!$A$1:$A$1012,RA!$C$1:$C$1012,"",0)</f>
        <v>Cum</v>
      </c>
      <c r="D470" s="20">
        <f>_xlfn.XLOOKUP($A470,TCS!$A$1:$A$498,TCS!$C$1:$C$498,"",0)</f>
        <v>1</v>
      </c>
      <c r="E470" s="293">
        <f>_xlfn.XLOOKUP($A470,TCS!$A$1:$A$498,TCS!$F$1:$F$498,"",0)</f>
        <v>0</v>
      </c>
      <c r="F470" s="293">
        <f>_xlfn.XLOOKUP($A470,TCS!$A$1:$A$498,TCS!$T$1:$T$498,"",0)</f>
        <v>0.73</v>
      </c>
      <c r="G470" s="297">
        <f>+TCS!$T$4</f>
        <v>0.125</v>
      </c>
      <c r="H470" s="293">
        <f t="shared" si="26"/>
        <v>0</v>
      </c>
      <c r="I470" s="181"/>
      <c r="J470" s="184"/>
      <c r="K470" s="181" t="str" cm="1">
        <f t="array" ref="K470">IFERROR(_xlfn.IFS(I470&gt;0,_xlfn.XLOOKUP(A470,RA!$A$8:$A$512,RA!$S$8:$S$512,,0)),"")</f>
        <v/>
      </c>
      <c r="L470" s="281" t="str">
        <f t="shared" si="25"/>
        <v/>
      </c>
    </row>
    <row r="471" spans="1:12" hidden="1">
      <c r="A471" s="298">
        <v>1.9</v>
      </c>
      <c r="B471" s="21" t="str">
        <f>_xlfn.XLOOKUP($A471,TCS!$A$1:$A$498,TCS!$B$1:$B$498,"",0)</f>
        <v>TCS-19</v>
      </c>
      <c r="C471" s="20" t="str">
        <f>_xlfn.XLOOKUP($A$382,RA!$A$1:$A$1012,RA!$C$1:$C$1012,"",0)</f>
        <v>Cum</v>
      </c>
      <c r="D471" s="20">
        <f>_xlfn.XLOOKUP($A471,TCS!$A$1:$A$498,TCS!$C$1:$C$498,"",0)</f>
        <v>1</v>
      </c>
      <c r="E471" s="293">
        <f>_xlfn.XLOOKUP($A471,TCS!$A$1:$A$498,TCS!$F$1:$F$498,"",0)</f>
        <v>0</v>
      </c>
      <c r="F471" s="293">
        <f>_xlfn.XLOOKUP($A471,TCS!$A$1:$A$498,TCS!$T$1:$T$498,"",0)</f>
        <v>0.73</v>
      </c>
      <c r="G471" s="297">
        <f>+TCS!$T$4</f>
        <v>0.125</v>
      </c>
      <c r="H471" s="293">
        <f t="shared" si="26"/>
        <v>0</v>
      </c>
      <c r="I471" s="181"/>
      <c r="J471" s="184"/>
      <c r="K471" s="181" t="str" cm="1">
        <f t="array" ref="K471">IFERROR(_xlfn.IFS(I471&gt;0,_xlfn.XLOOKUP(A471,RA!$A$8:$A$512,RA!$S$8:$S$512,,0)),"")</f>
        <v/>
      </c>
      <c r="L471" s="281" t="str">
        <f t="shared" si="25"/>
        <v/>
      </c>
    </row>
    <row r="472" spans="1:12" hidden="1">
      <c r="A472" s="298">
        <v>2</v>
      </c>
      <c r="B472" s="21" t="str">
        <f>_xlfn.XLOOKUP($A472,TCS!$A$1:$A$498,TCS!$B$1:$B$498,"",0)</f>
        <v>TCS-20</v>
      </c>
      <c r="C472" s="20" t="str">
        <f>_xlfn.XLOOKUP($A$382,RA!$A$1:$A$1012,RA!$C$1:$C$1012,"",0)</f>
        <v>Cum</v>
      </c>
      <c r="D472" s="20">
        <f>_xlfn.XLOOKUP($A472,TCS!$A$1:$A$498,TCS!$C$1:$C$498,"",0)</f>
        <v>1</v>
      </c>
      <c r="E472" s="293">
        <f>_xlfn.XLOOKUP($A472,TCS!$A$1:$A$498,TCS!$F$1:$F$498,"",0)</f>
        <v>0</v>
      </c>
      <c r="F472" s="293">
        <f>_xlfn.XLOOKUP($A472,TCS!$A$1:$A$498,TCS!$T$1:$T$498,"",0)</f>
        <v>0.73</v>
      </c>
      <c r="G472" s="297">
        <f>+TCS!$T$4</f>
        <v>0.125</v>
      </c>
      <c r="H472" s="293">
        <f t="shared" si="26"/>
        <v>0</v>
      </c>
      <c r="I472" s="181"/>
      <c r="J472" s="184"/>
      <c r="K472" s="181" t="str" cm="1">
        <f t="array" ref="K472">IFERROR(_xlfn.IFS(I472&gt;0,_xlfn.XLOOKUP(A472,RA!$A$8:$A$512,RA!$S$8:$S$512,,0)),"")</f>
        <v/>
      </c>
      <c r="L472" s="281" t="str">
        <f t="shared" si="25"/>
        <v/>
      </c>
    </row>
    <row r="473" spans="1:12">
      <c r="A473" s="20"/>
      <c r="B473" s="21"/>
      <c r="C473" s="20"/>
      <c r="D473" s="20"/>
      <c r="E473" s="293"/>
      <c r="F473" s="293"/>
      <c r="G473" s="293"/>
      <c r="H473" s="293"/>
      <c r="I473" s="181"/>
      <c r="J473" s="184"/>
      <c r="K473" s="181" t="str" cm="1">
        <f t="array" ref="K473">IFERROR(_xlfn.IFS(I473&gt;0,_xlfn.XLOOKUP(A473,RA!$A$8:$A$512,RA!$S$8:$S$512,,0)),"")</f>
        <v/>
      </c>
      <c r="L473" s="281" t="str">
        <f t="shared" si="25"/>
        <v/>
      </c>
    </row>
    <row r="474" spans="1:12">
      <c r="A474" s="20"/>
      <c r="B474" s="292" t="s">
        <v>247</v>
      </c>
      <c r="C474" s="20"/>
      <c r="D474" s="20"/>
      <c r="E474" s="293"/>
      <c r="F474" s="293"/>
      <c r="G474" s="293"/>
      <c r="H474" s="293"/>
      <c r="I474" s="181"/>
      <c r="J474" s="184"/>
      <c r="K474" s="181" t="str" cm="1">
        <f t="array" ref="K474">IFERROR(_xlfn.IFS(I474&gt;0,_xlfn.XLOOKUP(A474,RA!$A$8:$A$512,RA!$S$8:$S$512,,0)),"")</f>
        <v/>
      </c>
      <c r="L474" s="281" t="str">
        <f t="shared" si="25"/>
        <v/>
      </c>
    </row>
    <row r="475" spans="1:12">
      <c r="A475" s="298">
        <v>0.1</v>
      </c>
      <c r="B475" s="21" t="str">
        <f>_xlfn.XLOOKUP($A475,TCS!$A$29:$A$498,TCS!$B$29:$B$498,"",0)</f>
        <v>Taper Length 1</v>
      </c>
      <c r="C475" s="20" t="str">
        <f>_xlfn.XLOOKUP($A$382,RA!$A$1:$A$1012,RA!$C$1:$C$1012,"",0)</f>
        <v>Cum</v>
      </c>
      <c r="D475" s="20">
        <f>_xlfn.XLOOKUP($A475,TCS!$A$29:$A$498,TCS!$C$29:$C$498,"",0)</f>
        <v>4</v>
      </c>
      <c r="E475" s="293">
        <f>_xlfn.XLOOKUP($A475,TCS!$A$29:$A$498,TCS!$F$29:$F$498,"",0)</f>
        <v>55</v>
      </c>
      <c r="F475" s="293">
        <f>_xlfn.XLOOKUP($A475,TCS!$A$29:$A$498,TCS!$T$29:$T$498,"",0)</f>
        <v>2.25</v>
      </c>
      <c r="G475" s="297">
        <f>+TCS!$T$4</f>
        <v>0.125</v>
      </c>
      <c r="H475" s="293">
        <f>+PRODUCT(D475:G475)</f>
        <v>61.875</v>
      </c>
      <c r="I475" s="181"/>
      <c r="J475" s="184"/>
      <c r="K475" s="181" t="str" cm="1">
        <f t="array" ref="K475">IFERROR(_xlfn.IFS(I475&gt;0,_xlfn.XLOOKUP(A475,RA!$A$8:$A$512,RA!$S$8:$S$512,,0)),"")</f>
        <v/>
      </c>
      <c r="L475" s="281" t="str">
        <f t="shared" si="25"/>
        <v/>
      </c>
    </row>
    <row r="476" spans="1:12">
      <c r="A476" s="298">
        <v>0.2</v>
      </c>
      <c r="B476" s="21" t="str">
        <f>_xlfn.XLOOKUP($A476,TCS!$A$29:$A$498,TCS!$B$29:$B$498,"",0)</f>
        <v>Taper Length 2</v>
      </c>
      <c r="C476" s="20" t="str">
        <f>_xlfn.XLOOKUP($A$382,RA!$A$1:$A$1012,RA!$C$1:$C$1012,"",0)</f>
        <v>Cum</v>
      </c>
      <c r="D476" s="20">
        <f>_xlfn.XLOOKUP($A476,TCS!$A$29:$A$498,TCS!$C$29:$C$498,"",0)</f>
        <v>4</v>
      </c>
      <c r="E476" s="293">
        <f>_xlfn.XLOOKUP($A476,TCS!$A$29:$A$498,TCS!$F$29:$F$498,"",0)</f>
        <v>95</v>
      </c>
      <c r="F476" s="293">
        <f>_xlfn.XLOOKUP($A476,TCS!$A$29:$A$498,TCS!$T$29:$T$498,"",0)</f>
        <v>7</v>
      </c>
      <c r="G476" s="297">
        <f>+TCS!$T$4</f>
        <v>0.125</v>
      </c>
      <c r="H476" s="293">
        <f t="shared" ref="H476:H494" si="27">+PRODUCT(D476:G476)</f>
        <v>332.5</v>
      </c>
      <c r="I476" s="181"/>
      <c r="J476" s="184"/>
      <c r="K476" s="181" t="str" cm="1">
        <f t="array" ref="K476">IFERROR(_xlfn.IFS(I476&gt;0,_xlfn.XLOOKUP(A476,RA!$A$8:$A$512,RA!$S$8:$S$512,,0)),"")</f>
        <v/>
      </c>
      <c r="L476" s="281" t="str">
        <f t="shared" si="25"/>
        <v/>
      </c>
    </row>
    <row r="477" spans="1:12">
      <c r="A477" s="298">
        <v>0.3</v>
      </c>
      <c r="B477" s="21" t="str">
        <f>_xlfn.XLOOKUP($A477,TCS!$A$29:$A$498,TCS!$B$29:$B$498,"",0)</f>
        <v>Taper Length 3</v>
      </c>
      <c r="C477" s="20" t="str">
        <f>_xlfn.XLOOKUP($A$382,RA!$A$1:$A$1012,RA!$C$1:$C$1012,"",0)</f>
        <v>Cum</v>
      </c>
      <c r="D477" s="20">
        <f>_xlfn.XLOOKUP($A477,TCS!$A$29:$A$498,TCS!$C$29:$C$498,"",0)</f>
        <v>4</v>
      </c>
      <c r="E477" s="293">
        <f>_xlfn.XLOOKUP($A477,TCS!$A$29:$A$498,TCS!$F$29:$F$498,"",0)</f>
        <v>75</v>
      </c>
      <c r="F477" s="293">
        <f>_xlfn.XLOOKUP($A477,TCS!$A$29:$A$498,TCS!$T$29:$T$498,"",0)</f>
        <v>9.25</v>
      </c>
      <c r="G477" s="297">
        <f>+TCS!$T$4</f>
        <v>0.125</v>
      </c>
      <c r="H477" s="293">
        <f t="shared" si="27"/>
        <v>346.875</v>
      </c>
      <c r="I477" s="181"/>
      <c r="J477" s="184"/>
      <c r="K477" s="181" t="str" cm="1">
        <f t="array" ref="K477">IFERROR(_xlfn.IFS(I477&gt;0,_xlfn.XLOOKUP(A477,RA!$A$8:$A$512,RA!$S$8:$S$512,,0)),"")</f>
        <v/>
      </c>
      <c r="L477" s="281" t="str">
        <f t="shared" si="25"/>
        <v/>
      </c>
    </row>
    <row r="478" spans="1:12">
      <c r="A478" s="298">
        <v>0.4</v>
      </c>
      <c r="B478" s="21" t="str">
        <f>_xlfn.XLOOKUP($A478,TCS!$A$29:$A$498,TCS!$B$29:$B$498,"",0)</f>
        <v>Taper Length 4</v>
      </c>
      <c r="C478" s="20" t="str">
        <f>_xlfn.XLOOKUP($A$382,RA!$A$1:$A$1012,RA!$C$1:$C$1012,"",0)</f>
        <v>Cum</v>
      </c>
      <c r="D478" s="20">
        <f>_xlfn.XLOOKUP($A478,TCS!$A$29:$A$498,TCS!$C$29:$C$498,"",0)</f>
        <v>-2</v>
      </c>
      <c r="E478" s="293">
        <f>_xlfn.XLOOKUP($A478,TCS!$A$29:$A$498,TCS!$F$29:$F$498,"",0)</f>
        <v>120</v>
      </c>
      <c r="F478" s="293">
        <f>_xlfn.XLOOKUP($A478,TCS!$A$29:$A$498,TCS!$T$29:$T$498,"",0)</f>
        <v>3</v>
      </c>
      <c r="G478" s="297">
        <f>+TCS!$T$4</f>
        <v>0.125</v>
      </c>
      <c r="H478" s="293">
        <f t="shared" si="27"/>
        <v>-90</v>
      </c>
      <c r="I478" s="181"/>
      <c r="J478" s="184"/>
      <c r="K478" s="181" t="str" cm="1">
        <f t="array" ref="K478">IFERROR(_xlfn.IFS(I478&gt;0,_xlfn.XLOOKUP(A478,RA!$A$8:$A$512,RA!$S$8:$S$512,,0)),"")</f>
        <v/>
      </c>
      <c r="L478" s="281" t="str">
        <f t="shared" si="25"/>
        <v/>
      </c>
    </row>
    <row r="479" spans="1:12" hidden="1">
      <c r="A479" s="298">
        <v>0.5</v>
      </c>
      <c r="B479" s="21" t="str">
        <f>_xlfn.XLOOKUP($A479,TCS!$A$29:$A$498,TCS!$B$29:$B$498,"",0)</f>
        <v>Taper Length 5</v>
      </c>
      <c r="C479" s="20" t="str">
        <f>_xlfn.XLOOKUP($A$382,RA!$A$1:$A$1012,RA!$C$1:$C$1012,"",0)</f>
        <v>Cum</v>
      </c>
      <c r="D479" s="20">
        <f>_xlfn.XLOOKUP($A479,TCS!$A$29:$A$498,TCS!$C$29:$C$498,"",0)</f>
        <v>2</v>
      </c>
      <c r="E479" s="293">
        <f>_xlfn.XLOOKUP($A479,TCS!$A$29:$A$498,TCS!$F$29:$F$498,"",0)</f>
        <v>0</v>
      </c>
      <c r="F479" s="293">
        <f>_xlfn.XLOOKUP($A479,TCS!$A$29:$A$498,TCS!$T$29:$T$498,"",0)</f>
        <v>10</v>
      </c>
      <c r="G479" s="297">
        <f>+TCS!$T$4</f>
        <v>0.125</v>
      </c>
      <c r="H479" s="293">
        <f t="shared" si="27"/>
        <v>0</v>
      </c>
      <c r="I479" s="181"/>
      <c r="J479" s="184"/>
      <c r="K479" s="181" t="str" cm="1">
        <f t="array" ref="K479">IFERROR(_xlfn.IFS(I479&gt;0,_xlfn.XLOOKUP(A479,RA!$A$8:$A$512,RA!$S$8:$S$512,,0)),"")</f>
        <v/>
      </c>
      <c r="L479" s="281" t="str">
        <f t="shared" si="25"/>
        <v/>
      </c>
    </row>
    <row r="480" spans="1:12" hidden="1">
      <c r="A480" s="298">
        <v>0.6</v>
      </c>
      <c r="B480" s="21" t="str">
        <f>_xlfn.XLOOKUP($A480,TCS!$A$29:$A$498,TCS!$B$29:$B$498,"",0)</f>
        <v>Taper Length 6</v>
      </c>
      <c r="C480" s="20" t="str">
        <f>_xlfn.XLOOKUP($A$382,RA!$A$1:$A$1012,RA!$C$1:$C$1012,"",0)</f>
        <v>Cum</v>
      </c>
      <c r="D480" s="20">
        <f>_xlfn.XLOOKUP($A480,TCS!$A$29:$A$498,TCS!$C$29:$C$498,"",0)</f>
        <v>2</v>
      </c>
      <c r="E480" s="293">
        <f>_xlfn.XLOOKUP($A480,TCS!$A$29:$A$498,TCS!$F$29:$F$498,"",0)</f>
        <v>0</v>
      </c>
      <c r="F480" s="293">
        <f>_xlfn.XLOOKUP($A480,TCS!$A$29:$A$498,TCS!$T$29:$T$498,"",0)</f>
        <v>10</v>
      </c>
      <c r="G480" s="297">
        <f>+TCS!$T$4</f>
        <v>0.125</v>
      </c>
      <c r="H480" s="293">
        <f t="shared" si="27"/>
        <v>0</v>
      </c>
      <c r="I480" s="181"/>
      <c r="J480" s="184"/>
      <c r="K480" s="181" t="str" cm="1">
        <f t="array" ref="K480">IFERROR(_xlfn.IFS(I480&gt;0,_xlfn.XLOOKUP(A480,RA!$A$8:$A$512,RA!$S$8:$S$512,,0)),"")</f>
        <v/>
      </c>
      <c r="L480" s="281" t="str">
        <f t="shared" si="25"/>
        <v/>
      </c>
    </row>
    <row r="481" spans="1:12" hidden="1">
      <c r="A481" s="298">
        <v>0.7</v>
      </c>
      <c r="B481" s="21" t="str">
        <f>_xlfn.XLOOKUP($A481,TCS!$A$29:$A$498,TCS!$B$29:$B$498,"",0)</f>
        <v>Taper Length 7</v>
      </c>
      <c r="C481" s="20" t="str">
        <f>_xlfn.XLOOKUP($A$382,RA!$A$1:$A$1012,RA!$C$1:$C$1012,"",0)</f>
        <v>Cum</v>
      </c>
      <c r="D481" s="20">
        <f>_xlfn.XLOOKUP($A481,TCS!$A$29:$A$498,TCS!$C$29:$C$498,"",0)</f>
        <v>2</v>
      </c>
      <c r="E481" s="293">
        <f>_xlfn.XLOOKUP($A481,TCS!$A$29:$A$498,TCS!$F$29:$F$498,"",0)</f>
        <v>0</v>
      </c>
      <c r="F481" s="293">
        <f>_xlfn.XLOOKUP($A481,TCS!$A$29:$A$498,TCS!$T$29:$T$498,"",0)</f>
        <v>10</v>
      </c>
      <c r="G481" s="297">
        <f>+TCS!$T$4</f>
        <v>0.125</v>
      </c>
      <c r="H481" s="293">
        <f t="shared" si="27"/>
        <v>0</v>
      </c>
      <c r="I481" s="181"/>
      <c r="J481" s="184"/>
      <c r="K481" s="181" t="str" cm="1">
        <f t="array" ref="K481">IFERROR(_xlfn.IFS(I481&gt;0,_xlfn.XLOOKUP(A481,RA!$A$8:$A$512,RA!$S$8:$S$512,,0)),"")</f>
        <v/>
      </c>
      <c r="L481" s="281" t="str">
        <f t="shared" si="25"/>
        <v/>
      </c>
    </row>
    <row r="482" spans="1:12" hidden="1">
      <c r="A482" s="298">
        <v>0.8</v>
      </c>
      <c r="B482" s="21" t="str">
        <f>_xlfn.XLOOKUP($A482,TCS!$A$29:$A$498,TCS!$B$29:$B$498,"",0)</f>
        <v>Taper Length 8</v>
      </c>
      <c r="C482" s="20" t="str">
        <f>_xlfn.XLOOKUP($A$382,RA!$A$1:$A$1012,RA!$C$1:$C$1012,"",0)</f>
        <v>Cum</v>
      </c>
      <c r="D482" s="20">
        <f>_xlfn.XLOOKUP($A482,TCS!$A$29:$A$498,TCS!$C$29:$C$498,"",0)</f>
        <v>2</v>
      </c>
      <c r="E482" s="293">
        <f>_xlfn.XLOOKUP($A482,TCS!$A$29:$A$498,TCS!$F$29:$F$498,"",0)</f>
        <v>0</v>
      </c>
      <c r="F482" s="293">
        <f>_xlfn.XLOOKUP($A482,TCS!$A$29:$A$498,TCS!$T$29:$T$498,"",0)</f>
        <v>10</v>
      </c>
      <c r="G482" s="297">
        <f>+TCS!$T$4</f>
        <v>0.125</v>
      </c>
      <c r="H482" s="293">
        <f t="shared" si="27"/>
        <v>0</v>
      </c>
      <c r="I482" s="181"/>
      <c r="J482" s="184"/>
      <c r="K482" s="181" t="str" cm="1">
        <f t="array" ref="K482">IFERROR(_xlfn.IFS(I482&gt;0,_xlfn.XLOOKUP(A482,RA!$A$8:$A$512,RA!$S$8:$S$512,,0)),"")</f>
        <v/>
      </c>
      <c r="L482" s="281" t="str">
        <f t="shared" si="25"/>
        <v/>
      </c>
    </row>
    <row r="483" spans="1:12" hidden="1">
      <c r="A483" s="298">
        <v>0.9</v>
      </c>
      <c r="B483" s="21" t="str">
        <f>_xlfn.XLOOKUP($A483,TCS!$A$29:$A$498,TCS!$B$29:$B$498,"",0)</f>
        <v>Taper Length 9</v>
      </c>
      <c r="C483" s="20" t="str">
        <f>_xlfn.XLOOKUP($A$382,RA!$A$1:$A$1012,RA!$C$1:$C$1012,"",0)</f>
        <v>Cum</v>
      </c>
      <c r="D483" s="20">
        <f>_xlfn.XLOOKUP($A483,TCS!$A$29:$A$498,TCS!$C$29:$C$498,"",0)</f>
        <v>2</v>
      </c>
      <c r="E483" s="293">
        <f>_xlfn.XLOOKUP($A483,TCS!$A$29:$A$498,TCS!$F$29:$F$498,"",0)</f>
        <v>0</v>
      </c>
      <c r="F483" s="293">
        <f>_xlfn.XLOOKUP($A483,TCS!$A$29:$A$498,TCS!$T$29:$T$498,"",0)</f>
        <v>10</v>
      </c>
      <c r="G483" s="297">
        <f>+TCS!$T$4</f>
        <v>0.125</v>
      </c>
      <c r="H483" s="293">
        <f t="shared" si="27"/>
        <v>0</v>
      </c>
      <c r="I483" s="181"/>
      <c r="J483" s="184"/>
      <c r="K483" s="181" t="str" cm="1">
        <f t="array" ref="K483">IFERROR(_xlfn.IFS(I483&gt;0,_xlfn.XLOOKUP(A483,RA!$A$8:$A$512,RA!$S$8:$S$512,,0)),"")</f>
        <v/>
      </c>
      <c r="L483" s="281" t="str">
        <f t="shared" si="25"/>
        <v/>
      </c>
    </row>
    <row r="484" spans="1:12" hidden="1">
      <c r="A484" s="298">
        <v>1</v>
      </c>
      <c r="B484" s="21" t="str">
        <f>_xlfn.XLOOKUP($A484,TCS!$A$29:$A$498,TCS!$B$29:$B$498,"",0)</f>
        <v>Taper Length 10</v>
      </c>
      <c r="C484" s="20" t="str">
        <f>_xlfn.XLOOKUP($A$382,RA!$A$1:$A$1012,RA!$C$1:$C$1012,"",0)</f>
        <v>Cum</v>
      </c>
      <c r="D484" s="20">
        <f>_xlfn.XLOOKUP($A484,TCS!$A$29:$A$498,TCS!$C$29:$C$498,"",0)</f>
        <v>2</v>
      </c>
      <c r="E484" s="293">
        <f>_xlfn.XLOOKUP($A484,TCS!$A$29:$A$498,TCS!$F$29:$F$498,"",0)</f>
        <v>0</v>
      </c>
      <c r="F484" s="293">
        <f>_xlfn.XLOOKUP($A484,TCS!$A$29:$A$498,TCS!$T$29:$T$498,"",0)</f>
        <v>10</v>
      </c>
      <c r="G484" s="297">
        <f>+TCS!$T$4</f>
        <v>0.125</v>
      </c>
      <c r="H484" s="293">
        <f t="shared" si="27"/>
        <v>0</v>
      </c>
      <c r="I484" s="181"/>
      <c r="J484" s="184"/>
      <c r="K484" s="181" t="str" cm="1">
        <f t="array" ref="K484">IFERROR(_xlfn.IFS(I484&gt;0,_xlfn.XLOOKUP(A484,RA!$A$8:$A$512,RA!$S$8:$S$512,,0)),"")</f>
        <v/>
      </c>
      <c r="L484" s="281" t="str">
        <f t="shared" si="25"/>
        <v/>
      </c>
    </row>
    <row r="485" spans="1:12" hidden="1">
      <c r="A485" s="298">
        <v>1.1000000000000001</v>
      </c>
      <c r="B485" s="21" t="str">
        <f>_xlfn.XLOOKUP($A485,TCS!$A$29:$A$498,TCS!$B$29:$B$498,"",0)</f>
        <v>Taper Length 11</v>
      </c>
      <c r="C485" s="20" t="str">
        <f>_xlfn.XLOOKUP($A$382,RA!$A$1:$A$1012,RA!$C$1:$C$1012,"",0)</f>
        <v>Cum</v>
      </c>
      <c r="D485" s="20">
        <f>_xlfn.XLOOKUP($A485,TCS!$A$29:$A$498,TCS!$C$29:$C$498,"",0)</f>
        <v>2</v>
      </c>
      <c r="E485" s="293">
        <f>_xlfn.XLOOKUP($A485,TCS!$A$29:$A$498,TCS!$F$29:$F$498,"",0)</f>
        <v>0</v>
      </c>
      <c r="F485" s="293">
        <f>_xlfn.XLOOKUP($A485,TCS!$A$29:$A$498,TCS!$T$29:$T$498,"",0)</f>
        <v>10</v>
      </c>
      <c r="G485" s="297">
        <f>+TCS!$T$4</f>
        <v>0.125</v>
      </c>
      <c r="H485" s="293">
        <f t="shared" si="27"/>
        <v>0</v>
      </c>
      <c r="I485" s="181"/>
      <c r="J485" s="184"/>
      <c r="K485" s="181" t="str" cm="1">
        <f t="array" ref="K485">IFERROR(_xlfn.IFS(I485&gt;0,_xlfn.XLOOKUP(A485,RA!$A$8:$A$512,RA!$S$8:$S$512,,0)),"")</f>
        <v/>
      </c>
      <c r="L485" s="281" t="str">
        <f t="shared" si="25"/>
        <v/>
      </c>
    </row>
    <row r="486" spans="1:12" hidden="1">
      <c r="A486" s="298">
        <v>1.2</v>
      </c>
      <c r="B486" s="21" t="str">
        <f>_xlfn.XLOOKUP($A486,TCS!$A$29:$A$498,TCS!$B$29:$B$498,"",0)</f>
        <v>Taper Length 12</v>
      </c>
      <c r="C486" s="20" t="str">
        <f>_xlfn.XLOOKUP($A$382,RA!$A$1:$A$1012,RA!$C$1:$C$1012,"",0)</f>
        <v>Cum</v>
      </c>
      <c r="D486" s="20">
        <f>_xlfn.XLOOKUP($A486,TCS!$A$29:$A$498,TCS!$C$29:$C$498,"",0)</f>
        <v>2</v>
      </c>
      <c r="E486" s="293">
        <f>_xlfn.XLOOKUP($A486,TCS!$A$29:$A$498,TCS!$F$29:$F$498,"",0)</f>
        <v>0</v>
      </c>
      <c r="F486" s="293">
        <f>_xlfn.XLOOKUP($A486,TCS!$A$29:$A$498,TCS!$T$29:$T$498,"",0)</f>
        <v>10</v>
      </c>
      <c r="G486" s="297">
        <f>+TCS!$T$4</f>
        <v>0.125</v>
      </c>
      <c r="H486" s="293">
        <f t="shared" si="27"/>
        <v>0</v>
      </c>
      <c r="I486" s="181"/>
      <c r="J486" s="184"/>
      <c r="K486" s="181" t="str" cm="1">
        <f t="array" ref="K486">IFERROR(_xlfn.IFS(I486&gt;0,_xlfn.XLOOKUP(A486,RA!$A$8:$A$512,RA!$S$8:$S$512,,0)),"")</f>
        <v/>
      </c>
      <c r="L486" s="281" t="str">
        <f t="shared" si="25"/>
        <v/>
      </c>
    </row>
    <row r="487" spans="1:12" hidden="1">
      <c r="A487" s="298">
        <v>1.3</v>
      </c>
      <c r="B487" s="21" t="str">
        <f>_xlfn.XLOOKUP($A487,TCS!$A$29:$A$498,TCS!$B$29:$B$498,"",0)</f>
        <v>Taper Length 13</v>
      </c>
      <c r="C487" s="20" t="str">
        <f>_xlfn.XLOOKUP($A$382,RA!$A$1:$A$1012,RA!$C$1:$C$1012,"",0)</f>
        <v>Cum</v>
      </c>
      <c r="D487" s="20">
        <f>_xlfn.XLOOKUP($A487,TCS!$A$29:$A$498,TCS!$C$29:$C$498,"",0)</f>
        <v>2</v>
      </c>
      <c r="E487" s="293">
        <f>_xlfn.XLOOKUP($A487,TCS!$A$29:$A$498,TCS!$F$29:$F$498,"",0)</f>
        <v>0</v>
      </c>
      <c r="F487" s="293">
        <f>_xlfn.XLOOKUP($A487,TCS!$A$29:$A$498,TCS!$T$29:$T$498,"",0)</f>
        <v>10</v>
      </c>
      <c r="G487" s="297">
        <f>+TCS!$T$4</f>
        <v>0.125</v>
      </c>
      <c r="H487" s="293">
        <f t="shared" si="27"/>
        <v>0</v>
      </c>
      <c r="I487" s="181"/>
      <c r="J487" s="184"/>
      <c r="K487" s="181" t="str" cm="1">
        <f t="array" ref="K487">IFERROR(_xlfn.IFS(I487&gt;0,_xlfn.XLOOKUP(A487,RA!$A$8:$A$512,RA!$S$8:$S$512,,0)),"")</f>
        <v/>
      </c>
      <c r="L487" s="281" t="str">
        <f t="shared" si="25"/>
        <v/>
      </c>
    </row>
    <row r="488" spans="1:12" hidden="1">
      <c r="A488" s="298">
        <v>1.4</v>
      </c>
      <c r="B488" s="21" t="str">
        <f>_xlfn.XLOOKUP($A488,TCS!$A$29:$A$498,TCS!$B$29:$B$498,"",0)</f>
        <v>Taper Length 14</v>
      </c>
      <c r="C488" s="20" t="str">
        <f>_xlfn.XLOOKUP($A$382,RA!$A$1:$A$1012,RA!$C$1:$C$1012,"",0)</f>
        <v>Cum</v>
      </c>
      <c r="D488" s="20">
        <f>_xlfn.XLOOKUP($A488,TCS!$A$29:$A$498,TCS!$C$29:$C$498,"",0)</f>
        <v>2</v>
      </c>
      <c r="E488" s="293">
        <f>_xlfn.XLOOKUP($A488,TCS!$A$29:$A$498,TCS!$F$29:$F$498,"",0)</f>
        <v>0</v>
      </c>
      <c r="F488" s="293">
        <f>_xlfn.XLOOKUP($A488,TCS!$A$29:$A$498,TCS!$T$29:$T$498,"",0)</f>
        <v>10</v>
      </c>
      <c r="G488" s="297">
        <f>+TCS!$T$4</f>
        <v>0.125</v>
      </c>
      <c r="H488" s="293">
        <f t="shared" si="27"/>
        <v>0</v>
      </c>
      <c r="I488" s="181"/>
      <c r="J488" s="184"/>
      <c r="K488" s="181" t="str" cm="1">
        <f t="array" ref="K488">IFERROR(_xlfn.IFS(I488&gt;0,_xlfn.XLOOKUP(A488,RA!$A$8:$A$512,RA!$S$8:$S$512,,0)),"")</f>
        <v/>
      </c>
      <c r="L488" s="281" t="str">
        <f t="shared" si="25"/>
        <v/>
      </c>
    </row>
    <row r="489" spans="1:12" hidden="1">
      <c r="A489" s="298">
        <v>1.5</v>
      </c>
      <c r="B489" s="21" t="str">
        <f>_xlfn.XLOOKUP($A489,TCS!$A$29:$A$498,TCS!$B$29:$B$498,"",0)</f>
        <v>Taper Length 15</v>
      </c>
      <c r="C489" s="20" t="str">
        <f>_xlfn.XLOOKUP($A$382,RA!$A$1:$A$1012,RA!$C$1:$C$1012,"",0)</f>
        <v>Cum</v>
      </c>
      <c r="D489" s="20">
        <f>_xlfn.XLOOKUP($A489,TCS!$A$29:$A$498,TCS!$C$29:$C$498,"",0)</f>
        <v>2</v>
      </c>
      <c r="E489" s="293">
        <f>_xlfn.XLOOKUP($A489,TCS!$A$29:$A$498,TCS!$F$29:$F$498,"",0)</f>
        <v>0</v>
      </c>
      <c r="F489" s="293">
        <f>_xlfn.XLOOKUP($A489,TCS!$A$29:$A$498,TCS!$T$29:$T$498,"",0)</f>
        <v>10</v>
      </c>
      <c r="G489" s="297">
        <f>+TCS!$T$4</f>
        <v>0.125</v>
      </c>
      <c r="H489" s="293">
        <f t="shared" si="27"/>
        <v>0</v>
      </c>
      <c r="I489" s="181"/>
      <c r="J489" s="184"/>
      <c r="K489" s="181" t="str" cm="1">
        <f t="array" ref="K489">IFERROR(_xlfn.IFS(I489&gt;0,_xlfn.XLOOKUP(A489,RA!$A$8:$A$512,RA!$S$8:$S$512,,0)),"")</f>
        <v/>
      </c>
      <c r="L489" s="281" t="str">
        <f t="shared" si="25"/>
        <v/>
      </c>
    </row>
    <row r="490" spans="1:12" hidden="1">
      <c r="A490" s="298">
        <v>1.6</v>
      </c>
      <c r="B490" s="21" t="str">
        <f>_xlfn.XLOOKUP($A490,TCS!$A$29:$A$498,TCS!$B$29:$B$498,"",0)</f>
        <v>Taper Length 16</v>
      </c>
      <c r="C490" s="20" t="str">
        <f>_xlfn.XLOOKUP($A$382,RA!$A$1:$A$1012,RA!$C$1:$C$1012,"",0)</f>
        <v>Cum</v>
      </c>
      <c r="D490" s="20">
        <f>_xlfn.XLOOKUP($A490,TCS!$A$29:$A$498,TCS!$C$29:$C$498,"",0)</f>
        <v>2</v>
      </c>
      <c r="E490" s="293">
        <f>_xlfn.XLOOKUP($A490,TCS!$A$29:$A$498,TCS!$F$29:$F$498,"",0)</f>
        <v>0</v>
      </c>
      <c r="F490" s="293">
        <f>_xlfn.XLOOKUP($A490,TCS!$A$29:$A$498,TCS!$T$29:$T$498,"",0)</f>
        <v>10</v>
      </c>
      <c r="G490" s="297">
        <f>+TCS!$T$4</f>
        <v>0.125</v>
      </c>
      <c r="H490" s="293">
        <f t="shared" si="27"/>
        <v>0</v>
      </c>
      <c r="I490" s="181"/>
      <c r="J490" s="184"/>
      <c r="K490" s="181" t="str" cm="1">
        <f t="array" ref="K490">IFERROR(_xlfn.IFS(I490&gt;0,_xlfn.XLOOKUP(A490,RA!$A$8:$A$512,RA!$S$8:$S$512,,0)),"")</f>
        <v/>
      </c>
      <c r="L490" s="281" t="str">
        <f t="shared" si="25"/>
        <v/>
      </c>
    </row>
    <row r="491" spans="1:12" hidden="1">
      <c r="A491" s="298">
        <v>1.7</v>
      </c>
      <c r="B491" s="21" t="str">
        <f>_xlfn.XLOOKUP($A491,TCS!$A$29:$A$498,TCS!$B$29:$B$498,"",0)</f>
        <v>Taper Length 17</v>
      </c>
      <c r="C491" s="20" t="str">
        <f>_xlfn.XLOOKUP($A$382,RA!$A$1:$A$1012,RA!$C$1:$C$1012,"",0)</f>
        <v>Cum</v>
      </c>
      <c r="D491" s="20">
        <f>_xlfn.XLOOKUP($A491,TCS!$A$29:$A$498,TCS!$C$29:$C$498,"",0)</f>
        <v>2</v>
      </c>
      <c r="E491" s="293">
        <f>_xlfn.XLOOKUP($A491,TCS!$A$29:$A$498,TCS!$F$29:$F$498,"",0)</f>
        <v>0</v>
      </c>
      <c r="F491" s="293">
        <f>_xlfn.XLOOKUP($A491,TCS!$A$29:$A$498,TCS!$T$29:$T$498,"",0)</f>
        <v>10</v>
      </c>
      <c r="G491" s="297">
        <f>+TCS!$T$4</f>
        <v>0.125</v>
      </c>
      <c r="H491" s="293">
        <f t="shared" si="27"/>
        <v>0</v>
      </c>
      <c r="I491" s="181"/>
      <c r="J491" s="184"/>
      <c r="K491" s="181" t="str" cm="1">
        <f t="array" ref="K491">IFERROR(_xlfn.IFS(I491&gt;0,_xlfn.XLOOKUP(A491,RA!$A$8:$A$512,RA!$S$8:$S$512,,0)),"")</f>
        <v/>
      </c>
      <c r="L491" s="281" t="str">
        <f t="shared" si="25"/>
        <v/>
      </c>
    </row>
    <row r="492" spans="1:12" ht="15" hidden="1" customHeight="1">
      <c r="A492" s="298">
        <v>1.8</v>
      </c>
      <c r="B492" s="21" t="str">
        <f>_xlfn.XLOOKUP($A492,TCS!$A$29:$A$498,TCS!$B$29:$B$498,"",0)</f>
        <v>Taper Length 18</v>
      </c>
      <c r="C492" s="20" t="str">
        <f>_xlfn.XLOOKUP($A$382,RA!$A$1:$A$1012,RA!$C$1:$C$1012,"",0)</f>
        <v>Cum</v>
      </c>
      <c r="D492" s="20">
        <f>_xlfn.XLOOKUP($A492,TCS!$A$29:$A$498,TCS!$C$29:$C$498,"",0)</f>
        <v>2</v>
      </c>
      <c r="E492" s="293">
        <f>_xlfn.XLOOKUP($A492,TCS!$A$29:$A$498,TCS!$F$29:$F$498,"",0)</f>
        <v>0</v>
      </c>
      <c r="F492" s="293">
        <f>_xlfn.XLOOKUP($A492,TCS!$A$29:$A$498,TCS!$T$29:$T$498,"",0)</f>
        <v>10</v>
      </c>
      <c r="G492" s="297">
        <f>+TCS!$T$4</f>
        <v>0.125</v>
      </c>
      <c r="H492" s="293">
        <f t="shared" si="27"/>
        <v>0</v>
      </c>
      <c r="I492" s="181"/>
      <c r="J492" s="184"/>
      <c r="K492" s="181" t="str" cm="1">
        <f t="array" ref="K492">IFERROR(_xlfn.IFS(I492&gt;0,_xlfn.XLOOKUP(A492,RA!$A$8:$A$512,RA!$S$8:$S$512,,0)),"")</f>
        <v/>
      </c>
      <c r="L492" s="281" t="str">
        <f t="shared" si="25"/>
        <v/>
      </c>
    </row>
    <row r="493" spans="1:12" hidden="1">
      <c r="A493" s="298">
        <v>1.9</v>
      </c>
      <c r="B493" s="21" t="str">
        <f>_xlfn.XLOOKUP($A493,TCS!$A$29:$A$498,TCS!$B$29:$B$498,"",0)</f>
        <v>Taper Length 19</v>
      </c>
      <c r="C493" s="20" t="str">
        <f>_xlfn.XLOOKUP($A$382,RA!$A$1:$A$1012,RA!$C$1:$C$1012,"",0)</f>
        <v>Cum</v>
      </c>
      <c r="D493" s="20">
        <f>_xlfn.XLOOKUP($A493,TCS!$A$29:$A$498,TCS!$C$29:$C$498,"",0)</f>
        <v>2</v>
      </c>
      <c r="E493" s="293">
        <f>_xlfn.XLOOKUP($A493,TCS!$A$29:$A$498,TCS!$F$29:$F$498,"",0)</f>
        <v>0</v>
      </c>
      <c r="F493" s="293">
        <f>_xlfn.XLOOKUP($A493,TCS!$A$29:$A$498,TCS!$T$29:$T$498,"",0)</f>
        <v>10</v>
      </c>
      <c r="G493" s="297">
        <f>+TCS!$T$4</f>
        <v>0.125</v>
      </c>
      <c r="H493" s="293">
        <f t="shared" si="27"/>
        <v>0</v>
      </c>
      <c r="I493" s="181"/>
      <c r="J493" s="184"/>
      <c r="K493" s="181" t="str" cm="1">
        <f t="array" ref="K493">IFERROR(_xlfn.IFS(I493&gt;0,_xlfn.XLOOKUP(A493,RA!$A$8:$A$512,RA!$S$8:$S$512,,0)),"")</f>
        <v/>
      </c>
      <c r="L493" s="281" t="str">
        <f t="shared" si="25"/>
        <v/>
      </c>
    </row>
    <row r="494" spans="1:12" hidden="1">
      <c r="A494" s="298">
        <v>2</v>
      </c>
      <c r="B494" s="21" t="str">
        <f>_xlfn.XLOOKUP($A494,TCS!$A$29:$A$498,TCS!$B$29:$B$498,"",0)</f>
        <v>Taper Length 20</v>
      </c>
      <c r="C494" s="20" t="str">
        <f>_xlfn.XLOOKUP($A$382,RA!$A$1:$A$1012,RA!$C$1:$C$1012,"",0)</f>
        <v>Cum</v>
      </c>
      <c r="D494" s="20">
        <f>_xlfn.XLOOKUP($A494,TCS!$A$29:$A$498,TCS!$C$29:$C$498,"",0)</f>
        <v>2</v>
      </c>
      <c r="E494" s="293">
        <f>_xlfn.XLOOKUP($A494,TCS!$A$29:$A$498,TCS!$F$29:$F$498,"",0)</f>
        <v>0</v>
      </c>
      <c r="F494" s="293">
        <f>_xlfn.XLOOKUP($A494,TCS!$A$29:$A$498,TCS!$T$29:$T$498,"",0)</f>
        <v>10</v>
      </c>
      <c r="G494" s="297">
        <f>+TCS!$T$4</f>
        <v>0.125</v>
      </c>
      <c r="H494" s="293">
        <f t="shared" si="27"/>
        <v>0</v>
      </c>
      <c r="I494" s="181"/>
      <c r="J494" s="184"/>
      <c r="K494" s="181" t="str" cm="1">
        <f t="array" ref="K494">IFERROR(_xlfn.IFS(I494&gt;0,_xlfn.XLOOKUP(A494,RA!$A$8:$A$512,RA!$S$8:$S$512,,0)),"")</f>
        <v/>
      </c>
      <c r="L494" s="281" t="str">
        <f t="shared" si="25"/>
        <v/>
      </c>
    </row>
    <row r="495" spans="1:12">
      <c r="A495" s="298"/>
      <c r="B495" s="21"/>
      <c r="C495" s="20"/>
      <c r="D495" s="20"/>
      <c r="E495" s="293"/>
      <c r="F495" s="293"/>
      <c r="G495" s="293"/>
      <c r="H495" s="293"/>
      <c r="I495" s="181"/>
      <c r="J495" s="184"/>
      <c r="K495" s="181" t="str" cm="1">
        <f t="array" ref="K495">IFERROR(_xlfn.IFS(I495&gt;0,_xlfn.XLOOKUP(A495,RA!$A$8:$A$512,RA!$S$8:$S$512,,0)),"")</f>
        <v/>
      </c>
      <c r="L495" s="281" t="str">
        <f t="shared" si="25"/>
        <v/>
      </c>
    </row>
    <row r="496" spans="1:12">
      <c r="A496" s="298"/>
      <c r="B496" s="292" t="s">
        <v>248</v>
      </c>
      <c r="C496" s="20"/>
      <c r="D496" s="20"/>
      <c r="E496" s="293"/>
      <c r="F496" s="293"/>
      <c r="G496" s="293"/>
      <c r="H496" s="293"/>
      <c r="I496" s="181"/>
      <c r="J496" s="184"/>
      <c r="K496" s="181" t="str" cm="1">
        <f t="array" ref="K496">IFERROR(_xlfn.IFS(I496&gt;0,_xlfn.XLOOKUP(A496,RA!$A$8:$A$512,RA!$S$8:$S$512,,0)),"")</f>
        <v/>
      </c>
      <c r="L496" s="281" t="str">
        <f t="shared" si="25"/>
        <v/>
      </c>
    </row>
    <row r="497" spans="1:12" ht="34.9">
      <c r="A497" s="298">
        <v>0.1</v>
      </c>
      <c r="B497" s="21" t="str">
        <f>_xlfn.XLOOKUP($A497,TCS!$A$57:$A$498,TCS!$B$57:$B$498,"",0)</f>
        <v>Major Junction @ 0+500 (Connecting Arm)</v>
      </c>
      <c r="C497" s="20" t="str">
        <f>_xlfn.XLOOKUP($A$382,RA!$A$1:$A$1012,RA!$C$1:$C$1012,"",0)</f>
        <v>Cum</v>
      </c>
      <c r="D497" s="20">
        <f>_xlfn.XLOOKUP($A497,TCS!$A$57:$A$498,TCS!$C$57:$C$498,"",0)</f>
        <v>1</v>
      </c>
      <c r="E497" s="293">
        <f>_xlfn.XLOOKUP($A497,TCS!$A$57:$A$498,TCS!$F$57:$F$498,"",0)</f>
        <v>220</v>
      </c>
      <c r="F497" s="293">
        <f>_xlfn.XLOOKUP($A497,TCS!$A$57:$A$498,TCS!$T$57:$T$498,"",0)</f>
        <v>17.23</v>
      </c>
      <c r="G497" s="297">
        <f>+TCS!$T$4</f>
        <v>0.125</v>
      </c>
      <c r="H497" s="293">
        <f>+PRODUCT(D497:G497)</f>
        <v>473.82499999999999</v>
      </c>
      <c r="I497" s="181"/>
      <c r="J497" s="184"/>
      <c r="K497" s="181" t="str" cm="1">
        <f t="array" ref="K497">IFERROR(_xlfn.IFS(I497&gt;0,_xlfn.XLOOKUP(A497,RA!$A$8:$A$512,RA!$S$8:$S$512,,0)),"")</f>
        <v/>
      </c>
      <c r="L497" s="281" t="str">
        <f t="shared" si="25"/>
        <v/>
      </c>
    </row>
    <row r="498" spans="1:12" ht="34.9">
      <c r="A498" s="298">
        <v>0.2</v>
      </c>
      <c r="B498" s="21" t="str">
        <f>_xlfn.XLOOKUP($A498,TCS!$A$57:$A$498,TCS!$B$57:$B$498,"",0)</f>
        <v>Major Junction @ 2+650 (Connecting Arm)</v>
      </c>
      <c r="C498" s="20" t="str">
        <f>_xlfn.XLOOKUP($A$382,RA!$A$1:$A$1012,RA!$C$1:$C$1012,"",0)</f>
        <v>Cum</v>
      </c>
      <c r="D498" s="20">
        <f>_xlfn.XLOOKUP($A498,TCS!$A$57:$A$498,TCS!$C$57:$C$498,"",0)</f>
        <v>1</v>
      </c>
      <c r="E498" s="293">
        <f>_xlfn.XLOOKUP($A498,TCS!$A$57:$A$498,TCS!$F$57:$F$498,"",0)</f>
        <v>220</v>
      </c>
      <c r="F498" s="293">
        <f>_xlfn.XLOOKUP($A498,TCS!$A$57:$A$498,TCS!$T$57:$T$498,"",0)</f>
        <v>18.23</v>
      </c>
      <c r="G498" s="297">
        <f>+TCS!$T$4</f>
        <v>0.125</v>
      </c>
      <c r="H498" s="293">
        <f t="shared" ref="H498:H519" si="28">+PRODUCT(D498:G498)</f>
        <v>501.32499999999999</v>
      </c>
      <c r="I498" s="181"/>
      <c r="J498" s="184"/>
      <c r="K498" s="181" t="str" cm="1">
        <f t="array" ref="K498">IFERROR(_xlfn.IFS(I498&gt;0,_xlfn.XLOOKUP(A498,RA!$A$8:$A$512,RA!$S$8:$S$512,,0)),"")</f>
        <v/>
      </c>
      <c r="L498" s="281" t="str">
        <f t="shared" si="25"/>
        <v/>
      </c>
    </row>
    <row r="499" spans="1:12">
      <c r="A499" s="298">
        <v>0.3</v>
      </c>
      <c r="B499" s="21" t="str">
        <f>_xlfn.XLOOKUP($A499,TCS!$A$57:$A$498,TCS!$B$57:$B$498,"",0)</f>
        <v>Minor Junction @ 6+530</v>
      </c>
      <c r="C499" s="20" t="str">
        <f>_xlfn.XLOOKUP($A$382,RA!$A$1:$A$1012,RA!$C$1:$C$1012,"",0)</f>
        <v>Cum</v>
      </c>
      <c r="D499" s="20">
        <f>_xlfn.XLOOKUP($A499,TCS!$A$57:$A$498,TCS!$C$57:$C$498,"",0)</f>
        <v>1</v>
      </c>
      <c r="E499" s="293">
        <f>_xlfn.XLOOKUP($A499,TCS!$A$57:$A$498,TCS!$F$57:$F$498,"",0)</f>
        <v>125</v>
      </c>
      <c r="F499" s="293">
        <f>_xlfn.XLOOKUP($A499,TCS!$A$57:$A$498,TCS!$T$57:$T$498,"",0)</f>
        <v>20.73</v>
      </c>
      <c r="G499" s="297">
        <f>+TCS!$T$4</f>
        <v>0.125</v>
      </c>
      <c r="H499" s="293">
        <f t="shared" si="28"/>
        <v>323.90625</v>
      </c>
      <c r="I499" s="181"/>
      <c r="J499" s="184"/>
      <c r="K499" s="181" t="str" cm="1">
        <f t="array" ref="K499">IFERROR(_xlfn.IFS(I499&gt;0,_xlfn.XLOOKUP(A499,RA!$A$8:$A$512,RA!$S$8:$S$512,,0)),"")</f>
        <v/>
      </c>
      <c r="L499" s="281" t="str">
        <f t="shared" si="25"/>
        <v/>
      </c>
    </row>
    <row r="500" spans="1:12">
      <c r="A500" s="298">
        <v>0.4</v>
      </c>
      <c r="B500" s="21" t="str">
        <f>_xlfn.XLOOKUP($A500,TCS!$A$57:$A$498,TCS!$B$57:$B$498,"",0)</f>
        <v>Major Junction @ 7+650 (LHS)</v>
      </c>
      <c r="C500" s="20" t="str">
        <f>_xlfn.XLOOKUP($A$382,RA!$A$1:$A$1012,RA!$C$1:$C$1012,"",0)</f>
        <v>Cum</v>
      </c>
      <c r="D500" s="20">
        <f>_xlfn.XLOOKUP($A500,TCS!$A$57:$A$498,TCS!$C$57:$C$498,"",0)</f>
        <v>1</v>
      </c>
      <c r="E500" s="293">
        <f>_xlfn.XLOOKUP($A500,TCS!$A$57:$A$498,TCS!$F$57:$F$498,"",0)</f>
        <v>220</v>
      </c>
      <c r="F500" s="293">
        <f>_xlfn.XLOOKUP($A500,TCS!$A$57:$A$498,TCS!$T$57:$T$498,"",0)</f>
        <v>14.73</v>
      </c>
      <c r="G500" s="297">
        <f>+TCS!$T$4</f>
        <v>0.125</v>
      </c>
      <c r="H500" s="293">
        <f t="shared" si="28"/>
        <v>405.07499999999999</v>
      </c>
      <c r="I500" s="181"/>
      <c r="J500" s="184"/>
      <c r="K500" s="181" t="str" cm="1">
        <f t="array" ref="K500">IFERROR(_xlfn.IFS(I500&gt;0,_xlfn.XLOOKUP(A500,RA!$A$8:$A$512,RA!$S$8:$S$512,,0)),"")</f>
        <v/>
      </c>
      <c r="L500" s="281" t="str">
        <f t="shared" si="25"/>
        <v/>
      </c>
    </row>
    <row r="501" spans="1:12">
      <c r="A501" s="298">
        <v>0.5</v>
      </c>
      <c r="B501" s="21" t="str">
        <f>_xlfn.XLOOKUP($A501,TCS!$A$57:$A$498,TCS!$B$57:$B$498,"",0)</f>
        <v>Major Junction @ 7+650 (RHS)</v>
      </c>
      <c r="C501" s="20" t="str">
        <f>_xlfn.XLOOKUP($A$382,RA!$A$1:$A$1012,RA!$C$1:$C$1012,"",0)</f>
        <v>Cum</v>
      </c>
      <c r="D501" s="20">
        <f>_xlfn.XLOOKUP($A501,TCS!$A$57:$A$498,TCS!$C$57:$C$498,"",0)</f>
        <v>1</v>
      </c>
      <c r="E501" s="293">
        <f>_xlfn.XLOOKUP($A501,TCS!$A$57:$A$498,TCS!$F$57:$F$498,"",0)</f>
        <v>320</v>
      </c>
      <c r="F501" s="293">
        <f>_xlfn.XLOOKUP($A501,TCS!$A$57:$A$498,TCS!$T$57:$T$498,"",0)</f>
        <v>16.73</v>
      </c>
      <c r="G501" s="297">
        <f>+TCS!$T$4</f>
        <v>0.125</v>
      </c>
      <c r="H501" s="293">
        <f t="shared" si="28"/>
        <v>669.2</v>
      </c>
      <c r="I501" s="181"/>
      <c r="J501" s="184"/>
      <c r="K501" s="181" t="str" cm="1">
        <f t="array" ref="K501">IFERROR(_xlfn.IFS(I501&gt;0,_xlfn.XLOOKUP(A501,RA!$A$8:$A$512,RA!$S$8:$S$512,,0)),"")</f>
        <v/>
      </c>
      <c r="L501" s="281" t="str">
        <f t="shared" si="25"/>
        <v/>
      </c>
    </row>
    <row r="502" spans="1:12">
      <c r="A502" s="298">
        <v>0.6</v>
      </c>
      <c r="B502" s="21" t="str">
        <f>_xlfn.XLOOKUP($A502,TCS!$A$57:$A$498,TCS!$B$57:$B$498,"",0)</f>
        <v>Minor Junction @ 8+445</v>
      </c>
      <c r="C502" s="20" t="str">
        <f>_xlfn.XLOOKUP($A$382,RA!$A$1:$A$1012,RA!$C$1:$C$1012,"",0)</f>
        <v>Cum</v>
      </c>
      <c r="D502" s="20">
        <f>_xlfn.XLOOKUP($A502,TCS!$A$57:$A$498,TCS!$C$57:$C$498,"",0)</f>
        <v>1</v>
      </c>
      <c r="E502" s="293">
        <f>_xlfn.XLOOKUP($A502,TCS!$A$57:$A$498,TCS!$F$57:$F$498,"",0)</f>
        <v>165</v>
      </c>
      <c r="F502" s="293">
        <f>_xlfn.XLOOKUP($A502,TCS!$A$57:$A$498,TCS!$T$57:$T$498,"",0)</f>
        <v>8.73</v>
      </c>
      <c r="G502" s="297">
        <f>+TCS!$T$4</f>
        <v>0.125</v>
      </c>
      <c r="H502" s="293">
        <f t="shared" si="28"/>
        <v>180.05625000000001</v>
      </c>
      <c r="I502" s="181"/>
      <c r="J502" s="184"/>
      <c r="K502" s="181" t="str" cm="1">
        <f t="array" ref="K502">IFERROR(_xlfn.IFS(I502&gt;0,_xlfn.XLOOKUP(A502,RA!$A$8:$A$512,RA!$S$8:$S$512,,0)),"")</f>
        <v/>
      </c>
      <c r="L502" s="281" t="str">
        <f t="shared" si="25"/>
        <v/>
      </c>
    </row>
    <row r="503" spans="1:12" ht="34.9">
      <c r="A503" s="298">
        <v>0.7</v>
      </c>
      <c r="B503" s="21" t="str">
        <f>_xlfn.XLOOKUP($A503,TCS!$A$57:$A$498,TCS!$B$57:$B$498,"",0)</f>
        <v>Major Junction @ 9+450 (Connecting Arm)</v>
      </c>
      <c r="C503" s="20" t="str">
        <f>_xlfn.XLOOKUP($A$382,RA!$A$1:$A$1012,RA!$C$1:$C$1012,"",0)</f>
        <v>Cum</v>
      </c>
      <c r="D503" s="20">
        <f>_xlfn.XLOOKUP($A503,TCS!$A$57:$A$498,TCS!$C$57:$C$498,"",0)</f>
        <v>1</v>
      </c>
      <c r="E503" s="293">
        <f>_xlfn.XLOOKUP($A503,TCS!$A$57:$A$498,TCS!$F$57:$F$498,"",0)</f>
        <v>280</v>
      </c>
      <c r="F503" s="293">
        <f>_xlfn.XLOOKUP($A503,TCS!$A$57:$A$498,TCS!$T$57:$T$498,"",0)</f>
        <v>12.73</v>
      </c>
      <c r="G503" s="297">
        <f>+TCS!$T$4</f>
        <v>0.125</v>
      </c>
      <c r="H503" s="293">
        <f t="shared" si="28"/>
        <v>445.55</v>
      </c>
      <c r="I503" s="181"/>
      <c r="J503" s="184"/>
      <c r="K503" s="181" t="str" cm="1">
        <f t="array" ref="K503">IFERROR(_xlfn.IFS(I503&gt;0,_xlfn.XLOOKUP(A503,RA!$A$8:$A$512,RA!$S$8:$S$512,,0)),"")</f>
        <v/>
      </c>
      <c r="L503" s="281" t="str">
        <f t="shared" si="25"/>
        <v/>
      </c>
    </row>
    <row r="504" spans="1:12">
      <c r="A504" s="298">
        <v>0.8</v>
      </c>
      <c r="B504" s="21" t="str">
        <f>_xlfn.XLOOKUP($A504,TCS!$A$57:$A$498,TCS!$B$57:$B$498,"",0)</f>
        <v>Minor Junction @ 10+315 (LHS)</v>
      </c>
      <c r="C504" s="20" t="str">
        <f>_xlfn.XLOOKUP($A$382,RA!$A$1:$A$1012,RA!$C$1:$C$1012,"",0)</f>
        <v>Cum</v>
      </c>
      <c r="D504" s="20">
        <f>_xlfn.XLOOKUP($A504,TCS!$A$57:$A$498,TCS!$C$57:$C$498,"",0)</f>
        <v>1</v>
      </c>
      <c r="E504" s="293">
        <f>_xlfn.XLOOKUP($A504,TCS!$A$57:$A$498,TCS!$F$57:$F$498,"",0)</f>
        <v>160</v>
      </c>
      <c r="F504" s="293">
        <f>_xlfn.XLOOKUP($A504,TCS!$A$57:$A$498,TCS!$T$57:$T$498,"",0)</f>
        <v>9.23</v>
      </c>
      <c r="G504" s="297">
        <f>+TCS!$T$4</f>
        <v>0.125</v>
      </c>
      <c r="H504" s="293">
        <f t="shared" si="28"/>
        <v>184.60000000000002</v>
      </c>
      <c r="I504" s="181"/>
      <c r="J504" s="184"/>
      <c r="K504" s="181" t="str" cm="1">
        <f t="array" ref="K504">IFERROR(_xlfn.IFS(I504&gt;0,_xlfn.XLOOKUP(A504,RA!$A$8:$A$512,RA!$S$8:$S$512,,0)),"")</f>
        <v/>
      </c>
      <c r="L504" s="281" t="str">
        <f t="shared" si="25"/>
        <v/>
      </c>
    </row>
    <row r="505" spans="1:12">
      <c r="A505" s="298">
        <v>0.9</v>
      </c>
      <c r="B505" s="21" t="str">
        <f>_xlfn.XLOOKUP($A505,TCS!$A$57:$A$498,TCS!$B$57:$B$498,"",0)</f>
        <v>Minor Junction @ 10+315 (RHS)</v>
      </c>
      <c r="C505" s="20" t="str">
        <f>_xlfn.XLOOKUP($A$382,RA!$A$1:$A$1012,RA!$C$1:$C$1012,"",0)</f>
        <v>Cum</v>
      </c>
      <c r="D505" s="20">
        <f>_xlfn.XLOOKUP($A505,TCS!$A$57:$A$498,TCS!$C$57:$C$498,"",0)</f>
        <v>1</v>
      </c>
      <c r="E505" s="293">
        <f>_xlfn.XLOOKUP($A505,TCS!$A$57:$A$498,TCS!$F$57:$F$498,"",0)</f>
        <v>280</v>
      </c>
      <c r="F505" s="293">
        <f>_xlfn.XLOOKUP($A505,TCS!$A$57:$A$498,TCS!$T$57:$T$498,"",0)</f>
        <v>8.73</v>
      </c>
      <c r="G505" s="297">
        <f>+TCS!$T$4</f>
        <v>0.125</v>
      </c>
      <c r="H505" s="293">
        <f t="shared" si="28"/>
        <v>305.55</v>
      </c>
      <c r="I505" s="181"/>
      <c r="J505" s="184"/>
      <c r="K505" s="181" t="str" cm="1">
        <f t="array" ref="K505">IFERROR(_xlfn.IFS(I505&gt;0,_xlfn.XLOOKUP(A505,RA!$A$8:$A$512,RA!$S$8:$S$512,,0)),"")</f>
        <v/>
      </c>
      <c r="L505" s="281" t="str">
        <f t="shared" si="25"/>
        <v/>
      </c>
    </row>
    <row r="506" spans="1:12">
      <c r="A506" s="298">
        <v>1</v>
      </c>
      <c r="B506" s="21" t="str">
        <f>_xlfn.XLOOKUP($A506,TCS!$A$57:$A$498,TCS!$B$57:$B$498,"",0)</f>
        <v>Minor Junction @ 12+780 (LHS)</v>
      </c>
      <c r="C506" s="20" t="str">
        <f>_xlfn.XLOOKUP($A$382,RA!$A$1:$A$1012,RA!$C$1:$C$1012,"",0)</f>
        <v>Cum</v>
      </c>
      <c r="D506" s="20">
        <f>_xlfn.XLOOKUP($A506,TCS!$A$57:$A$498,TCS!$C$57:$C$498,"",0)</f>
        <v>1</v>
      </c>
      <c r="E506" s="293">
        <f>_xlfn.XLOOKUP($A506,TCS!$A$57:$A$498,TCS!$F$57:$F$498,"",0)</f>
        <v>200</v>
      </c>
      <c r="F506" s="293">
        <f>_xlfn.XLOOKUP($A506,TCS!$A$57:$A$498,TCS!$T$57:$T$498,"",0)</f>
        <v>7.48</v>
      </c>
      <c r="G506" s="297">
        <f>+TCS!$T$4</f>
        <v>0.125</v>
      </c>
      <c r="H506" s="293">
        <f t="shared" si="28"/>
        <v>187</v>
      </c>
      <c r="I506" s="181"/>
      <c r="J506" s="184"/>
      <c r="K506" s="181" t="str" cm="1">
        <f t="array" ref="K506">IFERROR(_xlfn.IFS(I506&gt;0,_xlfn.XLOOKUP(A506,RA!$A$8:$A$512,RA!$S$8:$S$512,,0)),"")</f>
        <v/>
      </c>
      <c r="L506" s="281" t="str">
        <f t="shared" si="25"/>
        <v/>
      </c>
    </row>
    <row r="507" spans="1:12">
      <c r="A507" s="298">
        <v>1.1000000000000001</v>
      </c>
      <c r="B507" s="21" t="str">
        <f>_xlfn.XLOOKUP($A507,TCS!$A$57:$A$498,TCS!$B$57:$B$498,"",0)</f>
        <v>Minor Junction @ 12+780 (RHS)</v>
      </c>
      <c r="C507" s="20" t="str">
        <f>_xlfn.XLOOKUP($A$382,RA!$A$1:$A$1012,RA!$C$1:$C$1012,"",0)</f>
        <v>Cum</v>
      </c>
      <c r="D507" s="20">
        <f>_xlfn.XLOOKUP($A507,TCS!$A$57:$A$498,TCS!$C$57:$C$498,"",0)</f>
        <v>1</v>
      </c>
      <c r="E507" s="293">
        <f>_xlfn.XLOOKUP($A507,TCS!$A$57:$A$498,TCS!$F$57:$F$498,"",0)</f>
        <v>225</v>
      </c>
      <c r="F507" s="293">
        <f>_xlfn.XLOOKUP($A507,TCS!$A$57:$A$498,TCS!$T$57:$T$498,"",0)</f>
        <v>7.48</v>
      </c>
      <c r="G507" s="297">
        <f>+TCS!$T$4</f>
        <v>0.125</v>
      </c>
      <c r="H507" s="293">
        <f t="shared" si="28"/>
        <v>210.375</v>
      </c>
      <c r="I507" s="181"/>
      <c r="J507" s="184"/>
      <c r="K507" s="181" t="str" cm="1">
        <f t="array" ref="K507">IFERROR(_xlfn.IFS(I507&gt;0,_xlfn.XLOOKUP(A507,RA!$A$8:$A$512,RA!$S$8:$S$512,,0)),"")</f>
        <v/>
      </c>
      <c r="L507" s="281" t="str">
        <f t="shared" si="25"/>
        <v/>
      </c>
    </row>
    <row r="508" spans="1:12">
      <c r="A508" s="298">
        <v>1.2</v>
      </c>
      <c r="B508" s="21" t="str">
        <f>_xlfn.XLOOKUP($A508,TCS!$A$57:$A$498,TCS!$B$57:$B$498,"",0)</f>
        <v>TCS-6</v>
      </c>
      <c r="C508" s="20" t="str">
        <f>_xlfn.XLOOKUP($A$382,RA!$A$1:$A$1012,RA!$C$1:$C$1012,"",0)</f>
        <v>Cum</v>
      </c>
      <c r="D508" s="20">
        <f>_xlfn.XLOOKUP($A508,TCS!$A$57:$A$498,TCS!$C$57:$C$498,"",0)</f>
        <v>1</v>
      </c>
      <c r="E508" s="293">
        <f>_xlfn.XLOOKUP($A508,TCS!$A$57:$A$498,TCS!$F$57:$F$498,"",0)</f>
        <v>375</v>
      </c>
      <c r="F508" s="293">
        <f>_xlfn.XLOOKUP($A508,TCS!$A$57:$A$498,TCS!$T$57:$T$498,"",0)</f>
        <v>19.23</v>
      </c>
      <c r="G508" s="297">
        <f>+TCS!$T$4</f>
        <v>0.125</v>
      </c>
      <c r="H508" s="293">
        <f t="shared" si="28"/>
        <v>901.40625</v>
      </c>
      <c r="I508" s="181"/>
      <c r="J508" s="184"/>
      <c r="K508" s="181" t="str" cm="1">
        <f t="array" ref="K508">IFERROR(_xlfn.IFS(I508&gt;0,_xlfn.XLOOKUP(A508,RA!$A$8:$A$512,RA!$S$8:$S$512,,0)),"")</f>
        <v/>
      </c>
      <c r="L508" s="281" t="str">
        <f t="shared" si="25"/>
        <v/>
      </c>
    </row>
    <row r="509" spans="1:12" hidden="1">
      <c r="A509" s="298">
        <v>1.3</v>
      </c>
      <c r="B509" s="21" t="str">
        <f>_xlfn.XLOOKUP($A509,TCS!$A$57:$A$498,TCS!$B$57:$B$498,"",0)</f>
        <v>Cross Road-TCS-13</v>
      </c>
      <c r="C509" s="20" t="str">
        <f>_xlfn.XLOOKUP($A$382,RA!$A$1:$A$1012,RA!$C$1:$C$1012,"",0)</f>
        <v>Cum</v>
      </c>
      <c r="D509" s="20">
        <f>_xlfn.XLOOKUP($A509,TCS!$A$57:$A$498,TCS!$C$57:$C$498,"",0)</f>
        <v>1</v>
      </c>
      <c r="E509" s="293">
        <f>_xlfn.XLOOKUP($A509,TCS!$A$57:$A$498,TCS!$F$57:$F$498,"",0)</f>
        <v>0</v>
      </c>
      <c r="F509" s="293">
        <f>_xlfn.XLOOKUP($A509,TCS!$A$57:$A$498,TCS!$T$57:$T$498,"",0)</f>
        <v>8.73</v>
      </c>
      <c r="G509" s="297">
        <f>+TCS!$T$4</f>
        <v>0.125</v>
      </c>
      <c r="H509" s="293">
        <f t="shared" si="28"/>
        <v>0</v>
      </c>
      <c r="I509" s="181"/>
      <c r="J509" s="184"/>
      <c r="K509" s="181" t="str" cm="1">
        <f t="array" ref="K509">IFERROR(_xlfn.IFS(I509&gt;0,_xlfn.XLOOKUP(A509,RA!$A$8:$A$512,RA!$S$8:$S$512,,0)),"")</f>
        <v/>
      </c>
      <c r="L509" s="281" t="str">
        <f t="shared" ref="L509:L573" si="29">+IF(I509&gt;0,I509*K509,"")</f>
        <v/>
      </c>
    </row>
    <row r="510" spans="1:12" hidden="1">
      <c r="A510" s="298">
        <v>1.4</v>
      </c>
      <c r="B510" s="21" t="str">
        <f>_xlfn.XLOOKUP($A510,TCS!$A$57:$A$498,TCS!$B$57:$B$498,"",0)</f>
        <v>Cross Road-TCS-14</v>
      </c>
      <c r="C510" s="20" t="str">
        <f>_xlfn.XLOOKUP($A$382,RA!$A$1:$A$1012,RA!$C$1:$C$1012,"",0)</f>
        <v>Cum</v>
      </c>
      <c r="D510" s="20">
        <f>_xlfn.XLOOKUP($A510,TCS!$A$57:$A$498,TCS!$C$57:$C$498,"",0)</f>
        <v>1</v>
      </c>
      <c r="E510" s="293">
        <f>_xlfn.XLOOKUP($A510,TCS!$A$57:$A$498,TCS!$F$57:$F$498,"",0)</f>
        <v>0</v>
      </c>
      <c r="F510" s="293">
        <f>_xlfn.XLOOKUP($A510,TCS!$A$57:$A$498,TCS!$T$57:$T$498,"",0)</f>
        <v>8.73</v>
      </c>
      <c r="G510" s="297">
        <f>+TCS!$T$4</f>
        <v>0.125</v>
      </c>
      <c r="H510" s="293">
        <f t="shared" si="28"/>
        <v>0</v>
      </c>
      <c r="I510" s="181"/>
      <c r="J510" s="184"/>
      <c r="K510" s="181" t="str" cm="1">
        <f t="array" ref="K510">IFERROR(_xlfn.IFS(I510&gt;0,_xlfn.XLOOKUP(A510,RA!$A$8:$A$512,RA!$S$8:$S$512,,0)),"")</f>
        <v/>
      </c>
      <c r="L510" s="281" t="str">
        <f t="shared" si="29"/>
        <v/>
      </c>
    </row>
    <row r="511" spans="1:12" hidden="1">
      <c r="A511" s="298">
        <v>1.5</v>
      </c>
      <c r="B511" s="21" t="str">
        <f>_xlfn.XLOOKUP($A511,TCS!$A$57:$A$498,TCS!$B$57:$B$498,"",0)</f>
        <v>Cross Road-TCS-15</v>
      </c>
      <c r="C511" s="20" t="str">
        <f>_xlfn.XLOOKUP($A$382,RA!$A$1:$A$1012,RA!$C$1:$C$1012,"",0)</f>
        <v>Cum</v>
      </c>
      <c r="D511" s="20">
        <f>_xlfn.XLOOKUP($A511,TCS!$A$57:$A$498,TCS!$C$57:$C$498,"",0)</f>
        <v>1</v>
      </c>
      <c r="E511" s="293">
        <f>_xlfn.XLOOKUP($A511,TCS!$A$57:$A$498,TCS!$F$57:$F$498,"",0)</f>
        <v>0</v>
      </c>
      <c r="F511" s="293">
        <f>_xlfn.XLOOKUP($A511,TCS!$A$57:$A$498,TCS!$T$57:$T$498,"",0)</f>
        <v>8.73</v>
      </c>
      <c r="G511" s="297">
        <f>+TCS!$T$4</f>
        <v>0.125</v>
      </c>
      <c r="H511" s="293">
        <f t="shared" si="28"/>
        <v>0</v>
      </c>
      <c r="I511" s="181"/>
      <c r="J511" s="184"/>
      <c r="K511" s="181" t="str" cm="1">
        <f t="array" ref="K511">IFERROR(_xlfn.IFS(I511&gt;0,_xlfn.XLOOKUP(A511,RA!$A$8:$A$512,RA!$S$8:$S$512,,0)),"")</f>
        <v/>
      </c>
      <c r="L511" s="281" t="str">
        <f t="shared" si="29"/>
        <v/>
      </c>
    </row>
    <row r="512" spans="1:12" hidden="1">
      <c r="A512" s="298">
        <v>1.6</v>
      </c>
      <c r="B512" s="21" t="str">
        <f>_xlfn.XLOOKUP($A512,TCS!$A$57:$A$498,TCS!$B$57:$B$498,"",0)</f>
        <v>Cross Road-TCS-16</v>
      </c>
      <c r="C512" s="20" t="str">
        <f>_xlfn.XLOOKUP($A$382,RA!$A$1:$A$1012,RA!$C$1:$C$1012,"",0)</f>
        <v>Cum</v>
      </c>
      <c r="D512" s="20">
        <f>_xlfn.XLOOKUP($A512,TCS!$A$57:$A$498,TCS!$C$57:$C$498,"",0)</f>
        <v>1</v>
      </c>
      <c r="E512" s="293">
        <f>_xlfn.XLOOKUP($A512,TCS!$A$57:$A$498,TCS!$F$57:$F$498,"",0)</f>
        <v>0</v>
      </c>
      <c r="F512" s="293">
        <f>_xlfn.XLOOKUP($A512,TCS!$A$57:$A$498,TCS!$T$57:$T$498,"",0)</f>
        <v>8.73</v>
      </c>
      <c r="G512" s="297">
        <f>+TCS!$T$4</f>
        <v>0.125</v>
      </c>
      <c r="H512" s="293">
        <f t="shared" si="28"/>
        <v>0</v>
      </c>
      <c r="I512" s="181"/>
      <c r="J512" s="184"/>
      <c r="K512" s="181" t="str" cm="1">
        <f t="array" ref="K512">IFERROR(_xlfn.IFS(I512&gt;0,_xlfn.XLOOKUP(A512,RA!$A$8:$A$512,RA!$S$8:$S$512,,0)),"")</f>
        <v/>
      </c>
      <c r="L512" s="281" t="str">
        <f t="shared" si="29"/>
        <v/>
      </c>
    </row>
    <row r="513" spans="1:12" hidden="1">
      <c r="A513" s="298">
        <v>1.7</v>
      </c>
      <c r="B513" s="21" t="str">
        <f>_xlfn.XLOOKUP($A513,TCS!$A$57:$A$498,TCS!$B$57:$B$498,"",0)</f>
        <v>Cross Road-TCS-17</v>
      </c>
      <c r="C513" s="20" t="str">
        <f>_xlfn.XLOOKUP($A$382,RA!$A$1:$A$1012,RA!$C$1:$C$1012,"",0)</f>
        <v>Cum</v>
      </c>
      <c r="D513" s="20">
        <f>_xlfn.XLOOKUP($A513,TCS!$A$57:$A$498,TCS!$C$57:$C$498,"",0)</f>
        <v>1</v>
      </c>
      <c r="E513" s="293">
        <f>_xlfn.XLOOKUP($A513,TCS!$A$57:$A$498,TCS!$F$57:$F$498,"",0)</f>
        <v>0</v>
      </c>
      <c r="F513" s="293">
        <f>_xlfn.XLOOKUP($A513,TCS!$A$57:$A$498,TCS!$T$57:$T$498,"",0)</f>
        <v>8.73</v>
      </c>
      <c r="G513" s="297">
        <f>+TCS!$T$4</f>
        <v>0.125</v>
      </c>
      <c r="H513" s="293">
        <f t="shared" si="28"/>
        <v>0</v>
      </c>
      <c r="I513" s="181"/>
      <c r="J513" s="184"/>
      <c r="K513" s="181" t="str" cm="1">
        <f t="array" ref="K513">IFERROR(_xlfn.IFS(I513&gt;0,_xlfn.XLOOKUP(A513,RA!$A$8:$A$512,RA!$S$8:$S$512,,0)),"")</f>
        <v/>
      </c>
      <c r="L513" s="281" t="str">
        <f t="shared" si="29"/>
        <v/>
      </c>
    </row>
    <row r="514" spans="1:12" hidden="1">
      <c r="A514" s="298">
        <v>1.8</v>
      </c>
      <c r="B514" s="21" t="str">
        <f>_xlfn.XLOOKUP($A514,TCS!$A$57:$A$498,TCS!$B$57:$B$498,"",0)</f>
        <v>Cross Road-TCS-18</v>
      </c>
      <c r="C514" s="20" t="str">
        <f>_xlfn.XLOOKUP($A$382,RA!$A$1:$A$1012,RA!$C$1:$C$1012,"",0)</f>
        <v>Cum</v>
      </c>
      <c r="D514" s="20">
        <f>_xlfn.XLOOKUP($A514,TCS!$A$57:$A$498,TCS!$C$57:$C$498,"",0)</f>
        <v>1</v>
      </c>
      <c r="E514" s="293">
        <f>_xlfn.XLOOKUP($A514,TCS!$A$57:$A$498,TCS!$F$57:$F$498,"",0)</f>
        <v>0</v>
      </c>
      <c r="F514" s="293">
        <f>_xlfn.XLOOKUP($A514,TCS!$A$57:$A$498,TCS!$T$57:$T$498,"",0)</f>
        <v>8.73</v>
      </c>
      <c r="G514" s="297">
        <f>+TCS!$T$4</f>
        <v>0.125</v>
      </c>
      <c r="H514" s="293">
        <f t="shared" si="28"/>
        <v>0</v>
      </c>
      <c r="I514" s="181"/>
      <c r="J514" s="184"/>
      <c r="K514" s="181" t="str" cm="1">
        <f t="array" ref="K514">IFERROR(_xlfn.IFS(I514&gt;0,_xlfn.XLOOKUP(A514,RA!$A$8:$A$512,RA!$S$8:$S$512,,0)),"")</f>
        <v/>
      </c>
      <c r="L514" s="281" t="str">
        <f t="shared" si="29"/>
        <v/>
      </c>
    </row>
    <row r="515" spans="1:12" hidden="1">
      <c r="A515" s="298">
        <v>1.9</v>
      </c>
      <c r="B515" s="21" t="str">
        <f>_xlfn.XLOOKUP($A515,TCS!$A$57:$A$498,TCS!$B$57:$B$498,"",0)</f>
        <v>Cross Road-TCS-19</v>
      </c>
      <c r="C515" s="20" t="str">
        <f>_xlfn.XLOOKUP($A$382,RA!$A$1:$A$1012,RA!$C$1:$C$1012,"",0)</f>
        <v>Cum</v>
      </c>
      <c r="D515" s="20">
        <f>_xlfn.XLOOKUP($A515,TCS!$A$57:$A$498,TCS!$C$57:$C$498,"",0)</f>
        <v>1</v>
      </c>
      <c r="E515" s="293">
        <f>_xlfn.XLOOKUP($A515,TCS!$A$57:$A$498,TCS!$F$57:$F$498,"",0)</f>
        <v>0</v>
      </c>
      <c r="F515" s="293">
        <f>_xlfn.XLOOKUP($A515,TCS!$A$57:$A$498,TCS!$T$57:$T$498,"",0)</f>
        <v>8.73</v>
      </c>
      <c r="G515" s="297">
        <f>+TCS!$T$4</f>
        <v>0.125</v>
      </c>
      <c r="H515" s="293">
        <f t="shared" si="28"/>
        <v>0</v>
      </c>
      <c r="I515" s="181"/>
      <c r="J515" s="184"/>
      <c r="K515" s="181" t="str" cm="1">
        <f t="array" ref="K515">IFERROR(_xlfn.IFS(I515&gt;0,_xlfn.XLOOKUP(A515,RA!$A$8:$A$512,RA!$S$8:$S$512,,0)),"")</f>
        <v/>
      </c>
      <c r="L515" s="281" t="str">
        <f t="shared" si="29"/>
        <v/>
      </c>
    </row>
    <row r="516" spans="1:12" hidden="1">
      <c r="A516" s="298">
        <v>2</v>
      </c>
      <c r="B516" s="21" t="str">
        <f>_xlfn.XLOOKUP($A516,TCS!$A$57:$A$498,TCS!$B$57:$B$498,"",0)</f>
        <v>Cross Road-TCS-20</v>
      </c>
      <c r="C516" s="20" t="str">
        <f>_xlfn.XLOOKUP($A$382,RA!$A$1:$A$1012,RA!$C$1:$C$1012,"",0)</f>
        <v>Cum</v>
      </c>
      <c r="D516" s="20">
        <f>_xlfn.XLOOKUP($A516,TCS!$A$57:$A$498,TCS!$C$57:$C$498,"",0)</f>
        <v>1</v>
      </c>
      <c r="E516" s="293">
        <f>_xlfn.XLOOKUP($A516,TCS!$A$57:$A$498,TCS!$F$57:$F$498,"",0)</f>
        <v>0</v>
      </c>
      <c r="F516" s="293">
        <f>_xlfn.XLOOKUP($A516,TCS!$A$57:$A$498,TCS!$T$57:$T$498,"",0)</f>
        <v>8.73</v>
      </c>
      <c r="G516" s="297">
        <f>+TCS!$T$4</f>
        <v>0.125</v>
      </c>
      <c r="H516" s="293">
        <f t="shared" si="28"/>
        <v>0</v>
      </c>
      <c r="I516" s="181"/>
      <c r="J516" s="184"/>
      <c r="K516" s="181" t="str" cm="1">
        <f t="array" ref="K516">IFERROR(_xlfn.IFS(I516&gt;0,_xlfn.XLOOKUP(A516,RA!$A$8:$A$512,RA!$S$8:$S$512,,0)),"")</f>
        <v/>
      </c>
      <c r="L516" s="281" t="str">
        <f t="shared" si="29"/>
        <v/>
      </c>
    </row>
    <row r="517" spans="1:12">
      <c r="A517" s="298"/>
      <c r="B517" s="21"/>
      <c r="C517" s="20"/>
      <c r="D517" s="20"/>
      <c r="E517" s="293"/>
      <c r="F517" s="293"/>
      <c r="G517" s="293"/>
      <c r="H517" s="293"/>
      <c r="I517" s="181"/>
      <c r="J517" s="184"/>
      <c r="K517" s="181" t="str" cm="1">
        <f t="array" ref="K517">IFERROR(_xlfn.IFS(I517&gt;0,_xlfn.XLOOKUP(A517,RA!$A$8:$A$512,RA!$S$8:$S$512,,0)),"")</f>
        <v/>
      </c>
      <c r="L517" s="281" t="str">
        <f t="shared" si="29"/>
        <v/>
      </c>
    </row>
    <row r="518" spans="1:12">
      <c r="A518" s="298"/>
      <c r="B518" s="292" t="s">
        <v>244</v>
      </c>
      <c r="C518" s="20" t="str">
        <f>_xlfn.XLOOKUP($A$382,RA!$A$1:$A$1012,RA!$C$1:$C$1012,"",0)</f>
        <v>Cum</v>
      </c>
      <c r="D518" s="20">
        <v>1</v>
      </c>
      <c r="E518" s="345">
        <f>+Structures!$F$25</f>
        <v>-3561.4443605211</v>
      </c>
      <c r="F518" s="345"/>
      <c r="G518" s="297">
        <f>+TCS!$T$4</f>
        <v>0.125</v>
      </c>
      <c r="H518" s="293">
        <f t="shared" si="28"/>
        <v>-445.18054506513749</v>
      </c>
      <c r="I518" s="181"/>
      <c r="J518" s="184"/>
      <c r="K518" s="181" t="str" cm="1">
        <f t="array" ref="K518">IFERROR(_xlfn.IFS(I518&gt;0,_xlfn.XLOOKUP(A518,RA!$A$8:$A$512,RA!$S$8:$S$512,,0)),"")</f>
        <v/>
      </c>
      <c r="L518" s="281" t="str">
        <f t="shared" si="29"/>
        <v/>
      </c>
    </row>
    <row r="519" spans="1:12">
      <c r="A519" s="298"/>
      <c r="B519" s="292" t="str">
        <f>B378</f>
        <v>Improvement Upto Border reach.</v>
      </c>
      <c r="C519" s="20" t="str">
        <f>_xlfn.XLOOKUP($A$382,RA!$A$1:$A$1012,RA!$C$1:$C$1012,"",0)</f>
        <v>Cum</v>
      </c>
      <c r="D519" s="20">
        <f>D378</f>
        <v>1</v>
      </c>
      <c r="E519" s="297">
        <f t="shared" ref="E519" si="30">E378</f>
        <v>50</v>
      </c>
      <c r="F519" s="293">
        <f>24+0.15*2</f>
        <v>24.3</v>
      </c>
      <c r="G519" s="20">
        <f>TCS!S4+TCS!T4</f>
        <v>0.25</v>
      </c>
      <c r="H519" s="293">
        <f t="shared" si="28"/>
        <v>303.75</v>
      </c>
      <c r="I519" s="181"/>
      <c r="J519" s="184"/>
      <c r="K519" s="181"/>
      <c r="L519" s="281"/>
    </row>
    <row r="520" spans="1:12">
      <c r="A520" s="20"/>
      <c r="B520" s="21"/>
      <c r="C520" s="20"/>
      <c r="D520" s="20"/>
      <c r="E520" s="293"/>
      <c r="F520" s="293"/>
      <c r="G520" s="293"/>
      <c r="H520" s="293"/>
      <c r="I520" s="181"/>
      <c r="J520" s="184"/>
      <c r="K520" s="181" t="str" cm="1">
        <f t="array" ref="K520">IFERROR(_xlfn.IFS(I520&gt;0,_xlfn.XLOOKUP(A520,RA!$A$8:$A$512,RA!$S$8:$S$512,,0)),"")</f>
        <v/>
      </c>
      <c r="L520" s="281" t="str">
        <f t="shared" si="29"/>
        <v/>
      </c>
    </row>
    <row r="521" spans="1:12">
      <c r="A521" s="20"/>
      <c r="B521" s="21"/>
      <c r="C521" s="20"/>
      <c r="D521" s="20"/>
      <c r="E521" s="293"/>
      <c r="F521" s="293"/>
      <c r="G521" s="294" t="s">
        <v>192</v>
      </c>
      <c r="H521" s="294">
        <f>SUM(H384:H520)</f>
        <v>105229.39047236971</v>
      </c>
      <c r="I521" s="181"/>
      <c r="J521" s="184"/>
      <c r="K521" s="181" t="str" cm="1">
        <f t="array" ref="K521">IFERROR(_xlfn.IFS(I521&gt;0,_xlfn.XLOOKUP(A521,RA!$A$8:$A$512,RA!$S$8:$S$512,,0)),"")</f>
        <v/>
      </c>
      <c r="L521" s="281" t="str">
        <f t="shared" si="29"/>
        <v/>
      </c>
    </row>
    <row r="522" spans="1:12">
      <c r="A522" s="350" t="s">
        <v>265</v>
      </c>
      <c r="B522" s="350"/>
      <c r="C522" s="350"/>
      <c r="D522" s="350"/>
      <c r="E522" s="350"/>
      <c r="F522" s="350"/>
      <c r="G522" s="350"/>
      <c r="H522" s="350"/>
      <c r="I522" s="181"/>
      <c r="J522" s="184"/>
      <c r="K522" s="181" t="str" cm="1">
        <f t="array" ref="K522">IFERROR(_xlfn.IFS(I522&gt;0,_xlfn.XLOOKUP(A522,RA!$A$8:$A$512,RA!$S$8:$S$512,,0)),"")</f>
        <v/>
      </c>
      <c r="L522" s="281" t="str">
        <f t="shared" si="29"/>
        <v/>
      </c>
    </row>
    <row r="523" spans="1:12" ht="93.6" customHeight="1">
      <c r="A523" s="20">
        <f>+A382+1</f>
        <v>12</v>
      </c>
      <c r="B523" s="346" t="str">
        <f>_xlfn.XLOOKUP(A523,RA!$A$1:$A$1012,RA!$B$1:$B$1012,"",0)</f>
        <v>Prime Coat over WMM/WBM - 
A (i) Providing and applying primer coat with SS1  bitumen emulsion complying IS-8887  on prepared surface of granular Base including clearing of road surface and spraying primer at the rate of 0.70 kg/sqm using mechanical means.as per table-500-3, including  cost of all  materials, labour, usage charges of all machinery, loading &amp; unloading etc., complete, execpt lead for emulsion.</v>
      </c>
      <c r="C523" s="346"/>
      <c r="D523" s="346"/>
      <c r="E523" s="346"/>
      <c r="F523" s="346"/>
      <c r="G523" s="346"/>
      <c r="H523" s="346"/>
      <c r="I523" s="182">
        <f>+H593</f>
        <v>343789.8056394789</v>
      </c>
      <c r="J523" s="184" t="s">
        <v>266</v>
      </c>
      <c r="K523" s="181" cm="1">
        <f t="array" ref="K523">IFERROR(_xlfn.IFS(I523&gt;0,_xlfn.XLOOKUP(A523,RA!$A$8:$A$512,RA!$S$8:$S$512,,0)),"")</f>
        <v>70.02145999999999</v>
      </c>
      <c r="L523" s="281">
        <f t="shared" si="29"/>
        <v>24072664.123992544</v>
      </c>
    </row>
    <row r="524" spans="1:12">
      <c r="A524" s="298"/>
      <c r="B524" s="292" t="s">
        <v>267</v>
      </c>
      <c r="C524" s="20"/>
      <c r="D524" s="20"/>
      <c r="E524" s="20"/>
      <c r="F524" s="20"/>
      <c r="G524" s="20"/>
      <c r="H524" s="20"/>
      <c r="I524" s="181"/>
      <c r="J524" s="184"/>
      <c r="K524" s="181" t="str" cm="1">
        <f t="array" ref="K524">IFERROR(_xlfn.IFS(I524&gt;0,_xlfn.XLOOKUP(A524,RA!$A$8:$A$512,RA!$S$8:$S$512,,0)),"")</f>
        <v/>
      </c>
      <c r="L524" s="281" t="str">
        <f t="shared" si="29"/>
        <v/>
      </c>
    </row>
    <row r="525" spans="1:12" ht="34.9">
      <c r="A525" s="298">
        <v>0.1</v>
      </c>
      <c r="B525" s="21" t="str">
        <f>_xlfn.XLOOKUP($A525,TCS!$A$1:$A$498,TCS!$B$1:$B$498,"",0)</f>
        <v>TCS-1 (Reconstruction of Existing Road)</v>
      </c>
      <c r="C525" s="20" t="str">
        <f>_xlfn.XLOOKUP($A$523,RA!$A$1:$A$1012,RA!$C$1:$C$1012,"",0)</f>
        <v>Sqm</v>
      </c>
      <c r="D525" s="20">
        <f>_xlfn.XLOOKUP($A525,TCS!$A$1:$A$498,TCS!$C$1:$C$498,"",0)</f>
        <v>1</v>
      </c>
      <c r="E525" s="293">
        <f>_xlfn.XLOOKUP($A525,TCS!$A$1:$A$498,TCS!$F$1:$F$498,"",0)</f>
        <v>3390</v>
      </c>
      <c r="F525" s="293">
        <f>_xlfn.XLOOKUP($A525,TCS!$A$1:$A$498,TCS!$U$1:$U$498,"",0)</f>
        <v>18</v>
      </c>
      <c r="G525" s="293"/>
      <c r="H525" s="293">
        <f t="shared" ref="H525:H544" si="31">+PRODUCT(D525:G525)</f>
        <v>61020</v>
      </c>
      <c r="I525" s="181"/>
      <c r="J525" s="184"/>
      <c r="K525" s="181" t="str" cm="1">
        <f t="array" ref="K525">IFERROR(_xlfn.IFS(I525&gt;0,_xlfn.XLOOKUP(A525,RA!$A$8:$A$512,RA!$S$8:$S$512,,0)),"")</f>
        <v/>
      </c>
      <c r="L525" s="281" t="str">
        <f t="shared" si="29"/>
        <v/>
      </c>
    </row>
    <row r="526" spans="1:12">
      <c r="A526" s="298">
        <v>0.2</v>
      </c>
      <c r="B526" s="21" t="str">
        <f>_xlfn.XLOOKUP($A526,TCS!$A$1:$A$498,TCS!$B$1:$B$498,"",0)</f>
        <v xml:space="preserve">TCS-2 (New Construction Greenfield) </v>
      </c>
      <c r="C526" s="20" t="str">
        <f>_xlfn.XLOOKUP($A$523,RA!$A$1:$A$1012,RA!$C$1:$C$1012,"",0)</f>
        <v>Sqm</v>
      </c>
      <c r="D526" s="20">
        <f>_xlfn.XLOOKUP($A526,TCS!$A$1:$A$498,TCS!$C$1:$C$498,"",0)</f>
        <v>1</v>
      </c>
      <c r="E526" s="293">
        <f>_xlfn.XLOOKUP($A526,TCS!$A$1:$A$498,TCS!$F$1:$F$498,"",0)</f>
        <v>7630</v>
      </c>
      <c r="F526" s="293">
        <f>_xlfn.XLOOKUP($A526,TCS!$A$1:$A$498,TCS!$U$1:$U$498,"",0)</f>
        <v>18</v>
      </c>
      <c r="G526" s="293"/>
      <c r="H526" s="293">
        <f t="shared" si="31"/>
        <v>137340</v>
      </c>
      <c r="I526" s="181"/>
      <c r="J526" s="184"/>
      <c r="K526" s="181" t="str" cm="1">
        <f t="array" ref="K526">IFERROR(_xlfn.IFS(I526&gt;0,_xlfn.XLOOKUP(A526,RA!$A$8:$A$512,RA!$S$8:$S$512,,0)),"")</f>
        <v/>
      </c>
      <c r="L526" s="281" t="str">
        <f t="shared" si="29"/>
        <v/>
      </c>
    </row>
    <row r="527" spans="1:12" ht="34.9">
      <c r="A527" s="298">
        <v>0.3</v>
      </c>
      <c r="B527" s="21" t="str">
        <f>_xlfn.XLOOKUP($A527,TCS!$A$1:$A$498,TCS!$B$1:$B$498,"",0)</f>
        <v>TCS-2A (New Construction High Embanken 3-6 mts)</v>
      </c>
      <c r="C527" s="20" t="str">
        <f>_xlfn.XLOOKUP($A$523,RA!$A$1:$A$1012,RA!$C$1:$C$1012,"",0)</f>
        <v>Sqm</v>
      </c>
      <c r="D527" s="20">
        <f>_xlfn.XLOOKUP($A527,TCS!$A$1:$A$498,TCS!$C$1:$C$498,"",0)</f>
        <v>1</v>
      </c>
      <c r="E527" s="293">
        <f>_xlfn.XLOOKUP($A527,TCS!$A$1:$A$498,TCS!$F$1:$F$498,"",0)</f>
        <v>1010</v>
      </c>
      <c r="F527" s="293">
        <f>_xlfn.XLOOKUP($A527,TCS!$A$1:$A$498,TCS!$U$1:$U$498,"",0)</f>
        <v>18</v>
      </c>
      <c r="G527" s="293"/>
      <c r="H527" s="293">
        <f t="shared" si="31"/>
        <v>18180</v>
      </c>
      <c r="I527" s="181"/>
      <c r="J527" s="184"/>
      <c r="K527" s="181" t="str" cm="1">
        <f t="array" ref="K527">IFERROR(_xlfn.IFS(I527&gt;0,_xlfn.XLOOKUP(A527,RA!$A$8:$A$512,RA!$S$8:$S$512,,0)),"")</f>
        <v/>
      </c>
      <c r="L527" s="281" t="str">
        <f t="shared" si="29"/>
        <v/>
      </c>
    </row>
    <row r="528" spans="1:12">
      <c r="A528" s="298">
        <v>0.4</v>
      </c>
      <c r="B528" s="21" t="str">
        <f>_xlfn.XLOOKUP($A528,TCS!$A$1:$A$498,TCS!$B$1:$B$498,"",0)</f>
        <v>TCS-3 (Reconstruction Builtup)</v>
      </c>
      <c r="C528" s="20" t="str">
        <f>_xlfn.XLOOKUP($A$523,RA!$A$1:$A$1012,RA!$C$1:$C$1012,"",0)</f>
        <v>Sqm</v>
      </c>
      <c r="D528" s="20">
        <f>_xlfn.XLOOKUP($A528,TCS!$A$1:$A$498,TCS!$C$1:$C$498,"",0)</f>
        <v>1</v>
      </c>
      <c r="E528" s="293">
        <f>_xlfn.XLOOKUP($A528,TCS!$A$1:$A$498,TCS!$F$1:$F$498,"",0)</f>
        <v>1000</v>
      </c>
      <c r="F528" s="293">
        <f>_xlfn.XLOOKUP($A528,TCS!$A$1:$A$498,TCS!$U$1:$U$498,"",0)</f>
        <v>18</v>
      </c>
      <c r="G528" s="293"/>
      <c r="H528" s="293">
        <f t="shared" si="31"/>
        <v>18000</v>
      </c>
      <c r="I528" s="181"/>
      <c r="J528" s="184"/>
      <c r="K528" s="181" t="str" cm="1">
        <f t="array" ref="K528">IFERROR(_xlfn.IFS(I528&gt;0,_xlfn.XLOOKUP(A528,RA!$A$8:$A$512,RA!$S$8:$S$512,,0)),"")</f>
        <v/>
      </c>
      <c r="L528" s="281" t="str">
        <f t="shared" si="29"/>
        <v/>
      </c>
    </row>
    <row r="529" spans="1:12">
      <c r="A529" s="298">
        <v>0.5</v>
      </c>
      <c r="B529" s="21" t="str">
        <f>_xlfn.XLOOKUP($A529,TCS!$A$1:$A$498,TCS!$B$1:$B$498,"",0)</f>
        <v>TCS-4 (VOP Section)</v>
      </c>
      <c r="C529" s="20" t="str">
        <f>_xlfn.XLOOKUP($A$523,RA!$A$1:$A$1012,RA!$C$1:$C$1012,"",0)</f>
        <v>Sqm</v>
      </c>
      <c r="D529" s="20">
        <f>_xlfn.XLOOKUP($A529,TCS!$A$1:$A$498,TCS!$C$1:$C$498,"",0)</f>
        <v>1</v>
      </c>
      <c r="E529" s="293">
        <f>_xlfn.XLOOKUP($A529,TCS!$A$1:$A$498,TCS!$F$1:$F$498,"",0)</f>
        <v>1175</v>
      </c>
      <c r="F529" s="293">
        <f>_xlfn.XLOOKUP($A529,TCS!$A$1:$A$498,TCS!$U$1:$U$498,"",0)</f>
        <v>18</v>
      </c>
      <c r="G529" s="293"/>
      <c r="H529" s="293">
        <f t="shared" si="31"/>
        <v>21150</v>
      </c>
      <c r="I529" s="181"/>
      <c r="J529" s="184"/>
      <c r="K529" s="181" t="str" cm="1">
        <f t="array" ref="K529">IFERROR(_xlfn.IFS(I529&gt;0,_xlfn.XLOOKUP(A529,RA!$A$8:$A$512,RA!$S$8:$S$512,,0)),"")</f>
        <v/>
      </c>
      <c r="L529" s="281" t="str">
        <f t="shared" si="29"/>
        <v/>
      </c>
    </row>
    <row r="530" spans="1:12">
      <c r="A530" s="298">
        <v>0.6</v>
      </c>
      <c r="B530" s="21" t="str">
        <f>_xlfn.XLOOKUP($A530,TCS!$A$1:$A$498,TCS!$B$1:$B$498,"",0)</f>
        <v>TCS-4 (Service Road LHS)</v>
      </c>
      <c r="C530" s="20" t="str">
        <f>_xlfn.XLOOKUP($A$523,RA!$A$1:$A$1012,RA!$C$1:$C$1012,"",0)</f>
        <v>Sqm</v>
      </c>
      <c r="D530" s="20">
        <f>_xlfn.XLOOKUP($A530,TCS!$A$1:$A$498,TCS!$C$1:$C$498,"",0)</f>
        <v>1</v>
      </c>
      <c r="E530" s="293">
        <f>_xlfn.XLOOKUP($A530,TCS!$A$1:$A$498,TCS!$F$1:$F$498,"",0)</f>
        <v>1175</v>
      </c>
      <c r="F530" s="293">
        <f>_xlfn.XLOOKUP($A530,TCS!$A$1:$A$498,TCS!$U$1:$U$498,"",0)</f>
        <v>7</v>
      </c>
      <c r="G530" s="293"/>
      <c r="H530" s="293">
        <f t="shared" si="31"/>
        <v>8225</v>
      </c>
      <c r="I530" s="181"/>
      <c r="J530" s="184"/>
      <c r="K530" s="181" t="str" cm="1">
        <f t="array" ref="K530">IFERROR(_xlfn.IFS(I530&gt;0,_xlfn.XLOOKUP(A530,RA!$A$8:$A$512,RA!$S$8:$S$512,,0)),"")</f>
        <v/>
      </c>
      <c r="L530" s="281" t="str">
        <f t="shared" si="29"/>
        <v/>
      </c>
    </row>
    <row r="531" spans="1:12">
      <c r="A531" s="298">
        <v>0.7</v>
      </c>
      <c r="B531" s="21" t="str">
        <f>_xlfn.XLOOKUP($A531,TCS!$A$1:$A$498,TCS!$B$1:$B$498,"",0)</f>
        <v>TCS-4 (Service Road RHS)</v>
      </c>
      <c r="C531" s="20" t="str">
        <f>_xlfn.XLOOKUP($A$523,RA!$A$1:$A$1012,RA!$C$1:$C$1012,"",0)</f>
        <v>Sqm</v>
      </c>
      <c r="D531" s="20">
        <f>_xlfn.XLOOKUP($A531,TCS!$A$1:$A$498,TCS!$C$1:$C$498,"",0)</f>
        <v>1</v>
      </c>
      <c r="E531" s="293">
        <f>_xlfn.XLOOKUP($A531,TCS!$A$1:$A$498,TCS!$F$1:$F$498,"",0)</f>
        <v>1175</v>
      </c>
      <c r="F531" s="293">
        <f>_xlfn.XLOOKUP($A531,TCS!$A$1:$A$498,TCS!$U$1:$U$498,"",0)</f>
        <v>7</v>
      </c>
      <c r="G531" s="293"/>
      <c r="H531" s="293">
        <f t="shared" si="31"/>
        <v>8225</v>
      </c>
      <c r="I531" s="181"/>
      <c r="J531" s="184"/>
      <c r="K531" s="181" t="str" cm="1">
        <f t="array" ref="K531">IFERROR(_xlfn.IFS(I531&gt;0,_xlfn.XLOOKUP(A531,RA!$A$8:$A$512,RA!$S$8:$S$512,,0)),"")</f>
        <v/>
      </c>
      <c r="L531" s="281" t="str">
        <f t="shared" si="29"/>
        <v/>
      </c>
    </row>
    <row r="532" spans="1:12" ht="34.9">
      <c r="A532" s="298">
        <v>0.8</v>
      </c>
      <c r="B532" s="21" t="str">
        <f>_xlfn.XLOOKUP($A532,TCS!$A$1:$A$498,TCS!$B$1:$B$498,"",0)</f>
        <v>TCS-4A (Reconstruction with Service Road on LHS))</v>
      </c>
      <c r="C532" s="20" t="str">
        <f>_xlfn.XLOOKUP($A$523,RA!$A$1:$A$1012,RA!$C$1:$C$1012,"",0)</f>
        <v>Sqm</v>
      </c>
      <c r="D532" s="20">
        <f>_xlfn.XLOOKUP($A532,TCS!$A$1:$A$498,TCS!$C$1:$C$498,"",0)</f>
        <v>1</v>
      </c>
      <c r="E532" s="293">
        <f>_xlfn.XLOOKUP($A532,TCS!$A$1:$A$498,TCS!$F$1:$F$498,"",0)</f>
        <v>425</v>
      </c>
      <c r="F532" s="293">
        <f>_xlfn.XLOOKUP($A532,TCS!$A$1:$A$498,TCS!$U$1:$U$498,"",0)</f>
        <v>18</v>
      </c>
      <c r="G532" s="293"/>
      <c r="H532" s="293">
        <f t="shared" si="31"/>
        <v>7650</v>
      </c>
      <c r="I532" s="181"/>
      <c r="J532" s="184"/>
      <c r="K532" s="181" t="str" cm="1">
        <f t="array" ref="K532">IFERROR(_xlfn.IFS(I532&gt;0,_xlfn.XLOOKUP(A532,RA!$A$8:$A$512,RA!$S$8:$S$512,,0)),"")</f>
        <v/>
      </c>
      <c r="L532" s="281" t="str">
        <f t="shared" si="29"/>
        <v/>
      </c>
    </row>
    <row r="533" spans="1:12">
      <c r="A533" s="298">
        <v>0.9</v>
      </c>
      <c r="B533" s="21" t="str">
        <f>_xlfn.XLOOKUP($A533,TCS!$A$1:$A$498,TCS!$B$1:$B$498,"",0)</f>
        <v>TCS-4A (Service Road LHS)</v>
      </c>
      <c r="C533" s="20" t="str">
        <f>_xlfn.XLOOKUP($A$523,RA!$A$1:$A$1012,RA!$C$1:$C$1012,"",0)</f>
        <v>Sqm</v>
      </c>
      <c r="D533" s="20">
        <f>_xlfn.XLOOKUP($A533,TCS!$A$1:$A$498,TCS!$C$1:$C$498,"",0)</f>
        <v>1</v>
      </c>
      <c r="E533" s="293">
        <f>_xlfn.XLOOKUP($A533,TCS!$A$1:$A$498,TCS!$F$1:$F$498,"",0)</f>
        <v>425</v>
      </c>
      <c r="F533" s="293">
        <f>_xlfn.XLOOKUP($A533,TCS!$A$1:$A$498,TCS!$U$1:$U$498,"",0)</f>
        <v>6</v>
      </c>
      <c r="G533" s="293"/>
      <c r="H533" s="293">
        <f t="shared" si="31"/>
        <v>2550</v>
      </c>
      <c r="I533" s="181"/>
      <c r="J533" s="184"/>
      <c r="K533" s="181" t="str" cm="1">
        <f t="array" ref="K533">IFERROR(_xlfn.IFS(I533&gt;0,_xlfn.XLOOKUP(A533,RA!$A$8:$A$512,RA!$S$8:$S$512,,0)),"")</f>
        <v/>
      </c>
      <c r="L533" s="281" t="str">
        <f t="shared" si="29"/>
        <v/>
      </c>
    </row>
    <row r="534" spans="1:12">
      <c r="A534" s="298">
        <v>1</v>
      </c>
      <c r="B534" s="21" t="str">
        <f>_xlfn.XLOOKUP($A534,TCS!$A$1:$A$498,TCS!$B$1:$B$498,"",0)</f>
        <v>TCS-5 (Realignment Cutting Section)</v>
      </c>
      <c r="C534" s="20" t="str">
        <f>_xlfn.XLOOKUP($A$523,RA!$A$1:$A$1012,RA!$C$1:$C$1012,"",0)</f>
        <v>Sqm</v>
      </c>
      <c r="D534" s="20">
        <f>_xlfn.XLOOKUP($A534,TCS!$A$1:$A$498,TCS!$C$1:$C$498,"",0)</f>
        <v>1</v>
      </c>
      <c r="E534" s="293">
        <f>_xlfn.XLOOKUP($A534,TCS!$A$1:$A$498,TCS!$F$1:$F$498,"",0)</f>
        <v>940</v>
      </c>
      <c r="F534" s="293">
        <f>_xlfn.XLOOKUP($A534,TCS!$A$1:$A$498,TCS!$U$1:$U$498,"",0)</f>
        <v>18</v>
      </c>
      <c r="G534" s="293"/>
      <c r="H534" s="293">
        <f t="shared" si="31"/>
        <v>16920</v>
      </c>
      <c r="I534" s="181"/>
      <c r="J534" s="184"/>
      <c r="K534" s="181" t="str" cm="1">
        <f t="array" ref="K534">IFERROR(_xlfn.IFS(I534&gt;0,_xlfn.XLOOKUP(A534,RA!$A$8:$A$512,RA!$S$8:$S$512,,0)),"")</f>
        <v/>
      </c>
      <c r="L534" s="281" t="str">
        <f t="shared" si="29"/>
        <v/>
      </c>
    </row>
    <row r="535" spans="1:12" ht="34.9">
      <c r="A535" s="298">
        <v>1.1000000000000001</v>
      </c>
      <c r="B535" s="21" t="str">
        <f>_xlfn.XLOOKUP($A535,TCS!$A$1:$A$498,TCS!$B$1:$B$498,"",0)</f>
        <v>TCS-5A (Realignment Cutting Section more than 4.0m)</v>
      </c>
      <c r="C535" s="20" t="str">
        <f>_xlfn.XLOOKUP($A$523,RA!$A$1:$A$1012,RA!$C$1:$C$1012,"",0)</f>
        <v>Sqm</v>
      </c>
      <c r="D535" s="20">
        <f>_xlfn.XLOOKUP($A535,TCS!$A$1:$A$498,TCS!$C$1:$C$498,"",0)</f>
        <v>1</v>
      </c>
      <c r="E535" s="293">
        <f>_xlfn.XLOOKUP($A535,TCS!$A$1:$A$498,TCS!$F$1:$F$498,"",0)</f>
        <v>300</v>
      </c>
      <c r="F535" s="293">
        <f>_xlfn.XLOOKUP($A535,TCS!$A$1:$A$498,TCS!$U$1:$U$498,"",0)</f>
        <v>18</v>
      </c>
      <c r="G535" s="293"/>
      <c r="H535" s="293">
        <f t="shared" si="31"/>
        <v>5400</v>
      </c>
      <c r="I535" s="181"/>
      <c r="J535" s="184"/>
      <c r="K535" s="181" t="str" cm="1">
        <f t="array" ref="K535">IFERROR(_xlfn.IFS(I535&gt;0,_xlfn.XLOOKUP(A535,RA!$A$8:$A$512,RA!$S$8:$S$512,,0)),"")</f>
        <v/>
      </c>
      <c r="L535" s="281" t="str">
        <f t="shared" si="29"/>
        <v/>
      </c>
    </row>
    <row r="536" spans="1:12" hidden="1">
      <c r="A536" s="298">
        <v>1.2</v>
      </c>
      <c r="B536" s="21" t="str">
        <f>_xlfn.XLOOKUP($A536,TCS!$A$1:$A$498,TCS!$B$1:$B$498,"",0)</f>
        <v>TCS-12</v>
      </c>
      <c r="C536" s="20" t="str">
        <f>_xlfn.XLOOKUP($A$523,RA!$A$1:$A$1012,RA!$C$1:$C$1012,"",0)</f>
        <v>Sqm</v>
      </c>
      <c r="D536" s="20">
        <f>_xlfn.XLOOKUP($A536,TCS!$A$1:$A$498,TCS!$C$1:$C$498,"",0)</f>
        <v>1</v>
      </c>
      <c r="E536" s="293">
        <f>_xlfn.XLOOKUP($A536,TCS!$A$1:$A$498,TCS!$F$1:$F$498,"",0)</f>
        <v>0</v>
      </c>
      <c r="F536" s="293">
        <f>_xlfn.XLOOKUP($A536,TCS!$A$1:$A$498,TCS!$U$1:$U$498,"",0)</f>
        <v>0</v>
      </c>
      <c r="G536" s="293"/>
      <c r="H536" s="293">
        <f t="shared" si="31"/>
        <v>0</v>
      </c>
      <c r="I536" s="181"/>
      <c r="J536" s="184"/>
      <c r="K536" s="181" t="str" cm="1">
        <f t="array" ref="K536">IFERROR(_xlfn.IFS(I536&gt;0,_xlfn.XLOOKUP(A536,RA!$A$8:$A$512,RA!$S$8:$S$512,,0)),"")</f>
        <v/>
      </c>
      <c r="L536" s="281" t="str">
        <f t="shared" si="29"/>
        <v/>
      </c>
    </row>
    <row r="537" spans="1:12" hidden="1">
      <c r="A537" s="298">
        <v>1.3</v>
      </c>
      <c r="B537" s="21" t="str">
        <f>_xlfn.XLOOKUP($A537,TCS!$A$1:$A$498,TCS!$B$1:$B$498,"",0)</f>
        <v>TCS-13</v>
      </c>
      <c r="C537" s="20" t="str">
        <f>_xlfn.XLOOKUP($A$523,RA!$A$1:$A$1012,RA!$C$1:$C$1012,"",0)</f>
        <v>Sqm</v>
      </c>
      <c r="D537" s="20">
        <f>_xlfn.XLOOKUP($A537,TCS!$A$1:$A$498,TCS!$C$1:$C$498,"",0)</f>
        <v>1</v>
      </c>
      <c r="E537" s="293">
        <f>_xlfn.XLOOKUP($A537,TCS!$A$1:$A$498,TCS!$F$1:$F$498,"",0)</f>
        <v>0</v>
      </c>
      <c r="F537" s="293">
        <f>_xlfn.XLOOKUP($A537,TCS!$A$1:$A$498,TCS!$U$1:$U$498,"",0)</f>
        <v>0</v>
      </c>
      <c r="G537" s="293"/>
      <c r="H537" s="293">
        <f t="shared" si="31"/>
        <v>0</v>
      </c>
      <c r="I537" s="181"/>
      <c r="J537" s="184"/>
      <c r="K537" s="181" t="str" cm="1">
        <f t="array" ref="K537">IFERROR(_xlfn.IFS(I537&gt;0,_xlfn.XLOOKUP(A537,RA!$A$8:$A$512,RA!$S$8:$S$512,,0)),"")</f>
        <v/>
      </c>
      <c r="L537" s="281" t="str">
        <f t="shared" si="29"/>
        <v/>
      </c>
    </row>
    <row r="538" spans="1:12" hidden="1">
      <c r="A538" s="298">
        <v>1.4</v>
      </c>
      <c r="B538" s="21" t="str">
        <f>_xlfn.XLOOKUP($A538,TCS!$A$1:$A$498,TCS!$B$1:$B$498,"",0)</f>
        <v>TCS-14</v>
      </c>
      <c r="C538" s="20" t="str">
        <f>_xlfn.XLOOKUP($A$523,RA!$A$1:$A$1012,RA!$C$1:$C$1012,"",0)</f>
        <v>Sqm</v>
      </c>
      <c r="D538" s="20">
        <f>_xlfn.XLOOKUP($A538,TCS!$A$1:$A$498,TCS!$C$1:$C$498,"",0)</f>
        <v>1</v>
      </c>
      <c r="E538" s="293">
        <f>_xlfn.XLOOKUP($A538,TCS!$A$1:$A$498,TCS!$F$1:$F$498,"",0)</f>
        <v>0</v>
      </c>
      <c r="F538" s="293">
        <f>_xlfn.XLOOKUP($A538,TCS!$A$1:$A$498,TCS!$U$1:$U$498,"",0)</f>
        <v>0</v>
      </c>
      <c r="G538" s="293"/>
      <c r="H538" s="293">
        <f t="shared" si="31"/>
        <v>0</v>
      </c>
      <c r="I538" s="181"/>
      <c r="J538" s="184"/>
      <c r="K538" s="181" t="str" cm="1">
        <f t="array" ref="K538">IFERROR(_xlfn.IFS(I538&gt;0,_xlfn.XLOOKUP(A538,RA!$A$8:$A$512,RA!$S$8:$S$512,,0)),"")</f>
        <v/>
      </c>
      <c r="L538" s="281" t="str">
        <f t="shared" si="29"/>
        <v/>
      </c>
    </row>
    <row r="539" spans="1:12" hidden="1">
      <c r="A539" s="298">
        <v>1.5</v>
      </c>
      <c r="B539" s="21" t="str">
        <f>_xlfn.XLOOKUP($A539,TCS!$A$1:$A$498,TCS!$B$1:$B$498,"",0)</f>
        <v>TCS-15</v>
      </c>
      <c r="C539" s="20" t="str">
        <f>_xlfn.XLOOKUP($A$523,RA!$A$1:$A$1012,RA!$C$1:$C$1012,"",0)</f>
        <v>Sqm</v>
      </c>
      <c r="D539" s="20">
        <f>_xlfn.XLOOKUP($A539,TCS!$A$1:$A$498,TCS!$C$1:$C$498,"",0)</f>
        <v>1</v>
      </c>
      <c r="E539" s="293">
        <f>_xlfn.XLOOKUP($A539,TCS!$A$1:$A$498,TCS!$F$1:$F$498,"",0)</f>
        <v>0</v>
      </c>
      <c r="F539" s="293">
        <f>_xlfn.XLOOKUP($A539,TCS!$A$1:$A$498,TCS!$U$1:$U$498,"",0)</f>
        <v>0</v>
      </c>
      <c r="G539" s="293"/>
      <c r="H539" s="293">
        <f t="shared" si="31"/>
        <v>0</v>
      </c>
      <c r="I539" s="181"/>
      <c r="J539" s="184"/>
      <c r="K539" s="181" t="str" cm="1">
        <f t="array" ref="K539">IFERROR(_xlfn.IFS(I539&gt;0,_xlfn.XLOOKUP(A539,RA!$A$8:$A$512,RA!$S$8:$S$512,,0)),"")</f>
        <v/>
      </c>
      <c r="L539" s="281" t="str">
        <f t="shared" si="29"/>
        <v/>
      </c>
    </row>
    <row r="540" spans="1:12" hidden="1">
      <c r="A540" s="298">
        <v>1.6</v>
      </c>
      <c r="B540" s="21" t="str">
        <f>_xlfn.XLOOKUP($A540,TCS!$A$1:$A$498,TCS!$B$1:$B$498,"",0)</f>
        <v>TCS-16</v>
      </c>
      <c r="C540" s="20" t="str">
        <f>_xlfn.XLOOKUP($A$523,RA!$A$1:$A$1012,RA!$C$1:$C$1012,"",0)</f>
        <v>Sqm</v>
      </c>
      <c r="D540" s="20">
        <f>_xlfn.XLOOKUP($A540,TCS!$A$1:$A$498,TCS!$C$1:$C$498,"",0)</f>
        <v>1</v>
      </c>
      <c r="E540" s="293">
        <f>_xlfn.XLOOKUP($A540,TCS!$A$1:$A$498,TCS!$F$1:$F$498,"",0)</f>
        <v>0</v>
      </c>
      <c r="F540" s="293">
        <f>_xlfn.XLOOKUP($A540,TCS!$A$1:$A$498,TCS!$U$1:$U$498,"",0)</f>
        <v>0</v>
      </c>
      <c r="G540" s="293"/>
      <c r="H540" s="293">
        <f t="shared" si="31"/>
        <v>0</v>
      </c>
      <c r="I540" s="181"/>
      <c r="J540" s="184"/>
      <c r="K540" s="181" t="str" cm="1">
        <f t="array" ref="K540">IFERROR(_xlfn.IFS(I540&gt;0,_xlfn.XLOOKUP(A540,RA!$A$8:$A$512,RA!$S$8:$S$512,,0)),"")</f>
        <v/>
      </c>
      <c r="L540" s="281" t="str">
        <f t="shared" si="29"/>
        <v/>
      </c>
    </row>
    <row r="541" spans="1:12" hidden="1">
      <c r="A541" s="298">
        <v>1.7</v>
      </c>
      <c r="B541" s="21" t="str">
        <f>_xlfn.XLOOKUP($A541,TCS!$A$1:$A$498,TCS!$B$1:$B$498,"",0)</f>
        <v>TCS-17</v>
      </c>
      <c r="C541" s="20" t="str">
        <f>_xlfn.XLOOKUP($A$523,RA!$A$1:$A$1012,RA!$C$1:$C$1012,"",0)</f>
        <v>Sqm</v>
      </c>
      <c r="D541" s="20">
        <f>_xlfn.XLOOKUP($A541,TCS!$A$1:$A$498,TCS!$C$1:$C$498,"",0)</f>
        <v>1</v>
      </c>
      <c r="E541" s="293">
        <f>_xlfn.XLOOKUP($A541,TCS!$A$1:$A$498,TCS!$F$1:$F$498,"",0)</f>
        <v>0</v>
      </c>
      <c r="F541" s="293">
        <f>_xlfn.XLOOKUP($A541,TCS!$A$1:$A$498,TCS!$U$1:$U$498,"",0)</f>
        <v>0</v>
      </c>
      <c r="G541" s="293"/>
      <c r="H541" s="293">
        <f t="shared" si="31"/>
        <v>0</v>
      </c>
      <c r="I541" s="181"/>
      <c r="J541" s="184"/>
      <c r="K541" s="181" t="str" cm="1">
        <f t="array" ref="K541">IFERROR(_xlfn.IFS(I541&gt;0,_xlfn.XLOOKUP(A541,RA!$A$8:$A$512,RA!$S$8:$S$512,,0)),"")</f>
        <v/>
      </c>
      <c r="L541" s="281" t="str">
        <f t="shared" si="29"/>
        <v/>
      </c>
    </row>
    <row r="542" spans="1:12" hidden="1">
      <c r="A542" s="298">
        <v>1.8</v>
      </c>
      <c r="B542" s="21" t="str">
        <f>_xlfn.XLOOKUP($A542,TCS!$A$1:$A$498,TCS!$B$1:$B$498,"",0)</f>
        <v>TCS-18</v>
      </c>
      <c r="C542" s="20" t="str">
        <f>_xlfn.XLOOKUP($A$523,RA!$A$1:$A$1012,RA!$C$1:$C$1012,"",0)</f>
        <v>Sqm</v>
      </c>
      <c r="D542" s="20">
        <f>_xlfn.XLOOKUP($A542,TCS!$A$1:$A$498,TCS!$C$1:$C$498,"",0)</f>
        <v>1</v>
      </c>
      <c r="E542" s="293">
        <f>_xlfn.XLOOKUP($A542,TCS!$A$1:$A$498,TCS!$F$1:$F$498,"",0)</f>
        <v>0</v>
      </c>
      <c r="F542" s="293">
        <f>_xlfn.XLOOKUP($A542,TCS!$A$1:$A$498,TCS!$U$1:$U$498,"",0)</f>
        <v>0</v>
      </c>
      <c r="G542" s="293"/>
      <c r="H542" s="293">
        <f t="shared" si="31"/>
        <v>0</v>
      </c>
      <c r="I542" s="181"/>
      <c r="J542" s="184"/>
      <c r="K542" s="181" t="str" cm="1">
        <f t="array" ref="K542">IFERROR(_xlfn.IFS(I542&gt;0,_xlfn.XLOOKUP(A542,RA!$A$8:$A$512,RA!$S$8:$S$512,,0)),"")</f>
        <v/>
      </c>
      <c r="L542" s="281" t="str">
        <f t="shared" si="29"/>
        <v/>
      </c>
    </row>
    <row r="543" spans="1:12" hidden="1">
      <c r="A543" s="298">
        <v>1.9</v>
      </c>
      <c r="B543" s="21" t="str">
        <f>_xlfn.XLOOKUP($A543,TCS!$A$1:$A$498,TCS!$B$1:$B$498,"",0)</f>
        <v>TCS-19</v>
      </c>
      <c r="C543" s="20" t="str">
        <f>_xlfn.XLOOKUP($A$523,RA!$A$1:$A$1012,RA!$C$1:$C$1012,"",0)</f>
        <v>Sqm</v>
      </c>
      <c r="D543" s="20">
        <f>_xlfn.XLOOKUP($A543,TCS!$A$1:$A$498,TCS!$C$1:$C$498,"",0)</f>
        <v>1</v>
      </c>
      <c r="E543" s="293">
        <f>_xlfn.XLOOKUP($A543,TCS!$A$1:$A$498,TCS!$F$1:$F$498,"",0)</f>
        <v>0</v>
      </c>
      <c r="F543" s="293">
        <f>_xlfn.XLOOKUP($A543,TCS!$A$1:$A$498,TCS!$U$1:$U$498,"",0)</f>
        <v>0</v>
      </c>
      <c r="G543" s="293"/>
      <c r="H543" s="293">
        <f t="shared" si="31"/>
        <v>0</v>
      </c>
      <c r="I543" s="181"/>
      <c r="J543" s="184"/>
      <c r="K543" s="181" t="str" cm="1">
        <f t="array" ref="K543">IFERROR(_xlfn.IFS(I543&gt;0,_xlfn.XLOOKUP(A543,RA!$A$8:$A$512,RA!$S$8:$S$512,,0)),"")</f>
        <v/>
      </c>
      <c r="L543" s="281" t="str">
        <f t="shared" si="29"/>
        <v/>
      </c>
    </row>
    <row r="544" spans="1:12" hidden="1">
      <c r="A544" s="298">
        <v>2</v>
      </c>
      <c r="B544" s="21" t="str">
        <f>_xlfn.XLOOKUP($A544,TCS!$A$1:$A$498,TCS!$B$1:$B$498,"",0)</f>
        <v>TCS-20</v>
      </c>
      <c r="C544" s="20" t="str">
        <f>_xlfn.XLOOKUP($A$523,RA!$A$1:$A$1012,RA!$C$1:$C$1012,"",0)</f>
        <v>Sqm</v>
      </c>
      <c r="D544" s="20">
        <f>_xlfn.XLOOKUP($A544,TCS!$A$1:$A$498,TCS!$C$1:$C$498,"",0)</f>
        <v>1</v>
      </c>
      <c r="E544" s="293">
        <f>_xlfn.XLOOKUP($A544,TCS!$A$1:$A$498,TCS!$F$1:$F$498,"",0)</f>
        <v>0</v>
      </c>
      <c r="F544" s="293">
        <f>_xlfn.XLOOKUP($A544,TCS!$A$1:$A$498,TCS!$U$1:$U$498,"",0)</f>
        <v>0</v>
      </c>
      <c r="G544" s="293"/>
      <c r="H544" s="293">
        <f t="shared" si="31"/>
        <v>0</v>
      </c>
      <c r="I544" s="181"/>
      <c r="J544" s="184"/>
      <c r="K544" s="181" t="str" cm="1">
        <f t="array" ref="K544">IFERROR(_xlfn.IFS(I544&gt;0,_xlfn.XLOOKUP(A544,RA!$A$8:$A$512,RA!$S$8:$S$512,,0)),"")</f>
        <v/>
      </c>
      <c r="L544" s="281" t="str">
        <f t="shared" si="29"/>
        <v/>
      </c>
    </row>
    <row r="545" spans="1:12">
      <c r="A545" s="298"/>
      <c r="B545" s="21"/>
      <c r="C545" s="20"/>
      <c r="D545" s="20"/>
      <c r="E545" s="293"/>
      <c r="F545" s="293"/>
      <c r="G545" s="293"/>
      <c r="H545" s="293"/>
      <c r="I545" s="181"/>
      <c r="J545" s="184"/>
      <c r="K545" s="181" t="str" cm="1">
        <f t="array" ref="K545">IFERROR(_xlfn.IFS(I545&gt;0,_xlfn.XLOOKUP(A545,RA!$A$8:$A$512,RA!$S$8:$S$512,,0)),"")</f>
        <v/>
      </c>
      <c r="L545" s="281" t="str">
        <f t="shared" si="29"/>
        <v/>
      </c>
    </row>
    <row r="546" spans="1:12">
      <c r="A546" s="298"/>
      <c r="B546" s="292" t="s">
        <v>247</v>
      </c>
      <c r="C546" s="20"/>
      <c r="D546" s="20"/>
      <c r="E546" s="293"/>
      <c r="F546" s="293"/>
      <c r="G546" s="293"/>
      <c r="H546" s="293"/>
      <c r="I546" s="181"/>
      <c r="J546" s="184"/>
      <c r="K546" s="181" t="str" cm="1">
        <f t="array" ref="K546">IFERROR(_xlfn.IFS(I546&gt;0,_xlfn.XLOOKUP(A546,RA!$A$8:$A$512,RA!$S$8:$S$512,,0)),"")</f>
        <v/>
      </c>
      <c r="L546" s="281" t="str">
        <f t="shared" si="29"/>
        <v/>
      </c>
    </row>
    <row r="547" spans="1:12">
      <c r="A547" s="298">
        <v>0.1</v>
      </c>
      <c r="B547" s="21" t="str">
        <f>_xlfn.XLOOKUP($A547,TCS!$A$29:$A$498,TCS!$B$29:$B$498,"",0)</f>
        <v>Taper Length 1</v>
      </c>
      <c r="C547" s="20" t="str">
        <f>_xlfn.XLOOKUP($A$523,RA!$A$1:$A$1012,RA!$C$1:$C$1012,"",0)</f>
        <v>Sqm</v>
      </c>
      <c r="D547" s="20">
        <f>_xlfn.XLOOKUP($A547,TCS!$A$29:$A$498,TCS!$C$29:$C$498,"",0)</f>
        <v>4</v>
      </c>
      <c r="E547" s="293">
        <f>_xlfn.XLOOKUP($A547,TCS!$A$29:$A$498,TCS!$F$29:$F$498,"",0)</f>
        <v>55</v>
      </c>
      <c r="F547" s="293">
        <f>_xlfn.XLOOKUP($A547,TCS!$A$29:$A$498,TCS!$U$29:$U$498,"",0)</f>
        <v>2.25</v>
      </c>
      <c r="G547" s="293"/>
      <c r="H547" s="293">
        <f t="shared" ref="H547:H566" si="32">+PRODUCT(D547:G547)</f>
        <v>495</v>
      </c>
      <c r="I547" s="181"/>
      <c r="J547" s="184"/>
      <c r="K547" s="181" t="str" cm="1">
        <f t="array" ref="K547">IFERROR(_xlfn.IFS(I547&gt;0,_xlfn.XLOOKUP(A547,RA!$A$8:$A$512,RA!$S$8:$S$512,,0)),"")</f>
        <v/>
      </c>
      <c r="L547" s="281" t="str">
        <f t="shared" si="29"/>
        <v/>
      </c>
    </row>
    <row r="548" spans="1:12">
      <c r="A548" s="298">
        <v>0.2</v>
      </c>
      <c r="B548" s="21" t="str">
        <f>_xlfn.XLOOKUP($A548,TCS!$A$29:$A$498,TCS!$B$29:$B$498,"",0)</f>
        <v>Taper Length 2</v>
      </c>
      <c r="C548" s="20" t="str">
        <f>_xlfn.XLOOKUP($A$523,RA!$A$1:$A$1012,RA!$C$1:$C$1012,"",0)</f>
        <v>Sqm</v>
      </c>
      <c r="D548" s="20">
        <f>_xlfn.XLOOKUP($A548,TCS!$A$29:$A$498,TCS!$C$29:$C$498,"",0)</f>
        <v>4</v>
      </c>
      <c r="E548" s="293">
        <f>_xlfn.XLOOKUP($A548,TCS!$A$29:$A$498,TCS!$F$29:$F$498,"",0)</f>
        <v>95</v>
      </c>
      <c r="F548" s="293">
        <f>_xlfn.XLOOKUP($A548,TCS!$A$29:$A$498,TCS!$U$29:$U$498,"",0)</f>
        <v>7</v>
      </c>
      <c r="G548" s="293"/>
      <c r="H548" s="293">
        <f t="shared" si="32"/>
        <v>2660</v>
      </c>
      <c r="I548" s="181"/>
      <c r="J548" s="184"/>
      <c r="K548" s="181" t="str" cm="1">
        <f t="array" ref="K548">IFERROR(_xlfn.IFS(I548&gt;0,_xlfn.XLOOKUP(A548,RA!$A$8:$A$512,RA!$S$8:$S$512,,0)),"")</f>
        <v/>
      </c>
      <c r="L548" s="281" t="str">
        <f t="shared" si="29"/>
        <v/>
      </c>
    </row>
    <row r="549" spans="1:12">
      <c r="A549" s="298">
        <v>0.3</v>
      </c>
      <c r="B549" s="21" t="str">
        <f>_xlfn.XLOOKUP($A549,TCS!$A$29:$A$498,TCS!$B$29:$B$498,"",0)</f>
        <v>Taper Length 3</v>
      </c>
      <c r="C549" s="20" t="str">
        <f>_xlfn.XLOOKUP($A$523,RA!$A$1:$A$1012,RA!$C$1:$C$1012,"",0)</f>
        <v>Sqm</v>
      </c>
      <c r="D549" s="20">
        <f>_xlfn.XLOOKUP($A549,TCS!$A$29:$A$498,TCS!$C$29:$C$498,"",0)</f>
        <v>4</v>
      </c>
      <c r="E549" s="293">
        <f>_xlfn.XLOOKUP($A549,TCS!$A$29:$A$498,TCS!$F$29:$F$498,"",0)</f>
        <v>75</v>
      </c>
      <c r="F549" s="293">
        <f>_xlfn.XLOOKUP($A549,TCS!$A$29:$A$498,TCS!$U$29:$U$498,"",0)</f>
        <v>9.25</v>
      </c>
      <c r="G549" s="293"/>
      <c r="H549" s="293">
        <f t="shared" si="32"/>
        <v>2775</v>
      </c>
      <c r="I549" s="181"/>
      <c r="J549" s="184"/>
      <c r="K549" s="181" t="str" cm="1">
        <f t="array" ref="K549">IFERROR(_xlfn.IFS(I549&gt;0,_xlfn.XLOOKUP(A549,RA!$A$8:$A$512,RA!$S$8:$S$512,,0)),"")</f>
        <v/>
      </c>
      <c r="L549" s="281" t="str">
        <f t="shared" si="29"/>
        <v/>
      </c>
    </row>
    <row r="550" spans="1:12">
      <c r="A550" s="298">
        <v>0.4</v>
      </c>
      <c r="B550" s="21" t="str">
        <f>_xlfn.XLOOKUP($A550,TCS!$A$29:$A$498,TCS!$B$29:$B$498,"",0)</f>
        <v>Taper Length 4</v>
      </c>
      <c r="C550" s="20" t="str">
        <f>_xlfn.XLOOKUP($A$523,RA!$A$1:$A$1012,RA!$C$1:$C$1012,"",0)</f>
        <v>Sqm</v>
      </c>
      <c r="D550" s="20">
        <f>_xlfn.XLOOKUP($A550,TCS!$A$29:$A$498,TCS!$C$29:$C$498,"",0)</f>
        <v>-2</v>
      </c>
      <c r="E550" s="293">
        <f>_xlfn.XLOOKUP($A550,TCS!$A$29:$A$498,TCS!$F$29:$F$498,"",0)</f>
        <v>120</v>
      </c>
      <c r="F550" s="293">
        <f>_xlfn.XLOOKUP($A550,TCS!$A$29:$A$498,TCS!$U$29:$U$498,"",0)</f>
        <v>3</v>
      </c>
      <c r="G550" s="293"/>
      <c r="H550" s="293">
        <f t="shared" si="32"/>
        <v>-720</v>
      </c>
      <c r="I550" s="181"/>
      <c r="J550" s="184"/>
      <c r="K550" s="181" t="str" cm="1">
        <f t="array" ref="K550">IFERROR(_xlfn.IFS(I550&gt;0,_xlfn.XLOOKUP(A550,RA!$A$8:$A$512,RA!$S$8:$S$512,,0)),"")</f>
        <v/>
      </c>
      <c r="L550" s="281" t="str">
        <f t="shared" si="29"/>
        <v/>
      </c>
    </row>
    <row r="551" spans="1:12" hidden="1">
      <c r="A551" s="298">
        <v>0.5</v>
      </c>
      <c r="B551" s="21" t="str">
        <f>_xlfn.XLOOKUP($A551,TCS!$A$29:$A$498,TCS!$B$29:$B$498,"",0)</f>
        <v>Taper Length 5</v>
      </c>
      <c r="C551" s="20" t="str">
        <f>_xlfn.XLOOKUP($A$523,RA!$A$1:$A$1012,RA!$C$1:$C$1012,"",0)</f>
        <v>Sqm</v>
      </c>
      <c r="D551" s="20">
        <f>_xlfn.XLOOKUP($A551,TCS!$A$29:$A$498,TCS!$C$29:$C$498,"",0)</f>
        <v>2</v>
      </c>
      <c r="E551" s="293">
        <f>_xlfn.XLOOKUP($A551,TCS!$A$29:$A$498,TCS!$F$29:$F$498,"",0)</f>
        <v>0</v>
      </c>
      <c r="F551" s="293">
        <f>_xlfn.XLOOKUP($A551,TCS!$A$29:$A$498,TCS!$U$29:$U$498,"",0)</f>
        <v>10</v>
      </c>
      <c r="G551" s="293"/>
      <c r="H551" s="293">
        <f t="shared" si="32"/>
        <v>0</v>
      </c>
      <c r="I551" s="181"/>
      <c r="J551" s="184"/>
      <c r="K551" s="181" t="str" cm="1">
        <f t="array" ref="K551">IFERROR(_xlfn.IFS(I551&gt;0,_xlfn.XLOOKUP(A551,RA!$A$8:$A$512,RA!$S$8:$S$512,,0)),"")</f>
        <v/>
      </c>
      <c r="L551" s="281" t="str">
        <f t="shared" si="29"/>
        <v/>
      </c>
    </row>
    <row r="552" spans="1:12" hidden="1">
      <c r="A552" s="298">
        <v>0.6</v>
      </c>
      <c r="B552" s="21" t="str">
        <f>_xlfn.XLOOKUP($A552,TCS!$A$29:$A$498,TCS!$B$29:$B$498,"",0)</f>
        <v>Taper Length 6</v>
      </c>
      <c r="C552" s="20" t="str">
        <f>_xlfn.XLOOKUP($A$523,RA!$A$1:$A$1012,RA!$C$1:$C$1012,"",0)</f>
        <v>Sqm</v>
      </c>
      <c r="D552" s="20">
        <f>_xlfn.XLOOKUP($A552,TCS!$A$29:$A$498,TCS!$C$29:$C$498,"",0)</f>
        <v>2</v>
      </c>
      <c r="E552" s="293">
        <f>_xlfn.XLOOKUP($A552,TCS!$A$29:$A$498,TCS!$F$29:$F$498,"",0)</f>
        <v>0</v>
      </c>
      <c r="F552" s="293">
        <f>_xlfn.XLOOKUP($A552,TCS!$A$29:$A$498,TCS!$U$29:$U$498,"",0)</f>
        <v>10</v>
      </c>
      <c r="G552" s="293"/>
      <c r="H552" s="293">
        <f t="shared" si="32"/>
        <v>0</v>
      </c>
      <c r="I552" s="181"/>
      <c r="J552" s="184"/>
      <c r="K552" s="181" t="str" cm="1">
        <f t="array" ref="K552">IFERROR(_xlfn.IFS(I552&gt;0,_xlfn.XLOOKUP(A552,RA!$A$8:$A$512,RA!$S$8:$S$512,,0)),"")</f>
        <v/>
      </c>
      <c r="L552" s="281" t="str">
        <f t="shared" si="29"/>
        <v/>
      </c>
    </row>
    <row r="553" spans="1:12" hidden="1">
      <c r="A553" s="298">
        <v>0.7</v>
      </c>
      <c r="B553" s="21" t="str">
        <f>_xlfn.XLOOKUP($A553,TCS!$A$29:$A$498,TCS!$B$29:$B$498,"",0)</f>
        <v>Taper Length 7</v>
      </c>
      <c r="C553" s="20" t="str">
        <f>_xlfn.XLOOKUP($A$523,RA!$A$1:$A$1012,RA!$C$1:$C$1012,"",0)</f>
        <v>Sqm</v>
      </c>
      <c r="D553" s="20">
        <f>_xlfn.XLOOKUP($A553,TCS!$A$29:$A$498,TCS!$C$29:$C$498,"",0)</f>
        <v>2</v>
      </c>
      <c r="E553" s="293">
        <f>_xlfn.XLOOKUP($A553,TCS!$A$29:$A$498,TCS!$F$29:$F$498,"",0)</f>
        <v>0</v>
      </c>
      <c r="F553" s="293">
        <f>_xlfn.XLOOKUP($A553,TCS!$A$29:$A$498,TCS!$U$29:$U$498,"",0)</f>
        <v>10</v>
      </c>
      <c r="G553" s="293"/>
      <c r="H553" s="293">
        <f t="shared" si="32"/>
        <v>0</v>
      </c>
      <c r="I553" s="181"/>
      <c r="J553" s="184"/>
      <c r="K553" s="181" t="str" cm="1">
        <f t="array" ref="K553">IFERROR(_xlfn.IFS(I553&gt;0,_xlfn.XLOOKUP(A553,RA!$A$8:$A$512,RA!$S$8:$S$512,,0)),"")</f>
        <v/>
      </c>
      <c r="L553" s="281" t="str">
        <f t="shared" si="29"/>
        <v/>
      </c>
    </row>
    <row r="554" spans="1:12" hidden="1">
      <c r="A554" s="298">
        <v>0.8</v>
      </c>
      <c r="B554" s="21" t="str">
        <f>_xlfn.XLOOKUP($A554,TCS!$A$29:$A$498,TCS!$B$29:$B$498,"",0)</f>
        <v>Taper Length 8</v>
      </c>
      <c r="C554" s="20" t="str">
        <f>_xlfn.XLOOKUP($A$523,RA!$A$1:$A$1012,RA!$C$1:$C$1012,"",0)</f>
        <v>Sqm</v>
      </c>
      <c r="D554" s="20">
        <f>_xlfn.XLOOKUP($A554,TCS!$A$29:$A$498,TCS!$C$29:$C$498,"",0)</f>
        <v>2</v>
      </c>
      <c r="E554" s="293">
        <f>_xlfn.XLOOKUP($A554,TCS!$A$29:$A$498,TCS!$F$29:$F$498,"",0)</f>
        <v>0</v>
      </c>
      <c r="F554" s="293">
        <f>_xlfn.XLOOKUP($A554,TCS!$A$29:$A$498,TCS!$U$29:$U$498,"",0)</f>
        <v>10</v>
      </c>
      <c r="G554" s="293"/>
      <c r="H554" s="293">
        <f t="shared" si="32"/>
        <v>0</v>
      </c>
      <c r="I554" s="181"/>
      <c r="J554" s="184"/>
      <c r="K554" s="181" t="str" cm="1">
        <f t="array" ref="K554">IFERROR(_xlfn.IFS(I554&gt;0,_xlfn.XLOOKUP(A554,RA!$A$8:$A$512,RA!$S$8:$S$512,,0)),"")</f>
        <v/>
      </c>
      <c r="L554" s="281" t="str">
        <f t="shared" si="29"/>
        <v/>
      </c>
    </row>
    <row r="555" spans="1:12" hidden="1">
      <c r="A555" s="298">
        <v>0.9</v>
      </c>
      <c r="B555" s="21" t="str">
        <f>_xlfn.XLOOKUP($A555,TCS!$A$29:$A$498,TCS!$B$29:$B$498,"",0)</f>
        <v>Taper Length 9</v>
      </c>
      <c r="C555" s="20" t="str">
        <f>_xlfn.XLOOKUP($A$523,RA!$A$1:$A$1012,RA!$C$1:$C$1012,"",0)</f>
        <v>Sqm</v>
      </c>
      <c r="D555" s="20">
        <f>_xlfn.XLOOKUP($A555,TCS!$A$29:$A$498,TCS!$C$29:$C$498,"",0)</f>
        <v>2</v>
      </c>
      <c r="E555" s="293">
        <f>_xlfn.XLOOKUP($A555,TCS!$A$29:$A$498,TCS!$F$29:$F$498,"",0)</f>
        <v>0</v>
      </c>
      <c r="F555" s="293">
        <f>_xlfn.XLOOKUP($A555,TCS!$A$29:$A$498,TCS!$U$29:$U$498,"",0)</f>
        <v>10</v>
      </c>
      <c r="G555" s="293"/>
      <c r="H555" s="293">
        <f t="shared" si="32"/>
        <v>0</v>
      </c>
      <c r="I555" s="181"/>
      <c r="J555" s="184"/>
      <c r="K555" s="181" t="str" cm="1">
        <f t="array" ref="K555">IFERROR(_xlfn.IFS(I555&gt;0,_xlfn.XLOOKUP(A555,RA!$A$8:$A$512,RA!$S$8:$S$512,,0)),"")</f>
        <v/>
      </c>
      <c r="L555" s="281" t="str">
        <f t="shared" si="29"/>
        <v/>
      </c>
    </row>
    <row r="556" spans="1:12" hidden="1">
      <c r="A556" s="298">
        <v>1</v>
      </c>
      <c r="B556" s="21" t="str">
        <f>_xlfn.XLOOKUP($A556,TCS!$A$29:$A$498,TCS!$B$29:$B$498,"",0)</f>
        <v>Taper Length 10</v>
      </c>
      <c r="C556" s="20" t="str">
        <f>_xlfn.XLOOKUP($A$523,RA!$A$1:$A$1012,RA!$C$1:$C$1012,"",0)</f>
        <v>Sqm</v>
      </c>
      <c r="D556" s="20">
        <f>_xlfn.XLOOKUP($A556,TCS!$A$29:$A$498,TCS!$C$29:$C$498,"",0)</f>
        <v>2</v>
      </c>
      <c r="E556" s="293">
        <f>_xlfn.XLOOKUP($A556,TCS!$A$29:$A$498,TCS!$F$29:$F$498,"",0)</f>
        <v>0</v>
      </c>
      <c r="F556" s="293">
        <f>_xlfn.XLOOKUP($A556,TCS!$A$29:$A$498,TCS!$U$29:$U$498,"",0)</f>
        <v>10</v>
      </c>
      <c r="G556" s="293"/>
      <c r="H556" s="293">
        <f t="shared" si="32"/>
        <v>0</v>
      </c>
      <c r="I556" s="181"/>
      <c r="J556" s="184"/>
      <c r="K556" s="181" t="str" cm="1">
        <f t="array" ref="K556">IFERROR(_xlfn.IFS(I556&gt;0,_xlfn.XLOOKUP(A556,RA!$A$8:$A$512,RA!$S$8:$S$512,,0)),"")</f>
        <v/>
      </c>
      <c r="L556" s="281" t="str">
        <f t="shared" si="29"/>
        <v/>
      </c>
    </row>
    <row r="557" spans="1:12" hidden="1">
      <c r="A557" s="298">
        <v>1.1000000000000001</v>
      </c>
      <c r="B557" s="21" t="str">
        <f>_xlfn.XLOOKUP($A557,TCS!$A$29:$A$498,TCS!$B$29:$B$498,"",0)</f>
        <v>Taper Length 11</v>
      </c>
      <c r="C557" s="20" t="str">
        <f>_xlfn.XLOOKUP($A$523,RA!$A$1:$A$1012,RA!$C$1:$C$1012,"",0)</f>
        <v>Sqm</v>
      </c>
      <c r="D557" s="20">
        <f>_xlfn.XLOOKUP($A557,TCS!$A$29:$A$498,TCS!$C$29:$C$498,"",0)</f>
        <v>2</v>
      </c>
      <c r="E557" s="293">
        <f>_xlfn.XLOOKUP($A557,TCS!$A$29:$A$498,TCS!$F$29:$F$498,"",0)</f>
        <v>0</v>
      </c>
      <c r="F557" s="293">
        <f>_xlfn.XLOOKUP($A557,TCS!$A$29:$A$498,TCS!$U$29:$U$498,"",0)</f>
        <v>10</v>
      </c>
      <c r="G557" s="293"/>
      <c r="H557" s="293">
        <f t="shared" si="32"/>
        <v>0</v>
      </c>
      <c r="I557" s="181"/>
      <c r="J557" s="184"/>
      <c r="K557" s="181" t="str" cm="1">
        <f t="array" ref="K557">IFERROR(_xlfn.IFS(I557&gt;0,_xlfn.XLOOKUP(A557,RA!$A$8:$A$512,RA!$S$8:$S$512,,0)),"")</f>
        <v/>
      </c>
      <c r="L557" s="281" t="str">
        <f t="shared" si="29"/>
        <v/>
      </c>
    </row>
    <row r="558" spans="1:12" hidden="1">
      <c r="A558" s="298">
        <v>1.2</v>
      </c>
      <c r="B558" s="21" t="str">
        <f>_xlfn.XLOOKUP($A558,TCS!$A$29:$A$498,TCS!$B$29:$B$498,"",0)</f>
        <v>Taper Length 12</v>
      </c>
      <c r="C558" s="20" t="str">
        <f>_xlfn.XLOOKUP($A$523,RA!$A$1:$A$1012,RA!$C$1:$C$1012,"",0)</f>
        <v>Sqm</v>
      </c>
      <c r="D558" s="20">
        <f>_xlfn.XLOOKUP($A558,TCS!$A$29:$A$498,TCS!$C$29:$C$498,"",0)</f>
        <v>2</v>
      </c>
      <c r="E558" s="293">
        <f>_xlfn.XLOOKUP($A558,TCS!$A$29:$A$498,TCS!$F$29:$F$498,"",0)</f>
        <v>0</v>
      </c>
      <c r="F558" s="293">
        <f>_xlfn.XLOOKUP($A558,TCS!$A$29:$A$498,TCS!$U$29:$U$498,"",0)</f>
        <v>10</v>
      </c>
      <c r="G558" s="293"/>
      <c r="H558" s="293">
        <f t="shared" si="32"/>
        <v>0</v>
      </c>
      <c r="I558" s="181"/>
      <c r="J558" s="184"/>
      <c r="K558" s="181" t="str" cm="1">
        <f t="array" ref="K558">IFERROR(_xlfn.IFS(I558&gt;0,_xlfn.XLOOKUP(A558,RA!$A$8:$A$512,RA!$S$8:$S$512,,0)),"")</f>
        <v/>
      </c>
      <c r="L558" s="281" t="str">
        <f t="shared" si="29"/>
        <v/>
      </c>
    </row>
    <row r="559" spans="1:12" hidden="1">
      <c r="A559" s="298">
        <v>1.3</v>
      </c>
      <c r="B559" s="21" t="str">
        <f>_xlfn.XLOOKUP($A559,TCS!$A$29:$A$498,TCS!$B$29:$B$498,"",0)</f>
        <v>Taper Length 13</v>
      </c>
      <c r="C559" s="20" t="str">
        <f>_xlfn.XLOOKUP($A$523,RA!$A$1:$A$1012,RA!$C$1:$C$1012,"",0)</f>
        <v>Sqm</v>
      </c>
      <c r="D559" s="20">
        <f>_xlfn.XLOOKUP($A559,TCS!$A$29:$A$498,TCS!$C$29:$C$498,"",0)</f>
        <v>2</v>
      </c>
      <c r="E559" s="293">
        <f>_xlfn.XLOOKUP($A559,TCS!$A$29:$A$498,TCS!$F$29:$F$498,"",0)</f>
        <v>0</v>
      </c>
      <c r="F559" s="293">
        <f>_xlfn.XLOOKUP($A559,TCS!$A$29:$A$498,TCS!$U$29:$U$498,"",0)</f>
        <v>10</v>
      </c>
      <c r="G559" s="293"/>
      <c r="H559" s="293">
        <f t="shared" si="32"/>
        <v>0</v>
      </c>
      <c r="I559" s="181"/>
      <c r="J559" s="184"/>
      <c r="K559" s="181" t="str" cm="1">
        <f t="array" ref="K559">IFERROR(_xlfn.IFS(I559&gt;0,_xlfn.XLOOKUP(A559,RA!$A$8:$A$512,RA!$S$8:$S$512,,0)),"")</f>
        <v/>
      </c>
      <c r="L559" s="281" t="str">
        <f t="shared" si="29"/>
        <v/>
      </c>
    </row>
    <row r="560" spans="1:12" hidden="1">
      <c r="A560" s="298">
        <v>1.4</v>
      </c>
      <c r="B560" s="21" t="str">
        <f>_xlfn.XLOOKUP($A560,TCS!$A$29:$A$498,TCS!$B$29:$B$498,"",0)</f>
        <v>Taper Length 14</v>
      </c>
      <c r="C560" s="20" t="str">
        <f>_xlfn.XLOOKUP($A$523,RA!$A$1:$A$1012,RA!$C$1:$C$1012,"",0)</f>
        <v>Sqm</v>
      </c>
      <c r="D560" s="20">
        <f>_xlfn.XLOOKUP($A560,TCS!$A$29:$A$498,TCS!$C$29:$C$498,"",0)</f>
        <v>2</v>
      </c>
      <c r="E560" s="293">
        <f>_xlfn.XLOOKUP($A560,TCS!$A$29:$A$498,TCS!$F$29:$F$498,"",0)</f>
        <v>0</v>
      </c>
      <c r="F560" s="293">
        <f>_xlfn.XLOOKUP($A560,TCS!$A$29:$A$498,TCS!$U$29:$U$498,"",0)</f>
        <v>10</v>
      </c>
      <c r="G560" s="293"/>
      <c r="H560" s="293">
        <f t="shared" si="32"/>
        <v>0</v>
      </c>
      <c r="I560" s="181"/>
      <c r="J560" s="184"/>
      <c r="K560" s="181" t="str" cm="1">
        <f t="array" ref="K560">IFERROR(_xlfn.IFS(I560&gt;0,_xlfn.XLOOKUP(A560,RA!$A$8:$A$512,RA!$S$8:$S$512,,0)),"")</f>
        <v/>
      </c>
      <c r="L560" s="281" t="str">
        <f t="shared" si="29"/>
        <v/>
      </c>
    </row>
    <row r="561" spans="1:12" hidden="1">
      <c r="A561" s="298">
        <v>1.5</v>
      </c>
      <c r="B561" s="21" t="str">
        <f>_xlfn.XLOOKUP($A561,TCS!$A$29:$A$498,TCS!$B$29:$B$498,"",0)</f>
        <v>Taper Length 15</v>
      </c>
      <c r="C561" s="20" t="str">
        <f>_xlfn.XLOOKUP($A$523,RA!$A$1:$A$1012,RA!$C$1:$C$1012,"",0)</f>
        <v>Sqm</v>
      </c>
      <c r="D561" s="20">
        <f>_xlfn.XLOOKUP($A561,TCS!$A$29:$A$498,TCS!$C$29:$C$498,"",0)</f>
        <v>2</v>
      </c>
      <c r="E561" s="293">
        <f>_xlfn.XLOOKUP($A561,TCS!$A$29:$A$498,TCS!$F$29:$F$498,"",0)</f>
        <v>0</v>
      </c>
      <c r="F561" s="293">
        <f>_xlfn.XLOOKUP($A561,TCS!$A$29:$A$498,TCS!$U$29:$U$498,"",0)</f>
        <v>10</v>
      </c>
      <c r="G561" s="293"/>
      <c r="H561" s="293">
        <f t="shared" si="32"/>
        <v>0</v>
      </c>
      <c r="I561" s="181"/>
      <c r="J561" s="184"/>
      <c r="K561" s="181" t="str" cm="1">
        <f t="array" ref="K561">IFERROR(_xlfn.IFS(I561&gt;0,_xlfn.XLOOKUP(A561,RA!$A$8:$A$512,RA!$S$8:$S$512,,0)),"")</f>
        <v/>
      </c>
      <c r="L561" s="281" t="str">
        <f t="shared" si="29"/>
        <v/>
      </c>
    </row>
    <row r="562" spans="1:12" hidden="1">
      <c r="A562" s="298">
        <v>1.6</v>
      </c>
      <c r="B562" s="21" t="str">
        <f>_xlfn.XLOOKUP($A562,TCS!$A$29:$A$498,TCS!$B$29:$B$498,"",0)</f>
        <v>Taper Length 16</v>
      </c>
      <c r="C562" s="20" t="str">
        <f>_xlfn.XLOOKUP($A$523,RA!$A$1:$A$1012,RA!$C$1:$C$1012,"",0)</f>
        <v>Sqm</v>
      </c>
      <c r="D562" s="20">
        <f>_xlfn.XLOOKUP($A562,TCS!$A$29:$A$498,TCS!$C$29:$C$498,"",0)</f>
        <v>2</v>
      </c>
      <c r="E562" s="293">
        <f>_xlfn.XLOOKUP($A562,TCS!$A$29:$A$498,TCS!$F$29:$F$498,"",0)</f>
        <v>0</v>
      </c>
      <c r="F562" s="293">
        <f>_xlfn.XLOOKUP($A562,TCS!$A$29:$A$498,TCS!$U$29:$U$498,"",0)</f>
        <v>10</v>
      </c>
      <c r="G562" s="293"/>
      <c r="H562" s="293">
        <f t="shared" si="32"/>
        <v>0</v>
      </c>
      <c r="I562" s="181"/>
      <c r="J562" s="184"/>
      <c r="K562" s="181" t="str" cm="1">
        <f t="array" ref="K562">IFERROR(_xlfn.IFS(I562&gt;0,_xlfn.XLOOKUP(A562,RA!$A$8:$A$512,RA!$S$8:$S$512,,0)),"")</f>
        <v/>
      </c>
      <c r="L562" s="281" t="str">
        <f t="shared" si="29"/>
        <v/>
      </c>
    </row>
    <row r="563" spans="1:12" hidden="1">
      <c r="A563" s="298">
        <v>1.7</v>
      </c>
      <c r="B563" s="21" t="str">
        <f>_xlfn.XLOOKUP($A563,TCS!$A$29:$A$498,TCS!$B$29:$B$498,"",0)</f>
        <v>Taper Length 17</v>
      </c>
      <c r="C563" s="20" t="str">
        <f>_xlfn.XLOOKUP($A$523,RA!$A$1:$A$1012,RA!$C$1:$C$1012,"",0)</f>
        <v>Sqm</v>
      </c>
      <c r="D563" s="20">
        <f>_xlfn.XLOOKUP($A563,TCS!$A$29:$A$498,TCS!$C$29:$C$498,"",0)</f>
        <v>2</v>
      </c>
      <c r="E563" s="293">
        <f>_xlfn.XLOOKUP($A563,TCS!$A$29:$A$498,TCS!$F$29:$F$498,"",0)</f>
        <v>0</v>
      </c>
      <c r="F563" s="293">
        <f>_xlfn.XLOOKUP($A563,TCS!$A$29:$A$498,TCS!$U$29:$U$498,"",0)</f>
        <v>10</v>
      </c>
      <c r="G563" s="293"/>
      <c r="H563" s="293">
        <f t="shared" si="32"/>
        <v>0</v>
      </c>
      <c r="I563" s="181"/>
      <c r="J563" s="184"/>
      <c r="K563" s="181" t="str" cm="1">
        <f t="array" ref="K563">IFERROR(_xlfn.IFS(I563&gt;0,_xlfn.XLOOKUP(A563,RA!$A$8:$A$512,RA!$S$8:$S$512,,0)),"")</f>
        <v/>
      </c>
      <c r="L563" s="281" t="str">
        <f t="shared" si="29"/>
        <v/>
      </c>
    </row>
    <row r="564" spans="1:12" hidden="1">
      <c r="A564" s="298">
        <v>1.8</v>
      </c>
      <c r="B564" s="21" t="str">
        <f>_xlfn.XLOOKUP($A564,TCS!$A$29:$A$498,TCS!$B$29:$B$498,"",0)</f>
        <v>Taper Length 18</v>
      </c>
      <c r="C564" s="20" t="str">
        <f>_xlfn.XLOOKUP($A$523,RA!$A$1:$A$1012,RA!$C$1:$C$1012,"",0)</f>
        <v>Sqm</v>
      </c>
      <c r="D564" s="20">
        <f>_xlfn.XLOOKUP($A564,TCS!$A$29:$A$498,TCS!$C$29:$C$498,"",0)</f>
        <v>2</v>
      </c>
      <c r="E564" s="293">
        <f>_xlfn.XLOOKUP($A564,TCS!$A$29:$A$498,TCS!$F$29:$F$498,"",0)</f>
        <v>0</v>
      </c>
      <c r="F564" s="293">
        <f>_xlfn.XLOOKUP($A564,TCS!$A$29:$A$498,TCS!$U$29:$U$498,"",0)</f>
        <v>10</v>
      </c>
      <c r="G564" s="293"/>
      <c r="H564" s="293">
        <f t="shared" si="32"/>
        <v>0</v>
      </c>
      <c r="I564" s="181"/>
      <c r="J564" s="184"/>
      <c r="K564" s="181" t="str" cm="1">
        <f t="array" ref="K564">IFERROR(_xlfn.IFS(I564&gt;0,_xlfn.XLOOKUP(A564,RA!$A$8:$A$512,RA!$S$8:$S$512,,0)),"")</f>
        <v/>
      </c>
      <c r="L564" s="281" t="str">
        <f t="shared" si="29"/>
        <v/>
      </c>
    </row>
    <row r="565" spans="1:12" hidden="1">
      <c r="A565" s="298">
        <v>1.9</v>
      </c>
      <c r="B565" s="21" t="str">
        <f>_xlfn.XLOOKUP($A565,TCS!$A$29:$A$498,TCS!$B$29:$B$498,"",0)</f>
        <v>Taper Length 19</v>
      </c>
      <c r="C565" s="20" t="str">
        <f>_xlfn.XLOOKUP($A$523,RA!$A$1:$A$1012,RA!$C$1:$C$1012,"",0)</f>
        <v>Sqm</v>
      </c>
      <c r="D565" s="20">
        <f>_xlfn.XLOOKUP($A565,TCS!$A$29:$A$498,TCS!$C$29:$C$498,"",0)</f>
        <v>2</v>
      </c>
      <c r="E565" s="293">
        <f>_xlfn.XLOOKUP($A565,TCS!$A$29:$A$498,TCS!$F$29:$F$498,"",0)</f>
        <v>0</v>
      </c>
      <c r="F565" s="293">
        <f>_xlfn.XLOOKUP($A565,TCS!$A$29:$A$498,TCS!$U$29:$U$498,"",0)</f>
        <v>10</v>
      </c>
      <c r="G565" s="293"/>
      <c r="H565" s="293">
        <f t="shared" si="32"/>
        <v>0</v>
      </c>
      <c r="I565" s="181"/>
      <c r="J565" s="184"/>
      <c r="K565" s="181" t="str" cm="1">
        <f t="array" ref="K565">IFERROR(_xlfn.IFS(I565&gt;0,_xlfn.XLOOKUP(A565,RA!$A$8:$A$512,RA!$S$8:$S$512,,0)),"")</f>
        <v/>
      </c>
      <c r="L565" s="281" t="str">
        <f t="shared" si="29"/>
        <v/>
      </c>
    </row>
    <row r="566" spans="1:12" hidden="1">
      <c r="A566" s="298">
        <v>2</v>
      </c>
      <c r="B566" s="21" t="str">
        <f>_xlfn.XLOOKUP($A566,TCS!$A$29:$A$498,TCS!$B$29:$B$498,"",0)</f>
        <v>Taper Length 20</v>
      </c>
      <c r="C566" s="20" t="str">
        <f>_xlfn.XLOOKUP($A$523,RA!$A$1:$A$1012,RA!$C$1:$C$1012,"",0)</f>
        <v>Sqm</v>
      </c>
      <c r="D566" s="20">
        <f>_xlfn.XLOOKUP($A566,TCS!$A$29:$A$498,TCS!$C$29:$C$498,"",0)</f>
        <v>2</v>
      </c>
      <c r="E566" s="293">
        <f>_xlfn.XLOOKUP($A566,TCS!$A$29:$A$498,TCS!$F$29:$F$498,"",0)</f>
        <v>0</v>
      </c>
      <c r="F566" s="293">
        <f>_xlfn.XLOOKUP($A566,TCS!$A$29:$A$498,TCS!$U$29:$U$498,"",0)</f>
        <v>10</v>
      </c>
      <c r="G566" s="293"/>
      <c r="H566" s="293">
        <f t="shared" si="32"/>
        <v>0</v>
      </c>
      <c r="I566" s="181"/>
      <c r="J566" s="184"/>
      <c r="K566" s="181" t="str" cm="1">
        <f t="array" ref="K566">IFERROR(_xlfn.IFS(I566&gt;0,_xlfn.XLOOKUP(A566,RA!$A$8:$A$512,RA!$S$8:$S$512,,0)),"")</f>
        <v/>
      </c>
      <c r="L566" s="281" t="str">
        <f t="shared" si="29"/>
        <v/>
      </c>
    </row>
    <row r="567" spans="1:12">
      <c r="A567" s="298"/>
      <c r="B567" s="21"/>
      <c r="C567" s="20"/>
      <c r="D567" s="20"/>
      <c r="E567" s="293"/>
      <c r="F567" s="293"/>
      <c r="G567" s="293"/>
      <c r="H567" s="293"/>
      <c r="I567" s="181"/>
      <c r="J567" s="184"/>
      <c r="K567" s="181" t="str" cm="1">
        <f t="array" ref="K567">IFERROR(_xlfn.IFS(I567&gt;0,_xlfn.XLOOKUP(A567,RA!$A$8:$A$512,RA!$S$8:$S$512,,0)),"")</f>
        <v/>
      </c>
      <c r="L567" s="281" t="str">
        <f t="shared" si="29"/>
        <v/>
      </c>
    </row>
    <row r="568" spans="1:12">
      <c r="A568" s="298"/>
      <c r="B568" s="292" t="s">
        <v>248</v>
      </c>
      <c r="C568" s="20"/>
      <c r="D568" s="20"/>
      <c r="E568" s="293"/>
      <c r="F568" s="293"/>
      <c r="G568" s="293"/>
      <c r="H568" s="293"/>
      <c r="I568" s="181"/>
      <c r="J568" s="184"/>
      <c r="K568" s="181" t="str" cm="1">
        <f t="array" ref="K568">IFERROR(_xlfn.IFS(I568&gt;0,_xlfn.XLOOKUP(A568,RA!$A$8:$A$512,RA!$S$8:$S$512,,0)),"")</f>
        <v/>
      </c>
      <c r="L568" s="281" t="str">
        <f t="shared" si="29"/>
        <v/>
      </c>
    </row>
    <row r="569" spans="1:12" ht="34.9">
      <c r="A569" s="298">
        <v>0.1</v>
      </c>
      <c r="B569" s="21" t="str">
        <f>_xlfn.XLOOKUP($A569,TCS!$A$57:$A$498,TCS!$B$57:$B$498,"",0)</f>
        <v>Major Junction @ 0+500 (Connecting Arm)</v>
      </c>
      <c r="C569" s="20" t="str">
        <f>_xlfn.XLOOKUP($A$523,RA!$A$1:$A$1012,RA!$C$1:$C$1012,"",0)</f>
        <v>Sqm</v>
      </c>
      <c r="D569" s="20">
        <f>_xlfn.XLOOKUP($A569,TCS!$A$57:$A$498,TCS!$C$57:$C$498,"",0)</f>
        <v>1</v>
      </c>
      <c r="E569" s="293">
        <f>_xlfn.XLOOKUP($A569,TCS!$A$57:$A$498,TCS!$F$57:$F$498,"",0)</f>
        <v>220</v>
      </c>
      <c r="F569" s="293">
        <f>_xlfn.XLOOKUP($A569,TCS!$A$57:$A$498,TCS!$U$57:$U$498,"",0)</f>
        <v>16.5</v>
      </c>
      <c r="G569" s="293"/>
      <c r="H569" s="293">
        <f t="shared" ref="H569:H591" si="33">+PRODUCT(D569:G569)</f>
        <v>3630</v>
      </c>
      <c r="I569" s="181"/>
      <c r="J569" s="184"/>
      <c r="K569" s="181" t="str" cm="1">
        <f t="array" ref="K569">IFERROR(_xlfn.IFS(I569&gt;0,_xlfn.XLOOKUP(A569,RA!$A$8:$A$512,RA!$S$8:$S$512,,0)),"")</f>
        <v/>
      </c>
      <c r="L569" s="281" t="str">
        <f t="shared" si="29"/>
        <v/>
      </c>
    </row>
    <row r="570" spans="1:12" ht="34.9">
      <c r="A570" s="298">
        <v>0.2</v>
      </c>
      <c r="B570" s="21" t="str">
        <f>_xlfn.XLOOKUP($A570,TCS!$A$57:$A$498,TCS!$B$57:$B$498,"",0)</f>
        <v>Major Junction @ 2+650 (Connecting Arm)</v>
      </c>
      <c r="C570" s="20" t="str">
        <f>_xlfn.XLOOKUP($A$523,RA!$A$1:$A$1012,RA!$C$1:$C$1012,"",0)</f>
        <v>Sqm</v>
      </c>
      <c r="D570" s="20">
        <f>_xlfn.XLOOKUP($A570,TCS!$A$57:$A$498,TCS!$C$57:$C$498,"",0)</f>
        <v>1</v>
      </c>
      <c r="E570" s="293">
        <f>_xlfn.XLOOKUP($A570,TCS!$A$57:$A$498,TCS!$F$57:$F$498,"",0)</f>
        <v>220</v>
      </c>
      <c r="F570" s="293">
        <f>_xlfn.XLOOKUP($A570,TCS!$A$57:$A$498,TCS!$U$57:$U$498,"",0)</f>
        <v>17.5</v>
      </c>
      <c r="G570" s="293"/>
      <c r="H570" s="293">
        <f t="shared" si="33"/>
        <v>3850</v>
      </c>
      <c r="I570" s="181"/>
      <c r="J570" s="184"/>
      <c r="K570" s="181" t="str" cm="1">
        <f t="array" ref="K570">IFERROR(_xlfn.IFS(I570&gt;0,_xlfn.XLOOKUP(A570,RA!$A$8:$A$512,RA!$S$8:$S$512,,0)),"")</f>
        <v/>
      </c>
      <c r="L570" s="281" t="str">
        <f t="shared" si="29"/>
        <v/>
      </c>
    </row>
    <row r="571" spans="1:12">
      <c r="A571" s="298">
        <v>0.3</v>
      </c>
      <c r="B571" s="21" t="str">
        <f>_xlfn.XLOOKUP($A571,TCS!$A$57:$A$498,TCS!$B$57:$B$498,"",0)</f>
        <v>Minor Junction @ 6+530</v>
      </c>
      <c r="C571" s="20" t="str">
        <f>_xlfn.XLOOKUP($A$523,RA!$A$1:$A$1012,RA!$C$1:$C$1012,"",0)</f>
        <v>Sqm</v>
      </c>
      <c r="D571" s="20">
        <f>_xlfn.XLOOKUP($A571,TCS!$A$57:$A$498,TCS!$C$57:$C$498,"",0)</f>
        <v>1</v>
      </c>
      <c r="E571" s="293">
        <f>_xlfn.XLOOKUP($A571,TCS!$A$57:$A$498,TCS!$F$57:$F$498,"",0)</f>
        <v>125</v>
      </c>
      <c r="F571" s="293">
        <f>_xlfn.XLOOKUP($A571,TCS!$A$57:$A$498,TCS!$U$57:$U$498,"",0)</f>
        <v>20</v>
      </c>
      <c r="G571" s="293"/>
      <c r="H571" s="293">
        <f t="shared" si="33"/>
        <v>2500</v>
      </c>
      <c r="I571" s="181"/>
      <c r="J571" s="184"/>
      <c r="K571" s="181" t="str" cm="1">
        <f t="array" ref="K571">IFERROR(_xlfn.IFS(I571&gt;0,_xlfn.XLOOKUP(A571,RA!$A$8:$A$512,RA!$S$8:$S$512,,0)),"")</f>
        <v/>
      </c>
      <c r="L571" s="281" t="str">
        <f t="shared" si="29"/>
        <v/>
      </c>
    </row>
    <row r="572" spans="1:12">
      <c r="A572" s="298">
        <v>0.4</v>
      </c>
      <c r="B572" s="21" t="str">
        <f>_xlfn.XLOOKUP($A572,TCS!$A$57:$A$498,TCS!$B$57:$B$498,"",0)</f>
        <v>Major Junction @ 7+650 (LHS)</v>
      </c>
      <c r="C572" s="20" t="str">
        <f>_xlfn.XLOOKUP($A$523,RA!$A$1:$A$1012,RA!$C$1:$C$1012,"",0)</f>
        <v>Sqm</v>
      </c>
      <c r="D572" s="20">
        <f>_xlfn.XLOOKUP($A572,TCS!$A$57:$A$498,TCS!$C$57:$C$498,"",0)</f>
        <v>1</v>
      </c>
      <c r="E572" s="293">
        <f>_xlfn.XLOOKUP($A572,TCS!$A$57:$A$498,TCS!$F$57:$F$498,"",0)</f>
        <v>220</v>
      </c>
      <c r="F572" s="293">
        <f>_xlfn.XLOOKUP($A572,TCS!$A$57:$A$498,TCS!$U$57:$U$498,"",0)</f>
        <v>14</v>
      </c>
      <c r="G572" s="293"/>
      <c r="H572" s="293">
        <f t="shared" si="33"/>
        <v>3080</v>
      </c>
      <c r="I572" s="181"/>
      <c r="J572" s="184"/>
      <c r="K572" s="181" t="str" cm="1">
        <f t="array" ref="K572">IFERROR(_xlfn.IFS(I572&gt;0,_xlfn.XLOOKUP(A572,RA!$A$8:$A$512,RA!$S$8:$S$512,,0)),"")</f>
        <v/>
      </c>
      <c r="L572" s="281" t="str">
        <f t="shared" si="29"/>
        <v/>
      </c>
    </row>
    <row r="573" spans="1:12">
      <c r="A573" s="298">
        <v>0.5</v>
      </c>
      <c r="B573" s="21" t="str">
        <f>_xlfn.XLOOKUP($A573,TCS!$A$57:$A$498,TCS!$B$57:$B$498,"",0)</f>
        <v>Major Junction @ 7+650 (RHS)</v>
      </c>
      <c r="C573" s="20" t="str">
        <f>_xlfn.XLOOKUP($A$523,RA!$A$1:$A$1012,RA!$C$1:$C$1012,"",0)</f>
        <v>Sqm</v>
      </c>
      <c r="D573" s="20">
        <f>_xlfn.XLOOKUP($A573,TCS!$A$57:$A$498,TCS!$C$57:$C$498,"",0)</f>
        <v>1</v>
      </c>
      <c r="E573" s="293">
        <f>_xlfn.XLOOKUP($A573,TCS!$A$57:$A$498,TCS!$F$57:$F$498,"",0)</f>
        <v>320</v>
      </c>
      <c r="F573" s="293">
        <f>_xlfn.XLOOKUP($A573,TCS!$A$57:$A$498,TCS!$U$57:$U$498,"",0)</f>
        <v>16</v>
      </c>
      <c r="G573" s="293"/>
      <c r="H573" s="293">
        <f t="shared" si="33"/>
        <v>5120</v>
      </c>
      <c r="I573" s="181"/>
      <c r="J573" s="184"/>
      <c r="K573" s="181" t="str" cm="1">
        <f t="array" ref="K573">IFERROR(_xlfn.IFS(I573&gt;0,_xlfn.XLOOKUP(A573,RA!$A$8:$A$512,RA!$S$8:$S$512,,0)),"")</f>
        <v/>
      </c>
      <c r="L573" s="281" t="str">
        <f t="shared" si="29"/>
        <v/>
      </c>
    </row>
    <row r="574" spans="1:12">
      <c r="A574" s="298">
        <v>0.6</v>
      </c>
      <c r="B574" s="21" t="str">
        <f>_xlfn.XLOOKUP($A574,TCS!$A$57:$A$498,TCS!$B$57:$B$498,"",0)</f>
        <v>Minor Junction @ 8+445</v>
      </c>
      <c r="C574" s="20" t="str">
        <f>_xlfn.XLOOKUP($A$523,RA!$A$1:$A$1012,RA!$C$1:$C$1012,"",0)</f>
        <v>Sqm</v>
      </c>
      <c r="D574" s="20">
        <f>_xlfn.XLOOKUP($A574,TCS!$A$57:$A$498,TCS!$C$57:$C$498,"",0)</f>
        <v>1</v>
      </c>
      <c r="E574" s="293">
        <f>_xlfn.XLOOKUP($A574,TCS!$A$57:$A$498,TCS!$F$57:$F$498,"",0)</f>
        <v>165</v>
      </c>
      <c r="F574" s="293">
        <f>_xlfn.XLOOKUP($A574,TCS!$A$57:$A$498,TCS!$U$57:$U$498,"",0)</f>
        <v>8</v>
      </c>
      <c r="G574" s="293"/>
      <c r="H574" s="293">
        <f t="shared" si="33"/>
        <v>1320</v>
      </c>
      <c r="I574" s="181"/>
      <c r="J574" s="184"/>
      <c r="K574" s="181" t="str" cm="1">
        <f t="array" ref="K574">IFERROR(_xlfn.IFS(I574&gt;0,_xlfn.XLOOKUP(A574,RA!$A$8:$A$512,RA!$S$8:$S$512,,0)),"")</f>
        <v/>
      </c>
      <c r="L574" s="281" t="str">
        <f t="shared" ref="L574:L638" si="34">+IF(I574&gt;0,I574*K574,"")</f>
        <v/>
      </c>
    </row>
    <row r="575" spans="1:12" ht="34.9">
      <c r="A575" s="298">
        <v>0.7</v>
      </c>
      <c r="B575" s="21" t="str">
        <f>_xlfn.XLOOKUP($A575,TCS!$A$57:$A$498,TCS!$B$57:$B$498,"",0)</f>
        <v>Major Junction @ 9+450 (Connecting Arm)</v>
      </c>
      <c r="C575" s="20" t="str">
        <f>_xlfn.XLOOKUP($A$523,RA!$A$1:$A$1012,RA!$C$1:$C$1012,"",0)</f>
        <v>Sqm</v>
      </c>
      <c r="D575" s="20">
        <f>_xlfn.XLOOKUP($A575,TCS!$A$57:$A$498,TCS!$C$57:$C$498,"",0)</f>
        <v>1</v>
      </c>
      <c r="E575" s="293">
        <f>_xlfn.XLOOKUP($A575,TCS!$A$57:$A$498,TCS!$F$57:$F$498,"",0)</f>
        <v>280</v>
      </c>
      <c r="F575" s="293">
        <f>_xlfn.XLOOKUP($A575,TCS!$A$57:$A$498,TCS!$U$57:$U$498,"",0)</f>
        <v>12</v>
      </c>
      <c r="G575" s="293"/>
      <c r="H575" s="293">
        <f t="shared" si="33"/>
        <v>3360</v>
      </c>
      <c r="I575" s="181"/>
      <c r="J575" s="184"/>
      <c r="K575" s="181" t="str" cm="1">
        <f t="array" ref="K575">IFERROR(_xlfn.IFS(I575&gt;0,_xlfn.XLOOKUP(A575,RA!$A$8:$A$512,RA!$S$8:$S$512,,0)),"")</f>
        <v/>
      </c>
      <c r="L575" s="281" t="str">
        <f t="shared" si="34"/>
        <v/>
      </c>
    </row>
    <row r="576" spans="1:12">
      <c r="A576" s="298">
        <v>0.8</v>
      </c>
      <c r="B576" s="21" t="str">
        <f>_xlfn.XLOOKUP($A576,TCS!$A$57:$A$498,TCS!$B$57:$B$498,"",0)</f>
        <v>Minor Junction @ 10+315 (LHS)</v>
      </c>
      <c r="C576" s="20" t="str">
        <f>_xlfn.XLOOKUP($A$523,RA!$A$1:$A$1012,RA!$C$1:$C$1012,"",0)</f>
        <v>Sqm</v>
      </c>
      <c r="D576" s="20">
        <f>_xlfn.XLOOKUP($A576,TCS!$A$57:$A$498,TCS!$C$57:$C$498,"",0)</f>
        <v>1</v>
      </c>
      <c r="E576" s="293">
        <f>_xlfn.XLOOKUP($A576,TCS!$A$57:$A$498,TCS!$F$57:$F$498,"",0)</f>
        <v>160</v>
      </c>
      <c r="F576" s="293">
        <f>_xlfn.XLOOKUP($A576,TCS!$A$57:$A$498,TCS!$U$57:$U$498,"",0)</f>
        <v>8.5</v>
      </c>
      <c r="G576" s="293"/>
      <c r="H576" s="293">
        <f t="shared" si="33"/>
        <v>1360</v>
      </c>
      <c r="I576" s="181"/>
      <c r="J576" s="184"/>
      <c r="K576" s="181" t="str" cm="1">
        <f t="array" ref="K576">IFERROR(_xlfn.IFS(I576&gt;0,_xlfn.XLOOKUP(A576,RA!$A$8:$A$512,RA!$S$8:$S$512,,0)),"")</f>
        <v/>
      </c>
      <c r="L576" s="281" t="str">
        <f t="shared" si="34"/>
        <v/>
      </c>
    </row>
    <row r="577" spans="1:12">
      <c r="A577" s="298">
        <v>0.9</v>
      </c>
      <c r="B577" s="21" t="str">
        <f>_xlfn.XLOOKUP($A577,TCS!$A$57:$A$498,TCS!$B$57:$B$498,"",0)</f>
        <v>Minor Junction @ 10+315 (RHS)</v>
      </c>
      <c r="C577" s="20" t="str">
        <f>_xlfn.XLOOKUP($A$523,RA!$A$1:$A$1012,RA!$C$1:$C$1012,"",0)</f>
        <v>Sqm</v>
      </c>
      <c r="D577" s="20">
        <f>_xlfn.XLOOKUP($A577,TCS!$A$57:$A$498,TCS!$C$57:$C$498,"",0)</f>
        <v>1</v>
      </c>
      <c r="E577" s="293">
        <f>_xlfn.XLOOKUP($A577,TCS!$A$57:$A$498,TCS!$F$57:$F$498,"",0)</f>
        <v>280</v>
      </c>
      <c r="F577" s="293">
        <f>_xlfn.XLOOKUP($A577,TCS!$A$57:$A$498,TCS!$U$57:$U$498,"",0)</f>
        <v>8</v>
      </c>
      <c r="G577" s="293"/>
      <c r="H577" s="293">
        <f t="shared" si="33"/>
        <v>2240</v>
      </c>
      <c r="I577" s="181"/>
      <c r="J577" s="184"/>
      <c r="K577" s="181" t="str" cm="1">
        <f t="array" ref="K577">IFERROR(_xlfn.IFS(I577&gt;0,_xlfn.XLOOKUP(A577,RA!$A$8:$A$512,RA!$S$8:$S$512,,0)),"")</f>
        <v/>
      </c>
      <c r="L577" s="281" t="str">
        <f t="shared" si="34"/>
        <v/>
      </c>
    </row>
    <row r="578" spans="1:12">
      <c r="A578" s="298">
        <v>1</v>
      </c>
      <c r="B578" s="21" t="str">
        <f>_xlfn.XLOOKUP($A578,TCS!$A$57:$A$498,TCS!$B$57:$B$498,"",0)</f>
        <v>Minor Junction @ 12+780 (LHS)</v>
      </c>
      <c r="C578" s="20" t="str">
        <f>_xlfn.XLOOKUP($A$523,RA!$A$1:$A$1012,RA!$C$1:$C$1012,"",0)</f>
        <v>Sqm</v>
      </c>
      <c r="D578" s="20">
        <f>_xlfn.XLOOKUP($A578,TCS!$A$57:$A$498,TCS!$C$57:$C$498,"",0)</f>
        <v>1</v>
      </c>
      <c r="E578" s="293">
        <f>_xlfn.XLOOKUP($A578,TCS!$A$57:$A$498,TCS!$F$57:$F$498,"",0)</f>
        <v>200</v>
      </c>
      <c r="F578" s="293">
        <f>_xlfn.XLOOKUP($A578,TCS!$A$57:$A$498,TCS!$U$57:$U$498,"",0)</f>
        <v>6.75</v>
      </c>
      <c r="G578" s="293"/>
      <c r="H578" s="293">
        <f t="shared" si="33"/>
        <v>1350</v>
      </c>
      <c r="I578" s="181"/>
      <c r="J578" s="184"/>
      <c r="K578" s="181" t="str" cm="1">
        <f t="array" ref="K578">IFERROR(_xlfn.IFS(I578&gt;0,_xlfn.XLOOKUP(A578,RA!$A$8:$A$512,RA!$S$8:$S$512,,0)),"")</f>
        <v/>
      </c>
      <c r="L578" s="281" t="str">
        <f t="shared" si="34"/>
        <v/>
      </c>
    </row>
    <row r="579" spans="1:12">
      <c r="A579" s="298">
        <v>1.1000000000000001</v>
      </c>
      <c r="B579" s="21" t="str">
        <f>_xlfn.XLOOKUP($A579,TCS!$A$57:$A$498,TCS!$B$57:$B$498,"",0)</f>
        <v>Minor Junction @ 12+780 (RHS)</v>
      </c>
      <c r="C579" s="20" t="str">
        <f>_xlfn.XLOOKUP($A$523,RA!$A$1:$A$1012,RA!$C$1:$C$1012,"",0)</f>
        <v>Sqm</v>
      </c>
      <c r="D579" s="20">
        <f>_xlfn.XLOOKUP($A579,TCS!$A$57:$A$498,TCS!$C$57:$C$498,"",0)</f>
        <v>1</v>
      </c>
      <c r="E579" s="293">
        <f>_xlfn.XLOOKUP($A579,TCS!$A$57:$A$498,TCS!$F$57:$F$498,"",0)</f>
        <v>225</v>
      </c>
      <c r="F579" s="293">
        <f>_xlfn.XLOOKUP($A579,TCS!$A$57:$A$498,TCS!$U$57:$U$498,"",0)</f>
        <v>6.75</v>
      </c>
      <c r="G579" s="293"/>
      <c r="H579" s="293">
        <f t="shared" si="33"/>
        <v>1518.75</v>
      </c>
      <c r="I579" s="181"/>
      <c r="J579" s="184"/>
      <c r="K579" s="181" t="str" cm="1">
        <f t="array" ref="K579">IFERROR(_xlfn.IFS(I579&gt;0,_xlfn.XLOOKUP(A579,RA!$A$8:$A$512,RA!$S$8:$S$512,,0)),"")</f>
        <v/>
      </c>
      <c r="L579" s="281" t="str">
        <f t="shared" si="34"/>
        <v/>
      </c>
    </row>
    <row r="580" spans="1:12">
      <c r="A580" s="298">
        <v>1.2</v>
      </c>
      <c r="B580" s="21" t="str">
        <f>_xlfn.XLOOKUP($A580,TCS!$A$57:$A$498,TCS!$B$57:$B$498,"",0)</f>
        <v>TCS-6</v>
      </c>
      <c r="C580" s="20" t="str">
        <f>_xlfn.XLOOKUP($A$523,RA!$A$1:$A$1012,RA!$C$1:$C$1012,"",0)</f>
        <v>Sqm</v>
      </c>
      <c r="D580" s="20">
        <f>_xlfn.XLOOKUP($A580,TCS!$A$57:$A$498,TCS!$C$57:$C$498,"",0)</f>
        <v>1</v>
      </c>
      <c r="E580" s="293">
        <f>_xlfn.XLOOKUP($A580,TCS!$A$57:$A$498,TCS!$F$57:$F$498,"",0)</f>
        <v>375</v>
      </c>
      <c r="F580" s="293">
        <f>_xlfn.XLOOKUP($A580,TCS!$A$57:$A$498,TCS!$U$57:$U$498,"",0)</f>
        <v>18.5</v>
      </c>
      <c r="G580" s="293"/>
      <c r="H580" s="293">
        <f t="shared" si="33"/>
        <v>6937.5</v>
      </c>
      <c r="I580" s="181"/>
      <c r="J580" s="184"/>
      <c r="K580" s="181" t="str" cm="1">
        <f t="array" ref="K580">IFERROR(_xlfn.IFS(I580&gt;0,_xlfn.XLOOKUP(A580,RA!$A$8:$A$512,RA!$S$8:$S$512,,0)),"")</f>
        <v/>
      </c>
      <c r="L580" s="281" t="str">
        <f t="shared" si="34"/>
        <v/>
      </c>
    </row>
    <row r="581" spans="1:12" hidden="1">
      <c r="A581" s="298">
        <v>1.3</v>
      </c>
      <c r="B581" s="21" t="str">
        <f>_xlfn.XLOOKUP($A581,TCS!$A$57:$A$498,TCS!$B$57:$B$498,"",0)</f>
        <v>Cross Road-TCS-13</v>
      </c>
      <c r="C581" s="20" t="str">
        <f>_xlfn.XLOOKUP($A$523,RA!$A$1:$A$1012,RA!$C$1:$C$1012,"",0)</f>
        <v>Sqm</v>
      </c>
      <c r="D581" s="20">
        <f>_xlfn.XLOOKUP($A581,TCS!$A$57:$A$498,TCS!$C$57:$C$498,"",0)</f>
        <v>1</v>
      </c>
      <c r="E581" s="293">
        <f>_xlfn.XLOOKUP($A581,TCS!$A$57:$A$498,TCS!$F$57:$F$498,"",0)</f>
        <v>0</v>
      </c>
      <c r="F581" s="293">
        <f>_xlfn.XLOOKUP($A581,TCS!$A$57:$A$498,TCS!$U$57:$U$498,"",0)</f>
        <v>8</v>
      </c>
      <c r="G581" s="293"/>
      <c r="H581" s="293">
        <f t="shared" si="33"/>
        <v>0</v>
      </c>
      <c r="I581" s="181"/>
      <c r="J581" s="184"/>
      <c r="K581" s="181" t="str" cm="1">
        <f t="array" ref="K581">IFERROR(_xlfn.IFS(I581&gt;0,_xlfn.XLOOKUP(A581,RA!$A$8:$A$512,RA!$S$8:$S$512,,0)),"")</f>
        <v/>
      </c>
      <c r="L581" s="281" t="str">
        <f t="shared" si="34"/>
        <v/>
      </c>
    </row>
    <row r="582" spans="1:12" hidden="1">
      <c r="A582" s="298">
        <v>1.4</v>
      </c>
      <c r="B582" s="21" t="str">
        <f>_xlfn.XLOOKUP($A582,TCS!$A$57:$A$498,TCS!$B$57:$B$498,"",0)</f>
        <v>Cross Road-TCS-14</v>
      </c>
      <c r="C582" s="20" t="str">
        <f>_xlfn.XLOOKUP($A$523,RA!$A$1:$A$1012,RA!$C$1:$C$1012,"",0)</f>
        <v>Sqm</v>
      </c>
      <c r="D582" s="20">
        <f>_xlfn.XLOOKUP($A582,TCS!$A$57:$A$498,TCS!$C$57:$C$498,"",0)</f>
        <v>1</v>
      </c>
      <c r="E582" s="293">
        <f>_xlfn.XLOOKUP($A582,TCS!$A$57:$A$498,TCS!$F$57:$F$498,"",0)</f>
        <v>0</v>
      </c>
      <c r="F582" s="293">
        <f>_xlfn.XLOOKUP($A582,TCS!$A$57:$A$498,TCS!$U$57:$U$498,"",0)</f>
        <v>8</v>
      </c>
      <c r="G582" s="293"/>
      <c r="H582" s="293">
        <f t="shared" si="33"/>
        <v>0</v>
      </c>
      <c r="I582" s="181"/>
      <c r="J582" s="184"/>
      <c r="K582" s="181" t="str" cm="1">
        <f t="array" ref="K582">IFERROR(_xlfn.IFS(I582&gt;0,_xlfn.XLOOKUP(A582,RA!$A$8:$A$512,RA!$S$8:$S$512,,0)),"")</f>
        <v/>
      </c>
      <c r="L582" s="281" t="str">
        <f t="shared" si="34"/>
        <v/>
      </c>
    </row>
    <row r="583" spans="1:12" hidden="1">
      <c r="A583" s="298">
        <v>1.5</v>
      </c>
      <c r="B583" s="21" t="str">
        <f>_xlfn.XLOOKUP($A583,TCS!$A$57:$A$498,TCS!$B$57:$B$498,"",0)</f>
        <v>Cross Road-TCS-15</v>
      </c>
      <c r="C583" s="20" t="str">
        <f>_xlfn.XLOOKUP($A$523,RA!$A$1:$A$1012,RA!$C$1:$C$1012,"",0)</f>
        <v>Sqm</v>
      </c>
      <c r="D583" s="20">
        <f>_xlfn.XLOOKUP($A583,TCS!$A$57:$A$498,TCS!$C$57:$C$498,"",0)</f>
        <v>1</v>
      </c>
      <c r="E583" s="293">
        <f>_xlfn.XLOOKUP($A583,TCS!$A$57:$A$498,TCS!$F$57:$F$498,"",0)</f>
        <v>0</v>
      </c>
      <c r="F583" s="293">
        <f>_xlfn.XLOOKUP($A583,TCS!$A$57:$A$498,TCS!$U$57:$U$498,"",0)</f>
        <v>8</v>
      </c>
      <c r="G583" s="293"/>
      <c r="H583" s="293">
        <f t="shared" si="33"/>
        <v>0</v>
      </c>
      <c r="I583" s="181"/>
      <c r="J583" s="184"/>
      <c r="K583" s="181" t="str" cm="1">
        <f t="array" ref="K583">IFERROR(_xlfn.IFS(I583&gt;0,_xlfn.XLOOKUP(A583,RA!$A$8:$A$512,RA!$S$8:$S$512,,0)),"")</f>
        <v/>
      </c>
      <c r="L583" s="281" t="str">
        <f t="shared" si="34"/>
        <v/>
      </c>
    </row>
    <row r="584" spans="1:12" hidden="1">
      <c r="A584" s="298">
        <v>1.6</v>
      </c>
      <c r="B584" s="21" t="str">
        <f>_xlfn.XLOOKUP($A584,TCS!$A$57:$A$498,TCS!$B$57:$B$498,"",0)</f>
        <v>Cross Road-TCS-16</v>
      </c>
      <c r="C584" s="20" t="str">
        <f>_xlfn.XLOOKUP($A$523,RA!$A$1:$A$1012,RA!$C$1:$C$1012,"",0)</f>
        <v>Sqm</v>
      </c>
      <c r="D584" s="20">
        <f>_xlfn.XLOOKUP($A584,TCS!$A$57:$A$498,TCS!$C$57:$C$498,"",0)</f>
        <v>1</v>
      </c>
      <c r="E584" s="293">
        <f>_xlfn.XLOOKUP($A584,TCS!$A$57:$A$498,TCS!$F$57:$F$498,"",0)</f>
        <v>0</v>
      </c>
      <c r="F584" s="293">
        <f>_xlfn.XLOOKUP($A584,TCS!$A$57:$A$498,TCS!$U$57:$U$498,"",0)</f>
        <v>8</v>
      </c>
      <c r="G584" s="293"/>
      <c r="H584" s="293">
        <f t="shared" si="33"/>
        <v>0</v>
      </c>
      <c r="I584" s="181"/>
      <c r="J584" s="184"/>
      <c r="K584" s="181" t="str" cm="1">
        <f t="array" ref="K584">IFERROR(_xlfn.IFS(I584&gt;0,_xlfn.XLOOKUP(A584,RA!$A$8:$A$512,RA!$S$8:$S$512,,0)),"")</f>
        <v/>
      </c>
      <c r="L584" s="281" t="str">
        <f t="shared" si="34"/>
        <v/>
      </c>
    </row>
    <row r="585" spans="1:12" hidden="1">
      <c r="A585" s="298">
        <v>1.7</v>
      </c>
      <c r="B585" s="21" t="str">
        <f>_xlfn.XLOOKUP($A585,TCS!$A$57:$A$498,TCS!$B$57:$B$498,"",0)</f>
        <v>Cross Road-TCS-17</v>
      </c>
      <c r="C585" s="20" t="str">
        <f>_xlfn.XLOOKUP($A$523,RA!$A$1:$A$1012,RA!$C$1:$C$1012,"",0)</f>
        <v>Sqm</v>
      </c>
      <c r="D585" s="20">
        <f>_xlfn.XLOOKUP($A585,TCS!$A$57:$A$498,TCS!$C$57:$C$498,"",0)</f>
        <v>1</v>
      </c>
      <c r="E585" s="293">
        <f>_xlfn.XLOOKUP($A585,TCS!$A$57:$A$498,TCS!$F$57:$F$498,"",0)</f>
        <v>0</v>
      </c>
      <c r="F585" s="293">
        <f>_xlfn.XLOOKUP($A585,TCS!$A$57:$A$498,TCS!$U$57:$U$498,"",0)</f>
        <v>8</v>
      </c>
      <c r="G585" s="293"/>
      <c r="H585" s="293">
        <f t="shared" si="33"/>
        <v>0</v>
      </c>
      <c r="I585" s="181"/>
      <c r="J585" s="184"/>
      <c r="K585" s="181" t="str" cm="1">
        <f t="array" ref="K585">IFERROR(_xlfn.IFS(I585&gt;0,_xlfn.XLOOKUP(A585,RA!$A$8:$A$512,RA!$S$8:$S$512,,0)),"")</f>
        <v/>
      </c>
      <c r="L585" s="281" t="str">
        <f t="shared" si="34"/>
        <v/>
      </c>
    </row>
    <row r="586" spans="1:12" hidden="1">
      <c r="A586" s="298">
        <v>1.8</v>
      </c>
      <c r="B586" s="21" t="str">
        <f>_xlfn.XLOOKUP($A586,TCS!$A$57:$A$498,TCS!$B$57:$B$498,"",0)</f>
        <v>Cross Road-TCS-18</v>
      </c>
      <c r="C586" s="20" t="str">
        <f>_xlfn.XLOOKUP($A$523,RA!$A$1:$A$1012,RA!$C$1:$C$1012,"",0)</f>
        <v>Sqm</v>
      </c>
      <c r="D586" s="20">
        <f>_xlfn.XLOOKUP($A586,TCS!$A$57:$A$498,TCS!$C$57:$C$498,"",0)</f>
        <v>1</v>
      </c>
      <c r="E586" s="293">
        <f>_xlfn.XLOOKUP($A586,TCS!$A$57:$A$498,TCS!$F$57:$F$498,"",0)</f>
        <v>0</v>
      </c>
      <c r="F586" s="293">
        <f>_xlfn.XLOOKUP($A586,TCS!$A$57:$A$498,TCS!$U$57:$U$498,"",0)</f>
        <v>8</v>
      </c>
      <c r="G586" s="293"/>
      <c r="H586" s="293">
        <f t="shared" si="33"/>
        <v>0</v>
      </c>
      <c r="I586" s="181"/>
      <c r="J586" s="184"/>
      <c r="K586" s="181" t="str" cm="1">
        <f t="array" ref="K586">IFERROR(_xlfn.IFS(I586&gt;0,_xlfn.XLOOKUP(A586,RA!$A$8:$A$512,RA!$S$8:$S$512,,0)),"")</f>
        <v/>
      </c>
      <c r="L586" s="281" t="str">
        <f t="shared" si="34"/>
        <v/>
      </c>
    </row>
    <row r="587" spans="1:12" hidden="1">
      <c r="A587" s="298">
        <v>1.9</v>
      </c>
      <c r="B587" s="21" t="str">
        <f>_xlfn.XLOOKUP($A587,TCS!$A$57:$A$498,TCS!$B$57:$B$498,"",0)</f>
        <v>Cross Road-TCS-19</v>
      </c>
      <c r="C587" s="20" t="str">
        <f>_xlfn.XLOOKUP($A$523,RA!$A$1:$A$1012,RA!$C$1:$C$1012,"",0)</f>
        <v>Sqm</v>
      </c>
      <c r="D587" s="20">
        <f>_xlfn.XLOOKUP($A587,TCS!$A$57:$A$498,TCS!$C$57:$C$498,"",0)</f>
        <v>1</v>
      </c>
      <c r="E587" s="293">
        <f>_xlfn.XLOOKUP($A587,TCS!$A$57:$A$498,TCS!$F$57:$F$498,"",0)</f>
        <v>0</v>
      </c>
      <c r="F587" s="293">
        <f>_xlfn.XLOOKUP($A587,TCS!$A$57:$A$498,TCS!$U$57:$U$498,"",0)</f>
        <v>8</v>
      </c>
      <c r="G587" s="293"/>
      <c r="H587" s="293">
        <f t="shared" si="33"/>
        <v>0</v>
      </c>
      <c r="I587" s="181"/>
      <c r="J587" s="184"/>
      <c r="K587" s="181" t="str" cm="1">
        <f t="array" ref="K587">IFERROR(_xlfn.IFS(I587&gt;0,_xlfn.XLOOKUP(A587,RA!$A$8:$A$512,RA!$S$8:$S$512,,0)),"")</f>
        <v/>
      </c>
      <c r="L587" s="281" t="str">
        <f t="shared" si="34"/>
        <v/>
      </c>
    </row>
    <row r="588" spans="1:12" hidden="1">
      <c r="A588" s="298">
        <v>2</v>
      </c>
      <c r="B588" s="21" t="str">
        <f>_xlfn.XLOOKUP($A588,TCS!$A$57:$A$498,TCS!$B$57:$B$498,"",0)</f>
        <v>Cross Road-TCS-20</v>
      </c>
      <c r="C588" s="20" t="str">
        <f>_xlfn.XLOOKUP($A$523,RA!$A$1:$A$1012,RA!$C$1:$C$1012,"",0)</f>
        <v>Sqm</v>
      </c>
      <c r="D588" s="20">
        <f>_xlfn.XLOOKUP($A588,TCS!$A$57:$A$498,TCS!$C$57:$C$498,"",0)</f>
        <v>1</v>
      </c>
      <c r="E588" s="293">
        <f>_xlfn.XLOOKUP($A588,TCS!$A$57:$A$498,TCS!$F$57:$F$498,"",0)</f>
        <v>0</v>
      </c>
      <c r="F588" s="293">
        <f>_xlfn.XLOOKUP($A588,TCS!$A$57:$A$498,TCS!$U$57:$U$498,"",0)</f>
        <v>8</v>
      </c>
      <c r="G588" s="293"/>
      <c r="H588" s="293">
        <f t="shared" si="33"/>
        <v>0</v>
      </c>
      <c r="I588" s="181"/>
      <c r="J588" s="184"/>
      <c r="K588" s="181" t="str" cm="1">
        <f t="array" ref="K588">IFERROR(_xlfn.IFS(I588&gt;0,_xlfn.XLOOKUP(A588,RA!$A$8:$A$512,RA!$S$8:$S$512,,0)),"")</f>
        <v/>
      </c>
      <c r="L588" s="281" t="str">
        <f t="shared" si="34"/>
        <v/>
      </c>
    </row>
    <row r="589" spans="1:12">
      <c r="A589" s="298"/>
      <c r="B589" s="21"/>
      <c r="C589" s="20"/>
      <c r="D589" s="20"/>
      <c r="E589" s="293"/>
      <c r="F589" s="293"/>
      <c r="G589" s="293"/>
      <c r="H589" s="293"/>
      <c r="I589" s="181"/>
      <c r="J589" s="184"/>
      <c r="K589" s="181" t="str" cm="1">
        <f t="array" ref="K589">IFERROR(_xlfn.IFS(I589&gt;0,_xlfn.XLOOKUP(A589,RA!$A$8:$A$512,RA!$S$8:$S$512,,0)),"")</f>
        <v/>
      </c>
      <c r="L589" s="281" t="str">
        <f t="shared" si="34"/>
        <v/>
      </c>
    </row>
    <row r="590" spans="1:12">
      <c r="A590" s="20"/>
      <c r="B590" s="292" t="s">
        <v>244</v>
      </c>
      <c r="C590" s="20" t="str">
        <f>_xlfn.XLOOKUP($A$523,RA!$A$1:$A$1012,RA!$C$1:$C$1012,"",0)</f>
        <v>Sqm</v>
      </c>
      <c r="D590" s="20">
        <v>1</v>
      </c>
      <c r="E590" s="345">
        <f>Structures!F25</f>
        <v>-3561.4443605211</v>
      </c>
      <c r="F590" s="345"/>
      <c r="G590" s="345"/>
      <c r="H590" s="293">
        <f t="shared" si="33"/>
        <v>-3561.4443605211</v>
      </c>
      <c r="I590" s="181"/>
      <c r="J590" s="184"/>
      <c r="K590" s="181" t="str" cm="1">
        <f t="array" ref="K590">IFERROR(_xlfn.IFS(I590&gt;0,_xlfn.XLOOKUP(A590,RA!$A$8:$A$512,RA!$S$8:$S$512,,0)),"")</f>
        <v/>
      </c>
      <c r="L590" s="281" t="str">
        <f t="shared" si="34"/>
        <v/>
      </c>
    </row>
    <row r="591" spans="1:12">
      <c r="A591" s="20"/>
      <c r="B591" s="292" t="str">
        <f>B519</f>
        <v>Improvement Upto Border reach.</v>
      </c>
      <c r="C591" s="20" t="str">
        <f>_xlfn.XLOOKUP($A$523,RA!$A$1:$A$1012,RA!$C$1:$C$1012,"",0)</f>
        <v>Sqm</v>
      </c>
      <c r="D591" s="20">
        <f>D519</f>
        <v>1</v>
      </c>
      <c r="E591" s="20">
        <f t="shared" ref="E591:F591" si="35">E519</f>
        <v>50</v>
      </c>
      <c r="F591" s="20">
        <f t="shared" si="35"/>
        <v>24.3</v>
      </c>
      <c r="G591" s="20"/>
      <c r="H591" s="293">
        <f t="shared" si="33"/>
        <v>1215</v>
      </c>
      <c r="I591" s="181"/>
      <c r="J591" s="184"/>
      <c r="K591" s="181"/>
      <c r="L591" s="281"/>
    </row>
    <row r="592" spans="1:12">
      <c r="A592" s="20"/>
      <c r="B592" s="21"/>
      <c r="C592" s="20"/>
      <c r="D592" s="20"/>
      <c r="E592" s="293"/>
      <c r="F592" s="293"/>
      <c r="G592" s="293"/>
      <c r="H592" s="293"/>
      <c r="I592" s="181"/>
      <c r="J592" s="184"/>
      <c r="K592" s="181" t="str" cm="1">
        <f t="array" ref="K592">IFERROR(_xlfn.IFS(I592&gt;0,_xlfn.XLOOKUP(A592,RA!$A$8:$A$512,RA!$S$8:$S$512,,0)),"")</f>
        <v/>
      </c>
      <c r="L592" s="281" t="str">
        <f t="shared" si="34"/>
        <v/>
      </c>
    </row>
    <row r="593" spans="1:12">
      <c r="A593" s="20"/>
      <c r="B593" s="21"/>
      <c r="C593" s="20"/>
      <c r="D593" s="20"/>
      <c r="E593" s="293"/>
      <c r="F593" s="293"/>
      <c r="G593" s="294" t="s">
        <v>192</v>
      </c>
      <c r="H593" s="294">
        <f>SUM(H525:H592)</f>
        <v>343789.8056394789</v>
      </c>
      <c r="I593" s="181"/>
      <c r="J593" s="184"/>
      <c r="K593" s="181" t="str" cm="1">
        <f t="array" ref="K593">IFERROR(_xlfn.IFS(I593&gt;0,_xlfn.XLOOKUP(A593,RA!$A$8:$A$512,RA!$S$8:$S$512,,0)),"")</f>
        <v/>
      </c>
      <c r="L593" s="281" t="str">
        <f t="shared" si="34"/>
        <v/>
      </c>
    </row>
    <row r="594" spans="1:12" ht="100.5" customHeight="1">
      <c r="A594" s="20">
        <f>+A523+1</f>
        <v>13</v>
      </c>
      <c r="B594" s="346" t="str">
        <f>_xlfn.XLOOKUP(A594,RA!$A$1:$A$1012,RA!$B$1:$B$1012,"",0)</f>
        <v>Tack Coat on Bituminous surfaces 
(i) a Providing and applying tack coat with bitumen emulsion (RS1) using emulsion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emulsion.</v>
      </c>
      <c r="C594" s="346"/>
      <c r="D594" s="346"/>
      <c r="E594" s="346"/>
      <c r="F594" s="346"/>
      <c r="G594" s="346"/>
      <c r="H594" s="346"/>
      <c r="I594" s="182">
        <f>+H664</f>
        <v>343774.8056394789</v>
      </c>
      <c r="J594" s="184" t="s">
        <v>268</v>
      </c>
      <c r="K594" s="181" cm="1">
        <f t="array" ref="K594">IFERROR(_xlfn.IFS(I594&gt;0,_xlfn.XLOOKUP(A594,RA!$A$8:$A$512,RA!$S$8:$S$512,,0)),"")</f>
        <v>12.110052906285713</v>
      </c>
      <c r="L594" s="281">
        <f t="shared" si="34"/>
        <v>4163131.0841421774</v>
      </c>
    </row>
    <row r="595" spans="1:12">
      <c r="A595" s="20"/>
      <c r="B595" s="292" t="s">
        <v>269</v>
      </c>
      <c r="C595" s="20"/>
      <c r="D595" s="20"/>
      <c r="E595" s="20"/>
      <c r="F595" s="20"/>
      <c r="G595" s="20"/>
      <c r="H595" s="20"/>
      <c r="I595" s="181"/>
      <c r="J595" s="184"/>
      <c r="K595" s="181" t="str" cm="1">
        <f t="array" ref="K595">IFERROR(_xlfn.IFS(I595&gt;0,_xlfn.XLOOKUP(A595,RA!$A$8:$A$512,RA!$S$8:$S$512,,0)),"")</f>
        <v/>
      </c>
      <c r="L595" s="281" t="str">
        <f t="shared" si="34"/>
        <v/>
      </c>
    </row>
    <row r="596" spans="1:12" ht="34.9">
      <c r="A596" s="298">
        <v>0.1</v>
      </c>
      <c r="B596" s="21" t="str">
        <f>_xlfn.XLOOKUP($A596,TCS!$A$1:$A$498,TCS!$B$1:$B$498,"",0)</f>
        <v>TCS-1 (Reconstruction of Existing Road)</v>
      </c>
      <c r="C596" s="20" t="str">
        <f>_xlfn.XLOOKUP($A$594,RA!$A$1:$A$1012,RA!$C$1:$C$1012,"",0)</f>
        <v>Sqm</v>
      </c>
      <c r="D596" s="20">
        <f>_xlfn.XLOOKUP($A596,TCS!$A$1:$A$498,TCS!$C$1:$C$498,"",0)</f>
        <v>1</v>
      </c>
      <c r="E596" s="293">
        <f>_xlfn.XLOOKUP($A596,TCS!$A$1:$A$498,TCS!$F$1:$F$498,"",0)</f>
        <v>3390</v>
      </c>
      <c r="F596" s="293">
        <f>_xlfn.XLOOKUP($A596,TCS!$A$1:$A$498,TCS!$V$1:$V$498,"",0)</f>
        <v>18</v>
      </c>
      <c r="G596" s="293"/>
      <c r="H596" s="293">
        <f t="shared" ref="H596:H615" si="36">+PRODUCT(D596:G596)</f>
        <v>61020</v>
      </c>
      <c r="I596" s="181"/>
      <c r="J596" s="184"/>
      <c r="K596" s="181" t="str" cm="1">
        <f t="array" ref="K596">IFERROR(_xlfn.IFS(I596&gt;0,_xlfn.XLOOKUP(A596,RA!$A$8:$A$512,RA!$S$8:$S$512,,0)),"")</f>
        <v/>
      </c>
      <c r="L596" s="281" t="str">
        <f t="shared" si="34"/>
        <v/>
      </c>
    </row>
    <row r="597" spans="1:12">
      <c r="A597" s="298">
        <v>0.2</v>
      </c>
      <c r="B597" s="21" t="str">
        <f>_xlfn.XLOOKUP($A597,TCS!$A$1:$A$498,TCS!$B$1:$B$498,"",0)</f>
        <v xml:space="preserve">TCS-2 (New Construction Greenfield) </v>
      </c>
      <c r="C597" s="20" t="str">
        <f>_xlfn.XLOOKUP($A$594,RA!$A$1:$A$1012,RA!$C$1:$C$1012,"",0)</f>
        <v>Sqm</v>
      </c>
      <c r="D597" s="20">
        <f>_xlfn.XLOOKUP($A597,TCS!$A$1:$A$498,TCS!$C$1:$C$498,"",0)</f>
        <v>1</v>
      </c>
      <c r="E597" s="293">
        <f>_xlfn.XLOOKUP($A597,TCS!$A$1:$A$498,TCS!$F$1:$F$498,"",0)</f>
        <v>7630</v>
      </c>
      <c r="F597" s="293">
        <f>_xlfn.XLOOKUP($A597,TCS!$A$1:$A$498,TCS!$V$1:$V$498,"",0)</f>
        <v>18</v>
      </c>
      <c r="G597" s="293"/>
      <c r="H597" s="293">
        <f t="shared" si="36"/>
        <v>137340</v>
      </c>
      <c r="I597" s="181"/>
      <c r="J597" s="184"/>
      <c r="K597" s="181" t="str" cm="1">
        <f t="array" ref="K597">IFERROR(_xlfn.IFS(I597&gt;0,_xlfn.XLOOKUP(A597,RA!$A$8:$A$512,RA!$S$8:$S$512,,0)),"")</f>
        <v/>
      </c>
      <c r="L597" s="281" t="str">
        <f t="shared" si="34"/>
        <v/>
      </c>
    </row>
    <row r="598" spans="1:12" ht="34.9">
      <c r="A598" s="298">
        <v>0.3</v>
      </c>
      <c r="B598" s="21" t="str">
        <f>_xlfn.XLOOKUP($A598,TCS!$A$1:$A$498,TCS!$B$1:$B$498,"",0)</f>
        <v>TCS-2A (New Construction High Embanken 3-6 mts)</v>
      </c>
      <c r="C598" s="20" t="str">
        <f>_xlfn.XLOOKUP($A$594,RA!$A$1:$A$1012,RA!$C$1:$C$1012,"",0)</f>
        <v>Sqm</v>
      </c>
      <c r="D598" s="20">
        <f>_xlfn.XLOOKUP($A598,TCS!$A$1:$A$498,TCS!$C$1:$C$498,"",0)</f>
        <v>1</v>
      </c>
      <c r="E598" s="293">
        <f>_xlfn.XLOOKUP($A598,TCS!$A$1:$A$498,TCS!$F$1:$F$498,"",0)</f>
        <v>1010</v>
      </c>
      <c r="F598" s="293">
        <f>_xlfn.XLOOKUP($A598,TCS!$A$1:$A$498,TCS!$V$1:$V$498,"",0)</f>
        <v>18</v>
      </c>
      <c r="G598" s="293"/>
      <c r="H598" s="293">
        <f t="shared" si="36"/>
        <v>18180</v>
      </c>
      <c r="I598" s="181"/>
      <c r="J598" s="184"/>
      <c r="K598" s="181" t="str" cm="1">
        <f t="array" ref="K598">IFERROR(_xlfn.IFS(I598&gt;0,_xlfn.XLOOKUP(A598,RA!$A$8:$A$512,RA!$S$8:$S$512,,0)),"")</f>
        <v/>
      </c>
      <c r="L598" s="281" t="str">
        <f t="shared" si="34"/>
        <v/>
      </c>
    </row>
    <row r="599" spans="1:12">
      <c r="A599" s="298">
        <v>0.4</v>
      </c>
      <c r="B599" s="21" t="str">
        <f>_xlfn.XLOOKUP($A599,TCS!$A$1:$A$498,TCS!$B$1:$B$498,"",0)</f>
        <v>TCS-3 (Reconstruction Builtup)</v>
      </c>
      <c r="C599" s="20" t="str">
        <f>_xlfn.XLOOKUP($A$594,RA!$A$1:$A$1012,RA!$C$1:$C$1012,"",0)</f>
        <v>Sqm</v>
      </c>
      <c r="D599" s="20">
        <f>_xlfn.XLOOKUP($A599,TCS!$A$1:$A$498,TCS!$C$1:$C$498,"",0)</f>
        <v>1</v>
      </c>
      <c r="E599" s="293">
        <f>_xlfn.XLOOKUP($A599,TCS!$A$1:$A$498,TCS!$F$1:$F$498,"",0)</f>
        <v>1000</v>
      </c>
      <c r="F599" s="293">
        <f>_xlfn.XLOOKUP($A599,TCS!$A$1:$A$498,TCS!$V$1:$V$498,"",0)</f>
        <v>18</v>
      </c>
      <c r="G599" s="293"/>
      <c r="H599" s="293">
        <f t="shared" si="36"/>
        <v>18000</v>
      </c>
      <c r="I599" s="181"/>
      <c r="J599" s="184"/>
      <c r="K599" s="181" t="str" cm="1">
        <f t="array" ref="K599">IFERROR(_xlfn.IFS(I599&gt;0,_xlfn.XLOOKUP(A599,RA!$A$8:$A$512,RA!$S$8:$S$512,,0)),"")</f>
        <v/>
      </c>
      <c r="L599" s="281" t="str">
        <f t="shared" si="34"/>
        <v/>
      </c>
    </row>
    <row r="600" spans="1:12">
      <c r="A600" s="298">
        <v>0.5</v>
      </c>
      <c r="B600" s="21" t="str">
        <f>_xlfn.XLOOKUP($A600,TCS!$A$1:$A$498,TCS!$B$1:$B$498,"",0)</f>
        <v>TCS-4 (VOP Section)</v>
      </c>
      <c r="C600" s="20" t="str">
        <f>_xlfn.XLOOKUP($A$594,RA!$A$1:$A$1012,RA!$C$1:$C$1012,"",0)</f>
        <v>Sqm</v>
      </c>
      <c r="D600" s="20">
        <f>_xlfn.XLOOKUP($A600,TCS!$A$1:$A$498,TCS!$C$1:$C$498,"",0)</f>
        <v>1</v>
      </c>
      <c r="E600" s="293">
        <f>_xlfn.XLOOKUP($A600,TCS!$A$1:$A$498,TCS!$F$1:$F$498,"",0)</f>
        <v>1175</v>
      </c>
      <c r="F600" s="293">
        <f>_xlfn.XLOOKUP($A600,TCS!$A$1:$A$498,TCS!$V$1:$V$498,"",0)</f>
        <v>18</v>
      </c>
      <c r="G600" s="293"/>
      <c r="H600" s="293">
        <f t="shared" si="36"/>
        <v>21150</v>
      </c>
      <c r="I600" s="181"/>
      <c r="J600" s="184"/>
      <c r="K600" s="181" t="str" cm="1">
        <f t="array" ref="K600">IFERROR(_xlfn.IFS(I600&gt;0,_xlfn.XLOOKUP(A600,RA!$A$8:$A$512,RA!$S$8:$S$512,,0)),"")</f>
        <v/>
      </c>
      <c r="L600" s="281" t="str">
        <f t="shared" si="34"/>
        <v/>
      </c>
    </row>
    <row r="601" spans="1:12">
      <c r="A601" s="298">
        <v>0.6</v>
      </c>
      <c r="B601" s="21" t="str">
        <f>_xlfn.XLOOKUP($A601,TCS!$A$1:$A$498,TCS!$B$1:$B$498,"",0)</f>
        <v>TCS-4 (Service Road LHS)</v>
      </c>
      <c r="C601" s="20" t="str">
        <f>_xlfn.XLOOKUP($A$594,RA!$A$1:$A$1012,RA!$C$1:$C$1012,"",0)</f>
        <v>Sqm</v>
      </c>
      <c r="D601" s="20">
        <f>_xlfn.XLOOKUP($A601,TCS!$A$1:$A$498,TCS!$C$1:$C$498,"",0)</f>
        <v>1</v>
      </c>
      <c r="E601" s="293">
        <f>_xlfn.XLOOKUP($A601,TCS!$A$1:$A$498,TCS!$F$1:$F$498,"",0)</f>
        <v>1175</v>
      </c>
      <c r="F601" s="293">
        <f>_xlfn.XLOOKUP($A601,TCS!$A$1:$A$498,TCS!$V$1:$V$498,"",0)</f>
        <v>7</v>
      </c>
      <c r="G601" s="293"/>
      <c r="H601" s="293">
        <f t="shared" si="36"/>
        <v>8225</v>
      </c>
      <c r="I601" s="181"/>
      <c r="J601" s="184"/>
      <c r="K601" s="181" t="str" cm="1">
        <f t="array" ref="K601">IFERROR(_xlfn.IFS(I601&gt;0,_xlfn.XLOOKUP(A601,RA!$A$8:$A$512,RA!$S$8:$S$512,,0)),"")</f>
        <v/>
      </c>
      <c r="L601" s="281" t="str">
        <f t="shared" si="34"/>
        <v/>
      </c>
    </row>
    <row r="602" spans="1:12">
      <c r="A602" s="298">
        <v>0.7</v>
      </c>
      <c r="B602" s="21" t="str">
        <f>_xlfn.XLOOKUP($A602,TCS!$A$1:$A$498,TCS!$B$1:$B$498,"",0)</f>
        <v>TCS-4 (Service Road RHS)</v>
      </c>
      <c r="C602" s="20" t="str">
        <f>_xlfn.XLOOKUP($A$594,RA!$A$1:$A$1012,RA!$C$1:$C$1012,"",0)</f>
        <v>Sqm</v>
      </c>
      <c r="D602" s="20">
        <f>_xlfn.XLOOKUP($A602,TCS!$A$1:$A$498,TCS!$C$1:$C$498,"",0)</f>
        <v>1</v>
      </c>
      <c r="E602" s="293">
        <f>_xlfn.XLOOKUP($A602,TCS!$A$1:$A$498,TCS!$F$1:$F$498,"",0)</f>
        <v>1175</v>
      </c>
      <c r="F602" s="293">
        <f>_xlfn.XLOOKUP($A602,TCS!$A$1:$A$498,TCS!$V$1:$V$498,"",0)</f>
        <v>7</v>
      </c>
      <c r="G602" s="293"/>
      <c r="H602" s="293">
        <f t="shared" si="36"/>
        <v>8225</v>
      </c>
      <c r="I602" s="181"/>
      <c r="J602" s="184"/>
      <c r="K602" s="181" t="str" cm="1">
        <f t="array" ref="K602">IFERROR(_xlfn.IFS(I602&gt;0,_xlfn.XLOOKUP(A602,RA!$A$8:$A$512,RA!$S$8:$S$512,,0)),"")</f>
        <v/>
      </c>
      <c r="L602" s="281" t="str">
        <f t="shared" si="34"/>
        <v/>
      </c>
    </row>
    <row r="603" spans="1:12" ht="34.9">
      <c r="A603" s="298">
        <v>0.8</v>
      </c>
      <c r="B603" s="21" t="str">
        <f>_xlfn.XLOOKUP($A603,TCS!$A$1:$A$498,TCS!$B$1:$B$498,"",0)</f>
        <v>TCS-4A (Reconstruction with Service Road on LHS))</v>
      </c>
      <c r="C603" s="20" t="str">
        <f>_xlfn.XLOOKUP($A$594,RA!$A$1:$A$1012,RA!$C$1:$C$1012,"",0)</f>
        <v>Sqm</v>
      </c>
      <c r="D603" s="20">
        <f>_xlfn.XLOOKUP($A603,TCS!$A$1:$A$498,TCS!$C$1:$C$498,"",0)</f>
        <v>1</v>
      </c>
      <c r="E603" s="293">
        <f>_xlfn.XLOOKUP($A603,TCS!$A$1:$A$498,TCS!$F$1:$F$498,"",0)</f>
        <v>425</v>
      </c>
      <c r="F603" s="293">
        <f>_xlfn.XLOOKUP($A603,TCS!$A$1:$A$498,TCS!$V$1:$V$498,"",0)</f>
        <v>18</v>
      </c>
      <c r="G603" s="293"/>
      <c r="H603" s="293">
        <f t="shared" si="36"/>
        <v>7650</v>
      </c>
      <c r="I603" s="181"/>
      <c r="J603" s="184"/>
      <c r="K603" s="181" t="str" cm="1">
        <f t="array" ref="K603">IFERROR(_xlfn.IFS(I603&gt;0,_xlfn.XLOOKUP(A603,RA!$A$8:$A$512,RA!$S$8:$S$512,,0)),"")</f>
        <v/>
      </c>
      <c r="L603" s="281" t="str">
        <f t="shared" si="34"/>
        <v/>
      </c>
    </row>
    <row r="604" spans="1:12">
      <c r="A604" s="298">
        <v>0.9</v>
      </c>
      <c r="B604" s="21" t="str">
        <f>_xlfn.XLOOKUP($A604,TCS!$A$1:$A$498,TCS!$B$1:$B$498,"",0)</f>
        <v>TCS-4A (Service Road LHS)</v>
      </c>
      <c r="C604" s="20" t="str">
        <f>_xlfn.XLOOKUP($A$594,RA!$A$1:$A$1012,RA!$C$1:$C$1012,"",0)</f>
        <v>Sqm</v>
      </c>
      <c r="D604" s="20">
        <f>_xlfn.XLOOKUP($A604,TCS!$A$1:$A$498,TCS!$C$1:$C$498,"",0)</f>
        <v>1</v>
      </c>
      <c r="E604" s="293">
        <f>_xlfn.XLOOKUP($A604,TCS!$A$1:$A$498,TCS!$F$1:$F$498,"",0)</f>
        <v>425</v>
      </c>
      <c r="F604" s="293">
        <f>_xlfn.XLOOKUP($A604,TCS!$A$1:$A$498,TCS!$V$1:$V$498,"",0)</f>
        <v>6</v>
      </c>
      <c r="G604" s="293"/>
      <c r="H604" s="293">
        <f t="shared" si="36"/>
        <v>2550</v>
      </c>
      <c r="I604" s="181"/>
      <c r="J604" s="184"/>
      <c r="K604" s="181" t="str" cm="1">
        <f t="array" ref="K604">IFERROR(_xlfn.IFS(I604&gt;0,_xlfn.XLOOKUP(A604,RA!$A$8:$A$512,RA!$S$8:$S$512,,0)),"")</f>
        <v/>
      </c>
      <c r="L604" s="281" t="str">
        <f t="shared" si="34"/>
        <v/>
      </c>
    </row>
    <row r="605" spans="1:12">
      <c r="A605" s="298">
        <v>1</v>
      </c>
      <c r="B605" s="21" t="str">
        <f>_xlfn.XLOOKUP($A605,TCS!$A$1:$A$498,TCS!$B$1:$B$498,"",0)</f>
        <v>TCS-5 (Realignment Cutting Section)</v>
      </c>
      <c r="C605" s="20" t="str">
        <f>_xlfn.XLOOKUP($A$594,RA!$A$1:$A$1012,RA!$C$1:$C$1012,"",0)</f>
        <v>Sqm</v>
      </c>
      <c r="D605" s="20">
        <f>_xlfn.XLOOKUP($A605,TCS!$A$1:$A$498,TCS!$C$1:$C$498,"",0)</f>
        <v>1</v>
      </c>
      <c r="E605" s="293">
        <f>_xlfn.XLOOKUP($A605,TCS!$A$1:$A$498,TCS!$F$1:$F$498,"",0)</f>
        <v>940</v>
      </c>
      <c r="F605" s="293">
        <f>_xlfn.XLOOKUP($A605,TCS!$A$1:$A$498,TCS!$V$1:$V$498,"",0)</f>
        <v>18</v>
      </c>
      <c r="G605" s="293"/>
      <c r="H605" s="293">
        <f t="shared" si="36"/>
        <v>16920</v>
      </c>
      <c r="I605" s="181"/>
      <c r="J605" s="184"/>
      <c r="K605" s="181" t="str" cm="1">
        <f t="array" ref="K605">IFERROR(_xlfn.IFS(I605&gt;0,_xlfn.XLOOKUP(A605,RA!$A$8:$A$512,RA!$S$8:$S$512,,0)),"")</f>
        <v/>
      </c>
      <c r="L605" s="281" t="str">
        <f t="shared" si="34"/>
        <v/>
      </c>
    </row>
    <row r="606" spans="1:12" ht="34.9">
      <c r="A606" s="298">
        <v>1.1000000000000001</v>
      </c>
      <c r="B606" s="21" t="str">
        <f>_xlfn.XLOOKUP($A606,TCS!$A$1:$A$498,TCS!$B$1:$B$498,"",0)</f>
        <v>TCS-5A (Realignment Cutting Section more than 4.0m)</v>
      </c>
      <c r="C606" s="20" t="str">
        <f>_xlfn.XLOOKUP($A$594,RA!$A$1:$A$1012,RA!$C$1:$C$1012,"",0)</f>
        <v>Sqm</v>
      </c>
      <c r="D606" s="20">
        <f>_xlfn.XLOOKUP($A606,TCS!$A$1:$A$498,TCS!$C$1:$C$498,"",0)</f>
        <v>1</v>
      </c>
      <c r="E606" s="293">
        <f>_xlfn.XLOOKUP($A606,TCS!$A$1:$A$498,TCS!$F$1:$F$498,"",0)</f>
        <v>300</v>
      </c>
      <c r="F606" s="293">
        <f>_xlfn.XLOOKUP($A606,TCS!$A$1:$A$498,TCS!$V$1:$V$498,"",0)</f>
        <v>18</v>
      </c>
      <c r="G606" s="293"/>
      <c r="H606" s="293">
        <f t="shared" si="36"/>
        <v>5400</v>
      </c>
      <c r="I606" s="181"/>
      <c r="J606" s="184"/>
      <c r="K606" s="181" t="str" cm="1">
        <f t="array" ref="K606">IFERROR(_xlfn.IFS(I606&gt;0,_xlfn.XLOOKUP(A606,RA!$A$8:$A$512,RA!$S$8:$S$512,,0)),"")</f>
        <v/>
      </c>
      <c r="L606" s="281" t="str">
        <f t="shared" si="34"/>
        <v/>
      </c>
    </row>
    <row r="607" spans="1:12" hidden="1">
      <c r="A607" s="298">
        <v>1.2</v>
      </c>
      <c r="B607" s="21" t="str">
        <f>_xlfn.XLOOKUP($A607,TCS!$A$1:$A$498,TCS!$B$1:$B$498,"",0)</f>
        <v>TCS-12</v>
      </c>
      <c r="C607" s="20" t="str">
        <f>_xlfn.XLOOKUP($A$594,RA!$A$1:$A$1012,RA!$C$1:$C$1012,"",0)</f>
        <v>Sqm</v>
      </c>
      <c r="D607" s="20">
        <f>_xlfn.XLOOKUP($A607,TCS!$A$1:$A$498,TCS!$C$1:$C$498,"",0)</f>
        <v>1</v>
      </c>
      <c r="E607" s="293">
        <f>_xlfn.XLOOKUP($A607,TCS!$A$1:$A$498,TCS!$F$1:$F$498,"",0)</f>
        <v>0</v>
      </c>
      <c r="F607" s="293">
        <f>_xlfn.XLOOKUP($A607,TCS!$A$1:$A$498,TCS!$V$1:$V$498,"",0)</f>
        <v>0</v>
      </c>
      <c r="G607" s="293"/>
      <c r="H607" s="293">
        <f t="shared" si="36"/>
        <v>0</v>
      </c>
      <c r="I607" s="181"/>
      <c r="J607" s="184"/>
      <c r="K607" s="181" t="str" cm="1">
        <f t="array" ref="K607">IFERROR(_xlfn.IFS(I607&gt;0,_xlfn.XLOOKUP(A607,RA!$A$8:$A$512,RA!$S$8:$S$512,,0)),"")</f>
        <v/>
      </c>
      <c r="L607" s="281" t="str">
        <f t="shared" si="34"/>
        <v/>
      </c>
    </row>
    <row r="608" spans="1:12" hidden="1">
      <c r="A608" s="298">
        <v>1.3</v>
      </c>
      <c r="B608" s="21" t="str">
        <f>_xlfn.XLOOKUP($A608,TCS!$A$1:$A$498,TCS!$B$1:$B$498,"",0)</f>
        <v>TCS-13</v>
      </c>
      <c r="C608" s="20" t="str">
        <f>_xlfn.XLOOKUP($A$594,RA!$A$1:$A$1012,RA!$C$1:$C$1012,"",0)</f>
        <v>Sqm</v>
      </c>
      <c r="D608" s="20">
        <f>_xlfn.XLOOKUP($A608,TCS!$A$1:$A$498,TCS!$C$1:$C$498,"",0)</f>
        <v>1</v>
      </c>
      <c r="E608" s="293">
        <f>_xlfn.XLOOKUP($A608,TCS!$A$1:$A$498,TCS!$F$1:$F$498,"",0)</f>
        <v>0</v>
      </c>
      <c r="F608" s="293">
        <f>_xlfn.XLOOKUP($A608,TCS!$A$1:$A$498,TCS!$V$1:$V$498,"",0)</f>
        <v>0</v>
      </c>
      <c r="G608" s="293"/>
      <c r="H608" s="293">
        <f t="shared" si="36"/>
        <v>0</v>
      </c>
      <c r="I608" s="181"/>
      <c r="J608" s="184"/>
      <c r="K608" s="181" t="str" cm="1">
        <f t="array" ref="K608">IFERROR(_xlfn.IFS(I608&gt;0,_xlfn.XLOOKUP(A608,RA!$A$8:$A$512,RA!$S$8:$S$512,,0)),"")</f>
        <v/>
      </c>
      <c r="L608" s="281" t="str">
        <f t="shared" si="34"/>
        <v/>
      </c>
    </row>
    <row r="609" spans="1:12" hidden="1">
      <c r="A609" s="298">
        <v>1.4</v>
      </c>
      <c r="B609" s="21" t="str">
        <f>_xlfn.XLOOKUP($A609,TCS!$A$1:$A$498,TCS!$B$1:$B$498,"",0)</f>
        <v>TCS-14</v>
      </c>
      <c r="C609" s="20" t="str">
        <f>_xlfn.XLOOKUP($A$594,RA!$A$1:$A$1012,RA!$C$1:$C$1012,"",0)</f>
        <v>Sqm</v>
      </c>
      <c r="D609" s="20">
        <f>_xlfn.XLOOKUP($A609,TCS!$A$1:$A$498,TCS!$C$1:$C$498,"",0)</f>
        <v>1</v>
      </c>
      <c r="E609" s="293">
        <f>_xlfn.XLOOKUP($A609,TCS!$A$1:$A$498,TCS!$F$1:$F$498,"",0)</f>
        <v>0</v>
      </c>
      <c r="F609" s="293">
        <f>_xlfn.XLOOKUP($A609,TCS!$A$1:$A$498,TCS!$V$1:$V$498,"",0)</f>
        <v>0</v>
      </c>
      <c r="G609" s="293"/>
      <c r="H609" s="293">
        <f t="shared" si="36"/>
        <v>0</v>
      </c>
      <c r="I609" s="181"/>
      <c r="J609" s="184"/>
      <c r="K609" s="181" t="str" cm="1">
        <f t="array" ref="K609">IFERROR(_xlfn.IFS(I609&gt;0,_xlfn.XLOOKUP(A609,RA!$A$8:$A$512,RA!$S$8:$S$512,,0)),"")</f>
        <v/>
      </c>
      <c r="L609" s="281" t="str">
        <f t="shared" si="34"/>
        <v/>
      </c>
    </row>
    <row r="610" spans="1:12" hidden="1">
      <c r="A610" s="298">
        <v>1.5</v>
      </c>
      <c r="B610" s="21" t="str">
        <f>_xlfn.XLOOKUP($A610,TCS!$A$1:$A$498,TCS!$B$1:$B$498,"",0)</f>
        <v>TCS-15</v>
      </c>
      <c r="C610" s="20" t="str">
        <f>_xlfn.XLOOKUP($A$594,RA!$A$1:$A$1012,RA!$C$1:$C$1012,"",0)</f>
        <v>Sqm</v>
      </c>
      <c r="D610" s="20">
        <f>_xlfn.XLOOKUP($A610,TCS!$A$1:$A$498,TCS!$C$1:$C$498,"",0)</f>
        <v>1</v>
      </c>
      <c r="E610" s="293">
        <f>_xlfn.XLOOKUP($A610,TCS!$A$1:$A$498,TCS!$F$1:$F$498,"",0)</f>
        <v>0</v>
      </c>
      <c r="F610" s="293">
        <f>_xlfn.XLOOKUP($A610,TCS!$A$1:$A$498,TCS!$V$1:$V$498,"",0)</f>
        <v>0</v>
      </c>
      <c r="G610" s="293"/>
      <c r="H610" s="293">
        <f t="shared" si="36"/>
        <v>0</v>
      </c>
      <c r="I610" s="181"/>
      <c r="J610" s="184"/>
      <c r="K610" s="181" t="str" cm="1">
        <f t="array" ref="K610">IFERROR(_xlfn.IFS(I610&gt;0,_xlfn.XLOOKUP(A610,RA!$A$8:$A$512,RA!$S$8:$S$512,,0)),"")</f>
        <v/>
      </c>
      <c r="L610" s="281" t="str">
        <f t="shared" si="34"/>
        <v/>
      </c>
    </row>
    <row r="611" spans="1:12" hidden="1">
      <c r="A611" s="298">
        <v>1.6</v>
      </c>
      <c r="B611" s="21" t="str">
        <f>_xlfn.XLOOKUP($A611,TCS!$A$1:$A$498,TCS!$B$1:$B$498,"",0)</f>
        <v>TCS-16</v>
      </c>
      <c r="C611" s="20" t="str">
        <f>_xlfn.XLOOKUP($A$594,RA!$A$1:$A$1012,RA!$C$1:$C$1012,"",0)</f>
        <v>Sqm</v>
      </c>
      <c r="D611" s="20">
        <f>_xlfn.XLOOKUP($A611,TCS!$A$1:$A$498,TCS!$C$1:$C$498,"",0)</f>
        <v>1</v>
      </c>
      <c r="E611" s="293">
        <f>_xlfn.XLOOKUP($A611,TCS!$A$1:$A$498,TCS!$F$1:$F$498,"",0)</f>
        <v>0</v>
      </c>
      <c r="F611" s="293">
        <f>_xlfn.XLOOKUP($A611,TCS!$A$1:$A$498,TCS!$V$1:$V$498,"",0)</f>
        <v>0</v>
      </c>
      <c r="G611" s="293"/>
      <c r="H611" s="293">
        <f t="shared" si="36"/>
        <v>0</v>
      </c>
      <c r="I611" s="181"/>
      <c r="J611" s="184"/>
      <c r="K611" s="181" t="str" cm="1">
        <f t="array" ref="K611">IFERROR(_xlfn.IFS(I611&gt;0,_xlfn.XLOOKUP(A611,RA!$A$8:$A$512,RA!$S$8:$S$512,,0)),"")</f>
        <v/>
      </c>
      <c r="L611" s="281" t="str">
        <f t="shared" si="34"/>
        <v/>
      </c>
    </row>
    <row r="612" spans="1:12" hidden="1">
      <c r="A612" s="298">
        <v>1.7</v>
      </c>
      <c r="B612" s="21" t="str">
        <f>_xlfn.XLOOKUP($A612,TCS!$A$1:$A$498,TCS!$B$1:$B$498,"",0)</f>
        <v>TCS-17</v>
      </c>
      <c r="C612" s="20" t="str">
        <f>_xlfn.XLOOKUP($A$594,RA!$A$1:$A$1012,RA!$C$1:$C$1012,"",0)</f>
        <v>Sqm</v>
      </c>
      <c r="D612" s="20">
        <f>_xlfn.XLOOKUP($A612,TCS!$A$1:$A$498,TCS!$C$1:$C$498,"",0)</f>
        <v>1</v>
      </c>
      <c r="E612" s="293">
        <f>_xlfn.XLOOKUP($A612,TCS!$A$1:$A$498,TCS!$F$1:$F$498,"",0)</f>
        <v>0</v>
      </c>
      <c r="F612" s="293">
        <f>_xlfn.XLOOKUP($A612,TCS!$A$1:$A$498,TCS!$V$1:$V$498,"",0)</f>
        <v>0</v>
      </c>
      <c r="G612" s="293"/>
      <c r="H612" s="293">
        <f t="shared" si="36"/>
        <v>0</v>
      </c>
      <c r="I612" s="181"/>
      <c r="J612" s="184"/>
      <c r="K612" s="181" t="str" cm="1">
        <f t="array" ref="K612">IFERROR(_xlfn.IFS(I612&gt;0,_xlfn.XLOOKUP(A612,RA!$A$8:$A$512,RA!$S$8:$S$512,,0)),"")</f>
        <v/>
      </c>
      <c r="L612" s="281" t="str">
        <f t="shared" si="34"/>
        <v/>
      </c>
    </row>
    <row r="613" spans="1:12" hidden="1">
      <c r="A613" s="298">
        <v>1.8</v>
      </c>
      <c r="B613" s="21" t="str">
        <f>_xlfn.XLOOKUP($A613,TCS!$A$1:$A$498,TCS!$B$1:$B$498,"",0)</f>
        <v>TCS-18</v>
      </c>
      <c r="C613" s="20" t="str">
        <f>_xlfn.XLOOKUP($A$594,RA!$A$1:$A$1012,RA!$C$1:$C$1012,"",0)</f>
        <v>Sqm</v>
      </c>
      <c r="D613" s="20">
        <f>_xlfn.XLOOKUP($A613,TCS!$A$1:$A$498,TCS!$C$1:$C$498,"",0)</f>
        <v>1</v>
      </c>
      <c r="E613" s="293">
        <f>_xlfn.XLOOKUP($A613,TCS!$A$1:$A$498,TCS!$F$1:$F$498,"",0)</f>
        <v>0</v>
      </c>
      <c r="F613" s="293">
        <f>_xlfn.XLOOKUP($A613,TCS!$A$1:$A$498,TCS!$V$1:$V$498,"",0)</f>
        <v>0</v>
      </c>
      <c r="G613" s="293"/>
      <c r="H613" s="293">
        <f t="shared" si="36"/>
        <v>0</v>
      </c>
      <c r="I613" s="181"/>
      <c r="J613" s="184"/>
      <c r="K613" s="181" t="str" cm="1">
        <f t="array" ref="K613">IFERROR(_xlfn.IFS(I613&gt;0,_xlfn.XLOOKUP(A613,RA!$A$8:$A$512,RA!$S$8:$S$512,,0)),"")</f>
        <v/>
      </c>
      <c r="L613" s="281" t="str">
        <f t="shared" si="34"/>
        <v/>
      </c>
    </row>
    <row r="614" spans="1:12" hidden="1">
      <c r="A614" s="298">
        <v>1.9</v>
      </c>
      <c r="B614" s="21" t="str">
        <f>_xlfn.XLOOKUP($A614,TCS!$A$1:$A$498,TCS!$B$1:$B$498,"",0)</f>
        <v>TCS-19</v>
      </c>
      <c r="C614" s="20" t="str">
        <f>_xlfn.XLOOKUP($A$594,RA!$A$1:$A$1012,RA!$C$1:$C$1012,"",0)</f>
        <v>Sqm</v>
      </c>
      <c r="D614" s="20">
        <f>_xlfn.XLOOKUP($A614,TCS!$A$1:$A$498,TCS!$C$1:$C$498,"",0)</f>
        <v>1</v>
      </c>
      <c r="E614" s="293">
        <f>_xlfn.XLOOKUP($A614,TCS!$A$1:$A$498,TCS!$F$1:$F$498,"",0)</f>
        <v>0</v>
      </c>
      <c r="F614" s="293">
        <f>_xlfn.XLOOKUP($A614,TCS!$A$1:$A$498,TCS!$V$1:$V$498,"",0)</f>
        <v>0</v>
      </c>
      <c r="G614" s="293"/>
      <c r="H614" s="293">
        <f t="shared" si="36"/>
        <v>0</v>
      </c>
      <c r="I614" s="181"/>
      <c r="J614" s="184"/>
      <c r="K614" s="181" t="str" cm="1">
        <f t="array" ref="K614">IFERROR(_xlfn.IFS(I614&gt;0,_xlfn.XLOOKUP(A614,RA!$A$8:$A$512,RA!$S$8:$S$512,,0)),"")</f>
        <v/>
      </c>
      <c r="L614" s="281" t="str">
        <f t="shared" si="34"/>
        <v/>
      </c>
    </row>
    <row r="615" spans="1:12" hidden="1">
      <c r="A615" s="298">
        <v>2</v>
      </c>
      <c r="B615" s="21" t="str">
        <f>_xlfn.XLOOKUP($A615,TCS!$A$1:$A$498,TCS!$B$1:$B$498,"",0)</f>
        <v>TCS-20</v>
      </c>
      <c r="C615" s="20" t="str">
        <f>_xlfn.XLOOKUP($A$594,RA!$A$1:$A$1012,RA!$C$1:$C$1012,"",0)</f>
        <v>Sqm</v>
      </c>
      <c r="D615" s="20">
        <f>_xlfn.XLOOKUP($A615,TCS!$A$1:$A$498,TCS!$C$1:$C$498,"",0)</f>
        <v>1</v>
      </c>
      <c r="E615" s="293">
        <f>_xlfn.XLOOKUP($A615,TCS!$A$1:$A$498,TCS!$F$1:$F$498,"",0)</f>
        <v>0</v>
      </c>
      <c r="F615" s="293">
        <f>_xlfn.XLOOKUP($A615,TCS!$A$1:$A$498,TCS!$V$1:$V$498,"",0)</f>
        <v>0</v>
      </c>
      <c r="G615" s="293"/>
      <c r="H615" s="293">
        <f t="shared" si="36"/>
        <v>0</v>
      </c>
      <c r="I615" s="181"/>
      <c r="J615" s="184"/>
      <c r="K615" s="181" t="str" cm="1">
        <f t="array" ref="K615">IFERROR(_xlfn.IFS(I615&gt;0,_xlfn.XLOOKUP(A615,RA!$A$8:$A$512,RA!$S$8:$S$512,,0)),"")</f>
        <v/>
      </c>
      <c r="L615" s="281" t="str">
        <f t="shared" si="34"/>
        <v/>
      </c>
    </row>
    <row r="616" spans="1:12">
      <c r="A616" s="298"/>
      <c r="B616" s="21"/>
      <c r="C616" s="20"/>
      <c r="D616" s="20"/>
      <c r="E616" s="293"/>
      <c r="F616" s="293"/>
      <c r="G616" s="293"/>
      <c r="H616" s="293"/>
      <c r="I616" s="181"/>
      <c r="J616" s="184"/>
      <c r="K616" s="181" t="str" cm="1">
        <f t="array" ref="K616">IFERROR(_xlfn.IFS(I616&gt;0,_xlfn.XLOOKUP(A616,RA!$A$8:$A$512,RA!$S$8:$S$512,,0)),"")</f>
        <v/>
      </c>
      <c r="L616" s="281" t="str">
        <f t="shared" si="34"/>
        <v/>
      </c>
    </row>
    <row r="617" spans="1:12">
      <c r="A617" s="298"/>
      <c r="B617" s="292" t="s">
        <v>247</v>
      </c>
      <c r="C617" s="20"/>
      <c r="D617" s="20"/>
      <c r="E617" s="293"/>
      <c r="F617" s="293"/>
      <c r="G617" s="293"/>
      <c r="H617" s="293"/>
      <c r="I617" s="181"/>
      <c r="J617" s="184"/>
      <c r="K617" s="181" t="str" cm="1">
        <f t="array" ref="K617">IFERROR(_xlfn.IFS(I617&gt;0,_xlfn.XLOOKUP(A617,RA!$A$8:$A$512,RA!$S$8:$S$512,,0)),"")</f>
        <v/>
      </c>
      <c r="L617" s="281" t="str">
        <f t="shared" si="34"/>
        <v/>
      </c>
    </row>
    <row r="618" spans="1:12">
      <c r="A618" s="298">
        <v>0.1</v>
      </c>
      <c r="B618" s="21" t="str">
        <f>_xlfn.XLOOKUP($A618,TCS!$A$29:$A$498,TCS!$B$29:$B$498,"",0)</f>
        <v>Taper Length 1</v>
      </c>
      <c r="C618" s="20" t="str">
        <f>_xlfn.XLOOKUP($A$594,RA!$A$1:$A$1012,RA!$C$1:$C$1012,"",0)</f>
        <v>Sqm</v>
      </c>
      <c r="D618" s="20">
        <f>_xlfn.XLOOKUP($A618,TCS!$A$29:$A$498,TCS!$C$29:$C$498,"",0)</f>
        <v>4</v>
      </c>
      <c r="E618" s="293">
        <f>_xlfn.XLOOKUP($A618,TCS!$A$29:$A$498,TCS!$F$29:$F$498,"",0)</f>
        <v>55</v>
      </c>
      <c r="F618" s="293">
        <f>_xlfn.XLOOKUP($A618,TCS!$A$29:$A$498,TCS!$V$29:$V$498,"",0)</f>
        <v>2.25</v>
      </c>
      <c r="G618" s="293"/>
      <c r="H618" s="293">
        <f t="shared" ref="H618:H637" si="37">+PRODUCT(D618:G618)</f>
        <v>495</v>
      </c>
      <c r="I618" s="181"/>
      <c r="J618" s="184"/>
      <c r="K618" s="181" t="str" cm="1">
        <f t="array" ref="K618">IFERROR(_xlfn.IFS(I618&gt;0,_xlfn.XLOOKUP(A618,RA!$A$8:$A$512,RA!$S$8:$S$512,,0)),"")</f>
        <v/>
      </c>
      <c r="L618" s="281" t="str">
        <f t="shared" si="34"/>
        <v/>
      </c>
    </row>
    <row r="619" spans="1:12">
      <c r="A619" s="298">
        <v>0.2</v>
      </c>
      <c r="B619" s="21" t="str">
        <f>_xlfn.XLOOKUP($A619,TCS!$A$29:$A$498,TCS!$B$29:$B$498,"",0)</f>
        <v>Taper Length 2</v>
      </c>
      <c r="C619" s="20" t="str">
        <f>_xlfn.XLOOKUP($A$594,RA!$A$1:$A$1012,RA!$C$1:$C$1012,"",0)</f>
        <v>Sqm</v>
      </c>
      <c r="D619" s="20">
        <f>_xlfn.XLOOKUP($A619,TCS!$A$29:$A$498,TCS!$C$29:$C$498,"",0)</f>
        <v>4</v>
      </c>
      <c r="E619" s="293">
        <f>_xlfn.XLOOKUP($A619,TCS!$A$29:$A$498,TCS!$F$29:$F$498,"",0)</f>
        <v>95</v>
      </c>
      <c r="F619" s="293">
        <f>_xlfn.XLOOKUP($A619,TCS!$A$29:$A$498,TCS!$V$29:$V$498,"",0)</f>
        <v>7</v>
      </c>
      <c r="G619" s="293"/>
      <c r="H619" s="293">
        <f t="shared" si="37"/>
        <v>2660</v>
      </c>
      <c r="I619" s="181"/>
      <c r="J619" s="184"/>
      <c r="K619" s="181" t="str" cm="1">
        <f t="array" ref="K619">IFERROR(_xlfn.IFS(I619&gt;0,_xlfn.XLOOKUP(A619,RA!$A$8:$A$512,RA!$S$8:$S$512,,0)),"")</f>
        <v/>
      </c>
      <c r="L619" s="281" t="str">
        <f t="shared" si="34"/>
        <v/>
      </c>
    </row>
    <row r="620" spans="1:12">
      <c r="A620" s="298">
        <v>0.3</v>
      </c>
      <c r="B620" s="21" t="str">
        <f>_xlfn.XLOOKUP($A620,TCS!$A$29:$A$498,TCS!$B$29:$B$498,"",0)</f>
        <v>Taper Length 3</v>
      </c>
      <c r="C620" s="20" t="str">
        <f>_xlfn.XLOOKUP($A$594,RA!$A$1:$A$1012,RA!$C$1:$C$1012,"",0)</f>
        <v>Sqm</v>
      </c>
      <c r="D620" s="20">
        <f>_xlfn.XLOOKUP($A620,TCS!$A$29:$A$498,TCS!$C$29:$C$498,"",0)</f>
        <v>4</v>
      </c>
      <c r="E620" s="293">
        <f>_xlfn.XLOOKUP($A620,TCS!$A$29:$A$498,TCS!$F$29:$F$498,"",0)</f>
        <v>75</v>
      </c>
      <c r="F620" s="293">
        <f>_xlfn.XLOOKUP($A620,TCS!$A$29:$A$498,TCS!$V$29:$V$498,"",0)</f>
        <v>9.25</v>
      </c>
      <c r="G620" s="293"/>
      <c r="H620" s="293">
        <f t="shared" si="37"/>
        <v>2775</v>
      </c>
      <c r="I620" s="181"/>
      <c r="J620" s="184"/>
      <c r="K620" s="181" t="str" cm="1">
        <f t="array" ref="K620">IFERROR(_xlfn.IFS(I620&gt;0,_xlfn.XLOOKUP(A620,RA!$A$8:$A$512,RA!$S$8:$S$512,,0)),"")</f>
        <v/>
      </c>
      <c r="L620" s="281" t="str">
        <f t="shared" si="34"/>
        <v/>
      </c>
    </row>
    <row r="621" spans="1:12">
      <c r="A621" s="298">
        <v>0.4</v>
      </c>
      <c r="B621" s="21" t="str">
        <f>_xlfn.XLOOKUP($A621,TCS!$A$29:$A$498,TCS!$B$29:$B$498,"",0)</f>
        <v>Taper Length 4</v>
      </c>
      <c r="C621" s="20" t="str">
        <f>_xlfn.XLOOKUP($A$594,RA!$A$1:$A$1012,RA!$C$1:$C$1012,"",0)</f>
        <v>Sqm</v>
      </c>
      <c r="D621" s="20">
        <f>_xlfn.XLOOKUP($A621,TCS!$A$29:$A$498,TCS!$C$29:$C$498,"",0)</f>
        <v>-2</v>
      </c>
      <c r="E621" s="293">
        <f>_xlfn.XLOOKUP($A621,TCS!$A$29:$A$498,TCS!$F$29:$F$498,"",0)</f>
        <v>120</v>
      </c>
      <c r="F621" s="293">
        <f>_xlfn.XLOOKUP($A621,TCS!$A$29:$A$498,TCS!$V$29:$V$498,"",0)</f>
        <v>3</v>
      </c>
      <c r="G621" s="293"/>
      <c r="H621" s="293">
        <f t="shared" si="37"/>
        <v>-720</v>
      </c>
      <c r="I621" s="181"/>
      <c r="J621" s="184"/>
      <c r="K621" s="181" t="str" cm="1">
        <f t="array" ref="K621">IFERROR(_xlfn.IFS(I621&gt;0,_xlfn.XLOOKUP(A621,RA!$A$8:$A$512,RA!$S$8:$S$512,,0)),"")</f>
        <v/>
      </c>
      <c r="L621" s="281" t="str">
        <f t="shared" si="34"/>
        <v/>
      </c>
    </row>
    <row r="622" spans="1:12" hidden="1">
      <c r="A622" s="298">
        <v>0.5</v>
      </c>
      <c r="B622" s="21" t="str">
        <f>_xlfn.XLOOKUP($A622,TCS!$A$29:$A$498,TCS!$B$29:$B$498,"",0)</f>
        <v>Taper Length 5</v>
      </c>
      <c r="C622" s="20" t="str">
        <f>_xlfn.XLOOKUP($A$594,RA!$A$1:$A$1012,RA!$C$1:$C$1012,"",0)</f>
        <v>Sqm</v>
      </c>
      <c r="D622" s="20">
        <f>_xlfn.XLOOKUP($A622,TCS!$A$29:$A$498,TCS!$C$29:$C$498,"",0)</f>
        <v>2</v>
      </c>
      <c r="E622" s="293">
        <f>_xlfn.XLOOKUP($A622,TCS!$A$29:$A$498,TCS!$F$29:$F$498,"",0)</f>
        <v>0</v>
      </c>
      <c r="F622" s="293">
        <f>_xlfn.XLOOKUP($A622,TCS!$A$29:$A$498,TCS!$V$29:$V$498,"",0)</f>
        <v>10</v>
      </c>
      <c r="G622" s="293"/>
      <c r="H622" s="293">
        <f t="shared" si="37"/>
        <v>0</v>
      </c>
      <c r="I622" s="181"/>
      <c r="J622" s="184"/>
      <c r="K622" s="181" t="str" cm="1">
        <f t="array" ref="K622">IFERROR(_xlfn.IFS(I622&gt;0,_xlfn.XLOOKUP(A622,RA!$A$8:$A$512,RA!$S$8:$S$512,,0)),"")</f>
        <v/>
      </c>
      <c r="L622" s="281" t="str">
        <f t="shared" si="34"/>
        <v/>
      </c>
    </row>
    <row r="623" spans="1:12" hidden="1">
      <c r="A623" s="298">
        <v>0.6</v>
      </c>
      <c r="B623" s="21" t="str">
        <f>_xlfn.XLOOKUP($A623,TCS!$A$29:$A$498,TCS!$B$29:$B$498,"",0)</f>
        <v>Taper Length 6</v>
      </c>
      <c r="C623" s="20" t="str">
        <f>_xlfn.XLOOKUP($A$594,RA!$A$1:$A$1012,RA!$C$1:$C$1012,"",0)</f>
        <v>Sqm</v>
      </c>
      <c r="D623" s="20">
        <f>_xlfn.XLOOKUP($A623,TCS!$A$29:$A$498,TCS!$C$29:$C$498,"",0)</f>
        <v>2</v>
      </c>
      <c r="E623" s="293">
        <f>_xlfn.XLOOKUP($A623,TCS!$A$29:$A$498,TCS!$F$29:$F$498,"",0)</f>
        <v>0</v>
      </c>
      <c r="F623" s="293">
        <f>_xlfn.XLOOKUP($A623,TCS!$A$29:$A$498,TCS!$V$29:$V$498,"",0)</f>
        <v>10</v>
      </c>
      <c r="G623" s="293"/>
      <c r="H623" s="293">
        <f t="shared" si="37"/>
        <v>0</v>
      </c>
      <c r="I623" s="181"/>
      <c r="J623" s="184"/>
      <c r="K623" s="181" t="str" cm="1">
        <f t="array" ref="K623">IFERROR(_xlfn.IFS(I623&gt;0,_xlfn.XLOOKUP(A623,RA!$A$8:$A$512,RA!$S$8:$S$512,,0)),"")</f>
        <v/>
      </c>
      <c r="L623" s="281" t="str">
        <f t="shared" si="34"/>
        <v/>
      </c>
    </row>
    <row r="624" spans="1:12" hidden="1">
      <c r="A624" s="298">
        <v>0.7</v>
      </c>
      <c r="B624" s="21" t="str">
        <f>_xlfn.XLOOKUP($A624,TCS!$A$29:$A$498,TCS!$B$29:$B$498,"",0)</f>
        <v>Taper Length 7</v>
      </c>
      <c r="C624" s="20" t="str">
        <f>_xlfn.XLOOKUP($A$594,RA!$A$1:$A$1012,RA!$C$1:$C$1012,"",0)</f>
        <v>Sqm</v>
      </c>
      <c r="D624" s="20">
        <f>_xlfn.XLOOKUP($A624,TCS!$A$29:$A$498,TCS!$C$29:$C$498,"",0)</f>
        <v>2</v>
      </c>
      <c r="E624" s="293">
        <f>_xlfn.XLOOKUP($A624,TCS!$A$29:$A$498,TCS!$F$29:$F$498,"",0)</f>
        <v>0</v>
      </c>
      <c r="F624" s="293">
        <f>_xlfn.XLOOKUP($A624,TCS!$A$29:$A$498,TCS!$V$29:$V$498,"",0)</f>
        <v>10</v>
      </c>
      <c r="G624" s="293"/>
      <c r="H624" s="293">
        <f t="shared" si="37"/>
        <v>0</v>
      </c>
      <c r="I624" s="181"/>
      <c r="J624" s="184"/>
      <c r="K624" s="181" t="str" cm="1">
        <f t="array" ref="K624">IFERROR(_xlfn.IFS(I624&gt;0,_xlfn.XLOOKUP(A624,RA!$A$8:$A$512,RA!$S$8:$S$512,,0)),"")</f>
        <v/>
      </c>
      <c r="L624" s="281" t="str">
        <f t="shared" si="34"/>
        <v/>
      </c>
    </row>
    <row r="625" spans="1:12" hidden="1">
      <c r="A625" s="298">
        <v>0.8</v>
      </c>
      <c r="B625" s="21" t="str">
        <f>_xlfn.XLOOKUP($A625,TCS!$A$29:$A$498,TCS!$B$29:$B$498,"",0)</f>
        <v>Taper Length 8</v>
      </c>
      <c r="C625" s="20" t="str">
        <f>_xlfn.XLOOKUP($A$594,RA!$A$1:$A$1012,RA!$C$1:$C$1012,"",0)</f>
        <v>Sqm</v>
      </c>
      <c r="D625" s="20">
        <f>_xlfn.XLOOKUP($A625,TCS!$A$29:$A$498,TCS!$C$29:$C$498,"",0)</f>
        <v>2</v>
      </c>
      <c r="E625" s="293">
        <f>_xlfn.XLOOKUP($A625,TCS!$A$29:$A$498,TCS!$F$29:$F$498,"",0)</f>
        <v>0</v>
      </c>
      <c r="F625" s="293">
        <f>_xlfn.XLOOKUP($A625,TCS!$A$29:$A$498,TCS!$V$29:$V$498,"",0)</f>
        <v>10</v>
      </c>
      <c r="G625" s="293"/>
      <c r="H625" s="293">
        <f t="shared" si="37"/>
        <v>0</v>
      </c>
      <c r="I625" s="181"/>
      <c r="J625" s="184"/>
      <c r="K625" s="181" t="str" cm="1">
        <f t="array" ref="K625">IFERROR(_xlfn.IFS(I625&gt;0,_xlfn.XLOOKUP(A625,RA!$A$8:$A$512,RA!$S$8:$S$512,,0)),"")</f>
        <v/>
      </c>
      <c r="L625" s="281" t="str">
        <f t="shared" si="34"/>
        <v/>
      </c>
    </row>
    <row r="626" spans="1:12" hidden="1">
      <c r="A626" s="298">
        <v>0.9</v>
      </c>
      <c r="B626" s="21" t="str">
        <f>_xlfn.XLOOKUP($A626,TCS!$A$29:$A$498,TCS!$B$29:$B$498,"",0)</f>
        <v>Taper Length 9</v>
      </c>
      <c r="C626" s="20" t="str">
        <f>_xlfn.XLOOKUP($A$594,RA!$A$1:$A$1012,RA!$C$1:$C$1012,"",0)</f>
        <v>Sqm</v>
      </c>
      <c r="D626" s="20">
        <f>_xlfn.XLOOKUP($A626,TCS!$A$29:$A$498,TCS!$C$29:$C$498,"",0)</f>
        <v>2</v>
      </c>
      <c r="E626" s="293">
        <f>_xlfn.XLOOKUP($A626,TCS!$A$29:$A$498,TCS!$F$29:$F$498,"",0)</f>
        <v>0</v>
      </c>
      <c r="F626" s="293">
        <f>_xlfn.XLOOKUP($A626,TCS!$A$29:$A$498,TCS!$V$29:$V$498,"",0)</f>
        <v>10</v>
      </c>
      <c r="G626" s="293"/>
      <c r="H626" s="293">
        <f t="shared" si="37"/>
        <v>0</v>
      </c>
      <c r="I626" s="181"/>
      <c r="J626" s="184"/>
      <c r="K626" s="181" t="str" cm="1">
        <f t="array" ref="K626">IFERROR(_xlfn.IFS(I626&gt;0,_xlfn.XLOOKUP(A626,RA!$A$8:$A$512,RA!$S$8:$S$512,,0)),"")</f>
        <v/>
      </c>
      <c r="L626" s="281" t="str">
        <f t="shared" si="34"/>
        <v/>
      </c>
    </row>
    <row r="627" spans="1:12" hidden="1">
      <c r="A627" s="298">
        <v>1</v>
      </c>
      <c r="B627" s="21" t="str">
        <f>_xlfn.XLOOKUP($A627,TCS!$A$29:$A$498,TCS!$B$29:$B$498,"",0)</f>
        <v>Taper Length 10</v>
      </c>
      <c r="C627" s="20" t="str">
        <f>_xlfn.XLOOKUP($A$594,RA!$A$1:$A$1012,RA!$C$1:$C$1012,"",0)</f>
        <v>Sqm</v>
      </c>
      <c r="D627" s="20">
        <f>_xlfn.XLOOKUP($A627,TCS!$A$29:$A$498,TCS!$C$29:$C$498,"",0)</f>
        <v>2</v>
      </c>
      <c r="E627" s="293">
        <f>_xlfn.XLOOKUP($A627,TCS!$A$29:$A$498,TCS!$F$29:$F$498,"",0)</f>
        <v>0</v>
      </c>
      <c r="F627" s="293">
        <f>_xlfn.XLOOKUP($A627,TCS!$A$29:$A$498,TCS!$V$29:$V$498,"",0)</f>
        <v>10</v>
      </c>
      <c r="G627" s="293"/>
      <c r="H627" s="293">
        <f t="shared" si="37"/>
        <v>0</v>
      </c>
      <c r="I627" s="181"/>
      <c r="J627" s="184"/>
      <c r="K627" s="181" t="str" cm="1">
        <f t="array" ref="K627">IFERROR(_xlfn.IFS(I627&gt;0,_xlfn.XLOOKUP(A627,RA!$A$8:$A$512,RA!$S$8:$S$512,,0)),"")</f>
        <v/>
      </c>
      <c r="L627" s="281" t="str">
        <f t="shared" si="34"/>
        <v/>
      </c>
    </row>
    <row r="628" spans="1:12" hidden="1">
      <c r="A628" s="298">
        <v>1.1000000000000001</v>
      </c>
      <c r="B628" s="21" t="str">
        <f>_xlfn.XLOOKUP($A628,TCS!$A$29:$A$498,TCS!$B$29:$B$498,"",0)</f>
        <v>Taper Length 11</v>
      </c>
      <c r="C628" s="20" t="str">
        <f>_xlfn.XLOOKUP($A$594,RA!$A$1:$A$1012,RA!$C$1:$C$1012,"",0)</f>
        <v>Sqm</v>
      </c>
      <c r="D628" s="20">
        <f>_xlfn.XLOOKUP($A628,TCS!$A$29:$A$498,TCS!$C$29:$C$498,"",0)</f>
        <v>2</v>
      </c>
      <c r="E628" s="293">
        <f>_xlfn.XLOOKUP($A628,TCS!$A$29:$A$498,TCS!$F$29:$F$498,"",0)</f>
        <v>0</v>
      </c>
      <c r="F628" s="293">
        <f>_xlfn.XLOOKUP($A628,TCS!$A$29:$A$498,TCS!$V$29:$V$498,"",0)</f>
        <v>10</v>
      </c>
      <c r="G628" s="293"/>
      <c r="H628" s="293">
        <f t="shared" si="37"/>
        <v>0</v>
      </c>
      <c r="I628" s="181"/>
      <c r="J628" s="184"/>
      <c r="K628" s="181" t="str" cm="1">
        <f t="array" ref="K628">IFERROR(_xlfn.IFS(I628&gt;0,_xlfn.XLOOKUP(A628,RA!$A$8:$A$512,RA!$S$8:$S$512,,0)),"")</f>
        <v/>
      </c>
      <c r="L628" s="281" t="str">
        <f t="shared" si="34"/>
        <v/>
      </c>
    </row>
    <row r="629" spans="1:12" hidden="1">
      <c r="A629" s="298">
        <v>1.2</v>
      </c>
      <c r="B629" s="21" t="str">
        <f>_xlfn.XLOOKUP($A629,TCS!$A$29:$A$498,TCS!$B$29:$B$498,"",0)</f>
        <v>Taper Length 12</v>
      </c>
      <c r="C629" s="20" t="str">
        <f>_xlfn.XLOOKUP($A$594,RA!$A$1:$A$1012,RA!$C$1:$C$1012,"",0)</f>
        <v>Sqm</v>
      </c>
      <c r="D629" s="20">
        <f>_xlfn.XLOOKUP($A629,TCS!$A$29:$A$498,TCS!$C$29:$C$498,"",0)</f>
        <v>2</v>
      </c>
      <c r="E629" s="293">
        <f>_xlfn.XLOOKUP($A629,TCS!$A$29:$A$498,TCS!$F$29:$F$498,"",0)</f>
        <v>0</v>
      </c>
      <c r="F629" s="293">
        <f>_xlfn.XLOOKUP($A629,TCS!$A$29:$A$498,TCS!$V$29:$V$498,"",0)</f>
        <v>10</v>
      </c>
      <c r="G629" s="293"/>
      <c r="H629" s="293">
        <f t="shared" si="37"/>
        <v>0</v>
      </c>
      <c r="I629" s="181"/>
      <c r="J629" s="184"/>
      <c r="K629" s="181" t="str" cm="1">
        <f t="array" ref="K629">IFERROR(_xlfn.IFS(I629&gt;0,_xlfn.XLOOKUP(A629,RA!$A$8:$A$512,RA!$S$8:$S$512,,0)),"")</f>
        <v/>
      </c>
      <c r="L629" s="281" t="str">
        <f t="shared" si="34"/>
        <v/>
      </c>
    </row>
    <row r="630" spans="1:12" hidden="1">
      <c r="A630" s="298">
        <v>1.3</v>
      </c>
      <c r="B630" s="21" t="str">
        <f>_xlfn.XLOOKUP($A630,TCS!$A$29:$A$498,TCS!$B$29:$B$498,"",0)</f>
        <v>Taper Length 13</v>
      </c>
      <c r="C630" s="20" t="str">
        <f>_xlfn.XLOOKUP($A$594,RA!$A$1:$A$1012,RA!$C$1:$C$1012,"",0)</f>
        <v>Sqm</v>
      </c>
      <c r="D630" s="20">
        <f>_xlfn.XLOOKUP($A630,TCS!$A$29:$A$498,TCS!$C$29:$C$498,"",0)</f>
        <v>2</v>
      </c>
      <c r="E630" s="293">
        <f>_xlfn.XLOOKUP($A630,TCS!$A$29:$A$498,TCS!$F$29:$F$498,"",0)</f>
        <v>0</v>
      </c>
      <c r="F630" s="293">
        <f>_xlfn.XLOOKUP($A630,TCS!$A$29:$A$498,TCS!$V$29:$V$498,"",0)</f>
        <v>10</v>
      </c>
      <c r="G630" s="293"/>
      <c r="H630" s="293">
        <f t="shared" si="37"/>
        <v>0</v>
      </c>
      <c r="I630" s="181"/>
      <c r="J630" s="184"/>
      <c r="K630" s="181" t="str" cm="1">
        <f t="array" ref="K630">IFERROR(_xlfn.IFS(I630&gt;0,_xlfn.XLOOKUP(A630,RA!$A$8:$A$512,RA!$S$8:$S$512,,0)),"")</f>
        <v/>
      </c>
      <c r="L630" s="281" t="str">
        <f t="shared" si="34"/>
        <v/>
      </c>
    </row>
    <row r="631" spans="1:12" hidden="1">
      <c r="A631" s="298">
        <v>1.4</v>
      </c>
      <c r="B631" s="21" t="str">
        <f>_xlfn.XLOOKUP($A631,TCS!$A$29:$A$498,TCS!$B$29:$B$498,"",0)</f>
        <v>Taper Length 14</v>
      </c>
      <c r="C631" s="20" t="str">
        <f>_xlfn.XLOOKUP($A$594,RA!$A$1:$A$1012,RA!$C$1:$C$1012,"",0)</f>
        <v>Sqm</v>
      </c>
      <c r="D631" s="20">
        <f>_xlfn.XLOOKUP($A631,TCS!$A$29:$A$498,TCS!$C$29:$C$498,"",0)</f>
        <v>2</v>
      </c>
      <c r="E631" s="293">
        <f>_xlfn.XLOOKUP($A631,TCS!$A$29:$A$498,TCS!$F$29:$F$498,"",0)</f>
        <v>0</v>
      </c>
      <c r="F631" s="293">
        <f>_xlfn.XLOOKUP($A631,TCS!$A$29:$A$498,TCS!$V$29:$V$498,"",0)</f>
        <v>10</v>
      </c>
      <c r="G631" s="293"/>
      <c r="H631" s="293">
        <f t="shared" si="37"/>
        <v>0</v>
      </c>
      <c r="I631" s="181"/>
      <c r="J631" s="184"/>
      <c r="K631" s="181" t="str" cm="1">
        <f t="array" ref="K631">IFERROR(_xlfn.IFS(I631&gt;0,_xlfn.XLOOKUP(A631,RA!$A$8:$A$512,RA!$S$8:$S$512,,0)),"")</f>
        <v/>
      </c>
      <c r="L631" s="281" t="str">
        <f t="shared" si="34"/>
        <v/>
      </c>
    </row>
    <row r="632" spans="1:12" hidden="1">
      <c r="A632" s="298">
        <v>1.5</v>
      </c>
      <c r="B632" s="21" t="str">
        <f>_xlfn.XLOOKUP($A632,TCS!$A$29:$A$498,TCS!$B$29:$B$498,"",0)</f>
        <v>Taper Length 15</v>
      </c>
      <c r="C632" s="20" t="str">
        <f>_xlfn.XLOOKUP($A$594,RA!$A$1:$A$1012,RA!$C$1:$C$1012,"",0)</f>
        <v>Sqm</v>
      </c>
      <c r="D632" s="20">
        <f>_xlfn.XLOOKUP($A632,TCS!$A$29:$A$498,TCS!$C$29:$C$498,"",0)</f>
        <v>2</v>
      </c>
      <c r="E632" s="293">
        <f>_xlfn.XLOOKUP($A632,TCS!$A$29:$A$498,TCS!$F$29:$F$498,"",0)</f>
        <v>0</v>
      </c>
      <c r="F632" s="293">
        <f>_xlfn.XLOOKUP($A632,TCS!$A$29:$A$498,TCS!$V$29:$V$498,"",0)</f>
        <v>10</v>
      </c>
      <c r="G632" s="293"/>
      <c r="H632" s="293">
        <f t="shared" si="37"/>
        <v>0</v>
      </c>
      <c r="I632" s="181"/>
      <c r="J632" s="184"/>
      <c r="K632" s="181" t="str" cm="1">
        <f t="array" ref="K632">IFERROR(_xlfn.IFS(I632&gt;0,_xlfn.XLOOKUP(A632,RA!$A$8:$A$512,RA!$S$8:$S$512,,0)),"")</f>
        <v/>
      </c>
      <c r="L632" s="281" t="str">
        <f t="shared" si="34"/>
        <v/>
      </c>
    </row>
    <row r="633" spans="1:12" hidden="1">
      <c r="A633" s="298">
        <v>1.6</v>
      </c>
      <c r="B633" s="21" t="str">
        <f>_xlfn.XLOOKUP($A633,TCS!$A$29:$A$498,TCS!$B$29:$B$498,"",0)</f>
        <v>Taper Length 16</v>
      </c>
      <c r="C633" s="20" t="str">
        <f>_xlfn.XLOOKUP($A$594,RA!$A$1:$A$1012,RA!$C$1:$C$1012,"",0)</f>
        <v>Sqm</v>
      </c>
      <c r="D633" s="20">
        <f>_xlfn.XLOOKUP($A633,TCS!$A$29:$A$498,TCS!$C$29:$C$498,"",0)</f>
        <v>2</v>
      </c>
      <c r="E633" s="293">
        <f>_xlfn.XLOOKUP($A633,TCS!$A$29:$A$498,TCS!$F$29:$F$498,"",0)</f>
        <v>0</v>
      </c>
      <c r="F633" s="293">
        <f>_xlfn.XLOOKUP($A633,TCS!$A$29:$A$498,TCS!$V$29:$V$498,"",0)</f>
        <v>10</v>
      </c>
      <c r="G633" s="293"/>
      <c r="H633" s="293">
        <f t="shared" si="37"/>
        <v>0</v>
      </c>
      <c r="I633" s="181"/>
      <c r="J633" s="184"/>
      <c r="K633" s="181" t="str" cm="1">
        <f t="array" ref="K633">IFERROR(_xlfn.IFS(I633&gt;0,_xlfn.XLOOKUP(A633,RA!$A$8:$A$512,RA!$S$8:$S$512,,0)),"")</f>
        <v/>
      </c>
      <c r="L633" s="281" t="str">
        <f t="shared" si="34"/>
        <v/>
      </c>
    </row>
    <row r="634" spans="1:12" hidden="1">
      <c r="A634" s="298">
        <v>1.7</v>
      </c>
      <c r="B634" s="21" t="str">
        <f>_xlfn.XLOOKUP($A634,TCS!$A$29:$A$498,TCS!$B$29:$B$498,"",0)</f>
        <v>Taper Length 17</v>
      </c>
      <c r="C634" s="20" t="str">
        <f>_xlfn.XLOOKUP($A$594,RA!$A$1:$A$1012,RA!$C$1:$C$1012,"",0)</f>
        <v>Sqm</v>
      </c>
      <c r="D634" s="20">
        <f>_xlfn.XLOOKUP($A634,TCS!$A$29:$A$498,TCS!$C$29:$C$498,"",0)</f>
        <v>2</v>
      </c>
      <c r="E634" s="293">
        <f>_xlfn.XLOOKUP($A634,TCS!$A$29:$A$498,TCS!$F$29:$F$498,"",0)</f>
        <v>0</v>
      </c>
      <c r="F634" s="293">
        <f>_xlfn.XLOOKUP($A634,TCS!$A$29:$A$498,TCS!$V$29:$V$498,"",0)</f>
        <v>10</v>
      </c>
      <c r="G634" s="293"/>
      <c r="H634" s="293">
        <f t="shared" si="37"/>
        <v>0</v>
      </c>
      <c r="I634" s="181"/>
      <c r="J634" s="184"/>
      <c r="K634" s="181" t="str" cm="1">
        <f t="array" ref="K634">IFERROR(_xlfn.IFS(I634&gt;0,_xlfn.XLOOKUP(A634,RA!$A$8:$A$512,RA!$S$8:$S$512,,0)),"")</f>
        <v/>
      </c>
      <c r="L634" s="281" t="str">
        <f t="shared" si="34"/>
        <v/>
      </c>
    </row>
    <row r="635" spans="1:12" hidden="1">
      <c r="A635" s="298">
        <v>1.8</v>
      </c>
      <c r="B635" s="21" t="str">
        <f>_xlfn.XLOOKUP($A635,TCS!$A$29:$A$498,TCS!$B$29:$B$498,"",0)</f>
        <v>Taper Length 18</v>
      </c>
      <c r="C635" s="20" t="str">
        <f>_xlfn.XLOOKUP($A$594,RA!$A$1:$A$1012,RA!$C$1:$C$1012,"",0)</f>
        <v>Sqm</v>
      </c>
      <c r="D635" s="20">
        <f>_xlfn.XLOOKUP($A635,TCS!$A$29:$A$498,TCS!$C$29:$C$498,"",0)</f>
        <v>2</v>
      </c>
      <c r="E635" s="293">
        <f>_xlfn.XLOOKUP($A635,TCS!$A$29:$A$498,TCS!$F$29:$F$498,"",0)</f>
        <v>0</v>
      </c>
      <c r="F635" s="293">
        <f>_xlfn.XLOOKUP($A635,TCS!$A$29:$A$498,TCS!$V$29:$V$498,"",0)</f>
        <v>10</v>
      </c>
      <c r="G635" s="293"/>
      <c r="H635" s="293">
        <f t="shared" si="37"/>
        <v>0</v>
      </c>
      <c r="I635" s="181"/>
      <c r="J635" s="184"/>
      <c r="K635" s="181" t="str" cm="1">
        <f t="array" ref="K635">IFERROR(_xlfn.IFS(I635&gt;0,_xlfn.XLOOKUP(A635,RA!$A$8:$A$512,RA!$S$8:$S$512,,0)),"")</f>
        <v/>
      </c>
      <c r="L635" s="281" t="str">
        <f t="shared" si="34"/>
        <v/>
      </c>
    </row>
    <row r="636" spans="1:12" hidden="1">
      <c r="A636" s="298">
        <v>1.9</v>
      </c>
      <c r="B636" s="21" t="str">
        <f>_xlfn.XLOOKUP($A636,TCS!$A$29:$A$498,TCS!$B$29:$B$498,"",0)</f>
        <v>Taper Length 19</v>
      </c>
      <c r="C636" s="20" t="str">
        <f>_xlfn.XLOOKUP($A$594,RA!$A$1:$A$1012,RA!$C$1:$C$1012,"",0)</f>
        <v>Sqm</v>
      </c>
      <c r="D636" s="20">
        <f>_xlfn.XLOOKUP($A636,TCS!$A$29:$A$498,TCS!$C$29:$C$498,"",0)</f>
        <v>2</v>
      </c>
      <c r="E636" s="293">
        <f>_xlfn.XLOOKUP($A636,TCS!$A$29:$A$498,TCS!$F$29:$F$498,"",0)</f>
        <v>0</v>
      </c>
      <c r="F636" s="293">
        <f>_xlfn.XLOOKUP($A636,TCS!$A$29:$A$498,TCS!$V$29:$V$498,"",0)</f>
        <v>10</v>
      </c>
      <c r="G636" s="293"/>
      <c r="H636" s="293">
        <f t="shared" si="37"/>
        <v>0</v>
      </c>
      <c r="I636" s="181"/>
      <c r="J636" s="184"/>
      <c r="K636" s="181" t="str" cm="1">
        <f t="array" ref="K636">IFERROR(_xlfn.IFS(I636&gt;0,_xlfn.XLOOKUP(A636,RA!$A$8:$A$512,RA!$S$8:$S$512,,0)),"")</f>
        <v/>
      </c>
      <c r="L636" s="281" t="str">
        <f t="shared" si="34"/>
        <v/>
      </c>
    </row>
    <row r="637" spans="1:12" hidden="1">
      <c r="A637" s="298">
        <v>2</v>
      </c>
      <c r="B637" s="21" t="str">
        <f>_xlfn.XLOOKUP($A637,TCS!$A$29:$A$498,TCS!$B$29:$B$498,"",0)</f>
        <v>Taper Length 20</v>
      </c>
      <c r="C637" s="20" t="str">
        <f>_xlfn.XLOOKUP($A$594,RA!$A$1:$A$1012,RA!$C$1:$C$1012,"",0)</f>
        <v>Sqm</v>
      </c>
      <c r="D637" s="20">
        <f>_xlfn.XLOOKUP($A637,TCS!$A$29:$A$498,TCS!$C$29:$C$498,"",0)</f>
        <v>2</v>
      </c>
      <c r="E637" s="293">
        <f>_xlfn.XLOOKUP($A637,TCS!$A$29:$A$498,TCS!$F$29:$F$498,"",0)</f>
        <v>0</v>
      </c>
      <c r="F637" s="293">
        <f>_xlfn.XLOOKUP($A637,TCS!$A$29:$A$498,TCS!$V$29:$V$498,"",0)</f>
        <v>10</v>
      </c>
      <c r="G637" s="293"/>
      <c r="H637" s="293">
        <f t="shared" si="37"/>
        <v>0</v>
      </c>
      <c r="I637" s="181"/>
      <c r="J637" s="184"/>
      <c r="K637" s="181" t="str" cm="1">
        <f t="array" ref="K637">IFERROR(_xlfn.IFS(I637&gt;0,_xlfn.XLOOKUP(A637,RA!$A$8:$A$512,RA!$S$8:$S$512,,0)),"")</f>
        <v/>
      </c>
      <c r="L637" s="281" t="str">
        <f t="shared" si="34"/>
        <v/>
      </c>
    </row>
    <row r="638" spans="1:12">
      <c r="A638" s="298"/>
      <c r="B638" s="21"/>
      <c r="C638" s="20"/>
      <c r="D638" s="20"/>
      <c r="E638" s="293"/>
      <c r="F638" s="293"/>
      <c r="G638" s="293"/>
      <c r="H638" s="293"/>
      <c r="I638" s="181"/>
      <c r="J638" s="184"/>
      <c r="K638" s="181" t="str" cm="1">
        <f t="array" ref="K638">IFERROR(_xlfn.IFS(I638&gt;0,_xlfn.XLOOKUP(A638,RA!$A$8:$A$512,RA!$S$8:$S$512,,0)),"")</f>
        <v/>
      </c>
      <c r="L638" s="281" t="str">
        <f t="shared" si="34"/>
        <v/>
      </c>
    </row>
    <row r="639" spans="1:12">
      <c r="A639" s="298"/>
      <c r="B639" s="292" t="s">
        <v>248</v>
      </c>
      <c r="C639" s="20"/>
      <c r="D639" s="20"/>
      <c r="E639" s="293"/>
      <c r="F639" s="293"/>
      <c r="G639" s="293"/>
      <c r="H639" s="293"/>
      <c r="I639" s="181"/>
      <c r="J639" s="184"/>
      <c r="K639" s="181" t="str" cm="1">
        <f t="array" ref="K639">IFERROR(_xlfn.IFS(I639&gt;0,_xlfn.XLOOKUP(A639,RA!$A$8:$A$512,RA!$S$8:$S$512,,0)),"")</f>
        <v/>
      </c>
      <c r="L639" s="281" t="str">
        <f t="shared" ref="L639:L704" si="38">+IF(I639&gt;0,I639*K639,"")</f>
        <v/>
      </c>
    </row>
    <row r="640" spans="1:12" ht="34.9">
      <c r="A640" s="298">
        <v>0.1</v>
      </c>
      <c r="B640" s="21" t="str">
        <f>_xlfn.XLOOKUP($A640,TCS!$A$57:$A$498,TCS!$B$57:$B$498,"",0)</f>
        <v>Major Junction @ 0+500 (Connecting Arm)</v>
      </c>
      <c r="C640" s="20" t="str">
        <f>_xlfn.XLOOKUP($A$594,RA!$A$1:$A$1012,RA!$C$1:$C$1012,"",0)</f>
        <v>Sqm</v>
      </c>
      <c r="D640" s="20">
        <f>_xlfn.XLOOKUP($A640,TCS!$A$57:$A$498,TCS!$C$57:$C$498,"",0)</f>
        <v>1</v>
      </c>
      <c r="E640" s="293">
        <f>_xlfn.XLOOKUP($A640,TCS!$A$57:$A$498,TCS!$F$57:$F$498,"",0)</f>
        <v>220</v>
      </c>
      <c r="F640" s="293">
        <f>_xlfn.XLOOKUP($A640,TCS!$A$57:$A$498,TCS!$V$57:$V$498,"",0)</f>
        <v>16.5</v>
      </c>
      <c r="G640" s="293"/>
      <c r="H640" s="293">
        <f t="shared" ref="H640:H662" si="39">+PRODUCT(D640:G640)</f>
        <v>3630</v>
      </c>
      <c r="I640" s="181"/>
      <c r="J640" s="184"/>
      <c r="K640" s="181" t="str" cm="1">
        <f t="array" ref="K640">IFERROR(_xlfn.IFS(I640&gt;0,_xlfn.XLOOKUP(A640,RA!$A$8:$A$512,RA!$S$8:$S$512,,0)),"")</f>
        <v/>
      </c>
      <c r="L640" s="281" t="str">
        <f t="shared" si="38"/>
        <v/>
      </c>
    </row>
    <row r="641" spans="1:12" ht="34.9">
      <c r="A641" s="298">
        <v>0.2</v>
      </c>
      <c r="B641" s="21" t="str">
        <f>_xlfn.XLOOKUP($A641,TCS!$A$57:$A$498,TCS!$B$57:$B$498,"",0)</f>
        <v>Major Junction @ 2+650 (Connecting Arm)</v>
      </c>
      <c r="C641" s="20" t="str">
        <f>_xlfn.XLOOKUP($A$594,RA!$A$1:$A$1012,RA!$C$1:$C$1012,"",0)</f>
        <v>Sqm</v>
      </c>
      <c r="D641" s="20">
        <f>_xlfn.XLOOKUP($A641,TCS!$A$57:$A$498,TCS!$C$57:$C$498,"",0)</f>
        <v>1</v>
      </c>
      <c r="E641" s="293">
        <f>_xlfn.XLOOKUP($A641,TCS!$A$57:$A$498,TCS!$F$57:$F$498,"",0)</f>
        <v>220</v>
      </c>
      <c r="F641" s="293">
        <f>_xlfn.XLOOKUP($A641,TCS!$A$57:$A$498,TCS!$V$57:$V$498,"",0)</f>
        <v>17.5</v>
      </c>
      <c r="G641" s="293"/>
      <c r="H641" s="293">
        <f t="shared" si="39"/>
        <v>3850</v>
      </c>
      <c r="I641" s="181"/>
      <c r="J641" s="184"/>
      <c r="K641" s="181" t="str" cm="1">
        <f t="array" ref="K641">IFERROR(_xlfn.IFS(I641&gt;0,_xlfn.XLOOKUP(A641,RA!$A$8:$A$512,RA!$S$8:$S$512,,0)),"")</f>
        <v/>
      </c>
      <c r="L641" s="281" t="str">
        <f t="shared" si="38"/>
        <v/>
      </c>
    </row>
    <row r="642" spans="1:12">
      <c r="A642" s="298">
        <v>0.3</v>
      </c>
      <c r="B642" s="21" t="str">
        <f>_xlfn.XLOOKUP($A642,TCS!$A$57:$A$498,TCS!$B$57:$B$498,"",0)</f>
        <v>Minor Junction @ 6+530</v>
      </c>
      <c r="C642" s="20" t="str">
        <f>_xlfn.XLOOKUP($A$594,RA!$A$1:$A$1012,RA!$C$1:$C$1012,"",0)</f>
        <v>Sqm</v>
      </c>
      <c r="D642" s="20">
        <f>_xlfn.XLOOKUP($A642,TCS!$A$57:$A$498,TCS!$C$57:$C$498,"",0)</f>
        <v>1</v>
      </c>
      <c r="E642" s="293">
        <f>_xlfn.XLOOKUP($A642,TCS!$A$57:$A$498,TCS!$F$57:$F$498,"",0)</f>
        <v>125</v>
      </c>
      <c r="F642" s="293">
        <f>_xlfn.XLOOKUP($A642,TCS!$A$57:$A$498,TCS!$V$57:$V$498,"",0)</f>
        <v>20</v>
      </c>
      <c r="G642" s="293"/>
      <c r="H642" s="293">
        <f t="shared" si="39"/>
        <v>2500</v>
      </c>
      <c r="I642" s="181"/>
      <c r="J642" s="184"/>
      <c r="K642" s="181" t="str" cm="1">
        <f t="array" ref="K642">IFERROR(_xlfn.IFS(I642&gt;0,_xlfn.XLOOKUP(A642,RA!$A$8:$A$512,RA!$S$8:$S$512,,0)),"")</f>
        <v/>
      </c>
      <c r="L642" s="281" t="str">
        <f t="shared" si="38"/>
        <v/>
      </c>
    </row>
    <row r="643" spans="1:12">
      <c r="A643" s="298">
        <v>0.4</v>
      </c>
      <c r="B643" s="21" t="str">
        <f>_xlfn.XLOOKUP($A643,TCS!$A$57:$A$498,TCS!$B$57:$B$498,"",0)</f>
        <v>Major Junction @ 7+650 (LHS)</v>
      </c>
      <c r="C643" s="20" t="str">
        <f>_xlfn.XLOOKUP($A$594,RA!$A$1:$A$1012,RA!$C$1:$C$1012,"",0)</f>
        <v>Sqm</v>
      </c>
      <c r="D643" s="20">
        <f>_xlfn.XLOOKUP($A643,TCS!$A$57:$A$498,TCS!$C$57:$C$498,"",0)</f>
        <v>1</v>
      </c>
      <c r="E643" s="293">
        <f>_xlfn.XLOOKUP($A643,TCS!$A$57:$A$498,TCS!$F$57:$F$498,"",0)</f>
        <v>220</v>
      </c>
      <c r="F643" s="293">
        <f>_xlfn.XLOOKUP($A643,TCS!$A$57:$A$498,TCS!$V$57:$V$498,"",0)</f>
        <v>14</v>
      </c>
      <c r="G643" s="293"/>
      <c r="H643" s="293">
        <f t="shared" si="39"/>
        <v>3080</v>
      </c>
      <c r="I643" s="181"/>
      <c r="J643" s="184"/>
      <c r="K643" s="181" t="str" cm="1">
        <f t="array" ref="K643">IFERROR(_xlfn.IFS(I643&gt;0,_xlfn.XLOOKUP(A643,RA!$A$8:$A$512,RA!$S$8:$S$512,,0)),"")</f>
        <v/>
      </c>
      <c r="L643" s="281" t="str">
        <f t="shared" si="38"/>
        <v/>
      </c>
    </row>
    <row r="644" spans="1:12">
      <c r="A644" s="298">
        <v>0.5</v>
      </c>
      <c r="B644" s="21" t="str">
        <f>_xlfn.XLOOKUP($A644,TCS!$A$57:$A$498,TCS!$B$57:$B$498,"",0)</f>
        <v>Major Junction @ 7+650 (RHS)</v>
      </c>
      <c r="C644" s="20" t="str">
        <f>_xlfn.XLOOKUP($A$594,RA!$A$1:$A$1012,RA!$C$1:$C$1012,"",0)</f>
        <v>Sqm</v>
      </c>
      <c r="D644" s="20">
        <f>_xlfn.XLOOKUP($A644,TCS!$A$57:$A$498,TCS!$C$57:$C$498,"",0)</f>
        <v>1</v>
      </c>
      <c r="E644" s="293">
        <f>_xlfn.XLOOKUP($A644,TCS!$A$57:$A$498,TCS!$F$57:$F$498,"",0)</f>
        <v>320</v>
      </c>
      <c r="F644" s="293">
        <f>_xlfn.XLOOKUP($A644,TCS!$A$57:$A$498,TCS!$V$57:$V$498,"",0)</f>
        <v>16</v>
      </c>
      <c r="G644" s="293"/>
      <c r="H644" s="293">
        <f t="shared" si="39"/>
        <v>5120</v>
      </c>
      <c r="I644" s="181"/>
      <c r="J644" s="184"/>
      <c r="K644" s="181" t="str" cm="1">
        <f t="array" ref="K644">IFERROR(_xlfn.IFS(I644&gt;0,_xlfn.XLOOKUP(A644,RA!$A$8:$A$512,RA!$S$8:$S$512,,0)),"")</f>
        <v/>
      </c>
      <c r="L644" s="281" t="str">
        <f t="shared" si="38"/>
        <v/>
      </c>
    </row>
    <row r="645" spans="1:12">
      <c r="A645" s="298">
        <v>0.6</v>
      </c>
      <c r="B645" s="21" t="str">
        <f>_xlfn.XLOOKUP($A645,TCS!$A$57:$A$498,TCS!$B$57:$B$498,"",0)</f>
        <v>Minor Junction @ 8+445</v>
      </c>
      <c r="C645" s="20" t="str">
        <f>_xlfn.XLOOKUP($A$594,RA!$A$1:$A$1012,RA!$C$1:$C$1012,"",0)</f>
        <v>Sqm</v>
      </c>
      <c r="D645" s="20">
        <f>_xlfn.XLOOKUP($A645,TCS!$A$57:$A$498,TCS!$C$57:$C$498,"",0)</f>
        <v>1</v>
      </c>
      <c r="E645" s="293">
        <f>_xlfn.XLOOKUP($A645,TCS!$A$57:$A$498,TCS!$F$57:$F$498,"",0)</f>
        <v>165</v>
      </c>
      <c r="F645" s="293">
        <f>_xlfn.XLOOKUP($A645,TCS!$A$57:$A$498,TCS!$V$57:$V$498,"",0)</f>
        <v>8</v>
      </c>
      <c r="G645" s="293"/>
      <c r="H645" s="293">
        <f t="shared" si="39"/>
        <v>1320</v>
      </c>
      <c r="I645" s="181"/>
      <c r="J645" s="184"/>
      <c r="K645" s="181" t="str" cm="1">
        <f t="array" ref="K645">IFERROR(_xlfn.IFS(I645&gt;0,_xlfn.XLOOKUP(A645,RA!$A$8:$A$512,RA!$S$8:$S$512,,0)),"")</f>
        <v/>
      </c>
      <c r="L645" s="281" t="str">
        <f t="shared" si="38"/>
        <v/>
      </c>
    </row>
    <row r="646" spans="1:12" ht="34.9">
      <c r="A646" s="298">
        <v>0.7</v>
      </c>
      <c r="B646" s="21" t="str">
        <f>_xlfn.XLOOKUP($A646,TCS!$A$57:$A$498,TCS!$B$57:$B$498,"",0)</f>
        <v>Major Junction @ 9+450 (Connecting Arm)</v>
      </c>
      <c r="C646" s="20" t="str">
        <f>_xlfn.XLOOKUP($A$594,RA!$A$1:$A$1012,RA!$C$1:$C$1012,"",0)</f>
        <v>Sqm</v>
      </c>
      <c r="D646" s="20">
        <f>_xlfn.XLOOKUP($A646,TCS!$A$57:$A$498,TCS!$C$57:$C$498,"",0)</f>
        <v>1</v>
      </c>
      <c r="E646" s="293">
        <f>_xlfn.XLOOKUP($A646,TCS!$A$57:$A$498,TCS!$F$57:$F$498,"",0)</f>
        <v>280</v>
      </c>
      <c r="F646" s="293">
        <f>_xlfn.XLOOKUP($A646,TCS!$A$57:$A$498,TCS!$V$57:$V$498,"",0)</f>
        <v>12</v>
      </c>
      <c r="G646" s="293"/>
      <c r="H646" s="293">
        <f t="shared" si="39"/>
        <v>3360</v>
      </c>
      <c r="I646" s="181"/>
      <c r="J646" s="184"/>
      <c r="K646" s="181" t="str" cm="1">
        <f t="array" ref="K646">IFERROR(_xlfn.IFS(I646&gt;0,_xlfn.XLOOKUP(A646,RA!$A$8:$A$512,RA!$S$8:$S$512,,0)),"")</f>
        <v/>
      </c>
      <c r="L646" s="281" t="str">
        <f t="shared" si="38"/>
        <v/>
      </c>
    </row>
    <row r="647" spans="1:12">
      <c r="A647" s="298">
        <v>0.8</v>
      </c>
      <c r="B647" s="21" t="str">
        <f>_xlfn.XLOOKUP($A647,TCS!$A$57:$A$498,TCS!$B$57:$B$498,"",0)</f>
        <v>Minor Junction @ 10+315 (LHS)</v>
      </c>
      <c r="C647" s="20" t="str">
        <f>_xlfn.XLOOKUP($A$594,RA!$A$1:$A$1012,RA!$C$1:$C$1012,"",0)</f>
        <v>Sqm</v>
      </c>
      <c r="D647" s="20">
        <f>_xlfn.XLOOKUP($A647,TCS!$A$57:$A$498,TCS!$C$57:$C$498,"",0)</f>
        <v>1</v>
      </c>
      <c r="E647" s="293">
        <f>_xlfn.XLOOKUP($A647,TCS!$A$57:$A$498,TCS!$F$57:$F$498,"",0)</f>
        <v>160</v>
      </c>
      <c r="F647" s="293">
        <f>_xlfn.XLOOKUP($A647,TCS!$A$57:$A$498,TCS!$V$57:$V$498,"",0)</f>
        <v>8.5</v>
      </c>
      <c r="G647" s="293"/>
      <c r="H647" s="293">
        <f t="shared" si="39"/>
        <v>1360</v>
      </c>
      <c r="I647" s="181"/>
      <c r="J647" s="184"/>
      <c r="K647" s="181" t="str" cm="1">
        <f t="array" ref="K647">IFERROR(_xlfn.IFS(I647&gt;0,_xlfn.XLOOKUP(A647,RA!$A$8:$A$512,RA!$S$8:$S$512,,0)),"")</f>
        <v/>
      </c>
      <c r="L647" s="281" t="str">
        <f t="shared" si="38"/>
        <v/>
      </c>
    </row>
    <row r="648" spans="1:12">
      <c r="A648" s="298">
        <v>0.9</v>
      </c>
      <c r="B648" s="21" t="str">
        <f>_xlfn.XLOOKUP($A648,TCS!$A$57:$A$498,TCS!$B$57:$B$498,"",0)</f>
        <v>Minor Junction @ 10+315 (RHS)</v>
      </c>
      <c r="C648" s="20" t="str">
        <f>_xlfn.XLOOKUP($A$594,RA!$A$1:$A$1012,RA!$C$1:$C$1012,"",0)</f>
        <v>Sqm</v>
      </c>
      <c r="D648" s="20">
        <f>_xlfn.XLOOKUP($A648,TCS!$A$57:$A$498,TCS!$C$57:$C$498,"",0)</f>
        <v>1</v>
      </c>
      <c r="E648" s="293">
        <f>_xlfn.XLOOKUP($A648,TCS!$A$57:$A$498,TCS!$F$57:$F$498,"",0)</f>
        <v>280</v>
      </c>
      <c r="F648" s="293">
        <f>_xlfn.XLOOKUP($A648,TCS!$A$57:$A$498,TCS!$V$57:$V$498,"",0)</f>
        <v>8</v>
      </c>
      <c r="G648" s="293"/>
      <c r="H648" s="293">
        <f t="shared" si="39"/>
        <v>2240</v>
      </c>
      <c r="I648" s="181"/>
      <c r="J648" s="184"/>
      <c r="K648" s="181" t="str" cm="1">
        <f t="array" ref="K648">IFERROR(_xlfn.IFS(I648&gt;0,_xlfn.XLOOKUP(A648,RA!$A$8:$A$512,RA!$S$8:$S$512,,0)),"")</f>
        <v/>
      </c>
      <c r="L648" s="281" t="str">
        <f t="shared" si="38"/>
        <v/>
      </c>
    </row>
    <row r="649" spans="1:12">
      <c r="A649" s="298">
        <v>1</v>
      </c>
      <c r="B649" s="21" t="str">
        <f>_xlfn.XLOOKUP($A649,TCS!$A$57:$A$498,TCS!$B$57:$B$498,"",0)</f>
        <v>Minor Junction @ 12+780 (LHS)</v>
      </c>
      <c r="C649" s="20" t="str">
        <f>_xlfn.XLOOKUP($A$594,RA!$A$1:$A$1012,RA!$C$1:$C$1012,"",0)</f>
        <v>Sqm</v>
      </c>
      <c r="D649" s="20">
        <f>_xlfn.XLOOKUP($A649,TCS!$A$57:$A$498,TCS!$C$57:$C$498,"",0)</f>
        <v>1</v>
      </c>
      <c r="E649" s="293">
        <f>_xlfn.XLOOKUP($A649,TCS!$A$57:$A$498,TCS!$F$57:$F$498,"",0)</f>
        <v>200</v>
      </c>
      <c r="F649" s="293">
        <f>_xlfn.XLOOKUP($A649,TCS!$A$57:$A$498,TCS!$V$57:$V$498,"",0)</f>
        <v>6.75</v>
      </c>
      <c r="G649" s="293"/>
      <c r="H649" s="293">
        <f t="shared" si="39"/>
        <v>1350</v>
      </c>
      <c r="I649" s="181"/>
      <c r="J649" s="184"/>
      <c r="K649" s="181" t="str" cm="1">
        <f t="array" ref="K649">IFERROR(_xlfn.IFS(I649&gt;0,_xlfn.XLOOKUP(A649,RA!$A$8:$A$512,RA!$S$8:$S$512,,0)),"")</f>
        <v/>
      </c>
      <c r="L649" s="281" t="str">
        <f t="shared" si="38"/>
        <v/>
      </c>
    </row>
    <row r="650" spans="1:12">
      <c r="A650" s="298">
        <v>1.1000000000000001</v>
      </c>
      <c r="B650" s="21" t="str">
        <f>_xlfn.XLOOKUP($A650,TCS!$A$57:$A$498,TCS!$B$57:$B$498,"",0)</f>
        <v>Minor Junction @ 12+780 (RHS)</v>
      </c>
      <c r="C650" s="20" t="str">
        <f>_xlfn.XLOOKUP($A$594,RA!$A$1:$A$1012,RA!$C$1:$C$1012,"",0)</f>
        <v>Sqm</v>
      </c>
      <c r="D650" s="20">
        <f>_xlfn.XLOOKUP($A650,TCS!$A$57:$A$498,TCS!$C$57:$C$498,"",0)</f>
        <v>1</v>
      </c>
      <c r="E650" s="293">
        <f>_xlfn.XLOOKUP($A650,TCS!$A$57:$A$498,TCS!$F$57:$F$498,"",0)</f>
        <v>225</v>
      </c>
      <c r="F650" s="293">
        <f>_xlfn.XLOOKUP($A650,TCS!$A$57:$A$498,TCS!$V$57:$V$498,"",0)</f>
        <v>6.75</v>
      </c>
      <c r="G650" s="293"/>
      <c r="H650" s="293">
        <f t="shared" si="39"/>
        <v>1518.75</v>
      </c>
      <c r="I650" s="181"/>
      <c r="J650" s="184"/>
      <c r="K650" s="181" t="str" cm="1">
        <f t="array" ref="K650">IFERROR(_xlfn.IFS(I650&gt;0,_xlfn.XLOOKUP(A650,RA!$A$8:$A$512,RA!$S$8:$S$512,,0)),"")</f>
        <v/>
      </c>
      <c r="L650" s="281" t="str">
        <f t="shared" si="38"/>
        <v/>
      </c>
    </row>
    <row r="651" spans="1:12">
      <c r="A651" s="298">
        <v>1.2</v>
      </c>
      <c r="B651" s="21" t="str">
        <f>_xlfn.XLOOKUP($A651,TCS!$A$57:$A$498,TCS!$B$57:$B$498,"",0)</f>
        <v>TCS-6</v>
      </c>
      <c r="C651" s="20" t="str">
        <f>_xlfn.XLOOKUP($A$594,RA!$A$1:$A$1012,RA!$C$1:$C$1012,"",0)</f>
        <v>Sqm</v>
      </c>
      <c r="D651" s="20">
        <f>_xlfn.XLOOKUP($A651,TCS!$A$57:$A$498,TCS!$C$57:$C$498,"",0)</f>
        <v>1</v>
      </c>
      <c r="E651" s="293">
        <f>_xlfn.XLOOKUP($A651,TCS!$A$57:$A$498,TCS!$F$57:$F$498,"",0)</f>
        <v>375</v>
      </c>
      <c r="F651" s="293">
        <f>_xlfn.XLOOKUP($A651,TCS!$A$57:$A$498,TCS!$V$57:$V$498,"",0)</f>
        <v>18.5</v>
      </c>
      <c r="G651" s="293"/>
      <c r="H651" s="293">
        <f t="shared" si="39"/>
        <v>6937.5</v>
      </c>
      <c r="I651" s="181"/>
      <c r="J651" s="184"/>
      <c r="K651" s="181" t="str" cm="1">
        <f t="array" ref="K651">IFERROR(_xlfn.IFS(I651&gt;0,_xlfn.XLOOKUP(A651,RA!$A$8:$A$512,RA!$S$8:$S$512,,0)),"")</f>
        <v/>
      </c>
      <c r="L651" s="281" t="str">
        <f t="shared" si="38"/>
        <v/>
      </c>
    </row>
    <row r="652" spans="1:12" hidden="1">
      <c r="A652" s="298">
        <v>1.3</v>
      </c>
      <c r="B652" s="21" t="str">
        <f>_xlfn.XLOOKUP($A652,TCS!$A$57:$A$498,TCS!$B$57:$B$498,"",0)</f>
        <v>Cross Road-TCS-13</v>
      </c>
      <c r="C652" s="20" t="str">
        <f>_xlfn.XLOOKUP($A$594,RA!$A$1:$A$1012,RA!$C$1:$C$1012,"",0)</f>
        <v>Sqm</v>
      </c>
      <c r="D652" s="20">
        <f>_xlfn.XLOOKUP($A652,TCS!$A$57:$A$498,TCS!$C$57:$C$498,"",0)</f>
        <v>1</v>
      </c>
      <c r="E652" s="293">
        <f>_xlfn.XLOOKUP($A652,TCS!$A$57:$A$498,TCS!$F$57:$F$498,"",0)</f>
        <v>0</v>
      </c>
      <c r="F652" s="293">
        <f>_xlfn.XLOOKUP($A652,TCS!$A$57:$A$498,TCS!$V$57:$V$498,"",0)</f>
        <v>8</v>
      </c>
      <c r="G652" s="293"/>
      <c r="H652" s="293">
        <f t="shared" si="39"/>
        <v>0</v>
      </c>
      <c r="I652" s="181"/>
      <c r="J652" s="184"/>
      <c r="K652" s="181" t="str" cm="1">
        <f t="array" ref="K652">IFERROR(_xlfn.IFS(I652&gt;0,_xlfn.XLOOKUP(A652,RA!$A$8:$A$512,RA!$S$8:$S$512,,0)),"")</f>
        <v/>
      </c>
      <c r="L652" s="281" t="str">
        <f t="shared" si="38"/>
        <v/>
      </c>
    </row>
    <row r="653" spans="1:12" hidden="1">
      <c r="A653" s="298">
        <v>1.4</v>
      </c>
      <c r="B653" s="21" t="str">
        <f>_xlfn.XLOOKUP($A653,TCS!$A$57:$A$498,TCS!$B$57:$B$498,"",0)</f>
        <v>Cross Road-TCS-14</v>
      </c>
      <c r="C653" s="20" t="str">
        <f>_xlfn.XLOOKUP($A$594,RA!$A$1:$A$1012,RA!$C$1:$C$1012,"",0)</f>
        <v>Sqm</v>
      </c>
      <c r="D653" s="20">
        <f>_xlfn.XLOOKUP($A653,TCS!$A$57:$A$498,TCS!$C$57:$C$498,"",0)</f>
        <v>1</v>
      </c>
      <c r="E653" s="293">
        <f>_xlfn.XLOOKUP($A653,TCS!$A$57:$A$498,TCS!$F$57:$F$498,"",0)</f>
        <v>0</v>
      </c>
      <c r="F653" s="293">
        <f>_xlfn.XLOOKUP($A653,TCS!$A$57:$A$498,TCS!$V$57:$V$498,"",0)</f>
        <v>8</v>
      </c>
      <c r="G653" s="293"/>
      <c r="H653" s="293">
        <f t="shared" si="39"/>
        <v>0</v>
      </c>
      <c r="I653" s="181"/>
      <c r="J653" s="184"/>
      <c r="K653" s="181" t="str" cm="1">
        <f t="array" ref="K653">IFERROR(_xlfn.IFS(I653&gt;0,_xlfn.XLOOKUP(A653,RA!$A$8:$A$512,RA!$S$8:$S$512,,0)),"")</f>
        <v/>
      </c>
      <c r="L653" s="281" t="str">
        <f t="shared" si="38"/>
        <v/>
      </c>
    </row>
    <row r="654" spans="1:12" hidden="1">
      <c r="A654" s="298">
        <v>1.5</v>
      </c>
      <c r="B654" s="21" t="str">
        <f>_xlfn.XLOOKUP($A654,TCS!$A$57:$A$498,TCS!$B$57:$B$498,"",0)</f>
        <v>Cross Road-TCS-15</v>
      </c>
      <c r="C654" s="20" t="str">
        <f>_xlfn.XLOOKUP($A$594,RA!$A$1:$A$1012,RA!$C$1:$C$1012,"",0)</f>
        <v>Sqm</v>
      </c>
      <c r="D654" s="20">
        <f>_xlfn.XLOOKUP($A654,TCS!$A$57:$A$498,TCS!$C$57:$C$498,"",0)</f>
        <v>1</v>
      </c>
      <c r="E654" s="293">
        <f>_xlfn.XLOOKUP($A654,TCS!$A$57:$A$498,TCS!$F$57:$F$498,"",0)</f>
        <v>0</v>
      </c>
      <c r="F654" s="293">
        <f>_xlfn.XLOOKUP($A654,TCS!$A$57:$A$498,TCS!$V$57:$V$498,"",0)</f>
        <v>8</v>
      </c>
      <c r="G654" s="293"/>
      <c r="H654" s="293">
        <f t="shared" si="39"/>
        <v>0</v>
      </c>
      <c r="I654" s="181"/>
      <c r="J654" s="184"/>
      <c r="K654" s="181" t="str" cm="1">
        <f t="array" ref="K654">IFERROR(_xlfn.IFS(I654&gt;0,_xlfn.XLOOKUP(A654,RA!$A$8:$A$512,RA!$S$8:$S$512,,0)),"")</f>
        <v/>
      </c>
      <c r="L654" s="281" t="str">
        <f t="shared" si="38"/>
        <v/>
      </c>
    </row>
    <row r="655" spans="1:12" hidden="1">
      <c r="A655" s="298">
        <v>1.6</v>
      </c>
      <c r="B655" s="21" t="str">
        <f>_xlfn.XLOOKUP($A655,TCS!$A$57:$A$498,TCS!$B$57:$B$498,"",0)</f>
        <v>Cross Road-TCS-16</v>
      </c>
      <c r="C655" s="20" t="str">
        <f>_xlfn.XLOOKUP($A$594,RA!$A$1:$A$1012,RA!$C$1:$C$1012,"",0)</f>
        <v>Sqm</v>
      </c>
      <c r="D655" s="20">
        <f>_xlfn.XLOOKUP($A655,TCS!$A$57:$A$498,TCS!$C$57:$C$498,"",0)</f>
        <v>1</v>
      </c>
      <c r="E655" s="293">
        <f>_xlfn.XLOOKUP($A655,TCS!$A$57:$A$498,TCS!$F$57:$F$498,"",0)</f>
        <v>0</v>
      </c>
      <c r="F655" s="293">
        <f>_xlfn.XLOOKUP($A655,TCS!$A$57:$A$498,TCS!$V$57:$V$498,"",0)</f>
        <v>8</v>
      </c>
      <c r="G655" s="293"/>
      <c r="H655" s="293">
        <f t="shared" si="39"/>
        <v>0</v>
      </c>
      <c r="I655" s="181"/>
      <c r="J655" s="184"/>
      <c r="K655" s="181" t="str" cm="1">
        <f t="array" ref="K655">IFERROR(_xlfn.IFS(I655&gt;0,_xlfn.XLOOKUP(A655,RA!$A$8:$A$512,RA!$S$8:$S$512,,0)),"")</f>
        <v/>
      </c>
      <c r="L655" s="281" t="str">
        <f t="shared" si="38"/>
        <v/>
      </c>
    </row>
    <row r="656" spans="1:12" hidden="1">
      <c r="A656" s="298">
        <v>1.7</v>
      </c>
      <c r="B656" s="21" t="str">
        <f>_xlfn.XLOOKUP($A656,TCS!$A$57:$A$498,TCS!$B$57:$B$498,"",0)</f>
        <v>Cross Road-TCS-17</v>
      </c>
      <c r="C656" s="20" t="str">
        <f>_xlfn.XLOOKUP($A$594,RA!$A$1:$A$1012,RA!$C$1:$C$1012,"",0)</f>
        <v>Sqm</v>
      </c>
      <c r="D656" s="20">
        <f>_xlfn.XLOOKUP($A656,TCS!$A$57:$A$498,TCS!$C$57:$C$498,"",0)</f>
        <v>1</v>
      </c>
      <c r="E656" s="293">
        <f>_xlfn.XLOOKUP($A656,TCS!$A$57:$A$498,TCS!$F$57:$F$498,"",0)</f>
        <v>0</v>
      </c>
      <c r="F656" s="293">
        <f>_xlfn.XLOOKUP($A656,TCS!$A$57:$A$498,TCS!$V$57:$V$498,"",0)</f>
        <v>8</v>
      </c>
      <c r="G656" s="293"/>
      <c r="H656" s="293">
        <f t="shared" si="39"/>
        <v>0</v>
      </c>
      <c r="I656" s="181"/>
      <c r="J656" s="184"/>
      <c r="K656" s="181" t="str" cm="1">
        <f t="array" ref="K656">IFERROR(_xlfn.IFS(I656&gt;0,_xlfn.XLOOKUP(A656,RA!$A$8:$A$512,RA!$S$8:$S$512,,0)),"")</f>
        <v/>
      </c>
      <c r="L656" s="281" t="str">
        <f t="shared" si="38"/>
        <v/>
      </c>
    </row>
    <row r="657" spans="1:12" hidden="1">
      <c r="A657" s="298">
        <v>1.8</v>
      </c>
      <c r="B657" s="21" t="str">
        <f>_xlfn.XLOOKUP($A657,TCS!$A$57:$A$498,TCS!$B$57:$B$498,"",0)</f>
        <v>Cross Road-TCS-18</v>
      </c>
      <c r="C657" s="20" t="str">
        <f>_xlfn.XLOOKUP($A$594,RA!$A$1:$A$1012,RA!$C$1:$C$1012,"",0)</f>
        <v>Sqm</v>
      </c>
      <c r="D657" s="20">
        <f>_xlfn.XLOOKUP($A657,TCS!$A$57:$A$498,TCS!$C$57:$C$498,"",0)</f>
        <v>1</v>
      </c>
      <c r="E657" s="293">
        <f>_xlfn.XLOOKUP($A657,TCS!$A$57:$A$498,TCS!$F$57:$F$498,"",0)</f>
        <v>0</v>
      </c>
      <c r="F657" s="293">
        <f>_xlfn.XLOOKUP($A657,TCS!$A$57:$A$498,TCS!$V$57:$V$498,"",0)</f>
        <v>8</v>
      </c>
      <c r="G657" s="293"/>
      <c r="H657" s="293">
        <f t="shared" si="39"/>
        <v>0</v>
      </c>
      <c r="I657" s="181"/>
      <c r="J657" s="184"/>
      <c r="K657" s="181" t="str" cm="1">
        <f t="array" ref="K657">IFERROR(_xlfn.IFS(I657&gt;0,_xlfn.XLOOKUP(A657,RA!$A$8:$A$512,RA!$S$8:$S$512,,0)),"")</f>
        <v/>
      </c>
      <c r="L657" s="281" t="str">
        <f t="shared" si="38"/>
        <v/>
      </c>
    </row>
    <row r="658" spans="1:12" hidden="1">
      <c r="A658" s="298">
        <v>1.9</v>
      </c>
      <c r="B658" s="21" t="str">
        <f>_xlfn.XLOOKUP($A658,TCS!$A$57:$A$498,TCS!$B$57:$B$498,"",0)</f>
        <v>Cross Road-TCS-19</v>
      </c>
      <c r="C658" s="20" t="str">
        <f>_xlfn.XLOOKUP($A$594,RA!$A$1:$A$1012,RA!$C$1:$C$1012,"",0)</f>
        <v>Sqm</v>
      </c>
      <c r="D658" s="20">
        <f>_xlfn.XLOOKUP($A658,TCS!$A$57:$A$498,TCS!$C$57:$C$498,"",0)</f>
        <v>1</v>
      </c>
      <c r="E658" s="293">
        <f>_xlfn.XLOOKUP($A658,TCS!$A$57:$A$498,TCS!$F$57:$F$498,"",0)</f>
        <v>0</v>
      </c>
      <c r="F658" s="293">
        <f>_xlfn.XLOOKUP($A658,TCS!$A$57:$A$498,TCS!$V$57:$V$498,"",0)</f>
        <v>8</v>
      </c>
      <c r="G658" s="293"/>
      <c r="H658" s="293">
        <f t="shared" si="39"/>
        <v>0</v>
      </c>
      <c r="I658" s="181"/>
      <c r="J658" s="184"/>
      <c r="K658" s="181" t="str" cm="1">
        <f t="array" ref="K658">IFERROR(_xlfn.IFS(I658&gt;0,_xlfn.XLOOKUP(A658,RA!$A$8:$A$512,RA!$S$8:$S$512,,0)),"")</f>
        <v/>
      </c>
      <c r="L658" s="281" t="str">
        <f t="shared" si="38"/>
        <v/>
      </c>
    </row>
    <row r="659" spans="1:12" hidden="1">
      <c r="A659" s="298">
        <v>2</v>
      </c>
      <c r="B659" s="21" t="str">
        <f>_xlfn.XLOOKUP($A659,TCS!$A$57:$A$498,TCS!$B$57:$B$498,"",0)</f>
        <v>Cross Road-TCS-20</v>
      </c>
      <c r="C659" s="20" t="str">
        <f>_xlfn.XLOOKUP($A$594,RA!$A$1:$A$1012,RA!$C$1:$C$1012,"",0)</f>
        <v>Sqm</v>
      </c>
      <c r="D659" s="20">
        <f>_xlfn.XLOOKUP($A659,TCS!$A$57:$A$498,TCS!$C$57:$C$498,"",0)</f>
        <v>1</v>
      </c>
      <c r="E659" s="293">
        <f>_xlfn.XLOOKUP($A659,TCS!$A$57:$A$498,TCS!$F$57:$F$498,"",0)</f>
        <v>0</v>
      </c>
      <c r="F659" s="293">
        <f>_xlfn.XLOOKUP($A659,TCS!$A$57:$A$498,TCS!$V$57:$V$498,"",0)</f>
        <v>8</v>
      </c>
      <c r="G659" s="293"/>
      <c r="H659" s="293">
        <f t="shared" si="39"/>
        <v>0</v>
      </c>
      <c r="I659" s="181"/>
      <c r="J659" s="184"/>
      <c r="K659" s="181" t="str" cm="1">
        <f t="array" ref="K659">IFERROR(_xlfn.IFS(I659&gt;0,_xlfn.XLOOKUP(A659,RA!$A$8:$A$512,RA!$S$8:$S$512,,0)),"")</f>
        <v/>
      </c>
      <c r="L659" s="281" t="str">
        <f t="shared" si="38"/>
        <v/>
      </c>
    </row>
    <row r="660" spans="1:12">
      <c r="A660" s="298"/>
      <c r="B660" s="21"/>
      <c r="C660" s="20"/>
      <c r="D660" s="20"/>
      <c r="E660" s="293"/>
      <c r="F660" s="293"/>
      <c r="G660" s="293"/>
      <c r="H660" s="293"/>
      <c r="I660" s="181"/>
      <c r="J660" s="184"/>
      <c r="K660" s="181" t="str" cm="1">
        <f t="array" ref="K660">IFERROR(_xlfn.IFS(I660&gt;0,_xlfn.XLOOKUP(A660,RA!$A$8:$A$512,RA!$S$8:$S$512,,0)),"")</f>
        <v/>
      </c>
      <c r="L660" s="281"/>
    </row>
    <row r="661" spans="1:12">
      <c r="A661" s="20"/>
      <c r="B661" s="292" t="s">
        <v>244</v>
      </c>
      <c r="C661" s="20" t="str">
        <f>_xlfn.XLOOKUP($A$594,RA!$A$1:$A$1012,RA!$C$1:$C$1012,"",0)</f>
        <v>Sqm</v>
      </c>
      <c r="D661" s="20">
        <v>1</v>
      </c>
      <c r="E661" s="345">
        <f>+Structures!$F$25</f>
        <v>-3561.4443605211</v>
      </c>
      <c r="F661" s="345"/>
      <c r="G661" s="293"/>
      <c r="H661" s="293">
        <f t="shared" si="39"/>
        <v>-3561.4443605211</v>
      </c>
      <c r="I661" s="181"/>
      <c r="J661" s="184"/>
      <c r="K661" s="181" t="str" cm="1">
        <f t="array" ref="K661">IFERROR(_xlfn.IFS(I661&gt;0,_xlfn.XLOOKUP(A661,RA!$A$8:$A$512,RA!$S$8:$S$512,,0)),"")</f>
        <v/>
      </c>
      <c r="L661" s="281" t="str">
        <f t="shared" si="38"/>
        <v/>
      </c>
    </row>
    <row r="662" spans="1:12">
      <c r="A662" s="20"/>
      <c r="B662" s="292" t="str">
        <f>B591</f>
        <v>Improvement Upto Border reach.</v>
      </c>
      <c r="C662" s="20" t="str">
        <f>_xlfn.XLOOKUP($A$594,RA!$A$1:$A$1012,RA!$C$1:$C$1012,"",0)</f>
        <v>Sqm</v>
      </c>
      <c r="D662" s="20">
        <f>D591</f>
        <v>1</v>
      </c>
      <c r="E662" s="300">
        <f t="shared" ref="E662" si="40">E591</f>
        <v>50</v>
      </c>
      <c r="F662" s="20">
        <v>24</v>
      </c>
      <c r="G662" s="293"/>
      <c r="H662" s="293">
        <f t="shared" si="39"/>
        <v>1200</v>
      </c>
      <c r="I662" s="181"/>
      <c r="J662" s="184"/>
      <c r="K662" s="181"/>
      <c r="L662" s="281"/>
    </row>
    <row r="663" spans="1:12">
      <c r="A663" s="20"/>
      <c r="B663" s="21"/>
      <c r="C663" s="20"/>
      <c r="D663" s="20"/>
      <c r="E663" s="293"/>
      <c r="F663" s="293"/>
      <c r="G663" s="293"/>
      <c r="H663" s="293"/>
      <c r="I663" s="181"/>
      <c r="J663" s="184"/>
      <c r="K663" s="181" t="str" cm="1">
        <f t="array" ref="K663">IFERROR(_xlfn.IFS(I663&gt;0,_xlfn.XLOOKUP(A663,RA!$A$8:$A$512,RA!$S$8:$S$512,,0)),"")</f>
        <v/>
      </c>
      <c r="L663" s="281" t="str">
        <f t="shared" si="38"/>
        <v/>
      </c>
    </row>
    <row r="664" spans="1:12">
      <c r="A664" s="20"/>
      <c r="B664" s="21"/>
      <c r="C664" s="20"/>
      <c r="D664" s="20"/>
      <c r="E664" s="293"/>
      <c r="F664" s="293"/>
      <c r="G664" s="294" t="s">
        <v>192</v>
      </c>
      <c r="H664" s="294">
        <f>SUM(H595:H663)</f>
        <v>343774.8056394789</v>
      </c>
      <c r="I664" s="181"/>
      <c r="J664" s="184"/>
      <c r="K664" s="181" t="str" cm="1">
        <f t="array" ref="K664">IFERROR(_xlfn.IFS(I664&gt;0,_xlfn.XLOOKUP(A664,RA!$A$8:$A$512,RA!$S$8:$S$512,,0)),"")</f>
        <v/>
      </c>
      <c r="L664" s="281" t="str">
        <f t="shared" si="38"/>
        <v/>
      </c>
    </row>
    <row r="665" spans="1:12" ht="188.25" customHeight="1">
      <c r="A665" s="20">
        <f>+A594+1</f>
        <v>14</v>
      </c>
      <c r="B665" s="346" t="str">
        <f>_xlfn.XLOOKUP(A665,RA!$A$1:$A$1012,RA!$B$1:$B$1012,"",0)</f>
        <v>Dense Graded Bituminous Macadam -  Grading -I :
 Providing and laying dense graded bituminous macadam with higher capacity batch type HMP using crushed aggregates as per table 500-7 of specified grading premixed with bituminous binder VG-40 paving bitumen as per clause 504.3.1 complying with IS-73-2013 of specified grading, premixed with bituminous binder @ 4.0 percent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(Compacted thickness-  75-100 mm compacted thickness</v>
      </c>
      <c r="C665" s="346"/>
      <c r="D665" s="346"/>
      <c r="E665" s="346"/>
      <c r="F665" s="346"/>
      <c r="G665" s="346"/>
      <c r="H665" s="346"/>
      <c r="I665" s="182">
        <f>+H736</f>
        <v>24457.351951158311</v>
      </c>
      <c r="J665" s="184" t="s">
        <v>270</v>
      </c>
      <c r="K665" s="181" cm="1">
        <f t="array" ref="K665">IFERROR(_xlfn.IFS(I665&gt;0,_xlfn.XLOOKUP(A665,RA!$A$8:$A$512,RA!$S$8:$S$512,,0)),"")</f>
        <v>9653.3255700000009</v>
      </c>
      <c r="L665" s="281">
        <f t="shared" si="38"/>
        <v>236094780.96460593</v>
      </c>
    </row>
    <row r="666" spans="1:12" ht="34.9">
      <c r="A666" s="20"/>
      <c r="B666" s="292" t="s">
        <v>271</v>
      </c>
      <c r="C666" s="20"/>
      <c r="D666" s="20"/>
      <c r="E666" s="293"/>
      <c r="F666" s="293"/>
      <c r="G666" s="293"/>
      <c r="H666" s="293"/>
      <c r="I666" s="181"/>
      <c r="J666" s="184"/>
      <c r="K666" s="181" t="str" cm="1">
        <f t="array" ref="K666">IFERROR(_xlfn.IFS(I666&gt;0,_xlfn.XLOOKUP(A666,RA!$A$8:$A$512,RA!$S$8:$S$512,,0)),"")</f>
        <v/>
      </c>
      <c r="L666" s="281" t="str">
        <f t="shared" si="38"/>
        <v/>
      </c>
    </row>
    <row r="667" spans="1:12" ht="34.9">
      <c r="A667" s="298">
        <v>0.1</v>
      </c>
      <c r="B667" s="21" t="str">
        <f>_xlfn.XLOOKUP($A667,TCS!$A$1:$A$498,TCS!$B$1:$B$498,"",0)</f>
        <v>TCS-1 (Reconstruction of Existing Road)</v>
      </c>
      <c r="C667" s="20" t="str">
        <f>_xlfn.XLOOKUP($A$665,RA!$A$1:$A$1012,RA!$C$1:$C$1012,"",0)</f>
        <v>Cum</v>
      </c>
      <c r="D667" s="20">
        <f>_xlfn.XLOOKUP($A667,TCS!$A$1:$A$498,TCS!$C$1:$C$498,"",0)</f>
        <v>1</v>
      </c>
      <c r="E667" s="293">
        <f>_xlfn.XLOOKUP($A667,TCS!$A$1:$A$498,TCS!$F$1:$F$498,"",0)</f>
        <v>3390</v>
      </c>
      <c r="F667" s="293">
        <f>_xlfn.XLOOKUP($A667,TCS!$A$1:$A$498,TCS!$U$1:$U$498,"",0)</f>
        <v>18</v>
      </c>
      <c r="G667" s="297">
        <f>+TCS!$U$4</f>
        <v>0.08</v>
      </c>
      <c r="H667" s="293">
        <f t="shared" ref="H667:H686" si="41">+PRODUCT(D667:G667)</f>
        <v>4881.6000000000004</v>
      </c>
      <c r="I667" s="181"/>
      <c r="J667" s="184"/>
      <c r="K667" s="181" t="str" cm="1">
        <f t="array" ref="K667">IFERROR(_xlfn.IFS(I667&gt;0,_xlfn.XLOOKUP(A667,RA!$A$8:$A$512,RA!$S$8:$S$512,,0)),"")</f>
        <v/>
      </c>
      <c r="L667" s="281" t="str">
        <f t="shared" si="38"/>
        <v/>
      </c>
    </row>
    <row r="668" spans="1:12">
      <c r="A668" s="298">
        <v>0.2</v>
      </c>
      <c r="B668" s="21" t="str">
        <f>_xlfn.XLOOKUP($A668,TCS!$A$1:$A$498,TCS!$B$1:$B$498,"",0)</f>
        <v xml:space="preserve">TCS-2 (New Construction Greenfield) </v>
      </c>
      <c r="C668" s="20" t="str">
        <f>_xlfn.XLOOKUP($A$665,RA!$A$1:$A$1012,RA!$C$1:$C$1012,"",0)</f>
        <v>Cum</v>
      </c>
      <c r="D668" s="20">
        <f>_xlfn.XLOOKUP($A668,TCS!$A$1:$A$498,TCS!$C$1:$C$498,"",0)</f>
        <v>1</v>
      </c>
      <c r="E668" s="293">
        <f>_xlfn.XLOOKUP($A668,TCS!$A$1:$A$498,TCS!$F$1:$F$498,"",0)</f>
        <v>7630</v>
      </c>
      <c r="F668" s="293">
        <f>_xlfn.XLOOKUP($A668,TCS!$A$1:$A$498,TCS!$U$1:$U$498,"",0)</f>
        <v>18</v>
      </c>
      <c r="G668" s="297">
        <f>+TCS!$U$4</f>
        <v>0.08</v>
      </c>
      <c r="H668" s="293">
        <f t="shared" si="41"/>
        <v>10987.2</v>
      </c>
      <c r="I668" s="181"/>
      <c r="J668" s="184"/>
      <c r="K668" s="181" t="str" cm="1">
        <f t="array" ref="K668">IFERROR(_xlfn.IFS(I668&gt;0,_xlfn.XLOOKUP(A668,RA!$A$8:$A$512,RA!$S$8:$S$512,,0)),"")</f>
        <v/>
      </c>
      <c r="L668" s="281" t="str">
        <f t="shared" si="38"/>
        <v/>
      </c>
    </row>
    <row r="669" spans="1:12" ht="34.9">
      <c r="A669" s="298">
        <v>0.3</v>
      </c>
      <c r="B669" s="21" t="str">
        <f>_xlfn.XLOOKUP($A669,TCS!$A$1:$A$498,TCS!$B$1:$B$498,"",0)</f>
        <v>TCS-2A (New Construction High Embanken 3-6 mts)</v>
      </c>
      <c r="C669" s="20" t="str">
        <f>_xlfn.XLOOKUP($A$665,RA!$A$1:$A$1012,RA!$C$1:$C$1012,"",0)</f>
        <v>Cum</v>
      </c>
      <c r="D669" s="20">
        <f>_xlfn.XLOOKUP($A669,TCS!$A$1:$A$498,TCS!$C$1:$C$498,"",0)</f>
        <v>1</v>
      </c>
      <c r="E669" s="293">
        <f>_xlfn.XLOOKUP($A669,TCS!$A$1:$A$498,TCS!$F$1:$F$498,"",0)</f>
        <v>1010</v>
      </c>
      <c r="F669" s="293">
        <f>_xlfn.XLOOKUP($A669,TCS!$A$1:$A$498,TCS!$U$1:$U$498,"",0)</f>
        <v>18</v>
      </c>
      <c r="G669" s="297">
        <f>+TCS!$U$4</f>
        <v>0.08</v>
      </c>
      <c r="H669" s="293">
        <f t="shared" si="41"/>
        <v>1454.4</v>
      </c>
      <c r="I669" s="181"/>
      <c r="J669" s="184"/>
      <c r="K669" s="181" t="str" cm="1">
        <f t="array" ref="K669">IFERROR(_xlfn.IFS(I669&gt;0,_xlfn.XLOOKUP(A669,RA!$A$8:$A$512,RA!$S$8:$S$512,,0)),"")</f>
        <v/>
      </c>
      <c r="L669" s="281" t="str">
        <f t="shared" si="38"/>
        <v/>
      </c>
    </row>
    <row r="670" spans="1:12">
      <c r="A670" s="298">
        <v>0.4</v>
      </c>
      <c r="B670" s="21" t="str">
        <f>_xlfn.XLOOKUP($A670,TCS!$A$1:$A$498,TCS!$B$1:$B$498,"",0)</f>
        <v>TCS-3 (Reconstruction Builtup)</v>
      </c>
      <c r="C670" s="20" t="str">
        <f>_xlfn.XLOOKUP($A$665,RA!$A$1:$A$1012,RA!$C$1:$C$1012,"",0)</f>
        <v>Cum</v>
      </c>
      <c r="D670" s="20">
        <f>_xlfn.XLOOKUP($A670,TCS!$A$1:$A$498,TCS!$C$1:$C$498,"",0)</f>
        <v>1</v>
      </c>
      <c r="E670" s="293">
        <f>_xlfn.XLOOKUP($A670,TCS!$A$1:$A$498,TCS!$F$1:$F$498,"",0)</f>
        <v>1000</v>
      </c>
      <c r="F670" s="293">
        <f>_xlfn.XLOOKUP($A670,TCS!$A$1:$A$498,TCS!$U$1:$U$498,"",0)</f>
        <v>18</v>
      </c>
      <c r="G670" s="297">
        <f>+TCS!$U$4</f>
        <v>0.08</v>
      </c>
      <c r="H670" s="293">
        <f t="shared" si="41"/>
        <v>1440</v>
      </c>
      <c r="I670" s="181"/>
      <c r="J670" s="184"/>
      <c r="K670" s="181" t="str" cm="1">
        <f t="array" ref="K670">IFERROR(_xlfn.IFS(I670&gt;0,_xlfn.XLOOKUP(A670,RA!$A$8:$A$512,RA!$S$8:$S$512,,0)),"")</f>
        <v/>
      </c>
      <c r="L670" s="281" t="str">
        <f t="shared" si="38"/>
        <v/>
      </c>
    </row>
    <row r="671" spans="1:12">
      <c r="A671" s="298">
        <v>0.5</v>
      </c>
      <c r="B671" s="21" t="str">
        <f>_xlfn.XLOOKUP($A671,TCS!$A$1:$A$498,TCS!$B$1:$B$498,"",0)</f>
        <v>TCS-4 (VOP Section)</v>
      </c>
      <c r="C671" s="20" t="str">
        <f>_xlfn.XLOOKUP($A$665,RA!$A$1:$A$1012,RA!$C$1:$C$1012,"",0)</f>
        <v>Cum</v>
      </c>
      <c r="D671" s="20">
        <f>_xlfn.XLOOKUP($A671,TCS!$A$1:$A$498,TCS!$C$1:$C$498,"",0)</f>
        <v>1</v>
      </c>
      <c r="E671" s="293">
        <f>_xlfn.XLOOKUP($A671,TCS!$A$1:$A$498,TCS!$F$1:$F$498,"",0)</f>
        <v>1175</v>
      </c>
      <c r="F671" s="293">
        <f>_xlfn.XLOOKUP($A671,TCS!$A$1:$A$498,TCS!$U$1:$U$498,"",0)</f>
        <v>18</v>
      </c>
      <c r="G671" s="297">
        <f>+TCS!$U$4</f>
        <v>0.08</v>
      </c>
      <c r="H671" s="293">
        <f t="shared" si="41"/>
        <v>1692</v>
      </c>
      <c r="I671" s="181"/>
      <c r="J671" s="184"/>
      <c r="K671" s="181" t="str" cm="1">
        <f t="array" ref="K671">IFERROR(_xlfn.IFS(I671&gt;0,_xlfn.XLOOKUP(A671,RA!$A$8:$A$512,RA!$S$8:$S$512,,0)),"")</f>
        <v/>
      </c>
      <c r="L671" s="281" t="str">
        <f t="shared" si="38"/>
        <v/>
      </c>
    </row>
    <row r="672" spans="1:12">
      <c r="A672" s="298">
        <v>0.6</v>
      </c>
      <c r="B672" s="21" t="str">
        <f>_xlfn.XLOOKUP($A672,TCS!$A$1:$A$498,TCS!$B$1:$B$498,"",0)</f>
        <v>TCS-4 (Service Road LHS)</v>
      </c>
      <c r="C672" s="20" t="str">
        <f>_xlfn.XLOOKUP($A$665,RA!$A$1:$A$1012,RA!$C$1:$C$1012,"",0)</f>
        <v>Cum</v>
      </c>
      <c r="D672" s="20">
        <f>_xlfn.XLOOKUP($A672,TCS!$A$1:$A$498,TCS!$C$1:$C$498,"",0)</f>
        <v>1</v>
      </c>
      <c r="E672" s="293">
        <f>_xlfn.XLOOKUP($A672,TCS!$A$1:$A$498,TCS!$F$1:$F$498,"",0)</f>
        <v>1175</v>
      </c>
      <c r="F672" s="293">
        <f>_xlfn.XLOOKUP($A672,TCS!$A$1:$A$498,TCS!$U$1:$U$498,"",0)</f>
        <v>7</v>
      </c>
      <c r="G672" s="297">
        <v>0.05</v>
      </c>
      <c r="H672" s="293">
        <f t="shared" si="41"/>
        <v>411.25</v>
      </c>
      <c r="I672" s="181"/>
      <c r="J672" s="184"/>
      <c r="K672" s="181" t="str" cm="1">
        <f t="array" ref="K672">IFERROR(_xlfn.IFS(I672&gt;0,_xlfn.XLOOKUP(A672,RA!$A$8:$A$512,RA!$S$8:$S$512,,0)),"")</f>
        <v/>
      </c>
      <c r="L672" s="281" t="str">
        <f t="shared" si="38"/>
        <v/>
      </c>
    </row>
    <row r="673" spans="1:12">
      <c r="A673" s="298">
        <v>0.7</v>
      </c>
      <c r="B673" s="21" t="str">
        <f>_xlfn.XLOOKUP($A673,TCS!$A$1:$A$498,TCS!$B$1:$B$498,"",0)</f>
        <v>TCS-4 (Service Road RHS)</v>
      </c>
      <c r="C673" s="20" t="str">
        <f>_xlfn.XLOOKUP($A$665,RA!$A$1:$A$1012,RA!$C$1:$C$1012,"",0)</f>
        <v>Cum</v>
      </c>
      <c r="D673" s="20">
        <f>_xlfn.XLOOKUP($A673,TCS!$A$1:$A$498,TCS!$C$1:$C$498,"",0)</f>
        <v>1</v>
      </c>
      <c r="E673" s="293">
        <f>_xlfn.XLOOKUP($A673,TCS!$A$1:$A$498,TCS!$F$1:$F$498,"",0)</f>
        <v>1175</v>
      </c>
      <c r="F673" s="293">
        <f>_xlfn.XLOOKUP($A673,TCS!$A$1:$A$498,TCS!$U$1:$U$498,"",0)</f>
        <v>7</v>
      </c>
      <c r="G673" s="297">
        <v>0.05</v>
      </c>
      <c r="H673" s="293">
        <f t="shared" si="41"/>
        <v>411.25</v>
      </c>
      <c r="I673" s="181"/>
      <c r="J673" s="184"/>
      <c r="K673" s="181" t="str" cm="1">
        <f t="array" ref="K673">IFERROR(_xlfn.IFS(I673&gt;0,_xlfn.XLOOKUP(A673,RA!$A$8:$A$512,RA!$S$8:$S$512,,0)),"")</f>
        <v/>
      </c>
      <c r="L673" s="281" t="str">
        <f t="shared" si="38"/>
        <v/>
      </c>
    </row>
    <row r="674" spans="1:12" ht="34.9">
      <c r="A674" s="298">
        <v>0.8</v>
      </c>
      <c r="B674" s="21" t="str">
        <f>_xlfn.XLOOKUP($A674,TCS!$A$1:$A$498,TCS!$B$1:$B$498,"",0)</f>
        <v>TCS-4A (Reconstruction with Service Road on LHS))</v>
      </c>
      <c r="C674" s="20" t="str">
        <f>_xlfn.XLOOKUP($A$665,RA!$A$1:$A$1012,RA!$C$1:$C$1012,"",0)</f>
        <v>Cum</v>
      </c>
      <c r="D674" s="20">
        <f>_xlfn.XLOOKUP($A674,TCS!$A$1:$A$498,TCS!$C$1:$C$498,"",0)</f>
        <v>1</v>
      </c>
      <c r="E674" s="293">
        <f>_xlfn.XLOOKUP($A674,TCS!$A$1:$A$498,TCS!$F$1:$F$498,"",0)</f>
        <v>425</v>
      </c>
      <c r="F674" s="293">
        <f>_xlfn.XLOOKUP($A674,TCS!$A$1:$A$498,TCS!$U$1:$U$498,"",0)</f>
        <v>18</v>
      </c>
      <c r="G674" s="297">
        <f>+TCS!$U$4</f>
        <v>0.08</v>
      </c>
      <c r="H674" s="293">
        <f t="shared" si="41"/>
        <v>612</v>
      </c>
      <c r="I674" s="181"/>
      <c r="J674" s="184"/>
      <c r="K674" s="181" t="str" cm="1">
        <f t="array" ref="K674">IFERROR(_xlfn.IFS(I674&gt;0,_xlfn.XLOOKUP(A674,RA!$A$8:$A$512,RA!$S$8:$S$512,,0)),"")</f>
        <v/>
      </c>
      <c r="L674" s="281" t="str">
        <f t="shared" si="38"/>
        <v/>
      </c>
    </row>
    <row r="675" spans="1:12">
      <c r="A675" s="298">
        <v>0.9</v>
      </c>
      <c r="B675" s="21" t="str">
        <f>_xlfn.XLOOKUP($A675,TCS!$A$1:$A$498,TCS!$B$1:$B$498,"",0)</f>
        <v>TCS-4A (Service Road LHS)</v>
      </c>
      <c r="C675" s="20" t="str">
        <f>_xlfn.XLOOKUP($A$665,RA!$A$1:$A$1012,RA!$C$1:$C$1012,"",0)</f>
        <v>Cum</v>
      </c>
      <c r="D675" s="20">
        <f>_xlfn.XLOOKUP($A675,TCS!$A$1:$A$498,TCS!$C$1:$C$498,"",0)</f>
        <v>1</v>
      </c>
      <c r="E675" s="293">
        <f>_xlfn.XLOOKUP($A675,TCS!$A$1:$A$498,TCS!$F$1:$F$498,"",0)</f>
        <v>425</v>
      </c>
      <c r="F675" s="293">
        <f>_xlfn.XLOOKUP($A675,TCS!$A$1:$A$498,TCS!$U$1:$U$498,"",0)</f>
        <v>6</v>
      </c>
      <c r="G675" s="297">
        <v>0.05</v>
      </c>
      <c r="H675" s="293">
        <f t="shared" si="41"/>
        <v>127.5</v>
      </c>
      <c r="I675" s="181"/>
      <c r="J675" s="184"/>
      <c r="K675" s="181" t="str" cm="1">
        <f t="array" ref="K675">IFERROR(_xlfn.IFS(I675&gt;0,_xlfn.XLOOKUP(A675,RA!$A$8:$A$512,RA!$S$8:$S$512,,0)),"")</f>
        <v/>
      </c>
      <c r="L675" s="281" t="str">
        <f t="shared" si="38"/>
        <v/>
      </c>
    </row>
    <row r="676" spans="1:12">
      <c r="A676" s="298">
        <v>1</v>
      </c>
      <c r="B676" s="21" t="str">
        <f>_xlfn.XLOOKUP($A676,TCS!$A$1:$A$498,TCS!$B$1:$B$498,"",0)</f>
        <v>TCS-5 (Realignment Cutting Section)</v>
      </c>
      <c r="C676" s="20" t="str">
        <f>_xlfn.XLOOKUP($A$665,RA!$A$1:$A$1012,RA!$C$1:$C$1012,"",0)</f>
        <v>Cum</v>
      </c>
      <c r="D676" s="20">
        <f>_xlfn.XLOOKUP($A676,TCS!$A$1:$A$498,TCS!$C$1:$C$498,"",0)</f>
        <v>1</v>
      </c>
      <c r="E676" s="293">
        <f>_xlfn.XLOOKUP($A676,TCS!$A$1:$A$498,TCS!$F$1:$F$498,"",0)</f>
        <v>940</v>
      </c>
      <c r="F676" s="293">
        <f>_xlfn.XLOOKUP($A676,TCS!$A$1:$A$498,TCS!$U$1:$U$498,"",0)</f>
        <v>18</v>
      </c>
      <c r="G676" s="297">
        <f>+TCS!$U$4</f>
        <v>0.08</v>
      </c>
      <c r="H676" s="293">
        <f t="shared" si="41"/>
        <v>1353.6000000000001</v>
      </c>
      <c r="I676" s="181"/>
      <c r="J676" s="184"/>
      <c r="K676" s="181" t="str" cm="1">
        <f t="array" ref="K676">IFERROR(_xlfn.IFS(I676&gt;0,_xlfn.XLOOKUP(A676,RA!$A$8:$A$512,RA!$S$8:$S$512,,0)),"")</f>
        <v/>
      </c>
      <c r="L676" s="281" t="str">
        <f t="shared" si="38"/>
        <v/>
      </c>
    </row>
    <row r="677" spans="1:12" ht="34.9">
      <c r="A677" s="298">
        <v>1.1000000000000001</v>
      </c>
      <c r="B677" s="21" t="str">
        <f>_xlfn.XLOOKUP($A677,TCS!$A$1:$A$498,TCS!$B$1:$B$498,"",0)</f>
        <v>TCS-5A (Realignment Cutting Section more than 4.0m)</v>
      </c>
      <c r="C677" s="20" t="str">
        <f>_xlfn.XLOOKUP($A$665,RA!$A$1:$A$1012,RA!$C$1:$C$1012,"",0)</f>
        <v>Cum</v>
      </c>
      <c r="D677" s="20">
        <f>_xlfn.XLOOKUP($A677,TCS!$A$1:$A$498,TCS!$C$1:$C$498,"",0)</f>
        <v>1</v>
      </c>
      <c r="E677" s="293">
        <f>_xlfn.XLOOKUP($A677,TCS!$A$1:$A$498,TCS!$F$1:$F$498,"",0)</f>
        <v>300</v>
      </c>
      <c r="F677" s="293">
        <f>_xlfn.XLOOKUP($A677,TCS!$A$1:$A$498,TCS!$U$1:$U$498,"",0)</f>
        <v>18</v>
      </c>
      <c r="G677" s="297">
        <f>+TCS!$U$4</f>
        <v>0.08</v>
      </c>
      <c r="H677" s="293">
        <f t="shared" si="41"/>
        <v>432</v>
      </c>
      <c r="I677" s="181"/>
      <c r="J677" s="184"/>
      <c r="K677" s="181" t="str" cm="1">
        <f t="array" ref="K677">IFERROR(_xlfn.IFS(I677&gt;0,_xlfn.XLOOKUP(A677,RA!$A$8:$A$512,RA!$S$8:$S$512,,0)),"")</f>
        <v/>
      </c>
      <c r="L677" s="281" t="str">
        <f t="shared" si="38"/>
        <v/>
      </c>
    </row>
    <row r="678" spans="1:12" hidden="1">
      <c r="A678" s="298">
        <v>1.2</v>
      </c>
      <c r="B678" s="21" t="str">
        <f>_xlfn.XLOOKUP($A678,TCS!$A$1:$A$498,TCS!$B$1:$B$498,"",0)</f>
        <v>TCS-12</v>
      </c>
      <c r="C678" s="20" t="str">
        <f>_xlfn.XLOOKUP($A$665,RA!$A$1:$A$1012,RA!$C$1:$C$1012,"",0)</f>
        <v>Cum</v>
      </c>
      <c r="D678" s="20">
        <f>_xlfn.XLOOKUP($A678,TCS!$A$1:$A$498,TCS!$C$1:$C$498,"",0)</f>
        <v>1</v>
      </c>
      <c r="E678" s="293">
        <f>_xlfn.XLOOKUP($A678,TCS!$A$1:$A$498,TCS!$F$1:$F$498,"",0)</f>
        <v>0</v>
      </c>
      <c r="F678" s="293">
        <f>_xlfn.XLOOKUP($A678,TCS!$A$1:$A$498,TCS!$U$1:$U$498,"",0)</f>
        <v>0</v>
      </c>
      <c r="G678" s="293">
        <f>+TCS!$U$4</f>
        <v>0.08</v>
      </c>
      <c r="H678" s="293">
        <f t="shared" si="41"/>
        <v>0</v>
      </c>
      <c r="I678" s="181"/>
      <c r="J678" s="184"/>
      <c r="K678" s="181" t="str" cm="1">
        <f t="array" ref="K678">IFERROR(_xlfn.IFS(I678&gt;0,_xlfn.XLOOKUP(A678,RA!$A$8:$A$512,RA!$S$8:$S$512,,0)),"")</f>
        <v/>
      </c>
      <c r="L678" s="281" t="str">
        <f t="shared" si="38"/>
        <v/>
      </c>
    </row>
    <row r="679" spans="1:12" hidden="1">
      <c r="A679" s="298">
        <v>1.3</v>
      </c>
      <c r="B679" s="21" t="str">
        <f>_xlfn.XLOOKUP($A679,TCS!$A$1:$A$498,TCS!$B$1:$B$498,"",0)</f>
        <v>TCS-13</v>
      </c>
      <c r="C679" s="20" t="str">
        <f>_xlfn.XLOOKUP($A$665,RA!$A$1:$A$1012,RA!$C$1:$C$1012,"",0)</f>
        <v>Cum</v>
      </c>
      <c r="D679" s="20">
        <f>_xlfn.XLOOKUP($A679,TCS!$A$1:$A$498,TCS!$C$1:$C$498,"",0)</f>
        <v>1</v>
      </c>
      <c r="E679" s="293">
        <f>_xlfn.XLOOKUP($A679,TCS!$A$1:$A$498,TCS!$F$1:$F$498,"",0)</f>
        <v>0</v>
      </c>
      <c r="F679" s="293">
        <f>_xlfn.XLOOKUP($A679,TCS!$A$1:$A$498,TCS!$U$1:$U$498,"",0)</f>
        <v>0</v>
      </c>
      <c r="G679" s="293">
        <f>+TCS!$U$4</f>
        <v>0.08</v>
      </c>
      <c r="H679" s="293">
        <f t="shared" si="41"/>
        <v>0</v>
      </c>
      <c r="I679" s="181"/>
      <c r="J679" s="184"/>
      <c r="K679" s="181" t="str" cm="1">
        <f t="array" ref="K679">IFERROR(_xlfn.IFS(I679&gt;0,_xlfn.XLOOKUP(A679,RA!$A$8:$A$512,RA!$S$8:$S$512,,0)),"")</f>
        <v/>
      </c>
      <c r="L679" s="281" t="str">
        <f t="shared" si="38"/>
        <v/>
      </c>
    </row>
    <row r="680" spans="1:12" hidden="1">
      <c r="A680" s="298">
        <v>1.4</v>
      </c>
      <c r="B680" s="21" t="str">
        <f>_xlfn.XLOOKUP($A680,TCS!$A$1:$A$498,TCS!$B$1:$B$498,"",0)</f>
        <v>TCS-14</v>
      </c>
      <c r="C680" s="20" t="str">
        <f>_xlfn.XLOOKUP($A$665,RA!$A$1:$A$1012,RA!$C$1:$C$1012,"",0)</f>
        <v>Cum</v>
      </c>
      <c r="D680" s="20">
        <f>_xlfn.XLOOKUP($A680,TCS!$A$1:$A$498,TCS!$C$1:$C$498,"",0)</f>
        <v>1</v>
      </c>
      <c r="E680" s="293">
        <f>_xlfn.XLOOKUP($A680,TCS!$A$1:$A$498,TCS!$F$1:$F$498,"",0)</f>
        <v>0</v>
      </c>
      <c r="F680" s="293">
        <f>_xlfn.XLOOKUP($A680,TCS!$A$1:$A$498,TCS!$U$1:$U$498,"",0)</f>
        <v>0</v>
      </c>
      <c r="G680" s="293">
        <f>+TCS!$U$4</f>
        <v>0.08</v>
      </c>
      <c r="H680" s="293">
        <f t="shared" si="41"/>
        <v>0</v>
      </c>
      <c r="I680" s="181"/>
      <c r="J680" s="184"/>
      <c r="K680" s="181" t="str" cm="1">
        <f t="array" ref="K680">IFERROR(_xlfn.IFS(I680&gt;0,_xlfn.XLOOKUP(A680,RA!$A$8:$A$512,RA!$S$8:$S$512,,0)),"")</f>
        <v/>
      </c>
      <c r="L680" s="281" t="str">
        <f t="shared" si="38"/>
        <v/>
      </c>
    </row>
    <row r="681" spans="1:12" hidden="1">
      <c r="A681" s="298">
        <v>1.5</v>
      </c>
      <c r="B681" s="21" t="str">
        <f>_xlfn.XLOOKUP($A681,TCS!$A$1:$A$498,TCS!$B$1:$B$498,"",0)</f>
        <v>TCS-15</v>
      </c>
      <c r="C681" s="20" t="str">
        <f>_xlfn.XLOOKUP($A$665,RA!$A$1:$A$1012,RA!$C$1:$C$1012,"",0)</f>
        <v>Cum</v>
      </c>
      <c r="D681" s="20">
        <f>_xlfn.XLOOKUP($A681,TCS!$A$1:$A$498,TCS!$C$1:$C$498,"",0)</f>
        <v>1</v>
      </c>
      <c r="E681" s="293">
        <f>_xlfn.XLOOKUP($A681,TCS!$A$1:$A$498,TCS!$F$1:$F$498,"",0)</f>
        <v>0</v>
      </c>
      <c r="F681" s="293">
        <f>_xlfn.XLOOKUP($A681,TCS!$A$1:$A$498,TCS!$U$1:$U$498,"",0)</f>
        <v>0</v>
      </c>
      <c r="G681" s="293">
        <f>+TCS!$U$4</f>
        <v>0.08</v>
      </c>
      <c r="H681" s="293">
        <f t="shared" si="41"/>
        <v>0</v>
      </c>
      <c r="I681" s="181"/>
      <c r="J681" s="184"/>
      <c r="K681" s="181" t="str" cm="1">
        <f t="array" ref="K681">IFERROR(_xlfn.IFS(I681&gt;0,_xlfn.XLOOKUP(A681,RA!$A$8:$A$512,RA!$S$8:$S$512,,0)),"")</f>
        <v/>
      </c>
      <c r="L681" s="281" t="str">
        <f t="shared" si="38"/>
        <v/>
      </c>
    </row>
    <row r="682" spans="1:12" hidden="1">
      <c r="A682" s="298">
        <v>1.6</v>
      </c>
      <c r="B682" s="21" t="str">
        <f>_xlfn.XLOOKUP($A682,TCS!$A$1:$A$498,TCS!$B$1:$B$498,"",0)</f>
        <v>TCS-16</v>
      </c>
      <c r="C682" s="20" t="str">
        <f>_xlfn.XLOOKUP($A$665,RA!$A$1:$A$1012,RA!$C$1:$C$1012,"",0)</f>
        <v>Cum</v>
      </c>
      <c r="D682" s="20">
        <f>_xlfn.XLOOKUP($A682,TCS!$A$1:$A$498,TCS!$C$1:$C$498,"",0)</f>
        <v>1</v>
      </c>
      <c r="E682" s="293">
        <f>_xlfn.XLOOKUP($A682,TCS!$A$1:$A$498,TCS!$F$1:$F$498,"",0)</f>
        <v>0</v>
      </c>
      <c r="F682" s="293">
        <f>_xlfn.XLOOKUP($A682,TCS!$A$1:$A$498,TCS!$U$1:$U$498,"",0)</f>
        <v>0</v>
      </c>
      <c r="G682" s="293">
        <f>+TCS!$U$4</f>
        <v>0.08</v>
      </c>
      <c r="H682" s="293">
        <f t="shared" si="41"/>
        <v>0</v>
      </c>
      <c r="I682" s="181"/>
      <c r="J682" s="184"/>
      <c r="K682" s="181" t="str" cm="1">
        <f t="array" ref="K682">IFERROR(_xlfn.IFS(I682&gt;0,_xlfn.XLOOKUP(A682,RA!$A$8:$A$512,RA!$S$8:$S$512,,0)),"")</f>
        <v/>
      </c>
      <c r="L682" s="281" t="str">
        <f t="shared" si="38"/>
        <v/>
      </c>
    </row>
    <row r="683" spans="1:12" hidden="1">
      <c r="A683" s="298">
        <v>1.7</v>
      </c>
      <c r="B683" s="21" t="str">
        <f>_xlfn.XLOOKUP($A683,TCS!$A$1:$A$498,TCS!$B$1:$B$498,"",0)</f>
        <v>TCS-17</v>
      </c>
      <c r="C683" s="20" t="str">
        <f>_xlfn.XLOOKUP($A$665,RA!$A$1:$A$1012,RA!$C$1:$C$1012,"",0)</f>
        <v>Cum</v>
      </c>
      <c r="D683" s="20">
        <f>_xlfn.XLOOKUP($A683,TCS!$A$1:$A$498,TCS!$C$1:$C$498,"",0)</f>
        <v>1</v>
      </c>
      <c r="E683" s="293">
        <f>_xlfn.XLOOKUP($A683,TCS!$A$1:$A$498,TCS!$F$1:$F$498,"",0)</f>
        <v>0</v>
      </c>
      <c r="F683" s="293">
        <f>_xlfn.XLOOKUP($A683,TCS!$A$1:$A$498,TCS!$U$1:$U$498,"",0)</f>
        <v>0</v>
      </c>
      <c r="G683" s="293">
        <f>+TCS!$U$4</f>
        <v>0.08</v>
      </c>
      <c r="H683" s="293">
        <f t="shared" si="41"/>
        <v>0</v>
      </c>
      <c r="I683" s="181"/>
      <c r="J683" s="184"/>
      <c r="K683" s="181" t="str" cm="1">
        <f t="array" ref="K683">IFERROR(_xlfn.IFS(I683&gt;0,_xlfn.XLOOKUP(A683,RA!$A$8:$A$512,RA!$S$8:$S$512,,0)),"")</f>
        <v/>
      </c>
      <c r="L683" s="281" t="str">
        <f t="shared" si="38"/>
        <v/>
      </c>
    </row>
    <row r="684" spans="1:12" hidden="1">
      <c r="A684" s="298">
        <v>1.8</v>
      </c>
      <c r="B684" s="21" t="str">
        <f>_xlfn.XLOOKUP($A684,TCS!$A$1:$A$498,TCS!$B$1:$B$498,"",0)</f>
        <v>TCS-18</v>
      </c>
      <c r="C684" s="20" t="str">
        <f>_xlfn.XLOOKUP($A$665,RA!$A$1:$A$1012,RA!$C$1:$C$1012,"",0)</f>
        <v>Cum</v>
      </c>
      <c r="D684" s="20">
        <f>_xlfn.XLOOKUP($A684,TCS!$A$1:$A$498,TCS!$C$1:$C$498,"",0)</f>
        <v>1</v>
      </c>
      <c r="E684" s="293">
        <f>_xlfn.XLOOKUP($A684,TCS!$A$1:$A$498,TCS!$F$1:$F$498,"",0)</f>
        <v>0</v>
      </c>
      <c r="F684" s="293">
        <f>_xlfn.XLOOKUP($A684,TCS!$A$1:$A$498,TCS!$U$1:$U$498,"",0)</f>
        <v>0</v>
      </c>
      <c r="G684" s="293">
        <f>+TCS!$U$4</f>
        <v>0.08</v>
      </c>
      <c r="H684" s="293">
        <f t="shared" si="41"/>
        <v>0</v>
      </c>
      <c r="I684" s="181"/>
      <c r="J684" s="184"/>
      <c r="K684" s="181" t="str" cm="1">
        <f t="array" ref="K684">IFERROR(_xlfn.IFS(I684&gt;0,_xlfn.XLOOKUP(A684,RA!$A$8:$A$512,RA!$S$8:$S$512,,0)),"")</f>
        <v/>
      </c>
      <c r="L684" s="281" t="str">
        <f t="shared" si="38"/>
        <v/>
      </c>
    </row>
    <row r="685" spans="1:12" hidden="1">
      <c r="A685" s="298">
        <v>1.9</v>
      </c>
      <c r="B685" s="21" t="str">
        <f>_xlfn.XLOOKUP($A685,TCS!$A$1:$A$498,TCS!$B$1:$B$498,"",0)</f>
        <v>TCS-19</v>
      </c>
      <c r="C685" s="20" t="str">
        <f>_xlfn.XLOOKUP($A$665,RA!$A$1:$A$1012,RA!$C$1:$C$1012,"",0)</f>
        <v>Cum</v>
      </c>
      <c r="D685" s="20">
        <f>_xlfn.XLOOKUP($A685,TCS!$A$1:$A$498,TCS!$C$1:$C$498,"",0)</f>
        <v>1</v>
      </c>
      <c r="E685" s="293">
        <f>_xlfn.XLOOKUP($A685,TCS!$A$1:$A$498,TCS!$F$1:$F$498,"",0)</f>
        <v>0</v>
      </c>
      <c r="F685" s="293">
        <f>_xlfn.XLOOKUP($A685,TCS!$A$1:$A$498,TCS!$U$1:$U$498,"",0)</f>
        <v>0</v>
      </c>
      <c r="G685" s="293">
        <f>+TCS!$U$4</f>
        <v>0.08</v>
      </c>
      <c r="H685" s="293">
        <f t="shared" si="41"/>
        <v>0</v>
      </c>
      <c r="I685" s="181"/>
      <c r="J685" s="184"/>
      <c r="K685" s="181" t="str" cm="1">
        <f t="array" ref="K685">IFERROR(_xlfn.IFS(I685&gt;0,_xlfn.XLOOKUP(A685,RA!$A$8:$A$512,RA!$S$8:$S$512,,0)),"")</f>
        <v/>
      </c>
      <c r="L685" s="281" t="str">
        <f t="shared" si="38"/>
        <v/>
      </c>
    </row>
    <row r="686" spans="1:12" hidden="1">
      <c r="A686" s="298">
        <v>2</v>
      </c>
      <c r="B686" s="21" t="str">
        <f>_xlfn.XLOOKUP($A686,TCS!$A$1:$A$498,TCS!$B$1:$B$498,"",0)</f>
        <v>TCS-20</v>
      </c>
      <c r="C686" s="20" t="str">
        <f>_xlfn.XLOOKUP($A$665,RA!$A$1:$A$1012,RA!$C$1:$C$1012,"",0)</f>
        <v>Cum</v>
      </c>
      <c r="D686" s="20">
        <f>_xlfn.XLOOKUP($A686,TCS!$A$1:$A$498,TCS!$C$1:$C$498,"",0)</f>
        <v>1</v>
      </c>
      <c r="E686" s="293">
        <f>_xlfn.XLOOKUP($A686,TCS!$A$1:$A$498,TCS!$F$1:$F$498,"",0)</f>
        <v>0</v>
      </c>
      <c r="F686" s="293">
        <f>_xlfn.XLOOKUP($A686,TCS!$A$1:$A$498,TCS!$U$1:$U$498,"",0)</f>
        <v>0</v>
      </c>
      <c r="G686" s="293">
        <f>+TCS!$U$4</f>
        <v>0.08</v>
      </c>
      <c r="H686" s="293">
        <f t="shared" si="41"/>
        <v>0</v>
      </c>
      <c r="I686" s="181"/>
      <c r="J686" s="184"/>
      <c r="K686" s="181" t="str" cm="1">
        <f t="array" ref="K686">IFERROR(_xlfn.IFS(I686&gt;0,_xlfn.XLOOKUP(A686,RA!$A$8:$A$512,RA!$S$8:$S$512,,0)),"")</f>
        <v/>
      </c>
      <c r="L686" s="281" t="str">
        <f t="shared" si="38"/>
        <v/>
      </c>
    </row>
    <row r="687" spans="1:12">
      <c r="A687" s="298"/>
      <c r="B687" s="21"/>
      <c r="C687" s="20"/>
      <c r="D687" s="20"/>
      <c r="E687" s="293"/>
      <c r="F687" s="293"/>
      <c r="G687" s="293"/>
      <c r="H687" s="293"/>
      <c r="I687" s="181"/>
      <c r="J687" s="184"/>
      <c r="K687" s="181" t="str" cm="1">
        <f t="array" ref="K687">IFERROR(_xlfn.IFS(I687&gt;0,_xlfn.XLOOKUP(A687,RA!$A$8:$A$512,RA!$S$8:$S$512,,0)),"")</f>
        <v/>
      </c>
      <c r="L687" s="281" t="str">
        <f t="shared" si="38"/>
        <v/>
      </c>
    </row>
    <row r="688" spans="1:12">
      <c r="A688" s="298"/>
      <c r="B688" s="292" t="s">
        <v>247</v>
      </c>
      <c r="C688" s="20"/>
      <c r="D688" s="20"/>
      <c r="E688" s="293"/>
      <c r="F688" s="293"/>
      <c r="G688" s="293"/>
      <c r="H688" s="293"/>
      <c r="I688" s="181"/>
      <c r="J688" s="184"/>
      <c r="K688" s="181" t="str" cm="1">
        <f t="array" ref="K688">IFERROR(_xlfn.IFS(I688&gt;0,_xlfn.XLOOKUP(A688,RA!$A$8:$A$512,RA!$S$8:$S$512,,0)),"")</f>
        <v/>
      </c>
      <c r="L688" s="281" t="str">
        <f t="shared" si="38"/>
        <v/>
      </c>
    </row>
    <row r="689" spans="1:12">
      <c r="A689" s="298">
        <v>0.1</v>
      </c>
      <c r="B689" s="21" t="str">
        <f>_xlfn.XLOOKUP($A689,TCS!$A$29:$A$498,TCS!$B$29:$B$498,"",0)</f>
        <v>Taper Length 1</v>
      </c>
      <c r="C689" s="20" t="str">
        <f>_xlfn.XLOOKUP($A$665,RA!$A$1:$A$1012,RA!$C$1:$C$1012,"",0)</f>
        <v>Cum</v>
      </c>
      <c r="D689" s="20">
        <f>_xlfn.XLOOKUP($A689,TCS!$A$29:$A$498,TCS!$C$29:$C$498,"",0)</f>
        <v>4</v>
      </c>
      <c r="E689" s="293">
        <f>_xlfn.XLOOKUP($A689,TCS!$A$29:$A$498,TCS!$F$29:$F$498,"",0)</f>
        <v>55</v>
      </c>
      <c r="F689" s="293">
        <f>_xlfn.XLOOKUP($A689,TCS!$A$29:$A$498,TCS!$U$29:$U$498,"",0)</f>
        <v>2.25</v>
      </c>
      <c r="G689" s="293">
        <f>+TCS!$U$4</f>
        <v>0.08</v>
      </c>
      <c r="H689" s="293">
        <f t="shared" ref="H689:H708" si="42">+PRODUCT(D689:G689)</f>
        <v>39.6</v>
      </c>
      <c r="I689" s="181"/>
      <c r="J689" s="184"/>
      <c r="K689" s="181" t="str" cm="1">
        <f t="array" ref="K689">IFERROR(_xlfn.IFS(I689&gt;0,_xlfn.XLOOKUP(A689,RA!$A$8:$A$512,RA!$S$8:$S$512,,0)),"")</f>
        <v/>
      </c>
      <c r="L689" s="281" t="str">
        <f t="shared" si="38"/>
        <v/>
      </c>
    </row>
    <row r="690" spans="1:12">
      <c r="A690" s="298">
        <v>0.2</v>
      </c>
      <c r="B690" s="21" t="str">
        <f>_xlfn.XLOOKUP($A690,TCS!$A$29:$A$498,TCS!$B$29:$B$498,"",0)</f>
        <v>Taper Length 2</v>
      </c>
      <c r="C690" s="20" t="str">
        <f>_xlfn.XLOOKUP($A$665,RA!$A$1:$A$1012,RA!$C$1:$C$1012,"",0)</f>
        <v>Cum</v>
      </c>
      <c r="D690" s="20">
        <f>_xlfn.XLOOKUP($A690,TCS!$A$29:$A$498,TCS!$C$29:$C$498,"",0)</f>
        <v>4</v>
      </c>
      <c r="E690" s="293">
        <f>_xlfn.XLOOKUP($A690,TCS!$A$29:$A$498,TCS!$F$29:$F$498,"",0)</f>
        <v>95</v>
      </c>
      <c r="F690" s="293">
        <f>_xlfn.XLOOKUP($A690,TCS!$A$29:$A$498,TCS!$U$29:$U$498,"",0)</f>
        <v>7</v>
      </c>
      <c r="G690" s="293">
        <f>+TCS!$U$4</f>
        <v>0.08</v>
      </c>
      <c r="H690" s="293">
        <f t="shared" si="42"/>
        <v>212.8</v>
      </c>
      <c r="I690" s="181"/>
      <c r="J690" s="184"/>
      <c r="K690" s="181" t="str" cm="1">
        <f t="array" ref="K690">IFERROR(_xlfn.IFS(I690&gt;0,_xlfn.XLOOKUP(A690,RA!$A$8:$A$512,RA!$S$8:$S$512,,0)),"")</f>
        <v/>
      </c>
      <c r="L690" s="281" t="str">
        <f t="shared" si="38"/>
        <v/>
      </c>
    </row>
    <row r="691" spans="1:12">
      <c r="A691" s="298">
        <v>0.3</v>
      </c>
      <c r="B691" s="21" t="str">
        <f>_xlfn.XLOOKUP($A691,TCS!$A$29:$A$498,TCS!$B$29:$B$498,"",0)</f>
        <v>Taper Length 3</v>
      </c>
      <c r="C691" s="20" t="str">
        <f>_xlfn.XLOOKUP($A$665,RA!$A$1:$A$1012,RA!$C$1:$C$1012,"",0)</f>
        <v>Cum</v>
      </c>
      <c r="D691" s="20">
        <f>_xlfn.XLOOKUP($A691,TCS!$A$29:$A$498,TCS!$C$29:$C$498,"",0)</f>
        <v>4</v>
      </c>
      <c r="E691" s="293">
        <f>_xlfn.XLOOKUP($A691,TCS!$A$29:$A$498,TCS!$F$29:$F$498,"",0)</f>
        <v>75</v>
      </c>
      <c r="F691" s="293">
        <f>_xlfn.XLOOKUP($A691,TCS!$A$29:$A$498,TCS!$U$29:$U$498,"",0)</f>
        <v>9.25</v>
      </c>
      <c r="G691" s="293">
        <f>+TCS!$U$4</f>
        <v>0.08</v>
      </c>
      <c r="H691" s="293">
        <f t="shared" si="42"/>
        <v>222</v>
      </c>
      <c r="I691" s="181"/>
      <c r="J691" s="184"/>
      <c r="K691" s="181" t="str" cm="1">
        <f t="array" ref="K691">IFERROR(_xlfn.IFS(I691&gt;0,_xlfn.XLOOKUP(A691,RA!$A$8:$A$512,RA!$S$8:$S$512,,0)),"")</f>
        <v/>
      </c>
      <c r="L691" s="281" t="str">
        <f t="shared" si="38"/>
        <v/>
      </c>
    </row>
    <row r="692" spans="1:12">
      <c r="A692" s="298">
        <v>0.4</v>
      </c>
      <c r="B692" s="21" t="str">
        <f>_xlfn.XLOOKUP($A692,TCS!$A$29:$A$498,TCS!$B$29:$B$498,"",0)</f>
        <v>Taper Length 4</v>
      </c>
      <c r="C692" s="20" t="str">
        <f>_xlfn.XLOOKUP($A$665,RA!$A$1:$A$1012,RA!$C$1:$C$1012,"",0)</f>
        <v>Cum</v>
      </c>
      <c r="D692" s="20">
        <f>_xlfn.XLOOKUP($A692,TCS!$A$29:$A$498,TCS!$C$29:$C$498,"",0)</f>
        <v>-2</v>
      </c>
      <c r="E692" s="293">
        <f>_xlfn.XLOOKUP($A692,TCS!$A$29:$A$498,TCS!$F$29:$F$498,"",0)</f>
        <v>120</v>
      </c>
      <c r="F692" s="293">
        <f>_xlfn.XLOOKUP($A692,TCS!$A$29:$A$498,TCS!$U$29:$U$498,"",0)</f>
        <v>3</v>
      </c>
      <c r="G692" s="293">
        <f>+TCS!$U$4</f>
        <v>0.08</v>
      </c>
      <c r="H692" s="293">
        <f t="shared" si="42"/>
        <v>-57.6</v>
      </c>
      <c r="I692" s="181"/>
      <c r="J692" s="184"/>
      <c r="K692" s="181" t="str" cm="1">
        <f t="array" ref="K692">IFERROR(_xlfn.IFS(I692&gt;0,_xlfn.XLOOKUP(A692,RA!$A$8:$A$512,RA!$S$8:$S$512,,0)),"")</f>
        <v/>
      </c>
      <c r="L692" s="281" t="str">
        <f t="shared" si="38"/>
        <v/>
      </c>
    </row>
    <row r="693" spans="1:12" hidden="1">
      <c r="A693" s="298">
        <v>0.5</v>
      </c>
      <c r="B693" s="21" t="str">
        <f>_xlfn.XLOOKUP($A693,TCS!$A$29:$A$498,TCS!$B$29:$B$498,"",0)</f>
        <v>Taper Length 5</v>
      </c>
      <c r="C693" s="20" t="str">
        <f>_xlfn.XLOOKUP($A$665,RA!$A$1:$A$1012,RA!$C$1:$C$1012,"",0)</f>
        <v>Cum</v>
      </c>
      <c r="D693" s="20">
        <f>_xlfn.XLOOKUP($A693,TCS!$A$29:$A$498,TCS!$C$29:$C$498,"",0)</f>
        <v>2</v>
      </c>
      <c r="E693" s="293">
        <f>_xlfn.XLOOKUP($A693,TCS!$A$29:$A$498,TCS!$F$29:$F$498,"",0)</f>
        <v>0</v>
      </c>
      <c r="F693" s="293">
        <f>_xlfn.XLOOKUP($A693,TCS!$A$29:$A$498,TCS!$U$29:$U$498,"",0)</f>
        <v>10</v>
      </c>
      <c r="G693" s="293">
        <f>+TCS!$U$4</f>
        <v>0.08</v>
      </c>
      <c r="H693" s="293">
        <f t="shared" si="42"/>
        <v>0</v>
      </c>
      <c r="I693" s="181"/>
      <c r="J693" s="184"/>
      <c r="K693" s="181" t="str" cm="1">
        <f t="array" ref="K693">IFERROR(_xlfn.IFS(I693&gt;0,_xlfn.XLOOKUP(A693,RA!$A$8:$A$512,RA!$S$8:$S$512,,0)),"")</f>
        <v/>
      </c>
      <c r="L693" s="281" t="str">
        <f t="shared" si="38"/>
        <v/>
      </c>
    </row>
    <row r="694" spans="1:12" hidden="1">
      <c r="A694" s="298">
        <v>0.6</v>
      </c>
      <c r="B694" s="21" t="str">
        <f>_xlfn.XLOOKUP($A694,TCS!$A$29:$A$498,TCS!$B$29:$B$498,"",0)</f>
        <v>Taper Length 6</v>
      </c>
      <c r="C694" s="20" t="str">
        <f>_xlfn.XLOOKUP($A$665,RA!$A$1:$A$1012,RA!$C$1:$C$1012,"",0)</f>
        <v>Cum</v>
      </c>
      <c r="D694" s="20">
        <f>_xlfn.XLOOKUP($A694,TCS!$A$29:$A$498,TCS!$C$29:$C$498,"",0)</f>
        <v>2</v>
      </c>
      <c r="E694" s="293">
        <f>_xlfn.XLOOKUP($A694,TCS!$A$29:$A$498,TCS!$F$29:$F$498,"",0)</f>
        <v>0</v>
      </c>
      <c r="F694" s="293">
        <f>_xlfn.XLOOKUP($A694,TCS!$A$29:$A$498,TCS!$U$29:$U$498,"",0)</f>
        <v>10</v>
      </c>
      <c r="G694" s="293">
        <f>+TCS!$U$4</f>
        <v>0.08</v>
      </c>
      <c r="H694" s="293">
        <f t="shared" si="42"/>
        <v>0</v>
      </c>
      <c r="I694" s="181"/>
      <c r="J694" s="184"/>
      <c r="K694" s="181" t="str" cm="1">
        <f t="array" ref="K694">IFERROR(_xlfn.IFS(I694&gt;0,_xlfn.XLOOKUP(A694,RA!$A$8:$A$512,RA!$S$8:$S$512,,0)),"")</f>
        <v/>
      </c>
      <c r="L694" s="281" t="str">
        <f t="shared" si="38"/>
        <v/>
      </c>
    </row>
    <row r="695" spans="1:12" hidden="1">
      <c r="A695" s="298">
        <v>0.7</v>
      </c>
      <c r="B695" s="21" t="str">
        <f>_xlfn.XLOOKUP($A695,TCS!$A$29:$A$498,TCS!$B$29:$B$498,"",0)</f>
        <v>Taper Length 7</v>
      </c>
      <c r="C695" s="20" t="str">
        <f>_xlfn.XLOOKUP($A$665,RA!$A$1:$A$1012,RA!$C$1:$C$1012,"",0)</f>
        <v>Cum</v>
      </c>
      <c r="D695" s="20">
        <f>_xlfn.XLOOKUP($A695,TCS!$A$29:$A$498,TCS!$C$29:$C$498,"",0)</f>
        <v>2</v>
      </c>
      <c r="E695" s="293">
        <f>_xlfn.XLOOKUP($A695,TCS!$A$29:$A$498,TCS!$F$29:$F$498,"",0)</f>
        <v>0</v>
      </c>
      <c r="F695" s="293">
        <f>_xlfn.XLOOKUP($A695,TCS!$A$29:$A$498,TCS!$U$29:$U$498,"",0)</f>
        <v>10</v>
      </c>
      <c r="G695" s="293">
        <f>+TCS!$U$4</f>
        <v>0.08</v>
      </c>
      <c r="H695" s="293">
        <f t="shared" si="42"/>
        <v>0</v>
      </c>
      <c r="I695" s="181"/>
      <c r="J695" s="184"/>
      <c r="K695" s="181" t="str" cm="1">
        <f t="array" ref="K695">IFERROR(_xlfn.IFS(I695&gt;0,_xlfn.XLOOKUP(A695,RA!$A$8:$A$512,RA!$S$8:$S$512,,0)),"")</f>
        <v/>
      </c>
      <c r="L695" s="281" t="str">
        <f t="shared" si="38"/>
        <v/>
      </c>
    </row>
    <row r="696" spans="1:12" hidden="1">
      <c r="A696" s="298">
        <v>0.8</v>
      </c>
      <c r="B696" s="21" t="str">
        <f>_xlfn.XLOOKUP($A696,TCS!$A$29:$A$498,TCS!$B$29:$B$498,"",0)</f>
        <v>Taper Length 8</v>
      </c>
      <c r="C696" s="20" t="str">
        <f>_xlfn.XLOOKUP($A$665,RA!$A$1:$A$1012,RA!$C$1:$C$1012,"",0)</f>
        <v>Cum</v>
      </c>
      <c r="D696" s="20">
        <f>_xlfn.XLOOKUP($A696,TCS!$A$29:$A$498,TCS!$C$29:$C$498,"",0)</f>
        <v>2</v>
      </c>
      <c r="E696" s="293">
        <f>_xlfn.XLOOKUP($A696,TCS!$A$29:$A$498,TCS!$F$29:$F$498,"",0)</f>
        <v>0</v>
      </c>
      <c r="F696" s="293">
        <f>_xlfn.XLOOKUP($A696,TCS!$A$29:$A$498,TCS!$U$29:$U$498,"",0)</f>
        <v>10</v>
      </c>
      <c r="G696" s="293">
        <f>+TCS!$U$4</f>
        <v>0.08</v>
      </c>
      <c r="H696" s="293">
        <f t="shared" si="42"/>
        <v>0</v>
      </c>
      <c r="I696" s="181"/>
      <c r="J696" s="184"/>
      <c r="K696" s="181" t="str" cm="1">
        <f t="array" ref="K696">IFERROR(_xlfn.IFS(I696&gt;0,_xlfn.XLOOKUP(A696,RA!$A$8:$A$512,RA!$S$8:$S$512,,0)),"")</f>
        <v/>
      </c>
      <c r="L696" s="281" t="str">
        <f t="shared" si="38"/>
        <v/>
      </c>
    </row>
    <row r="697" spans="1:12" hidden="1">
      <c r="A697" s="298">
        <v>0.9</v>
      </c>
      <c r="B697" s="21" t="str">
        <f>_xlfn.XLOOKUP($A697,TCS!$A$29:$A$498,TCS!$B$29:$B$498,"",0)</f>
        <v>Taper Length 9</v>
      </c>
      <c r="C697" s="20" t="str">
        <f>_xlfn.XLOOKUP($A$665,RA!$A$1:$A$1012,RA!$C$1:$C$1012,"",0)</f>
        <v>Cum</v>
      </c>
      <c r="D697" s="20">
        <f>_xlfn.XLOOKUP($A697,TCS!$A$29:$A$498,TCS!$C$29:$C$498,"",0)</f>
        <v>2</v>
      </c>
      <c r="E697" s="293">
        <f>_xlfn.XLOOKUP($A697,TCS!$A$29:$A$498,TCS!$F$29:$F$498,"",0)</f>
        <v>0</v>
      </c>
      <c r="F697" s="293">
        <f>_xlfn.XLOOKUP($A697,TCS!$A$29:$A$498,TCS!$U$29:$U$498,"",0)</f>
        <v>10</v>
      </c>
      <c r="G697" s="293">
        <f>+TCS!$U$4</f>
        <v>0.08</v>
      </c>
      <c r="H697" s="293">
        <f t="shared" si="42"/>
        <v>0</v>
      </c>
      <c r="I697" s="181"/>
      <c r="J697" s="184"/>
      <c r="K697" s="181" t="str" cm="1">
        <f t="array" ref="K697">IFERROR(_xlfn.IFS(I697&gt;0,_xlfn.XLOOKUP(A697,RA!$A$8:$A$512,RA!$S$8:$S$512,,0)),"")</f>
        <v/>
      </c>
      <c r="L697" s="281" t="str">
        <f t="shared" si="38"/>
        <v/>
      </c>
    </row>
    <row r="698" spans="1:12" hidden="1">
      <c r="A698" s="298">
        <v>1</v>
      </c>
      <c r="B698" s="21" t="str">
        <f>_xlfn.XLOOKUP($A698,TCS!$A$29:$A$498,TCS!$B$29:$B$498,"",0)</f>
        <v>Taper Length 10</v>
      </c>
      <c r="C698" s="20" t="str">
        <f>_xlfn.XLOOKUP($A$665,RA!$A$1:$A$1012,RA!$C$1:$C$1012,"",0)</f>
        <v>Cum</v>
      </c>
      <c r="D698" s="20">
        <f>_xlfn.XLOOKUP($A698,TCS!$A$29:$A$498,TCS!$C$29:$C$498,"",0)</f>
        <v>2</v>
      </c>
      <c r="E698" s="293">
        <f>_xlfn.XLOOKUP($A698,TCS!$A$29:$A$498,TCS!$F$29:$F$498,"",0)</f>
        <v>0</v>
      </c>
      <c r="F698" s="293">
        <f>_xlfn.XLOOKUP($A698,TCS!$A$29:$A$498,TCS!$U$29:$U$498,"",0)</f>
        <v>10</v>
      </c>
      <c r="G698" s="293">
        <f>+TCS!$U$4</f>
        <v>0.08</v>
      </c>
      <c r="H698" s="293">
        <f t="shared" si="42"/>
        <v>0</v>
      </c>
      <c r="I698" s="181"/>
      <c r="J698" s="184"/>
      <c r="K698" s="181" t="str" cm="1">
        <f t="array" ref="K698">IFERROR(_xlfn.IFS(I698&gt;0,_xlfn.XLOOKUP(A698,RA!$A$8:$A$512,RA!$S$8:$S$512,,0)),"")</f>
        <v/>
      </c>
      <c r="L698" s="281" t="str">
        <f t="shared" si="38"/>
        <v/>
      </c>
    </row>
    <row r="699" spans="1:12" hidden="1">
      <c r="A699" s="298">
        <v>1.1000000000000001</v>
      </c>
      <c r="B699" s="21" t="str">
        <f>_xlfn.XLOOKUP($A699,TCS!$A$29:$A$498,TCS!$B$29:$B$498,"",0)</f>
        <v>Taper Length 11</v>
      </c>
      <c r="C699" s="20" t="str">
        <f>_xlfn.XLOOKUP($A$665,RA!$A$1:$A$1012,RA!$C$1:$C$1012,"",0)</f>
        <v>Cum</v>
      </c>
      <c r="D699" s="20">
        <f>_xlfn.XLOOKUP($A699,TCS!$A$29:$A$498,TCS!$C$29:$C$498,"",0)</f>
        <v>2</v>
      </c>
      <c r="E699" s="293">
        <f>_xlfn.XLOOKUP($A699,TCS!$A$29:$A$498,TCS!$F$29:$F$498,"",0)</f>
        <v>0</v>
      </c>
      <c r="F699" s="293">
        <f>_xlfn.XLOOKUP($A699,TCS!$A$29:$A$498,TCS!$U$29:$U$498,"",0)</f>
        <v>10</v>
      </c>
      <c r="G699" s="293">
        <f>+TCS!$U$4</f>
        <v>0.08</v>
      </c>
      <c r="H699" s="293">
        <f t="shared" si="42"/>
        <v>0</v>
      </c>
      <c r="I699" s="181"/>
      <c r="J699" s="184"/>
      <c r="K699" s="181" t="str" cm="1">
        <f t="array" ref="K699">IFERROR(_xlfn.IFS(I699&gt;0,_xlfn.XLOOKUP(A699,RA!$A$8:$A$512,RA!$S$8:$S$512,,0)),"")</f>
        <v/>
      </c>
      <c r="L699" s="281" t="str">
        <f t="shared" si="38"/>
        <v/>
      </c>
    </row>
    <row r="700" spans="1:12" hidden="1">
      <c r="A700" s="298">
        <v>1.2</v>
      </c>
      <c r="B700" s="21" t="str">
        <f>_xlfn.XLOOKUP($A700,TCS!$A$29:$A$498,TCS!$B$29:$B$498,"",0)</f>
        <v>Taper Length 12</v>
      </c>
      <c r="C700" s="20" t="str">
        <f>_xlfn.XLOOKUP($A$665,RA!$A$1:$A$1012,RA!$C$1:$C$1012,"",0)</f>
        <v>Cum</v>
      </c>
      <c r="D700" s="20">
        <f>_xlfn.XLOOKUP($A700,TCS!$A$29:$A$498,TCS!$C$29:$C$498,"",0)</f>
        <v>2</v>
      </c>
      <c r="E700" s="293">
        <f>_xlfn.XLOOKUP($A700,TCS!$A$29:$A$498,TCS!$F$29:$F$498,"",0)</f>
        <v>0</v>
      </c>
      <c r="F700" s="293">
        <f>_xlfn.XLOOKUP($A700,TCS!$A$29:$A$498,TCS!$U$29:$U$498,"",0)</f>
        <v>10</v>
      </c>
      <c r="G700" s="293">
        <f>+TCS!$U$4</f>
        <v>0.08</v>
      </c>
      <c r="H700" s="293">
        <f t="shared" si="42"/>
        <v>0</v>
      </c>
      <c r="I700" s="181"/>
      <c r="J700" s="184"/>
      <c r="K700" s="181" t="str" cm="1">
        <f t="array" ref="K700">IFERROR(_xlfn.IFS(I700&gt;0,_xlfn.XLOOKUP(A700,RA!$A$8:$A$512,RA!$S$8:$S$512,,0)),"")</f>
        <v/>
      </c>
      <c r="L700" s="281" t="str">
        <f t="shared" si="38"/>
        <v/>
      </c>
    </row>
    <row r="701" spans="1:12" hidden="1">
      <c r="A701" s="298">
        <v>1.3</v>
      </c>
      <c r="B701" s="21" t="str">
        <f>_xlfn.XLOOKUP($A701,TCS!$A$29:$A$498,TCS!$B$29:$B$498,"",0)</f>
        <v>Taper Length 13</v>
      </c>
      <c r="C701" s="20" t="str">
        <f>_xlfn.XLOOKUP($A$665,RA!$A$1:$A$1012,RA!$C$1:$C$1012,"",0)</f>
        <v>Cum</v>
      </c>
      <c r="D701" s="20">
        <f>_xlfn.XLOOKUP($A701,TCS!$A$29:$A$498,TCS!$C$29:$C$498,"",0)</f>
        <v>2</v>
      </c>
      <c r="E701" s="293">
        <f>_xlfn.XLOOKUP($A701,TCS!$A$29:$A$498,TCS!$F$29:$F$498,"",0)</f>
        <v>0</v>
      </c>
      <c r="F701" s="293">
        <f>_xlfn.XLOOKUP($A701,TCS!$A$29:$A$498,TCS!$U$29:$U$498,"",0)</f>
        <v>10</v>
      </c>
      <c r="G701" s="293">
        <f>+TCS!$U$4</f>
        <v>0.08</v>
      </c>
      <c r="H701" s="293">
        <f t="shared" si="42"/>
        <v>0</v>
      </c>
      <c r="I701" s="181"/>
      <c r="J701" s="184"/>
      <c r="K701" s="181" t="str" cm="1">
        <f t="array" ref="K701">IFERROR(_xlfn.IFS(I701&gt;0,_xlfn.XLOOKUP(A701,RA!$A$8:$A$512,RA!$S$8:$S$512,,0)),"")</f>
        <v/>
      </c>
      <c r="L701" s="281" t="str">
        <f t="shared" si="38"/>
        <v/>
      </c>
    </row>
    <row r="702" spans="1:12" hidden="1">
      <c r="A702" s="298">
        <v>1.4</v>
      </c>
      <c r="B702" s="21" t="str">
        <f>_xlfn.XLOOKUP($A702,TCS!$A$29:$A$498,TCS!$B$29:$B$498,"",0)</f>
        <v>Taper Length 14</v>
      </c>
      <c r="C702" s="20" t="str">
        <f>_xlfn.XLOOKUP($A$665,RA!$A$1:$A$1012,RA!$C$1:$C$1012,"",0)</f>
        <v>Cum</v>
      </c>
      <c r="D702" s="20">
        <f>_xlfn.XLOOKUP($A702,TCS!$A$29:$A$498,TCS!$C$29:$C$498,"",0)</f>
        <v>2</v>
      </c>
      <c r="E702" s="293">
        <f>_xlfn.XLOOKUP($A702,TCS!$A$29:$A$498,TCS!$F$29:$F$498,"",0)</f>
        <v>0</v>
      </c>
      <c r="F702" s="293">
        <f>_xlfn.XLOOKUP($A702,TCS!$A$29:$A$498,TCS!$U$29:$U$498,"",0)</f>
        <v>10</v>
      </c>
      <c r="G702" s="293">
        <f>+TCS!$U$4</f>
        <v>0.08</v>
      </c>
      <c r="H702" s="293">
        <f t="shared" si="42"/>
        <v>0</v>
      </c>
      <c r="I702" s="181"/>
      <c r="J702" s="184"/>
      <c r="K702" s="181" t="str" cm="1">
        <f t="array" ref="K702">IFERROR(_xlfn.IFS(I702&gt;0,_xlfn.XLOOKUP(A702,RA!$A$8:$A$512,RA!$S$8:$S$512,,0)),"")</f>
        <v/>
      </c>
      <c r="L702" s="281" t="str">
        <f t="shared" si="38"/>
        <v/>
      </c>
    </row>
    <row r="703" spans="1:12" hidden="1">
      <c r="A703" s="298">
        <v>1.5</v>
      </c>
      <c r="B703" s="21" t="str">
        <f>_xlfn.XLOOKUP($A703,TCS!$A$29:$A$498,TCS!$B$29:$B$498,"",0)</f>
        <v>Taper Length 15</v>
      </c>
      <c r="C703" s="20" t="str">
        <f>_xlfn.XLOOKUP($A$665,RA!$A$1:$A$1012,RA!$C$1:$C$1012,"",0)</f>
        <v>Cum</v>
      </c>
      <c r="D703" s="20">
        <f>_xlfn.XLOOKUP($A703,TCS!$A$29:$A$498,TCS!$C$29:$C$498,"",0)</f>
        <v>2</v>
      </c>
      <c r="E703" s="293">
        <f>_xlfn.XLOOKUP($A703,TCS!$A$29:$A$498,TCS!$F$29:$F$498,"",0)</f>
        <v>0</v>
      </c>
      <c r="F703" s="293">
        <f>_xlfn.XLOOKUP($A703,TCS!$A$29:$A$498,TCS!$U$29:$U$498,"",0)</f>
        <v>10</v>
      </c>
      <c r="G703" s="293">
        <f>+TCS!$U$4</f>
        <v>0.08</v>
      </c>
      <c r="H703" s="293">
        <f t="shared" si="42"/>
        <v>0</v>
      </c>
      <c r="I703" s="181"/>
      <c r="J703" s="184"/>
      <c r="K703" s="181" t="str" cm="1">
        <f t="array" ref="K703">IFERROR(_xlfn.IFS(I703&gt;0,_xlfn.XLOOKUP(A703,RA!$A$8:$A$512,RA!$S$8:$S$512,,0)),"")</f>
        <v/>
      </c>
      <c r="L703" s="281" t="str">
        <f t="shared" si="38"/>
        <v/>
      </c>
    </row>
    <row r="704" spans="1:12" hidden="1">
      <c r="A704" s="298">
        <v>1.6</v>
      </c>
      <c r="B704" s="21" t="str">
        <f>_xlfn.XLOOKUP($A704,TCS!$A$29:$A$498,TCS!$B$29:$B$498,"",0)</f>
        <v>Taper Length 16</v>
      </c>
      <c r="C704" s="20" t="str">
        <f>_xlfn.XLOOKUP($A$665,RA!$A$1:$A$1012,RA!$C$1:$C$1012,"",0)</f>
        <v>Cum</v>
      </c>
      <c r="D704" s="20">
        <f>_xlfn.XLOOKUP($A704,TCS!$A$29:$A$498,TCS!$C$29:$C$498,"",0)</f>
        <v>2</v>
      </c>
      <c r="E704" s="293">
        <f>_xlfn.XLOOKUP($A704,TCS!$A$29:$A$498,TCS!$F$29:$F$498,"",0)</f>
        <v>0</v>
      </c>
      <c r="F704" s="293">
        <f>_xlfn.XLOOKUP($A704,TCS!$A$29:$A$498,TCS!$U$29:$U$498,"",0)</f>
        <v>10</v>
      </c>
      <c r="G704" s="293">
        <f>+TCS!$U$4</f>
        <v>0.08</v>
      </c>
      <c r="H704" s="293">
        <f t="shared" si="42"/>
        <v>0</v>
      </c>
      <c r="I704" s="181"/>
      <c r="J704" s="184"/>
      <c r="K704" s="181" t="str" cm="1">
        <f t="array" ref="K704">IFERROR(_xlfn.IFS(I704&gt;0,_xlfn.XLOOKUP(A704,RA!$A$8:$A$512,RA!$S$8:$S$512,,0)),"")</f>
        <v/>
      </c>
      <c r="L704" s="281" t="str">
        <f t="shared" si="38"/>
        <v/>
      </c>
    </row>
    <row r="705" spans="1:12" hidden="1">
      <c r="A705" s="298">
        <v>1.7</v>
      </c>
      <c r="B705" s="21" t="str">
        <f>_xlfn.XLOOKUP($A705,TCS!$A$29:$A$498,TCS!$B$29:$B$498,"",0)</f>
        <v>Taper Length 17</v>
      </c>
      <c r="C705" s="20" t="str">
        <f>_xlfn.XLOOKUP($A$665,RA!$A$1:$A$1012,RA!$C$1:$C$1012,"",0)</f>
        <v>Cum</v>
      </c>
      <c r="D705" s="20">
        <f>_xlfn.XLOOKUP($A705,TCS!$A$29:$A$498,TCS!$C$29:$C$498,"",0)</f>
        <v>2</v>
      </c>
      <c r="E705" s="293">
        <f>_xlfn.XLOOKUP($A705,TCS!$A$29:$A$498,TCS!$F$29:$F$498,"",0)</f>
        <v>0</v>
      </c>
      <c r="F705" s="293">
        <f>_xlfn.XLOOKUP($A705,TCS!$A$29:$A$498,TCS!$U$29:$U$498,"",0)</f>
        <v>10</v>
      </c>
      <c r="G705" s="293">
        <f>+TCS!$U$4</f>
        <v>0.08</v>
      </c>
      <c r="H705" s="293">
        <f t="shared" si="42"/>
        <v>0</v>
      </c>
      <c r="I705" s="181"/>
      <c r="J705" s="184"/>
      <c r="K705" s="181" t="str" cm="1">
        <f t="array" ref="K705">IFERROR(_xlfn.IFS(I705&gt;0,_xlfn.XLOOKUP(A705,RA!$A$8:$A$512,RA!$S$8:$S$512,,0)),"")</f>
        <v/>
      </c>
      <c r="L705" s="281" t="str">
        <f t="shared" ref="L705:L770" si="43">+IF(I705&gt;0,I705*K705,"")</f>
        <v/>
      </c>
    </row>
    <row r="706" spans="1:12" hidden="1">
      <c r="A706" s="298">
        <v>1.8</v>
      </c>
      <c r="B706" s="21" t="str">
        <f>_xlfn.XLOOKUP($A706,TCS!$A$29:$A$498,TCS!$B$29:$B$498,"",0)</f>
        <v>Taper Length 18</v>
      </c>
      <c r="C706" s="20" t="str">
        <f>_xlfn.XLOOKUP($A$665,RA!$A$1:$A$1012,RA!$C$1:$C$1012,"",0)</f>
        <v>Cum</v>
      </c>
      <c r="D706" s="20">
        <f>_xlfn.XLOOKUP($A706,TCS!$A$29:$A$498,TCS!$C$29:$C$498,"",0)</f>
        <v>2</v>
      </c>
      <c r="E706" s="293">
        <f>_xlfn.XLOOKUP($A706,TCS!$A$29:$A$498,TCS!$F$29:$F$498,"",0)</f>
        <v>0</v>
      </c>
      <c r="F706" s="293">
        <f>_xlfn.XLOOKUP($A706,TCS!$A$29:$A$498,TCS!$U$29:$U$498,"",0)</f>
        <v>10</v>
      </c>
      <c r="G706" s="293">
        <f>+TCS!$U$4</f>
        <v>0.08</v>
      </c>
      <c r="H706" s="293">
        <f t="shared" si="42"/>
        <v>0</v>
      </c>
      <c r="I706" s="181"/>
      <c r="J706" s="184"/>
      <c r="K706" s="181" t="str" cm="1">
        <f t="array" ref="K706">IFERROR(_xlfn.IFS(I706&gt;0,_xlfn.XLOOKUP(A706,RA!$A$8:$A$512,RA!$S$8:$S$512,,0)),"")</f>
        <v/>
      </c>
      <c r="L706" s="281" t="str">
        <f t="shared" si="43"/>
        <v/>
      </c>
    </row>
    <row r="707" spans="1:12" hidden="1">
      <c r="A707" s="298">
        <v>1.9</v>
      </c>
      <c r="B707" s="21" t="str">
        <f>_xlfn.XLOOKUP($A707,TCS!$A$29:$A$498,TCS!$B$29:$B$498,"",0)</f>
        <v>Taper Length 19</v>
      </c>
      <c r="C707" s="20" t="str">
        <f>_xlfn.XLOOKUP($A$665,RA!$A$1:$A$1012,RA!$C$1:$C$1012,"",0)</f>
        <v>Cum</v>
      </c>
      <c r="D707" s="20">
        <f>_xlfn.XLOOKUP($A707,TCS!$A$29:$A$498,TCS!$C$29:$C$498,"",0)</f>
        <v>2</v>
      </c>
      <c r="E707" s="293">
        <f>_xlfn.XLOOKUP($A707,TCS!$A$29:$A$498,TCS!$F$29:$F$498,"",0)</f>
        <v>0</v>
      </c>
      <c r="F707" s="293">
        <f>_xlfn.XLOOKUP($A707,TCS!$A$29:$A$498,TCS!$U$29:$U$498,"",0)</f>
        <v>10</v>
      </c>
      <c r="G707" s="293">
        <f>+TCS!$U$4</f>
        <v>0.08</v>
      </c>
      <c r="H707" s="293">
        <f t="shared" si="42"/>
        <v>0</v>
      </c>
      <c r="I707" s="181"/>
      <c r="J707" s="184"/>
      <c r="K707" s="181" t="str" cm="1">
        <f t="array" ref="K707">IFERROR(_xlfn.IFS(I707&gt;0,_xlfn.XLOOKUP(A707,RA!$A$8:$A$512,RA!$S$8:$S$512,,0)),"")</f>
        <v/>
      </c>
      <c r="L707" s="281" t="str">
        <f t="shared" si="43"/>
        <v/>
      </c>
    </row>
    <row r="708" spans="1:12" hidden="1">
      <c r="A708" s="298">
        <v>2</v>
      </c>
      <c r="B708" s="21" t="str">
        <f>_xlfn.XLOOKUP($A708,TCS!$A$29:$A$498,TCS!$B$29:$B$498,"",0)</f>
        <v>Taper Length 20</v>
      </c>
      <c r="C708" s="20" t="str">
        <f>_xlfn.XLOOKUP($A$665,RA!$A$1:$A$1012,RA!$C$1:$C$1012,"",0)</f>
        <v>Cum</v>
      </c>
      <c r="D708" s="20">
        <f>_xlfn.XLOOKUP($A708,TCS!$A$29:$A$498,TCS!$C$29:$C$498,"",0)</f>
        <v>2</v>
      </c>
      <c r="E708" s="293">
        <f>_xlfn.XLOOKUP($A708,TCS!$A$29:$A$498,TCS!$F$29:$F$498,"",0)</f>
        <v>0</v>
      </c>
      <c r="F708" s="293">
        <f>_xlfn.XLOOKUP($A708,TCS!$A$29:$A$498,TCS!$U$29:$U$498,"",0)</f>
        <v>10</v>
      </c>
      <c r="G708" s="293">
        <f>+TCS!$U$4</f>
        <v>0.08</v>
      </c>
      <c r="H708" s="293">
        <f t="shared" si="42"/>
        <v>0</v>
      </c>
      <c r="I708" s="181"/>
      <c r="J708" s="184"/>
      <c r="K708" s="181" t="str" cm="1">
        <f t="array" ref="K708">IFERROR(_xlfn.IFS(I708&gt;0,_xlfn.XLOOKUP(A708,RA!$A$8:$A$512,RA!$S$8:$S$512,,0)),"")</f>
        <v/>
      </c>
      <c r="L708" s="281" t="str">
        <f t="shared" si="43"/>
        <v/>
      </c>
    </row>
    <row r="709" spans="1:12">
      <c r="A709" s="298"/>
      <c r="B709" s="21"/>
      <c r="C709" s="20"/>
      <c r="D709" s="20"/>
      <c r="E709" s="293"/>
      <c r="F709" s="293"/>
      <c r="G709" s="293"/>
      <c r="H709" s="293"/>
      <c r="I709" s="181"/>
      <c r="J709" s="184"/>
      <c r="K709" s="181" t="str" cm="1">
        <f t="array" ref="K709">IFERROR(_xlfn.IFS(I709&gt;0,_xlfn.XLOOKUP(A709,RA!$A$8:$A$512,RA!$S$8:$S$512,,0)),"")</f>
        <v/>
      </c>
      <c r="L709" s="281" t="str">
        <f t="shared" si="43"/>
        <v/>
      </c>
    </row>
    <row r="710" spans="1:12">
      <c r="A710" s="298"/>
      <c r="B710" s="292" t="s">
        <v>248</v>
      </c>
      <c r="C710" s="20"/>
      <c r="D710" s="20"/>
      <c r="E710" s="293"/>
      <c r="F710" s="293"/>
      <c r="G710" s="293"/>
      <c r="H710" s="293"/>
      <c r="I710" s="181"/>
      <c r="J710" s="184"/>
      <c r="K710" s="181" t="str" cm="1">
        <f t="array" ref="K710">IFERROR(_xlfn.IFS(I710&gt;0,_xlfn.XLOOKUP(A710,RA!$A$8:$A$512,RA!$S$8:$S$512,,0)),"")</f>
        <v/>
      </c>
      <c r="L710" s="281" t="str">
        <f t="shared" si="43"/>
        <v/>
      </c>
    </row>
    <row r="711" spans="1:12" ht="34.9">
      <c r="A711" s="298">
        <v>0.1</v>
      </c>
      <c r="B711" s="21" t="str">
        <f>_xlfn.XLOOKUP($A711,TCS!$A$57:$A$498,TCS!$B$57:$B$498,"",0)</f>
        <v>Major Junction @ 0+500 (Connecting Arm)</v>
      </c>
      <c r="C711" s="20" t="str">
        <f>_xlfn.XLOOKUP($A$665,RA!$A$1:$A$1012,RA!$C$1:$C$1012,"",0)</f>
        <v>Cum</v>
      </c>
      <c r="D711" s="20">
        <f>_xlfn.XLOOKUP($A711,TCS!$A$57:$A$498,TCS!$C$57:$C$498,"",0)</f>
        <v>1</v>
      </c>
      <c r="E711" s="293">
        <f>_xlfn.XLOOKUP($A711,TCS!$A$57:$A$498,TCS!$F$57:$F$498,"",0)</f>
        <v>220</v>
      </c>
      <c r="F711" s="293">
        <f>_xlfn.XLOOKUP($A711,TCS!$A$57:$A$498,TCS!$U$57:$U$498,"",0)</f>
        <v>16.5</v>
      </c>
      <c r="G711" s="293">
        <f>TCS!$U$59</f>
        <v>0.05</v>
      </c>
      <c r="H711" s="293">
        <f t="shared" ref="H711:H733" si="44">+PRODUCT(D711:G711)</f>
        <v>181.5</v>
      </c>
      <c r="I711" s="181"/>
      <c r="J711" s="184"/>
      <c r="K711" s="181" t="str" cm="1">
        <f t="array" ref="K711">IFERROR(_xlfn.IFS(I711&gt;0,_xlfn.XLOOKUP(A711,RA!$A$8:$A$512,RA!$S$8:$S$512,,0)),"")</f>
        <v/>
      </c>
      <c r="L711" s="281" t="str">
        <f t="shared" si="43"/>
        <v/>
      </c>
    </row>
    <row r="712" spans="1:12" ht="34.9">
      <c r="A712" s="298">
        <v>0.2</v>
      </c>
      <c r="B712" s="21" t="str">
        <f>_xlfn.XLOOKUP($A712,TCS!$A$57:$A$498,TCS!$B$57:$B$498,"",0)</f>
        <v>Major Junction @ 2+650 (Connecting Arm)</v>
      </c>
      <c r="C712" s="20" t="str">
        <f>_xlfn.XLOOKUP($A$665,RA!$A$1:$A$1012,RA!$C$1:$C$1012,"",0)</f>
        <v>Cum</v>
      </c>
      <c r="D712" s="20">
        <f>_xlfn.XLOOKUP($A712,TCS!$A$57:$A$498,TCS!$C$57:$C$498,"",0)</f>
        <v>1</v>
      </c>
      <c r="E712" s="293">
        <f>_xlfn.XLOOKUP($A712,TCS!$A$57:$A$498,TCS!$F$57:$F$498,"",0)</f>
        <v>220</v>
      </c>
      <c r="F712" s="293">
        <f>_xlfn.XLOOKUP($A712,TCS!$A$57:$A$498,TCS!$U$57:$U$498,"",0)</f>
        <v>17.5</v>
      </c>
      <c r="G712" s="293">
        <f>TCS!$U$59</f>
        <v>0.05</v>
      </c>
      <c r="H712" s="293">
        <f t="shared" si="44"/>
        <v>192.5</v>
      </c>
      <c r="I712" s="181"/>
      <c r="J712" s="184"/>
      <c r="K712" s="181" t="str" cm="1">
        <f t="array" ref="K712">IFERROR(_xlfn.IFS(I712&gt;0,_xlfn.XLOOKUP(A712,RA!$A$8:$A$512,RA!$S$8:$S$512,,0)),"")</f>
        <v/>
      </c>
      <c r="L712" s="281" t="str">
        <f t="shared" si="43"/>
        <v/>
      </c>
    </row>
    <row r="713" spans="1:12">
      <c r="A713" s="298">
        <v>0.3</v>
      </c>
      <c r="B713" s="21" t="str">
        <f>_xlfn.XLOOKUP($A713,TCS!$A$57:$A$498,TCS!$B$57:$B$498,"",0)</f>
        <v>Minor Junction @ 6+530</v>
      </c>
      <c r="C713" s="20" t="str">
        <f>_xlfn.XLOOKUP($A$665,RA!$A$1:$A$1012,RA!$C$1:$C$1012,"",0)</f>
        <v>Cum</v>
      </c>
      <c r="D713" s="20">
        <f>_xlfn.XLOOKUP($A713,TCS!$A$57:$A$498,TCS!$C$57:$C$498,"",0)</f>
        <v>1</v>
      </c>
      <c r="E713" s="293">
        <f>_xlfn.XLOOKUP($A713,TCS!$A$57:$A$498,TCS!$F$57:$F$498,"",0)</f>
        <v>125</v>
      </c>
      <c r="F713" s="293">
        <f>_xlfn.XLOOKUP($A713,TCS!$A$57:$A$498,TCS!$U$57:$U$498,"",0)</f>
        <v>20</v>
      </c>
      <c r="G713" s="293">
        <f>TCS!$U$59</f>
        <v>0.05</v>
      </c>
      <c r="H713" s="293">
        <f t="shared" si="44"/>
        <v>125</v>
      </c>
      <c r="I713" s="181"/>
      <c r="J713" s="184"/>
      <c r="K713" s="181" t="str" cm="1">
        <f t="array" ref="K713">IFERROR(_xlfn.IFS(I713&gt;0,_xlfn.XLOOKUP(A713,RA!$A$8:$A$512,RA!$S$8:$S$512,,0)),"")</f>
        <v/>
      </c>
      <c r="L713" s="281" t="str">
        <f t="shared" si="43"/>
        <v/>
      </c>
    </row>
    <row r="714" spans="1:12">
      <c r="A714" s="298">
        <v>0.4</v>
      </c>
      <c r="B714" s="21" t="str">
        <f>_xlfn.XLOOKUP($A714,TCS!$A$57:$A$498,TCS!$B$57:$B$498,"",0)</f>
        <v>Major Junction @ 7+650 (LHS)</v>
      </c>
      <c r="C714" s="20" t="str">
        <f>_xlfn.XLOOKUP($A$665,RA!$A$1:$A$1012,RA!$C$1:$C$1012,"",0)</f>
        <v>Cum</v>
      </c>
      <c r="D714" s="20">
        <f>_xlfn.XLOOKUP($A714,TCS!$A$57:$A$498,TCS!$C$57:$C$498,"",0)</f>
        <v>1</v>
      </c>
      <c r="E714" s="293">
        <f>_xlfn.XLOOKUP($A714,TCS!$A$57:$A$498,TCS!$F$57:$F$498,"",0)</f>
        <v>220</v>
      </c>
      <c r="F714" s="293">
        <f>_xlfn.XLOOKUP($A714,TCS!$A$57:$A$498,TCS!$U$57:$U$498,"",0)</f>
        <v>14</v>
      </c>
      <c r="G714" s="293">
        <f>TCS!$U$59</f>
        <v>0.05</v>
      </c>
      <c r="H714" s="293">
        <f t="shared" si="44"/>
        <v>154</v>
      </c>
      <c r="I714" s="181"/>
      <c r="J714" s="184"/>
      <c r="K714" s="181" t="str" cm="1">
        <f t="array" ref="K714">IFERROR(_xlfn.IFS(I714&gt;0,_xlfn.XLOOKUP(A714,RA!$A$8:$A$512,RA!$S$8:$S$512,,0)),"")</f>
        <v/>
      </c>
      <c r="L714" s="281" t="str">
        <f t="shared" si="43"/>
        <v/>
      </c>
    </row>
    <row r="715" spans="1:12">
      <c r="A715" s="298">
        <v>0.5</v>
      </c>
      <c r="B715" s="21" t="str">
        <f>_xlfn.XLOOKUP($A715,TCS!$A$57:$A$498,TCS!$B$57:$B$498,"",0)</f>
        <v>Major Junction @ 7+650 (RHS)</v>
      </c>
      <c r="C715" s="20" t="str">
        <f>_xlfn.XLOOKUP($A$665,RA!$A$1:$A$1012,RA!$C$1:$C$1012,"",0)</f>
        <v>Cum</v>
      </c>
      <c r="D715" s="20">
        <f>_xlfn.XLOOKUP($A715,TCS!$A$57:$A$498,TCS!$C$57:$C$498,"",0)</f>
        <v>1</v>
      </c>
      <c r="E715" s="293">
        <f>_xlfn.XLOOKUP($A715,TCS!$A$57:$A$498,TCS!$F$57:$F$498,"",0)</f>
        <v>320</v>
      </c>
      <c r="F715" s="293">
        <f>_xlfn.XLOOKUP($A715,TCS!$A$57:$A$498,TCS!$U$57:$U$498,"",0)</f>
        <v>16</v>
      </c>
      <c r="G715" s="293">
        <f>TCS!$U$59</f>
        <v>0.05</v>
      </c>
      <c r="H715" s="293">
        <f t="shared" si="44"/>
        <v>256</v>
      </c>
      <c r="I715" s="181"/>
      <c r="J715" s="184"/>
      <c r="K715" s="181" t="str" cm="1">
        <f t="array" ref="K715">IFERROR(_xlfn.IFS(I715&gt;0,_xlfn.XLOOKUP(A715,RA!$A$8:$A$512,RA!$S$8:$S$512,,0)),"")</f>
        <v/>
      </c>
      <c r="L715" s="281" t="str">
        <f t="shared" si="43"/>
        <v/>
      </c>
    </row>
    <row r="716" spans="1:12">
      <c r="A716" s="298">
        <v>0.6</v>
      </c>
      <c r="B716" s="21" t="str">
        <f>_xlfn.XLOOKUP($A716,TCS!$A$57:$A$498,TCS!$B$57:$B$498,"",0)</f>
        <v>Minor Junction @ 8+445</v>
      </c>
      <c r="C716" s="20" t="str">
        <f>_xlfn.XLOOKUP($A$665,RA!$A$1:$A$1012,RA!$C$1:$C$1012,"",0)</f>
        <v>Cum</v>
      </c>
      <c r="D716" s="20">
        <f>_xlfn.XLOOKUP($A716,TCS!$A$57:$A$498,TCS!$C$57:$C$498,"",0)</f>
        <v>1</v>
      </c>
      <c r="E716" s="293">
        <f>_xlfn.XLOOKUP($A716,TCS!$A$57:$A$498,TCS!$F$57:$F$498,"",0)</f>
        <v>165</v>
      </c>
      <c r="F716" s="293">
        <f>_xlfn.XLOOKUP($A716,TCS!$A$57:$A$498,TCS!$U$57:$U$498,"",0)</f>
        <v>8</v>
      </c>
      <c r="G716" s="293">
        <f>TCS!$U$59</f>
        <v>0.05</v>
      </c>
      <c r="H716" s="293">
        <f t="shared" si="44"/>
        <v>66</v>
      </c>
      <c r="I716" s="181"/>
      <c r="J716" s="184"/>
      <c r="K716" s="181" t="str" cm="1">
        <f t="array" ref="K716">IFERROR(_xlfn.IFS(I716&gt;0,_xlfn.XLOOKUP(A716,RA!$A$8:$A$512,RA!$S$8:$S$512,,0)),"")</f>
        <v/>
      </c>
      <c r="L716" s="281" t="str">
        <f t="shared" si="43"/>
        <v/>
      </c>
    </row>
    <row r="717" spans="1:12" ht="34.9">
      <c r="A717" s="298">
        <v>0.7</v>
      </c>
      <c r="B717" s="21" t="str">
        <f>_xlfn.XLOOKUP($A717,TCS!$A$57:$A$498,TCS!$B$57:$B$498,"",0)</f>
        <v>Major Junction @ 9+450 (Connecting Arm)</v>
      </c>
      <c r="C717" s="20" t="str">
        <f>_xlfn.XLOOKUP($A$665,RA!$A$1:$A$1012,RA!$C$1:$C$1012,"",0)</f>
        <v>Cum</v>
      </c>
      <c r="D717" s="20">
        <f>_xlfn.XLOOKUP($A717,TCS!$A$57:$A$498,TCS!$C$57:$C$498,"",0)</f>
        <v>1</v>
      </c>
      <c r="E717" s="293">
        <f>_xlfn.XLOOKUP($A717,TCS!$A$57:$A$498,TCS!$F$57:$F$498,"",0)</f>
        <v>280</v>
      </c>
      <c r="F717" s="293">
        <f>_xlfn.XLOOKUP($A717,TCS!$A$57:$A$498,TCS!$U$57:$U$498,"",0)</f>
        <v>12</v>
      </c>
      <c r="G717" s="293">
        <f>TCS!$U$59</f>
        <v>0.05</v>
      </c>
      <c r="H717" s="293">
        <f t="shared" si="44"/>
        <v>168</v>
      </c>
      <c r="I717" s="181"/>
      <c r="J717" s="184"/>
      <c r="K717" s="181" t="str" cm="1">
        <f t="array" ref="K717">IFERROR(_xlfn.IFS(I717&gt;0,_xlfn.XLOOKUP(A717,RA!$A$8:$A$512,RA!$S$8:$S$512,,0)),"")</f>
        <v/>
      </c>
      <c r="L717" s="281" t="str">
        <f t="shared" si="43"/>
        <v/>
      </c>
    </row>
    <row r="718" spans="1:12">
      <c r="A718" s="298">
        <v>0.8</v>
      </c>
      <c r="B718" s="21" t="str">
        <f>_xlfn.XLOOKUP($A718,TCS!$A$57:$A$498,TCS!$B$57:$B$498,"",0)</f>
        <v>Minor Junction @ 10+315 (LHS)</v>
      </c>
      <c r="C718" s="20" t="str">
        <f>_xlfn.XLOOKUP($A$665,RA!$A$1:$A$1012,RA!$C$1:$C$1012,"",0)</f>
        <v>Cum</v>
      </c>
      <c r="D718" s="20">
        <f>_xlfn.XLOOKUP($A718,TCS!$A$57:$A$498,TCS!$C$57:$C$498,"",0)</f>
        <v>1</v>
      </c>
      <c r="E718" s="293">
        <f>_xlfn.XLOOKUP($A718,TCS!$A$57:$A$498,TCS!$F$57:$F$498,"",0)</f>
        <v>160</v>
      </c>
      <c r="F718" s="293">
        <f>_xlfn.XLOOKUP($A718,TCS!$A$57:$A$498,TCS!$U$57:$U$498,"",0)</f>
        <v>8.5</v>
      </c>
      <c r="G718" s="293">
        <f>TCS!$U$59</f>
        <v>0.05</v>
      </c>
      <c r="H718" s="293">
        <f t="shared" si="44"/>
        <v>68</v>
      </c>
      <c r="I718" s="181"/>
      <c r="J718" s="184"/>
      <c r="K718" s="181" t="str" cm="1">
        <f t="array" ref="K718">IFERROR(_xlfn.IFS(I718&gt;0,_xlfn.XLOOKUP(A718,RA!$A$8:$A$512,RA!$S$8:$S$512,,0)),"")</f>
        <v/>
      </c>
      <c r="L718" s="281" t="str">
        <f t="shared" si="43"/>
        <v/>
      </c>
    </row>
    <row r="719" spans="1:12">
      <c r="A719" s="298">
        <v>0.9</v>
      </c>
      <c r="B719" s="21" t="str">
        <f>_xlfn.XLOOKUP($A719,TCS!$A$57:$A$498,TCS!$B$57:$B$498,"",0)</f>
        <v>Minor Junction @ 10+315 (RHS)</v>
      </c>
      <c r="C719" s="20" t="str">
        <f>_xlfn.XLOOKUP($A$665,RA!$A$1:$A$1012,RA!$C$1:$C$1012,"",0)</f>
        <v>Cum</v>
      </c>
      <c r="D719" s="20">
        <f>_xlfn.XLOOKUP($A719,TCS!$A$57:$A$498,TCS!$C$57:$C$498,"",0)</f>
        <v>1</v>
      </c>
      <c r="E719" s="293">
        <f>_xlfn.XLOOKUP($A719,TCS!$A$57:$A$498,TCS!$F$57:$F$498,"",0)</f>
        <v>280</v>
      </c>
      <c r="F719" s="293">
        <f>_xlfn.XLOOKUP($A719,TCS!$A$57:$A$498,TCS!$U$57:$U$498,"",0)</f>
        <v>8</v>
      </c>
      <c r="G719" s="293">
        <f>TCS!$U$59</f>
        <v>0.05</v>
      </c>
      <c r="H719" s="293">
        <f t="shared" si="44"/>
        <v>112</v>
      </c>
      <c r="I719" s="181"/>
      <c r="J719" s="184"/>
      <c r="K719" s="181" t="str" cm="1">
        <f t="array" ref="K719">IFERROR(_xlfn.IFS(I719&gt;0,_xlfn.XLOOKUP(A719,RA!$A$8:$A$512,RA!$S$8:$S$512,,0)),"")</f>
        <v/>
      </c>
      <c r="L719" s="281" t="str">
        <f t="shared" si="43"/>
        <v/>
      </c>
    </row>
    <row r="720" spans="1:12">
      <c r="A720" s="298">
        <v>1</v>
      </c>
      <c r="B720" s="21" t="str">
        <f>_xlfn.XLOOKUP($A720,TCS!$A$57:$A$498,TCS!$B$57:$B$498,"",0)</f>
        <v>Minor Junction @ 12+780 (LHS)</v>
      </c>
      <c r="C720" s="20" t="str">
        <f>_xlfn.XLOOKUP($A$665,RA!$A$1:$A$1012,RA!$C$1:$C$1012,"",0)</f>
        <v>Cum</v>
      </c>
      <c r="D720" s="20">
        <f>_xlfn.XLOOKUP($A720,TCS!$A$57:$A$498,TCS!$C$57:$C$498,"",0)</f>
        <v>1</v>
      </c>
      <c r="E720" s="293">
        <f>_xlfn.XLOOKUP($A720,TCS!$A$57:$A$498,TCS!$F$57:$F$498,"",0)</f>
        <v>200</v>
      </c>
      <c r="F720" s="293">
        <f>_xlfn.XLOOKUP($A720,TCS!$A$57:$A$498,TCS!$U$57:$U$498,"",0)</f>
        <v>6.75</v>
      </c>
      <c r="G720" s="293">
        <f>TCS!$U$59</f>
        <v>0.05</v>
      </c>
      <c r="H720" s="293">
        <f t="shared" si="44"/>
        <v>67.5</v>
      </c>
      <c r="I720" s="181"/>
      <c r="J720" s="184"/>
      <c r="K720" s="181" t="str" cm="1">
        <f t="array" ref="K720">IFERROR(_xlfn.IFS(I720&gt;0,_xlfn.XLOOKUP(A720,RA!$A$8:$A$512,RA!$S$8:$S$512,,0)),"")</f>
        <v/>
      </c>
      <c r="L720" s="281" t="str">
        <f t="shared" si="43"/>
        <v/>
      </c>
    </row>
    <row r="721" spans="1:12">
      <c r="A721" s="298">
        <v>1.1000000000000001</v>
      </c>
      <c r="B721" s="21" t="str">
        <f>_xlfn.XLOOKUP($A721,TCS!$A$57:$A$498,TCS!$B$57:$B$498,"",0)</f>
        <v>Minor Junction @ 12+780 (RHS)</v>
      </c>
      <c r="C721" s="20" t="str">
        <f>_xlfn.XLOOKUP($A$665,RA!$A$1:$A$1012,RA!$C$1:$C$1012,"",0)</f>
        <v>Cum</v>
      </c>
      <c r="D721" s="20">
        <f>_xlfn.XLOOKUP($A721,TCS!$A$57:$A$498,TCS!$C$57:$C$498,"",0)</f>
        <v>1</v>
      </c>
      <c r="E721" s="293">
        <f>_xlfn.XLOOKUP($A721,TCS!$A$57:$A$498,TCS!$F$57:$F$498,"",0)</f>
        <v>225</v>
      </c>
      <c r="F721" s="293">
        <f>_xlfn.XLOOKUP($A721,TCS!$A$57:$A$498,TCS!$U$57:$U$498,"",0)</f>
        <v>6.75</v>
      </c>
      <c r="G721" s="293">
        <f>TCS!$U$59</f>
        <v>0.05</v>
      </c>
      <c r="H721" s="293">
        <f t="shared" si="44"/>
        <v>75.9375</v>
      </c>
      <c r="I721" s="181"/>
      <c r="J721" s="184"/>
      <c r="K721" s="181" t="str" cm="1">
        <f t="array" ref="K721">IFERROR(_xlfn.IFS(I721&gt;0,_xlfn.XLOOKUP(A721,RA!$A$8:$A$512,RA!$S$8:$S$512,,0)),"")</f>
        <v/>
      </c>
      <c r="L721" s="281" t="str">
        <f t="shared" si="43"/>
        <v/>
      </c>
    </row>
    <row r="722" spans="1:12">
      <c r="A722" s="298">
        <v>1.2</v>
      </c>
      <c r="B722" s="21" t="str">
        <f>_xlfn.XLOOKUP($A722,TCS!$A$57:$A$498,TCS!$B$57:$B$498,"",0)</f>
        <v>TCS-6</v>
      </c>
      <c r="C722" s="20" t="str">
        <f>_xlfn.XLOOKUP($A$665,RA!$A$1:$A$1012,RA!$C$1:$C$1012,"",0)</f>
        <v>Cum</v>
      </c>
      <c r="D722" s="20">
        <f>_xlfn.XLOOKUP($A722,TCS!$A$57:$A$498,TCS!$C$57:$C$498,"",0)</f>
        <v>1</v>
      </c>
      <c r="E722" s="293">
        <f>_xlfn.XLOOKUP($A722,TCS!$A$57:$A$498,TCS!$F$57:$F$498,"",0)</f>
        <v>375</v>
      </c>
      <c r="F722" s="293">
        <f>_xlfn.XLOOKUP($A722,TCS!$A$57:$A$498,TCS!$U$57:$U$498,"",0)</f>
        <v>18.5</v>
      </c>
      <c r="G722" s="293">
        <f>TCS!$U$59</f>
        <v>0.05</v>
      </c>
      <c r="H722" s="293">
        <f t="shared" si="44"/>
        <v>346.875</v>
      </c>
      <c r="I722" s="181"/>
      <c r="J722" s="184"/>
      <c r="K722" s="181" t="str" cm="1">
        <f t="array" ref="K722">IFERROR(_xlfn.IFS(I722&gt;0,_xlfn.XLOOKUP(A722,RA!$A$8:$A$512,RA!$S$8:$S$512,,0)),"")</f>
        <v/>
      </c>
      <c r="L722" s="281" t="str">
        <f t="shared" si="43"/>
        <v/>
      </c>
    </row>
    <row r="723" spans="1:12" hidden="1">
      <c r="A723" s="298">
        <v>1.3</v>
      </c>
      <c r="B723" s="21" t="str">
        <f>_xlfn.XLOOKUP($A723,TCS!$A$57:$A$498,TCS!$B$57:$B$498,"",0)</f>
        <v>Cross Road-TCS-13</v>
      </c>
      <c r="C723" s="20" t="str">
        <f>_xlfn.XLOOKUP($A$665,RA!$A$1:$A$1012,RA!$C$1:$C$1012,"",0)</f>
        <v>Cum</v>
      </c>
      <c r="D723" s="20">
        <f>_xlfn.XLOOKUP($A723,TCS!$A$57:$A$498,TCS!$C$57:$C$498,"",0)</f>
        <v>1</v>
      </c>
      <c r="E723" s="293">
        <f>_xlfn.XLOOKUP($A723,TCS!$A$57:$A$498,TCS!$F$57:$F$498,"",0)</f>
        <v>0</v>
      </c>
      <c r="F723" s="293">
        <f>_xlfn.XLOOKUP($A723,TCS!$A$57:$A$498,TCS!$U$57:$U$498,"",0)</f>
        <v>8</v>
      </c>
      <c r="G723" s="293">
        <f>TCS!$U$59</f>
        <v>0.05</v>
      </c>
      <c r="H723" s="293">
        <f t="shared" si="44"/>
        <v>0</v>
      </c>
      <c r="I723" s="181"/>
      <c r="J723" s="184"/>
      <c r="K723" s="181" t="str" cm="1">
        <f t="array" ref="K723">IFERROR(_xlfn.IFS(I723&gt;0,_xlfn.XLOOKUP(A723,RA!$A$8:$A$512,RA!$S$8:$S$512,,0)),"")</f>
        <v/>
      </c>
      <c r="L723" s="281" t="str">
        <f t="shared" si="43"/>
        <v/>
      </c>
    </row>
    <row r="724" spans="1:12" hidden="1">
      <c r="A724" s="298">
        <v>1.4</v>
      </c>
      <c r="B724" s="21" t="str">
        <f>_xlfn.XLOOKUP($A724,TCS!$A$57:$A$498,TCS!$B$57:$B$498,"",0)</f>
        <v>Cross Road-TCS-14</v>
      </c>
      <c r="C724" s="20" t="str">
        <f>_xlfn.XLOOKUP($A$665,RA!$A$1:$A$1012,RA!$C$1:$C$1012,"",0)</f>
        <v>Cum</v>
      </c>
      <c r="D724" s="20">
        <f>_xlfn.XLOOKUP($A724,TCS!$A$57:$A$498,TCS!$C$57:$C$498,"",0)</f>
        <v>1</v>
      </c>
      <c r="E724" s="293">
        <f>_xlfn.XLOOKUP($A724,TCS!$A$57:$A$498,TCS!$F$57:$F$498,"",0)</f>
        <v>0</v>
      </c>
      <c r="F724" s="293">
        <f>_xlfn.XLOOKUP($A724,TCS!$A$57:$A$498,TCS!$U$57:$U$498,"",0)</f>
        <v>8</v>
      </c>
      <c r="G724" s="293">
        <f>TCS!$U$59</f>
        <v>0.05</v>
      </c>
      <c r="H724" s="293">
        <f t="shared" si="44"/>
        <v>0</v>
      </c>
      <c r="I724" s="181"/>
      <c r="J724" s="184"/>
      <c r="K724" s="181" t="str" cm="1">
        <f t="array" ref="K724">IFERROR(_xlfn.IFS(I724&gt;0,_xlfn.XLOOKUP(A724,RA!$A$8:$A$512,RA!$S$8:$S$512,,0)),"")</f>
        <v/>
      </c>
      <c r="L724" s="281" t="str">
        <f t="shared" si="43"/>
        <v/>
      </c>
    </row>
    <row r="725" spans="1:12" hidden="1">
      <c r="A725" s="298">
        <v>1.5</v>
      </c>
      <c r="B725" s="21" t="str">
        <f>_xlfn.XLOOKUP($A725,TCS!$A$57:$A$498,TCS!$B$57:$B$498,"",0)</f>
        <v>Cross Road-TCS-15</v>
      </c>
      <c r="C725" s="20" t="str">
        <f>_xlfn.XLOOKUP($A$665,RA!$A$1:$A$1012,RA!$C$1:$C$1012,"",0)</f>
        <v>Cum</v>
      </c>
      <c r="D725" s="20">
        <f>_xlfn.XLOOKUP($A725,TCS!$A$57:$A$498,TCS!$C$57:$C$498,"",0)</f>
        <v>1</v>
      </c>
      <c r="E725" s="293">
        <f>_xlfn.XLOOKUP($A725,TCS!$A$57:$A$498,TCS!$F$57:$F$498,"",0)</f>
        <v>0</v>
      </c>
      <c r="F725" s="293">
        <f>_xlfn.XLOOKUP($A725,TCS!$A$57:$A$498,TCS!$U$57:$U$498,"",0)</f>
        <v>8</v>
      </c>
      <c r="G725" s="293">
        <f>TCS!$U$59</f>
        <v>0.05</v>
      </c>
      <c r="H725" s="293">
        <f t="shared" si="44"/>
        <v>0</v>
      </c>
      <c r="I725" s="181"/>
      <c r="J725" s="184"/>
      <c r="K725" s="181" t="str" cm="1">
        <f t="array" ref="K725">IFERROR(_xlfn.IFS(I725&gt;0,_xlfn.XLOOKUP(A725,RA!$A$8:$A$512,RA!$S$8:$S$512,,0)),"")</f>
        <v/>
      </c>
      <c r="L725" s="281" t="str">
        <f t="shared" si="43"/>
        <v/>
      </c>
    </row>
    <row r="726" spans="1:12" hidden="1">
      <c r="A726" s="298">
        <v>1.6</v>
      </c>
      <c r="B726" s="21" t="str">
        <f>_xlfn.XLOOKUP($A726,TCS!$A$57:$A$498,TCS!$B$57:$B$498,"",0)</f>
        <v>Cross Road-TCS-16</v>
      </c>
      <c r="C726" s="20" t="str">
        <f>_xlfn.XLOOKUP($A$665,RA!$A$1:$A$1012,RA!$C$1:$C$1012,"",0)</f>
        <v>Cum</v>
      </c>
      <c r="D726" s="20">
        <f>_xlfn.XLOOKUP($A726,TCS!$A$57:$A$498,TCS!$C$57:$C$498,"",0)</f>
        <v>1</v>
      </c>
      <c r="E726" s="293">
        <f>_xlfn.XLOOKUP($A726,TCS!$A$57:$A$498,TCS!$F$57:$F$498,"",0)</f>
        <v>0</v>
      </c>
      <c r="F726" s="293">
        <f>_xlfn.XLOOKUP($A726,TCS!$A$57:$A$498,TCS!$U$57:$U$498,"",0)</f>
        <v>8</v>
      </c>
      <c r="G726" s="293">
        <f>TCS!$U$59</f>
        <v>0.05</v>
      </c>
      <c r="H726" s="293">
        <f t="shared" si="44"/>
        <v>0</v>
      </c>
      <c r="I726" s="181"/>
      <c r="J726" s="184"/>
      <c r="K726" s="181" t="str" cm="1">
        <f t="array" ref="K726">IFERROR(_xlfn.IFS(I726&gt;0,_xlfn.XLOOKUP(A726,RA!$A$8:$A$512,RA!$S$8:$S$512,,0)),"")</f>
        <v/>
      </c>
      <c r="L726" s="281" t="str">
        <f t="shared" si="43"/>
        <v/>
      </c>
    </row>
    <row r="727" spans="1:12" hidden="1">
      <c r="A727" s="298">
        <v>1.7</v>
      </c>
      <c r="B727" s="21" t="str">
        <f>_xlfn.XLOOKUP($A727,TCS!$A$57:$A$498,TCS!$B$57:$B$498,"",0)</f>
        <v>Cross Road-TCS-17</v>
      </c>
      <c r="C727" s="20" t="str">
        <f>_xlfn.XLOOKUP($A$665,RA!$A$1:$A$1012,RA!$C$1:$C$1012,"",0)</f>
        <v>Cum</v>
      </c>
      <c r="D727" s="20">
        <f>_xlfn.XLOOKUP($A727,TCS!$A$57:$A$498,TCS!$C$57:$C$498,"",0)</f>
        <v>1</v>
      </c>
      <c r="E727" s="293">
        <f>_xlfn.XLOOKUP($A727,TCS!$A$57:$A$498,TCS!$F$57:$F$498,"",0)</f>
        <v>0</v>
      </c>
      <c r="F727" s="293">
        <f>_xlfn.XLOOKUP($A727,TCS!$A$57:$A$498,TCS!$U$57:$U$498,"",0)</f>
        <v>8</v>
      </c>
      <c r="G727" s="293">
        <f>TCS!$U$59</f>
        <v>0.05</v>
      </c>
      <c r="H727" s="293">
        <f t="shared" si="44"/>
        <v>0</v>
      </c>
      <c r="I727" s="181"/>
      <c r="J727" s="184"/>
      <c r="K727" s="181" t="str" cm="1">
        <f t="array" ref="K727">IFERROR(_xlfn.IFS(I727&gt;0,_xlfn.XLOOKUP(A727,RA!$A$8:$A$512,RA!$S$8:$S$512,,0)),"")</f>
        <v/>
      </c>
      <c r="L727" s="281" t="str">
        <f t="shared" si="43"/>
        <v/>
      </c>
    </row>
    <row r="728" spans="1:12" hidden="1">
      <c r="A728" s="298">
        <v>1.8</v>
      </c>
      <c r="B728" s="21" t="str">
        <f>_xlfn.XLOOKUP($A728,TCS!$A$57:$A$498,TCS!$B$57:$B$498,"",0)</f>
        <v>Cross Road-TCS-18</v>
      </c>
      <c r="C728" s="20" t="str">
        <f>_xlfn.XLOOKUP($A$665,RA!$A$1:$A$1012,RA!$C$1:$C$1012,"",0)</f>
        <v>Cum</v>
      </c>
      <c r="D728" s="20">
        <f>_xlfn.XLOOKUP($A728,TCS!$A$57:$A$498,TCS!$C$57:$C$498,"",0)</f>
        <v>1</v>
      </c>
      <c r="E728" s="293">
        <f>_xlfn.XLOOKUP($A728,TCS!$A$57:$A$498,TCS!$F$57:$F$498,"",0)</f>
        <v>0</v>
      </c>
      <c r="F728" s="293">
        <f>_xlfn.XLOOKUP($A728,TCS!$A$57:$A$498,TCS!$U$57:$U$498,"",0)</f>
        <v>8</v>
      </c>
      <c r="G728" s="293">
        <f>TCS!$U$59</f>
        <v>0.05</v>
      </c>
      <c r="H728" s="293">
        <f t="shared" si="44"/>
        <v>0</v>
      </c>
      <c r="I728" s="181"/>
      <c r="J728" s="184"/>
      <c r="K728" s="181" t="str" cm="1">
        <f t="array" ref="K728">IFERROR(_xlfn.IFS(I728&gt;0,_xlfn.XLOOKUP(A728,RA!$A$8:$A$512,RA!$S$8:$S$512,,0)),"")</f>
        <v/>
      </c>
      <c r="L728" s="281" t="str">
        <f t="shared" si="43"/>
        <v/>
      </c>
    </row>
    <row r="729" spans="1:12" hidden="1">
      <c r="A729" s="298">
        <v>1.9</v>
      </c>
      <c r="B729" s="21" t="str">
        <f>_xlfn.XLOOKUP($A729,TCS!$A$57:$A$498,TCS!$B$57:$B$498,"",0)</f>
        <v>Cross Road-TCS-19</v>
      </c>
      <c r="C729" s="20" t="str">
        <f>_xlfn.XLOOKUP($A$665,RA!$A$1:$A$1012,RA!$C$1:$C$1012,"",0)</f>
        <v>Cum</v>
      </c>
      <c r="D729" s="20">
        <f>_xlfn.XLOOKUP($A729,TCS!$A$57:$A$498,TCS!$C$57:$C$498,"",0)</f>
        <v>1</v>
      </c>
      <c r="E729" s="293">
        <f>_xlfn.XLOOKUP($A729,TCS!$A$57:$A$498,TCS!$F$57:$F$498,"",0)</f>
        <v>0</v>
      </c>
      <c r="F729" s="293">
        <f>_xlfn.XLOOKUP($A729,TCS!$A$57:$A$498,TCS!$U$57:$U$498,"",0)</f>
        <v>8</v>
      </c>
      <c r="G729" s="293">
        <f>TCS!$U$59</f>
        <v>0.05</v>
      </c>
      <c r="H729" s="293">
        <f t="shared" si="44"/>
        <v>0</v>
      </c>
      <c r="I729" s="181"/>
      <c r="J729" s="184"/>
      <c r="K729" s="181" t="str" cm="1">
        <f t="array" ref="K729">IFERROR(_xlfn.IFS(I729&gt;0,_xlfn.XLOOKUP(A729,RA!$A$8:$A$512,RA!$S$8:$S$512,,0)),"")</f>
        <v/>
      </c>
      <c r="L729" s="281" t="str">
        <f t="shared" si="43"/>
        <v/>
      </c>
    </row>
    <row r="730" spans="1:12" hidden="1">
      <c r="A730" s="298">
        <v>2</v>
      </c>
      <c r="B730" s="21" t="str">
        <f>_xlfn.XLOOKUP($A730,TCS!$A$57:$A$498,TCS!$B$57:$B$498,"",0)</f>
        <v>Cross Road-TCS-20</v>
      </c>
      <c r="C730" s="20" t="str">
        <f>_xlfn.XLOOKUP($A$665,RA!$A$1:$A$1012,RA!$C$1:$C$1012,"",0)</f>
        <v>Cum</v>
      </c>
      <c r="D730" s="20">
        <f>_xlfn.XLOOKUP($A730,TCS!$A$57:$A$498,TCS!$C$57:$C$498,"",0)</f>
        <v>1</v>
      </c>
      <c r="E730" s="293">
        <f>_xlfn.XLOOKUP($A730,TCS!$A$57:$A$498,TCS!$F$57:$F$498,"",0)</f>
        <v>0</v>
      </c>
      <c r="F730" s="293">
        <f>_xlfn.XLOOKUP($A730,TCS!$A$57:$A$498,TCS!$U$57:$U$498,"",0)</f>
        <v>8</v>
      </c>
      <c r="G730" s="293">
        <f>TCS!$U$59</f>
        <v>0.05</v>
      </c>
      <c r="H730" s="293">
        <f t="shared" si="44"/>
        <v>0</v>
      </c>
      <c r="I730" s="181"/>
      <c r="J730" s="184"/>
      <c r="K730" s="181" t="str" cm="1">
        <f t="array" ref="K730">IFERROR(_xlfn.IFS(I730&gt;0,_xlfn.XLOOKUP(A730,RA!$A$8:$A$512,RA!$S$8:$S$512,,0)),"")</f>
        <v/>
      </c>
      <c r="L730" s="281" t="str">
        <f t="shared" si="43"/>
        <v/>
      </c>
    </row>
    <row r="731" spans="1:12">
      <c r="A731" s="298"/>
      <c r="B731" s="21"/>
      <c r="C731" s="20"/>
      <c r="D731" s="20"/>
      <c r="E731" s="293"/>
      <c r="F731" s="293"/>
      <c r="G731" s="293"/>
      <c r="H731" s="293"/>
      <c r="I731" s="181"/>
      <c r="J731" s="184"/>
      <c r="K731" s="181" t="str" cm="1">
        <f t="array" ref="K731">IFERROR(_xlfn.IFS(I731&gt;0,_xlfn.XLOOKUP(A731,RA!$A$8:$A$512,RA!$S$8:$S$512,,0)),"")</f>
        <v/>
      </c>
      <c r="L731" s="281" t="str">
        <f t="shared" si="43"/>
        <v/>
      </c>
    </row>
    <row r="732" spans="1:12">
      <c r="A732" s="298"/>
      <c r="B732" s="292" t="s">
        <v>244</v>
      </c>
      <c r="C732" s="20" t="str">
        <f>_xlfn.XLOOKUP($A$665,RA!$A$1:$A$1012,RA!$C$1:$C$1012,"",0)</f>
        <v>Cum</v>
      </c>
      <c r="D732" s="20">
        <v>1</v>
      </c>
      <c r="E732" s="345">
        <f>+Structures!$F$25</f>
        <v>-3561.4443605211</v>
      </c>
      <c r="F732" s="345"/>
      <c r="G732" s="293">
        <f>+TCS!$U$4</f>
        <v>0.08</v>
      </c>
      <c r="H732" s="293">
        <f t="shared" si="44"/>
        <v>-284.91554884168801</v>
      </c>
      <c r="I732" s="181"/>
      <c r="J732" s="184"/>
      <c r="K732" s="181" t="str" cm="1">
        <f t="array" ref="K732">IFERROR(_xlfn.IFS(I732&gt;0,_xlfn.XLOOKUP(A732,RA!$A$8:$A$512,RA!$S$8:$S$512,,0)),"")</f>
        <v/>
      </c>
      <c r="L732" s="281" t="str">
        <f t="shared" si="43"/>
        <v/>
      </c>
    </row>
    <row r="733" spans="1:12">
      <c r="A733" s="298"/>
      <c r="B733" s="292" t="str">
        <f>B662</f>
        <v>Improvement Upto Border reach.</v>
      </c>
      <c r="C733" s="20" t="str">
        <f>_xlfn.XLOOKUP($A$665,RA!$A$1:$A$1012,RA!$C$1:$C$1012,"",0)</f>
        <v>Cum</v>
      </c>
      <c r="D733" s="20">
        <f>D662</f>
        <v>1</v>
      </c>
      <c r="E733" s="293">
        <f t="shared" ref="E733:F733" si="45">E662</f>
        <v>50</v>
      </c>
      <c r="F733" s="293">
        <f t="shared" si="45"/>
        <v>24</v>
      </c>
      <c r="G733" s="293">
        <f>TCS!U4</f>
        <v>0.08</v>
      </c>
      <c r="H733" s="293">
        <f t="shared" si="44"/>
        <v>96</v>
      </c>
      <c r="I733" s="181"/>
      <c r="J733" s="184"/>
      <c r="K733" s="181"/>
      <c r="L733" s="281"/>
    </row>
    <row r="734" spans="1:12" ht="34.9">
      <c r="A734" s="298"/>
      <c r="B734" s="292" t="s">
        <v>272</v>
      </c>
      <c r="C734" s="20" t="str">
        <f>_xlfn.XLOOKUP($A$665,RA!$A$1:$A$1012,RA!$C$1:$C$1012,"",0)</f>
        <v>Cum</v>
      </c>
      <c r="D734" s="347" t="s">
        <v>273</v>
      </c>
      <c r="E734" s="348"/>
      <c r="F734" s="348"/>
      <c r="G734" s="349"/>
      <c r="H734" s="293">
        <f>-H17*0.3</f>
        <v>-1386.6449999999998</v>
      </c>
      <c r="I734" s="181"/>
      <c r="J734" s="184"/>
      <c r="K734" s="181"/>
      <c r="L734" s="281"/>
    </row>
    <row r="735" spans="1:12">
      <c r="A735" s="298"/>
      <c r="B735" s="21"/>
      <c r="C735" s="20"/>
      <c r="D735" s="20"/>
      <c r="E735" s="293"/>
      <c r="F735" s="293"/>
      <c r="G735" s="293"/>
      <c r="H735" s="293"/>
      <c r="I735" s="181"/>
      <c r="J735" s="184"/>
      <c r="K735" s="181" t="str" cm="1">
        <f t="array" ref="K735">IFERROR(_xlfn.IFS(I735&gt;0,_xlfn.XLOOKUP(A735,RA!$A$8:$A$512,RA!$S$8:$S$512,,0)),"")</f>
        <v/>
      </c>
      <c r="L735" s="281" t="str">
        <f t="shared" si="43"/>
        <v/>
      </c>
    </row>
    <row r="736" spans="1:12">
      <c r="A736" s="20"/>
      <c r="B736" s="21"/>
      <c r="C736" s="20"/>
      <c r="D736" s="20"/>
      <c r="E736" s="293"/>
      <c r="F736" s="293"/>
      <c r="G736" s="294" t="s">
        <v>192</v>
      </c>
      <c r="H736" s="294">
        <f>SUM(H666:H735)</f>
        <v>24457.351951158311</v>
      </c>
      <c r="I736" s="181"/>
      <c r="J736" s="184"/>
      <c r="K736" s="181" t="str" cm="1">
        <f t="array" ref="K736">IFERROR(_xlfn.IFS(I736&gt;0,_xlfn.XLOOKUP(A736,RA!$A$8:$A$512,RA!$S$8:$S$512,,0)),"")</f>
        <v/>
      </c>
      <c r="L736" s="281" t="str">
        <f t="shared" si="43"/>
        <v/>
      </c>
    </row>
    <row r="737" spans="1:12" ht="186" customHeight="1">
      <c r="A737" s="20">
        <f>+A665+1</f>
        <v>15</v>
      </c>
      <c r="B737" s="346" t="str">
        <f>_xlfn.XLOOKUP(A737,RA!$A$1:$A$1012,RA!$B$1:$B$1012,"",0)</f>
        <v>Bituminous Concrete with waste plastic - Grading -I I
 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v>
      </c>
      <c r="C737" s="346"/>
      <c r="D737" s="346"/>
      <c r="E737" s="346"/>
      <c r="F737" s="346"/>
      <c r="G737" s="346"/>
      <c r="H737" s="346"/>
      <c r="I737" s="182">
        <f>+H807</f>
        <v>13750.992225579155</v>
      </c>
      <c r="J737" s="184" t="s">
        <v>274</v>
      </c>
      <c r="K737" s="181" cm="1">
        <f t="array" ref="K737">IFERROR(_xlfn.IFS(I737&gt;0,_xlfn.XLOOKUP(A737,RA!$A$8:$A$512,RA!$S$8:$S$512,,0)),"")</f>
        <v>11679.303832000001</v>
      </c>
      <c r="L737" s="281">
        <f t="shared" si="43"/>
        <v>160602016.19400886</v>
      </c>
    </row>
    <row r="738" spans="1:12">
      <c r="A738" s="298"/>
      <c r="B738" s="292" t="s">
        <v>275</v>
      </c>
      <c r="C738" s="20"/>
      <c r="D738" s="20"/>
      <c r="E738" s="293"/>
      <c r="F738" s="293"/>
      <c r="G738" s="293"/>
      <c r="H738" s="293"/>
      <c r="I738" s="181"/>
      <c r="J738" s="184"/>
      <c r="K738" s="181" t="str" cm="1">
        <f t="array" ref="K738">IFERROR(_xlfn.IFS(I738&gt;0,_xlfn.XLOOKUP(A738,RA!$A$8:$A$512,RA!$S$8:$S$512,,0)),"")</f>
        <v/>
      </c>
      <c r="L738" s="281" t="str">
        <f t="shared" si="43"/>
        <v/>
      </c>
    </row>
    <row r="739" spans="1:12" ht="34.9">
      <c r="A739" s="298">
        <v>0.1</v>
      </c>
      <c r="B739" s="21" t="str">
        <f>_xlfn.XLOOKUP($A739,TCS!$A$1:$A$498,TCS!$B$1:$B$498,"",0)</f>
        <v>TCS-1 (Reconstruction of Existing Road)</v>
      </c>
      <c r="C739" s="20" t="str">
        <f>_xlfn.XLOOKUP($A$737,RA!$A$1:$A$1012,RA!$C$1:$C$1012,"",0)</f>
        <v>Cum</v>
      </c>
      <c r="D739" s="20">
        <f>_xlfn.XLOOKUP($A739,TCS!$A$1:$A$498,TCS!$C$1:$C$498,"",0)</f>
        <v>1</v>
      </c>
      <c r="E739" s="293">
        <f>_xlfn.XLOOKUP($A739,TCS!$A$1:$A$498,TCS!$F$1:$F$498,"",0)</f>
        <v>3390</v>
      </c>
      <c r="F739" s="293">
        <f>_xlfn.XLOOKUP($A739,TCS!$A$1:$A$498,TCS!$V$1:$V$498,"",0)</f>
        <v>18</v>
      </c>
      <c r="G739" s="293">
        <f>+TCS!$V$4</f>
        <v>0.04</v>
      </c>
      <c r="H739" s="293">
        <f t="shared" ref="H739:H758" si="46">+PRODUCT(D739:G739)</f>
        <v>2440.8000000000002</v>
      </c>
      <c r="I739" s="181"/>
      <c r="J739" s="184"/>
      <c r="K739" s="181" t="str" cm="1">
        <f t="array" ref="K739">IFERROR(_xlfn.IFS(I739&gt;0,_xlfn.XLOOKUP(A739,RA!$A$8:$A$512,RA!$S$8:$S$512,,0)),"")</f>
        <v/>
      </c>
      <c r="L739" s="281" t="str">
        <f t="shared" si="43"/>
        <v/>
      </c>
    </row>
    <row r="740" spans="1:12">
      <c r="A740" s="298">
        <v>0.2</v>
      </c>
      <c r="B740" s="21" t="str">
        <f>_xlfn.XLOOKUP($A740,TCS!$A$1:$A$498,TCS!$B$1:$B$498,"",0)</f>
        <v xml:space="preserve">TCS-2 (New Construction Greenfield) </v>
      </c>
      <c r="C740" s="20" t="str">
        <f>_xlfn.XLOOKUP($A$737,RA!$A$1:$A$1012,RA!$C$1:$C$1012,"",0)</f>
        <v>Cum</v>
      </c>
      <c r="D740" s="20">
        <f>_xlfn.XLOOKUP($A740,TCS!$A$1:$A$498,TCS!$C$1:$C$498,"",0)</f>
        <v>1</v>
      </c>
      <c r="E740" s="293">
        <f>_xlfn.XLOOKUP($A740,TCS!$A$1:$A$498,TCS!$F$1:$F$498,"",0)</f>
        <v>7630</v>
      </c>
      <c r="F740" s="293">
        <f>_xlfn.XLOOKUP($A740,TCS!$A$1:$A$498,TCS!$V$1:$V$498,"",0)</f>
        <v>18</v>
      </c>
      <c r="G740" s="293">
        <f>+TCS!$V$4</f>
        <v>0.04</v>
      </c>
      <c r="H740" s="293">
        <f t="shared" si="46"/>
        <v>5493.6</v>
      </c>
      <c r="I740" s="181"/>
      <c r="J740" s="184"/>
      <c r="K740" s="181" t="str" cm="1">
        <f t="array" ref="K740">IFERROR(_xlfn.IFS(I740&gt;0,_xlfn.XLOOKUP(A740,RA!$A$8:$A$512,RA!$S$8:$S$512,,0)),"")</f>
        <v/>
      </c>
      <c r="L740" s="281" t="str">
        <f t="shared" si="43"/>
        <v/>
      </c>
    </row>
    <row r="741" spans="1:12" ht="34.9">
      <c r="A741" s="298">
        <v>0.3</v>
      </c>
      <c r="B741" s="21" t="str">
        <f>_xlfn.XLOOKUP($A741,TCS!$A$1:$A$498,TCS!$B$1:$B$498,"",0)</f>
        <v>TCS-2A (New Construction High Embanken 3-6 mts)</v>
      </c>
      <c r="C741" s="20" t="str">
        <f>_xlfn.XLOOKUP($A$737,RA!$A$1:$A$1012,RA!$C$1:$C$1012,"",0)</f>
        <v>Cum</v>
      </c>
      <c r="D741" s="20">
        <f>_xlfn.XLOOKUP($A741,TCS!$A$1:$A$498,TCS!$C$1:$C$498,"",0)</f>
        <v>1</v>
      </c>
      <c r="E741" s="293">
        <f>_xlfn.XLOOKUP($A741,TCS!$A$1:$A$498,TCS!$F$1:$F$498,"",0)</f>
        <v>1010</v>
      </c>
      <c r="F741" s="293">
        <f>_xlfn.XLOOKUP($A741,TCS!$A$1:$A$498,TCS!$V$1:$V$498,"",0)</f>
        <v>18</v>
      </c>
      <c r="G741" s="293">
        <f>+TCS!$V$4</f>
        <v>0.04</v>
      </c>
      <c r="H741" s="293">
        <f t="shared" si="46"/>
        <v>727.2</v>
      </c>
      <c r="I741" s="181"/>
      <c r="J741" s="184"/>
      <c r="K741" s="181" t="str" cm="1">
        <f t="array" ref="K741">IFERROR(_xlfn.IFS(I741&gt;0,_xlfn.XLOOKUP(A741,RA!$A$8:$A$512,RA!$S$8:$S$512,,0)),"")</f>
        <v/>
      </c>
      <c r="L741" s="281" t="str">
        <f t="shared" si="43"/>
        <v/>
      </c>
    </row>
    <row r="742" spans="1:12">
      <c r="A742" s="298">
        <v>0.4</v>
      </c>
      <c r="B742" s="21" t="str">
        <f>_xlfn.XLOOKUP($A742,TCS!$A$1:$A$498,TCS!$B$1:$B$498,"",0)</f>
        <v>TCS-3 (Reconstruction Builtup)</v>
      </c>
      <c r="C742" s="20" t="str">
        <f>_xlfn.XLOOKUP($A$737,RA!$A$1:$A$1012,RA!$C$1:$C$1012,"",0)</f>
        <v>Cum</v>
      </c>
      <c r="D742" s="20">
        <f>_xlfn.XLOOKUP($A742,TCS!$A$1:$A$498,TCS!$C$1:$C$498,"",0)</f>
        <v>1</v>
      </c>
      <c r="E742" s="293">
        <f>_xlfn.XLOOKUP($A742,TCS!$A$1:$A$498,TCS!$F$1:$F$498,"",0)</f>
        <v>1000</v>
      </c>
      <c r="F742" s="293">
        <f>_xlfn.XLOOKUP($A742,TCS!$A$1:$A$498,TCS!$V$1:$V$498,"",0)</f>
        <v>18</v>
      </c>
      <c r="G742" s="293">
        <f>+TCS!$V$4</f>
        <v>0.04</v>
      </c>
      <c r="H742" s="293">
        <f t="shared" si="46"/>
        <v>720</v>
      </c>
      <c r="I742" s="181"/>
      <c r="J742" s="184"/>
      <c r="K742" s="181" t="str" cm="1">
        <f t="array" ref="K742">IFERROR(_xlfn.IFS(I742&gt;0,_xlfn.XLOOKUP(A742,RA!$A$8:$A$512,RA!$S$8:$S$512,,0)),"")</f>
        <v/>
      </c>
      <c r="L742" s="281" t="str">
        <f t="shared" si="43"/>
        <v/>
      </c>
    </row>
    <row r="743" spans="1:12">
      <c r="A743" s="298">
        <v>0.5</v>
      </c>
      <c r="B743" s="21" t="str">
        <f>_xlfn.XLOOKUP($A743,TCS!$A$1:$A$498,TCS!$B$1:$B$498,"",0)</f>
        <v>TCS-4 (VOP Section)</v>
      </c>
      <c r="C743" s="20" t="str">
        <f>_xlfn.XLOOKUP($A$737,RA!$A$1:$A$1012,RA!$C$1:$C$1012,"",0)</f>
        <v>Cum</v>
      </c>
      <c r="D743" s="20">
        <f>_xlfn.XLOOKUP($A743,TCS!$A$1:$A$498,TCS!$C$1:$C$498,"",0)</f>
        <v>1</v>
      </c>
      <c r="E743" s="293">
        <f>_xlfn.XLOOKUP($A743,TCS!$A$1:$A$498,TCS!$F$1:$F$498,"",0)</f>
        <v>1175</v>
      </c>
      <c r="F743" s="293">
        <f>_xlfn.XLOOKUP($A743,TCS!$A$1:$A$498,TCS!$V$1:$V$498,"",0)</f>
        <v>18</v>
      </c>
      <c r="G743" s="293">
        <f>+TCS!$V$4</f>
        <v>0.04</v>
      </c>
      <c r="H743" s="293">
        <f t="shared" si="46"/>
        <v>846</v>
      </c>
      <c r="I743" s="181"/>
      <c r="J743" s="184"/>
      <c r="K743" s="181" t="str" cm="1">
        <f t="array" ref="K743">IFERROR(_xlfn.IFS(I743&gt;0,_xlfn.XLOOKUP(A743,RA!$A$8:$A$512,RA!$S$8:$S$512,,0)),"")</f>
        <v/>
      </c>
      <c r="L743" s="281" t="str">
        <f t="shared" si="43"/>
        <v/>
      </c>
    </row>
    <row r="744" spans="1:12">
      <c r="A744" s="298">
        <v>0.6</v>
      </c>
      <c r="B744" s="21" t="str">
        <f>_xlfn.XLOOKUP($A744,TCS!$A$1:$A$498,TCS!$B$1:$B$498,"",0)</f>
        <v>TCS-4 (Service Road LHS)</v>
      </c>
      <c r="C744" s="20" t="str">
        <f>_xlfn.XLOOKUP($A$737,RA!$A$1:$A$1012,RA!$C$1:$C$1012,"",0)</f>
        <v>Cum</v>
      </c>
      <c r="D744" s="20">
        <f>_xlfn.XLOOKUP($A744,TCS!$A$1:$A$498,TCS!$C$1:$C$498,"",0)</f>
        <v>1</v>
      </c>
      <c r="E744" s="293">
        <f>_xlfn.XLOOKUP($A744,TCS!$A$1:$A$498,TCS!$F$1:$F$498,"",0)</f>
        <v>1175</v>
      </c>
      <c r="F744" s="293">
        <f>_xlfn.XLOOKUP($A744,TCS!$A$1:$A$498,TCS!$V$1:$V$498,"",0)</f>
        <v>7</v>
      </c>
      <c r="G744" s="293">
        <f>+TCS!$V$4</f>
        <v>0.04</v>
      </c>
      <c r="H744" s="293">
        <f t="shared" si="46"/>
        <v>329</v>
      </c>
      <c r="I744" s="181"/>
      <c r="J744" s="184"/>
      <c r="K744" s="181" t="str" cm="1">
        <f t="array" ref="K744">IFERROR(_xlfn.IFS(I744&gt;0,_xlfn.XLOOKUP(A744,RA!$A$8:$A$512,RA!$S$8:$S$512,,0)),"")</f>
        <v/>
      </c>
      <c r="L744" s="281" t="str">
        <f t="shared" si="43"/>
        <v/>
      </c>
    </row>
    <row r="745" spans="1:12">
      <c r="A745" s="298">
        <v>0.7</v>
      </c>
      <c r="B745" s="21" t="str">
        <f>_xlfn.XLOOKUP($A745,TCS!$A$1:$A$498,TCS!$B$1:$B$498,"",0)</f>
        <v>TCS-4 (Service Road RHS)</v>
      </c>
      <c r="C745" s="20" t="str">
        <f>_xlfn.XLOOKUP($A$737,RA!$A$1:$A$1012,RA!$C$1:$C$1012,"",0)</f>
        <v>Cum</v>
      </c>
      <c r="D745" s="20">
        <f>_xlfn.XLOOKUP($A745,TCS!$A$1:$A$498,TCS!$C$1:$C$498,"",0)</f>
        <v>1</v>
      </c>
      <c r="E745" s="293">
        <f>_xlfn.XLOOKUP($A745,TCS!$A$1:$A$498,TCS!$F$1:$F$498,"",0)</f>
        <v>1175</v>
      </c>
      <c r="F745" s="293">
        <f>_xlfn.XLOOKUP($A745,TCS!$A$1:$A$498,TCS!$V$1:$V$498,"",0)</f>
        <v>7</v>
      </c>
      <c r="G745" s="293">
        <f>+TCS!$V$4</f>
        <v>0.04</v>
      </c>
      <c r="H745" s="293">
        <f t="shared" si="46"/>
        <v>329</v>
      </c>
      <c r="I745" s="181"/>
      <c r="J745" s="184"/>
      <c r="K745" s="181" t="str" cm="1">
        <f t="array" ref="K745">IFERROR(_xlfn.IFS(I745&gt;0,_xlfn.XLOOKUP(A745,RA!$A$8:$A$512,RA!$S$8:$S$512,,0)),"")</f>
        <v/>
      </c>
      <c r="L745" s="281" t="str">
        <f t="shared" si="43"/>
        <v/>
      </c>
    </row>
    <row r="746" spans="1:12" ht="34.9">
      <c r="A746" s="298">
        <v>0.8</v>
      </c>
      <c r="B746" s="21" t="str">
        <f>_xlfn.XLOOKUP($A746,TCS!$A$1:$A$498,TCS!$B$1:$B$498,"",0)</f>
        <v>TCS-4A (Reconstruction with Service Road on LHS))</v>
      </c>
      <c r="C746" s="20" t="str">
        <f>_xlfn.XLOOKUP($A$737,RA!$A$1:$A$1012,RA!$C$1:$C$1012,"",0)</f>
        <v>Cum</v>
      </c>
      <c r="D746" s="20">
        <f>_xlfn.XLOOKUP($A746,TCS!$A$1:$A$498,TCS!$C$1:$C$498,"",0)</f>
        <v>1</v>
      </c>
      <c r="E746" s="293">
        <f>_xlfn.XLOOKUP($A746,TCS!$A$1:$A$498,TCS!$F$1:$F$498,"",0)</f>
        <v>425</v>
      </c>
      <c r="F746" s="293">
        <f>_xlfn.XLOOKUP($A746,TCS!$A$1:$A$498,TCS!$V$1:$V$498,"",0)</f>
        <v>18</v>
      </c>
      <c r="G746" s="293">
        <f>+TCS!$V$4</f>
        <v>0.04</v>
      </c>
      <c r="H746" s="293">
        <f t="shared" si="46"/>
        <v>306</v>
      </c>
      <c r="I746" s="181"/>
      <c r="J746" s="184"/>
      <c r="K746" s="181" t="str" cm="1">
        <f t="array" ref="K746">IFERROR(_xlfn.IFS(I746&gt;0,_xlfn.XLOOKUP(A746,RA!$A$8:$A$512,RA!$S$8:$S$512,,0)),"")</f>
        <v/>
      </c>
      <c r="L746" s="281" t="str">
        <f t="shared" si="43"/>
        <v/>
      </c>
    </row>
    <row r="747" spans="1:12">
      <c r="A747" s="298">
        <v>0.9</v>
      </c>
      <c r="B747" s="21" t="str">
        <f>_xlfn.XLOOKUP($A747,TCS!$A$1:$A$498,TCS!$B$1:$B$498,"",0)</f>
        <v>TCS-4A (Service Road LHS)</v>
      </c>
      <c r="C747" s="20" t="str">
        <f>_xlfn.XLOOKUP($A$737,RA!$A$1:$A$1012,RA!$C$1:$C$1012,"",0)</f>
        <v>Cum</v>
      </c>
      <c r="D747" s="20">
        <f>_xlfn.XLOOKUP($A747,TCS!$A$1:$A$498,TCS!$C$1:$C$498,"",0)</f>
        <v>1</v>
      </c>
      <c r="E747" s="293">
        <f>_xlfn.XLOOKUP($A747,TCS!$A$1:$A$498,TCS!$F$1:$F$498,"",0)</f>
        <v>425</v>
      </c>
      <c r="F747" s="293">
        <f>_xlfn.XLOOKUP($A747,TCS!$A$1:$A$498,TCS!$V$1:$V$498,"",0)</f>
        <v>6</v>
      </c>
      <c r="G747" s="293">
        <f>+TCS!$V$4</f>
        <v>0.04</v>
      </c>
      <c r="H747" s="293">
        <f t="shared" si="46"/>
        <v>102</v>
      </c>
      <c r="I747" s="181"/>
      <c r="J747" s="184"/>
      <c r="K747" s="181" t="str" cm="1">
        <f t="array" ref="K747">IFERROR(_xlfn.IFS(I747&gt;0,_xlfn.XLOOKUP(A747,RA!$A$8:$A$512,RA!$S$8:$S$512,,0)),"")</f>
        <v/>
      </c>
      <c r="L747" s="281" t="str">
        <f t="shared" si="43"/>
        <v/>
      </c>
    </row>
    <row r="748" spans="1:12">
      <c r="A748" s="298">
        <v>1</v>
      </c>
      <c r="B748" s="21" t="str">
        <f>_xlfn.XLOOKUP($A748,TCS!$A$1:$A$498,TCS!$B$1:$B$498,"",0)</f>
        <v>TCS-5 (Realignment Cutting Section)</v>
      </c>
      <c r="C748" s="20" t="str">
        <f>_xlfn.XLOOKUP($A$737,RA!$A$1:$A$1012,RA!$C$1:$C$1012,"",0)</f>
        <v>Cum</v>
      </c>
      <c r="D748" s="20">
        <f>_xlfn.XLOOKUP($A748,TCS!$A$1:$A$498,TCS!$C$1:$C$498,"",0)</f>
        <v>1</v>
      </c>
      <c r="E748" s="293">
        <f>_xlfn.XLOOKUP($A748,TCS!$A$1:$A$498,TCS!$F$1:$F$498,"",0)</f>
        <v>940</v>
      </c>
      <c r="F748" s="293">
        <f>_xlfn.XLOOKUP($A748,TCS!$A$1:$A$498,TCS!$V$1:$V$498,"",0)</f>
        <v>18</v>
      </c>
      <c r="G748" s="293">
        <f>+TCS!$V$4</f>
        <v>0.04</v>
      </c>
      <c r="H748" s="293">
        <f t="shared" si="46"/>
        <v>676.80000000000007</v>
      </c>
      <c r="I748" s="181"/>
      <c r="J748" s="184"/>
      <c r="K748" s="181" t="str" cm="1">
        <f t="array" ref="K748">IFERROR(_xlfn.IFS(I748&gt;0,_xlfn.XLOOKUP(A748,RA!$A$8:$A$512,RA!$S$8:$S$512,,0)),"")</f>
        <v/>
      </c>
      <c r="L748" s="281" t="str">
        <f t="shared" si="43"/>
        <v/>
      </c>
    </row>
    <row r="749" spans="1:12" ht="34.9">
      <c r="A749" s="298">
        <v>1.1000000000000001</v>
      </c>
      <c r="B749" s="21" t="str">
        <f>_xlfn.XLOOKUP($A749,TCS!$A$1:$A$498,TCS!$B$1:$B$498,"",0)</f>
        <v>TCS-5A (Realignment Cutting Section more than 4.0m)</v>
      </c>
      <c r="C749" s="20" t="str">
        <f>_xlfn.XLOOKUP($A$737,RA!$A$1:$A$1012,RA!$C$1:$C$1012,"",0)</f>
        <v>Cum</v>
      </c>
      <c r="D749" s="20">
        <f>_xlfn.XLOOKUP($A749,TCS!$A$1:$A$498,TCS!$C$1:$C$498,"",0)</f>
        <v>1</v>
      </c>
      <c r="E749" s="293">
        <f>_xlfn.XLOOKUP($A749,TCS!$A$1:$A$498,TCS!$F$1:$F$498,"",0)</f>
        <v>300</v>
      </c>
      <c r="F749" s="293">
        <f>_xlfn.XLOOKUP($A749,TCS!$A$1:$A$498,TCS!$V$1:$V$498,"",0)</f>
        <v>18</v>
      </c>
      <c r="G749" s="293">
        <f>+TCS!$V$4</f>
        <v>0.04</v>
      </c>
      <c r="H749" s="293">
        <f t="shared" si="46"/>
        <v>216</v>
      </c>
      <c r="I749" s="181"/>
      <c r="J749" s="184"/>
      <c r="K749" s="181" t="str" cm="1">
        <f t="array" ref="K749">IFERROR(_xlfn.IFS(I749&gt;0,_xlfn.XLOOKUP(A749,RA!$A$8:$A$512,RA!$S$8:$S$512,,0)),"")</f>
        <v/>
      </c>
      <c r="L749" s="281" t="str">
        <f t="shared" si="43"/>
        <v/>
      </c>
    </row>
    <row r="750" spans="1:12" hidden="1">
      <c r="A750" s="298">
        <v>1.2</v>
      </c>
      <c r="B750" s="21" t="str">
        <f>_xlfn.XLOOKUP($A750,TCS!$A$1:$A$498,TCS!$B$1:$B$498,"",0)</f>
        <v>TCS-12</v>
      </c>
      <c r="C750" s="20" t="str">
        <f>_xlfn.XLOOKUP($A$737,RA!$A$1:$A$1012,RA!$C$1:$C$1012,"",0)</f>
        <v>Cum</v>
      </c>
      <c r="D750" s="20">
        <f>_xlfn.XLOOKUP($A750,TCS!$A$1:$A$498,TCS!$C$1:$C$498,"",0)</f>
        <v>1</v>
      </c>
      <c r="E750" s="293">
        <f>_xlfn.XLOOKUP($A750,TCS!$A$1:$A$498,TCS!$F$1:$F$498,"",0)</f>
        <v>0</v>
      </c>
      <c r="F750" s="293">
        <f>_xlfn.XLOOKUP($A750,TCS!$A$1:$A$498,TCS!$V$1:$V$498,"",0)</f>
        <v>0</v>
      </c>
      <c r="G750" s="293">
        <f>+TCS!$V$4</f>
        <v>0.04</v>
      </c>
      <c r="H750" s="293">
        <f t="shared" si="46"/>
        <v>0</v>
      </c>
      <c r="I750" s="181"/>
      <c r="J750" s="184"/>
      <c r="K750" s="181" t="str" cm="1">
        <f t="array" ref="K750">IFERROR(_xlfn.IFS(I750&gt;0,_xlfn.XLOOKUP(A750,RA!$A$8:$A$512,RA!$S$8:$S$512,,0)),"")</f>
        <v/>
      </c>
      <c r="L750" s="281" t="str">
        <f t="shared" si="43"/>
        <v/>
      </c>
    </row>
    <row r="751" spans="1:12" hidden="1">
      <c r="A751" s="298">
        <v>1.3</v>
      </c>
      <c r="B751" s="21" t="str">
        <f>_xlfn.XLOOKUP($A751,TCS!$A$1:$A$498,TCS!$B$1:$B$498,"",0)</f>
        <v>TCS-13</v>
      </c>
      <c r="C751" s="20" t="str">
        <f>_xlfn.XLOOKUP($A$737,RA!$A$1:$A$1012,RA!$C$1:$C$1012,"",0)</f>
        <v>Cum</v>
      </c>
      <c r="D751" s="20">
        <f>_xlfn.XLOOKUP($A751,TCS!$A$1:$A$498,TCS!$C$1:$C$498,"",0)</f>
        <v>1</v>
      </c>
      <c r="E751" s="293">
        <f>_xlfn.XLOOKUP($A751,TCS!$A$1:$A$498,TCS!$F$1:$F$498,"",0)</f>
        <v>0</v>
      </c>
      <c r="F751" s="293">
        <f>_xlfn.XLOOKUP($A751,TCS!$A$1:$A$498,TCS!$V$1:$V$498,"",0)</f>
        <v>0</v>
      </c>
      <c r="G751" s="293">
        <f>+TCS!$V$4</f>
        <v>0.04</v>
      </c>
      <c r="H751" s="293">
        <f t="shared" si="46"/>
        <v>0</v>
      </c>
      <c r="I751" s="181"/>
      <c r="J751" s="184"/>
      <c r="K751" s="181" t="str" cm="1">
        <f t="array" ref="K751">IFERROR(_xlfn.IFS(I751&gt;0,_xlfn.XLOOKUP(A751,RA!$A$8:$A$512,RA!$S$8:$S$512,,0)),"")</f>
        <v/>
      </c>
      <c r="L751" s="281" t="str">
        <f t="shared" si="43"/>
        <v/>
      </c>
    </row>
    <row r="752" spans="1:12" hidden="1">
      <c r="A752" s="298">
        <v>1.4</v>
      </c>
      <c r="B752" s="21" t="str">
        <f>_xlfn.XLOOKUP($A752,TCS!$A$1:$A$498,TCS!$B$1:$B$498,"",0)</f>
        <v>TCS-14</v>
      </c>
      <c r="C752" s="20" t="str">
        <f>_xlfn.XLOOKUP($A$737,RA!$A$1:$A$1012,RA!$C$1:$C$1012,"",0)</f>
        <v>Cum</v>
      </c>
      <c r="D752" s="20">
        <f>_xlfn.XLOOKUP($A752,TCS!$A$1:$A$498,TCS!$C$1:$C$498,"",0)</f>
        <v>1</v>
      </c>
      <c r="E752" s="293">
        <f>_xlfn.XLOOKUP($A752,TCS!$A$1:$A$498,TCS!$F$1:$F$498,"",0)</f>
        <v>0</v>
      </c>
      <c r="F752" s="293">
        <f>_xlfn.XLOOKUP($A752,TCS!$A$1:$A$498,TCS!$V$1:$V$498,"",0)</f>
        <v>0</v>
      </c>
      <c r="G752" s="293">
        <f>+TCS!$V$4</f>
        <v>0.04</v>
      </c>
      <c r="H752" s="293">
        <f t="shared" si="46"/>
        <v>0</v>
      </c>
      <c r="I752" s="181"/>
      <c r="J752" s="184"/>
      <c r="K752" s="181" t="str" cm="1">
        <f t="array" ref="K752">IFERROR(_xlfn.IFS(I752&gt;0,_xlfn.XLOOKUP(A752,RA!$A$8:$A$512,RA!$S$8:$S$512,,0)),"")</f>
        <v/>
      </c>
      <c r="L752" s="281" t="str">
        <f t="shared" si="43"/>
        <v/>
      </c>
    </row>
    <row r="753" spans="1:12" hidden="1">
      <c r="A753" s="298">
        <v>1.5</v>
      </c>
      <c r="B753" s="21" t="str">
        <f>_xlfn.XLOOKUP($A753,TCS!$A$1:$A$498,TCS!$B$1:$B$498,"",0)</f>
        <v>TCS-15</v>
      </c>
      <c r="C753" s="20" t="str">
        <f>_xlfn.XLOOKUP($A$737,RA!$A$1:$A$1012,RA!$C$1:$C$1012,"",0)</f>
        <v>Cum</v>
      </c>
      <c r="D753" s="20">
        <f>_xlfn.XLOOKUP($A753,TCS!$A$1:$A$498,TCS!$C$1:$C$498,"",0)</f>
        <v>1</v>
      </c>
      <c r="E753" s="293">
        <f>_xlfn.XLOOKUP($A753,TCS!$A$1:$A$498,TCS!$F$1:$F$498,"",0)</f>
        <v>0</v>
      </c>
      <c r="F753" s="293">
        <f>_xlfn.XLOOKUP($A753,TCS!$A$1:$A$498,TCS!$V$1:$V$498,"",0)</f>
        <v>0</v>
      </c>
      <c r="G753" s="293">
        <f>+TCS!$V$4</f>
        <v>0.04</v>
      </c>
      <c r="H753" s="293">
        <f t="shared" si="46"/>
        <v>0</v>
      </c>
      <c r="I753" s="181"/>
      <c r="J753" s="184"/>
      <c r="K753" s="181" t="str" cm="1">
        <f t="array" ref="K753">IFERROR(_xlfn.IFS(I753&gt;0,_xlfn.XLOOKUP(A753,RA!$A$8:$A$512,RA!$S$8:$S$512,,0)),"")</f>
        <v/>
      </c>
      <c r="L753" s="281" t="str">
        <f t="shared" si="43"/>
        <v/>
      </c>
    </row>
    <row r="754" spans="1:12" hidden="1">
      <c r="A754" s="298">
        <v>1.6</v>
      </c>
      <c r="B754" s="21" t="str">
        <f>_xlfn.XLOOKUP($A754,TCS!$A$1:$A$498,TCS!$B$1:$B$498,"",0)</f>
        <v>TCS-16</v>
      </c>
      <c r="C754" s="20" t="str">
        <f>_xlfn.XLOOKUP($A$737,RA!$A$1:$A$1012,RA!$C$1:$C$1012,"",0)</f>
        <v>Cum</v>
      </c>
      <c r="D754" s="20">
        <f>_xlfn.XLOOKUP($A754,TCS!$A$1:$A$498,TCS!$C$1:$C$498,"",0)</f>
        <v>1</v>
      </c>
      <c r="E754" s="293">
        <f>_xlfn.XLOOKUP($A754,TCS!$A$1:$A$498,TCS!$F$1:$F$498,"",0)</f>
        <v>0</v>
      </c>
      <c r="F754" s="293">
        <f>_xlfn.XLOOKUP($A754,TCS!$A$1:$A$498,TCS!$V$1:$V$498,"",0)</f>
        <v>0</v>
      </c>
      <c r="G754" s="293">
        <f>+TCS!$V$4</f>
        <v>0.04</v>
      </c>
      <c r="H754" s="293">
        <f t="shared" si="46"/>
        <v>0</v>
      </c>
      <c r="I754" s="181"/>
      <c r="J754" s="184"/>
      <c r="K754" s="181" t="str" cm="1">
        <f t="array" ref="K754">IFERROR(_xlfn.IFS(I754&gt;0,_xlfn.XLOOKUP(A754,RA!$A$8:$A$512,RA!$S$8:$S$512,,0)),"")</f>
        <v/>
      </c>
      <c r="L754" s="281" t="str">
        <f t="shared" si="43"/>
        <v/>
      </c>
    </row>
    <row r="755" spans="1:12" hidden="1">
      <c r="A755" s="298">
        <v>1.7</v>
      </c>
      <c r="B755" s="21" t="str">
        <f>_xlfn.XLOOKUP($A755,TCS!$A$1:$A$498,TCS!$B$1:$B$498,"",0)</f>
        <v>TCS-17</v>
      </c>
      <c r="C755" s="20" t="str">
        <f>_xlfn.XLOOKUP($A$737,RA!$A$1:$A$1012,RA!$C$1:$C$1012,"",0)</f>
        <v>Cum</v>
      </c>
      <c r="D755" s="20">
        <f>_xlfn.XLOOKUP($A755,TCS!$A$1:$A$498,TCS!$C$1:$C$498,"",0)</f>
        <v>1</v>
      </c>
      <c r="E755" s="293">
        <f>_xlfn.XLOOKUP($A755,TCS!$A$1:$A$498,TCS!$F$1:$F$498,"",0)</f>
        <v>0</v>
      </c>
      <c r="F755" s="293">
        <f>_xlfn.XLOOKUP($A755,TCS!$A$1:$A$498,TCS!$V$1:$V$498,"",0)</f>
        <v>0</v>
      </c>
      <c r="G755" s="293">
        <f>+TCS!$V$4</f>
        <v>0.04</v>
      </c>
      <c r="H755" s="293">
        <f t="shared" si="46"/>
        <v>0</v>
      </c>
      <c r="I755" s="181"/>
      <c r="J755" s="184"/>
      <c r="K755" s="181" t="str" cm="1">
        <f t="array" ref="K755">IFERROR(_xlfn.IFS(I755&gt;0,_xlfn.XLOOKUP(A755,RA!$A$8:$A$512,RA!$S$8:$S$512,,0)),"")</f>
        <v/>
      </c>
      <c r="L755" s="281" t="str">
        <f t="shared" si="43"/>
        <v/>
      </c>
    </row>
    <row r="756" spans="1:12" hidden="1">
      <c r="A756" s="298">
        <v>1.8</v>
      </c>
      <c r="B756" s="21" t="str">
        <f>_xlfn.XLOOKUP($A756,TCS!$A$1:$A$498,TCS!$B$1:$B$498,"",0)</f>
        <v>TCS-18</v>
      </c>
      <c r="C756" s="20" t="str">
        <f>_xlfn.XLOOKUP($A$737,RA!$A$1:$A$1012,RA!$C$1:$C$1012,"",0)</f>
        <v>Cum</v>
      </c>
      <c r="D756" s="20">
        <f>_xlfn.XLOOKUP($A756,TCS!$A$1:$A$498,TCS!$C$1:$C$498,"",0)</f>
        <v>1</v>
      </c>
      <c r="E756" s="293">
        <f>_xlfn.XLOOKUP($A756,TCS!$A$1:$A$498,TCS!$F$1:$F$498,"",0)</f>
        <v>0</v>
      </c>
      <c r="F756" s="293">
        <f>_xlfn.XLOOKUP($A756,TCS!$A$1:$A$498,TCS!$V$1:$V$498,"",0)</f>
        <v>0</v>
      </c>
      <c r="G756" s="293">
        <f>+TCS!$V$4</f>
        <v>0.04</v>
      </c>
      <c r="H756" s="293">
        <f t="shared" si="46"/>
        <v>0</v>
      </c>
      <c r="I756" s="181"/>
      <c r="J756" s="184"/>
      <c r="K756" s="181" t="str" cm="1">
        <f t="array" ref="K756">IFERROR(_xlfn.IFS(I756&gt;0,_xlfn.XLOOKUP(A756,RA!$A$8:$A$512,RA!$S$8:$S$512,,0)),"")</f>
        <v/>
      </c>
      <c r="L756" s="281" t="str">
        <f t="shared" si="43"/>
        <v/>
      </c>
    </row>
    <row r="757" spans="1:12" hidden="1">
      <c r="A757" s="298">
        <v>1.9</v>
      </c>
      <c r="B757" s="21" t="str">
        <f>_xlfn.XLOOKUP($A757,TCS!$A$1:$A$498,TCS!$B$1:$B$498,"",0)</f>
        <v>TCS-19</v>
      </c>
      <c r="C757" s="20" t="str">
        <f>_xlfn.XLOOKUP($A$737,RA!$A$1:$A$1012,RA!$C$1:$C$1012,"",0)</f>
        <v>Cum</v>
      </c>
      <c r="D757" s="20">
        <f>_xlfn.XLOOKUP($A757,TCS!$A$1:$A$498,TCS!$C$1:$C$498,"",0)</f>
        <v>1</v>
      </c>
      <c r="E757" s="293">
        <f>_xlfn.XLOOKUP($A757,TCS!$A$1:$A$498,TCS!$F$1:$F$498,"",0)</f>
        <v>0</v>
      </c>
      <c r="F757" s="293">
        <f>_xlfn.XLOOKUP($A757,TCS!$A$1:$A$498,TCS!$V$1:$V$498,"",0)</f>
        <v>0</v>
      </c>
      <c r="G757" s="293">
        <f>+TCS!$V$4</f>
        <v>0.04</v>
      </c>
      <c r="H757" s="293">
        <f t="shared" si="46"/>
        <v>0</v>
      </c>
      <c r="I757" s="181"/>
      <c r="J757" s="184"/>
      <c r="K757" s="181" t="str" cm="1">
        <f t="array" ref="K757">IFERROR(_xlfn.IFS(I757&gt;0,_xlfn.XLOOKUP(A757,RA!$A$8:$A$512,RA!$S$8:$S$512,,0)),"")</f>
        <v/>
      </c>
      <c r="L757" s="281" t="str">
        <f t="shared" si="43"/>
        <v/>
      </c>
    </row>
    <row r="758" spans="1:12" hidden="1">
      <c r="A758" s="298">
        <v>2</v>
      </c>
      <c r="B758" s="21" t="str">
        <f>_xlfn.XLOOKUP($A758,TCS!$A$1:$A$498,TCS!$B$1:$B$498,"",0)</f>
        <v>TCS-20</v>
      </c>
      <c r="C758" s="20" t="str">
        <f>_xlfn.XLOOKUP($A$737,RA!$A$1:$A$1012,RA!$C$1:$C$1012,"",0)</f>
        <v>Cum</v>
      </c>
      <c r="D758" s="20">
        <f>_xlfn.XLOOKUP($A758,TCS!$A$1:$A$498,TCS!$C$1:$C$498,"",0)</f>
        <v>1</v>
      </c>
      <c r="E758" s="293">
        <f>_xlfn.XLOOKUP($A758,TCS!$A$1:$A$498,TCS!$F$1:$F$498,"",0)</f>
        <v>0</v>
      </c>
      <c r="F758" s="293">
        <f>_xlfn.XLOOKUP($A758,TCS!$A$1:$A$498,TCS!$V$1:$V$498,"",0)</f>
        <v>0</v>
      </c>
      <c r="G758" s="293">
        <f>+TCS!$V$4</f>
        <v>0.04</v>
      </c>
      <c r="H758" s="293">
        <f t="shared" si="46"/>
        <v>0</v>
      </c>
      <c r="I758" s="181"/>
      <c r="J758" s="184"/>
      <c r="K758" s="181" t="str" cm="1">
        <f t="array" ref="K758">IFERROR(_xlfn.IFS(I758&gt;0,_xlfn.XLOOKUP(A758,RA!$A$8:$A$512,RA!$S$8:$S$512,,0)),"")</f>
        <v/>
      </c>
      <c r="L758" s="281" t="str">
        <f t="shared" si="43"/>
        <v/>
      </c>
    </row>
    <row r="759" spans="1:12">
      <c r="A759" s="298"/>
      <c r="B759" s="21"/>
      <c r="C759" s="20"/>
      <c r="D759" s="20"/>
      <c r="E759" s="293"/>
      <c r="F759" s="293"/>
      <c r="G759" s="293"/>
      <c r="H759" s="293"/>
      <c r="I759" s="181"/>
      <c r="J759" s="184"/>
      <c r="K759" s="181" t="str" cm="1">
        <f t="array" ref="K759">IFERROR(_xlfn.IFS(I759&gt;0,_xlfn.XLOOKUP(A759,RA!$A$8:$A$512,RA!$S$8:$S$512,,0)),"")</f>
        <v/>
      </c>
      <c r="L759" s="281" t="str">
        <f t="shared" si="43"/>
        <v/>
      </c>
    </row>
    <row r="760" spans="1:12">
      <c r="A760" s="298"/>
      <c r="B760" s="292" t="s">
        <v>247</v>
      </c>
      <c r="C760" s="20"/>
      <c r="D760" s="20"/>
      <c r="E760" s="293"/>
      <c r="F760" s="293"/>
      <c r="G760" s="293"/>
      <c r="H760" s="293"/>
      <c r="I760" s="181"/>
      <c r="J760" s="184"/>
      <c r="K760" s="181" t="str" cm="1">
        <f t="array" ref="K760">IFERROR(_xlfn.IFS(I760&gt;0,_xlfn.XLOOKUP(A760,RA!$A$8:$A$512,RA!$S$8:$S$512,,0)),"")</f>
        <v/>
      </c>
      <c r="L760" s="281" t="str">
        <f t="shared" si="43"/>
        <v/>
      </c>
    </row>
    <row r="761" spans="1:12">
      <c r="A761" s="298">
        <v>0.1</v>
      </c>
      <c r="B761" s="21" t="str">
        <f>_xlfn.XLOOKUP($A761,TCS!$A$29:$A$498,TCS!$B$29:$B$498,"",0)</f>
        <v>Taper Length 1</v>
      </c>
      <c r="C761" s="20" t="str">
        <f>_xlfn.XLOOKUP($A$737,RA!$A$1:$A$1012,RA!$C$1:$C$1012,"",0)</f>
        <v>Cum</v>
      </c>
      <c r="D761" s="20">
        <f>_xlfn.XLOOKUP($A761,TCS!$A$29:$A$498,TCS!$C$29:$C$498,"",0)</f>
        <v>4</v>
      </c>
      <c r="E761" s="293">
        <f>_xlfn.XLOOKUP($A761,TCS!$A$29:$A$498,TCS!$F$29:$F$498,"",0)</f>
        <v>55</v>
      </c>
      <c r="F761" s="293">
        <f>_xlfn.XLOOKUP($A761,TCS!$A$29:$A$498,TCS!$V$29:$V$498,"",0)</f>
        <v>2.25</v>
      </c>
      <c r="G761" s="293">
        <f>+TCS!$V$4</f>
        <v>0.04</v>
      </c>
      <c r="H761" s="293">
        <f>+PRODUCT(D761:G761)</f>
        <v>19.8</v>
      </c>
      <c r="I761" s="181"/>
      <c r="J761" s="184"/>
      <c r="K761" s="181" t="str" cm="1">
        <f t="array" ref="K761">IFERROR(_xlfn.IFS(I761&gt;0,_xlfn.XLOOKUP(A761,RA!$A$8:$A$512,RA!$S$8:$S$512,,0)),"")</f>
        <v/>
      </c>
      <c r="L761" s="281" t="str">
        <f t="shared" si="43"/>
        <v/>
      </c>
    </row>
    <row r="762" spans="1:12">
      <c r="A762" s="298">
        <v>0.2</v>
      </c>
      <c r="B762" s="21" t="str">
        <f>_xlfn.XLOOKUP($A762,TCS!$A$29:$A$498,TCS!$B$29:$B$498,"",0)</f>
        <v>Taper Length 2</v>
      </c>
      <c r="C762" s="20" t="str">
        <f>_xlfn.XLOOKUP($A$737,RA!$A$1:$A$1012,RA!$C$1:$C$1012,"",0)</f>
        <v>Cum</v>
      </c>
      <c r="D762" s="20">
        <f>_xlfn.XLOOKUP($A762,TCS!$A$29:$A$498,TCS!$C$29:$C$498,"",0)</f>
        <v>4</v>
      </c>
      <c r="E762" s="293">
        <f>_xlfn.XLOOKUP($A762,TCS!$A$29:$A$498,TCS!$F$29:$F$498,"",0)</f>
        <v>95</v>
      </c>
      <c r="F762" s="293">
        <f>_xlfn.XLOOKUP($A762,TCS!$A$29:$A$498,TCS!$V$29:$V$498,"",0)</f>
        <v>7</v>
      </c>
      <c r="G762" s="293">
        <f>+TCS!$V$4</f>
        <v>0.04</v>
      </c>
      <c r="H762" s="293">
        <f t="shared" ref="H762:H780" si="47">+PRODUCT(D762:G762)</f>
        <v>106.4</v>
      </c>
      <c r="I762" s="181"/>
      <c r="J762" s="184"/>
      <c r="K762" s="181" t="str" cm="1">
        <f t="array" ref="K762">IFERROR(_xlfn.IFS(I762&gt;0,_xlfn.XLOOKUP(A762,RA!$A$8:$A$512,RA!$S$8:$S$512,,0)),"")</f>
        <v/>
      </c>
      <c r="L762" s="281" t="str">
        <f t="shared" si="43"/>
        <v/>
      </c>
    </row>
    <row r="763" spans="1:12">
      <c r="A763" s="298">
        <v>0.3</v>
      </c>
      <c r="B763" s="21" t="str">
        <f>_xlfn.XLOOKUP($A763,TCS!$A$29:$A$498,TCS!$B$29:$B$498,"",0)</f>
        <v>Taper Length 3</v>
      </c>
      <c r="C763" s="20" t="str">
        <f>_xlfn.XLOOKUP($A$737,RA!$A$1:$A$1012,RA!$C$1:$C$1012,"",0)</f>
        <v>Cum</v>
      </c>
      <c r="D763" s="20">
        <f>_xlfn.XLOOKUP($A763,TCS!$A$29:$A$498,TCS!$C$29:$C$498,"",0)</f>
        <v>4</v>
      </c>
      <c r="E763" s="293">
        <f>_xlfn.XLOOKUP($A763,TCS!$A$29:$A$498,TCS!$F$29:$F$498,"",0)</f>
        <v>75</v>
      </c>
      <c r="F763" s="293">
        <f>_xlfn.XLOOKUP($A763,TCS!$A$29:$A$498,TCS!$V$29:$V$498,"",0)</f>
        <v>9.25</v>
      </c>
      <c r="G763" s="293">
        <f>+TCS!$V$4</f>
        <v>0.04</v>
      </c>
      <c r="H763" s="293">
        <f t="shared" si="47"/>
        <v>111</v>
      </c>
      <c r="I763" s="181"/>
      <c r="J763" s="184"/>
      <c r="K763" s="181" t="str" cm="1">
        <f t="array" ref="K763">IFERROR(_xlfn.IFS(I763&gt;0,_xlfn.XLOOKUP(A763,RA!$A$8:$A$512,RA!$S$8:$S$512,,0)),"")</f>
        <v/>
      </c>
      <c r="L763" s="281" t="str">
        <f t="shared" si="43"/>
        <v/>
      </c>
    </row>
    <row r="764" spans="1:12">
      <c r="A764" s="298">
        <v>0.4</v>
      </c>
      <c r="B764" s="21" t="str">
        <f>_xlfn.XLOOKUP($A764,TCS!$A$29:$A$498,TCS!$B$29:$B$498,"",0)</f>
        <v>Taper Length 4</v>
      </c>
      <c r="C764" s="20" t="str">
        <f>_xlfn.XLOOKUP($A$737,RA!$A$1:$A$1012,RA!$C$1:$C$1012,"",0)</f>
        <v>Cum</v>
      </c>
      <c r="D764" s="20">
        <f>_xlfn.XLOOKUP($A764,TCS!$A$29:$A$498,TCS!$C$29:$C$498,"",0)</f>
        <v>-2</v>
      </c>
      <c r="E764" s="293">
        <f>_xlfn.XLOOKUP($A764,TCS!$A$29:$A$498,TCS!$F$29:$F$498,"",0)</f>
        <v>120</v>
      </c>
      <c r="F764" s="293">
        <f>_xlfn.XLOOKUP($A764,TCS!$A$29:$A$498,TCS!$V$29:$V$498,"",0)</f>
        <v>3</v>
      </c>
      <c r="G764" s="293">
        <f>+TCS!$V$4</f>
        <v>0.04</v>
      </c>
      <c r="H764" s="293">
        <f t="shared" si="47"/>
        <v>-28.8</v>
      </c>
      <c r="I764" s="181"/>
      <c r="J764" s="184"/>
      <c r="K764" s="181" t="str" cm="1">
        <f t="array" ref="K764">IFERROR(_xlfn.IFS(I764&gt;0,_xlfn.XLOOKUP(A764,RA!$A$8:$A$512,RA!$S$8:$S$512,,0)),"")</f>
        <v/>
      </c>
      <c r="L764" s="281" t="str">
        <f t="shared" si="43"/>
        <v/>
      </c>
    </row>
    <row r="765" spans="1:12" hidden="1">
      <c r="A765" s="298">
        <v>0.5</v>
      </c>
      <c r="B765" s="21" t="str">
        <f>_xlfn.XLOOKUP($A765,TCS!$A$29:$A$498,TCS!$B$29:$B$498,"",0)</f>
        <v>Taper Length 5</v>
      </c>
      <c r="C765" s="20" t="str">
        <f>_xlfn.XLOOKUP($A$737,RA!$A$1:$A$1012,RA!$C$1:$C$1012,"",0)</f>
        <v>Cum</v>
      </c>
      <c r="D765" s="20">
        <f>_xlfn.XLOOKUP($A765,TCS!$A$29:$A$498,TCS!$C$29:$C$498,"",0)</f>
        <v>2</v>
      </c>
      <c r="E765" s="293">
        <f>_xlfn.XLOOKUP($A765,TCS!$A$29:$A$498,TCS!$F$29:$F$498,"",0)</f>
        <v>0</v>
      </c>
      <c r="F765" s="293">
        <f>_xlfn.XLOOKUP($A765,TCS!$A$29:$A$498,TCS!$V$29:$V$498,"",0)</f>
        <v>10</v>
      </c>
      <c r="G765" s="293">
        <f>+TCS!$V$4</f>
        <v>0.04</v>
      </c>
      <c r="H765" s="293">
        <f t="shared" si="47"/>
        <v>0</v>
      </c>
      <c r="I765" s="181"/>
      <c r="J765" s="184"/>
      <c r="K765" s="181" t="str" cm="1">
        <f t="array" ref="K765">IFERROR(_xlfn.IFS(I765&gt;0,_xlfn.XLOOKUP(A765,RA!$A$8:$A$512,RA!$S$8:$S$512,,0)),"")</f>
        <v/>
      </c>
      <c r="L765" s="281" t="str">
        <f t="shared" si="43"/>
        <v/>
      </c>
    </row>
    <row r="766" spans="1:12" hidden="1">
      <c r="A766" s="298">
        <v>0.6</v>
      </c>
      <c r="B766" s="21" t="str">
        <f>_xlfn.XLOOKUP($A766,TCS!$A$29:$A$498,TCS!$B$29:$B$498,"",0)</f>
        <v>Taper Length 6</v>
      </c>
      <c r="C766" s="20" t="str">
        <f>_xlfn.XLOOKUP($A$737,RA!$A$1:$A$1012,RA!$C$1:$C$1012,"",0)</f>
        <v>Cum</v>
      </c>
      <c r="D766" s="20">
        <f>_xlfn.XLOOKUP($A766,TCS!$A$29:$A$498,TCS!$C$29:$C$498,"",0)</f>
        <v>2</v>
      </c>
      <c r="E766" s="293">
        <f>_xlfn.XLOOKUP($A766,TCS!$A$29:$A$498,TCS!$F$29:$F$498,"",0)</f>
        <v>0</v>
      </c>
      <c r="F766" s="293">
        <f>_xlfn.XLOOKUP($A766,TCS!$A$29:$A$498,TCS!$V$29:$V$498,"",0)</f>
        <v>10</v>
      </c>
      <c r="G766" s="293">
        <f>+TCS!$V$4</f>
        <v>0.04</v>
      </c>
      <c r="H766" s="293">
        <f t="shared" si="47"/>
        <v>0</v>
      </c>
      <c r="I766" s="181"/>
      <c r="J766" s="184"/>
      <c r="K766" s="181" t="str" cm="1">
        <f t="array" ref="K766">IFERROR(_xlfn.IFS(I766&gt;0,_xlfn.XLOOKUP(A766,RA!$A$8:$A$512,RA!$S$8:$S$512,,0)),"")</f>
        <v/>
      </c>
      <c r="L766" s="281" t="str">
        <f t="shared" si="43"/>
        <v/>
      </c>
    </row>
    <row r="767" spans="1:12" hidden="1">
      <c r="A767" s="298">
        <v>0.7</v>
      </c>
      <c r="B767" s="21" t="str">
        <f>_xlfn.XLOOKUP($A767,TCS!$A$29:$A$498,TCS!$B$29:$B$498,"",0)</f>
        <v>Taper Length 7</v>
      </c>
      <c r="C767" s="20" t="str">
        <f>_xlfn.XLOOKUP($A$737,RA!$A$1:$A$1012,RA!$C$1:$C$1012,"",0)</f>
        <v>Cum</v>
      </c>
      <c r="D767" s="20">
        <f>_xlfn.XLOOKUP($A767,TCS!$A$29:$A$498,TCS!$C$29:$C$498,"",0)</f>
        <v>2</v>
      </c>
      <c r="E767" s="293">
        <f>_xlfn.XLOOKUP($A767,TCS!$A$29:$A$498,TCS!$F$29:$F$498,"",0)</f>
        <v>0</v>
      </c>
      <c r="F767" s="293">
        <f>_xlfn.XLOOKUP($A767,TCS!$A$29:$A$498,TCS!$V$29:$V$498,"",0)</f>
        <v>10</v>
      </c>
      <c r="G767" s="293">
        <f>+TCS!$V$4</f>
        <v>0.04</v>
      </c>
      <c r="H767" s="293">
        <f t="shared" si="47"/>
        <v>0</v>
      </c>
      <c r="I767" s="181"/>
      <c r="J767" s="184"/>
      <c r="K767" s="181" t="str" cm="1">
        <f t="array" ref="K767">IFERROR(_xlfn.IFS(I767&gt;0,_xlfn.XLOOKUP(A767,RA!$A$8:$A$512,RA!$S$8:$S$512,,0)),"")</f>
        <v/>
      </c>
      <c r="L767" s="281" t="str">
        <f t="shared" si="43"/>
        <v/>
      </c>
    </row>
    <row r="768" spans="1:12" hidden="1">
      <c r="A768" s="298">
        <v>0.8</v>
      </c>
      <c r="B768" s="21" t="str">
        <f>_xlfn.XLOOKUP($A768,TCS!$A$29:$A$498,TCS!$B$29:$B$498,"",0)</f>
        <v>Taper Length 8</v>
      </c>
      <c r="C768" s="20" t="str">
        <f>_xlfn.XLOOKUP($A$737,RA!$A$1:$A$1012,RA!$C$1:$C$1012,"",0)</f>
        <v>Cum</v>
      </c>
      <c r="D768" s="20">
        <f>_xlfn.XLOOKUP($A768,TCS!$A$29:$A$498,TCS!$C$29:$C$498,"",0)</f>
        <v>2</v>
      </c>
      <c r="E768" s="293">
        <f>_xlfn.XLOOKUP($A768,TCS!$A$29:$A$498,TCS!$F$29:$F$498,"",0)</f>
        <v>0</v>
      </c>
      <c r="F768" s="293">
        <f>_xlfn.XLOOKUP($A768,TCS!$A$29:$A$498,TCS!$V$29:$V$498,"",0)</f>
        <v>10</v>
      </c>
      <c r="G768" s="293">
        <f>+TCS!$V$4</f>
        <v>0.04</v>
      </c>
      <c r="H768" s="293">
        <f t="shared" si="47"/>
        <v>0</v>
      </c>
      <c r="I768" s="181"/>
      <c r="J768" s="184"/>
      <c r="K768" s="181" t="str" cm="1">
        <f t="array" ref="K768">IFERROR(_xlfn.IFS(I768&gt;0,_xlfn.XLOOKUP(A768,RA!$A$8:$A$512,RA!$S$8:$S$512,,0)),"")</f>
        <v/>
      </c>
      <c r="L768" s="281" t="str">
        <f t="shared" si="43"/>
        <v/>
      </c>
    </row>
    <row r="769" spans="1:12" hidden="1">
      <c r="A769" s="298">
        <v>0.9</v>
      </c>
      <c r="B769" s="21" t="str">
        <f>_xlfn.XLOOKUP($A769,TCS!$A$29:$A$498,TCS!$B$29:$B$498,"",0)</f>
        <v>Taper Length 9</v>
      </c>
      <c r="C769" s="20" t="str">
        <f>_xlfn.XLOOKUP($A$737,RA!$A$1:$A$1012,RA!$C$1:$C$1012,"",0)</f>
        <v>Cum</v>
      </c>
      <c r="D769" s="20">
        <f>_xlfn.XLOOKUP($A769,TCS!$A$29:$A$498,TCS!$C$29:$C$498,"",0)</f>
        <v>2</v>
      </c>
      <c r="E769" s="293">
        <f>_xlfn.XLOOKUP($A769,TCS!$A$29:$A$498,TCS!$F$29:$F$498,"",0)</f>
        <v>0</v>
      </c>
      <c r="F769" s="293">
        <f>_xlfn.XLOOKUP($A769,TCS!$A$29:$A$498,TCS!$V$29:$V$498,"",0)</f>
        <v>10</v>
      </c>
      <c r="G769" s="293">
        <f>+TCS!$V$4</f>
        <v>0.04</v>
      </c>
      <c r="H769" s="293">
        <f t="shared" si="47"/>
        <v>0</v>
      </c>
      <c r="I769" s="181"/>
      <c r="J769" s="184"/>
      <c r="K769" s="181" t="str" cm="1">
        <f t="array" ref="K769">IFERROR(_xlfn.IFS(I769&gt;0,_xlfn.XLOOKUP(A769,RA!$A$8:$A$512,RA!$S$8:$S$512,,0)),"")</f>
        <v/>
      </c>
      <c r="L769" s="281" t="str">
        <f t="shared" si="43"/>
        <v/>
      </c>
    </row>
    <row r="770" spans="1:12" hidden="1">
      <c r="A770" s="298">
        <v>1</v>
      </c>
      <c r="B770" s="21" t="str">
        <f>_xlfn.XLOOKUP($A770,TCS!$A$29:$A$498,TCS!$B$29:$B$498,"",0)</f>
        <v>Taper Length 10</v>
      </c>
      <c r="C770" s="20" t="str">
        <f>_xlfn.XLOOKUP($A$737,RA!$A$1:$A$1012,RA!$C$1:$C$1012,"",0)</f>
        <v>Cum</v>
      </c>
      <c r="D770" s="20">
        <f>_xlfn.XLOOKUP($A770,TCS!$A$29:$A$498,TCS!$C$29:$C$498,"",0)</f>
        <v>2</v>
      </c>
      <c r="E770" s="293">
        <f>_xlfn.XLOOKUP($A770,TCS!$A$29:$A$498,TCS!$F$29:$F$498,"",0)</f>
        <v>0</v>
      </c>
      <c r="F770" s="293">
        <f>_xlfn.XLOOKUP($A770,TCS!$A$29:$A$498,TCS!$V$29:$V$498,"",0)</f>
        <v>10</v>
      </c>
      <c r="G770" s="293">
        <f>+TCS!$V$4</f>
        <v>0.04</v>
      </c>
      <c r="H770" s="293">
        <f t="shared" si="47"/>
        <v>0</v>
      </c>
      <c r="I770" s="181"/>
      <c r="J770" s="184"/>
      <c r="K770" s="181" t="str" cm="1">
        <f t="array" ref="K770">IFERROR(_xlfn.IFS(I770&gt;0,_xlfn.XLOOKUP(A770,RA!$A$8:$A$512,RA!$S$8:$S$512,,0)),"")</f>
        <v/>
      </c>
      <c r="L770" s="281" t="str">
        <f t="shared" si="43"/>
        <v/>
      </c>
    </row>
    <row r="771" spans="1:12" hidden="1">
      <c r="A771" s="298">
        <v>1.1000000000000001</v>
      </c>
      <c r="B771" s="21" t="str">
        <f>_xlfn.XLOOKUP($A771,TCS!$A$29:$A$498,TCS!$B$29:$B$498,"",0)</f>
        <v>Taper Length 11</v>
      </c>
      <c r="C771" s="20" t="str">
        <f>_xlfn.XLOOKUP($A$737,RA!$A$1:$A$1012,RA!$C$1:$C$1012,"",0)</f>
        <v>Cum</v>
      </c>
      <c r="D771" s="20">
        <f>_xlfn.XLOOKUP($A771,TCS!$A$29:$A$498,TCS!$C$29:$C$498,"",0)</f>
        <v>2</v>
      </c>
      <c r="E771" s="293">
        <f>_xlfn.XLOOKUP($A771,TCS!$A$29:$A$498,TCS!$F$29:$F$498,"",0)</f>
        <v>0</v>
      </c>
      <c r="F771" s="293">
        <f>_xlfn.XLOOKUP($A771,TCS!$A$29:$A$498,TCS!$V$29:$V$498,"",0)</f>
        <v>10</v>
      </c>
      <c r="G771" s="293">
        <f>+TCS!$V$4</f>
        <v>0.04</v>
      </c>
      <c r="H771" s="293">
        <f t="shared" si="47"/>
        <v>0</v>
      </c>
      <c r="I771" s="181"/>
      <c r="J771" s="184"/>
      <c r="K771" s="181" t="str" cm="1">
        <f t="array" ref="K771">IFERROR(_xlfn.IFS(I771&gt;0,_xlfn.XLOOKUP(A771,RA!$A$8:$A$512,RA!$S$8:$S$512,,0)),"")</f>
        <v/>
      </c>
      <c r="L771" s="281" t="str">
        <f t="shared" ref="L771:L872" si="48">+IF(I771&gt;0,I771*K771,"")</f>
        <v/>
      </c>
    </row>
    <row r="772" spans="1:12" hidden="1">
      <c r="A772" s="298">
        <v>1.2</v>
      </c>
      <c r="B772" s="21" t="str">
        <f>_xlfn.XLOOKUP($A772,TCS!$A$29:$A$498,TCS!$B$29:$B$498,"",0)</f>
        <v>Taper Length 12</v>
      </c>
      <c r="C772" s="20" t="str">
        <f>_xlfn.XLOOKUP($A$737,RA!$A$1:$A$1012,RA!$C$1:$C$1012,"",0)</f>
        <v>Cum</v>
      </c>
      <c r="D772" s="20">
        <f>_xlfn.XLOOKUP($A772,TCS!$A$29:$A$498,TCS!$C$29:$C$498,"",0)</f>
        <v>2</v>
      </c>
      <c r="E772" s="293">
        <f>_xlfn.XLOOKUP($A772,TCS!$A$29:$A$498,TCS!$F$29:$F$498,"",0)</f>
        <v>0</v>
      </c>
      <c r="F772" s="293">
        <f>_xlfn.XLOOKUP($A772,TCS!$A$29:$A$498,TCS!$V$29:$V$498,"",0)</f>
        <v>10</v>
      </c>
      <c r="G772" s="293">
        <f>+TCS!$V$4</f>
        <v>0.04</v>
      </c>
      <c r="H772" s="293">
        <f t="shared" si="47"/>
        <v>0</v>
      </c>
      <c r="I772" s="181"/>
      <c r="J772" s="184"/>
      <c r="K772" s="181" t="str" cm="1">
        <f t="array" ref="K772">IFERROR(_xlfn.IFS(I772&gt;0,_xlfn.XLOOKUP(A772,RA!$A$8:$A$512,RA!$S$8:$S$512,,0)),"")</f>
        <v/>
      </c>
      <c r="L772" s="281" t="str">
        <f t="shared" si="48"/>
        <v/>
      </c>
    </row>
    <row r="773" spans="1:12" hidden="1">
      <c r="A773" s="298">
        <v>1.3</v>
      </c>
      <c r="B773" s="21" t="str">
        <f>_xlfn.XLOOKUP($A773,TCS!$A$29:$A$498,TCS!$B$29:$B$498,"",0)</f>
        <v>Taper Length 13</v>
      </c>
      <c r="C773" s="20" t="str">
        <f>_xlfn.XLOOKUP($A$737,RA!$A$1:$A$1012,RA!$C$1:$C$1012,"",0)</f>
        <v>Cum</v>
      </c>
      <c r="D773" s="20">
        <f>_xlfn.XLOOKUP($A773,TCS!$A$29:$A$498,TCS!$C$29:$C$498,"",0)</f>
        <v>2</v>
      </c>
      <c r="E773" s="293">
        <f>_xlfn.XLOOKUP($A773,TCS!$A$29:$A$498,TCS!$F$29:$F$498,"",0)</f>
        <v>0</v>
      </c>
      <c r="F773" s="293">
        <f>_xlfn.XLOOKUP($A773,TCS!$A$29:$A$498,TCS!$V$29:$V$498,"",0)</f>
        <v>10</v>
      </c>
      <c r="G773" s="293">
        <f>+TCS!$V$4</f>
        <v>0.04</v>
      </c>
      <c r="H773" s="293">
        <f t="shared" si="47"/>
        <v>0</v>
      </c>
      <c r="I773" s="181"/>
      <c r="J773" s="184"/>
      <c r="K773" s="181" t="str" cm="1">
        <f t="array" ref="K773">IFERROR(_xlfn.IFS(I773&gt;0,_xlfn.XLOOKUP(A773,RA!$A$8:$A$512,RA!$S$8:$S$512,,0)),"")</f>
        <v/>
      </c>
      <c r="L773" s="281" t="str">
        <f t="shared" si="48"/>
        <v/>
      </c>
    </row>
    <row r="774" spans="1:12" hidden="1">
      <c r="A774" s="298">
        <v>1.4</v>
      </c>
      <c r="B774" s="21" t="str">
        <f>_xlfn.XLOOKUP($A774,TCS!$A$29:$A$498,TCS!$B$29:$B$498,"",0)</f>
        <v>Taper Length 14</v>
      </c>
      <c r="C774" s="20" t="str">
        <f>_xlfn.XLOOKUP($A$737,RA!$A$1:$A$1012,RA!$C$1:$C$1012,"",0)</f>
        <v>Cum</v>
      </c>
      <c r="D774" s="20">
        <f>_xlfn.XLOOKUP($A774,TCS!$A$29:$A$498,TCS!$C$29:$C$498,"",0)</f>
        <v>2</v>
      </c>
      <c r="E774" s="293">
        <f>_xlfn.XLOOKUP($A774,TCS!$A$29:$A$498,TCS!$F$29:$F$498,"",0)</f>
        <v>0</v>
      </c>
      <c r="F774" s="293">
        <f>_xlfn.XLOOKUP($A774,TCS!$A$29:$A$498,TCS!$V$29:$V$498,"",0)</f>
        <v>10</v>
      </c>
      <c r="G774" s="293">
        <f>+TCS!$V$4</f>
        <v>0.04</v>
      </c>
      <c r="H774" s="293">
        <f t="shared" si="47"/>
        <v>0</v>
      </c>
      <c r="I774" s="181"/>
      <c r="J774" s="184"/>
      <c r="K774" s="181" t="str" cm="1">
        <f t="array" ref="K774">IFERROR(_xlfn.IFS(I774&gt;0,_xlfn.XLOOKUP(A774,RA!$A$8:$A$512,RA!$S$8:$S$512,,0)),"")</f>
        <v/>
      </c>
      <c r="L774" s="281" t="str">
        <f t="shared" si="48"/>
        <v/>
      </c>
    </row>
    <row r="775" spans="1:12" hidden="1">
      <c r="A775" s="298">
        <v>1.5</v>
      </c>
      <c r="B775" s="21" t="str">
        <f>_xlfn.XLOOKUP($A775,TCS!$A$29:$A$498,TCS!$B$29:$B$498,"",0)</f>
        <v>Taper Length 15</v>
      </c>
      <c r="C775" s="20" t="str">
        <f>_xlfn.XLOOKUP($A$737,RA!$A$1:$A$1012,RA!$C$1:$C$1012,"",0)</f>
        <v>Cum</v>
      </c>
      <c r="D775" s="20">
        <f>_xlfn.XLOOKUP($A775,TCS!$A$29:$A$498,TCS!$C$29:$C$498,"",0)</f>
        <v>2</v>
      </c>
      <c r="E775" s="293">
        <f>_xlfn.XLOOKUP($A775,TCS!$A$29:$A$498,TCS!$F$29:$F$498,"",0)</f>
        <v>0</v>
      </c>
      <c r="F775" s="293">
        <f>_xlfn.XLOOKUP($A775,TCS!$A$29:$A$498,TCS!$V$29:$V$498,"",0)</f>
        <v>10</v>
      </c>
      <c r="G775" s="293">
        <f>+TCS!$V$4</f>
        <v>0.04</v>
      </c>
      <c r="H775" s="293">
        <f t="shared" si="47"/>
        <v>0</v>
      </c>
      <c r="I775" s="181"/>
      <c r="J775" s="184"/>
      <c r="K775" s="181" t="str" cm="1">
        <f t="array" ref="K775">IFERROR(_xlfn.IFS(I775&gt;0,_xlfn.XLOOKUP(A775,RA!$A$8:$A$512,RA!$S$8:$S$512,,0)),"")</f>
        <v/>
      </c>
      <c r="L775" s="281" t="str">
        <f t="shared" si="48"/>
        <v/>
      </c>
    </row>
    <row r="776" spans="1:12" hidden="1">
      <c r="A776" s="298">
        <v>1.6</v>
      </c>
      <c r="B776" s="21" t="str">
        <f>_xlfn.XLOOKUP($A776,TCS!$A$29:$A$498,TCS!$B$29:$B$498,"",0)</f>
        <v>Taper Length 16</v>
      </c>
      <c r="C776" s="20" t="str">
        <f>_xlfn.XLOOKUP($A$737,RA!$A$1:$A$1012,RA!$C$1:$C$1012,"",0)</f>
        <v>Cum</v>
      </c>
      <c r="D776" s="20">
        <f>_xlfn.XLOOKUP($A776,TCS!$A$29:$A$498,TCS!$C$29:$C$498,"",0)</f>
        <v>2</v>
      </c>
      <c r="E776" s="293">
        <f>_xlfn.XLOOKUP($A776,TCS!$A$29:$A$498,TCS!$F$29:$F$498,"",0)</f>
        <v>0</v>
      </c>
      <c r="F776" s="293">
        <f>_xlfn.XLOOKUP($A776,TCS!$A$29:$A$498,TCS!$V$29:$V$498,"",0)</f>
        <v>10</v>
      </c>
      <c r="G776" s="293">
        <f>+TCS!$V$4</f>
        <v>0.04</v>
      </c>
      <c r="H776" s="293">
        <f t="shared" si="47"/>
        <v>0</v>
      </c>
      <c r="I776" s="181"/>
      <c r="J776" s="184"/>
      <c r="K776" s="181" t="str" cm="1">
        <f t="array" ref="K776">IFERROR(_xlfn.IFS(I776&gt;0,_xlfn.XLOOKUP(A776,RA!$A$8:$A$512,RA!$S$8:$S$512,,0)),"")</f>
        <v/>
      </c>
      <c r="L776" s="281" t="str">
        <f t="shared" si="48"/>
        <v/>
      </c>
    </row>
    <row r="777" spans="1:12" hidden="1">
      <c r="A777" s="298">
        <v>1.7</v>
      </c>
      <c r="B777" s="21" t="str">
        <f>_xlfn.XLOOKUP($A777,TCS!$A$29:$A$498,TCS!$B$29:$B$498,"",0)</f>
        <v>Taper Length 17</v>
      </c>
      <c r="C777" s="20" t="str">
        <f>_xlfn.XLOOKUP($A$737,RA!$A$1:$A$1012,RA!$C$1:$C$1012,"",0)</f>
        <v>Cum</v>
      </c>
      <c r="D777" s="20">
        <f>_xlfn.XLOOKUP($A777,TCS!$A$29:$A$498,TCS!$C$29:$C$498,"",0)</f>
        <v>2</v>
      </c>
      <c r="E777" s="293">
        <f>_xlfn.XLOOKUP($A777,TCS!$A$29:$A$498,TCS!$F$29:$F$498,"",0)</f>
        <v>0</v>
      </c>
      <c r="F777" s="293">
        <f>_xlfn.XLOOKUP($A777,TCS!$A$29:$A$498,TCS!$V$29:$V$498,"",0)</f>
        <v>10</v>
      </c>
      <c r="G777" s="293">
        <f>+TCS!$V$4</f>
        <v>0.04</v>
      </c>
      <c r="H777" s="293">
        <f t="shared" si="47"/>
        <v>0</v>
      </c>
      <c r="I777" s="181"/>
      <c r="J777" s="184"/>
      <c r="K777" s="181" t="str" cm="1">
        <f t="array" ref="K777">IFERROR(_xlfn.IFS(I777&gt;0,_xlfn.XLOOKUP(A777,RA!$A$8:$A$512,RA!$S$8:$S$512,,0)),"")</f>
        <v/>
      </c>
      <c r="L777" s="281" t="str">
        <f t="shared" si="48"/>
        <v/>
      </c>
    </row>
    <row r="778" spans="1:12" hidden="1">
      <c r="A778" s="298">
        <v>1.8</v>
      </c>
      <c r="B778" s="21" t="str">
        <f>_xlfn.XLOOKUP($A778,TCS!$A$29:$A$498,TCS!$B$29:$B$498,"",0)</f>
        <v>Taper Length 18</v>
      </c>
      <c r="C778" s="20" t="str">
        <f>_xlfn.XLOOKUP($A$737,RA!$A$1:$A$1012,RA!$C$1:$C$1012,"",0)</f>
        <v>Cum</v>
      </c>
      <c r="D778" s="20">
        <f>_xlfn.XLOOKUP($A778,TCS!$A$29:$A$498,TCS!$C$29:$C$498,"",0)</f>
        <v>2</v>
      </c>
      <c r="E778" s="293">
        <f>_xlfn.XLOOKUP($A778,TCS!$A$29:$A$498,TCS!$F$29:$F$498,"",0)</f>
        <v>0</v>
      </c>
      <c r="F778" s="293">
        <f>_xlfn.XLOOKUP($A778,TCS!$A$29:$A$498,TCS!$V$29:$V$498,"",0)</f>
        <v>10</v>
      </c>
      <c r="G778" s="293">
        <f>+TCS!$V$4</f>
        <v>0.04</v>
      </c>
      <c r="H778" s="293">
        <f t="shared" si="47"/>
        <v>0</v>
      </c>
      <c r="I778" s="181"/>
      <c r="J778" s="184"/>
      <c r="K778" s="181" t="str" cm="1">
        <f t="array" ref="K778">IFERROR(_xlfn.IFS(I778&gt;0,_xlfn.XLOOKUP(A778,RA!$A$8:$A$512,RA!$S$8:$S$512,,0)),"")</f>
        <v/>
      </c>
      <c r="L778" s="281" t="str">
        <f t="shared" si="48"/>
        <v/>
      </c>
    </row>
    <row r="779" spans="1:12" hidden="1">
      <c r="A779" s="298">
        <v>1.9</v>
      </c>
      <c r="B779" s="21" t="str">
        <f>_xlfn.XLOOKUP($A779,TCS!$A$29:$A$498,TCS!$B$29:$B$498,"",0)</f>
        <v>Taper Length 19</v>
      </c>
      <c r="C779" s="20" t="str">
        <f>_xlfn.XLOOKUP($A$737,RA!$A$1:$A$1012,RA!$C$1:$C$1012,"",0)</f>
        <v>Cum</v>
      </c>
      <c r="D779" s="20">
        <f>_xlfn.XLOOKUP($A779,TCS!$A$29:$A$498,TCS!$C$29:$C$498,"",0)</f>
        <v>2</v>
      </c>
      <c r="E779" s="293">
        <f>_xlfn.XLOOKUP($A779,TCS!$A$29:$A$498,TCS!$F$29:$F$498,"",0)</f>
        <v>0</v>
      </c>
      <c r="F779" s="293">
        <f>_xlfn.XLOOKUP($A779,TCS!$A$29:$A$498,TCS!$V$29:$V$498,"",0)</f>
        <v>10</v>
      </c>
      <c r="G779" s="293">
        <f>+TCS!$V$4</f>
        <v>0.04</v>
      </c>
      <c r="H779" s="293">
        <f t="shared" si="47"/>
        <v>0</v>
      </c>
      <c r="I779" s="181"/>
      <c r="J779" s="184"/>
      <c r="K779" s="181" t="str" cm="1">
        <f t="array" ref="K779">IFERROR(_xlfn.IFS(I779&gt;0,_xlfn.XLOOKUP(A779,RA!$A$8:$A$512,RA!$S$8:$S$512,,0)),"")</f>
        <v/>
      </c>
      <c r="L779" s="281" t="str">
        <f t="shared" si="48"/>
        <v/>
      </c>
    </row>
    <row r="780" spans="1:12" hidden="1">
      <c r="A780" s="298">
        <v>2</v>
      </c>
      <c r="B780" s="21" t="str">
        <f>_xlfn.XLOOKUP($A780,TCS!$A$29:$A$498,TCS!$B$29:$B$498,"",0)</f>
        <v>Taper Length 20</v>
      </c>
      <c r="C780" s="20" t="str">
        <f>_xlfn.XLOOKUP($A$737,RA!$A$1:$A$1012,RA!$C$1:$C$1012,"",0)</f>
        <v>Cum</v>
      </c>
      <c r="D780" s="20">
        <f>_xlfn.XLOOKUP($A780,TCS!$A$29:$A$498,TCS!$C$29:$C$498,"",0)</f>
        <v>2</v>
      </c>
      <c r="E780" s="293">
        <f>_xlfn.XLOOKUP($A780,TCS!$A$29:$A$498,TCS!$F$29:$F$498,"",0)</f>
        <v>0</v>
      </c>
      <c r="F780" s="293">
        <f>_xlfn.XLOOKUP($A780,TCS!$A$29:$A$498,TCS!$V$29:$V$498,"",0)</f>
        <v>10</v>
      </c>
      <c r="G780" s="293">
        <f>+TCS!$V$4</f>
        <v>0.04</v>
      </c>
      <c r="H780" s="293">
        <f t="shared" si="47"/>
        <v>0</v>
      </c>
      <c r="I780" s="181"/>
      <c r="J780" s="184"/>
      <c r="K780" s="181" t="str" cm="1">
        <f t="array" ref="K780">IFERROR(_xlfn.IFS(I780&gt;0,_xlfn.XLOOKUP(A780,RA!$A$8:$A$512,RA!$S$8:$S$512,,0)),"")</f>
        <v/>
      </c>
      <c r="L780" s="281" t="str">
        <f t="shared" si="48"/>
        <v/>
      </c>
    </row>
    <row r="781" spans="1:12">
      <c r="A781" s="298"/>
      <c r="B781" s="21"/>
      <c r="C781" s="20"/>
      <c r="D781" s="20"/>
      <c r="E781" s="293"/>
      <c r="F781" s="293"/>
      <c r="G781" s="293"/>
      <c r="H781" s="293"/>
      <c r="I781" s="181"/>
      <c r="J781" s="184"/>
      <c r="K781" s="181" t="str" cm="1">
        <f t="array" ref="K781">IFERROR(_xlfn.IFS(I781&gt;0,_xlfn.XLOOKUP(A781,RA!$A$8:$A$512,RA!$S$8:$S$512,,0)),"")</f>
        <v/>
      </c>
      <c r="L781" s="281" t="str">
        <f t="shared" si="48"/>
        <v/>
      </c>
    </row>
    <row r="782" spans="1:12">
      <c r="A782" s="298"/>
      <c r="B782" s="292" t="s">
        <v>248</v>
      </c>
      <c r="C782" s="20"/>
      <c r="D782" s="20"/>
      <c r="E782" s="293"/>
      <c r="F782" s="293"/>
      <c r="G782" s="293"/>
      <c r="H782" s="293"/>
      <c r="I782" s="181"/>
      <c r="J782" s="184"/>
      <c r="K782" s="181" t="str" cm="1">
        <f t="array" ref="K782">IFERROR(_xlfn.IFS(I782&gt;0,_xlfn.XLOOKUP(A782,RA!$A$8:$A$512,RA!$S$8:$S$512,,0)),"")</f>
        <v/>
      </c>
      <c r="L782" s="281" t="str">
        <f t="shared" si="48"/>
        <v/>
      </c>
    </row>
    <row r="783" spans="1:12" ht="34.9">
      <c r="A783" s="298">
        <v>0.1</v>
      </c>
      <c r="B783" s="21" t="str">
        <f>_xlfn.XLOOKUP($A783,TCS!$A$57:$A$498,TCS!$B$57:$B$498,"",0)</f>
        <v>Major Junction @ 0+500 (Connecting Arm)</v>
      </c>
      <c r="C783" s="20" t="str">
        <f>_xlfn.XLOOKUP($A$737,RA!$A$1:$A$1012,RA!$C$1:$C$1012,"",0)</f>
        <v>Cum</v>
      </c>
      <c r="D783" s="20">
        <f>_xlfn.XLOOKUP($A783,TCS!$A$57:$A$498,TCS!$C$57:$C$498,"",0)</f>
        <v>1</v>
      </c>
      <c r="E783" s="293">
        <f>_xlfn.XLOOKUP($A783,TCS!$A$57:$A$498,TCS!$F$57:$F$498,"",0)</f>
        <v>220</v>
      </c>
      <c r="F783" s="293">
        <f>_xlfn.XLOOKUP($A783,TCS!$A$57:$A$498,TCS!$V$57:$V$498,"",0)</f>
        <v>16.5</v>
      </c>
      <c r="G783" s="293">
        <f>+TCS!$V$4</f>
        <v>0.04</v>
      </c>
      <c r="H783" s="293">
        <f>+PRODUCT(D783:G783)</f>
        <v>145.20000000000002</v>
      </c>
      <c r="I783" s="181"/>
      <c r="J783" s="184"/>
      <c r="K783" s="181" t="str" cm="1">
        <f t="array" ref="K783">IFERROR(_xlfn.IFS(I783&gt;0,_xlfn.XLOOKUP(A783,RA!$A$8:$A$512,RA!$S$8:$S$512,,0)),"")</f>
        <v/>
      </c>
      <c r="L783" s="281" t="str">
        <f t="shared" si="48"/>
        <v/>
      </c>
    </row>
    <row r="784" spans="1:12" ht="34.9">
      <c r="A784" s="298">
        <v>0.2</v>
      </c>
      <c r="B784" s="21" t="str">
        <f>_xlfn.XLOOKUP($A784,TCS!$A$57:$A$498,TCS!$B$57:$B$498,"",0)</f>
        <v>Major Junction @ 2+650 (Connecting Arm)</v>
      </c>
      <c r="C784" s="20" t="str">
        <f>_xlfn.XLOOKUP($A$737,RA!$A$1:$A$1012,RA!$C$1:$C$1012,"",0)</f>
        <v>Cum</v>
      </c>
      <c r="D784" s="20">
        <f>_xlfn.XLOOKUP($A784,TCS!$A$57:$A$498,TCS!$C$57:$C$498,"",0)</f>
        <v>1</v>
      </c>
      <c r="E784" s="293">
        <f>_xlfn.XLOOKUP($A784,TCS!$A$57:$A$498,TCS!$F$57:$F$498,"",0)</f>
        <v>220</v>
      </c>
      <c r="F784" s="293">
        <f>_xlfn.XLOOKUP($A784,TCS!$A$57:$A$498,TCS!$V$57:$V$498,"",0)</f>
        <v>17.5</v>
      </c>
      <c r="G784" s="293">
        <f>+TCS!$V$4</f>
        <v>0.04</v>
      </c>
      <c r="H784" s="293">
        <f t="shared" ref="H784:H805" si="49">+PRODUCT(D784:G784)</f>
        <v>154</v>
      </c>
      <c r="I784" s="181"/>
      <c r="J784" s="184"/>
      <c r="K784" s="181" t="str" cm="1">
        <f t="array" ref="K784">IFERROR(_xlfn.IFS(I784&gt;0,_xlfn.XLOOKUP(A784,RA!$A$8:$A$512,RA!$S$8:$S$512,,0)),"")</f>
        <v/>
      </c>
      <c r="L784" s="281" t="str">
        <f t="shared" si="48"/>
        <v/>
      </c>
    </row>
    <row r="785" spans="1:12">
      <c r="A785" s="298">
        <v>0.3</v>
      </c>
      <c r="B785" s="21" t="str">
        <f>_xlfn.XLOOKUP($A785,TCS!$A$57:$A$498,TCS!$B$57:$B$498,"",0)</f>
        <v>Minor Junction @ 6+530</v>
      </c>
      <c r="C785" s="20" t="str">
        <f>_xlfn.XLOOKUP($A$737,RA!$A$1:$A$1012,RA!$C$1:$C$1012,"",0)</f>
        <v>Cum</v>
      </c>
      <c r="D785" s="20">
        <f>_xlfn.XLOOKUP($A785,TCS!$A$57:$A$498,TCS!$C$57:$C$498,"",0)</f>
        <v>1</v>
      </c>
      <c r="E785" s="293">
        <f>_xlfn.XLOOKUP($A785,TCS!$A$57:$A$498,TCS!$F$57:$F$498,"",0)</f>
        <v>125</v>
      </c>
      <c r="F785" s="293">
        <f>_xlfn.XLOOKUP($A785,TCS!$A$57:$A$498,TCS!$V$57:$V$498,"",0)</f>
        <v>20</v>
      </c>
      <c r="G785" s="293">
        <f>+TCS!$V$4</f>
        <v>0.04</v>
      </c>
      <c r="H785" s="293">
        <f t="shared" si="49"/>
        <v>100</v>
      </c>
      <c r="I785" s="181"/>
      <c r="J785" s="184"/>
      <c r="K785" s="181" t="str" cm="1">
        <f t="array" ref="K785">IFERROR(_xlfn.IFS(I785&gt;0,_xlfn.XLOOKUP(A785,RA!$A$8:$A$512,RA!$S$8:$S$512,,0)),"")</f>
        <v/>
      </c>
      <c r="L785" s="281" t="str">
        <f t="shared" si="48"/>
        <v/>
      </c>
    </row>
    <row r="786" spans="1:12">
      <c r="A786" s="298">
        <v>0.4</v>
      </c>
      <c r="B786" s="21" t="str">
        <f>_xlfn.XLOOKUP($A786,TCS!$A$57:$A$498,TCS!$B$57:$B$498,"",0)</f>
        <v>Major Junction @ 7+650 (LHS)</v>
      </c>
      <c r="C786" s="20" t="str">
        <f>_xlfn.XLOOKUP($A$737,RA!$A$1:$A$1012,RA!$C$1:$C$1012,"",0)</f>
        <v>Cum</v>
      </c>
      <c r="D786" s="20">
        <f>_xlfn.XLOOKUP($A786,TCS!$A$57:$A$498,TCS!$C$57:$C$498,"",0)</f>
        <v>1</v>
      </c>
      <c r="E786" s="293">
        <f>_xlfn.XLOOKUP($A786,TCS!$A$57:$A$498,TCS!$F$57:$F$498,"",0)</f>
        <v>220</v>
      </c>
      <c r="F786" s="293">
        <f>_xlfn.XLOOKUP($A786,TCS!$A$57:$A$498,TCS!$V$57:$V$498,"",0)</f>
        <v>14</v>
      </c>
      <c r="G786" s="293">
        <f>+TCS!$V$4</f>
        <v>0.04</v>
      </c>
      <c r="H786" s="293">
        <f t="shared" si="49"/>
        <v>123.2</v>
      </c>
      <c r="I786" s="181"/>
      <c r="J786" s="184"/>
      <c r="K786" s="181" t="str" cm="1">
        <f t="array" ref="K786">IFERROR(_xlfn.IFS(I786&gt;0,_xlfn.XLOOKUP(A786,RA!$A$8:$A$512,RA!$S$8:$S$512,,0)),"")</f>
        <v/>
      </c>
      <c r="L786" s="281" t="str">
        <f t="shared" si="48"/>
        <v/>
      </c>
    </row>
    <row r="787" spans="1:12">
      <c r="A787" s="298">
        <v>0.5</v>
      </c>
      <c r="B787" s="21" t="str">
        <f>_xlfn.XLOOKUP($A787,TCS!$A$57:$A$498,TCS!$B$57:$B$498,"",0)</f>
        <v>Major Junction @ 7+650 (RHS)</v>
      </c>
      <c r="C787" s="20" t="str">
        <f>_xlfn.XLOOKUP($A$737,RA!$A$1:$A$1012,RA!$C$1:$C$1012,"",0)</f>
        <v>Cum</v>
      </c>
      <c r="D787" s="20">
        <f>_xlfn.XLOOKUP($A787,TCS!$A$57:$A$498,TCS!$C$57:$C$498,"",0)</f>
        <v>1</v>
      </c>
      <c r="E787" s="293">
        <f>_xlfn.XLOOKUP($A787,TCS!$A$57:$A$498,TCS!$F$57:$F$498,"",0)</f>
        <v>320</v>
      </c>
      <c r="F787" s="293">
        <f>_xlfn.XLOOKUP($A787,TCS!$A$57:$A$498,TCS!$V$57:$V$498,"",0)</f>
        <v>16</v>
      </c>
      <c r="G787" s="293">
        <f>+TCS!$V$4</f>
        <v>0.04</v>
      </c>
      <c r="H787" s="293">
        <f t="shared" si="49"/>
        <v>204.8</v>
      </c>
      <c r="I787" s="181"/>
      <c r="J787" s="184"/>
      <c r="K787" s="181" t="str" cm="1">
        <f t="array" ref="K787">IFERROR(_xlfn.IFS(I787&gt;0,_xlfn.XLOOKUP(A787,RA!$A$8:$A$512,RA!$S$8:$S$512,,0)),"")</f>
        <v/>
      </c>
      <c r="L787" s="281" t="str">
        <f t="shared" si="48"/>
        <v/>
      </c>
    </row>
    <row r="788" spans="1:12">
      <c r="A788" s="298">
        <v>0.6</v>
      </c>
      <c r="B788" s="21" t="str">
        <f>_xlfn.XLOOKUP($A788,TCS!$A$57:$A$498,TCS!$B$57:$B$498,"",0)</f>
        <v>Minor Junction @ 8+445</v>
      </c>
      <c r="C788" s="20" t="str">
        <f>_xlfn.XLOOKUP($A$737,RA!$A$1:$A$1012,RA!$C$1:$C$1012,"",0)</f>
        <v>Cum</v>
      </c>
      <c r="D788" s="20">
        <f>_xlfn.XLOOKUP($A788,TCS!$A$57:$A$498,TCS!$C$57:$C$498,"",0)</f>
        <v>1</v>
      </c>
      <c r="E788" s="293">
        <f>_xlfn.XLOOKUP($A788,TCS!$A$57:$A$498,TCS!$F$57:$F$498,"",0)</f>
        <v>165</v>
      </c>
      <c r="F788" s="293">
        <f>_xlfn.XLOOKUP($A788,TCS!$A$57:$A$498,TCS!$V$57:$V$498,"",0)</f>
        <v>8</v>
      </c>
      <c r="G788" s="293">
        <f>+TCS!$V$4</f>
        <v>0.04</v>
      </c>
      <c r="H788" s="293">
        <f t="shared" si="49"/>
        <v>52.800000000000004</v>
      </c>
      <c r="I788" s="181"/>
      <c r="J788" s="184"/>
      <c r="K788" s="181" t="str" cm="1">
        <f t="array" ref="K788">IFERROR(_xlfn.IFS(I788&gt;0,_xlfn.XLOOKUP(A788,RA!$A$8:$A$512,RA!$S$8:$S$512,,0)),"")</f>
        <v/>
      </c>
      <c r="L788" s="281" t="str">
        <f t="shared" si="48"/>
        <v/>
      </c>
    </row>
    <row r="789" spans="1:12" ht="34.9">
      <c r="A789" s="298">
        <v>0.7</v>
      </c>
      <c r="B789" s="21" t="str">
        <f>_xlfn.XLOOKUP($A789,TCS!$A$57:$A$498,TCS!$B$57:$B$498,"",0)</f>
        <v>Major Junction @ 9+450 (Connecting Arm)</v>
      </c>
      <c r="C789" s="20" t="str">
        <f>_xlfn.XLOOKUP($A$737,RA!$A$1:$A$1012,RA!$C$1:$C$1012,"",0)</f>
        <v>Cum</v>
      </c>
      <c r="D789" s="20">
        <f>_xlfn.XLOOKUP($A789,TCS!$A$57:$A$498,TCS!$C$57:$C$498,"",0)</f>
        <v>1</v>
      </c>
      <c r="E789" s="293">
        <f>_xlfn.XLOOKUP($A789,TCS!$A$57:$A$498,TCS!$F$57:$F$498,"",0)</f>
        <v>280</v>
      </c>
      <c r="F789" s="293">
        <f>_xlfn.XLOOKUP($A789,TCS!$A$57:$A$498,TCS!$V$57:$V$498,"",0)</f>
        <v>12</v>
      </c>
      <c r="G789" s="293">
        <f>+TCS!$V$4</f>
        <v>0.04</v>
      </c>
      <c r="H789" s="293">
        <f t="shared" si="49"/>
        <v>134.4</v>
      </c>
      <c r="I789" s="181"/>
      <c r="J789" s="184"/>
      <c r="K789" s="181" t="str" cm="1">
        <f t="array" ref="K789">IFERROR(_xlfn.IFS(I789&gt;0,_xlfn.XLOOKUP(A789,RA!$A$8:$A$512,RA!$S$8:$S$512,,0)),"")</f>
        <v/>
      </c>
      <c r="L789" s="281" t="str">
        <f t="shared" si="48"/>
        <v/>
      </c>
    </row>
    <row r="790" spans="1:12">
      <c r="A790" s="298">
        <v>0.8</v>
      </c>
      <c r="B790" s="21" t="str">
        <f>_xlfn.XLOOKUP($A790,TCS!$A$57:$A$498,TCS!$B$57:$B$498,"",0)</f>
        <v>Minor Junction @ 10+315 (LHS)</v>
      </c>
      <c r="C790" s="20" t="str">
        <f>_xlfn.XLOOKUP($A$737,RA!$A$1:$A$1012,RA!$C$1:$C$1012,"",0)</f>
        <v>Cum</v>
      </c>
      <c r="D790" s="20">
        <f>_xlfn.XLOOKUP($A790,TCS!$A$57:$A$498,TCS!$C$57:$C$498,"",0)</f>
        <v>1</v>
      </c>
      <c r="E790" s="293">
        <f>_xlfn.XLOOKUP($A790,TCS!$A$57:$A$498,TCS!$F$57:$F$498,"",0)</f>
        <v>160</v>
      </c>
      <c r="F790" s="293">
        <f>_xlfn.XLOOKUP($A790,TCS!$A$57:$A$498,TCS!$V$57:$V$498,"",0)</f>
        <v>8.5</v>
      </c>
      <c r="G790" s="293">
        <f>+TCS!$V$4</f>
        <v>0.04</v>
      </c>
      <c r="H790" s="293">
        <f t="shared" si="49"/>
        <v>54.4</v>
      </c>
      <c r="I790" s="181"/>
      <c r="J790" s="184"/>
      <c r="K790" s="181" t="str" cm="1">
        <f t="array" ref="K790">IFERROR(_xlfn.IFS(I790&gt;0,_xlfn.XLOOKUP(A790,RA!$A$8:$A$512,RA!$S$8:$S$512,,0)),"")</f>
        <v/>
      </c>
      <c r="L790" s="281" t="str">
        <f t="shared" si="48"/>
        <v/>
      </c>
    </row>
    <row r="791" spans="1:12">
      <c r="A791" s="298">
        <v>0.9</v>
      </c>
      <c r="B791" s="21" t="str">
        <f>_xlfn.XLOOKUP($A791,TCS!$A$57:$A$498,TCS!$B$57:$B$498,"",0)</f>
        <v>Minor Junction @ 10+315 (RHS)</v>
      </c>
      <c r="C791" s="20" t="str">
        <f>_xlfn.XLOOKUP($A$737,RA!$A$1:$A$1012,RA!$C$1:$C$1012,"",0)</f>
        <v>Cum</v>
      </c>
      <c r="D791" s="20">
        <f>_xlfn.XLOOKUP($A791,TCS!$A$57:$A$498,TCS!$C$57:$C$498,"",0)</f>
        <v>1</v>
      </c>
      <c r="E791" s="293">
        <f>_xlfn.XLOOKUP($A791,TCS!$A$57:$A$498,TCS!$F$57:$F$498,"",0)</f>
        <v>280</v>
      </c>
      <c r="F791" s="293">
        <f>_xlfn.XLOOKUP($A791,TCS!$A$57:$A$498,TCS!$V$57:$V$498,"",0)</f>
        <v>8</v>
      </c>
      <c r="G791" s="293">
        <f>+TCS!$V$4</f>
        <v>0.04</v>
      </c>
      <c r="H791" s="293">
        <f t="shared" si="49"/>
        <v>89.600000000000009</v>
      </c>
      <c r="I791" s="181"/>
      <c r="J791" s="184"/>
      <c r="K791" s="181" t="str" cm="1">
        <f t="array" ref="K791">IFERROR(_xlfn.IFS(I791&gt;0,_xlfn.XLOOKUP(A791,RA!$A$8:$A$512,RA!$S$8:$S$512,,0)),"")</f>
        <v/>
      </c>
      <c r="L791" s="281" t="str">
        <f t="shared" si="48"/>
        <v/>
      </c>
    </row>
    <row r="792" spans="1:12">
      <c r="A792" s="298">
        <v>1</v>
      </c>
      <c r="B792" s="21" t="str">
        <f>_xlfn.XLOOKUP($A792,TCS!$A$57:$A$498,TCS!$B$57:$B$498,"",0)</f>
        <v>Minor Junction @ 12+780 (LHS)</v>
      </c>
      <c r="C792" s="20" t="str">
        <f>_xlfn.XLOOKUP($A$737,RA!$A$1:$A$1012,RA!$C$1:$C$1012,"",0)</f>
        <v>Cum</v>
      </c>
      <c r="D792" s="20">
        <f>_xlfn.XLOOKUP($A792,TCS!$A$57:$A$498,TCS!$C$57:$C$498,"",0)</f>
        <v>1</v>
      </c>
      <c r="E792" s="293">
        <f>_xlfn.XLOOKUP($A792,TCS!$A$57:$A$498,TCS!$F$57:$F$498,"",0)</f>
        <v>200</v>
      </c>
      <c r="F792" s="293">
        <f>_xlfn.XLOOKUP($A792,TCS!$A$57:$A$498,TCS!$V$57:$V$498,"",0)</f>
        <v>6.75</v>
      </c>
      <c r="G792" s="293">
        <f>+TCS!$V$4</f>
        <v>0.04</v>
      </c>
      <c r="H792" s="293">
        <f t="shared" si="49"/>
        <v>54</v>
      </c>
      <c r="I792" s="181"/>
      <c r="J792" s="184"/>
      <c r="K792" s="181" t="str" cm="1">
        <f t="array" ref="K792">IFERROR(_xlfn.IFS(I792&gt;0,_xlfn.XLOOKUP(A792,RA!$A$8:$A$512,RA!$S$8:$S$512,,0)),"")</f>
        <v/>
      </c>
      <c r="L792" s="281" t="str">
        <f t="shared" si="48"/>
        <v/>
      </c>
    </row>
    <row r="793" spans="1:12">
      <c r="A793" s="298">
        <v>1.1000000000000001</v>
      </c>
      <c r="B793" s="21" t="str">
        <f>_xlfn.XLOOKUP($A793,TCS!$A$57:$A$498,TCS!$B$57:$B$498,"",0)</f>
        <v>Minor Junction @ 12+780 (RHS)</v>
      </c>
      <c r="C793" s="20" t="str">
        <f>_xlfn.XLOOKUP($A$737,RA!$A$1:$A$1012,RA!$C$1:$C$1012,"",0)</f>
        <v>Cum</v>
      </c>
      <c r="D793" s="20">
        <f>_xlfn.XLOOKUP($A793,TCS!$A$57:$A$498,TCS!$C$57:$C$498,"",0)</f>
        <v>1</v>
      </c>
      <c r="E793" s="293">
        <f>_xlfn.XLOOKUP($A793,TCS!$A$57:$A$498,TCS!$F$57:$F$498,"",0)</f>
        <v>225</v>
      </c>
      <c r="F793" s="293">
        <f>_xlfn.XLOOKUP($A793,TCS!$A$57:$A$498,TCS!$V$57:$V$498,"",0)</f>
        <v>6.75</v>
      </c>
      <c r="G793" s="293">
        <f>+TCS!$V$4</f>
        <v>0.04</v>
      </c>
      <c r="H793" s="293">
        <f t="shared" si="49"/>
        <v>60.75</v>
      </c>
      <c r="I793" s="181"/>
      <c r="J793" s="184"/>
      <c r="K793" s="181" t="str" cm="1">
        <f t="array" ref="K793">IFERROR(_xlfn.IFS(I793&gt;0,_xlfn.XLOOKUP(A793,RA!$A$8:$A$512,RA!$S$8:$S$512,,0)),"")</f>
        <v/>
      </c>
      <c r="L793" s="281" t="str">
        <f t="shared" si="48"/>
        <v/>
      </c>
    </row>
    <row r="794" spans="1:12">
      <c r="A794" s="298">
        <v>1.2</v>
      </c>
      <c r="B794" s="21" t="str">
        <f>_xlfn.XLOOKUP($A794,TCS!$A$57:$A$498,TCS!$B$57:$B$498,"",0)</f>
        <v>TCS-6</v>
      </c>
      <c r="C794" s="20" t="str">
        <f>_xlfn.XLOOKUP($A$737,RA!$A$1:$A$1012,RA!$C$1:$C$1012,"",0)</f>
        <v>Cum</v>
      </c>
      <c r="D794" s="20">
        <f>_xlfn.XLOOKUP($A794,TCS!$A$57:$A$498,TCS!$C$57:$C$498,"",0)</f>
        <v>1</v>
      </c>
      <c r="E794" s="293">
        <f>_xlfn.XLOOKUP($A794,TCS!$A$57:$A$498,TCS!$F$57:$F$498,"",0)</f>
        <v>375</v>
      </c>
      <c r="F794" s="293">
        <f>_xlfn.XLOOKUP($A794,TCS!$A$57:$A$498,TCS!$V$57:$V$498,"",0)</f>
        <v>18.5</v>
      </c>
      <c r="G794" s="293">
        <f>+TCS!$V$4</f>
        <v>0.04</v>
      </c>
      <c r="H794" s="293">
        <f t="shared" si="49"/>
        <v>277.5</v>
      </c>
      <c r="I794" s="181"/>
      <c r="J794" s="184"/>
      <c r="K794" s="181" t="str" cm="1">
        <f t="array" ref="K794">IFERROR(_xlfn.IFS(I794&gt;0,_xlfn.XLOOKUP(A794,RA!$A$8:$A$512,RA!$S$8:$S$512,,0)),"")</f>
        <v/>
      </c>
      <c r="L794" s="281" t="str">
        <f t="shared" si="48"/>
        <v/>
      </c>
    </row>
    <row r="795" spans="1:12" hidden="1">
      <c r="A795" s="298">
        <v>1.3</v>
      </c>
      <c r="B795" s="21" t="str">
        <f>_xlfn.XLOOKUP($A795,TCS!$A$57:$A$498,TCS!$B$57:$B$498,"",0)</f>
        <v>Cross Road-TCS-13</v>
      </c>
      <c r="C795" s="20" t="str">
        <f>_xlfn.XLOOKUP($A$737,RA!$A$1:$A$1012,RA!$C$1:$C$1012,"",0)</f>
        <v>Cum</v>
      </c>
      <c r="D795" s="20">
        <f>_xlfn.XLOOKUP($A795,TCS!$A$57:$A$498,TCS!$C$57:$C$498,"",0)</f>
        <v>1</v>
      </c>
      <c r="E795" s="293">
        <f>_xlfn.XLOOKUP($A795,TCS!$A$57:$A$498,TCS!$F$57:$F$498,"",0)</f>
        <v>0</v>
      </c>
      <c r="F795" s="293">
        <f>_xlfn.XLOOKUP($A795,TCS!$A$57:$A$498,TCS!$V$57:$V$498,"",0)</f>
        <v>8</v>
      </c>
      <c r="G795" s="293">
        <f>+TCS!$V$4</f>
        <v>0.04</v>
      </c>
      <c r="H795" s="293">
        <f t="shared" si="49"/>
        <v>0</v>
      </c>
      <c r="I795" s="181"/>
      <c r="J795" s="184"/>
      <c r="K795" s="181" t="str" cm="1">
        <f t="array" ref="K795">IFERROR(_xlfn.IFS(I795&gt;0,_xlfn.XLOOKUP(A795,RA!$A$8:$A$512,RA!$S$8:$S$512,,0)),"")</f>
        <v/>
      </c>
      <c r="L795" s="281" t="str">
        <f t="shared" si="48"/>
        <v/>
      </c>
    </row>
    <row r="796" spans="1:12" hidden="1">
      <c r="A796" s="298">
        <v>1.4</v>
      </c>
      <c r="B796" s="21" t="str">
        <f>_xlfn.XLOOKUP($A796,TCS!$A$57:$A$498,TCS!$B$57:$B$498,"",0)</f>
        <v>Cross Road-TCS-14</v>
      </c>
      <c r="C796" s="20" t="str">
        <f>_xlfn.XLOOKUP($A$737,RA!$A$1:$A$1012,RA!$C$1:$C$1012,"",0)</f>
        <v>Cum</v>
      </c>
      <c r="D796" s="20">
        <f>_xlfn.XLOOKUP($A796,TCS!$A$57:$A$498,TCS!$C$57:$C$498,"",0)</f>
        <v>1</v>
      </c>
      <c r="E796" s="293">
        <f>_xlfn.XLOOKUP($A796,TCS!$A$57:$A$498,TCS!$F$57:$F$498,"",0)</f>
        <v>0</v>
      </c>
      <c r="F796" s="293">
        <f>_xlfn.XLOOKUP($A796,TCS!$A$57:$A$498,TCS!$V$57:$V$498,"",0)</f>
        <v>8</v>
      </c>
      <c r="G796" s="293">
        <f>+TCS!$V$4</f>
        <v>0.04</v>
      </c>
      <c r="H796" s="293">
        <f t="shared" si="49"/>
        <v>0</v>
      </c>
      <c r="I796" s="181"/>
      <c r="J796" s="184"/>
      <c r="K796" s="181" t="str" cm="1">
        <f t="array" ref="K796">IFERROR(_xlfn.IFS(I796&gt;0,_xlfn.XLOOKUP(A796,RA!$A$8:$A$512,RA!$S$8:$S$512,,0)),"")</f>
        <v/>
      </c>
      <c r="L796" s="281" t="str">
        <f t="shared" si="48"/>
        <v/>
      </c>
    </row>
    <row r="797" spans="1:12" hidden="1">
      <c r="A797" s="298">
        <v>1.5</v>
      </c>
      <c r="B797" s="21" t="str">
        <f>_xlfn.XLOOKUP($A797,TCS!$A$57:$A$498,TCS!$B$57:$B$498,"",0)</f>
        <v>Cross Road-TCS-15</v>
      </c>
      <c r="C797" s="20" t="str">
        <f>_xlfn.XLOOKUP($A$737,RA!$A$1:$A$1012,RA!$C$1:$C$1012,"",0)</f>
        <v>Cum</v>
      </c>
      <c r="D797" s="20">
        <f>_xlfn.XLOOKUP($A797,TCS!$A$57:$A$498,TCS!$C$57:$C$498,"",0)</f>
        <v>1</v>
      </c>
      <c r="E797" s="293">
        <f>_xlfn.XLOOKUP($A797,TCS!$A$57:$A$498,TCS!$F$57:$F$498,"",0)</f>
        <v>0</v>
      </c>
      <c r="F797" s="293">
        <f>_xlfn.XLOOKUP($A797,TCS!$A$57:$A$498,TCS!$V$57:$V$498,"",0)</f>
        <v>8</v>
      </c>
      <c r="G797" s="293">
        <f>+TCS!$V$4</f>
        <v>0.04</v>
      </c>
      <c r="H797" s="293">
        <f t="shared" si="49"/>
        <v>0</v>
      </c>
      <c r="I797" s="181"/>
      <c r="J797" s="184"/>
      <c r="K797" s="181" t="str" cm="1">
        <f t="array" ref="K797">IFERROR(_xlfn.IFS(I797&gt;0,_xlfn.XLOOKUP(A797,RA!$A$8:$A$512,RA!$S$8:$S$512,,0)),"")</f>
        <v/>
      </c>
      <c r="L797" s="281" t="str">
        <f t="shared" si="48"/>
        <v/>
      </c>
    </row>
    <row r="798" spans="1:12" hidden="1">
      <c r="A798" s="298">
        <v>1.6</v>
      </c>
      <c r="B798" s="21" t="str">
        <f>_xlfn.XLOOKUP($A798,TCS!$A$57:$A$498,TCS!$B$57:$B$498,"",0)</f>
        <v>Cross Road-TCS-16</v>
      </c>
      <c r="C798" s="20" t="str">
        <f>_xlfn.XLOOKUP($A$737,RA!$A$1:$A$1012,RA!$C$1:$C$1012,"",0)</f>
        <v>Cum</v>
      </c>
      <c r="D798" s="20">
        <f>_xlfn.XLOOKUP($A798,TCS!$A$57:$A$498,TCS!$C$57:$C$498,"",0)</f>
        <v>1</v>
      </c>
      <c r="E798" s="293">
        <f>_xlfn.XLOOKUP($A798,TCS!$A$57:$A$498,TCS!$F$57:$F$498,"",0)</f>
        <v>0</v>
      </c>
      <c r="F798" s="293">
        <f>_xlfn.XLOOKUP($A798,TCS!$A$57:$A$498,TCS!$V$57:$V$498,"",0)</f>
        <v>8</v>
      </c>
      <c r="G798" s="293">
        <f>+TCS!$V$4</f>
        <v>0.04</v>
      </c>
      <c r="H798" s="293">
        <f t="shared" si="49"/>
        <v>0</v>
      </c>
      <c r="I798" s="181"/>
      <c r="J798" s="184"/>
      <c r="K798" s="181" t="str" cm="1">
        <f t="array" ref="K798">IFERROR(_xlfn.IFS(I798&gt;0,_xlfn.XLOOKUP(A798,RA!$A$8:$A$512,RA!$S$8:$S$512,,0)),"")</f>
        <v/>
      </c>
      <c r="L798" s="281" t="str">
        <f t="shared" si="48"/>
        <v/>
      </c>
    </row>
    <row r="799" spans="1:12" hidden="1">
      <c r="A799" s="298">
        <v>1.7</v>
      </c>
      <c r="B799" s="21" t="str">
        <f>_xlfn.XLOOKUP($A799,TCS!$A$57:$A$498,TCS!$B$57:$B$498,"",0)</f>
        <v>Cross Road-TCS-17</v>
      </c>
      <c r="C799" s="20" t="str">
        <f>_xlfn.XLOOKUP($A$737,RA!$A$1:$A$1012,RA!$C$1:$C$1012,"",0)</f>
        <v>Cum</v>
      </c>
      <c r="D799" s="20">
        <f>_xlfn.XLOOKUP($A799,TCS!$A$57:$A$498,TCS!$C$57:$C$498,"",0)</f>
        <v>1</v>
      </c>
      <c r="E799" s="293">
        <f>_xlfn.XLOOKUP($A799,TCS!$A$57:$A$498,TCS!$F$57:$F$498,"",0)</f>
        <v>0</v>
      </c>
      <c r="F799" s="293">
        <f>_xlfn.XLOOKUP($A799,TCS!$A$57:$A$498,TCS!$V$57:$V$498,"",0)</f>
        <v>8</v>
      </c>
      <c r="G799" s="293">
        <f>+TCS!$V$4</f>
        <v>0.04</v>
      </c>
      <c r="H799" s="293">
        <f t="shared" si="49"/>
        <v>0</v>
      </c>
      <c r="I799" s="181"/>
      <c r="J799" s="184"/>
      <c r="K799" s="181" t="str" cm="1">
        <f t="array" ref="K799">IFERROR(_xlfn.IFS(I799&gt;0,_xlfn.XLOOKUP(A799,RA!$A$8:$A$512,RA!$S$8:$S$512,,0)),"")</f>
        <v/>
      </c>
      <c r="L799" s="281" t="str">
        <f t="shared" si="48"/>
        <v/>
      </c>
    </row>
    <row r="800" spans="1:12" hidden="1">
      <c r="A800" s="298">
        <v>1.8</v>
      </c>
      <c r="B800" s="21" t="str">
        <f>_xlfn.XLOOKUP($A800,TCS!$A$57:$A$498,TCS!$B$57:$B$498,"",0)</f>
        <v>Cross Road-TCS-18</v>
      </c>
      <c r="C800" s="20" t="str">
        <f>_xlfn.XLOOKUP($A$737,RA!$A$1:$A$1012,RA!$C$1:$C$1012,"",0)</f>
        <v>Cum</v>
      </c>
      <c r="D800" s="20">
        <f>_xlfn.XLOOKUP($A800,TCS!$A$57:$A$498,TCS!$C$57:$C$498,"",0)</f>
        <v>1</v>
      </c>
      <c r="E800" s="293">
        <f>_xlfn.XLOOKUP($A800,TCS!$A$57:$A$498,TCS!$F$57:$F$498,"",0)</f>
        <v>0</v>
      </c>
      <c r="F800" s="293">
        <f>_xlfn.XLOOKUP($A800,TCS!$A$57:$A$498,TCS!$V$57:$V$498,"",0)</f>
        <v>8</v>
      </c>
      <c r="G800" s="293">
        <f>+TCS!$V$4</f>
        <v>0.04</v>
      </c>
      <c r="H800" s="293">
        <f t="shared" si="49"/>
        <v>0</v>
      </c>
      <c r="I800" s="181"/>
      <c r="J800" s="184"/>
      <c r="K800" s="181" t="str" cm="1">
        <f t="array" ref="K800">IFERROR(_xlfn.IFS(I800&gt;0,_xlfn.XLOOKUP(A800,RA!$A$8:$A$512,RA!$S$8:$S$512,,0)),"")</f>
        <v/>
      </c>
      <c r="L800" s="281" t="str">
        <f t="shared" si="48"/>
        <v/>
      </c>
    </row>
    <row r="801" spans="1:12" hidden="1">
      <c r="A801" s="298">
        <v>1.9</v>
      </c>
      <c r="B801" s="21" t="str">
        <f>_xlfn.XLOOKUP($A801,TCS!$A$57:$A$498,TCS!$B$57:$B$498,"",0)</f>
        <v>Cross Road-TCS-19</v>
      </c>
      <c r="C801" s="20" t="str">
        <f>_xlfn.XLOOKUP($A$737,RA!$A$1:$A$1012,RA!$C$1:$C$1012,"",0)</f>
        <v>Cum</v>
      </c>
      <c r="D801" s="20">
        <f>_xlfn.XLOOKUP($A801,TCS!$A$57:$A$498,TCS!$C$57:$C$498,"",0)</f>
        <v>1</v>
      </c>
      <c r="E801" s="293">
        <f>_xlfn.XLOOKUP($A801,TCS!$A$57:$A$498,TCS!$F$57:$F$498,"",0)</f>
        <v>0</v>
      </c>
      <c r="F801" s="293">
        <f>_xlfn.XLOOKUP($A801,TCS!$A$57:$A$498,TCS!$V$57:$V$498,"",0)</f>
        <v>8</v>
      </c>
      <c r="G801" s="293">
        <f>+TCS!$V$4</f>
        <v>0.04</v>
      </c>
      <c r="H801" s="293">
        <f t="shared" si="49"/>
        <v>0</v>
      </c>
      <c r="I801" s="181"/>
      <c r="J801" s="184"/>
      <c r="K801" s="181" t="str" cm="1">
        <f t="array" ref="K801">IFERROR(_xlfn.IFS(I801&gt;0,_xlfn.XLOOKUP(A801,RA!$A$8:$A$512,RA!$S$8:$S$512,,0)),"")</f>
        <v/>
      </c>
      <c r="L801" s="281" t="str">
        <f t="shared" si="48"/>
        <v/>
      </c>
    </row>
    <row r="802" spans="1:12" hidden="1">
      <c r="A802" s="298">
        <v>2</v>
      </c>
      <c r="B802" s="21" t="str">
        <f>_xlfn.XLOOKUP($A802,TCS!$A$57:$A$498,TCS!$B$57:$B$498,"",0)</f>
        <v>Cross Road-TCS-20</v>
      </c>
      <c r="C802" s="20" t="str">
        <f>_xlfn.XLOOKUP($A$737,RA!$A$1:$A$1012,RA!$C$1:$C$1012,"",0)</f>
        <v>Cum</v>
      </c>
      <c r="D802" s="20">
        <f>_xlfn.XLOOKUP($A802,TCS!$A$57:$A$498,TCS!$C$57:$C$498,"",0)</f>
        <v>1</v>
      </c>
      <c r="E802" s="293">
        <f>_xlfn.XLOOKUP($A802,TCS!$A$57:$A$498,TCS!$F$57:$F$498,"",0)</f>
        <v>0</v>
      </c>
      <c r="F802" s="293">
        <f>_xlfn.XLOOKUP($A802,TCS!$A$57:$A$498,TCS!$V$57:$V$498,"",0)</f>
        <v>8</v>
      </c>
      <c r="G802" s="293">
        <f>+TCS!$V$4</f>
        <v>0.04</v>
      </c>
      <c r="H802" s="293">
        <f t="shared" si="49"/>
        <v>0</v>
      </c>
      <c r="I802" s="181"/>
      <c r="J802" s="184"/>
      <c r="K802" s="181" t="str" cm="1">
        <f t="array" ref="K802">IFERROR(_xlfn.IFS(I802&gt;0,_xlfn.XLOOKUP(A802,RA!$A$8:$A$512,RA!$S$8:$S$512,,0)),"")</f>
        <v/>
      </c>
      <c r="L802" s="281" t="str">
        <f t="shared" si="48"/>
        <v/>
      </c>
    </row>
    <row r="803" spans="1:12">
      <c r="A803" s="298"/>
      <c r="B803" s="21"/>
      <c r="C803" s="20"/>
      <c r="D803" s="20"/>
      <c r="E803" s="293"/>
      <c r="F803" s="293"/>
      <c r="G803" s="293"/>
      <c r="H803" s="293"/>
      <c r="I803" s="181"/>
      <c r="J803" s="184"/>
      <c r="K803" s="181" t="str" cm="1">
        <f t="array" ref="K803">IFERROR(_xlfn.IFS(I803&gt;0,_xlfn.XLOOKUP(A803,RA!$A$8:$A$512,RA!$S$8:$S$512,,0)),"")</f>
        <v/>
      </c>
      <c r="L803" s="281" t="str">
        <f t="shared" si="48"/>
        <v/>
      </c>
    </row>
    <row r="804" spans="1:12">
      <c r="A804" s="298"/>
      <c r="B804" s="292" t="s">
        <v>244</v>
      </c>
      <c r="C804" s="20" t="str">
        <f>_xlfn.XLOOKUP($A$737,RA!$A$1:$A$1012,RA!$C$1:$C$1012,"",0)</f>
        <v>Cum</v>
      </c>
      <c r="D804" s="20">
        <v>1</v>
      </c>
      <c r="E804" s="345">
        <f>+Structures!$F$25</f>
        <v>-3561.4443605211</v>
      </c>
      <c r="F804" s="345"/>
      <c r="G804" s="293">
        <f>+TCS!$V$4</f>
        <v>0.04</v>
      </c>
      <c r="H804" s="293">
        <f t="shared" si="49"/>
        <v>-142.457774420844</v>
      </c>
      <c r="I804" s="181"/>
      <c r="J804" s="184"/>
      <c r="K804" s="181" t="str" cm="1">
        <f t="array" ref="K804">IFERROR(_xlfn.IFS(I804&gt;0,_xlfn.XLOOKUP(A804,RA!$A$8:$A$512,RA!$S$8:$S$512,,0)),"")</f>
        <v/>
      </c>
      <c r="L804" s="281" t="str">
        <f t="shared" si="48"/>
        <v/>
      </c>
    </row>
    <row r="805" spans="1:12">
      <c r="A805" s="298"/>
      <c r="B805" s="292" t="str">
        <f>B733</f>
        <v>Improvement Upto Border reach.</v>
      </c>
      <c r="C805" s="20" t="str">
        <f>_xlfn.XLOOKUP($A$737,RA!$A$1:$A$1012,RA!$C$1:$C$1012,"",0)</f>
        <v>Cum</v>
      </c>
      <c r="D805" s="20">
        <f>D733</f>
        <v>1</v>
      </c>
      <c r="E805" s="20">
        <f t="shared" ref="E805:F805" si="50">E733</f>
        <v>50</v>
      </c>
      <c r="F805" s="20">
        <f t="shared" si="50"/>
        <v>24</v>
      </c>
      <c r="G805" s="20">
        <f>TCS!V4</f>
        <v>0.04</v>
      </c>
      <c r="H805" s="293">
        <f t="shared" si="49"/>
        <v>48</v>
      </c>
      <c r="I805" s="181"/>
      <c r="J805" s="184"/>
      <c r="K805" s="181"/>
      <c r="L805" s="281"/>
    </row>
    <row r="806" spans="1:12">
      <c r="A806" s="20"/>
      <c r="B806" s="21"/>
      <c r="C806" s="20"/>
      <c r="D806" s="20"/>
      <c r="E806" s="293"/>
      <c r="F806" s="293"/>
      <c r="G806" s="293"/>
      <c r="H806" s="293"/>
      <c r="I806" s="181"/>
      <c r="J806" s="184"/>
      <c r="K806" s="181" t="str" cm="1">
        <f t="array" ref="K806">IFERROR(_xlfn.IFS(I806&gt;0,_xlfn.XLOOKUP(A806,RA!$A$8:$A$512,RA!$S$8:$S$512,,0)),"")</f>
        <v/>
      </c>
      <c r="L806" s="281" t="str">
        <f t="shared" si="48"/>
        <v/>
      </c>
    </row>
    <row r="807" spans="1:12">
      <c r="A807" s="20"/>
      <c r="B807" s="21"/>
      <c r="C807" s="20"/>
      <c r="D807" s="20"/>
      <c r="E807" s="293"/>
      <c r="F807" s="293"/>
      <c r="G807" s="294" t="s">
        <v>192</v>
      </c>
      <c r="H807" s="294">
        <f>SUM(H738:H806)</f>
        <v>13750.992225579155</v>
      </c>
      <c r="I807" s="181"/>
      <c r="J807" s="184"/>
      <c r="K807" s="181" t="str" cm="1">
        <f t="array" ref="K807">IFERROR(_xlfn.IFS(I807&gt;0,_xlfn.XLOOKUP(A807,RA!$A$8:$A$512,RA!$S$8:$S$512,,0)),"")</f>
        <v/>
      </c>
      <c r="L807" s="281" t="str">
        <f t="shared" si="48"/>
        <v/>
      </c>
    </row>
    <row r="808" spans="1:12">
      <c r="A808" s="350" t="s">
        <v>276</v>
      </c>
      <c r="B808" s="350"/>
      <c r="C808" s="350"/>
      <c r="D808" s="350"/>
      <c r="E808" s="350"/>
      <c r="F808" s="350"/>
      <c r="G808" s="350"/>
      <c r="H808" s="350"/>
      <c r="I808" s="181"/>
      <c r="J808" s="184"/>
      <c r="K808" s="181" t="str" cm="1">
        <f t="array" ref="K808">IFERROR(_xlfn.IFS(I808&gt;0,_xlfn.XLOOKUP(A808,RA!$A$8:$A$512,RA!$S$8:$S$512,,0)),"")</f>
        <v/>
      </c>
      <c r="L808" s="281" t="str">
        <f t="shared" si="48"/>
        <v/>
      </c>
    </row>
    <row r="809" spans="1:12" ht="100.5" customHeight="1">
      <c r="A809" s="20">
        <f>+A737+1</f>
        <v>16</v>
      </c>
      <c r="B809" s="346" t="str">
        <f>_xlfn.XLOOKUP(A809,RA!$A$1:$A$1012,RA!$B$1:$B$1012,"",0)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809" s="346"/>
      <c r="D809" s="346"/>
      <c r="E809" s="346"/>
      <c r="F809" s="346"/>
      <c r="G809" s="346"/>
      <c r="H809" s="346"/>
      <c r="I809" s="182">
        <f>+H821</f>
        <v>19084.995000000003</v>
      </c>
      <c r="J809" s="184" t="s">
        <v>277</v>
      </c>
      <c r="K809" s="181" cm="1">
        <f t="array" ref="K809">IFERROR(_xlfn.IFS(I809&gt;0,_xlfn.XLOOKUP(A809,RA!$A$8:$A$512,RA!$S$8:$S$512,,0)),"")</f>
        <v>81</v>
      </c>
      <c r="L809" s="281">
        <f t="shared" si="48"/>
        <v>1545884.5950000002</v>
      </c>
    </row>
    <row r="810" spans="1:12" hidden="1">
      <c r="A810" s="20"/>
      <c r="B810" s="292" t="s">
        <v>278</v>
      </c>
      <c r="C810" s="20" t="str">
        <f>_xlfn.XLOOKUP($A$809,RA!$A$1:$A$1012,RA!$C$1:$C$1012,"",0)</f>
        <v>Cum</v>
      </c>
      <c r="D810" s="20">
        <v>1</v>
      </c>
      <c r="E810" s="293">
        <v>0</v>
      </c>
      <c r="F810" s="293">
        <v>2.2999999999999998</v>
      </c>
      <c r="G810" s="293">
        <v>1.4</v>
      </c>
      <c r="H810" s="293">
        <f t="shared" ref="H810:H819" si="51">+PRODUCT(D810:G810)</f>
        <v>0</v>
      </c>
      <c r="I810" s="181"/>
      <c r="J810" s="184"/>
      <c r="K810" s="181" t="str" cm="1">
        <f t="array" ref="K810">IFERROR(_xlfn.IFS(I810&gt;0,_xlfn.XLOOKUP(A810,RA!$A$8:$A$512,RA!$S$8:$S$512,,0)),"")</f>
        <v/>
      </c>
      <c r="L810" s="281" t="str">
        <f t="shared" si="48"/>
        <v/>
      </c>
    </row>
    <row r="811" spans="1:12">
      <c r="A811" s="20"/>
      <c r="B811" s="292" t="s">
        <v>279</v>
      </c>
      <c r="C811" s="20"/>
      <c r="D811" s="20"/>
      <c r="E811" s="293"/>
      <c r="F811" s="293"/>
      <c r="G811" s="293"/>
      <c r="H811" s="293"/>
      <c r="I811" s="181"/>
      <c r="J811" s="184"/>
      <c r="K811" s="181" t="str" cm="1">
        <f t="array" ref="K811">IFERROR(_xlfn.IFS(I811&gt;0,_xlfn.XLOOKUP(A811,RA!$A$8:$A$512,RA!$S$8:$S$512,,0)),"")</f>
        <v/>
      </c>
      <c r="L811" s="281"/>
    </row>
    <row r="812" spans="1:12">
      <c r="A812" s="20"/>
      <c r="B812" s="21" t="s">
        <v>280</v>
      </c>
      <c r="C812" s="20" t="str">
        <f>_xlfn.XLOOKUP($A$809,RA!$A$1:$A$1012,RA!$C$1:$C$1012,"",0)</f>
        <v>Cum</v>
      </c>
      <c r="D812" s="20">
        <v>2</v>
      </c>
      <c r="E812" s="293">
        <f>TCS!F8-ROUND((D813*E813)/2,0)</f>
        <v>940</v>
      </c>
      <c r="F812" s="293">
        <f>2+0.15*2</f>
        <v>2.2999999999999998</v>
      </c>
      <c r="G812" s="293">
        <f>1.25+0.1+0.15+0.15</f>
        <v>1.65</v>
      </c>
      <c r="H812" s="293">
        <f>+PRODUCT(D812:G812)</f>
        <v>7134.5999999999995</v>
      </c>
      <c r="I812" s="181"/>
      <c r="J812" s="184"/>
      <c r="K812" s="181"/>
      <c r="L812" s="281"/>
    </row>
    <row r="813" spans="1:12">
      <c r="A813" s="20"/>
      <c r="B813" s="21" t="s">
        <v>281</v>
      </c>
      <c r="C813" s="20" t="str">
        <f>_xlfn.XLOOKUP($A$809,RA!$A$1:$A$1012,RA!$C$1:$C$1012,"",0)</f>
        <v>Cum</v>
      </c>
      <c r="D813" s="20">
        <v>15</v>
      </c>
      <c r="E813" s="293">
        <v>8</v>
      </c>
      <c r="F813" s="293">
        <f>2+0.2*2</f>
        <v>2.4</v>
      </c>
      <c r="G813" s="293">
        <f>1.25+0.1+0.2+0.15</f>
        <v>1.7</v>
      </c>
      <c r="H813" s="293">
        <f>+PRODUCT(D813:G813)</f>
        <v>489.59999999999997</v>
      </c>
      <c r="I813" s="181"/>
      <c r="J813" s="184"/>
      <c r="K813" s="181"/>
      <c r="L813" s="281"/>
    </row>
    <row r="814" spans="1:12">
      <c r="A814" s="20"/>
      <c r="B814" s="21" t="s">
        <v>282</v>
      </c>
      <c r="C814" s="20" t="str">
        <f>_xlfn.XLOOKUP($A$809,RA!$A$1:$A$1012,RA!$C$1:$C$1012,"",0)</f>
        <v>Cum</v>
      </c>
      <c r="D814" s="20">
        <v>2</v>
      </c>
      <c r="E814" s="293">
        <f>TCS!F9</f>
        <v>1175</v>
      </c>
      <c r="F814" s="293">
        <f>1+0.15*2</f>
        <v>1.3</v>
      </c>
      <c r="G814" s="293">
        <f>1.25+0.1+0.15+0.15</f>
        <v>1.65</v>
      </c>
      <c r="H814" s="293">
        <f>+PRODUCT(D814:G814)</f>
        <v>5040.75</v>
      </c>
      <c r="I814" s="181"/>
      <c r="J814" s="184"/>
      <c r="K814" s="181"/>
      <c r="L814" s="281"/>
    </row>
    <row r="815" spans="1:12">
      <c r="A815" s="20"/>
      <c r="B815" s="21" t="s">
        <v>283</v>
      </c>
      <c r="C815" s="20" t="str">
        <f>_xlfn.XLOOKUP($A$809,RA!$A$1:$A$1012,RA!$C$1:$C$1012,"",0)</f>
        <v>Cum</v>
      </c>
      <c r="D815" s="20">
        <v>1</v>
      </c>
      <c r="E815" s="293">
        <f>TCS!F12</f>
        <v>425</v>
      </c>
      <c r="F815" s="293">
        <f>1+0.15*2</f>
        <v>1.3</v>
      </c>
      <c r="G815" s="293">
        <f>1.25+0.1+0.15+0.15</f>
        <v>1.65</v>
      </c>
      <c r="H815" s="293">
        <f>+PRODUCT(D815:G815)</f>
        <v>911.625</v>
      </c>
      <c r="I815" s="181"/>
      <c r="J815" s="184"/>
      <c r="K815" s="181"/>
      <c r="L815" s="281"/>
    </row>
    <row r="816" spans="1:12">
      <c r="A816" s="20"/>
      <c r="B816" s="21" t="s">
        <v>284</v>
      </c>
      <c r="C816" s="20" t="str">
        <f>_xlfn.XLOOKUP($A$809,RA!$A$1:$A$1012,RA!$C$1:$C$1012,"",0)</f>
        <v>Cum</v>
      </c>
      <c r="D816" s="20">
        <v>2</v>
      </c>
      <c r="E816" s="293">
        <f>TCS!F14</f>
        <v>940</v>
      </c>
      <c r="F816" s="293">
        <f>1+0.2*2+0.15*2</f>
        <v>1.7</v>
      </c>
      <c r="G816" s="293">
        <f>1+0.2+0.15+0.15</f>
        <v>1.4999999999999998</v>
      </c>
      <c r="H816" s="293">
        <f>+PRODUCT(D816:G816)</f>
        <v>4793.9999999999991</v>
      </c>
      <c r="I816" s="181"/>
      <c r="J816" s="184"/>
      <c r="K816" s="181"/>
      <c r="L816" s="281"/>
    </row>
    <row r="817" spans="1:12">
      <c r="A817" s="20"/>
      <c r="B817" s="21"/>
      <c r="C817" s="20"/>
      <c r="D817" s="20"/>
      <c r="E817" s="293"/>
      <c r="F817" s="293"/>
      <c r="G817" s="293"/>
      <c r="H817" s="293"/>
      <c r="I817" s="181"/>
      <c r="J817" s="184"/>
      <c r="K817" s="181"/>
      <c r="L817" s="281"/>
    </row>
    <row r="818" spans="1:12">
      <c r="A818" s="20"/>
      <c r="B818" s="292" t="s">
        <v>285</v>
      </c>
      <c r="C818" s="20" t="str">
        <f>_xlfn.XLOOKUP($A$809,RA!$A$1:$A$1012,RA!$C$1:$C$1012,"",0)</f>
        <v>Cum</v>
      </c>
      <c r="D818" s="20">
        <v>1</v>
      </c>
      <c r="E818" s="293">
        <f>ROUND('EWE-(Cut-Fill)'!O1593+'EWE-(Cut-Fill) (SR)'!U170,0)</f>
        <v>971</v>
      </c>
      <c r="F818" s="293">
        <f>0.3+0.2*2+0.1*2</f>
        <v>0.89999999999999991</v>
      </c>
      <c r="G818" s="293">
        <f>0.3+0.2+0.1</f>
        <v>0.6</v>
      </c>
      <c r="H818" s="293">
        <f t="shared" si="51"/>
        <v>524.33999999999992</v>
      </c>
      <c r="I818" s="181"/>
      <c r="J818" s="184"/>
      <c r="K818" s="181" t="str" cm="1">
        <f t="array" ref="K818">IFERROR(_xlfn.IFS(I818&gt;0,_xlfn.XLOOKUP(A818,RA!$A$8:$A$512,RA!$S$8:$S$512,,0)),"")</f>
        <v/>
      </c>
      <c r="L818" s="281" t="str">
        <f t="shared" si="48"/>
        <v/>
      </c>
    </row>
    <row r="819" spans="1:12">
      <c r="A819" s="20"/>
      <c r="B819" s="292" t="s">
        <v>286</v>
      </c>
      <c r="C819" s="20" t="str">
        <f>_xlfn.XLOOKUP($A$809,RA!$A$1:$A$1012,RA!$C$1:$C$1012,"",0)</f>
        <v>Cum</v>
      </c>
      <c r="D819" s="20">
        <v>1</v>
      </c>
      <c r="E819" s="293">
        <f>'EWE-(Cut-Fill)'!N1593/20+'EWE-(Cut-Fill) (SR)'!T170/20</f>
        <v>144</v>
      </c>
      <c r="F819" s="293">
        <f>0.6+0.2+0.2+0.1*2</f>
        <v>1.2</v>
      </c>
      <c r="G819" s="293">
        <f>0.8+0.2+0.1</f>
        <v>1.1000000000000001</v>
      </c>
      <c r="H819" s="293">
        <f t="shared" si="51"/>
        <v>190.07999999999998</v>
      </c>
      <c r="I819" s="181"/>
      <c r="J819" s="184"/>
      <c r="K819" s="181" t="str" cm="1">
        <f t="array" ref="K819">IFERROR(_xlfn.IFS(I819&gt;0,_xlfn.XLOOKUP(A819,RA!$A$8:$A$512,RA!$S$8:$S$512,,0)),"")</f>
        <v/>
      </c>
      <c r="L819" s="281" t="str">
        <f t="shared" si="48"/>
        <v/>
      </c>
    </row>
    <row r="820" spans="1:12">
      <c r="A820" s="20"/>
      <c r="B820" s="21"/>
      <c r="C820" s="20"/>
      <c r="D820" s="20"/>
      <c r="E820" s="293"/>
      <c r="F820" s="293"/>
      <c r="G820" s="293"/>
      <c r="H820" s="293"/>
      <c r="I820" s="181"/>
      <c r="J820" s="184"/>
      <c r="K820" s="181" t="str" cm="1">
        <f t="array" ref="K820">IFERROR(_xlfn.IFS(I820&gt;0,_xlfn.XLOOKUP(A820,RA!$A$8:$A$512,RA!$S$8:$S$512,,0)),"")</f>
        <v/>
      </c>
      <c r="L820" s="281" t="str">
        <f t="shared" si="48"/>
        <v/>
      </c>
    </row>
    <row r="821" spans="1:12">
      <c r="A821" s="20"/>
      <c r="B821" s="21"/>
      <c r="C821" s="20"/>
      <c r="D821" s="20"/>
      <c r="E821" s="293"/>
      <c r="F821" s="293"/>
      <c r="G821" s="294" t="s">
        <v>192</v>
      </c>
      <c r="H821" s="294">
        <f>SUM(H810:H820)</f>
        <v>19084.995000000003</v>
      </c>
      <c r="I821" s="181"/>
      <c r="J821" s="184"/>
      <c r="K821" s="181" t="str" cm="1">
        <f t="array" ref="K821">IFERROR(_xlfn.IFS(I821&gt;0,_xlfn.XLOOKUP(A821,RA!$A$8:$A$512,RA!$S$8:$S$512,,0)),"")</f>
        <v/>
      </c>
      <c r="L821" s="281" t="str">
        <f t="shared" si="48"/>
        <v/>
      </c>
    </row>
    <row r="822" spans="1:12">
      <c r="A822" s="20"/>
      <c r="B822" s="21"/>
      <c r="C822" s="20"/>
      <c r="D822" s="20"/>
      <c r="E822" s="293"/>
      <c r="F822" s="293"/>
      <c r="G822" s="293"/>
      <c r="H822" s="293"/>
      <c r="I822" s="181"/>
      <c r="J822" s="184"/>
      <c r="K822" s="181" t="str" cm="1">
        <f t="array" ref="K822">IFERROR(_xlfn.IFS(I822&gt;0,_xlfn.XLOOKUP(A822,RA!$A$8:$A$512,RA!$S$8:$S$512,,0)),"")</f>
        <v/>
      </c>
      <c r="L822" s="281" t="str">
        <f t="shared" si="48"/>
        <v/>
      </c>
    </row>
    <row r="823" spans="1:12" ht="113.25" customHeight="1">
      <c r="A823" s="20">
        <f>+A809+1</f>
        <v>17</v>
      </c>
      <c r="B823" s="346" t="str">
        <f>_xlfn.XLOOKUP(A823,RA!$A$1:$A$1012,RA!$B$1:$B$1012,"",0)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823" s="346"/>
      <c r="D823" s="346"/>
      <c r="E823" s="346"/>
      <c r="F823" s="346"/>
      <c r="G823" s="346"/>
      <c r="H823" s="346"/>
      <c r="I823" s="182">
        <f>+H835</f>
        <v>2369.4950000000003</v>
      </c>
      <c r="J823" s="184" t="s">
        <v>287</v>
      </c>
      <c r="K823" s="181" cm="1">
        <f t="array" ref="K823">IFERROR(_xlfn.IFS(I823&gt;0,_xlfn.XLOOKUP(A823,RA!$A$8:$A$512,RA!$S$8:$S$512,,0)),"")</f>
        <v>5216.5</v>
      </c>
      <c r="L823" s="281">
        <f t="shared" si="48"/>
        <v>12360470.667500002</v>
      </c>
    </row>
    <row r="824" spans="1:12" hidden="1">
      <c r="A824" s="20"/>
      <c r="B824" s="292" t="str">
        <f>+B810</f>
        <v>Drain Cum Utility</v>
      </c>
      <c r="C824" s="20" t="str">
        <f>_xlfn.XLOOKUP($A$823,RA!$A$1:$A$1012,RA!$C$1:$C$1012,"",0)</f>
        <v>cum</v>
      </c>
      <c r="D824" s="20">
        <f>+D810</f>
        <v>1</v>
      </c>
      <c r="E824" s="293">
        <f>+E810</f>
        <v>0</v>
      </c>
      <c r="F824" s="293">
        <f>+F810</f>
        <v>2.2999999999999998</v>
      </c>
      <c r="G824" s="293">
        <v>0.15</v>
      </c>
      <c r="H824" s="293">
        <f t="shared" ref="H824:H833" si="52">+PRODUCT(D824:G824)</f>
        <v>0</v>
      </c>
      <c r="I824" s="181"/>
      <c r="J824" s="184"/>
      <c r="K824" s="181" t="str" cm="1">
        <f t="array" ref="K824">IFERROR(_xlfn.IFS(I824&gt;0,_xlfn.XLOOKUP(A824,RA!$A$8:$A$512,RA!$S$8:$S$512,,0)),"")</f>
        <v/>
      </c>
      <c r="L824" s="281" t="str">
        <f t="shared" si="48"/>
        <v/>
      </c>
    </row>
    <row r="825" spans="1:12">
      <c r="A825" s="20"/>
      <c r="B825" s="292" t="str">
        <f>+B811</f>
        <v>Drain</v>
      </c>
      <c r="C825" s="20"/>
      <c r="D825" s="20"/>
      <c r="E825" s="293"/>
      <c r="F825" s="293"/>
      <c r="G825" s="293"/>
      <c r="H825" s="293"/>
      <c r="I825" s="181"/>
      <c r="J825" s="184"/>
      <c r="K825" s="181" t="str" cm="1">
        <f t="array" ref="K825">IFERROR(_xlfn.IFS(I825&gt;0,_xlfn.XLOOKUP(A825,RA!$A$8:$A$512,RA!$S$8:$S$512,,0)),"")</f>
        <v/>
      </c>
      <c r="L825" s="281"/>
    </row>
    <row r="826" spans="1:12">
      <c r="A826" s="20"/>
      <c r="B826" s="21" t="str">
        <f>B812</f>
        <v>TCS-3 (2.0m Covered Drain)</v>
      </c>
      <c r="C826" s="20" t="str">
        <f>_xlfn.XLOOKUP($A$823,RA!$A$1:$A$1012,RA!$C$1:$C$1012,"",0)</f>
        <v>cum</v>
      </c>
      <c r="D826" s="20">
        <f t="shared" ref="D826:F830" si="53">+D812</f>
        <v>2</v>
      </c>
      <c r="E826" s="293">
        <f t="shared" si="53"/>
        <v>940</v>
      </c>
      <c r="F826" s="293">
        <f t="shared" si="53"/>
        <v>2.2999999999999998</v>
      </c>
      <c r="G826" s="293">
        <v>0.15</v>
      </c>
      <c r="H826" s="293">
        <f>+PRODUCT(D826:G826)</f>
        <v>648.6</v>
      </c>
      <c r="I826" s="181"/>
      <c r="J826" s="184"/>
      <c r="K826" s="181"/>
      <c r="L826" s="281"/>
    </row>
    <row r="827" spans="1:12">
      <c r="A827" s="20"/>
      <c r="B827" s="21" t="str">
        <f>B813</f>
        <v>TCS-3 (Trafficable Drain)</v>
      </c>
      <c r="C827" s="20" t="str">
        <f>_xlfn.XLOOKUP($A$823,RA!$A$1:$A$1012,RA!$C$1:$C$1012,"",0)</f>
        <v>cum</v>
      </c>
      <c r="D827" s="20">
        <f t="shared" si="53"/>
        <v>15</v>
      </c>
      <c r="E827" s="293">
        <f t="shared" si="53"/>
        <v>8</v>
      </c>
      <c r="F827" s="293">
        <f t="shared" si="53"/>
        <v>2.4</v>
      </c>
      <c r="G827" s="293">
        <v>0.15</v>
      </c>
      <c r="H827" s="293">
        <f>+PRODUCT(D827:G827)</f>
        <v>43.199999999999996</v>
      </c>
      <c r="I827" s="181"/>
      <c r="J827" s="184"/>
      <c r="K827" s="181"/>
      <c r="L827" s="281"/>
    </row>
    <row r="828" spans="1:12">
      <c r="A828" s="20"/>
      <c r="B828" s="21" t="str">
        <f>B814</f>
        <v xml:space="preserve">TCS-4 (1.0m Covered Drain) </v>
      </c>
      <c r="C828" s="20" t="str">
        <f>_xlfn.XLOOKUP($A$823,RA!$A$1:$A$1012,RA!$C$1:$C$1012,"",0)</f>
        <v>cum</v>
      </c>
      <c r="D828" s="20">
        <f t="shared" si="53"/>
        <v>2</v>
      </c>
      <c r="E828" s="293">
        <f t="shared" si="53"/>
        <v>1175</v>
      </c>
      <c r="F828" s="293">
        <f t="shared" si="53"/>
        <v>1.3</v>
      </c>
      <c r="G828" s="293">
        <v>0.15</v>
      </c>
      <c r="H828" s="293">
        <f>+PRODUCT(D828:G828)</f>
        <v>458.25</v>
      </c>
      <c r="I828" s="181"/>
      <c r="J828" s="184"/>
      <c r="K828" s="181"/>
      <c r="L828" s="281"/>
    </row>
    <row r="829" spans="1:12">
      <c r="A829" s="20"/>
      <c r="B829" s="21" t="str">
        <f>B815</f>
        <v xml:space="preserve">TCS-4A (1.0m Covered Drain) </v>
      </c>
      <c r="C829" s="20" t="str">
        <f>_xlfn.XLOOKUP($A$823,RA!$A$1:$A$1012,RA!$C$1:$C$1012,"",0)</f>
        <v>cum</v>
      </c>
      <c r="D829" s="20">
        <f t="shared" si="53"/>
        <v>1</v>
      </c>
      <c r="E829" s="293">
        <f t="shared" si="53"/>
        <v>425</v>
      </c>
      <c r="F829" s="293">
        <f t="shared" si="53"/>
        <v>1.3</v>
      </c>
      <c r="G829" s="293">
        <v>1.1499999999999999</v>
      </c>
      <c r="H829" s="293">
        <f>+PRODUCT(D829:G829)</f>
        <v>635.375</v>
      </c>
      <c r="I829" s="181"/>
      <c r="J829" s="184"/>
      <c r="K829" s="181"/>
      <c r="L829" s="281"/>
    </row>
    <row r="830" spans="1:12">
      <c r="A830" s="20"/>
      <c r="B830" s="21" t="str">
        <f>B816</f>
        <v>TCS-5 (1.25m Open Drain)</v>
      </c>
      <c r="C830" s="20" t="str">
        <f>_xlfn.XLOOKUP($A$823,RA!$A$1:$A$1012,RA!$C$1:$C$1012,"",0)</f>
        <v>cum</v>
      </c>
      <c r="D830" s="20">
        <f t="shared" si="53"/>
        <v>2</v>
      </c>
      <c r="E830" s="293">
        <f t="shared" si="53"/>
        <v>940</v>
      </c>
      <c r="F830" s="293">
        <f t="shared" si="53"/>
        <v>1.7</v>
      </c>
      <c r="G830" s="293">
        <v>0.15</v>
      </c>
      <c r="H830" s="293">
        <f>+PRODUCT(D830:G830)</f>
        <v>479.4</v>
      </c>
      <c r="I830" s="181"/>
      <c r="J830" s="184"/>
      <c r="K830" s="181"/>
      <c r="L830" s="281"/>
    </row>
    <row r="831" spans="1:12">
      <c r="A831" s="20"/>
      <c r="B831" s="21"/>
      <c r="C831" s="20"/>
      <c r="D831" s="20"/>
      <c r="E831" s="293"/>
      <c r="F831" s="293"/>
      <c r="G831" s="293"/>
      <c r="H831" s="293"/>
      <c r="I831" s="181"/>
      <c r="J831" s="184"/>
      <c r="K831" s="181"/>
      <c r="L831" s="281"/>
    </row>
    <row r="832" spans="1:12">
      <c r="A832" s="20"/>
      <c r="B832" s="292" t="str">
        <f>+B818</f>
        <v>Chute Drain</v>
      </c>
      <c r="C832" s="20" t="str">
        <f>_xlfn.XLOOKUP($A$823,RA!$A$1:$A$1012,RA!$C$1:$C$1012,"",0)</f>
        <v>cum</v>
      </c>
      <c r="D832" s="20">
        <f t="shared" ref="D832:F833" si="54">+D818</f>
        <v>1</v>
      </c>
      <c r="E832" s="293">
        <f t="shared" si="54"/>
        <v>971</v>
      </c>
      <c r="F832" s="293">
        <f t="shared" si="54"/>
        <v>0.89999999999999991</v>
      </c>
      <c r="G832" s="293">
        <v>0.1</v>
      </c>
      <c r="H832" s="293">
        <f t="shared" si="52"/>
        <v>87.389999999999986</v>
      </c>
      <c r="I832" s="181"/>
      <c r="J832" s="184"/>
      <c r="K832" s="181" t="str" cm="1">
        <f t="array" ref="K832">IFERROR(_xlfn.IFS(I832&gt;0,_xlfn.XLOOKUP(A832,RA!$A$8:$A$512,RA!$S$8:$S$512,,0)),"")</f>
        <v/>
      </c>
      <c r="L832" s="281" t="str">
        <f t="shared" si="48"/>
        <v/>
      </c>
    </row>
    <row r="833" spans="1:12">
      <c r="A833" s="20"/>
      <c r="B833" s="292" t="str">
        <f>+B819</f>
        <v>Dissipating Basin</v>
      </c>
      <c r="C833" s="20" t="str">
        <f>_xlfn.XLOOKUP($A$823,RA!$A$1:$A$1012,RA!$C$1:$C$1012,"",0)</f>
        <v>cum</v>
      </c>
      <c r="D833" s="20">
        <f t="shared" si="54"/>
        <v>1</v>
      </c>
      <c r="E833" s="293">
        <f t="shared" si="54"/>
        <v>144</v>
      </c>
      <c r="F833" s="293">
        <f t="shared" si="54"/>
        <v>1.2</v>
      </c>
      <c r="G833" s="293">
        <v>0.1</v>
      </c>
      <c r="H833" s="293">
        <f t="shared" si="52"/>
        <v>17.279999999999998</v>
      </c>
      <c r="I833" s="181"/>
      <c r="J833" s="184"/>
      <c r="K833" s="181" t="str" cm="1">
        <f t="array" ref="K833">IFERROR(_xlfn.IFS(I833&gt;0,_xlfn.XLOOKUP(A833,RA!$A$8:$A$512,RA!$S$8:$S$512,,0)),"")</f>
        <v/>
      </c>
      <c r="L833" s="281" t="str">
        <f t="shared" si="48"/>
        <v/>
      </c>
    </row>
    <row r="834" spans="1:12">
      <c r="A834" s="20"/>
      <c r="B834" s="21"/>
      <c r="C834" s="20"/>
      <c r="D834" s="20"/>
      <c r="E834" s="293"/>
      <c r="F834" s="293"/>
      <c r="G834" s="293"/>
      <c r="H834" s="293"/>
      <c r="I834" s="181"/>
      <c r="J834" s="184"/>
      <c r="K834" s="181" t="str" cm="1">
        <f t="array" ref="K834">IFERROR(_xlfn.IFS(I834&gt;0,_xlfn.XLOOKUP(A834,RA!$A$8:$A$512,RA!$S$8:$S$512,,0)),"")</f>
        <v/>
      </c>
      <c r="L834" s="281" t="str">
        <f t="shared" si="48"/>
        <v/>
      </c>
    </row>
    <row r="835" spans="1:12">
      <c r="A835" s="20"/>
      <c r="B835" s="21"/>
      <c r="C835" s="20"/>
      <c r="D835" s="20"/>
      <c r="E835" s="293"/>
      <c r="F835" s="293"/>
      <c r="G835" s="294" t="s">
        <v>192</v>
      </c>
      <c r="H835" s="294">
        <f>SUM(H824:H834)</f>
        <v>2369.4950000000003</v>
      </c>
      <c r="I835" s="181"/>
      <c r="J835" s="184"/>
      <c r="K835" s="181" t="str" cm="1">
        <f t="array" ref="K835">IFERROR(_xlfn.IFS(I835&gt;0,_xlfn.XLOOKUP(A835,RA!$A$8:$A$512,RA!$S$8:$S$512,,0)),"")</f>
        <v/>
      </c>
      <c r="L835" s="281" t="str">
        <f t="shared" si="48"/>
        <v/>
      </c>
    </row>
    <row r="836" spans="1:12">
      <c r="A836" s="20"/>
      <c r="B836" s="21"/>
      <c r="C836" s="20"/>
      <c r="D836" s="20"/>
      <c r="E836" s="293"/>
      <c r="F836" s="293"/>
      <c r="G836" s="293"/>
      <c r="H836" s="293"/>
      <c r="I836" s="181"/>
      <c r="J836" s="184"/>
      <c r="K836" s="181" t="str" cm="1">
        <f t="array" ref="K836">IFERROR(_xlfn.IFS(I836&gt;0,_xlfn.XLOOKUP(A836,RA!$A$8:$A$512,RA!$S$8:$S$512,,0)),"")</f>
        <v/>
      </c>
      <c r="L836" s="281" t="str">
        <f t="shared" si="48"/>
        <v/>
      </c>
    </row>
    <row r="837" spans="1:12" ht="120" customHeight="1">
      <c r="A837" s="20">
        <f>+A823+1</f>
        <v>18</v>
      </c>
      <c r="B837" s="346" t="str">
        <f>_xlfn.XLOOKUP(A837,RA!$A$1:$A$1012,RA!$B$1:$B$1012,"",0)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 PCC Grade M25 using batching plant transit mixer &amp; Concrete pump</v>
      </c>
      <c r="C837" s="346"/>
      <c r="D837" s="346"/>
      <c r="E837" s="346"/>
      <c r="F837" s="346"/>
      <c r="G837" s="346"/>
      <c r="H837" s="346"/>
      <c r="I837" s="182">
        <f>+H877</f>
        <v>5032.2149999999992</v>
      </c>
      <c r="J837" s="184" t="s">
        <v>288</v>
      </c>
      <c r="K837" s="181" cm="1">
        <f t="array" ref="K837">IFERROR(_xlfn.IFS(I837&gt;0,_xlfn.XLOOKUP(A837,RA!$A$8:$A$512,RA!$S$8:$S$512,,0)),"")</f>
        <v>6218.1260000000002</v>
      </c>
      <c r="L837" s="281">
        <f t="shared" si="48"/>
        <v>31290946.929089997</v>
      </c>
    </row>
    <row r="838" spans="1:12" hidden="1">
      <c r="A838" s="20"/>
      <c r="B838" s="292" t="s">
        <v>278</v>
      </c>
      <c r="C838" s="20"/>
      <c r="D838" s="20"/>
      <c r="E838" s="293"/>
      <c r="F838" s="293"/>
      <c r="G838" s="293"/>
      <c r="H838" s="293"/>
      <c r="I838" s="181"/>
      <c r="J838" s="184"/>
      <c r="K838" s="181" t="str" cm="1">
        <f t="array" ref="K838">IFERROR(_xlfn.IFS(I838&gt;0,_xlfn.XLOOKUP(A838,RA!$A$8:$A$512,RA!$S$8:$S$512,,0)),"")</f>
        <v/>
      </c>
      <c r="L838" s="281" t="str">
        <f t="shared" si="48"/>
        <v/>
      </c>
    </row>
    <row r="839" spans="1:12" hidden="1">
      <c r="A839" s="20"/>
      <c r="B839" s="21" t="s">
        <v>218</v>
      </c>
      <c r="C839" s="20" t="str">
        <f>_xlfn.XLOOKUP($A$837,RA!$A$1:$A$1012,RA!$C$1:$C$1012,"",0)</f>
        <v>cum</v>
      </c>
      <c r="D839" s="20">
        <f>+D810</f>
        <v>1</v>
      </c>
      <c r="E839" s="293">
        <f>+E824</f>
        <v>0</v>
      </c>
      <c r="F839" s="293">
        <v>2</v>
      </c>
      <c r="G839" s="293">
        <v>0.15</v>
      </c>
      <c r="H839" s="293">
        <f>+PRODUCT(D839:G839)</f>
        <v>0</v>
      </c>
      <c r="I839" s="181"/>
      <c r="J839" s="184"/>
      <c r="K839" s="181" t="str" cm="1">
        <f t="array" ref="K839">IFERROR(_xlfn.IFS(I839&gt;0,_xlfn.XLOOKUP(A839,RA!$A$8:$A$512,RA!$S$8:$S$512,,0)),"")</f>
        <v/>
      </c>
      <c r="L839" s="281" t="str">
        <f t="shared" si="48"/>
        <v/>
      </c>
    </row>
    <row r="840" spans="1:12" hidden="1">
      <c r="A840" s="20"/>
      <c r="B840" s="21" t="s">
        <v>289</v>
      </c>
      <c r="C840" s="20" t="str">
        <f>_xlfn.XLOOKUP($A$837,RA!$A$1:$A$1012,RA!$C$1:$C$1012,"",0)</f>
        <v>cum</v>
      </c>
      <c r="D840" s="20">
        <f>+D810*2</f>
        <v>2</v>
      </c>
      <c r="E840" s="293">
        <f>+E839</f>
        <v>0</v>
      </c>
      <c r="F840" s="293">
        <v>0.15</v>
      </c>
      <c r="G840" s="293">
        <v>1</v>
      </c>
      <c r="H840" s="293">
        <f>+PRODUCT(D840:G840)</f>
        <v>0</v>
      </c>
      <c r="I840" s="181"/>
      <c r="J840" s="184"/>
      <c r="K840" s="181" t="str" cm="1">
        <f t="array" ref="K840">IFERROR(_xlfn.IFS(I840&gt;0,_xlfn.XLOOKUP(A840,RA!$A$8:$A$512,RA!$S$8:$S$512,,0)),"")</f>
        <v/>
      </c>
      <c r="L840" s="281" t="str">
        <f t="shared" si="48"/>
        <v/>
      </c>
    </row>
    <row r="841" spans="1:12" hidden="1">
      <c r="A841" s="20"/>
      <c r="B841" s="21" t="s">
        <v>290</v>
      </c>
      <c r="C841" s="20" t="str">
        <f>_xlfn.XLOOKUP($A$837,RA!$A$1:$A$1012,RA!$C$1:$C$1012,"",0)</f>
        <v>cum</v>
      </c>
      <c r="D841" s="20">
        <f>+D810</f>
        <v>1</v>
      </c>
      <c r="E841" s="293">
        <f>+E839</f>
        <v>0</v>
      </c>
      <c r="F841" s="293">
        <v>0.1</v>
      </c>
      <c r="G841" s="293">
        <v>1</v>
      </c>
      <c r="H841" s="293">
        <f>+PRODUCT(D841:G841)</f>
        <v>0</v>
      </c>
      <c r="I841" s="181"/>
      <c r="J841" s="184"/>
      <c r="K841" s="181" t="str" cm="1">
        <f t="array" ref="K841">IFERROR(_xlfn.IFS(I841&gt;0,_xlfn.XLOOKUP(A841,RA!$A$8:$A$512,RA!$S$8:$S$512,,0)),"")</f>
        <v/>
      </c>
      <c r="L841" s="281" t="str">
        <f t="shared" si="48"/>
        <v/>
      </c>
    </row>
    <row r="842" spans="1:12" hidden="1">
      <c r="A842" s="20"/>
      <c r="B842" s="21" t="s">
        <v>291</v>
      </c>
      <c r="C842" s="20" t="str">
        <f>_xlfn.XLOOKUP($A$837,RA!$A$1:$A$1012,RA!$C$1:$C$1012,"",0)</f>
        <v>cum</v>
      </c>
      <c r="D842" s="20">
        <f>+D810</f>
        <v>1</v>
      </c>
      <c r="E842" s="293">
        <f>+E839</f>
        <v>0</v>
      </c>
      <c r="F842" s="293">
        <v>2</v>
      </c>
      <c r="G842" s="293">
        <v>0.15</v>
      </c>
      <c r="H842" s="293">
        <f>+PRODUCT(D842:G842)</f>
        <v>0</v>
      </c>
      <c r="I842" s="181"/>
      <c r="J842" s="184"/>
      <c r="K842" s="181" t="str" cm="1">
        <f t="array" ref="K842">IFERROR(_xlfn.IFS(I842&gt;0,_xlfn.XLOOKUP(A842,RA!$A$8:$A$512,RA!$S$8:$S$512,,0)),"")</f>
        <v/>
      </c>
      <c r="L842" s="281" t="str">
        <f t="shared" si="48"/>
        <v/>
      </c>
    </row>
    <row r="843" spans="1:12">
      <c r="A843" s="20"/>
      <c r="B843" s="21"/>
      <c r="C843" s="20"/>
      <c r="D843" s="20"/>
      <c r="E843" s="293"/>
      <c r="F843" s="293"/>
      <c r="G843" s="293"/>
      <c r="H843" s="293"/>
      <c r="I843" s="181"/>
      <c r="J843" s="184"/>
      <c r="K843" s="181" t="str" cm="1">
        <f t="array" ref="K843">IFERROR(_xlfn.IFS(I843&gt;0,_xlfn.XLOOKUP(A843,RA!$A$8:$A$512,RA!$S$8:$S$512,,0)),"")</f>
        <v/>
      </c>
      <c r="L843" s="281" t="str">
        <f t="shared" si="48"/>
        <v/>
      </c>
    </row>
    <row r="844" spans="1:12">
      <c r="A844" s="20"/>
      <c r="B844" s="292" t="str">
        <f>B825</f>
        <v>Drain</v>
      </c>
      <c r="C844" s="20"/>
      <c r="D844" s="20"/>
      <c r="E844" s="293"/>
      <c r="F844" s="293"/>
      <c r="G844" s="293"/>
      <c r="H844" s="293"/>
      <c r="I844" s="181"/>
      <c r="J844" s="184"/>
      <c r="K844" s="181" t="str" cm="1">
        <f t="array" ref="K844">IFERROR(_xlfn.IFS(I844&gt;0,_xlfn.XLOOKUP(A844,RA!$A$8:$A$512,RA!$S$8:$S$512,,0)),"")</f>
        <v/>
      </c>
      <c r="L844" s="281"/>
    </row>
    <row r="845" spans="1:12">
      <c r="A845" s="20"/>
      <c r="B845" s="292" t="str">
        <f>B826</f>
        <v>TCS-3 (2.0m Covered Drain)</v>
      </c>
      <c r="C845" s="20"/>
      <c r="D845" s="20"/>
      <c r="E845" s="293"/>
      <c r="F845" s="293"/>
      <c r="G845" s="293"/>
      <c r="H845" s="293"/>
      <c r="I845" s="181"/>
      <c r="J845" s="184"/>
      <c r="K845" s="181"/>
      <c r="L845" s="281"/>
    </row>
    <row r="846" spans="1:12">
      <c r="A846" s="20"/>
      <c r="B846" s="21" t="s">
        <v>218</v>
      </c>
      <c r="C846" s="20" t="str">
        <f>_xlfn.XLOOKUP($A$837,RA!$A$1:$A$1012,RA!$C$1:$C$1012,"",0)</f>
        <v>cum</v>
      </c>
      <c r="D846" s="20">
        <f>D812</f>
        <v>2</v>
      </c>
      <c r="E846" s="293">
        <f>E812</f>
        <v>940</v>
      </c>
      <c r="F846" s="293">
        <f>+F812-0.15*2</f>
        <v>1.9999999999999998</v>
      </c>
      <c r="G846" s="293">
        <v>0.15</v>
      </c>
      <c r="H846" s="293">
        <f>+PRODUCT(D846:G846)</f>
        <v>563.99999999999989</v>
      </c>
      <c r="I846" s="181"/>
      <c r="J846" s="184"/>
      <c r="K846" s="181" t="str" cm="1">
        <f t="array" ref="K846">IFERROR(_xlfn.IFS(I846&gt;0,_xlfn.XLOOKUP(A846,RA!$A$8:$A$512,RA!$S$8:$S$512,,0)),"")</f>
        <v/>
      </c>
      <c r="L846" s="281"/>
    </row>
    <row r="847" spans="1:12">
      <c r="A847" s="20"/>
      <c r="B847" s="21" t="s">
        <v>202</v>
      </c>
      <c r="C847" s="20" t="str">
        <f>_xlfn.XLOOKUP($A$837,RA!$A$1:$A$1012,RA!$C$1:$C$1012,"",0)</f>
        <v>cum</v>
      </c>
      <c r="D847" s="20">
        <f>D846*2</f>
        <v>4</v>
      </c>
      <c r="E847" s="293">
        <f>+E846</f>
        <v>940</v>
      </c>
      <c r="F847" s="293">
        <v>0.15</v>
      </c>
      <c r="G847" s="293">
        <f>G812-G848-0.15*2</f>
        <v>1.2499999999999998</v>
      </c>
      <c r="H847" s="293">
        <f>+PRODUCT(D847:G847)</f>
        <v>704.99999999999989</v>
      </c>
      <c r="I847" s="181"/>
      <c r="J847" s="184"/>
      <c r="K847" s="181" t="str" cm="1">
        <f t="array" ref="K847">IFERROR(_xlfn.IFS(I847&gt;0,_xlfn.XLOOKUP(A847,RA!$A$8:$A$512,RA!$S$8:$S$512,,0)),"")</f>
        <v/>
      </c>
      <c r="L847" s="281"/>
    </row>
    <row r="848" spans="1:12">
      <c r="A848" s="20"/>
      <c r="B848" s="21" t="s">
        <v>212</v>
      </c>
      <c r="C848" s="20" t="str">
        <f>_xlfn.XLOOKUP($A$837,RA!$A$1:$A$1012,RA!$C$1:$C$1012,"",0)</f>
        <v>cum</v>
      </c>
      <c r="D848" s="20">
        <f>D846</f>
        <v>2</v>
      </c>
      <c r="E848" s="293">
        <f>+E846</f>
        <v>940</v>
      </c>
      <c r="F848" s="293">
        <f>+F846</f>
        <v>1.9999999999999998</v>
      </c>
      <c r="G848" s="293">
        <v>0.1</v>
      </c>
      <c r="H848" s="293">
        <f>+PRODUCT(D848:G848)</f>
        <v>376</v>
      </c>
      <c r="I848" s="181"/>
      <c r="J848" s="184"/>
      <c r="K848" s="181" t="str" cm="1">
        <f t="array" ref="K848">IFERROR(_xlfn.IFS(I848&gt;0,_xlfn.XLOOKUP(A848,RA!$A$8:$A$512,RA!$S$8:$S$512,,0)),"")</f>
        <v/>
      </c>
      <c r="L848" s="281"/>
    </row>
    <row r="849" spans="1:12">
      <c r="A849" s="20"/>
      <c r="B849" s="21"/>
      <c r="C849" s="20"/>
      <c r="D849" s="20"/>
      <c r="E849" s="293"/>
      <c r="F849" s="293"/>
      <c r="G849" s="293"/>
      <c r="H849" s="293"/>
      <c r="I849" s="181"/>
      <c r="J849" s="184"/>
      <c r="K849" s="181"/>
      <c r="L849" s="281"/>
    </row>
    <row r="850" spans="1:12">
      <c r="A850" s="20"/>
      <c r="B850" s="292" t="str">
        <f>B813</f>
        <v>TCS-3 (Trafficable Drain)</v>
      </c>
      <c r="C850" s="20"/>
      <c r="D850" s="20"/>
      <c r="E850" s="293"/>
      <c r="F850" s="293"/>
      <c r="G850" s="293"/>
      <c r="H850" s="293"/>
      <c r="I850" s="181"/>
      <c r="J850" s="184"/>
      <c r="K850" s="181"/>
      <c r="L850" s="281"/>
    </row>
    <row r="851" spans="1:12">
      <c r="A851" s="20"/>
      <c r="B851" s="21" t="s">
        <v>218</v>
      </c>
      <c r="C851" s="20" t="str">
        <f>_xlfn.XLOOKUP($A$837,RA!$A$1:$A$1012,RA!$C$1:$C$1012,"",0)</f>
        <v>cum</v>
      </c>
      <c r="D851" s="20">
        <f>D813</f>
        <v>15</v>
      </c>
      <c r="E851" s="293">
        <f>E813</f>
        <v>8</v>
      </c>
      <c r="F851" s="293">
        <f>+F813-0.15*2</f>
        <v>2.1</v>
      </c>
      <c r="G851" s="293">
        <v>0.2</v>
      </c>
      <c r="H851" s="293">
        <f>+PRODUCT(D851:G851)</f>
        <v>50.400000000000006</v>
      </c>
      <c r="I851" s="181"/>
      <c r="J851" s="184"/>
      <c r="K851" s="181" t="str" cm="1">
        <f t="array" ref="K851">IFERROR(_xlfn.IFS(I851&gt;0,_xlfn.XLOOKUP(A851,RA!$A$8:$A$512,RA!$S$8:$S$512,,0)),"")</f>
        <v/>
      </c>
      <c r="L851" s="281"/>
    </row>
    <row r="852" spans="1:12">
      <c r="A852" s="20"/>
      <c r="B852" s="21" t="s">
        <v>202</v>
      </c>
      <c r="C852" s="20" t="str">
        <f>_xlfn.XLOOKUP($A$837,RA!$A$1:$A$1012,RA!$C$1:$C$1012,"",0)</f>
        <v>cum</v>
      </c>
      <c r="D852" s="20">
        <f>D851*2</f>
        <v>30</v>
      </c>
      <c r="E852" s="293">
        <f>+E851</f>
        <v>8</v>
      </c>
      <c r="F852" s="293">
        <v>0.2</v>
      </c>
      <c r="G852" s="293">
        <f>G816-G853-0.15*2</f>
        <v>1.0999999999999996</v>
      </c>
      <c r="H852" s="293">
        <f>+PRODUCT(D852:G852)</f>
        <v>52.799999999999983</v>
      </c>
      <c r="I852" s="181"/>
      <c r="J852" s="184"/>
      <c r="K852" s="181" t="str" cm="1">
        <f t="array" ref="K852">IFERROR(_xlfn.IFS(I852&gt;0,_xlfn.XLOOKUP(A852,RA!$A$8:$A$512,RA!$S$8:$S$512,,0)),"")</f>
        <v/>
      </c>
      <c r="L852" s="281"/>
    </row>
    <row r="853" spans="1:12">
      <c r="A853" s="20"/>
      <c r="B853" s="21" t="s">
        <v>212</v>
      </c>
      <c r="C853" s="20" t="str">
        <f>_xlfn.XLOOKUP($A$837,RA!$A$1:$A$1012,RA!$C$1:$C$1012,"",0)</f>
        <v>cum</v>
      </c>
      <c r="D853" s="20">
        <f>D851</f>
        <v>15</v>
      </c>
      <c r="E853" s="293">
        <f>+E851</f>
        <v>8</v>
      </c>
      <c r="F853" s="293">
        <f>+F851</f>
        <v>2.1</v>
      </c>
      <c r="G853" s="293">
        <v>0.1</v>
      </c>
      <c r="H853" s="293">
        <f>+PRODUCT(D853:G853)</f>
        <v>25.200000000000003</v>
      </c>
      <c r="I853" s="181"/>
      <c r="J853" s="184"/>
      <c r="K853" s="181" t="str" cm="1">
        <f t="array" ref="K853">IFERROR(_xlfn.IFS(I853&gt;0,_xlfn.XLOOKUP(A853,RA!$A$8:$A$512,RA!$S$8:$S$512,,0)),"")</f>
        <v/>
      </c>
      <c r="L853" s="281"/>
    </row>
    <row r="854" spans="1:12">
      <c r="A854" s="20"/>
      <c r="B854" s="21"/>
      <c r="C854" s="20"/>
      <c r="D854" s="20"/>
      <c r="E854" s="293"/>
      <c r="F854" s="293"/>
      <c r="G854" s="293"/>
      <c r="H854" s="293"/>
      <c r="I854" s="181"/>
      <c r="J854" s="184"/>
      <c r="K854" s="181"/>
      <c r="L854" s="281"/>
    </row>
    <row r="855" spans="1:12">
      <c r="A855" s="20"/>
      <c r="B855" s="292" t="str">
        <f>B828</f>
        <v xml:space="preserve">TCS-4 (1.0m Covered Drain) </v>
      </c>
      <c r="C855" s="20"/>
      <c r="D855" s="20"/>
      <c r="E855" s="293"/>
      <c r="F855" s="293"/>
      <c r="G855" s="293"/>
      <c r="H855" s="293"/>
      <c r="I855" s="181"/>
      <c r="J855" s="184"/>
      <c r="K855" s="181"/>
      <c r="L855" s="281"/>
    </row>
    <row r="856" spans="1:12">
      <c r="A856" s="20"/>
      <c r="B856" s="21" t="s">
        <v>218</v>
      </c>
      <c r="C856" s="20" t="str">
        <f>_xlfn.XLOOKUP($A$837,RA!$A$1:$A$1012,RA!$C$1:$C$1012,"",0)</f>
        <v>cum</v>
      </c>
      <c r="D856" s="20">
        <f>D814</f>
        <v>2</v>
      </c>
      <c r="E856" s="293">
        <f>E814</f>
        <v>1175</v>
      </c>
      <c r="F856" s="293">
        <f>+F814-0.15*2</f>
        <v>1</v>
      </c>
      <c r="G856" s="293">
        <v>0.15</v>
      </c>
      <c r="H856" s="293">
        <f>+PRODUCT(D856:G856)</f>
        <v>352.5</v>
      </c>
      <c r="I856" s="181"/>
      <c r="J856" s="184"/>
      <c r="K856" s="181" t="str" cm="1">
        <f t="array" ref="K856">IFERROR(_xlfn.IFS(I856&gt;0,_xlfn.XLOOKUP(A856,RA!$A$8:$A$512,RA!$S$8:$S$512,,0)),"")</f>
        <v/>
      </c>
      <c r="L856" s="281"/>
    </row>
    <row r="857" spans="1:12">
      <c r="A857" s="20"/>
      <c r="B857" s="21" t="s">
        <v>202</v>
      </c>
      <c r="C857" s="20" t="str">
        <f>_xlfn.XLOOKUP($A$837,RA!$A$1:$A$1012,RA!$C$1:$C$1012,"",0)</f>
        <v>cum</v>
      </c>
      <c r="D857" s="20">
        <f>D856*2</f>
        <v>4</v>
      </c>
      <c r="E857" s="293">
        <f>+E856</f>
        <v>1175</v>
      </c>
      <c r="F857" s="293">
        <v>0.15</v>
      </c>
      <c r="G857" s="293">
        <f>G814-G858-0.15*2</f>
        <v>1.2499999999999998</v>
      </c>
      <c r="H857" s="293">
        <f>+PRODUCT(D857:G857)</f>
        <v>881.24999999999989</v>
      </c>
      <c r="I857" s="181"/>
      <c r="J857" s="184"/>
      <c r="K857" s="181" t="str" cm="1">
        <f t="array" ref="K857">IFERROR(_xlfn.IFS(I857&gt;0,_xlfn.XLOOKUP(A857,RA!$A$8:$A$512,RA!$S$8:$S$512,,0)),"")</f>
        <v/>
      </c>
      <c r="L857" s="281"/>
    </row>
    <row r="858" spans="1:12">
      <c r="A858" s="20"/>
      <c r="B858" s="21" t="s">
        <v>212</v>
      </c>
      <c r="C858" s="20" t="str">
        <f>_xlfn.XLOOKUP($A$837,RA!$A$1:$A$1012,RA!$C$1:$C$1012,"",0)</f>
        <v>cum</v>
      </c>
      <c r="D858" s="20">
        <f>D856</f>
        <v>2</v>
      </c>
      <c r="E858" s="293">
        <f>+E856</f>
        <v>1175</v>
      </c>
      <c r="F858" s="293">
        <f>+F856</f>
        <v>1</v>
      </c>
      <c r="G858" s="293">
        <v>0.1</v>
      </c>
      <c r="H858" s="293">
        <f>+PRODUCT(D858:G858)</f>
        <v>235</v>
      </c>
      <c r="I858" s="181"/>
      <c r="J858" s="184"/>
      <c r="K858" s="181" t="str" cm="1">
        <f t="array" ref="K858">IFERROR(_xlfn.IFS(I858&gt;0,_xlfn.XLOOKUP(A858,RA!$A$8:$A$512,RA!$S$8:$S$512,,0)),"")</f>
        <v/>
      </c>
      <c r="L858" s="281"/>
    </row>
    <row r="859" spans="1:12">
      <c r="A859" s="20"/>
      <c r="B859" s="21"/>
      <c r="C859" s="20"/>
      <c r="D859" s="20"/>
      <c r="E859" s="293"/>
      <c r="F859" s="293"/>
      <c r="G859" s="293"/>
      <c r="H859" s="293"/>
      <c r="I859" s="181"/>
      <c r="J859" s="184"/>
      <c r="K859" s="181"/>
      <c r="L859" s="281"/>
    </row>
    <row r="860" spans="1:12">
      <c r="A860" s="20"/>
      <c r="B860" s="292" t="str">
        <f>B815</f>
        <v xml:space="preserve">TCS-4A (1.0m Covered Drain) </v>
      </c>
      <c r="C860" s="20"/>
      <c r="D860" s="20"/>
      <c r="E860" s="293"/>
      <c r="F860" s="293"/>
      <c r="G860" s="293"/>
      <c r="H860" s="293"/>
      <c r="I860" s="181"/>
      <c r="J860" s="184"/>
      <c r="K860" s="181"/>
      <c r="L860" s="281"/>
    </row>
    <row r="861" spans="1:12">
      <c r="A861" s="20"/>
      <c r="B861" s="21" t="s">
        <v>218</v>
      </c>
      <c r="C861" s="20" t="str">
        <f>_xlfn.XLOOKUP($A$837,RA!$A$1:$A$1012,RA!$C$1:$C$1012,"",0)</f>
        <v>cum</v>
      </c>
      <c r="D861" s="20">
        <f>D815</f>
        <v>1</v>
      </c>
      <c r="E861" s="293">
        <f>E815</f>
        <v>425</v>
      </c>
      <c r="F861" s="293">
        <f>+F815-0.15*2</f>
        <v>1</v>
      </c>
      <c r="G861" s="293">
        <v>0.15</v>
      </c>
      <c r="H861" s="293">
        <f>+PRODUCT(D861:G861)</f>
        <v>63.75</v>
      </c>
      <c r="I861" s="181"/>
      <c r="J861" s="184"/>
      <c r="K861" s="181"/>
      <c r="L861" s="281"/>
    </row>
    <row r="862" spans="1:12">
      <c r="A862" s="20"/>
      <c r="B862" s="21" t="s">
        <v>202</v>
      </c>
      <c r="C862" s="20" t="str">
        <f>_xlfn.XLOOKUP($A$837,RA!$A$1:$A$1012,RA!$C$1:$C$1012,"",0)</f>
        <v>cum</v>
      </c>
      <c r="D862" s="20">
        <f>D861*2</f>
        <v>2</v>
      </c>
      <c r="E862" s="293">
        <f>+E861</f>
        <v>425</v>
      </c>
      <c r="F862" s="293">
        <v>0.15</v>
      </c>
      <c r="G862" s="293">
        <f>G815-G863-0.15*2</f>
        <v>1.2499999999999998</v>
      </c>
      <c r="H862" s="293">
        <f>+PRODUCT(D862:G862)</f>
        <v>159.37499999999997</v>
      </c>
      <c r="I862" s="181"/>
      <c r="J862" s="184"/>
      <c r="K862" s="181"/>
      <c r="L862" s="281"/>
    </row>
    <row r="863" spans="1:12">
      <c r="A863" s="20"/>
      <c r="B863" s="21" t="s">
        <v>212</v>
      </c>
      <c r="C863" s="20" t="str">
        <f>_xlfn.XLOOKUP($A$837,RA!$A$1:$A$1012,RA!$C$1:$C$1012,"",0)</f>
        <v>cum</v>
      </c>
      <c r="D863" s="20">
        <f>D861</f>
        <v>1</v>
      </c>
      <c r="E863" s="293">
        <f>+E861</f>
        <v>425</v>
      </c>
      <c r="F863" s="293">
        <f>+F861</f>
        <v>1</v>
      </c>
      <c r="G863" s="293">
        <v>0.1</v>
      </c>
      <c r="H863" s="293">
        <f>+PRODUCT(D863:G863)</f>
        <v>42.5</v>
      </c>
      <c r="I863" s="181"/>
      <c r="J863" s="184"/>
      <c r="K863" s="181"/>
      <c r="L863" s="281"/>
    </row>
    <row r="864" spans="1:12">
      <c r="A864" s="20"/>
      <c r="B864" s="21"/>
      <c r="C864" s="20"/>
      <c r="D864" s="20"/>
      <c r="E864" s="293"/>
      <c r="F864" s="293"/>
      <c r="G864" s="293"/>
      <c r="H864" s="293"/>
      <c r="I864" s="181"/>
      <c r="J864" s="184"/>
      <c r="K864" s="181"/>
      <c r="L864" s="281"/>
    </row>
    <row r="865" spans="1:12">
      <c r="A865" s="20"/>
      <c r="B865" s="292" t="str">
        <f>B830</f>
        <v>TCS-5 (1.25m Open Drain)</v>
      </c>
      <c r="C865" s="20"/>
      <c r="D865" s="20"/>
      <c r="E865" s="293"/>
      <c r="F865" s="293"/>
      <c r="G865" s="293"/>
      <c r="H865" s="293"/>
      <c r="I865" s="181"/>
      <c r="J865" s="184"/>
      <c r="K865" s="181"/>
      <c r="L865" s="281"/>
    </row>
    <row r="866" spans="1:12">
      <c r="A866" s="20"/>
      <c r="B866" s="21" t="s">
        <v>218</v>
      </c>
      <c r="C866" s="20" t="str">
        <f>_xlfn.XLOOKUP($A$837,RA!$A$1:$A$1012,RA!$C$1:$C$1012,"",0)</f>
        <v>cum</v>
      </c>
      <c r="D866" s="20">
        <f>D816</f>
        <v>2</v>
      </c>
      <c r="E866" s="293">
        <f>E816</f>
        <v>940</v>
      </c>
      <c r="F866" s="293">
        <f>+F816-0.15*2</f>
        <v>1.4</v>
      </c>
      <c r="G866" s="293">
        <v>0.2</v>
      </c>
      <c r="H866" s="293">
        <f>+PRODUCT(D866:G866)</f>
        <v>526.4</v>
      </c>
      <c r="I866" s="181"/>
      <c r="J866" s="184"/>
      <c r="K866" s="181" t="str" cm="1">
        <f t="array" ref="K866">IFERROR(_xlfn.IFS(I866&gt;0,_xlfn.XLOOKUP(A866,RA!$A$8:$A$512,RA!$S$8:$S$512,,0)),"")</f>
        <v/>
      </c>
      <c r="L866" s="281"/>
    </row>
    <row r="867" spans="1:12">
      <c r="A867" s="20"/>
      <c r="B867" s="21" t="s">
        <v>202</v>
      </c>
      <c r="C867" s="20" t="str">
        <f>_xlfn.XLOOKUP($A$837,RA!$A$1:$A$1012,RA!$C$1:$C$1012,"",0)</f>
        <v>cum</v>
      </c>
      <c r="D867" s="20">
        <f>D866*2</f>
        <v>4</v>
      </c>
      <c r="E867" s="293">
        <f>+E866</f>
        <v>940</v>
      </c>
      <c r="F867" s="293">
        <v>0.2</v>
      </c>
      <c r="G867" s="293">
        <f>G816-G866-0.15*2</f>
        <v>0.99999999999999978</v>
      </c>
      <c r="H867" s="293">
        <f>+PRODUCT(D867:G867)</f>
        <v>751.99999999999989</v>
      </c>
      <c r="I867" s="181"/>
      <c r="J867" s="184"/>
      <c r="K867" s="181" t="str" cm="1">
        <f t="array" ref="K867">IFERROR(_xlfn.IFS(I867&gt;0,_xlfn.XLOOKUP(A867,RA!$A$8:$A$512,RA!$S$8:$S$512,,0)),"")</f>
        <v/>
      </c>
      <c r="L867" s="281"/>
    </row>
    <row r="868" spans="1:12">
      <c r="A868" s="20"/>
      <c r="B868" s="21"/>
      <c r="C868" s="20"/>
      <c r="D868" s="20"/>
      <c r="E868" s="293"/>
      <c r="F868" s="293"/>
      <c r="G868" s="293"/>
      <c r="H868" s="293"/>
      <c r="I868" s="181"/>
      <c r="J868" s="184"/>
      <c r="K868" s="181" t="str" cm="1">
        <f t="array" ref="K868">IFERROR(_xlfn.IFS(I868&gt;0,_xlfn.XLOOKUP(A868,RA!$A$8:$A$512,RA!$S$8:$S$512,,0)),"")</f>
        <v/>
      </c>
      <c r="L868" s="281"/>
    </row>
    <row r="869" spans="1:12">
      <c r="A869" s="20"/>
      <c r="B869" s="292" t="s">
        <v>285</v>
      </c>
      <c r="C869" s="20"/>
      <c r="D869" s="20"/>
      <c r="E869" s="293"/>
      <c r="F869" s="293"/>
      <c r="G869" s="293"/>
      <c r="H869" s="293"/>
      <c r="I869" s="181"/>
      <c r="J869" s="184"/>
      <c r="K869" s="181" t="str" cm="1">
        <f t="array" ref="K869">IFERROR(_xlfn.IFS(I869&gt;0,_xlfn.XLOOKUP(A869,RA!$A$8:$A$512,RA!$S$8:$S$512,,0)),"")</f>
        <v/>
      </c>
      <c r="L869" s="281" t="str">
        <f t="shared" si="48"/>
        <v/>
      </c>
    </row>
    <row r="870" spans="1:12">
      <c r="A870" s="20"/>
      <c r="B870" s="21" t="s">
        <v>218</v>
      </c>
      <c r="C870" s="20" t="str">
        <f>_xlfn.XLOOKUP($A$837,RA!$A$1:$A$1012,RA!$C$1:$C$1012,"",0)</f>
        <v>cum</v>
      </c>
      <c r="D870" s="20">
        <f>+D818</f>
        <v>1</v>
      </c>
      <c r="E870" s="293">
        <f>+E832</f>
        <v>971</v>
      </c>
      <c r="F870" s="293">
        <f>0.3+0.2+0.2</f>
        <v>0.7</v>
      </c>
      <c r="G870" s="293">
        <v>0.2</v>
      </c>
      <c r="H870" s="293">
        <f>+PRODUCT(D870:G870)</f>
        <v>135.94</v>
      </c>
      <c r="I870" s="181"/>
      <c r="J870" s="184"/>
      <c r="K870" s="181" t="str" cm="1">
        <f t="array" ref="K870">IFERROR(_xlfn.IFS(I870&gt;0,_xlfn.XLOOKUP(A870,RA!$A$8:$A$512,RA!$S$8:$S$512,,0)),"")</f>
        <v/>
      </c>
      <c r="L870" s="281" t="str">
        <f t="shared" si="48"/>
        <v/>
      </c>
    </row>
    <row r="871" spans="1:12">
      <c r="A871" s="20"/>
      <c r="B871" s="21" t="s">
        <v>221</v>
      </c>
      <c r="C871" s="20" t="str">
        <f>_xlfn.XLOOKUP($A$837,RA!$A$1:$A$1012,RA!$C$1:$C$1012,"",0)</f>
        <v>cum</v>
      </c>
      <c r="D871" s="20">
        <f>+D818</f>
        <v>1</v>
      </c>
      <c r="E871" s="293">
        <f>+E870</f>
        <v>971</v>
      </c>
      <c r="F871" s="293">
        <v>0.2</v>
      </c>
      <c r="G871" s="293">
        <v>0.3</v>
      </c>
      <c r="H871" s="293">
        <f>+PRODUCT(D871:G871)</f>
        <v>58.260000000000005</v>
      </c>
      <c r="I871" s="181"/>
      <c r="J871" s="184"/>
      <c r="K871" s="181" t="str" cm="1">
        <f t="array" ref="K871">IFERROR(_xlfn.IFS(I871&gt;0,_xlfn.XLOOKUP(A871,RA!$A$8:$A$512,RA!$S$8:$S$512,,0)),"")</f>
        <v/>
      </c>
      <c r="L871" s="281" t="str">
        <f t="shared" si="48"/>
        <v/>
      </c>
    </row>
    <row r="872" spans="1:12">
      <c r="A872" s="20"/>
      <c r="B872" s="21"/>
      <c r="C872" s="20"/>
      <c r="D872" s="20"/>
      <c r="E872" s="293"/>
      <c r="F872" s="293"/>
      <c r="G872" s="293"/>
      <c r="H872" s="293"/>
      <c r="I872" s="181"/>
      <c r="J872" s="184"/>
      <c r="K872" s="181" t="str" cm="1">
        <f t="array" ref="K872">IFERROR(_xlfn.IFS(I872&gt;0,_xlfn.XLOOKUP(A872,RA!$A$8:$A$512,RA!$S$8:$S$512,,0)),"")</f>
        <v/>
      </c>
      <c r="L872" s="281" t="str">
        <f t="shared" si="48"/>
        <v/>
      </c>
    </row>
    <row r="873" spans="1:12">
      <c r="A873" s="20"/>
      <c r="B873" s="292" t="s">
        <v>286</v>
      </c>
      <c r="C873" s="20"/>
      <c r="D873" s="20"/>
      <c r="E873" s="293"/>
      <c r="F873" s="293"/>
      <c r="G873" s="293"/>
      <c r="H873" s="293"/>
      <c r="I873" s="181"/>
      <c r="J873" s="184"/>
      <c r="K873" s="181" t="str" cm="1">
        <f t="array" ref="K873">IFERROR(_xlfn.IFS(I873&gt;0,_xlfn.XLOOKUP(A873,RA!$A$8:$A$512,RA!$S$8:$S$512,,0)),"")</f>
        <v/>
      </c>
      <c r="L873" s="281" t="str">
        <f t="shared" ref="L873:L938" si="55">+IF(I873&gt;0,I873*K873,"")</f>
        <v/>
      </c>
    </row>
    <row r="874" spans="1:12">
      <c r="A874" s="20"/>
      <c r="B874" s="21" t="s">
        <v>218</v>
      </c>
      <c r="C874" s="20" t="str">
        <f>_xlfn.XLOOKUP($A$837,RA!$A$1:$A$1012,RA!$C$1:$C$1012,"",0)</f>
        <v>cum</v>
      </c>
      <c r="D874" s="20">
        <f>+D819</f>
        <v>1</v>
      </c>
      <c r="E874" s="293">
        <f>+E833</f>
        <v>144</v>
      </c>
      <c r="F874" s="293">
        <f>0.3+0.3+0.4</f>
        <v>1</v>
      </c>
      <c r="G874" s="293">
        <v>0.2</v>
      </c>
      <c r="H874" s="293">
        <f>+PRODUCT(D874:G874)</f>
        <v>28.8</v>
      </c>
      <c r="I874" s="181"/>
      <c r="J874" s="184"/>
      <c r="K874" s="181" t="str" cm="1">
        <f t="array" ref="K874">IFERROR(_xlfn.IFS(I874&gt;0,_xlfn.XLOOKUP(A874,RA!$A$8:$A$512,RA!$S$8:$S$512,,0)),"")</f>
        <v/>
      </c>
      <c r="L874" s="281" t="str">
        <f t="shared" si="55"/>
        <v/>
      </c>
    </row>
    <row r="875" spans="1:12">
      <c r="A875" s="20"/>
      <c r="B875" s="21" t="s">
        <v>221</v>
      </c>
      <c r="C875" s="20" t="str">
        <f>_xlfn.XLOOKUP($A$837,RA!$A$1:$A$1012,RA!$C$1:$C$1012,"",0)</f>
        <v>cum</v>
      </c>
      <c r="D875" s="20">
        <f>+D874</f>
        <v>1</v>
      </c>
      <c r="E875" s="293">
        <f>+E833</f>
        <v>144</v>
      </c>
      <c r="F875" s="293">
        <v>0.2</v>
      </c>
      <c r="G875" s="293">
        <v>0.8</v>
      </c>
      <c r="H875" s="293">
        <f>+PRODUCT(D875:G875)</f>
        <v>23.040000000000003</v>
      </c>
      <c r="I875" s="181"/>
      <c r="J875" s="184"/>
      <c r="K875" s="181" t="str" cm="1">
        <f t="array" ref="K875">IFERROR(_xlfn.IFS(I875&gt;0,_xlfn.XLOOKUP(A875,RA!$A$8:$A$512,RA!$S$8:$S$512,,0)),"")</f>
        <v/>
      </c>
      <c r="L875" s="281" t="str">
        <f t="shared" si="55"/>
        <v/>
      </c>
    </row>
    <row r="876" spans="1:12">
      <c r="A876" s="20"/>
      <c r="B876" s="21"/>
      <c r="C876" s="20"/>
      <c r="D876" s="20"/>
      <c r="E876" s="293"/>
      <c r="F876" s="293"/>
      <c r="G876" s="293"/>
      <c r="H876" s="293"/>
      <c r="I876" s="181"/>
      <c r="J876" s="184"/>
      <c r="K876" s="181" t="str" cm="1">
        <f t="array" ref="K876">IFERROR(_xlfn.IFS(I876&gt;0,_xlfn.XLOOKUP(A876,RA!$A$8:$A$512,RA!$S$8:$S$512,,0)),"")</f>
        <v/>
      </c>
      <c r="L876" s="281" t="str">
        <f t="shared" si="55"/>
        <v/>
      </c>
    </row>
    <row r="877" spans="1:12">
      <c r="A877" s="20"/>
      <c r="B877" s="21"/>
      <c r="C877" s="20"/>
      <c r="D877" s="20"/>
      <c r="E877" s="293"/>
      <c r="F877" s="293"/>
      <c r="G877" s="294" t="s">
        <v>192</v>
      </c>
      <c r="H877" s="294">
        <f>SUM(H838:H876)</f>
        <v>5032.2149999999992</v>
      </c>
      <c r="I877" s="181"/>
      <c r="J877" s="184"/>
      <c r="K877" s="181" t="str" cm="1">
        <f t="array" ref="K877">IFERROR(_xlfn.IFS(I877&gt;0,_xlfn.XLOOKUP(A877,RA!$A$8:$A$512,RA!$S$8:$S$512,,0)),"")</f>
        <v/>
      </c>
      <c r="L877" s="281" t="str">
        <f t="shared" si="55"/>
        <v/>
      </c>
    </row>
    <row r="878" spans="1:12" ht="103.9" customHeight="1">
      <c r="A878" s="20">
        <f>+A837+1</f>
        <v>19</v>
      </c>
      <c r="B878" s="346" t="str">
        <f>_xlfn.XLOOKUP(A878,RA!$A$1:$A$1012,RA!$B$1:$B$1012,"",0)</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878" s="346"/>
      <c r="D878" s="346"/>
      <c r="E878" s="346"/>
      <c r="F878" s="346"/>
      <c r="G878" s="346"/>
      <c r="H878" s="346"/>
      <c r="I878" s="182">
        <f>+H880</f>
        <v>301.93289999999996</v>
      </c>
      <c r="J878" s="184">
        <v>9.07</v>
      </c>
      <c r="K878" s="181" cm="1">
        <f t="array" ref="K878">IFERROR(_xlfn.IFS(I878&gt;0,_xlfn.XLOOKUP(A878,RA!$A$8:$A$512,RA!$S$8:$S$512,,0)),"")</f>
        <v>79117.5</v>
      </c>
      <c r="L878" s="281">
        <f t="shared" si="55"/>
        <v>23888176.215749998</v>
      </c>
    </row>
    <row r="879" spans="1:12">
      <c r="A879" s="20"/>
      <c r="B879" s="292" t="s">
        <v>292</v>
      </c>
      <c r="C879" s="20" t="str">
        <f>_xlfn.XLOOKUP($A$878,RA!$A$1:$A$1012,RA!$C$1:$C$1012,"",0)</f>
        <v>MT</v>
      </c>
      <c r="D879" s="20">
        <v>1</v>
      </c>
      <c r="E879" s="293">
        <f>+H877</f>
        <v>5032.2149999999992</v>
      </c>
      <c r="F879" s="297">
        <v>0.06</v>
      </c>
      <c r="G879" s="293"/>
      <c r="H879" s="293">
        <f>+PRODUCT(D879:G879)</f>
        <v>301.93289999999996</v>
      </c>
      <c r="I879" s="181"/>
      <c r="J879" s="184"/>
      <c r="K879" s="181" t="str" cm="1">
        <f t="array" ref="K879">IFERROR(_xlfn.IFS(I879&gt;0,_xlfn.XLOOKUP(A879,RA!$A$8:$A$512,RA!$S$8:$S$512,,0)),"")</f>
        <v/>
      </c>
      <c r="L879" s="281" t="str">
        <f t="shared" si="55"/>
        <v/>
      </c>
    </row>
    <row r="880" spans="1:12">
      <c r="A880" s="20"/>
      <c r="B880" s="21"/>
      <c r="C880" s="20"/>
      <c r="D880" s="20"/>
      <c r="E880" s="293"/>
      <c r="F880" s="293"/>
      <c r="G880" s="294" t="s">
        <v>192</v>
      </c>
      <c r="H880" s="294">
        <f>SUM(H879)</f>
        <v>301.93289999999996</v>
      </c>
      <c r="I880" s="181"/>
      <c r="J880" s="184"/>
      <c r="K880" s="181" t="str" cm="1">
        <f t="array" ref="K880">IFERROR(_xlfn.IFS(I880&gt;0,_xlfn.XLOOKUP(A880,RA!$A$8:$A$512,RA!$S$8:$S$512,,0)),"")</f>
        <v/>
      </c>
      <c r="L880" s="281" t="str">
        <f t="shared" si="55"/>
        <v/>
      </c>
    </row>
    <row r="881" spans="1:12" ht="64.900000000000006" customHeight="1">
      <c r="A881" s="20">
        <f>+A878+1</f>
        <v>20</v>
      </c>
      <c r="B881" s="346" t="str">
        <f>_xlfn.XLOOKUP(A881,RA!$A$1:$A$1012,RA!$B$1:$B$1012,"",0)</f>
        <v>Providing and laying Chequerred precast cement concrete tiles 22 mm thick in footpath &amp; courtyard, jointed with neat cement slurry mixed with pigment to match the shade of tiles, including rubbing and cleaning etc. complete, on 20 mm thick bed of cement mortar 1:4 (1 cement: 4 coarse sand). Light shade pigment using white cement</v>
      </c>
      <c r="C881" s="346"/>
      <c r="D881" s="346"/>
      <c r="E881" s="346"/>
      <c r="F881" s="346"/>
      <c r="G881" s="346"/>
      <c r="H881" s="346"/>
      <c r="I881" s="182">
        <f>+H885</f>
        <v>3759.9999999999995</v>
      </c>
      <c r="J881" s="184" t="s">
        <v>293</v>
      </c>
      <c r="K881" s="181" cm="1">
        <f t="array" ref="K881">IFERROR(_xlfn.IFS(I881&gt;0,_xlfn.XLOOKUP(A881,RA!$A$8:$A$512,RA!$S$8:$S$512,,0)),"")</f>
        <v>622</v>
      </c>
      <c r="L881" s="281">
        <f t="shared" si="55"/>
        <v>2338719.9999999995</v>
      </c>
    </row>
    <row r="882" spans="1:12">
      <c r="A882" s="20"/>
      <c r="B882" s="292" t="s">
        <v>294</v>
      </c>
      <c r="C882" s="20"/>
      <c r="D882" s="20"/>
      <c r="E882" s="293"/>
      <c r="F882" s="293"/>
      <c r="G882" s="293"/>
      <c r="H882" s="293"/>
      <c r="I882" s="181"/>
      <c r="J882" s="184"/>
      <c r="K882" s="181" t="str" cm="1">
        <f t="array" ref="K882">IFERROR(_xlfn.IFS(I882&gt;0,_xlfn.XLOOKUP(A882,RA!$A$8:$A$512,RA!$S$8:$S$512,,0)),"")</f>
        <v/>
      </c>
      <c r="L882" s="281" t="str">
        <f t="shared" si="55"/>
        <v/>
      </c>
    </row>
    <row r="883" spans="1:12">
      <c r="A883" s="20"/>
      <c r="B883" s="21" t="s">
        <v>295</v>
      </c>
      <c r="C883" s="20" t="str">
        <f>_xlfn.XLOOKUP($A$881,RA!$A$1:$A$1012,RA!$C$1:$C$1012,"",0)</f>
        <v>Sqm</v>
      </c>
      <c r="D883" s="20">
        <f>D812</f>
        <v>2</v>
      </c>
      <c r="E883" s="293">
        <f>E826</f>
        <v>940</v>
      </c>
      <c r="F883" s="293">
        <f>F848</f>
        <v>1.9999999999999998</v>
      </c>
      <c r="G883" s="293"/>
      <c r="H883" s="293">
        <f>+PRODUCT(D883:G883)</f>
        <v>3759.9999999999995</v>
      </c>
      <c r="I883" s="181"/>
      <c r="J883" s="184"/>
      <c r="K883" s="181"/>
      <c r="L883" s="281"/>
    </row>
    <row r="884" spans="1:12">
      <c r="A884" s="20"/>
      <c r="B884" s="21"/>
      <c r="C884" s="20"/>
      <c r="D884" s="20"/>
      <c r="E884" s="293"/>
      <c r="F884" s="293"/>
      <c r="G884" s="293"/>
      <c r="H884" s="293"/>
      <c r="I884" s="181"/>
      <c r="J884" s="184"/>
      <c r="K884" s="181" t="str" cm="1">
        <f t="array" ref="K884">IFERROR(_xlfn.IFS(I884&gt;0,_xlfn.XLOOKUP(A884,RA!$A$8:$A$512,RA!$S$8:$S$512,,0)),"")</f>
        <v/>
      </c>
      <c r="L884" s="281" t="str">
        <f t="shared" si="55"/>
        <v/>
      </c>
    </row>
    <row r="885" spans="1:12">
      <c r="A885" s="20"/>
      <c r="B885" s="21"/>
      <c r="C885" s="20"/>
      <c r="D885" s="20"/>
      <c r="E885" s="293"/>
      <c r="F885" s="293"/>
      <c r="G885" s="294" t="s">
        <v>192</v>
      </c>
      <c r="H885" s="294">
        <f>SUM(H882:H884)</f>
        <v>3759.9999999999995</v>
      </c>
      <c r="I885" s="181"/>
      <c r="J885" s="184"/>
      <c r="K885" s="181" t="str" cm="1">
        <f t="array" ref="K885">IFERROR(_xlfn.IFS(I885&gt;0,_xlfn.XLOOKUP(A885,RA!$A$8:$A$512,RA!$S$8:$S$512,,0)),"")</f>
        <v/>
      </c>
      <c r="L885" s="281" t="str">
        <f t="shared" si="55"/>
        <v/>
      </c>
    </row>
    <row r="886" spans="1:12" ht="94.5" customHeight="1">
      <c r="A886" s="20">
        <f>+A881+1</f>
        <v>21</v>
      </c>
      <c r="B886" s="346" t="str">
        <f>_xlfn.XLOOKUP(A886,RA!$A$1:$A$1012,RA!$B$1:$B$1012,"",0)</f>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C886" s="346"/>
      <c r="D886" s="346"/>
      <c r="E886" s="346"/>
      <c r="F886" s="346"/>
      <c r="G886" s="346"/>
      <c r="H886" s="346"/>
      <c r="I886" s="182">
        <f>+H888</f>
        <v>305.39999999999998</v>
      </c>
      <c r="J886" s="184" t="s">
        <v>296</v>
      </c>
      <c r="K886" s="181" cm="1">
        <f t="array" ref="K886">IFERROR(_xlfn.IFS(I886&gt;0,_xlfn.XLOOKUP(A886,RA!$A$8:$A$512,RA!$S$8:$S$512,,0)),"")</f>
        <v>367</v>
      </c>
      <c r="L886" s="281">
        <f t="shared" si="55"/>
        <v>112081.79999999999</v>
      </c>
    </row>
    <row r="887" spans="1:12">
      <c r="A887" s="20"/>
      <c r="B887" s="292" t="s">
        <v>297</v>
      </c>
      <c r="C887" s="20" t="str">
        <f>_xlfn.XLOOKUP($A$886,RA!$A$1:$A$1012,RA!$C$1:$C$1012,"",0)</f>
        <v>Mtrs</v>
      </c>
      <c r="D887" s="20">
        <v>2</v>
      </c>
      <c r="E887" s="293">
        <f>+ROUND((E826+E828+E830)/3,0)</f>
        <v>1018</v>
      </c>
      <c r="F887" s="293">
        <f>+F840</f>
        <v>0.15</v>
      </c>
      <c r="G887" s="293"/>
      <c r="H887" s="293">
        <f>+PRODUCT(D887:G887)</f>
        <v>305.39999999999998</v>
      </c>
      <c r="I887" s="181"/>
      <c r="J887" s="184"/>
      <c r="K887" s="181" t="str" cm="1">
        <f t="array" ref="K887">IFERROR(_xlfn.IFS(I887&gt;0,_xlfn.XLOOKUP(A887,RA!$A$8:$A$512,RA!$S$8:$S$512,,0)),"")</f>
        <v/>
      </c>
      <c r="L887" s="281" t="str">
        <f t="shared" si="55"/>
        <v/>
      </c>
    </row>
    <row r="888" spans="1:12">
      <c r="A888" s="20"/>
      <c r="B888" s="21"/>
      <c r="C888" s="20"/>
      <c r="D888" s="20"/>
      <c r="E888" s="293"/>
      <c r="F888" s="293"/>
      <c r="G888" s="294" t="s">
        <v>192</v>
      </c>
      <c r="H888" s="294">
        <f>SUM(H887)</f>
        <v>305.39999999999998</v>
      </c>
      <c r="I888" s="181"/>
      <c r="J888" s="184"/>
      <c r="K888" s="181" t="str" cm="1">
        <f t="array" ref="K888">IFERROR(_xlfn.IFS(I888&gt;0,_xlfn.XLOOKUP(A888,RA!$A$8:$A$512,RA!$S$8:$S$512,,0)),"")</f>
        <v/>
      </c>
      <c r="L888" s="281" t="str">
        <f t="shared" si="55"/>
        <v/>
      </c>
    </row>
    <row r="889" spans="1:12">
      <c r="A889" s="350" t="s">
        <v>298</v>
      </c>
      <c r="B889" s="350"/>
      <c r="C889" s="350"/>
      <c r="D889" s="350"/>
      <c r="E889" s="350"/>
      <c r="F889" s="350"/>
      <c r="G889" s="350"/>
      <c r="H889" s="350"/>
      <c r="I889" s="181"/>
      <c r="J889" s="184"/>
      <c r="K889" s="181" t="str" cm="1">
        <f t="array" ref="K889">IFERROR(_xlfn.IFS(I889&gt;0,_xlfn.XLOOKUP(A889,RA!$A$8:$A$512,RA!$S$8:$S$512,,0)),"")</f>
        <v/>
      </c>
      <c r="L889" s="281" t="str">
        <f t="shared" si="55"/>
        <v/>
      </c>
    </row>
    <row r="890" spans="1:12" ht="113.25" customHeight="1">
      <c r="A890" s="20">
        <f>+A886+1</f>
        <v>22</v>
      </c>
      <c r="B890" s="346" t="str">
        <f>_xlfn.XLOOKUP(A890,RA!$A$1:$A$1012,RA!$B$1:$B$1012,"",0)</f>
        <v xml:space="preserve"> Construction of cement concrete kerb with top and bottom width 115 and 165 mm respectively, 250 mm high in M 20 grade on M-15 grade foundation 150 mm thick, foundation having 50 mm projection beyond kerb stone, kerb stone laid with kerb laying machine, foundation concrete laid manually, all complete as per clause 409 as per drawing, form work, curing including cost of all materials  all labour, usage charges of all machinery, all lead, lifts, loading, unloading transporting etc., complete. Using concrete Batching and Mixing plant item 1 Km. mix lead is considered.</v>
      </c>
      <c r="C890" s="346"/>
      <c r="D890" s="346"/>
      <c r="E890" s="346"/>
      <c r="F890" s="346"/>
      <c r="G890" s="346"/>
      <c r="H890" s="346"/>
      <c r="I890" s="182"/>
      <c r="J890" s="184">
        <v>8.01</v>
      </c>
      <c r="K890" s="181" t="str" cm="1">
        <f t="array" ref="K890">IFERROR(_xlfn.IFS(I890&gt;0,_xlfn.XLOOKUP(A890,RA!$A$8:$A$512,RA!$S$8:$S$512,,0)),"")</f>
        <v/>
      </c>
      <c r="L890" s="281" t="str">
        <f t="shared" si="55"/>
        <v/>
      </c>
    </row>
    <row r="891" spans="1:12">
      <c r="A891" s="20" t="s">
        <v>299</v>
      </c>
      <c r="B891" s="292" t="s">
        <v>300</v>
      </c>
      <c r="C891" s="20"/>
      <c r="D891" s="20"/>
      <c r="E891" s="293"/>
      <c r="F891" s="293"/>
      <c r="G891" s="293"/>
      <c r="H891" s="293"/>
      <c r="I891" s="182">
        <f>+H902</f>
        <v>34965</v>
      </c>
      <c r="J891" s="184" t="s">
        <v>301</v>
      </c>
      <c r="K891" s="181" cm="1">
        <f t="array" ref="K891">IFERROR(_xlfn.IFS(I891&gt;0,_xlfn.XLOOKUP(A891,RA!$A$8:$A$512,RA!$S$8:$S$512,,0)),"")</f>
        <v>177.339</v>
      </c>
      <c r="L891" s="281">
        <f t="shared" si="55"/>
        <v>6200658.1349999998</v>
      </c>
    </row>
    <row r="892" spans="1:12">
      <c r="A892" s="20" t="s">
        <v>302</v>
      </c>
      <c r="B892" s="292" t="s">
        <v>303</v>
      </c>
      <c r="C892" s="20"/>
      <c r="D892" s="20"/>
      <c r="E892" s="293"/>
      <c r="F892" s="293"/>
      <c r="G892" s="293"/>
      <c r="H892" s="293"/>
      <c r="I892" s="182">
        <f>+H902</f>
        <v>34965</v>
      </c>
      <c r="J892" s="184" t="s">
        <v>304</v>
      </c>
      <c r="K892" s="181" cm="1">
        <f t="array" ref="K892">IFERROR(_xlfn.IFS(I892&gt;0,_xlfn.XLOOKUP(A892,RA!$A$8:$A$512,RA!$S$8:$S$512,,0)),"")</f>
        <v>217.38800000000001</v>
      </c>
      <c r="L892" s="281">
        <f t="shared" si="55"/>
        <v>7600971.4199999999</v>
      </c>
    </row>
    <row r="893" spans="1:12">
      <c r="A893" s="20"/>
      <c r="B893" s="292" t="s">
        <v>305</v>
      </c>
      <c r="C893" s="20"/>
      <c r="D893" s="20"/>
      <c r="E893" s="20"/>
      <c r="F893" s="20"/>
      <c r="G893" s="20"/>
      <c r="H893" s="20"/>
      <c r="I893" s="181"/>
      <c r="J893" s="184"/>
      <c r="K893" s="181" t="str" cm="1">
        <f t="array" ref="K893">IFERROR(_xlfn.IFS(I893&gt;0,_xlfn.XLOOKUP(A893,RA!$A$8:$A$512,RA!$S$8:$S$512,,0)),"")</f>
        <v/>
      </c>
      <c r="L893" s="281" t="str">
        <f t="shared" si="55"/>
        <v/>
      </c>
    </row>
    <row r="894" spans="1:12">
      <c r="A894" s="20"/>
      <c r="B894" s="21" t="str">
        <f>B255</f>
        <v>Median Main Road</v>
      </c>
      <c r="C894" s="20" t="str">
        <f>_xlfn.XLOOKUP($A$890,RA!$A$1:$A$1012,RA!$C$1:$C$1012,"",0)</f>
        <v>Metre</v>
      </c>
      <c r="D894" s="20">
        <f>D255*2</f>
        <v>2</v>
      </c>
      <c r="E894" s="293">
        <f>+E255</f>
        <v>14870</v>
      </c>
      <c r="F894" s="293"/>
      <c r="G894" s="293"/>
      <c r="H894" s="293">
        <f>+PRODUCT(D894:G894)</f>
        <v>29740</v>
      </c>
      <c r="I894" s="181"/>
      <c r="J894" s="184"/>
      <c r="K894" s="181"/>
      <c r="L894" s="281"/>
    </row>
    <row r="895" spans="1:12">
      <c r="A895" s="20"/>
      <c r="B895" s="21" t="str">
        <f>B256</f>
        <v>Median Main Road (Builtup)</v>
      </c>
      <c r="C895" s="20" t="str">
        <f>_xlfn.XLOOKUP($A$890,RA!$A$1:$A$1012,RA!$C$1:$C$1012,"",0)</f>
        <v>Metre</v>
      </c>
      <c r="D895" s="20">
        <f>D256*2</f>
        <v>2</v>
      </c>
      <c r="E895" s="293">
        <f>+E256</f>
        <v>1000</v>
      </c>
      <c r="F895" s="293"/>
      <c r="G895" s="293"/>
      <c r="H895" s="293">
        <f t="shared" ref="H895:H898" si="56">+PRODUCT(D895:G895)</f>
        <v>2000</v>
      </c>
      <c r="I895" s="181"/>
      <c r="J895" s="184"/>
      <c r="K895" s="181"/>
      <c r="L895" s="281"/>
    </row>
    <row r="896" spans="1:12">
      <c r="A896" s="20"/>
      <c r="B896" s="21" t="str">
        <f>B257</f>
        <v>Service Roads (TCS-4)</v>
      </c>
      <c r="C896" s="20" t="str">
        <f>_xlfn.XLOOKUP($A$890,RA!$A$1:$A$1012,RA!$C$1:$C$1012,"",0)</f>
        <v>Metre</v>
      </c>
      <c r="D896" s="20">
        <f>D257</f>
        <v>2</v>
      </c>
      <c r="E896" s="293">
        <f>+E257</f>
        <v>1175</v>
      </c>
      <c r="F896" s="293"/>
      <c r="G896" s="293"/>
      <c r="H896" s="293">
        <f t="shared" si="56"/>
        <v>2350</v>
      </c>
      <c r="I896" s="181"/>
      <c r="J896" s="184"/>
      <c r="K896" s="181"/>
      <c r="L896" s="281"/>
    </row>
    <row r="897" spans="1:12">
      <c r="A897" s="20"/>
      <c r="B897" s="21" t="str">
        <f>B258</f>
        <v>Service Roads (TCS-4A)</v>
      </c>
      <c r="C897" s="20" t="str">
        <f>_xlfn.XLOOKUP($A$890,RA!$A$1:$A$1012,RA!$C$1:$C$1012,"",0)</f>
        <v>Metre</v>
      </c>
      <c r="D897" s="20">
        <f>D258</f>
        <v>1</v>
      </c>
      <c r="E897" s="293">
        <f>+E258</f>
        <v>425</v>
      </c>
      <c r="F897" s="293"/>
      <c r="G897" s="293"/>
      <c r="H897" s="293">
        <f t="shared" si="56"/>
        <v>425</v>
      </c>
      <c r="I897" s="181"/>
      <c r="J897" s="184"/>
      <c r="K897" s="181"/>
      <c r="L897" s="281"/>
    </row>
    <row r="898" spans="1:12">
      <c r="A898" s="20"/>
      <c r="B898" s="21" t="str">
        <f>B259</f>
        <v>Junctions</v>
      </c>
      <c r="C898" s="20" t="str">
        <f>_xlfn.XLOOKUP($A$890,RA!$A$1:$A$1012,RA!$C$1:$C$1012,"",0)</f>
        <v>Metre</v>
      </c>
      <c r="D898" s="20">
        <f>D259</f>
        <v>1</v>
      </c>
      <c r="E898" s="293">
        <f>+E259</f>
        <v>210</v>
      </c>
      <c r="F898" s="293"/>
      <c r="G898" s="293"/>
      <c r="H898" s="293">
        <f t="shared" si="56"/>
        <v>210</v>
      </c>
      <c r="I898" s="181"/>
      <c r="J898" s="184"/>
      <c r="K898" s="181"/>
      <c r="L898" s="281"/>
    </row>
    <row r="899" spans="1:12">
      <c r="A899" s="20"/>
      <c r="B899" s="292"/>
      <c r="C899" s="20"/>
      <c r="D899" s="20"/>
      <c r="E899" s="293"/>
      <c r="F899" s="293"/>
      <c r="G899" s="293"/>
      <c r="H899" s="293"/>
      <c r="I899" s="181"/>
      <c r="J899" s="184"/>
      <c r="K899" s="181"/>
      <c r="L899" s="281"/>
    </row>
    <row r="900" spans="1:12">
      <c r="A900" s="20"/>
      <c r="B900" s="292" t="s">
        <v>257</v>
      </c>
      <c r="C900" s="20" t="str">
        <f>_xlfn.XLOOKUP($A$890,RA!$A$1:$A$1012,RA!$C$1:$C$1012,"",0)</f>
        <v>Metre</v>
      </c>
      <c r="D900" s="20">
        <f>+TCS!C11</f>
        <v>1</v>
      </c>
      <c r="E900" s="293">
        <f>(21*4+16*4+35+26+9+22)</f>
        <v>240</v>
      </c>
      <c r="F900" s="293"/>
      <c r="G900" s="293"/>
      <c r="H900" s="293">
        <f>+PRODUCT(D900:G900)</f>
        <v>240</v>
      </c>
      <c r="I900" s="181"/>
      <c r="J900" s="184"/>
      <c r="K900" s="181" t="str" cm="1">
        <f t="array" ref="K900">IFERROR(_xlfn.IFS(I900&gt;0,_xlfn.XLOOKUP(A900,RA!$A$8:$A$512,RA!$S$8:$S$512,,0)),"")</f>
        <v/>
      </c>
      <c r="L900" s="281"/>
    </row>
    <row r="901" spans="1:12">
      <c r="A901" s="20"/>
      <c r="B901" s="21"/>
      <c r="C901" s="20"/>
      <c r="D901" s="20"/>
      <c r="E901" s="293"/>
      <c r="F901" s="293"/>
      <c r="G901" s="293"/>
      <c r="H901" s="293"/>
      <c r="I901" s="181"/>
      <c r="J901" s="184"/>
      <c r="K901" s="181" t="str" cm="1">
        <f t="array" ref="K901">IFERROR(_xlfn.IFS(I901&gt;0,_xlfn.XLOOKUP(A901,RA!$A$8:$A$512,RA!$S$8:$S$512,,0)),"")</f>
        <v/>
      </c>
      <c r="L901" s="281" t="str">
        <f t="shared" si="55"/>
        <v/>
      </c>
    </row>
    <row r="902" spans="1:12">
      <c r="A902" s="20"/>
      <c r="B902" s="21"/>
      <c r="C902" s="20"/>
      <c r="D902" s="20"/>
      <c r="E902" s="293"/>
      <c r="F902" s="293"/>
      <c r="G902" s="294" t="s">
        <v>192</v>
      </c>
      <c r="H902" s="294">
        <f>SUM(H891:H901)</f>
        <v>34965</v>
      </c>
      <c r="I902" s="181"/>
      <c r="J902" s="184"/>
      <c r="K902" s="181" t="str" cm="1">
        <f t="array" ref="K902">IFERROR(_xlfn.IFS(I902&gt;0,_xlfn.XLOOKUP(A902,RA!$A$8:$A$512,RA!$S$8:$S$512,,0)),"")</f>
        <v/>
      </c>
      <c r="L902" s="281" t="str">
        <f t="shared" si="55"/>
        <v/>
      </c>
    </row>
    <row r="903" spans="1:12" ht="61.9" customHeight="1">
      <c r="A903" s="20">
        <f>+A890+1</f>
        <v>23</v>
      </c>
      <c r="B903" s="346" t="str">
        <f>_xlfn.XLOOKUP(A903,RA!$A$1:$A$1012,RA!$B$1:$B$1012,"",0)</f>
        <v>Painting Two Coats on New Concrete Surfaces :
 Painting two coats after filling the surface with synthetic enamel paint in all shades on new plastered concrete surfaces, including  cost of all materials  all labour, lead, lifts, loading, unloading transporting etc., complete.</v>
      </c>
      <c r="C903" s="346"/>
      <c r="D903" s="346"/>
      <c r="E903" s="346"/>
      <c r="F903" s="346"/>
      <c r="G903" s="346"/>
      <c r="H903" s="346"/>
      <c r="I903" s="182">
        <f>+H914</f>
        <v>12762.225</v>
      </c>
      <c r="J903" s="184">
        <v>8.08</v>
      </c>
      <c r="K903" s="181" cm="1">
        <f t="array" ref="K903">IFERROR(_xlfn.IFS(I903&gt;0,_xlfn.XLOOKUP(A903,RA!$A$8:$A$512,RA!$S$8:$S$512,,0)),"")</f>
        <v>87</v>
      </c>
      <c r="L903" s="281">
        <f t="shared" si="55"/>
        <v>1110313.575</v>
      </c>
    </row>
    <row r="904" spans="1:12">
      <c r="A904" s="20"/>
      <c r="B904" s="21"/>
      <c r="C904" s="20"/>
      <c r="D904" s="20"/>
      <c r="E904" s="293"/>
      <c r="F904" s="293"/>
      <c r="G904" s="293"/>
      <c r="H904" s="293"/>
      <c r="I904" s="181"/>
      <c r="J904" s="184"/>
      <c r="K904" s="181" t="str" cm="1">
        <f t="array" ref="K904">IFERROR(_xlfn.IFS(I904&gt;0,_xlfn.XLOOKUP(A904,RA!$A$8:$A$512,RA!$S$8:$S$512,,0)),"")</f>
        <v/>
      </c>
      <c r="L904" s="281" t="str">
        <f t="shared" si="55"/>
        <v/>
      </c>
    </row>
    <row r="905" spans="1:12">
      <c r="A905" s="20"/>
      <c r="B905" s="292" t="str">
        <f>+B893</f>
        <v>Median Kerb</v>
      </c>
      <c r="C905" s="20"/>
      <c r="D905" s="20"/>
      <c r="E905" s="20"/>
      <c r="F905" s="20"/>
      <c r="G905" s="20"/>
      <c r="H905" s="20"/>
      <c r="I905" s="181"/>
      <c r="J905" s="184"/>
      <c r="K905" s="181" t="str" cm="1">
        <f t="array" ref="K905">IFERROR(_xlfn.IFS(I905&gt;0,_xlfn.XLOOKUP(A905,RA!$A$8:$A$512,RA!$S$8:$S$512,,0)),"")</f>
        <v/>
      </c>
      <c r="L905" s="281" t="str">
        <f t="shared" si="55"/>
        <v/>
      </c>
    </row>
    <row r="906" spans="1:12">
      <c r="A906" s="20"/>
      <c r="B906" s="21" t="str">
        <f>B894</f>
        <v>Median Main Road</v>
      </c>
      <c r="C906" s="20" t="str">
        <f>_xlfn.XLOOKUP($A$903,RA!$A$1:$A$1012,RA!$C$1:$C$1012,"",0)</f>
        <v>Sqm</v>
      </c>
      <c r="D906" s="20">
        <f>+D894</f>
        <v>2</v>
      </c>
      <c r="E906" s="293">
        <f>+E894</f>
        <v>14870</v>
      </c>
      <c r="F906" s="293">
        <f>0.25+0.115</f>
        <v>0.36499999999999999</v>
      </c>
      <c r="G906" s="293"/>
      <c r="H906" s="293">
        <f>+PRODUCT(D906:G906)</f>
        <v>10855.1</v>
      </c>
      <c r="I906" s="181"/>
      <c r="J906" s="184"/>
      <c r="K906" s="181"/>
      <c r="L906" s="281"/>
    </row>
    <row r="907" spans="1:12">
      <c r="A907" s="20"/>
      <c r="B907" s="21" t="str">
        <f t="shared" ref="B907:B910" si="57">B895</f>
        <v>Median Main Road (Builtup)</v>
      </c>
      <c r="C907" s="20" t="str">
        <f>_xlfn.XLOOKUP($A$903,RA!$A$1:$A$1012,RA!$C$1:$C$1012,"",0)</f>
        <v>Sqm</v>
      </c>
      <c r="D907" s="20">
        <f t="shared" ref="D907:E907" si="58">+D895</f>
        <v>2</v>
      </c>
      <c r="E907" s="293">
        <f t="shared" si="58"/>
        <v>1000</v>
      </c>
      <c r="F907" s="293">
        <f t="shared" ref="F907:F910" si="59">0.25+0.115</f>
        <v>0.36499999999999999</v>
      </c>
      <c r="G907" s="293"/>
      <c r="H907" s="293">
        <f t="shared" ref="H907:H910" si="60">+PRODUCT(D907:G907)</f>
        <v>730</v>
      </c>
      <c r="I907" s="181"/>
      <c r="J907" s="184"/>
      <c r="K907" s="181"/>
      <c r="L907" s="281"/>
    </row>
    <row r="908" spans="1:12">
      <c r="A908" s="20"/>
      <c r="B908" s="21" t="str">
        <f t="shared" si="57"/>
        <v>Service Roads (TCS-4)</v>
      </c>
      <c r="C908" s="20" t="str">
        <f>_xlfn.XLOOKUP($A$903,RA!$A$1:$A$1012,RA!$C$1:$C$1012,"",0)</f>
        <v>Sqm</v>
      </c>
      <c r="D908" s="20">
        <f t="shared" ref="D908:E908" si="61">+D896</f>
        <v>2</v>
      </c>
      <c r="E908" s="293">
        <f t="shared" si="61"/>
        <v>1175</v>
      </c>
      <c r="F908" s="293">
        <f t="shared" si="59"/>
        <v>0.36499999999999999</v>
      </c>
      <c r="G908" s="293"/>
      <c r="H908" s="293">
        <f t="shared" si="60"/>
        <v>857.75</v>
      </c>
      <c r="I908" s="181"/>
      <c r="J908" s="184"/>
      <c r="K908" s="181"/>
      <c r="L908" s="281"/>
    </row>
    <row r="909" spans="1:12">
      <c r="A909" s="20"/>
      <c r="B909" s="21" t="str">
        <f t="shared" si="57"/>
        <v>Service Roads (TCS-4A)</v>
      </c>
      <c r="C909" s="20" t="str">
        <f>_xlfn.XLOOKUP($A$903,RA!$A$1:$A$1012,RA!$C$1:$C$1012,"",0)</f>
        <v>Sqm</v>
      </c>
      <c r="D909" s="20">
        <f t="shared" ref="D909:E909" si="62">+D897</f>
        <v>1</v>
      </c>
      <c r="E909" s="293">
        <f t="shared" si="62"/>
        <v>425</v>
      </c>
      <c r="F909" s="293">
        <f t="shared" si="59"/>
        <v>0.36499999999999999</v>
      </c>
      <c r="G909" s="293"/>
      <c r="H909" s="293">
        <f t="shared" si="60"/>
        <v>155.125</v>
      </c>
      <c r="I909" s="181"/>
      <c r="J909" s="184"/>
      <c r="K909" s="181"/>
      <c r="L909" s="281"/>
    </row>
    <row r="910" spans="1:12">
      <c r="A910" s="20"/>
      <c r="B910" s="21" t="str">
        <f t="shared" si="57"/>
        <v>Junctions</v>
      </c>
      <c r="C910" s="20" t="str">
        <f>_xlfn.XLOOKUP($A$903,RA!$A$1:$A$1012,RA!$C$1:$C$1012,"",0)</f>
        <v>Sqm</v>
      </c>
      <c r="D910" s="20">
        <f t="shared" ref="D910:E910" si="63">+D898</f>
        <v>1</v>
      </c>
      <c r="E910" s="293">
        <f t="shared" si="63"/>
        <v>210</v>
      </c>
      <c r="F910" s="293">
        <f t="shared" si="59"/>
        <v>0.36499999999999999</v>
      </c>
      <c r="G910" s="293"/>
      <c r="H910" s="293">
        <f t="shared" si="60"/>
        <v>76.649999999999991</v>
      </c>
      <c r="I910" s="181"/>
      <c r="J910" s="184"/>
      <c r="K910" s="181"/>
      <c r="L910" s="281"/>
    </row>
    <row r="911" spans="1:12">
      <c r="A911" s="20"/>
      <c r="B911" s="21"/>
      <c r="C911" s="20"/>
      <c r="D911" s="20"/>
      <c r="E911" s="293"/>
      <c r="F911" s="293"/>
      <c r="G911" s="293"/>
      <c r="H911" s="293"/>
      <c r="I911" s="181"/>
      <c r="J911" s="184"/>
      <c r="K911" s="181"/>
      <c r="L911" s="281"/>
    </row>
    <row r="912" spans="1:12">
      <c r="A912" s="20"/>
      <c r="B912" s="292" t="str">
        <f>+B900</f>
        <v>Island</v>
      </c>
      <c r="C912" s="20" t="str">
        <f>_xlfn.XLOOKUP($A$903,RA!$A$1:$A$1012,RA!$C$1:$C$1012,"",0)</f>
        <v>Sqm</v>
      </c>
      <c r="D912" s="20">
        <f>+D900</f>
        <v>1</v>
      </c>
      <c r="E912" s="293">
        <f>+E900</f>
        <v>240</v>
      </c>
      <c r="F912" s="293">
        <f>0.25+0.115</f>
        <v>0.36499999999999999</v>
      </c>
      <c r="G912" s="293"/>
      <c r="H912" s="293">
        <f>+PRODUCT(D912:G912)</f>
        <v>87.6</v>
      </c>
      <c r="I912" s="181"/>
      <c r="J912" s="184"/>
      <c r="K912" s="181" t="str" cm="1">
        <f t="array" ref="K912">IFERROR(_xlfn.IFS(I912&gt;0,_xlfn.XLOOKUP(A912,RA!$A$8:$A$512,RA!$S$8:$S$512,,0)),"")</f>
        <v/>
      </c>
      <c r="L912" s="281"/>
    </row>
    <row r="913" spans="1:12">
      <c r="A913" s="20"/>
      <c r="B913" s="21"/>
      <c r="C913" s="20"/>
      <c r="D913" s="20"/>
      <c r="E913" s="293"/>
      <c r="F913" s="293"/>
      <c r="G913" s="293"/>
      <c r="H913" s="293"/>
      <c r="I913" s="181"/>
      <c r="J913" s="184"/>
      <c r="K913" s="181" t="str" cm="1">
        <f t="array" ref="K913">IFERROR(_xlfn.IFS(I913&gt;0,_xlfn.XLOOKUP(A913,RA!$A$8:$A$512,RA!$S$8:$S$512,,0)),"")</f>
        <v/>
      </c>
      <c r="L913" s="281" t="str">
        <f t="shared" si="55"/>
        <v/>
      </c>
    </row>
    <row r="914" spans="1:12">
      <c r="A914" s="20"/>
      <c r="B914" s="21"/>
      <c r="C914" s="20"/>
      <c r="D914" s="20"/>
      <c r="E914" s="293"/>
      <c r="F914" s="293"/>
      <c r="G914" s="294" t="s">
        <v>192</v>
      </c>
      <c r="H914" s="294">
        <f>SUM(H904:H913)</f>
        <v>12762.225</v>
      </c>
      <c r="I914" s="181"/>
      <c r="J914" s="184"/>
      <c r="K914" s="181" t="str" cm="1">
        <f t="array" ref="K914">IFERROR(_xlfn.IFS(I914&gt;0,_xlfn.XLOOKUP(A914,RA!$A$8:$A$512,RA!$S$8:$S$512,,0)),"")</f>
        <v/>
      </c>
      <c r="L914" s="281" t="str">
        <f t="shared" si="55"/>
        <v/>
      </c>
    </row>
    <row r="915" spans="1:12" ht="63.6" customHeight="1">
      <c r="A915" s="20">
        <f>+A903+1</f>
        <v>24</v>
      </c>
      <c r="B915" s="346" t="str">
        <f>_xlfn.XLOOKUP(A915,RA!$A$1:$A$1012,RA!$B$1:$B$1012,"",0)</f>
        <v xml:space="preserve"> Reinforced cement concrete M15 grade kilometre stone of standard design as per IRC:8, fixing in position including painting and printing letters etc., including  cost of all materials  all labour, lead, lifts, loading, usage charges of machinery, unloading transporting etc., complete.</v>
      </c>
      <c r="C915" s="346"/>
      <c r="D915" s="346"/>
      <c r="E915" s="346"/>
      <c r="F915" s="346"/>
      <c r="G915" s="346"/>
      <c r="H915" s="346"/>
      <c r="I915" s="182"/>
      <c r="J915" s="184">
        <v>8.14</v>
      </c>
      <c r="K915" s="181" t="str" cm="1">
        <f t="array" ref="K915">IFERROR(_xlfn.IFS(I915&gt;0,_xlfn.XLOOKUP(A915,RA!$A$8:$A$512,RA!$S$8:$S$512,,0)),"")</f>
        <v/>
      </c>
      <c r="L915" s="281" t="str">
        <f t="shared" si="55"/>
        <v/>
      </c>
    </row>
    <row r="916" spans="1:12">
      <c r="A916" s="20" t="s">
        <v>306</v>
      </c>
      <c r="B916" s="21" t="str">
        <f>_xlfn.XLOOKUP(A916,RA!$A:$A,RA!$B:$B,"Not Found",0)</f>
        <v>1 5th kilometre stone (precast)</v>
      </c>
      <c r="C916" s="20" t="str">
        <f>_xlfn.XLOOKUP(A916,RA!$A$1:$A$1012,RA!$C$1:$C$1012,"",0)</f>
        <v>Each</v>
      </c>
      <c r="D916" s="20">
        <v>1</v>
      </c>
      <c r="E916" s="293">
        <f>+ROUND((TCS!$F$26/5000),0)</f>
        <v>3</v>
      </c>
      <c r="F916" s="293"/>
      <c r="G916" s="293"/>
      <c r="H916" s="294">
        <f t="shared" ref="H916:H935" si="64">+PRODUCT(D916:G916)</f>
        <v>3</v>
      </c>
      <c r="I916" s="182">
        <f>+H916</f>
        <v>3</v>
      </c>
      <c r="J916" s="184" t="s">
        <v>307</v>
      </c>
      <c r="K916" s="181" cm="1">
        <f t="array" ref="K916">IFERROR(_xlfn.IFS(I916&gt;0,_xlfn.XLOOKUP(A916,RA!$A$8:$A$512,RA!$S$8:$S$512,,0)),"")</f>
        <v>5097.3829999999998</v>
      </c>
      <c r="L916" s="281">
        <f t="shared" si="55"/>
        <v>15292.148999999999</v>
      </c>
    </row>
    <row r="917" spans="1:12">
      <c r="A917" s="20" t="s">
        <v>308</v>
      </c>
      <c r="B917" s="21" t="str">
        <f>_xlfn.XLOOKUP(A917,RA!$A:$A,RA!$B:$B,"Not Found",0)</f>
        <v>2 Ordinary kilometer stone (precast)</v>
      </c>
      <c r="C917" s="20" t="str">
        <f>_xlfn.XLOOKUP(A917,RA!$A$1:$A$1012,RA!$C$1:$C$1012,"",0)</f>
        <v>Each</v>
      </c>
      <c r="D917" s="20">
        <v>1</v>
      </c>
      <c r="E917" s="293">
        <f>+ROUND((TCS!$F$26/1000),0)</f>
        <v>16</v>
      </c>
      <c r="F917" s="293"/>
      <c r="G917" s="293"/>
      <c r="H917" s="294">
        <f t="shared" si="64"/>
        <v>16</v>
      </c>
      <c r="I917" s="182">
        <f>+H917</f>
        <v>16</v>
      </c>
      <c r="J917" s="184" t="s">
        <v>309</v>
      </c>
      <c r="K917" s="181" cm="1">
        <f t="array" ref="K917">IFERROR(_xlfn.IFS(I917&gt;0,_xlfn.XLOOKUP(A917,RA!$A$8:$A$512,RA!$S$8:$S$512,,0)),"")</f>
        <v>2853.7709999999997</v>
      </c>
      <c r="L917" s="281">
        <f t="shared" si="55"/>
        <v>45660.335999999996</v>
      </c>
    </row>
    <row r="918" spans="1:12">
      <c r="A918" s="20" t="s">
        <v>310</v>
      </c>
      <c r="B918" s="21" t="str">
        <f>_xlfn.XLOOKUP(A918,RA!$A:$A,RA!$B:$B,"Not Found",0)</f>
        <v>3 200 metre  stone (precast)</v>
      </c>
      <c r="C918" s="20" t="str">
        <f>_xlfn.XLOOKUP(A918,RA!$A$1:$A$1012,RA!$C$1:$C$1012,"",0)</f>
        <v>Each</v>
      </c>
      <c r="D918" s="20">
        <v>1</v>
      </c>
      <c r="E918" s="293">
        <f>+ROUND((TCS!$F$26/200),0)-E917</f>
        <v>63</v>
      </c>
      <c r="F918" s="293"/>
      <c r="G918" s="293"/>
      <c r="H918" s="294">
        <f t="shared" si="64"/>
        <v>63</v>
      </c>
      <c r="I918" s="182">
        <f>+H918</f>
        <v>63</v>
      </c>
      <c r="J918" s="184" t="s">
        <v>311</v>
      </c>
      <c r="K918" s="181" cm="1">
        <f t="array" ref="K918">IFERROR(_xlfn.IFS(I918&gt;0,_xlfn.XLOOKUP(A918,RA!$A$8:$A$512,RA!$S$8:$S$512,,0)),"")</f>
        <v>788.952</v>
      </c>
      <c r="L918" s="281">
        <f t="shared" si="55"/>
        <v>49703.976000000002</v>
      </c>
    </row>
    <row r="919" spans="1:12" ht="162" customHeight="1">
      <c r="A919" s="20">
        <f>+A915+1</f>
        <v>25</v>
      </c>
      <c r="B919" s="346" t="str">
        <f>_xlfn.XLOOKUP(A919,RA!$A$1:$A$1012,RA!$B$1:$B$1012,"",0)</f>
        <v xml:space="preserve"> Providing and fixing of retro- reflectorised cautionary, mandatory and informatory sign as per IRC :67 made of Class-B Type IV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1.30 mtrs), 3.2 mm thickness firmly fixed to the ground by means of properly designed foundation with M25 grade cement concrete 45 cm x 45 cm x 60 cm, 60 cm below ground level as per approved drawing. The sign shall be maintained as per section 12 of IRC 67,  as per clauses including curing, cost of all materials  all labour, lead, lifts, loading, unloading transporting etc., complete.</v>
      </c>
      <c r="C919" s="346"/>
      <c r="D919" s="346"/>
      <c r="E919" s="346"/>
      <c r="F919" s="346"/>
      <c r="G919" s="346"/>
      <c r="H919" s="346"/>
      <c r="I919" s="181"/>
      <c r="J919" s="184" t="s">
        <v>312</v>
      </c>
      <c r="K919" s="181" t="str" cm="1">
        <f t="array" ref="K919">IFERROR(_xlfn.IFS(I919&gt;0,_xlfn.XLOOKUP(A919,RA!$A$8:$A$512,RA!$S$8:$S$512,,0)),"")</f>
        <v/>
      </c>
      <c r="L919" s="281" t="str">
        <f t="shared" si="55"/>
        <v/>
      </c>
    </row>
    <row r="920" spans="1:12">
      <c r="A920" s="20" t="s">
        <v>313</v>
      </c>
      <c r="B920" s="21" t="str">
        <f>_xlfn.XLOOKUP(A920,RA!$A$1:$A$1012,RA!$B$1:$B$1012,"",0)</f>
        <v>A - (i) 120 cm equilateral triangle</v>
      </c>
      <c r="C920" s="20" t="str">
        <f>_xlfn.XLOOKUP(A920,RA!$A$1:$A$1012,RA!$C$1:$C$1012,"",0)</f>
        <v>Each</v>
      </c>
      <c r="D920" s="20">
        <f>+Signs!I231</f>
        <v>77</v>
      </c>
      <c r="E920" s="293"/>
      <c r="F920" s="293"/>
      <c r="G920" s="293"/>
      <c r="H920" s="294">
        <f t="shared" si="64"/>
        <v>77</v>
      </c>
      <c r="I920" s="182">
        <f>+H920</f>
        <v>77</v>
      </c>
      <c r="J920" s="184" t="s">
        <v>314</v>
      </c>
      <c r="K920" s="181" cm="1">
        <f t="array" ref="K920">IFERROR(_xlfn.IFS(I920&gt;0,_xlfn.XLOOKUP(A920,RA!$A$8:$A$512,RA!$S$8:$S$512,,0)),"")</f>
        <v>6610</v>
      </c>
      <c r="L920" s="281">
        <f t="shared" si="55"/>
        <v>508970</v>
      </c>
    </row>
    <row r="921" spans="1:12" hidden="1">
      <c r="A921" s="20" t="s">
        <v>315</v>
      </c>
      <c r="B921" s="21" t="str">
        <f>_xlfn.XLOOKUP(A921,RA!$A$1:$A$1012,RA!$B$1:$B$1012,"",0)</f>
        <v>A - (ii) 90 cm equilateral triangle</v>
      </c>
      <c r="C921" s="20" t="str">
        <f>_xlfn.XLOOKUP(A921,RA!$A$1:$A$1012,RA!$C$1:$C$1012,"",0)</f>
        <v>Each</v>
      </c>
      <c r="D921" s="20">
        <f>+Signs!H231</f>
        <v>0</v>
      </c>
      <c r="E921" s="293"/>
      <c r="F921" s="293"/>
      <c r="G921" s="293"/>
      <c r="H921" s="294">
        <f t="shared" si="64"/>
        <v>0</v>
      </c>
      <c r="I921" s="182">
        <f t="shared" ref="I921:I935" si="65">+H921</f>
        <v>0</v>
      </c>
      <c r="J921" s="184" t="s">
        <v>316</v>
      </c>
      <c r="K921" s="181" t="str" cm="1">
        <f t="array" ref="K921">IFERROR(_xlfn.IFS(I921&gt;0,_xlfn.XLOOKUP(A921,RA!$A$8:$A$512,RA!$S$8:$S$512,,0)),"")</f>
        <v/>
      </c>
      <c r="L921" s="281" t="str">
        <f t="shared" si="55"/>
        <v/>
      </c>
    </row>
    <row r="922" spans="1:12" hidden="1">
      <c r="A922" s="20" t="s">
        <v>317</v>
      </c>
      <c r="B922" s="21" t="str">
        <f>_xlfn.XLOOKUP(A922,RA!$A$1:$A$1012,RA!$B$1:$B$1012,"",0)</f>
        <v>A - (iii) 75 cm equilateral triangle</v>
      </c>
      <c r="C922" s="20" t="str">
        <f>_xlfn.XLOOKUP(A922,RA!$A$1:$A$1012,RA!$C$1:$C$1012,"",0)</f>
        <v>Each</v>
      </c>
      <c r="D922" s="20">
        <f>+Signs!G231</f>
        <v>0</v>
      </c>
      <c r="E922" s="293"/>
      <c r="F922" s="293"/>
      <c r="G922" s="293"/>
      <c r="H922" s="294">
        <f t="shared" si="64"/>
        <v>0</v>
      </c>
      <c r="I922" s="182">
        <f t="shared" si="65"/>
        <v>0</v>
      </c>
      <c r="J922" s="184" t="s">
        <v>318</v>
      </c>
      <c r="K922" s="181" t="str" cm="1">
        <f t="array" ref="K922">IFERROR(_xlfn.IFS(I922&gt;0,_xlfn.XLOOKUP(A922,RA!$A$8:$A$512,RA!$S$8:$S$512,,0)),"")</f>
        <v/>
      </c>
      <c r="L922" s="281" t="str">
        <f t="shared" si="55"/>
        <v/>
      </c>
    </row>
    <row r="923" spans="1:12" hidden="1">
      <c r="A923" s="20" t="s">
        <v>319</v>
      </c>
      <c r="B923" s="21" t="str">
        <f>_xlfn.XLOOKUP(A923,RA!$A$1:$A$1012,RA!$B$1:$B$1012,"",0)</f>
        <v>A - (iv) 60 cm equilateral triangle</v>
      </c>
      <c r="C923" s="20" t="str">
        <f>_xlfn.XLOOKUP(A923,RA!$A$1:$A$1012,RA!$C$1:$C$1012,"",0)</f>
        <v>Each</v>
      </c>
      <c r="D923" s="20">
        <f>+Signs!F231</f>
        <v>0</v>
      </c>
      <c r="E923" s="293"/>
      <c r="F923" s="293"/>
      <c r="G923" s="293"/>
      <c r="H923" s="294">
        <f t="shared" si="64"/>
        <v>0</v>
      </c>
      <c r="I923" s="182">
        <f t="shared" si="65"/>
        <v>0</v>
      </c>
      <c r="J923" s="184" t="s">
        <v>320</v>
      </c>
      <c r="K923" s="181" t="str" cm="1">
        <f t="array" ref="K923">IFERROR(_xlfn.IFS(I923&gt;0,_xlfn.XLOOKUP(A923,RA!$A$8:$A$512,RA!$S$8:$S$512,,0)),"")</f>
        <v/>
      </c>
      <c r="L923" s="281" t="str">
        <f t="shared" si="55"/>
        <v/>
      </c>
    </row>
    <row r="924" spans="1:12">
      <c r="A924" s="20" t="s">
        <v>321</v>
      </c>
      <c r="B924" s="21" t="str">
        <f>_xlfn.XLOOKUP(A924,RA!$A$1:$A$1012,RA!$B$1:$B$1012,"",0)</f>
        <v>A - (v) 120 cm circular</v>
      </c>
      <c r="C924" s="20" t="str">
        <f>_xlfn.XLOOKUP(A924,RA!$A$1:$A$1012,RA!$C$1:$C$1012,"",0)</f>
        <v>Each</v>
      </c>
      <c r="D924" s="20">
        <f>+Signs!N231</f>
        <v>49</v>
      </c>
      <c r="E924" s="293"/>
      <c r="F924" s="293"/>
      <c r="G924" s="293"/>
      <c r="H924" s="294">
        <f t="shared" si="64"/>
        <v>49</v>
      </c>
      <c r="I924" s="182">
        <f t="shared" si="65"/>
        <v>49</v>
      </c>
      <c r="J924" s="184" t="s">
        <v>322</v>
      </c>
      <c r="K924" s="181" cm="1">
        <f t="array" ref="K924">IFERROR(_xlfn.IFS(I924&gt;0,_xlfn.XLOOKUP(A924,RA!$A$8:$A$512,RA!$S$8:$S$512,,0)),"")</f>
        <v>9360</v>
      </c>
      <c r="L924" s="281">
        <f t="shared" si="55"/>
        <v>458640</v>
      </c>
    </row>
    <row r="925" spans="1:12" hidden="1">
      <c r="A925" s="20" t="s">
        <v>323</v>
      </c>
      <c r="B925" s="21" t="str">
        <f>_xlfn.XLOOKUP(A925,RA!$A$1:$A$1012,RA!$B$1:$B$1012,"",0)</f>
        <v>A - (vi) 90 cm circular</v>
      </c>
      <c r="C925" s="20" t="str">
        <f>_xlfn.XLOOKUP(A925,RA!$A$1:$A$1012,RA!$C$1:$C$1012,"",0)</f>
        <v>Each</v>
      </c>
      <c r="D925" s="20">
        <f>+Signs!M231</f>
        <v>0</v>
      </c>
      <c r="E925" s="293"/>
      <c r="F925" s="293"/>
      <c r="G925" s="293"/>
      <c r="H925" s="294">
        <f t="shared" si="64"/>
        <v>0</v>
      </c>
      <c r="I925" s="182">
        <f t="shared" si="65"/>
        <v>0</v>
      </c>
      <c r="J925" s="184" t="s">
        <v>324</v>
      </c>
      <c r="K925" s="181" t="str" cm="1">
        <f t="array" ref="K925">IFERROR(_xlfn.IFS(I925&gt;0,_xlfn.XLOOKUP(A925,RA!$A$8:$A$512,RA!$S$8:$S$512,,0)),"")</f>
        <v/>
      </c>
      <c r="L925" s="281" t="str">
        <f t="shared" si="55"/>
        <v/>
      </c>
    </row>
    <row r="926" spans="1:12" hidden="1">
      <c r="A926" s="20" t="s">
        <v>325</v>
      </c>
      <c r="B926" s="21" t="str">
        <f>_xlfn.XLOOKUP(A926,RA!$A$1:$A$1012,RA!$B$1:$B$1012,"",0)</f>
        <v>A - (vii) 75cm circular</v>
      </c>
      <c r="C926" s="20" t="str">
        <f>_xlfn.XLOOKUP(A926,RA!$A$1:$A$1012,RA!$C$1:$C$1012,"",0)</f>
        <v>Each</v>
      </c>
      <c r="D926" s="20">
        <f>+Signs!L231</f>
        <v>0</v>
      </c>
      <c r="E926" s="293"/>
      <c r="F926" s="293"/>
      <c r="G926" s="293"/>
      <c r="H926" s="294">
        <f t="shared" si="64"/>
        <v>0</v>
      </c>
      <c r="I926" s="182">
        <f t="shared" si="65"/>
        <v>0</v>
      </c>
      <c r="J926" s="184" t="s">
        <v>326</v>
      </c>
      <c r="K926" s="181" t="str" cm="1">
        <f t="array" ref="K926">IFERROR(_xlfn.IFS(I926&gt;0,_xlfn.XLOOKUP(A926,RA!$A$8:$A$512,RA!$S$8:$S$512,,0)),"")</f>
        <v/>
      </c>
      <c r="L926" s="281" t="str">
        <f t="shared" si="55"/>
        <v/>
      </c>
    </row>
    <row r="927" spans="1:12" hidden="1">
      <c r="A927" s="20" t="s">
        <v>327</v>
      </c>
      <c r="B927" s="21" t="str">
        <f>_xlfn.XLOOKUP(A927,RA!$A$1:$A$1012,RA!$B$1:$B$1012,"",0)</f>
        <v>A - (viii) 60 cm circular</v>
      </c>
      <c r="C927" s="20" t="str">
        <f>_xlfn.XLOOKUP(A927,RA!$A$1:$A$1012,RA!$C$1:$C$1012,"",0)</f>
        <v>Each</v>
      </c>
      <c r="D927" s="20">
        <f>+Signs!K231</f>
        <v>0</v>
      </c>
      <c r="E927" s="293"/>
      <c r="F927" s="293"/>
      <c r="G927" s="293"/>
      <c r="H927" s="294">
        <f t="shared" si="64"/>
        <v>0</v>
      </c>
      <c r="I927" s="182">
        <f t="shared" si="65"/>
        <v>0</v>
      </c>
      <c r="J927" s="184" t="s">
        <v>328</v>
      </c>
      <c r="K927" s="181" t="str" cm="1">
        <f t="array" ref="K927">IFERROR(_xlfn.IFS(I927&gt;0,_xlfn.XLOOKUP(A927,RA!$A$8:$A$512,RA!$S$8:$S$512,,0)),"")</f>
        <v/>
      </c>
      <c r="L927" s="281" t="str">
        <f t="shared" si="55"/>
        <v/>
      </c>
    </row>
    <row r="928" spans="1:12">
      <c r="A928" s="20" t="s">
        <v>329</v>
      </c>
      <c r="B928" s="21" t="str">
        <f>_xlfn.XLOOKUP(A928,RA!$A$1:$A$1012,RA!$B$1:$B$1012,"",0)</f>
        <v>A - (ix) 90 cm x 75 cm rectangular</v>
      </c>
      <c r="C928" s="20" t="str">
        <f>_xlfn.XLOOKUP(A928,RA!$A$1:$A$1012,RA!$C$1:$C$1012,"",0)</f>
        <v>Each</v>
      </c>
      <c r="D928" s="20">
        <f>+Signs!R231</f>
        <v>72</v>
      </c>
      <c r="E928" s="293"/>
      <c r="F928" s="293"/>
      <c r="G928" s="293"/>
      <c r="H928" s="294">
        <f t="shared" si="64"/>
        <v>72</v>
      </c>
      <c r="I928" s="182">
        <f t="shared" si="65"/>
        <v>72</v>
      </c>
      <c r="J928" s="184" t="s">
        <v>330</v>
      </c>
      <c r="K928" s="181" cm="1">
        <f t="array" ref="K928">IFERROR(_xlfn.IFS(I928&gt;0,_xlfn.XLOOKUP(A928,RA!$A$8:$A$512,RA!$S$8:$S$512,,0)),"")</f>
        <v>6904</v>
      </c>
      <c r="L928" s="281">
        <f t="shared" si="55"/>
        <v>497088</v>
      </c>
    </row>
    <row r="929" spans="1:12">
      <c r="A929" s="20" t="s">
        <v>331</v>
      </c>
      <c r="B929" s="21" t="str">
        <f>_xlfn.XLOOKUP(A929,RA!$A$1:$A$1012,RA!$B$1:$B$1012,"",0)</f>
        <v>A - (x) 80 mm x 60 mm rectangular</v>
      </c>
      <c r="C929" s="20" t="str">
        <f>_xlfn.XLOOKUP(A929,RA!$A$1:$A$1012,RA!$C$1:$C$1012,"",0)</f>
        <v>Each</v>
      </c>
      <c r="D929" s="20">
        <f>+Signs!S231</f>
        <v>28</v>
      </c>
      <c r="E929" s="293"/>
      <c r="F929" s="293"/>
      <c r="G929" s="293"/>
      <c r="H929" s="294">
        <f t="shared" si="64"/>
        <v>28</v>
      </c>
      <c r="I929" s="182">
        <f t="shared" si="65"/>
        <v>28</v>
      </c>
      <c r="J929" s="184" t="s">
        <v>332</v>
      </c>
      <c r="K929" s="181" cm="1">
        <f t="array" ref="K929">IFERROR(_xlfn.IFS(I929&gt;0,_xlfn.XLOOKUP(A929,RA!$A$8:$A$512,RA!$S$8:$S$512,,0)),"")</f>
        <v>5854</v>
      </c>
      <c r="L929" s="281">
        <f t="shared" si="55"/>
        <v>163912</v>
      </c>
    </row>
    <row r="930" spans="1:12" hidden="1">
      <c r="A930" s="20" t="s">
        <v>333</v>
      </c>
      <c r="B930" s="21" t="str">
        <f>_xlfn.XLOOKUP(A930,RA!$A$1:$A$1012,RA!$B$1:$B$1012,"",0)</f>
        <v>A - (xi) 60 cm x 50 cm rectangular</v>
      </c>
      <c r="C930" s="20" t="str">
        <f>_xlfn.XLOOKUP(A930,RA!$A$1:$A$1012,RA!$C$1:$C$1012,"",0)</f>
        <v>Each</v>
      </c>
      <c r="D930" s="20">
        <f>+Signs!T231</f>
        <v>0</v>
      </c>
      <c r="E930" s="293"/>
      <c r="F930" s="293"/>
      <c r="G930" s="293"/>
      <c r="H930" s="294">
        <f t="shared" si="64"/>
        <v>0</v>
      </c>
      <c r="I930" s="182">
        <f t="shared" si="65"/>
        <v>0</v>
      </c>
      <c r="J930" s="184" t="s">
        <v>334</v>
      </c>
      <c r="K930" s="181" t="str" cm="1">
        <f t="array" ref="K930">IFERROR(_xlfn.IFS(I930&gt;0,_xlfn.XLOOKUP(A930,RA!$A$8:$A$512,RA!$S$8:$S$512,,0)),"")</f>
        <v/>
      </c>
      <c r="L930" s="281" t="str">
        <f t="shared" si="55"/>
        <v/>
      </c>
    </row>
    <row r="931" spans="1:12">
      <c r="A931" s="20" t="s">
        <v>335</v>
      </c>
      <c r="B931" s="21" t="str">
        <f>_xlfn.XLOOKUP(A931,RA!$A$1:$A$1012,RA!$B$1:$B$1012,"",0)</f>
        <v>A - (xii) 60 cm x 45 cm rectangular</v>
      </c>
      <c r="C931" s="20" t="str">
        <f>_xlfn.XLOOKUP(A931,RA!$A$1:$A$1012,RA!$C$1:$C$1012,"",0)</f>
        <v>Each</v>
      </c>
      <c r="D931" s="20">
        <f>+Signs!U231</f>
        <v>62</v>
      </c>
      <c r="E931" s="293"/>
      <c r="F931" s="293"/>
      <c r="G931" s="293"/>
      <c r="H931" s="294">
        <f t="shared" si="64"/>
        <v>62</v>
      </c>
      <c r="I931" s="182">
        <f t="shared" si="65"/>
        <v>62</v>
      </c>
      <c r="J931" s="184" t="s">
        <v>336</v>
      </c>
      <c r="K931" s="181" cm="1">
        <f t="array" ref="K931">IFERROR(_xlfn.IFS(I931&gt;0,_xlfn.XLOOKUP(A931,RA!$A$8:$A$512,RA!$S$8:$S$512,,0)),"")</f>
        <v>4722</v>
      </c>
      <c r="L931" s="281">
        <f t="shared" si="55"/>
        <v>292764</v>
      </c>
    </row>
    <row r="932" spans="1:12" hidden="1">
      <c r="A932" s="20" t="s">
        <v>337</v>
      </c>
      <c r="B932" s="21" t="str">
        <f>_xlfn.XLOOKUP(A932,RA!$A$1:$A$1012,RA!$B$1:$B$1012,"",0)</f>
        <v>A - (xiii) 60 cm x 60 cm square</v>
      </c>
      <c r="C932" s="20" t="str">
        <f>_xlfn.XLOOKUP(A932,RA!$A$1:$A$1012,RA!$C$1:$C$1012,"",0)</f>
        <v>Each</v>
      </c>
      <c r="D932" s="20">
        <f>+Signs!V231</f>
        <v>0</v>
      </c>
      <c r="E932" s="293"/>
      <c r="F932" s="293"/>
      <c r="G932" s="293"/>
      <c r="H932" s="294">
        <f t="shared" si="64"/>
        <v>0</v>
      </c>
      <c r="I932" s="182">
        <f t="shared" si="65"/>
        <v>0</v>
      </c>
      <c r="J932" s="184" t="s">
        <v>338</v>
      </c>
      <c r="K932" s="181" t="str" cm="1">
        <f t="array" ref="K932">IFERROR(_xlfn.IFS(I932&gt;0,_xlfn.XLOOKUP(A932,RA!$A$8:$A$512,RA!$S$8:$S$512,,0)),"")</f>
        <v/>
      </c>
      <c r="L932" s="281" t="str">
        <f t="shared" si="55"/>
        <v/>
      </c>
    </row>
    <row r="933" spans="1:12">
      <c r="A933" s="20" t="s">
        <v>339</v>
      </c>
      <c r="B933" s="21" t="str">
        <f>_xlfn.XLOOKUP(A933,RA!$A$1:$A$1012,RA!$B$1:$B$1012,"",0)</f>
        <v>A - (xiv) 120 cm high octagon</v>
      </c>
      <c r="C933" s="20" t="str">
        <f>_xlfn.XLOOKUP(A933,RA!$A$1:$A$1012,RA!$C$1:$C$1012,"",0)</f>
        <v>Each</v>
      </c>
      <c r="D933" s="20">
        <f>+Signs!Q231</f>
        <v>17</v>
      </c>
      <c r="E933" s="293"/>
      <c r="F933" s="293"/>
      <c r="G933" s="293"/>
      <c r="H933" s="294">
        <f t="shared" si="64"/>
        <v>17</v>
      </c>
      <c r="I933" s="182">
        <f t="shared" si="65"/>
        <v>17</v>
      </c>
      <c r="J933" s="184" t="s">
        <v>340</v>
      </c>
      <c r="K933" s="181" cm="1">
        <f t="array" ref="K933">IFERROR(_xlfn.IFS(I933&gt;0,_xlfn.XLOOKUP(A933,RA!$A$8:$A$512,RA!$S$8:$S$512,,0)),"")</f>
        <v>9694</v>
      </c>
      <c r="L933" s="281">
        <f t="shared" si="55"/>
        <v>164798</v>
      </c>
    </row>
    <row r="934" spans="1:12" hidden="1">
      <c r="A934" s="20" t="s">
        <v>341</v>
      </c>
      <c r="B934" s="21" t="str">
        <f>_xlfn.XLOOKUP(A934,RA!$A$1:$A$1012,RA!$B$1:$B$1012,"",0)</f>
        <v>A - (xv) 90 cm high octagon</v>
      </c>
      <c r="C934" s="20" t="str">
        <f>_xlfn.XLOOKUP(A934,RA!$A$1:$A$1012,RA!$C$1:$C$1012,"",0)</f>
        <v>Each</v>
      </c>
      <c r="D934" s="20">
        <f>+Signs!P231</f>
        <v>0</v>
      </c>
      <c r="E934" s="293"/>
      <c r="F934" s="293"/>
      <c r="G934" s="293"/>
      <c r="H934" s="294">
        <f t="shared" si="64"/>
        <v>0</v>
      </c>
      <c r="I934" s="182">
        <f t="shared" si="65"/>
        <v>0</v>
      </c>
      <c r="J934" s="184" t="s">
        <v>342</v>
      </c>
      <c r="K934" s="181" t="str" cm="1">
        <f t="array" ref="K934">IFERROR(_xlfn.IFS(I934&gt;0,_xlfn.XLOOKUP(A934,RA!$A$8:$A$512,RA!$S$8:$S$512,,0)),"")</f>
        <v/>
      </c>
      <c r="L934" s="281" t="str">
        <f t="shared" si="55"/>
        <v/>
      </c>
    </row>
    <row r="935" spans="1:12" hidden="1">
      <c r="A935" s="20" t="s">
        <v>343</v>
      </c>
      <c r="B935" s="21" t="str">
        <f>_xlfn.XLOOKUP(A935,RA!$A$1:$A$1012,RA!$B$1:$B$1012,"",0)</f>
        <v>A - (xvi) 75 cm high octagon</v>
      </c>
      <c r="C935" s="20" t="str">
        <f>_xlfn.XLOOKUP(A935,RA!$A$1:$A$1012,RA!$C$1:$C$1012,"",0)</f>
        <v>Each</v>
      </c>
      <c r="D935" s="20">
        <f>+Signs!O231</f>
        <v>0</v>
      </c>
      <c r="E935" s="293"/>
      <c r="F935" s="293"/>
      <c r="G935" s="293"/>
      <c r="H935" s="294">
        <f t="shared" si="64"/>
        <v>0</v>
      </c>
      <c r="I935" s="182">
        <f t="shared" si="65"/>
        <v>0</v>
      </c>
      <c r="J935" s="184" t="s">
        <v>344</v>
      </c>
      <c r="K935" s="181" t="str" cm="1">
        <f t="array" ref="K935">IFERROR(_xlfn.IFS(I935&gt;0,_xlfn.XLOOKUP(A935,RA!$A$8:$A$512,RA!$S$8:$S$512,,0)),"")</f>
        <v/>
      </c>
      <c r="L935" s="281" t="str">
        <f t="shared" si="55"/>
        <v/>
      </c>
    </row>
    <row r="936" spans="1:12" ht="161.25" customHeight="1">
      <c r="A936" s="20">
        <f>A919+1</f>
        <v>26</v>
      </c>
      <c r="B936" s="346" t="str">
        <f>_xlfn.XLOOKUP(A936,RA!$A$1:$A$1012,RA!$B$1:$B$1012,"",0)</f>
        <v>Direction and Place Identification Signs with size more than 0.9 sqm size Board. :
 Providing and erecting direction and place identification retro-reflectorised sign as per IRC :67 made of High Intensity grade sheeting lause 801.3, fixed over aluminium sheeting, 2 mm thick or Aluminum composite material sheet with overall thickness of 4 mm with area exceeding 0.9 sqm fixed over back support frame of min 40 x 40 x 5 mm MS Angle mounted on two nos. of mild steel circular pipe 65 NB, 3.2 mm thicknness and 4.5 meter total height firmly fixed to the ground by means of properly designed foundation with M 25 grade cement concrete 45 cm x 45 cm x 60 cm, 60 cm below ground level as per approved drawing, including curing, cost of all materials  all labour, lead, lifts, loading, unloading transporting etc., complete.</v>
      </c>
      <c r="C936" s="346"/>
      <c r="D936" s="346"/>
      <c r="E936" s="346"/>
      <c r="F936" s="346"/>
      <c r="G936" s="346"/>
      <c r="H936" s="346"/>
      <c r="I936" s="182">
        <f>+H944</f>
        <v>46.8</v>
      </c>
      <c r="J936" s="184">
        <v>8.06</v>
      </c>
      <c r="K936" s="181" cm="1">
        <f t="array" ref="K936">IFERROR(_xlfn.IFS(I936&gt;0,_xlfn.XLOOKUP(A936,RA!$A$8:$A$512,RA!$S$8:$S$512,,0)),"")</f>
        <v>10369</v>
      </c>
      <c r="L936" s="281">
        <f t="shared" si="55"/>
        <v>485269.19999999995</v>
      </c>
    </row>
    <row r="937" spans="1:12">
      <c r="A937" s="20"/>
      <c r="B937" s="292" t="s">
        <v>345</v>
      </c>
      <c r="C937" s="20" t="str">
        <f>_xlfn.XLOOKUP($A$936,RA!$A$1:$A$1012,RA!$C$1:$C$1012,"",0)</f>
        <v>Sqm</v>
      </c>
      <c r="D937" s="20">
        <v>39</v>
      </c>
      <c r="E937" s="293">
        <v>1</v>
      </c>
      <c r="F937" s="293">
        <v>1.2</v>
      </c>
      <c r="G937" s="293"/>
      <c r="H937" s="293">
        <f t="shared" ref="H937" si="66">+PRODUCT(D937:G937)</f>
        <v>46.8</v>
      </c>
      <c r="I937" s="181"/>
      <c r="J937" s="184"/>
      <c r="K937" s="181" t="str" cm="1">
        <f t="array" ref="K937">IFERROR(_xlfn.IFS(I937&gt;0,_xlfn.XLOOKUP(A937,RA!$A$8:$A$512,RA!$S$8:$S$512,,0)),"")</f>
        <v/>
      </c>
      <c r="L937" s="281" t="str">
        <f t="shared" si="55"/>
        <v/>
      </c>
    </row>
    <row r="938" spans="1:12" hidden="1">
      <c r="A938" s="20"/>
      <c r="B938" s="292" t="s">
        <v>346</v>
      </c>
      <c r="C938" s="20" t="str">
        <f>_xlfn.XLOOKUP($A$936,RA!$A$1:$A$1012,RA!$C$1:$C$1012,"",0)</f>
        <v>Sqm</v>
      </c>
      <c r="D938" s="20">
        <v>0</v>
      </c>
      <c r="E938" s="293">
        <v>0.9</v>
      </c>
      <c r="F938" s="293">
        <v>1.2</v>
      </c>
      <c r="G938" s="293"/>
      <c r="H938" s="293">
        <f t="shared" ref="H938:H942" si="67">+PRODUCT(D938:G938)</f>
        <v>0</v>
      </c>
      <c r="I938" s="181"/>
      <c r="J938" s="184"/>
      <c r="K938" s="181" t="str" cm="1">
        <f t="array" ref="K938">IFERROR(_xlfn.IFS(I938&gt;0,_xlfn.XLOOKUP(A938,RA!$A$8:$A$512,RA!$S$8:$S$512,,0)),"")</f>
        <v/>
      </c>
      <c r="L938" s="281" t="str">
        <f t="shared" si="55"/>
        <v/>
      </c>
    </row>
    <row r="939" spans="1:12" ht="52.15" hidden="1">
      <c r="A939" s="20"/>
      <c r="B939" s="292" t="s">
        <v>347</v>
      </c>
      <c r="C939" s="20" t="str">
        <f>_xlfn.XLOOKUP($A$936,RA!$A$1:$A$1012,RA!$C$1:$C$1012,"",0)</f>
        <v>Sqm</v>
      </c>
      <c r="D939" s="20">
        <v>0</v>
      </c>
      <c r="E939" s="293"/>
      <c r="F939" s="293"/>
      <c r="G939" s="293"/>
      <c r="H939" s="293">
        <f t="shared" si="67"/>
        <v>0</v>
      </c>
      <c r="I939" s="181"/>
      <c r="J939" s="184"/>
      <c r="K939" s="181" t="str" cm="1">
        <f t="array" ref="K939">IFERROR(_xlfn.IFS(I939&gt;0,_xlfn.XLOOKUP(A939,RA!$A$8:$A$512,RA!$S$8:$S$512,,0)),"")</f>
        <v/>
      </c>
      <c r="L939" s="281" t="str">
        <f t="shared" ref="L939:L1047" si="68">+IF(I939&gt;0,I939*K939,"")</f>
        <v/>
      </c>
    </row>
    <row r="940" spans="1:12" hidden="1">
      <c r="A940" s="20"/>
      <c r="B940" s="292" t="s">
        <v>348</v>
      </c>
      <c r="C940" s="20" t="str">
        <f>_xlfn.XLOOKUP($A$936,RA!$A$1:$A$1012,RA!$C$1:$C$1012,"",0)</f>
        <v>Sqm</v>
      </c>
      <c r="D940" s="20">
        <v>0</v>
      </c>
      <c r="E940" s="293"/>
      <c r="F940" s="293"/>
      <c r="G940" s="293"/>
      <c r="H940" s="293">
        <f t="shared" si="67"/>
        <v>0</v>
      </c>
      <c r="I940" s="181"/>
      <c r="J940" s="184"/>
      <c r="K940" s="181" t="str" cm="1">
        <f t="array" ref="K940">IFERROR(_xlfn.IFS(I940&gt;0,_xlfn.XLOOKUP(A940,RA!$A$8:$A$512,RA!$S$8:$S$512,,0)),"")</f>
        <v/>
      </c>
      <c r="L940" s="281" t="str">
        <f t="shared" si="68"/>
        <v/>
      </c>
    </row>
    <row r="941" spans="1:12" hidden="1">
      <c r="A941" s="20"/>
      <c r="B941" s="292" t="s">
        <v>349</v>
      </c>
      <c r="C941" s="20" t="str">
        <f>_xlfn.XLOOKUP($A$936,RA!$A$1:$A$1012,RA!$C$1:$C$1012,"",0)</f>
        <v>Sqm</v>
      </c>
      <c r="D941" s="20">
        <v>0</v>
      </c>
      <c r="E941" s="293"/>
      <c r="F941" s="293"/>
      <c r="G941" s="293"/>
      <c r="H941" s="293">
        <f t="shared" si="67"/>
        <v>0</v>
      </c>
      <c r="I941" s="181"/>
      <c r="J941" s="184"/>
      <c r="K941" s="181" t="str" cm="1">
        <f t="array" ref="K941">IFERROR(_xlfn.IFS(I941&gt;0,_xlfn.XLOOKUP(A941,RA!$A$8:$A$512,RA!$S$8:$S$512,,0)),"")</f>
        <v/>
      </c>
      <c r="L941" s="281" t="str">
        <f t="shared" si="68"/>
        <v/>
      </c>
    </row>
    <row r="942" spans="1:12" hidden="1">
      <c r="A942" s="20"/>
      <c r="B942" s="292" t="s">
        <v>350</v>
      </c>
      <c r="C942" s="20" t="str">
        <f>_xlfn.XLOOKUP($A$936,RA!$A$1:$A$1012,RA!$C$1:$C$1012,"",0)</f>
        <v>Sqm</v>
      </c>
      <c r="D942" s="20">
        <v>0</v>
      </c>
      <c r="E942" s="293"/>
      <c r="F942" s="293"/>
      <c r="G942" s="293"/>
      <c r="H942" s="293">
        <f t="shared" si="67"/>
        <v>0</v>
      </c>
      <c r="I942" s="181"/>
      <c r="J942" s="184"/>
      <c r="K942" s="181" t="str" cm="1">
        <f t="array" ref="K942">IFERROR(_xlfn.IFS(I942&gt;0,_xlfn.XLOOKUP(A942,RA!$A$8:$A$512,RA!$S$8:$S$512,,0)),"")</f>
        <v/>
      </c>
      <c r="L942" s="281" t="str">
        <f t="shared" si="68"/>
        <v/>
      </c>
    </row>
    <row r="943" spans="1:12">
      <c r="A943" s="20"/>
      <c r="B943" s="292"/>
      <c r="C943" s="20"/>
      <c r="D943" s="20"/>
      <c r="E943" s="293"/>
      <c r="F943" s="293"/>
      <c r="G943" s="293"/>
      <c r="H943" s="293"/>
      <c r="I943" s="181"/>
      <c r="J943" s="184"/>
      <c r="K943" s="181" t="str" cm="1">
        <f t="array" ref="K943">IFERROR(_xlfn.IFS(I943&gt;0,_xlfn.XLOOKUP(A943,RA!$A$8:$A$512,RA!$S$8:$S$512,,0)),"")</f>
        <v/>
      </c>
      <c r="L943" s="281" t="str">
        <f t="shared" si="68"/>
        <v/>
      </c>
    </row>
    <row r="944" spans="1:12">
      <c r="A944" s="20"/>
      <c r="B944" s="21"/>
      <c r="C944" s="20"/>
      <c r="D944" s="20"/>
      <c r="E944" s="293"/>
      <c r="F944" s="293"/>
      <c r="G944" s="294" t="s">
        <v>192</v>
      </c>
      <c r="H944" s="294">
        <f>SUM(H937:H943)</f>
        <v>46.8</v>
      </c>
      <c r="I944" s="181"/>
      <c r="J944" s="184"/>
      <c r="K944" s="181" t="str" cm="1">
        <f t="array" ref="K944">IFERROR(_xlfn.IFS(I944&gt;0,_xlfn.XLOOKUP(A944,RA!$A$8:$A$512,RA!$S$8:$S$512,,0)),"")</f>
        <v/>
      </c>
      <c r="L944" s="281" t="str">
        <f t="shared" si="68"/>
        <v/>
      </c>
    </row>
    <row r="945" spans="1:12" ht="113.25" customHeight="1">
      <c r="A945" s="20">
        <f>A936+1</f>
        <v>27</v>
      </c>
      <c r="B945" s="346" t="str">
        <f>_xlfn.XLOOKUP(A945,RA!$A$1:$A$1012,RA!$B$1:$B$1012,"",0)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945" s="346"/>
      <c r="D945" s="346"/>
      <c r="E945" s="346"/>
      <c r="F945" s="346"/>
      <c r="G945" s="346"/>
      <c r="H945" s="346"/>
      <c r="I945" s="182">
        <f>+H955</f>
        <v>2334.8000000000002</v>
      </c>
      <c r="J945" s="184" t="s">
        <v>277</v>
      </c>
      <c r="K945" s="181" cm="1">
        <f t="array" ref="K945">IFERROR(_xlfn.IFS(I945&gt;0,_xlfn.XLOOKUP(A945,RA!$A$8:$A$512,RA!$S$8:$S$512,,0)),"")</f>
        <v>81</v>
      </c>
      <c r="L945" s="281">
        <f t="shared" si="68"/>
        <v>189118.80000000002</v>
      </c>
    </row>
    <row r="946" spans="1:12">
      <c r="A946" s="20"/>
      <c r="B946" s="292" t="s">
        <v>351</v>
      </c>
      <c r="C946" s="20"/>
      <c r="D946" s="20"/>
      <c r="E946" s="293"/>
      <c r="F946" s="293"/>
      <c r="G946" s="293"/>
      <c r="H946" s="293"/>
      <c r="I946" s="181"/>
      <c r="J946" s="184"/>
      <c r="K946" s="181" t="str" cm="1">
        <f t="array" ref="K946">IFERROR(_xlfn.IFS(I946&gt;0,_xlfn.XLOOKUP(A946,RA!$A$8:$A$512,RA!$S$8:$S$512,,0)),"")</f>
        <v/>
      </c>
      <c r="L946" s="281" t="str">
        <f t="shared" si="68"/>
        <v/>
      </c>
    </row>
    <row r="947" spans="1:12">
      <c r="A947" s="20"/>
      <c r="B947" s="292"/>
      <c r="C947" s="20"/>
      <c r="D947" s="20"/>
      <c r="E947" s="293"/>
      <c r="F947" s="293"/>
      <c r="G947" s="293"/>
      <c r="H947" s="293"/>
      <c r="I947" s="181"/>
      <c r="J947" s="184"/>
      <c r="K947" s="181"/>
      <c r="L947" s="281"/>
    </row>
    <row r="948" spans="1:12">
      <c r="A948" s="20"/>
      <c r="B948" s="21" t="s">
        <v>352</v>
      </c>
      <c r="C948" s="20" t="str">
        <f>_xlfn.XLOOKUP($A$945,RA!$A$1:$A$1012,RA!$C$1:$C$1012,"",0)</f>
        <v>Cum</v>
      </c>
      <c r="D948" s="20">
        <v>2</v>
      </c>
      <c r="E948" s="293">
        <v>1</v>
      </c>
      <c r="F948" s="293">
        <v>1</v>
      </c>
      <c r="G948" s="293">
        <v>1</v>
      </c>
      <c r="H948" s="293">
        <f t="shared" ref="H948" si="69">+PRODUCT(D948:G948)</f>
        <v>2</v>
      </c>
      <c r="I948" s="181"/>
      <c r="J948" s="184"/>
      <c r="K948" s="181" t="str" cm="1">
        <f t="array" ref="K948">IFERROR(_xlfn.IFS(I948&gt;0,_xlfn.XLOOKUP(A948,RA!$A$8:$A$512,RA!$S$8:$S$512,,0)),"")</f>
        <v/>
      </c>
      <c r="L948" s="281" t="str">
        <f t="shared" ref="L948:L957" si="70">+IF(I948&gt;0,I948*K948,"")</f>
        <v/>
      </c>
    </row>
    <row r="949" spans="1:12">
      <c r="A949" s="20"/>
      <c r="B949" s="21" t="s">
        <v>353</v>
      </c>
      <c r="C949" s="181"/>
      <c r="D949" s="181"/>
      <c r="E949" s="181"/>
      <c r="F949" s="181"/>
      <c r="G949" s="181"/>
      <c r="H949" s="181"/>
      <c r="I949" s="181"/>
      <c r="J949" s="184"/>
      <c r="K949" s="181"/>
      <c r="L949" s="281"/>
    </row>
    <row r="950" spans="1:12">
      <c r="A950" s="20"/>
      <c r="B950" s="302" t="s">
        <v>354</v>
      </c>
      <c r="C950" s="20" t="str">
        <f>_xlfn.XLOOKUP($A$945,RA!$A$1:$A$1012,RA!$C$1:$C$1012,"",0)</f>
        <v>Cum</v>
      </c>
      <c r="D950" s="296">
        <v>1</v>
      </c>
      <c r="E950" s="293">
        <f>('EWE-(Cut-Fill)'!R1593+'EWE-(Cut-Fill) (SR)'!X170)/2</f>
        <v>1440</v>
      </c>
      <c r="F950" s="293">
        <v>0.6</v>
      </c>
      <c r="G950" s="293">
        <v>0.6</v>
      </c>
      <c r="H950" s="293">
        <f>+PRODUCT(D950:G950)</f>
        <v>518.4</v>
      </c>
      <c r="I950" s="181"/>
      <c r="J950" s="184"/>
      <c r="K950" s="181"/>
      <c r="L950" s="281"/>
    </row>
    <row r="951" spans="1:12">
      <c r="A951" s="20"/>
      <c r="B951" s="302" t="s">
        <v>355</v>
      </c>
      <c r="C951" s="20" t="str">
        <f>_xlfn.XLOOKUP($A$945,RA!$A$1:$A$1012,RA!$C$1:$C$1012,"",0)</f>
        <v>Cum</v>
      </c>
      <c r="D951" s="296">
        <v>4</v>
      </c>
      <c r="E951" s="293">
        <v>50</v>
      </c>
      <c r="F951" s="293">
        <v>0.6</v>
      </c>
      <c r="G951" s="293">
        <v>0.6</v>
      </c>
      <c r="H951" s="293">
        <f>+PRODUCT(D951:G951)</f>
        <v>72</v>
      </c>
      <c r="I951" s="181"/>
      <c r="J951" s="184"/>
      <c r="K951" s="181"/>
      <c r="L951" s="281"/>
    </row>
    <row r="952" spans="1:12">
      <c r="A952" s="20"/>
      <c r="B952" s="302" t="s">
        <v>356</v>
      </c>
      <c r="C952" s="20" t="str">
        <f>_xlfn.XLOOKUP($A$945,RA!$A$1:$A$1012,RA!$C$1:$C$1012,"",0)</f>
        <v>Cum</v>
      </c>
      <c r="D952" s="296">
        <f>7*4</f>
        <v>28</v>
      </c>
      <c r="E952" s="293">
        <v>30</v>
      </c>
      <c r="F952" s="293">
        <v>0.6</v>
      </c>
      <c r="G952" s="293">
        <v>0.6</v>
      </c>
      <c r="H952" s="293">
        <f>+PRODUCT(D952:G952)</f>
        <v>302.39999999999998</v>
      </c>
      <c r="I952" s="181"/>
      <c r="J952" s="184"/>
      <c r="K952" s="181"/>
      <c r="L952" s="281"/>
    </row>
    <row r="953" spans="1:12">
      <c r="A953" s="20"/>
      <c r="B953" s="21" t="s">
        <v>357</v>
      </c>
      <c r="C953" s="20" t="str">
        <f>_xlfn.XLOOKUP($A$945,RA!$A$1:$A$1012,RA!$C$1:$C$1012,"",0)</f>
        <v>Cum</v>
      </c>
      <c r="D953" s="296">
        <f>ROUND(TCS!F26/500,0)</f>
        <v>32</v>
      </c>
      <c r="E953" s="293">
        <v>45</v>
      </c>
      <c r="F953" s="293">
        <v>1</v>
      </c>
      <c r="G953" s="293">
        <v>1</v>
      </c>
      <c r="H953" s="293">
        <f t="shared" ref="H953" si="71">+PRODUCT(D953:G953)</f>
        <v>1440</v>
      </c>
      <c r="I953" s="181"/>
      <c r="J953" s="184"/>
      <c r="K953" s="181"/>
      <c r="L953" s="281"/>
    </row>
    <row r="954" spans="1:12">
      <c r="A954" s="20"/>
      <c r="B954" s="21"/>
      <c r="C954" s="20"/>
      <c r="D954" s="20"/>
      <c r="E954" s="293"/>
      <c r="F954" s="293"/>
      <c r="G954" s="293"/>
      <c r="H954" s="293"/>
      <c r="I954" s="181"/>
      <c r="J954" s="184"/>
      <c r="K954" s="181"/>
      <c r="L954" s="281"/>
    </row>
    <row r="955" spans="1:12">
      <c r="A955" s="20"/>
      <c r="B955" s="21"/>
      <c r="C955" s="20"/>
      <c r="D955" s="20"/>
      <c r="E955" s="293"/>
      <c r="F955" s="293"/>
      <c r="G955" s="294" t="s">
        <v>192</v>
      </c>
      <c r="H955" s="294">
        <f>SUM(H946:H954)</f>
        <v>2334.8000000000002</v>
      </c>
      <c r="I955" s="181"/>
      <c r="J955" s="184"/>
      <c r="K955" s="181" t="str" cm="1">
        <f t="array" ref="K955">IFERROR(_xlfn.IFS(I955&gt;0,_xlfn.XLOOKUP(A955,RA!$A$8:$A$512,RA!$S$8:$S$512,,0)),"")</f>
        <v/>
      </c>
      <c r="L955" s="281" t="str">
        <f t="shared" si="70"/>
        <v/>
      </c>
    </row>
    <row r="956" spans="1:12" ht="118.5" customHeight="1">
      <c r="A956" s="20">
        <f>A945+1</f>
        <v>28</v>
      </c>
      <c r="B956" s="346" t="str">
        <f>_xlfn.XLOOKUP(A956,RA!$A$1:$A$1012,RA!$B$1:$B$1012,"",0)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956" s="346"/>
      <c r="D956" s="346"/>
      <c r="E956" s="346"/>
      <c r="F956" s="346"/>
      <c r="G956" s="346"/>
      <c r="H956" s="346"/>
      <c r="I956" s="182">
        <f>+H965</f>
        <v>1567.5</v>
      </c>
      <c r="J956" s="184" t="s">
        <v>287</v>
      </c>
      <c r="K956" s="181" cm="1">
        <f t="array" ref="K956">IFERROR(_xlfn.IFS(I956&gt;0,_xlfn.XLOOKUP(A956,RA!$A$8:$A$512,RA!$S$8:$S$512,,0)),"")</f>
        <v>5216.5</v>
      </c>
      <c r="L956" s="281">
        <f t="shared" si="70"/>
        <v>8176863.75</v>
      </c>
    </row>
    <row r="957" spans="1:12">
      <c r="A957" s="20"/>
      <c r="B957" s="292" t="s">
        <v>358</v>
      </c>
      <c r="C957" s="20"/>
      <c r="D957" s="20"/>
      <c r="E957" s="293"/>
      <c r="F957" s="293"/>
      <c r="G957" s="293"/>
      <c r="H957" s="293"/>
      <c r="I957" s="181"/>
      <c r="J957" s="184"/>
      <c r="K957" s="181" t="str" cm="1">
        <f t="array" ref="K957">IFERROR(_xlfn.IFS(I957&gt;0,_xlfn.XLOOKUP(A957,RA!$A$8:$A$512,RA!$S$8:$S$512,,0)),"")</f>
        <v/>
      </c>
      <c r="L957" s="281" t="str">
        <f t="shared" si="70"/>
        <v/>
      </c>
    </row>
    <row r="958" spans="1:12">
      <c r="A958" s="20"/>
      <c r="B958" s="21" t="str">
        <f>B948</f>
        <v>Overhead Sign Board</v>
      </c>
      <c r="C958" s="20" t="str">
        <f>_xlfn.XLOOKUP($A$956,RA!$A$1:$A$1012,RA!$C$1:$C$1012,"",0)</f>
        <v>cum</v>
      </c>
      <c r="D958" s="20">
        <f>D948</f>
        <v>2</v>
      </c>
      <c r="E958" s="293">
        <f>E948</f>
        <v>1</v>
      </c>
      <c r="F958" s="293">
        <f>F948</f>
        <v>1</v>
      </c>
      <c r="G958" s="293">
        <v>0.15</v>
      </c>
      <c r="H958" s="293">
        <f t="shared" ref="H958" si="72">+PRODUCT(D958:G958)</f>
        <v>0.3</v>
      </c>
      <c r="I958" s="181"/>
      <c r="J958" s="184"/>
      <c r="K958" s="181"/>
      <c r="L958" s="281"/>
    </row>
    <row r="959" spans="1:12">
      <c r="A959" s="20"/>
      <c r="B959" s="21" t="str">
        <f>B949</f>
        <v>W-Beam Crash Barrier (2.0m C/C)</v>
      </c>
      <c r="C959" s="181"/>
      <c r="D959" s="181"/>
      <c r="E959" s="181"/>
      <c r="F959" s="181"/>
      <c r="G959" s="181"/>
      <c r="H959" s="181"/>
      <c r="I959" s="181"/>
      <c r="J959" s="184"/>
      <c r="K959" s="181"/>
      <c r="L959" s="281"/>
    </row>
    <row r="960" spans="1:12">
      <c r="A960" s="20"/>
      <c r="B960" s="302" t="str">
        <f>B950</f>
        <v>For Emankment above 3.0m</v>
      </c>
      <c r="C960" s="20" t="str">
        <f>_xlfn.XLOOKUP($A$956,RA!$A$1:$A$1012,RA!$C$1:$C$1012,"",0)</f>
        <v>cum</v>
      </c>
      <c r="D960" s="20">
        <f>D950</f>
        <v>1</v>
      </c>
      <c r="E960" s="293">
        <f>E950</f>
        <v>1440</v>
      </c>
      <c r="F960" s="293">
        <f>F950</f>
        <v>0.6</v>
      </c>
      <c r="G960" s="293">
        <v>0.15</v>
      </c>
      <c r="H960" s="293">
        <f>+PRODUCT(D960:G960)</f>
        <v>129.6</v>
      </c>
      <c r="I960" s="181"/>
      <c r="J960" s="184"/>
      <c r="K960" s="181"/>
      <c r="L960" s="281"/>
    </row>
    <row r="961" spans="1:12">
      <c r="A961" s="20"/>
      <c r="B961" s="302" t="str">
        <f t="shared" ref="B961:B962" si="73">B951</f>
        <v>For Major Bridge</v>
      </c>
      <c r="C961" s="20" t="str">
        <f>_xlfn.XLOOKUP($A$956,RA!$A$1:$A$1012,RA!$C$1:$C$1012,"",0)</f>
        <v>cum</v>
      </c>
      <c r="D961" s="20">
        <f t="shared" ref="D961:F961" si="74">D951</f>
        <v>4</v>
      </c>
      <c r="E961" s="293">
        <f t="shared" si="74"/>
        <v>50</v>
      </c>
      <c r="F961" s="293">
        <f t="shared" si="74"/>
        <v>0.6</v>
      </c>
      <c r="G961" s="293">
        <v>1.1499999999999999</v>
      </c>
      <c r="H961" s="293">
        <f t="shared" ref="H961:H962" si="75">+PRODUCT(D961:G961)</f>
        <v>138</v>
      </c>
      <c r="I961" s="181"/>
      <c r="J961" s="184"/>
      <c r="K961" s="181"/>
      <c r="L961" s="281"/>
    </row>
    <row r="962" spans="1:12">
      <c r="A962" s="20"/>
      <c r="B962" s="302" t="str">
        <f t="shared" si="73"/>
        <v>For Minor Bridges</v>
      </c>
      <c r="C962" s="20" t="str">
        <f>_xlfn.XLOOKUP($A$956,RA!$A$1:$A$1012,RA!$C$1:$C$1012,"",0)</f>
        <v>cum</v>
      </c>
      <c r="D962" s="20">
        <f t="shared" ref="D962:F962" si="76">D952</f>
        <v>28</v>
      </c>
      <c r="E962" s="293">
        <f t="shared" si="76"/>
        <v>30</v>
      </c>
      <c r="F962" s="293">
        <f t="shared" si="76"/>
        <v>0.6</v>
      </c>
      <c r="G962" s="293">
        <v>2.15</v>
      </c>
      <c r="H962" s="293">
        <f t="shared" si="75"/>
        <v>1083.5999999999999</v>
      </c>
      <c r="I962" s="181"/>
      <c r="J962" s="184"/>
      <c r="K962" s="181"/>
      <c r="L962" s="281"/>
    </row>
    <row r="963" spans="1:12">
      <c r="A963" s="20"/>
      <c r="B963" s="21" t="str">
        <f>B953</f>
        <v>Utility Duct</v>
      </c>
      <c r="C963" s="20" t="str">
        <f>_xlfn.XLOOKUP($A$956,RA!$A$1:$A$1012,RA!$C$1:$C$1012,"",0)</f>
        <v>cum</v>
      </c>
      <c r="D963" s="20">
        <f t="shared" ref="D963:F963" si="77">D953</f>
        <v>32</v>
      </c>
      <c r="E963" s="293">
        <f t="shared" si="77"/>
        <v>45</v>
      </c>
      <c r="F963" s="293">
        <f t="shared" si="77"/>
        <v>1</v>
      </c>
      <c r="G963" s="293">
        <v>0.15</v>
      </c>
      <c r="H963" s="293">
        <f t="shared" ref="H963" si="78">+PRODUCT(D963:G963)</f>
        <v>216</v>
      </c>
      <c r="I963" s="181"/>
      <c r="J963" s="184"/>
      <c r="K963" s="181"/>
      <c r="L963" s="281"/>
    </row>
    <row r="964" spans="1:12">
      <c r="A964" s="20"/>
      <c r="B964" s="21"/>
      <c r="C964" s="20"/>
      <c r="D964" s="20"/>
      <c r="E964" s="293"/>
      <c r="F964" s="293"/>
      <c r="G964" s="293"/>
      <c r="H964" s="293"/>
      <c r="I964" s="181"/>
      <c r="J964" s="184"/>
      <c r="K964" s="181"/>
      <c r="L964" s="281"/>
    </row>
    <row r="965" spans="1:12">
      <c r="A965" s="20"/>
      <c r="B965" s="21"/>
      <c r="C965" s="20"/>
      <c r="D965" s="20"/>
      <c r="E965" s="293"/>
      <c r="F965" s="293"/>
      <c r="G965" s="294" t="s">
        <v>192</v>
      </c>
      <c r="H965" s="294">
        <f>SUM(H957:H964)</f>
        <v>1567.5</v>
      </c>
      <c r="I965" s="181"/>
      <c r="J965" s="184"/>
      <c r="K965" s="181" t="str" cm="1">
        <f t="array" ref="K965">IFERROR(_xlfn.IFS(I965&gt;0,_xlfn.XLOOKUP(A965,RA!$A$8:$A$512,RA!$S$8:$S$512,,0)),"")</f>
        <v/>
      </c>
      <c r="L965" s="281" t="str">
        <f t="shared" ref="L965:L967" si="79">+IF(I965&gt;0,I965*K965,"")</f>
        <v/>
      </c>
    </row>
    <row r="966" spans="1:12" ht="118.5" customHeight="1">
      <c r="A966" s="20">
        <f>A956+1</f>
        <v>29</v>
      </c>
      <c r="B966" s="346" t="str">
        <f>_xlfn.XLOOKUP(A966,RA!$A$1:$A$1012,RA!$B$1:$B$1012,"",0)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B - Case I PCC Grade M20 using batching plant transit mixer &amp; Concrete pump</v>
      </c>
      <c r="C966" s="346"/>
      <c r="D966" s="346"/>
      <c r="E966" s="346"/>
      <c r="F966" s="346"/>
      <c r="G966" s="346"/>
      <c r="H966" s="346"/>
      <c r="I966" s="182">
        <f>+H974</f>
        <v>1668.5</v>
      </c>
      <c r="J966" s="184" t="s">
        <v>359</v>
      </c>
      <c r="K966" s="181" cm="1">
        <f t="array" ref="K966">IFERROR(_xlfn.IFS(I966&gt;0,_xlfn.XLOOKUP(A966,RA!$A$8:$A$512,RA!$S$8:$S$512,,0)),"")</f>
        <v>5780.8</v>
      </c>
      <c r="L966" s="281">
        <f t="shared" si="79"/>
        <v>9645264.8000000007</v>
      </c>
    </row>
    <row r="967" spans="1:12">
      <c r="A967" s="20"/>
      <c r="B967" s="292" t="s">
        <v>360</v>
      </c>
      <c r="C967" s="20"/>
      <c r="D967" s="20"/>
      <c r="E967" s="293"/>
      <c r="F967" s="293"/>
      <c r="G967" s="293"/>
      <c r="H967" s="293"/>
      <c r="I967" s="181"/>
      <c r="J967" s="184"/>
      <c r="K967" s="181" t="str" cm="1">
        <f t="array" ref="K967">IFERROR(_xlfn.IFS(I967&gt;0,_xlfn.XLOOKUP(A967,RA!$A$8:$A$512,RA!$S$8:$S$512,,0)),"")</f>
        <v/>
      </c>
      <c r="L967" s="281" t="str">
        <f t="shared" si="79"/>
        <v/>
      </c>
    </row>
    <row r="968" spans="1:12">
      <c r="A968" s="20"/>
      <c r="B968" s="21" t="str">
        <f>B958</f>
        <v>Overhead Sign Board</v>
      </c>
      <c r="C968" s="20" t="str">
        <f>_xlfn.XLOOKUP($A$956,RA!$A$1:$A$1012,RA!$C$1:$C$1012,"",0)</f>
        <v>cum</v>
      </c>
      <c r="D968" s="20">
        <f>D958</f>
        <v>2</v>
      </c>
      <c r="E968" s="293">
        <f>E958</f>
        <v>1</v>
      </c>
      <c r="F968" s="293">
        <f>F958</f>
        <v>1</v>
      </c>
      <c r="G968" s="293">
        <f>G948-0.15</f>
        <v>0.85</v>
      </c>
      <c r="H968" s="293">
        <f t="shared" ref="H968" si="80">+PRODUCT(D968:G968)</f>
        <v>1.7</v>
      </c>
      <c r="I968" s="181"/>
      <c r="J968" s="184"/>
      <c r="K968" s="181"/>
      <c r="L968" s="281"/>
    </row>
    <row r="969" spans="1:12">
      <c r="A969" s="20"/>
      <c r="B969" s="21" t="str">
        <f>B959</f>
        <v>W-Beam Crash Barrier (2.0m C/C)</v>
      </c>
      <c r="C969" s="181"/>
      <c r="D969" s="181"/>
      <c r="E969" s="181"/>
      <c r="F969" s="181"/>
      <c r="G969" s="181"/>
      <c r="H969" s="181"/>
      <c r="I969" s="181"/>
      <c r="J969" s="184"/>
      <c r="K969" s="181"/>
      <c r="L969" s="281"/>
    </row>
    <row r="970" spans="1:12">
      <c r="A970" s="20"/>
      <c r="B970" s="302" t="str">
        <f>B960</f>
        <v>For Emankment above 3.0m</v>
      </c>
      <c r="C970" s="20" t="str">
        <f>_xlfn.XLOOKUP($A$956,RA!$A$1:$A$1012,RA!$C$1:$C$1012,"",0)</f>
        <v>cum</v>
      </c>
      <c r="D970" s="20">
        <f t="shared" ref="D970:F971" si="81">D960</f>
        <v>1</v>
      </c>
      <c r="E970" s="293">
        <f t="shared" si="81"/>
        <v>1440</v>
      </c>
      <c r="F970" s="293">
        <f t="shared" si="81"/>
        <v>0.6</v>
      </c>
      <c r="G970" s="293">
        <f>G950-0.15</f>
        <v>0.44999999999999996</v>
      </c>
      <c r="H970" s="293">
        <f>+PRODUCT(D970:G970)</f>
        <v>388.79999999999995</v>
      </c>
      <c r="I970" s="181"/>
      <c r="J970" s="184"/>
      <c r="K970" s="181"/>
      <c r="L970" s="281"/>
    </row>
    <row r="971" spans="1:12">
      <c r="A971" s="20"/>
      <c r="B971" s="302" t="str">
        <f t="shared" ref="B971:B972" si="82">B961</f>
        <v>For Major Bridge</v>
      </c>
      <c r="C971" s="20" t="str">
        <f>_xlfn.XLOOKUP($A$956,RA!$A$1:$A$1012,RA!$C$1:$C$1012,"",0)</f>
        <v>cum</v>
      </c>
      <c r="D971" s="20">
        <f t="shared" si="81"/>
        <v>4</v>
      </c>
      <c r="E971" s="293">
        <f t="shared" si="81"/>
        <v>50</v>
      </c>
      <c r="F971" s="293">
        <f t="shared" si="81"/>
        <v>0.6</v>
      </c>
      <c r="G971" s="293">
        <f>G951-0.15</f>
        <v>0.44999999999999996</v>
      </c>
      <c r="H971" s="293">
        <f>+PRODUCT(D971:G971)</f>
        <v>53.999999999999993</v>
      </c>
      <c r="I971" s="181"/>
      <c r="J971" s="184"/>
      <c r="K971" s="181"/>
      <c r="L971" s="281"/>
    </row>
    <row r="972" spans="1:12">
      <c r="A972" s="20"/>
      <c r="B972" s="302" t="str">
        <f t="shared" si="82"/>
        <v>For Minor Bridges</v>
      </c>
      <c r="C972" s="20" t="str">
        <f>_xlfn.XLOOKUP($A$956,RA!$A$1:$A$1012,RA!$C$1:$C$1012,"",0)</f>
        <v>cum</v>
      </c>
      <c r="D972" s="20">
        <f t="shared" ref="D972:F972" si="83">D963</f>
        <v>32</v>
      </c>
      <c r="E972" s="293">
        <f t="shared" si="83"/>
        <v>45</v>
      </c>
      <c r="F972" s="293">
        <f t="shared" si="83"/>
        <v>1</v>
      </c>
      <c r="G972" s="293">
        <f t="shared" ref="G972" si="84">G953-0.15</f>
        <v>0.85</v>
      </c>
      <c r="H972" s="293">
        <f t="shared" ref="H972" si="85">+PRODUCT(D972:G972)</f>
        <v>1224</v>
      </c>
      <c r="I972" s="181"/>
      <c r="J972" s="184"/>
      <c r="K972" s="181"/>
      <c r="L972" s="281"/>
    </row>
    <row r="973" spans="1:12">
      <c r="A973" s="20"/>
      <c r="B973" s="21"/>
      <c r="C973" s="20"/>
      <c r="D973" s="20"/>
      <c r="E973" s="293"/>
      <c r="F973" s="293"/>
      <c r="G973" s="293"/>
      <c r="H973" s="293"/>
      <c r="I973" s="181"/>
      <c r="J973" s="184"/>
      <c r="K973" s="181"/>
      <c r="L973" s="281"/>
    </row>
    <row r="974" spans="1:12">
      <c r="A974" s="20"/>
      <c r="B974" s="21"/>
      <c r="C974" s="20"/>
      <c r="D974" s="20"/>
      <c r="E974" s="293"/>
      <c r="F974" s="293"/>
      <c r="G974" s="294" t="s">
        <v>192</v>
      </c>
      <c r="H974" s="294">
        <f>SUM(H967:H973)</f>
        <v>1668.5</v>
      </c>
      <c r="I974" s="181"/>
      <c r="J974" s="184"/>
      <c r="K974" s="181" t="str" cm="1">
        <f t="array" ref="K974">IFERROR(_xlfn.IFS(I974&gt;0,_xlfn.XLOOKUP(A974,RA!$A$8:$A$512,RA!$S$8:$S$512,,0)),"")</f>
        <v/>
      </c>
      <c r="L974" s="281" t="str">
        <f t="shared" ref="L974" si="86">+IF(I974&gt;0,I974*K974,"")</f>
        <v/>
      </c>
    </row>
    <row r="975" spans="1:12" ht="148.5" customHeight="1">
      <c r="A975" s="20">
        <f>A966+1</f>
        <v>30</v>
      </c>
      <c r="B975" s="346" t="str">
        <f>_xlfn.XLOOKUP(A975,RA!$A$1:$A$1012,RA!$B$1:$B$1012,"",0)</f>
        <v>Overhead Signs - Truss and Vertical Support :
 Providing and erecting overhead signs with a corrosion resistant 2mm thick aluminium alloy sheet reflectorised with high intensity retro-reflective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C975" s="346"/>
      <c r="D975" s="346"/>
      <c r="E975" s="346"/>
      <c r="F975" s="346"/>
      <c r="G975" s="346"/>
      <c r="H975" s="346"/>
      <c r="I975" s="182">
        <f>+H979</f>
        <v>4</v>
      </c>
      <c r="J975" s="184" t="s">
        <v>361</v>
      </c>
      <c r="K975" s="181" cm="1">
        <f t="array" ref="K975">IFERROR(_xlfn.IFS(I975&gt;0,_xlfn.XLOOKUP(A975,RA!$A$8:$A$512,RA!$S$8:$S$512,,0)),"")</f>
        <v>86267</v>
      </c>
      <c r="L975" s="281">
        <f t="shared" si="68"/>
        <v>345068</v>
      </c>
    </row>
    <row r="976" spans="1:12">
      <c r="A976" s="20"/>
      <c r="B976" s="292" t="s">
        <v>362</v>
      </c>
      <c r="C976" s="21"/>
      <c r="D976" s="21"/>
      <c r="E976" s="21"/>
      <c r="F976" s="21"/>
      <c r="G976" s="21"/>
      <c r="H976" s="21"/>
      <c r="I976" s="182"/>
      <c r="J976" s="184"/>
      <c r="K976" s="181"/>
      <c r="L976" s="281"/>
    </row>
    <row r="977" spans="1:12" ht="18" customHeight="1">
      <c r="A977" s="20"/>
      <c r="B977" s="21" t="s">
        <v>363</v>
      </c>
      <c r="C977" s="20" t="str">
        <f>_xlfn.XLOOKUP($A$975,RA!$A$1:$A$1012,RA!$C$1:$C$1012,"",0)</f>
        <v>Tonne</v>
      </c>
      <c r="D977" s="20">
        <f>D948</f>
        <v>2</v>
      </c>
      <c r="E977" s="360" t="s">
        <v>364</v>
      </c>
      <c r="F977" s="361"/>
      <c r="G977" s="296">
        <v>2</v>
      </c>
      <c r="H977" s="293">
        <f>+PRODUCT(D977:F977)*G977</f>
        <v>4</v>
      </c>
      <c r="I977" s="182"/>
      <c r="J977" s="184"/>
      <c r="K977" s="181"/>
      <c r="L977" s="281"/>
    </row>
    <row r="978" spans="1:12">
      <c r="A978" s="20"/>
      <c r="B978" s="292"/>
      <c r="C978" s="20"/>
      <c r="D978" s="20"/>
      <c r="E978" s="293"/>
      <c r="F978" s="293"/>
      <c r="G978" s="293"/>
      <c r="H978" s="293"/>
      <c r="I978" s="181"/>
      <c r="J978" s="184"/>
      <c r="K978" s="181" t="str" cm="1">
        <f t="array" ref="K978">IFERROR(_xlfn.IFS(I978&gt;0,_xlfn.XLOOKUP(A978,RA!$A$8:$A$512,RA!$S$8:$S$512,,0)),"")</f>
        <v/>
      </c>
      <c r="L978" s="281" t="str">
        <f t="shared" si="68"/>
        <v/>
      </c>
    </row>
    <row r="979" spans="1:12">
      <c r="A979" s="20"/>
      <c r="B979" s="21"/>
      <c r="C979" s="20"/>
      <c r="D979" s="20"/>
      <c r="E979" s="293"/>
      <c r="F979" s="293"/>
      <c r="G979" s="294" t="s">
        <v>192</v>
      </c>
      <c r="H979" s="294">
        <f>SUM(H976:H978)</f>
        <v>4</v>
      </c>
      <c r="I979" s="181"/>
      <c r="J979" s="184"/>
      <c r="K979" s="181" t="str" cm="1">
        <f t="array" ref="K979">IFERROR(_xlfn.IFS(I979&gt;0,_xlfn.XLOOKUP(A979,RA!$A$8:$A$512,RA!$S$8:$S$512,,0)),"")</f>
        <v/>
      </c>
      <c r="L979" s="281" t="str">
        <f t="shared" si="68"/>
        <v/>
      </c>
    </row>
    <row r="980" spans="1:12" ht="148.5" customHeight="1">
      <c r="A980" s="20">
        <f>A975+1</f>
        <v>31</v>
      </c>
      <c r="B980" s="346" t="str">
        <f>_xlfn.XLOOKUP(A980,RA!$A$1:$A$1012,RA!$B$1:$B$1012,"",0)</f>
        <v>Overhead Signs - Aluminium Alloy Plate for Over Head Sign :
 Providing and erecting overhead signs with a corrosion resistant 2mm thick aluminium alloy sheet reflectorised with high intensity retro-reflective microprismatic type-IV as per table 6.6,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C980" s="346"/>
      <c r="D980" s="346"/>
      <c r="E980" s="346"/>
      <c r="F980" s="346"/>
      <c r="G980" s="346"/>
      <c r="H980" s="346"/>
      <c r="I980" s="182">
        <f>+H984</f>
        <v>62.4</v>
      </c>
      <c r="J980" s="184" t="s">
        <v>365</v>
      </c>
      <c r="K980" s="181" cm="1">
        <f t="array" ref="K980">IFERROR(_xlfn.IFS(I980&gt;0,_xlfn.XLOOKUP(A980,RA!$A$8:$A$512,RA!$S$8:$S$512,,0)),"")</f>
        <v>5792</v>
      </c>
      <c r="L980" s="281">
        <f t="shared" ref="L980" si="87">+IF(I980&gt;0,I980*K980,"")</f>
        <v>361420.79999999999</v>
      </c>
    </row>
    <row r="981" spans="1:12" ht="25.5" customHeight="1">
      <c r="A981" s="20"/>
      <c r="B981" s="292" t="s">
        <v>366</v>
      </c>
      <c r="C981" s="21"/>
      <c r="D981" s="21"/>
      <c r="E981" s="21"/>
      <c r="F981" s="21"/>
      <c r="G981" s="21"/>
      <c r="H981" s="21"/>
      <c r="I981" s="182"/>
      <c r="J981" s="184"/>
      <c r="K981" s="181"/>
      <c r="L981" s="281"/>
    </row>
    <row r="982" spans="1:12" ht="34.9">
      <c r="A982" s="20"/>
      <c r="B982" s="21" t="s">
        <v>367</v>
      </c>
      <c r="C982" s="20" t="str">
        <f>_xlfn.XLOOKUP(A980,RA!$A$1:$A$1012,RA!$C$1:$C$1012,"",0)</f>
        <v>Sqm</v>
      </c>
      <c r="D982" s="20">
        <f>D977</f>
        <v>2</v>
      </c>
      <c r="E982" s="293">
        <f>24+1+1</f>
        <v>26</v>
      </c>
      <c r="F982" s="293">
        <v>1.2</v>
      </c>
      <c r="G982" s="296"/>
      <c r="H982" s="293">
        <f>+PRODUCT(D982:G982)</f>
        <v>62.4</v>
      </c>
      <c r="I982" s="182"/>
      <c r="J982" s="184"/>
      <c r="K982" s="181"/>
      <c r="L982" s="281"/>
    </row>
    <row r="983" spans="1:12">
      <c r="A983" s="20"/>
      <c r="B983" s="292"/>
      <c r="C983" s="20"/>
      <c r="D983" s="20"/>
      <c r="E983" s="293"/>
      <c r="F983" s="293"/>
      <c r="G983" s="293"/>
      <c r="H983" s="293"/>
      <c r="I983" s="181"/>
      <c r="J983" s="184"/>
      <c r="K983" s="181" t="str" cm="1">
        <f t="array" ref="K983">IFERROR(_xlfn.IFS(I983&gt;0,_xlfn.XLOOKUP(A983,RA!$A$8:$A$512,RA!$S$8:$S$512,,0)),"")</f>
        <v/>
      </c>
      <c r="L983" s="281" t="str">
        <f t="shared" ref="L983:L984" si="88">+IF(I983&gt;0,I983*K983,"")</f>
        <v/>
      </c>
    </row>
    <row r="984" spans="1:12">
      <c r="A984" s="20"/>
      <c r="B984" s="21"/>
      <c r="C984" s="20"/>
      <c r="D984" s="20"/>
      <c r="E984" s="293"/>
      <c r="F984" s="293"/>
      <c r="G984" s="294" t="s">
        <v>192</v>
      </c>
      <c r="H984" s="294">
        <f>SUM(H981:H983)</f>
        <v>62.4</v>
      </c>
      <c r="I984" s="181"/>
      <c r="J984" s="184"/>
      <c r="K984" s="181" t="str" cm="1">
        <f t="array" ref="K984">IFERROR(_xlfn.IFS(I984&gt;0,_xlfn.XLOOKUP(A984,RA!$A$8:$A$512,RA!$S$8:$S$512,,0)),"")</f>
        <v/>
      </c>
      <c r="L984" s="281" t="str">
        <f t="shared" si="88"/>
        <v/>
      </c>
    </row>
    <row r="985" spans="1:12" ht="130.15" customHeight="1">
      <c r="A985" s="20">
        <f>A980+1</f>
        <v>32</v>
      </c>
      <c r="B985" s="346" t="str">
        <f>_xlfn.XLOOKUP(A985,RA!$A$1:$A$1012,RA!$B$1:$B$1012,"",0)</f>
        <v>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transporting etc., complete.
1 Type - A, "W" : Metal Beam Crash Barrier</v>
      </c>
      <c r="C985" s="346"/>
      <c r="D985" s="346"/>
      <c r="E985" s="346"/>
      <c r="F985" s="346"/>
      <c r="G985" s="346"/>
      <c r="H985" s="346"/>
      <c r="I985" s="182">
        <f>+H990</f>
        <v>3920</v>
      </c>
      <c r="J985" s="184" t="s">
        <v>368</v>
      </c>
      <c r="K985" s="181" cm="1">
        <f t="array" ref="K985">IFERROR(_xlfn.IFS(I985&gt;0,_xlfn.XLOOKUP(A985,RA!$A$8:$A$512,RA!$S$8:$S$512,,0)),"")</f>
        <v>3838</v>
      </c>
      <c r="L985" s="281">
        <f>+IF(I985&gt;0,I985*K985,"")</f>
        <v>15044960</v>
      </c>
    </row>
    <row r="986" spans="1:12">
      <c r="A986" s="20"/>
      <c r="B986" s="292" t="s">
        <v>369</v>
      </c>
      <c r="C986" s="20"/>
      <c r="D986" s="20"/>
      <c r="E986" s="293"/>
      <c r="F986" s="293"/>
      <c r="G986" s="293"/>
      <c r="H986" s="293"/>
      <c r="I986" s="181"/>
      <c r="J986" s="184"/>
      <c r="K986" s="181" t="str" cm="1">
        <f t="array" ref="K986">IFERROR(_xlfn.IFS(I986&gt;0,_xlfn.XLOOKUP(A986,RA!$A$8:$A$512,RA!$S$8:$S$512,,0)),"")</f>
        <v/>
      </c>
      <c r="L986" s="281" t="str">
        <f>+IF(I986&gt;0,I986*K986,"")</f>
        <v/>
      </c>
    </row>
    <row r="987" spans="1:12">
      <c r="A987" s="20"/>
      <c r="B987" s="21" t="str">
        <f>B950</f>
        <v>For Emankment above 3.0m</v>
      </c>
      <c r="C987" s="20" t="str">
        <f>_xlfn.XLOOKUP($A$985,RA!$A$1:$A$1012,RA!$C$1:$C$1012,"",0)</f>
        <v>Metre</v>
      </c>
      <c r="D987" s="20">
        <v>1</v>
      </c>
      <c r="E987" s="293">
        <f>+'EWE-(Cut-Fill)'!R1593+'EWE-(Cut-Fill) (SR)'!X170</f>
        <v>2880</v>
      </c>
      <c r="F987" s="293"/>
      <c r="G987" s="293"/>
      <c r="H987" s="293">
        <f>+PRODUCT(D987:G987)</f>
        <v>2880</v>
      </c>
      <c r="I987" s="181"/>
      <c r="J987" s="184"/>
      <c r="K987" s="181" t="str" cm="1">
        <f t="array" ref="K987">IFERROR(_xlfn.IFS(I987&gt;0,_xlfn.XLOOKUP(A987,RA!$A$8:$A$512,RA!$S$8:$S$512,,0)),"")</f>
        <v/>
      </c>
      <c r="L987" s="281" t="str">
        <f>+IF(I987&gt;0,I987*K987,"")</f>
        <v/>
      </c>
    </row>
    <row r="988" spans="1:12">
      <c r="A988" s="20"/>
      <c r="B988" s="21" t="str">
        <f t="shared" ref="B988:B989" si="89">B951</f>
        <v>For Major Bridge</v>
      </c>
      <c r="C988" s="20" t="str">
        <f>_xlfn.XLOOKUP($A$985,RA!$A$1:$A$1012,RA!$C$1:$C$1012,"",0)</f>
        <v>Metre</v>
      </c>
      <c r="D988" s="296">
        <f>D951</f>
        <v>4</v>
      </c>
      <c r="E988" s="300">
        <f>E951</f>
        <v>50</v>
      </c>
      <c r="F988" s="293"/>
      <c r="G988" s="293"/>
      <c r="H988" s="293">
        <f t="shared" ref="H988:H989" si="90">+PRODUCT(D988:G988)</f>
        <v>200</v>
      </c>
      <c r="I988" s="181"/>
      <c r="J988" s="184"/>
      <c r="K988" s="181"/>
      <c r="L988" s="281"/>
    </row>
    <row r="989" spans="1:12">
      <c r="A989" s="20"/>
      <c r="B989" s="21" t="str">
        <f t="shared" si="89"/>
        <v>For Minor Bridges</v>
      </c>
      <c r="C989" s="20" t="str">
        <f>_xlfn.XLOOKUP($A$985,RA!$A$1:$A$1012,RA!$C$1:$C$1012,"",0)</f>
        <v>Metre</v>
      </c>
      <c r="D989" s="296">
        <f>D952</f>
        <v>28</v>
      </c>
      <c r="E989" s="300">
        <f>E952</f>
        <v>30</v>
      </c>
      <c r="F989" s="293"/>
      <c r="G989" s="293"/>
      <c r="H989" s="293">
        <f t="shared" si="90"/>
        <v>840</v>
      </c>
      <c r="I989" s="181"/>
      <c r="J989" s="184"/>
      <c r="K989" s="181"/>
      <c r="L989" s="281"/>
    </row>
    <row r="990" spans="1:12">
      <c r="A990" s="20"/>
      <c r="B990" s="21"/>
      <c r="C990" s="20"/>
      <c r="D990" s="20"/>
      <c r="E990" s="293"/>
      <c r="F990" s="293"/>
      <c r="G990" s="294" t="s">
        <v>192</v>
      </c>
      <c r="H990" s="294">
        <f>SUM(H987:H989)</f>
        <v>3920</v>
      </c>
      <c r="I990" s="181"/>
      <c r="J990" s="184"/>
      <c r="K990" s="181" t="str" cm="1">
        <f t="array" ref="K990">IFERROR(_xlfn.IFS(I990&gt;0,_xlfn.XLOOKUP(A990,RA!$A$8:$A$512,RA!$S$8:$S$512,,0)),"")</f>
        <v/>
      </c>
      <c r="L990" s="281" t="str">
        <f>+IF(I990&gt;0,I990*K990,"")</f>
        <v/>
      </c>
    </row>
    <row r="991" spans="1:12" ht="111.75" customHeight="1">
      <c r="A991" s="20">
        <f>A985+1</f>
        <v>33</v>
      </c>
      <c r="B991" s="346" t="str">
        <f>_xlfn.XLOOKUP(A991,RA!$A$1:$A$1012,RA!$B$1:$B$1012,"",0)</f>
        <v>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
 2.5mm Thick</v>
      </c>
      <c r="C991" s="346"/>
      <c r="D991" s="346"/>
      <c r="E991" s="346"/>
      <c r="F991" s="346"/>
      <c r="G991" s="346"/>
      <c r="H991" s="346"/>
      <c r="I991" s="182">
        <f>+H1087</f>
        <v>14296.6</v>
      </c>
      <c r="J991" s="184">
        <v>8.1300000000000008</v>
      </c>
      <c r="K991" s="181" cm="1">
        <f t="array" ref="K991">IFERROR(_xlfn.IFS(I991&gt;0,_xlfn.XLOOKUP(A991,RA!$A$8:$A$512,RA!$S$8:$S$512,,0)),"")</f>
        <v>624</v>
      </c>
      <c r="L991" s="281">
        <f t="shared" si="68"/>
        <v>8921078.4000000004</v>
      </c>
    </row>
    <row r="992" spans="1:12">
      <c r="A992" s="20"/>
      <c r="B992" s="21"/>
      <c r="C992" s="20"/>
      <c r="D992" s="20"/>
      <c r="E992" s="293"/>
      <c r="F992" s="293"/>
      <c r="G992" s="293"/>
      <c r="H992" s="293"/>
      <c r="I992" s="181"/>
      <c r="J992" s="184"/>
      <c r="K992" s="181" t="str" cm="1">
        <f t="array" ref="K992">IFERROR(_xlfn.IFS(I992&gt;0,_xlfn.XLOOKUP(A992,RA!$A$8:$A$512,RA!$S$8:$S$512,,0)),"")</f>
        <v/>
      </c>
      <c r="L992" s="281" t="str">
        <f t="shared" si="68"/>
        <v/>
      </c>
    </row>
    <row r="993" spans="1:12">
      <c r="A993" s="20"/>
      <c r="B993" s="292" t="s">
        <v>370</v>
      </c>
      <c r="C993" s="20"/>
      <c r="D993" s="20"/>
      <c r="E993" s="293"/>
      <c r="F993" s="293"/>
      <c r="G993" s="293"/>
      <c r="H993" s="293"/>
      <c r="I993" s="181"/>
      <c r="J993" s="184"/>
      <c r="K993" s="181" t="str" cm="1">
        <f t="array" ref="K993">IFERROR(_xlfn.IFS(I993&gt;0,_xlfn.XLOOKUP(A993,RA!$A$8:$A$512,RA!$S$8:$S$512,,0)),"")</f>
        <v/>
      </c>
      <c r="L993" s="281" t="str">
        <f t="shared" si="68"/>
        <v/>
      </c>
    </row>
    <row r="994" spans="1:12" ht="34.9">
      <c r="A994" s="298">
        <v>0.1</v>
      </c>
      <c r="B994" s="21" t="str">
        <f>_xlfn.XLOOKUP($A994,TCS!$A$1:$A$498,TCS!$B$1:$B$498,"",0)</f>
        <v>TCS-1 (Reconstruction of Existing Road)</v>
      </c>
      <c r="C994" s="20" t="str">
        <f>_xlfn.XLOOKUP($A$991,RA!$A$1:$A$1012,RA!$C$1:$C$1012,"",0)</f>
        <v>Sqm</v>
      </c>
      <c r="D994" s="20">
        <f>_xlfn.XLOOKUP($A994,TCS!$A$1:$A$498,TCS!$C$1:$C$498,"",0)*4</f>
        <v>4</v>
      </c>
      <c r="E994" s="293">
        <f>_xlfn.XLOOKUP($A994,TCS!$A$1:$A$498,TCS!$F$1:$F$498,"",0)</f>
        <v>3390</v>
      </c>
      <c r="F994" s="293">
        <v>0.15</v>
      </c>
      <c r="G994" s="293"/>
      <c r="H994" s="293">
        <f t="shared" ref="H994:H1013" si="91">+PRODUCT(D994:G994)</f>
        <v>2034</v>
      </c>
      <c r="I994" s="181"/>
      <c r="J994" s="184"/>
      <c r="K994" s="181" t="str" cm="1">
        <f t="array" ref="K994">IFERROR(_xlfn.IFS(I994&gt;0,_xlfn.XLOOKUP(A994,RA!$A$8:$A$512,RA!$S$8:$S$512,,0)),"")</f>
        <v/>
      </c>
      <c r="L994" s="281" t="str">
        <f t="shared" si="68"/>
        <v/>
      </c>
    </row>
    <row r="995" spans="1:12">
      <c r="A995" s="298">
        <v>0.2</v>
      </c>
      <c r="B995" s="21" t="str">
        <f>_xlfn.XLOOKUP($A995,TCS!$A$1:$A$498,TCS!$B$1:$B$498,"",0)</f>
        <v xml:space="preserve">TCS-2 (New Construction Greenfield) </v>
      </c>
      <c r="C995" s="20" t="str">
        <f>_xlfn.XLOOKUP($A$991,RA!$A$1:$A$1012,RA!$C$1:$C$1012,"",0)</f>
        <v>Sqm</v>
      </c>
      <c r="D995" s="20">
        <f>_xlfn.XLOOKUP($A995,TCS!$A$1:$A$498,TCS!$C$1:$C$498,"",0)*4</f>
        <v>4</v>
      </c>
      <c r="E995" s="293">
        <f>_xlfn.XLOOKUP($A995,TCS!$A$1:$A$498,TCS!$F$1:$F$498,"",0)</f>
        <v>7630</v>
      </c>
      <c r="F995" s="293">
        <v>0.15</v>
      </c>
      <c r="G995" s="293"/>
      <c r="H995" s="293">
        <f t="shared" si="91"/>
        <v>4578</v>
      </c>
      <c r="I995" s="181"/>
      <c r="J995" s="184"/>
      <c r="K995" s="181" t="str" cm="1">
        <f t="array" ref="K995">IFERROR(_xlfn.IFS(I995&gt;0,_xlfn.XLOOKUP(A995,RA!$A$8:$A$512,RA!$S$8:$S$512,,0)),"")</f>
        <v/>
      </c>
      <c r="L995" s="281" t="str">
        <f t="shared" si="68"/>
        <v/>
      </c>
    </row>
    <row r="996" spans="1:12" ht="34.9">
      <c r="A996" s="298">
        <v>0.3</v>
      </c>
      <c r="B996" s="21" t="str">
        <f>_xlfn.XLOOKUP($A996,TCS!$A$1:$A$498,TCS!$B$1:$B$498,"",0)</f>
        <v>TCS-2A (New Construction High Embanken 3-6 mts)</v>
      </c>
      <c r="C996" s="20" t="str">
        <f>_xlfn.XLOOKUP($A$991,RA!$A$1:$A$1012,RA!$C$1:$C$1012,"",0)</f>
        <v>Sqm</v>
      </c>
      <c r="D996" s="20">
        <f>_xlfn.XLOOKUP($A996,TCS!$A$1:$A$498,TCS!$C$1:$C$498,"",0)*4</f>
        <v>4</v>
      </c>
      <c r="E996" s="293">
        <f>_xlfn.XLOOKUP($A996,TCS!$A$1:$A$498,TCS!$F$1:$F$498,"",0)</f>
        <v>1010</v>
      </c>
      <c r="F996" s="293">
        <v>0.15</v>
      </c>
      <c r="G996" s="293"/>
      <c r="H996" s="293">
        <f t="shared" si="91"/>
        <v>606</v>
      </c>
      <c r="I996" s="181"/>
      <c r="J996" s="184"/>
      <c r="K996" s="181" t="str" cm="1">
        <f t="array" ref="K996">IFERROR(_xlfn.IFS(I996&gt;0,_xlfn.XLOOKUP(A996,RA!$A$8:$A$512,RA!$S$8:$S$512,,0)),"")</f>
        <v/>
      </c>
      <c r="L996" s="281" t="str">
        <f t="shared" si="68"/>
        <v/>
      </c>
    </row>
    <row r="997" spans="1:12">
      <c r="A997" s="298">
        <v>0.4</v>
      </c>
      <c r="B997" s="21" t="str">
        <f>_xlfn.XLOOKUP($A997,TCS!$A$1:$A$498,TCS!$B$1:$B$498,"",0)</f>
        <v>TCS-3 (Reconstruction Builtup)</v>
      </c>
      <c r="C997" s="20" t="str">
        <f>_xlfn.XLOOKUP($A$991,RA!$A$1:$A$1012,RA!$C$1:$C$1012,"",0)</f>
        <v>Sqm</v>
      </c>
      <c r="D997" s="20">
        <f>_xlfn.XLOOKUP($A997,TCS!$A$1:$A$498,TCS!$C$1:$C$498,"",0)*4</f>
        <v>4</v>
      </c>
      <c r="E997" s="293">
        <f>_xlfn.XLOOKUP($A997,TCS!$A$1:$A$498,TCS!$F$1:$F$498,"",0)</f>
        <v>1000</v>
      </c>
      <c r="F997" s="293">
        <v>0.15</v>
      </c>
      <c r="G997" s="293"/>
      <c r="H997" s="293">
        <f t="shared" si="91"/>
        <v>600</v>
      </c>
      <c r="I997" s="181"/>
      <c r="J997" s="184"/>
      <c r="K997" s="181" t="str" cm="1">
        <f t="array" ref="K997">IFERROR(_xlfn.IFS(I997&gt;0,_xlfn.XLOOKUP(A997,RA!$A$8:$A$512,RA!$S$8:$S$512,,0)),"")</f>
        <v/>
      </c>
      <c r="L997" s="281" t="str">
        <f t="shared" si="68"/>
        <v/>
      </c>
    </row>
    <row r="998" spans="1:12">
      <c r="A998" s="298">
        <v>0.5</v>
      </c>
      <c r="B998" s="21" t="str">
        <f>_xlfn.XLOOKUP($A998,TCS!$A$1:$A$498,TCS!$B$1:$B$498,"",0)</f>
        <v>TCS-4 (VOP Section)</v>
      </c>
      <c r="C998" s="20" t="str">
        <f>_xlfn.XLOOKUP($A$991,RA!$A$1:$A$1012,RA!$C$1:$C$1012,"",0)</f>
        <v>Sqm</v>
      </c>
      <c r="D998" s="20">
        <f>_xlfn.XLOOKUP($A998,TCS!$A$1:$A$498,TCS!$C$1:$C$498,"",0)*4</f>
        <v>4</v>
      </c>
      <c r="E998" s="293">
        <f>_xlfn.XLOOKUP($A998,TCS!$A$1:$A$498,TCS!$F$1:$F$498,"",0)</f>
        <v>1175</v>
      </c>
      <c r="F998" s="293">
        <v>0.15</v>
      </c>
      <c r="G998" s="293"/>
      <c r="H998" s="293">
        <f t="shared" si="91"/>
        <v>705</v>
      </c>
      <c r="I998" s="181"/>
      <c r="J998" s="184"/>
      <c r="K998" s="181" t="str" cm="1">
        <f t="array" ref="K998">IFERROR(_xlfn.IFS(I998&gt;0,_xlfn.XLOOKUP(A998,RA!$A$8:$A$512,RA!$S$8:$S$512,,0)),"")</f>
        <v/>
      </c>
      <c r="L998" s="281" t="str">
        <f t="shared" si="68"/>
        <v/>
      </c>
    </row>
    <row r="999" spans="1:12">
      <c r="A999" s="298">
        <v>0.6</v>
      </c>
      <c r="B999" s="21" t="str">
        <f>_xlfn.XLOOKUP($A999,TCS!$A$1:$A$498,TCS!$B$1:$B$498,"",0)</f>
        <v>TCS-4 (Service Road LHS)</v>
      </c>
      <c r="C999" s="20" t="str">
        <f>_xlfn.XLOOKUP($A$991,RA!$A$1:$A$1012,RA!$C$1:$C$1012,"",0)</f>
        <v>Sqm</v>
      </c>
      <c r="D999" s="20">
        <f>_xlfn.XLOOKUP($A999,TCS!$A$1:$A$498,TCS!$C$1:$C$498,"",0)*2</f>
        <v>2</v>
      </c>
      <c r="E999" s="293">
        <f>_xlfn.XLOOKUP($A999,TCS!$A$1:$A$498,TCS!$F$1:$F$498,"",0)</f>
        <v>1175</v>
      </c>
      <c r="F999" s="293">
        <v>0.15</v>
      </c>
      <c r="G999" s="293"/>
      <c r="H999" s="293">
        <f t="shared" si="91"/>
        <v>352.5</v>
      </c>
      <c r="I999" s="181"/>
      <c r="J999" s="184"/>
      <c r="K999" s="181" t="str" cm="1">
        <f t="array" ref="K999">IFERROR(_xlfn.IFS(I999&gt;0,_xlfn.XLOOKUP(A999,RA!$A$8:$A$512,RA!$S$8:$S$512,,0)),"")</f>
        <v/>
      </c>
      <c r="L999" s="281" t="str">
        <f t="shared" si="68"/>
        <v/>
      </c>
    </row>
    <row r="1000" spans="1:12">
      <c r="A1000" s="298">
        <v>0.7</v>
      </c>
      <c r="B1000" s="21" t="str">
        <f>_xlfn.XLOOKUP($A1000,TCS!$A$1:$A$498,TCS!$B$1:$B$498,"",0)</f>
        <v>TCS-4 (Service Road RHS)</v>
      </c>
      <c r="C1000" s="20" t="str">
        <f>_xlfn.XLOOKUP($A$991,RA!$A$1:$A$1012,RA!$C$1:$C$1012,"",0)</f>
        <v>Sqm</v>
      </c>
      <c r="D1000" s="20">
        <f>_xlfn.XLOOKUP($A1000,TCS!$A$1:$A$498,TCS!$C$1:$C$498,"",0)*2</f>
        <v>2</v>
      </c>
      <c r="E1000" s="293">
        <f>_xlfn.XLOOKUP($A1000,TCS!$A$1:$A$498,TCS!$F$1:$F$498,"",0)</f>
        <v>1175</v>
      </c>
      <c r="F1000" s="293">
        <v>0.15</v>
      </c>
      <c r="G1000" s="293"/>
      <c r="H1000" s="293">
        <f t="shared" si="91"/>
        <v>352.5</v>
      </c>
      <c r="I1000" s="181"/>
      <c r="J1000" s="184"/>
      <c r="K1000" s="181" t="str" cm="1">
        <f t="array" ref="K1000">IFERROR(_xlfn.IFS(I1000&gt;0,_xlfn.XLOOKUP(A1000,RA!$A$8:$A$512,RA!$S$8:$S$512,,0)),"")</f>
        <v/>
      </c>
      <c r="L1000" s="281" t="str">
        <f t="shared" si="68"/>
        <v/>
      </c>
    </row>
    <row r="1001" spans="1:12" ht="34.9">
      <c r="A1001" s="298">
        <v>0.8</v>
      </c>
      <c r="B1001" s="21" t="str">
        <f>_xlfn.XLOOKUP($A1001,TCS!$A$1:$A$498,TCS!$B$1:$B$498,"",0)</f>
        <v>TCS-4A (Reconstruction with Service Road on LHS))</v>
      </c>
      <c r="C1001" s="20" t="str">
        <f>_xlfn.XLOOKUP($A$991,RA!$A$1:$A$1012,RA!$C$1:$C$1012,"",0)</f>
        <v>Sqm</v>
      </c>
      <c r="D1001" s="20">
        <f>_xlfn.XLOOKUP($A1001,TCS!$A$1:$A$498,TCS!$C$1:$C$498,"",0)*4</f>
        <v>4</v>
      </c>
      <c r="E1001" s="293">
        <f>_xlfn.XLOOKUP($A1001,TCS!$A$1:$A$498,TCS!$F$1:$F$498,"",0)</f>
        <v>425</v>
      </c>
      <c r="F1001" s="293">
        <v>0.15</v>
      </c>
      <c r="G1001" s="293"/>
      <c r="H1001" s="293">
        <f t="shared" si="91"/>
        <v>255</v>
      </c>
      <c r="I1001" s="181"/>
      <c r="J1001" s="184"/>
      <c r="K1001" s="181" t="str" cm="1">
        <f t="array" ref="K1001">IFERROR(_xlfn.IFS(I1001&gt;0,_xlfn.XLOOKUP(A1001,RA!$A$8:$A$512,RA!$S$8:$S$512,,0)),"")</f>
        <v/>
      </c>
      <c r="L1001" s="281" t="str">
        <f t="shared" si="68"/>
        <v/>
      </c>
    </row>
    <row r="1002" spans="1:12">
      <c r="A1002" s="298">
        <v>0.9</v>
      </c>
      <c r="B1002" s="21" t="str">
        <f>_xlfn.XLOOKUP($A1002,TCS!$A$1:$A$498,TCS!$B$1:$B$498,"",0)</f>
        <v>TCS-4A (Service Road LHS)</v>
      </c>
      <c r="C1002" s="20" t="str">
        <f>_xlfn.XLOOKUP($A$991,RA!$A$1:$A$1012,RA!$C$1:$C$1012,"",0)</f>
        <v>Sqm</v>
      </c>
      <c r="D1002" s="20">
        <f>_xlfn.XLOOKUP($A1002,TCS!$A$1:$A$498,TCS!$C$1:$C$498,"",0)*2</f>
        <v>2</v>
      </c>
      <c r="E1002" s="293">
        <f>_xlfn.XLOOKUP($A1002,TCS!$A$1:$A$498,TCS!$F$1:$F$498,"",0)</f>
        <v>425</v>
      </c>
      <c r="F1002" s="293">
        <v>0.15</v>
      </c>
      <c r="G1002" s="293"/>
      <c r="H1002" s="293">
        <f t="shared" si="91"/>
        <v>127.5</v>
      </c>
      <c r="I1002" s="181"/>
      <c r="J1002" s="184"/>
      <c r="K1002" s="181" t="str" cm="1">
        <f t="array" ref="K1002">IFERROR(_xlfn.IFS(I1002&gt;0,_xlfn.XLOOKUP(A1002,RA!$A$8:$A$512,RA!$S$8:$S$512,,0)),"")</f>
        <v/>
      </c>
      <c r="L1002" s="281" t="str">
        <f t="shared" si="68"/>
        <v/>
      </c>
    </row>
    <row r="1003" spans="1:12">
      <c r="A1003" s="298">
        <v>1</v>
      </c>
      <c r="B1003" s="21" t="str">
        <f>_xlfn.XLOOKUP($A1003,TCS!$A$1:$A$498,TCS!$B$1:$B$498,"",0)</f>
        <v>TCS-5 (Realignment Cutting Section)</v>
      </c>
      <c r="C1003" s="20" t="str">
        <f>_xlfn.XLOOKUP($A$991,RA!$A$1:$A$1012,RA!$C$1:$C$1012,"",0)</f>
        <v>Sqm</v>
      </c>
      <c r="D1003" s="20">
        <f>_xlfn.XLOOKUP($A1003,TCS!$A$1:$A$498,TCS!$C$1:$C$498,"",0)*4</f>
        <v>4</v>
      </c>
      <c r="E1003" s="293">
        <f>_xlfn.XLOOKUP($A1003,TCS!$A$1:$A$498,TCS!$F$1:$F$498,"",0)</f>
        <v>940</v>
      </c>
      <c r="F1003" s="293">
        <v>0.15</v>
      </c>
      <c r="G1003" s="293"/>
      <c r="H1003" s="293">
        <f t="shared" si="91"/>
        <v>564</v>
      </c>
      <c r="I1003" s="181"/>
      <c r="J1003" s="184"/>
      <c r="K1003" s="181" t="str" cm="1">
        <f t="array" ref="K1003">IFERROR(_xlfn.IFS(I1003&gt;0,_xlfn.XLOOKUP(A1003,RA!$A$8:$A$512,RA!$S$8:$S$512,,0)),"")</f>
        <v/>
      </c>
      <c r="L1003" s="281" t="str">
        <f t="shared" si="68"/>
        <v/>
      </c>
    </row>
    <row r="1004" spans="1:12" ht="34.9">
      <c r="A1004" s="298">
        <v>1.1000000000000001</v>
      </c>
      <c r="B1004" s="21" t="str">
        <f>_xlfn.XLOOKUP($A1004,TCS!$A$1:$A$498,TCS!$B$1:$B$498,"",0)</f>
        <v>TCS-5A (Realignment Cutting Section more than 4.0m)</v>
      </c>
      <c r="C1004" s="20" t="str">
        <f>_xlfn.XLOOKUP($A$991,RA!$A$1:$A$1012,RA!$C$1:$C$1012,"",0)</f>
        <v>Sqm</v>
      </c>
      <c r="D1004" s="20">
        <f>_xlfn.XLOOKUP($A1004,TCS!$A$1:$A$498,TCS!$C$1:$C$498,"",0)*4</f>
        <v>4</v>
      </c>
      <c r="E1004" s="293">
        <f>_xlfn.XLOOKUP($A1004,TCS!$A$1:$A$498,TCS!$F$1:$F$498,"",0)</f>
        <v>300</v>
      </c>
      <c r="F1004" s="293">
        <v>0.15</v>
      </c>
      <c r="G1004" s="293"/>
      <c r="H1004" s="293">
        <f t="shared" si="91"/>
        <v>180</v>
      </c>
      <c r="I1004" s="181"/>
      <c r="J1004" s="184"/>
      <c r="K1004" s="181" t="str" cm="1">
        <f t="array" ref="K1004">IFERROR(_xlfn.IFS(I1004&gt;0,_xlfn.XLOOKUP(A1004,RA!$A$8:$A$512,RA!$S$8:$S$512,,0)),"")</f>
        <v/>
      </c>
      <c r="L1004" s="281" t="str">
        <f t="shared" si="68"/>
        <v/>
      </c>
    </row>
    <row r="1005" spans="1:12" hidden="1">
      <c r="A1005" s="298">
        <v>1.2</v>
      </c>
      <c r="B1005" s="21" t="str">
        <f>_xlfn.XLOOKUP($A1005,TCS!$A$1:$A$498,TCS!$B$1:$B$498,"",0)</f>
        <v>TCS-12</v>
      </c>
      <c r="C1005" s="20" t="str">
        <f>_xlfn.XLOOKUP($A$991,RA!$A$1:$A$1012,RA!$C$1:$C$1012,"",0)</f>
        <v>Sqm</v>
      </c>
      <c r="D1005" s="20">
        <f>_xlfn.XLOOKUP($A1005,TCS!$A$1:$A$498,TCS!$C$1:$C$498,"",0)*4</f>
        <v>4</v>
      </c>
      <c r="E1005" s="293">
        <f>_xlfn.XLOOKUP($A1005,TCS!$A$1:$A$498,TCS!$F$1:$F$498,"",0)</f>
        <v>0</v>
      </c>
      <c r="F1005" s="293">
        <v>0.15</v>
      </c>
      <c r="G1005" s="293"/>
      <c r="H1005" s="293">
        <f t="shared" si="91"/>
        <v>0</v>
      </c>
      <c r="I1005" s="181"/>
      <c r="J1005" s="184"/>
      <c r="K1005" s="181" t="str" cm="1">
        <f t="array" ref="K1005">IFERROR(_xlfn.IFS(I1005&gt;0,_xlfn.XLOOKUP(A1005,RA!$A$8:$A$512,RA!$S$8:$S$512,,0)),"")</f>
        <v/>
      </c>
      <c r="L1005" s="281" t="str">
        <f t="shared" si="68"/>
        <v/>
      </c>
    </row>
    <row r="1006" spans="1:12" hidden="1">
      <c r="A1006" s="298">
        <v>1.3</v>
      </c>
      <c r="B1006" s="21" t="str">
        <f>_xlfn.XLOOKUP($A1006,TCS!$A$1:$A$498,TCS!$B$1:$B$498,"",0)</f>
        <v>TCS-13</v>
      </c>
      <c r="C1006" s="20" t="str">
        <f>_xlfn.XLOOKUP($A$991,RA!$A$1:$A$1012,RA!$C$1:$C$1012,"",0)</f>
        <v>Sqm</v>
      </c>
      <c r="D1006" s="20">
        <f>_xlfn.XLOOKUP($A1006,TCS!$A$1:$A$498,TCS!$C$1:$C$498,"",0)*4</f>
        <v>4</v>
      </c>
      <c r="E1006" s="293">
        <f>_xlfn.XLOOKUP($A1006,TCS!$A$1:$A$498,TCS!$F$1:$F$498,"",0)</f>
        <v>0</v>
      </c>
      <c r="F1006" s="293">
        <v>0.15</v>
      </c>
      <c r="G1006" s="293"/>
      <c r="H1006" s="293">
        <f t="shared" si="91"/>
        <v>0</v>
      </c>
      <c r="I1006" s="181"/>
      <c r="J1006" s="184"/>
      <c r="K1006" s="181" t="str" cm="1">
        <f t="array" ref="K1006">IFERROR(_xlfn.IFS(I1006&gt;0,_xlfn.XLOOKUP(A1006,RA!$A$8:$A$512,RA!$S$8:$S$512,,0)),"")</f>
        <v/>
      </c>
      <c r="L1006" s="281" t="str">
        <f t="shared" si="68"/>
        <v/>
      </c>
    </row>
    <row r="1007" spans="1:12" hidden="1">
      <c r="A1007" s="298">
        <v>1.4</v>
      </c>
      <c r="B1007" s="21" t="str">
        <f>_xlfn.XLOOKUP($A1007,TCS!$A$1:$A$498,TCS!$B$1:$B$498,"",0)</f>
        <v>TCS-14</v>
      </c>
      <c r="C1007" s="20" t="str">
        <f>_xlfn.XLOOKUP($A$991,RA!$A$1:$A$1012,RA!$C$1:$C$1012,"",0)</f>
        <v>Sqm</v>
      </c>
      <c r="D1007" s="20">
        <f>_xlfn.XLOOKUP($A1007,TCS!$A$1:$A$498,TCS!$C$1:$C$498,"",0)*4</f>
        <v>4</v>
      </c>
      <c r="E1007" s="293">
        <f>_xlfn.XLOOKUP($A1007,TCS!$A$1:$A$498,TCS!$F$1:$F$498,"",0)</f>
        <v>0</v>
      </c>
      <c r="F1007" s="293">
        <v>0.15</v>
      </c>
      <c r="G1007" s="293"/>
      <c r="H1007" s="293">
        <f t="shared" si="91"/>
        <v>0</v>
      </c>
      <c r="I1007" s="181"/>
      <c r="J1007" s="184"/>
      <c r="K1007" s="181" t="str" cm="1">
        <f t="array" ref="K1007">IFERROR(_xlfn.IFS(I1007&gt;0,_xlfn.XLOOKUP(A1007,RA!$A$8:$A$512,RA!$S$8:$S$512,,0)),"")</f>
        <v/>
      </c>
      <c r="L1007" s="281" t="str">
        <f t="shared" si="68"/>
        <v/>
      </c>
    </row>
    <row r="1008" spans="1:12" hidden="1">
      <c r="A1008" s="298">
        <v>1.5</v>
      </c>
      <c r="B1008" s="21" t="str">
        <f>_xlfn.XLOOKUP($A1008,TCS!$A$1:$A$498,TCS!$B$1:$B$498,"",0)</f>
        <v>TCS-15</v>
      </c>
      <c r="C1008" s="20" t="str">
        <f>_xlfn.XLOOKUP($A$991,RA!$A$1:$A$1012,RA!$C$1:$C$1012,"",0)</f>
        <v>Sqm</v>
      </c>
      <c r="D1008" s="20">
        <f>_xlfn.XLOOKUP($A1008,TCS!$A$1:$A$498,TCS!$C$1:$C$498,"",0)*4</f>
        <v>4</v>
      </c>
      <c r="E1008" s="293">
        <f>_xlfn.XLOOKUP($A1008,TCS!$A$1:$A$498,TCS!$F$1:$F$498,"",0)</f>
        <v>0</v>
      </c>
      <c r="F1008" s="293">
        <v>0.15</v>
      </c>
      <c r="G1008" s="293"/>
      <c r="H1008" s="293">
        <f t="shared" si="91"/>
        <v>0</v>
      </c>
      <c r="I1008" s="181"/>
      <c r="J1008" s="184"/>
      <c r="K1008" s="181" t="str" cm="1">
        <f t="array" ref="K1008">IFERROR(_xlfn.IFS(I1008&gt;0,_xlfn.XLOOKUP(A1008,RA!$A$8:$A$512,RA!$S$8:$S$512,,0)),"")</f>
        <v/>
      </c>
      <c r="L1008" s="281" t="str">
        <f t="shared" si="68"/>
        <v/>
      </c>
    </row>
    <row r="1009" spans="1:12" hidden="1">
      <c r="A1009" s="298">
        <v>1.6</v>
      </c>
      <c r="B1009" s="21" t="str">
        <f>_xlfn.XLOOKUP($A1009,TCS!$A$1:$A$498,TCS!$B$1:$B$498,"",0)</f>
        <v>TCS-16</v>
      </c>
      <c r="C1009" s="20" t="str">
        <f>_xlfn.XLOOKUP($A$991,RA!$A$1:$A$1012,RA!$C$1:$C$1012,"",0)</f>
        <v>Sqm</v>
      </c>
      <c r="D1009" s="20">
        <f>_xlfn.XLOOKUP($A1009,TCS!$A$1:$A$498,TCS!$C$1:$C$498,"",0)*4</f>
        <v>4</v>
      </c>
      <c r="E1009" s="293">
        <f>_xlfn.XLOOKUP($A1009,TCS!$A$1:$A$498,TCS!$F$1:$F$498,"",0)</f>
        <v>0</v>
      </c>
      <c r="F1009" s="293">
        <v>0.15</v>
      </c>
      <c r="G1009" s="293"/>
      <c r="H1009" s="293">
        <f t="shared" si="91"/>
        <v>0</v>
      </c>
      <c r="I1009" s="181"/>
      <c r="J1009" s="184"/>
      <c r="K1009" s="181" t="str" cm="1">
        <f t="array" ref="K1009">IFERROR(_xlfn.IFS(I1009&gt;0,_xlfn.XLOOKUP(A1009,RA!$A$8:$A$512,RA!$S$8:$S$512,,0)),"")</f>
        <v/>
      </c>
      <c r="L1009" s="281" t="str">
        <f t="shared" si="68"/>
        <v/>
      </c>
    </row>
    <row r="1010" spans="1:12" hidden="1">
      <c r="A1010" s="298">
        <v>1.7</v>
      </c>
      <c r="B1010" s="21" t="str">
        <f>_xlfn.XLOOKUP($A1010,TCS!$A$1:$A$498,TCS!$B$1:$B$498,"",0)</f>
        <v>TCS-17</v>
      </c>
      <c r="C1010" s="20" t="str">
        <f>_xlfn.XLOOKUP($A$991,RA!$A$1:$A$1012,RA!$C$1:$C$1012,"",0)</f>
        <v>Sqm</v>
      </c>
      <c r="D1010" s="20">
        <f>_xlfn.XLOOKUP($A1010,TCS!$A$1:$A$498,TCS!$C$1:$C$498,"",0)*4</f>
        <v>4</v>
      </c>
      <c r="E1010" s="293">
        <f>_xlfn.XLOOKUP($A1010,TCS!$A$1:$A$498,TCS!$F$1:$F$498,"",0)</f>
        <v>0</v>
      </c>
      <c r="F1010" s="293">
        <v>0.15</v>
      </c>
      <c r="G1010" s="293"/>
      <c r="H1010" s="293">
        <f t="shared" si="91"/>
        <v>0</v>
      </c>
      <c r="I1010" s="181"/>
      <c r="J1010" s="184"/>
      <c r="K1010" s="181" t="str" cm="1">
        <f t="array" ref="K1010">IFERROR(_xlfn.IFS(I1010&gt;0,_xlfn.XLOOKUP(A1010,RA!$A$8:$A$512,RA!$S$8:$S$512,,0)),"")</f>
        <v/>
      </c>
      <c r="L1010" s="281" t="str">
        <f t="shared" si="68"/>
        <v/>
      </c>
    </row>
    <row r="1011" spans="1:12" hidden="1">
      <c r="A1011" s="298">
        <v>1.8</v>
      </c>
      <c r="B1011" s="21" t="str">
        <f>_xlfn.XLOOKUP($A1011,TCS!$A$1:$A$498,TCS!$B$1:$B$498,"",0)</f>
        <v>TCS-18</v>
      </c>
      <c r="C1011" s="20" t="str">
        <f>_xlfn.XLOOKUP($A$991,RA!$A$1:$A$1012,RA!$C$1:$C$1012,"",0)</f>
        <v>Sqm</v>
      </c>
      <c r="D1011" s="20">
        <f>_xlfn.XLOOKUP($A1011,TCS!$A$1:$A$498,TCS!$C$1:$C$498,"",0)*4</f>
        <v>4</v>
      </c>
      <c r="E1011" s="293">
        <f>_xlfn.XLOOKUP($A1011,TCS!$A$1:$A$498,TCS!$F$1:$F$498,"",0)</f>
        <v>0</v>
      </c>
      <c r="F1011" s="293">
        <v>0.15</v>
      </c>
      <c r="G1011" s="293"/>
      <c r="H1011" s="293">
        <f t="shared" si="91"/>
        <v>0</v>
      </c>
      <c r="I1011" s="181"/>
      <c r="J1011" s="184"/>
      <c r="K1011" s="181" t="str" cm="1">
        <f t="array" ref="K1011">IFERROR(_xlfn.IFS(I1011&gt;0,_xlfn.XLOOKUP(A1011,RA!$A$8:$A$512,RA!$S$8:$S$512,,0)),"")</f>
        <v/>
      </c>
      <c r="L1011" s="281" t="str">
        <f t="shared" si="68"/>
        <v/>
      </c>
    </row>
    <row r="1012" spans="1:12" hidden="1">
      <c r="A1012" s="298">
        <v>1.9</v>
      </c>
      <c r="B1012" s="21" t="str">
        <f>_xlfn.XLOOKUP($A1012,TCS!$A$1:$A$498,TCS!$B$1:$B$498,"",0)</f>
        <v>TCS-19</v>
      </c>
      <c r="C1012" s="20" t="str">
        <f>_xlfn.XLOOKUP($A$991,RA!$A$1:$A$1012,RA!$C$1:$C$1012,"",0)</f>
        <v>Sqm</v>
      </c>
      <c r="D1012" s="20">
        <f>_xlfn.XLOOKUP($A1012,TCS!$A$1:$A$498,TCS!$C$1:$C$498,"",0)*4</f>
        <v>4</v>
      </c>
      <c r="E1012" s="293">
        <f>_xlfn.XLOOKUP($A1012,TCS!$A$1:$A$498,TCS!$F$1:$F$498,"",0)</f>
        <v>0</v>
      </c>
      <c r="F1012" s="293">
        <v>0.15</v>
      </c>
      <c r="G1012" s="293"/>
      <c r="H1012" s="293">
        <f t="shared" si="91"/>
        <v>0</v>
      </c>
      <c r="I1012" s="181"/>
      <c r="J1012" s="184"/>
      <c r="K1012" s="181" t="str" cm="1">
        <f t="array" ref="K1012">IFERROR(_xlfn.IFS(I1012&gt;0,_xlfn.XLOOKUP(A1012,RA!$A$8:$A$512,RA!$S$8:$S$512,,0)),"")</f>
        <v/>
      </c>
      <c r="L1012" s="281" t="str">
        <f t="shared" si="68"/>
        <v/>
      </c>
    </row>
    <row r="1013" spans="1:12" hidden="1">
      <c r="A1013" s="298">
        <v>2</v>
      </c>
      <c r="B1013" s="21" t="str">
        <f>_xlfn.XLOOKUP($A1013,TCS!$A$1:$A$498,TCS!$B$1:$B$498,"",0)</f>
        <v>TCS-20</v>
      </c>
      <c r="C1013" s="20" t="str">
        <f>_xlfn.XLOOKUP($A$991,RA!$A$1:$A$1012,RA!$C$1:$C$1012,"",0)</f>
        <v>Sqm</v>
      </c>
      <c r="D1013" s="20">
        <f>_xlfn.XLOOKUP($A1013,TCS!$A$1:$A$498,TCS!$C$1:$C$498,"",0)*4</f>
        <v>4</v>
      </c>
      <c r="E1013" s="293">
        <f>_xlfn.XLOOKUP($A1013,TCS!$A$1:$A$498,TCS!$F$1:$F$498,"",0)</f>
        <v>0</v>
      </c>
      <c r="F1013" s="293">
        <v>0.15</v>
      </c>
      <c r="G1013" s="293"/>
      <c r="H1013" s="293">
        <f t="shared" si="91"/>
        <v>0</v>
      </c>
      <c r="I1013" s="181"/>
      <c r="J1013" s="184"/>
      <c r="K1013" s="181" t="str" cm="1">
        <f t="array" ref="K1013">IFERROR(_xlfn.IFS(I1013&gt;0,_xlfn.XLOOKUP(A1013,RA!$A$8:$A$512,RA!$S$8:$S$512,,0)),"")</f>
        <v/>
      </c>
      <c r="L1013" s="281" t="str">
        <f t="shared" si="68"/>
        <v/>
      </c>
    </row>
    <row r="1014" spans="1:12">
      <c r="A1014" s="298"/>
      <c r="B1014" s="21"/>
      <c r="C1014" s="20"/>
      <c r="D1014" s="20"/>
      <c r="E1014" s="293"/>
      <c r="F1014" s="293"/>
      <c r="G1014" s="293"/>
      <c r="H1014" s="293"/>
      <c r="I1014" s="181"/>
      <c r="J1014" s="184"/>
      <c r="K1014" s="181" t="str" cm="1">
        <f t="array" ref="K1014">IFERROR(_xlfn.IFS(I1014&gt;0,_xlfn.XLOOKUP(A1014,RA!$A$8:$A$512,RA!$S$8:$S$512,,0)),"")</f>
        <v/>
      </c>
      <c r="L1014" s="281" t="str">
        <f t="shared" si="68"/>
        <v/>
      </c>
    </row>
    <row r="1015" spans="1:12">
      <c r="A1015" s="20"/>
      <c r="B1015" s="292" t="s">
        <v>248</v>
      </c>
      <c r="C1015" s="20"/>
      <c r="D1015" s="20"/>
      <c r="E1015" s="293"/>
      <c r="F1015" s="293"/>
      <c r="G1015" s="293"/>
      <c r="H1015" s="293"/>
      <c r="I1015" s="181"/>
      <c r="J1015" s="184"/>
      <c r="K1015" s="181" t="str" cm="1">
        <f t="array" ref="K1015">IFERROR(_xlfn.IFS(I1015&gt;0,_xlfn.XLOOKUP(A1015,RA!$A$8:$A$512,RA!$S$8:$S$512,,0)),"")</f>
        <v/>
      </c>
      <c r="L1015" s="281" t="str">
        <f t="shared" si="68"/>
        <v/>
      </c>
    </row>
    <row r="1016" spans="1:12" ht="34.9">
      <c r="A1016" s="298">
        <v>0.1</v>
      </c>
      <c r="B1016" s="21" t="str">
        <f>_xlfn.XLOOKUP($A1016,TCS!$A$57:$A$498,TCS!$B$57:$B$498,"",0)</f>
        <v>Major Junction @ 0+500 (Connecting Arm)</v>
      </c>
      <c r="C1016" s="20" t="str">
        <f>_xlfn.XLOOKUP($A$991,RA!$A$1:$A$1012,RA!$C$1:$C$1012,"",0)</f>
        <v>Sqm</v>
      </c>
      <c r="D1016" s="20">
        <f>_xlfn.XLOOKUP($A1016,TCS!$A$57:$A$498,TCS!$C$57:$C$498,"",0)*4</f>
        <v>4</v>
      </c>
      <c r="E1016" s="293">
        <f>_xlfn.XLOOKUP($A1016,TCS!$A$57:$A$498,TCS!$F$57:$F$498,"",0)</f>
        <v>220</v>
      </c>
      <c r="F1016" s="293">
        <v>0.15</v>
      </c>
      <c r="G1016" s="293"/>
      <c r="H1016" s="293">
        <f t="shared" ref="H1016:H1037" si="92">+PRODUCT(D1016:G1016)</f>
        <v>132</v>
      </c>
      <c r="I1016" s="181"/>
      <c r="J1016" s="184"/>
      <c r="K1016" s="181" t="str" cm="1">
        <f t="array" ref="K1016">IFERROR(_xlfn.IFS(I1016&gt;0,_xlfn.XLOOKUP(A1016,RA!$A$8:$A$512,RA!$S$8:$S$512,,0)),"")</f>
        <v/>
      </c>
      <c r="L1016" s="281" t="str">
        <f t="shared" si="68"/>
        <v/>
      </c>
    </row>
    <row r="1017" spans="1:12" ht="34.9">
      <c r="A1017" s="298">
        <v>0.2</v>
      </c>
      <c r="B1017" s="21" t="str">
        <f>_xlfn.XLOOKUP($A1017,TCS!$A$57:$A$498,TCS!$B$57:$B$498,"",0)</f>
        <v>Major Junction @ 2+650 (Connecting Arm)</v>
      </c>
      <c r="C1017" s="20" t="str">
        <f>_xlfn.XLOOKUP($A$991,RA!$A$1:$A$1012,RA!$C$1:$C$1012,"",0)</f>
        <v>Sqm</v>
      </c>
      <c r="D1017" s="20">
        <f>_xlfn.XLOOKUP($A1017,TCS!$A$57:$A$498,TCS!$C$57:$C$498,"",0)*4</f>
        <v>4</v>
      </c>
      <c r="E1017" s="293">
        <f>_xlfn.XLOOKUP($A1017,TCS!$A$57:$A$498,TCS!$F$57:$F$498,"",0)</f>
        <v>220</v>
      </c>
      <c r="F1017" s="293">
        <v>0.15</v>
      </c>
      <c r="G1017" s="293"/>
      <c r="H1017" s="293">
        <f t="shared" si="92"/>
        <v>132</v>
      </c>
      <c r="I1017" s="181"/>
      <c r="J1017" s="184"/>
      <c r="K1017" s="181" t="str" cm="1">
        <f t="array" ref="K1017">IFERROR(_xlfn.IFS(I1017&gt;0,_xlfn.XLOOKUP(A1017,RA!$A$8:$A$512,RA!$S$8:$S$512,,0)),"")</f>
        <v/>
      </c>
      <c r="L1017" s="281" t="str">
        <f t="shared" si="68"/>
        <v/>
      </c>
    </row>
    <row r="1018" spans="1:12">
      <c r="A1018" s="298">
        <v>0.3</v>
      </c>
      <c r="B1018" s="21" t="str">
        <f>_xlfn.XLOOKUP($A1018,TCS!$A$57:$A$498,TCS!$B$57:$B$498,"",0)</f>
        <v>Minor Junction @ 6+530</v>
      </c>
      <c r="C1018" s="20" t="str">
        <f>_xlfn.XLOOKUP($A$991,RA!$A$1:$A$1012,RA!$C$1:$C$1012,"",0)</f>
        <v>Sqm</v>
      </c>
      <c r="D1018" s="20">
        <f>_xlfn.XLOOKUP($A1018,TCS!$A$57:$A$498,TCS!$C$57:$C$498,"",0)*2</f>
        <v>2</v>
      </c>
      <c r="E1018" s="293">
        <f>_xlfn.XLOOKUP($A1018,TCS!$A$57:$A$498,TCS!$F$57:$F$498,"",0)</f>
        <v>125</v>
      </c>
      <c r="F1018" s="293">
        <v>0.15</v>
      </c>
      <c r="G1018" s="293"/>
      <c r="H1018" s="293">
        <f t="shared" si="92"/>
        <v>37.5</v>
      </c>
      <c r="I1018" s="181"/>
      <c r="J1018" s="184"/>
      <c r="K1018" s="181" t="str" cm="1">
        <f t="array" ref="K1018">IFERROR(_xlfn.IFS(I1018&gt;0,_xlfn.XLOOKUP(A1018,RA!$A$8:$A$512,RA!$S$8:$S$512,,0)),"")</f>
        <v/>
      </c>
      <c r="L1018" s="281" t="str">
        <f t="shared" si="68"/>
        <v/>
      </c>
    </row>
    <row r="1019" spans="1:12">
      <c r="A1019" s="298">
        <v>0.4</v>
      </c>
      <c r="B1019" s="21" t="str">
        <f>_xlfn.XLOOKUP($A1019,TCS!$A$57:$A$498,TCS!$B$57:$B$498,"",0)</f>
        <v>Major Junction @ 7+650 (LHS)</v>
      </c>
      <c r="C1019" s="20" t="str">
        <f>_xlfn.XLOOKUP($A$991,RA!$A$1:$A$1012,RA!$C$1:$C$1012,"",0)</f>
        <v>Sqm</v>
      </c>
      <c r="D1019" s="20">
        <f>_xlfn.XLOOKUP($A1019,TCS!$A$57:$A$498,TCS!$C$57:$C$498,"",0)*4</f>
        <v>4</v>
      </c>
      <c r="E1019" s="293">
        <f>_xlfn.XLOOKUP($A1019,TCS!$A$57:$A$498,TCS!$F$57:$F$498,"",0)</f>
        <v>220</v>
      </c>
      <c r="F1019" s="293">
        <v>0.15</v>
      </c>
      <c r="G1019" s="293"/>
      <c r="H1019" s="293">
        <f t="shared" si="92"/>
        <v>132</v>
      </c>
      <c r="I1019" s="181"/>
      <c r="J1019" s="184"/>
      <c r="K1019" s="181" t="str" cm="1">
        <f t="array" ref="K1019">IFERROR(_xlfn.IFS(I1019&gt;0,_xlfn.XLOOKUP(A1019,RA!$A$8:$A$512,RA!$S$8:$S$512,,0)),"")</f>
        <v/>
      </c>
      <c r="L1019" s="281" t="str">
        <f t="shared" si="68"/>
        <v/>
      </c>
    </row>
    <row r="1020" spans="1:12">
      <c r="A1020" s="298">
        <v>0.5</v>
      </c>
      <c r="B1020" s="21" t="str">
        <f>_xlfn.XLOOKUP($A1020,TCS!$A$57:$A$498,TCS!$B$57:$B$498,"",0)</f>
        <v>Major Junction @ 7+650 (RHS)</v>
      </c>
      <c r="C1020" s="20" t="str">
        <f>_xlfn.XLOOKUP($A$991,RA!$A$1:$A$1012,RA!$C$1:$C$1012,"",0)</f>
        <v>Sqm</v>
      </c>
      <c r="D1020" s="20">
        <f>_xlfn.XLOOKUP($A1020,TCS!$A$57:$A$498,TCS!$C$57:$C$498,"",0)*4</f>
        <v>4</v>
      </c>
      <c r="E1020" s="293">
        <f>_xlfn.XLOOKUP($A1020,TCS!$A$57:$A$498,TCS!$F$57:$F$498,"",0)</f>
        <v>320</v>
      </c>
      <c r="F1020" s="293">
        <v>0.15</v>
      </c>
      <c r="G1020" s="293"/>
      <c r="H1020" s="293">
        <f t="shared" si="92"/>
        <v>192</v>
      </c>
      <c r="I1020" s="181"/>
      <c r="J1020" s="184"/>
      <c r="K1020" s="181" t="str" cm="1">
        <f t="array" ref="K1020">IFERROR(_xlfn.IFS(I1020&gt;0,_xlfn.XLOOKUP(A1020,RA!$A$8:$A$512,RA!$S$8:$S$512,,0)),"")</f>
        <v/>
      </c>
      <c r="L1020" s="281" t="str">
        <f t="shared" si="68"/>
        <v/>
      </c>
    </row>
    <row r="1021" spans="1:12">
      <c r="A1021" s="298">
        <v>0.6</v>
      </c>
      <c r="B1021" s="21" t="str">
        <f>_xlfn.XLOOKUP($A1021,TCS!$A$57:$A$498,TCS!$B$57:$B$498,"",0)</f>
        <v>Minor Junction @ 8+445</v>
      </c>
      <c r="C1021" s="20" t="str">
        <f>_xlfn.XLOOKUP($A$991,RA!$A$1:$A$1012,RA!$C$1:$C$1012,"",0)</f>
        <v>Sqm</v>
      </c>
      <c r="D1021" s="20">
        <f>_xlfn.XLOOKUP($A1021,TCS!$A$57:$A$498,TCS!$C$57:$C$498,"",0)*2</f>
        <v>2</v>
      </c>
      <c r="E1021" s="293">
        <f>_xlfn.XLOOKUP($A1021,TCS!$A$57:$A$498,TCS!$F$57:$F$498,"",0)</f>
        <v>165</v>
      </c>
      <c r="F1021" s="293">
        <v>0.15</v>
      </c>
      <c r="G1021" s="293"/>
      <c r="H1021" s="293">
        <f t="shared" si="92"/>
        <v>49.5</v>
      </c>
      <c r="I1021" s="181"/>
      <c r="J1021" s="184"/>
      <c r="K1021" s="181" t="str" cm="1">
        <f t="array" ref="K1021">IFERROR(_xlfn.IFS(I1021&gt;0,_xlfn.XLOOKUP(A1021,RA!$A$8:$A$512,RA!$S$8:$S$512,,0)),"")</f>
        <v/>
      </c>
      <c r="L1021" s="281" t="str">
        <f t="shared" si="68"/>
        <v/>
      </c>
    </row>
    <row r="1022" spans="1:12" ht="34.9">
      <c r="A1022" s="298">
        <v>0.7</v>
      </c>
      <c r="B1022" s="21" t="str">
        <f>_xlfn.XLOOKUP($A1022,TCS!$A$57:$A$498,TCS!$B$57:$B$498,"",0)</f>
        <v>Major Junction @ 9+450 (Connecting Arm)</v>
      </c>
      <c r="C1022" s="20" t="str">
        <f>_xlfn.XLOOKUP($A$991,RA!$A$1:$A$1012,RA!$C$1:$C$1012,"",0)</f>
        <v>Sqm</v>
      </c>
      <c r="D1022" s="20">
        <f>_xlfn.XLOOKUP($A1022,TCS!$A$57:$A$498,TCS!$C$57:$C$498,"",0)*4</f>
        <v>4</v>
      </c>
      <c r="E1022" s="293">
        <f>_xlfn.XLOOKUP($A1022,TCS!$A$57:$A$498,TCS!$F$57:$F$498,"",0)</f>
        <v>280</v>
      </c>
      <c r="F1022" s="293">
        <v>0.15</v>
      </c>
      <c r="G1022" s="293"/>
      <c r="H1022" s="293">
        <f t="shared" si="92"/>
        <v>168</v>
      </c>
      <c r="I1022" s="181"/>
      <c r="J1022" s="184"/>
      <c r="K1022" s="181" t="str" cm="1">
        <f t="array" ref="K1022">IFERROR(_xlfn.IFS(I1022&gt;0,_xlfn.XLOOKUP(A1022,RA!$A$8:$A$512,RA!$S$8:$S$512,,0)),"")</f>
        <v/>
      </c>
      <c r="L1022" s="281" t="str">
        <f t="shared" si="68"/>
        <v/>
      </c>
    </row>
    <row r="1023" spans="1:12">
      <c r="A1023" s="298">
        <v>0.8</v>
      </c>
      <c r="B1023" s="21" t="str">
        <f>_xlfn.XLOOKUP($A1023,TCS!$A$57:$A$498,TCS!$B$57:$B$498,"",0)</f>
        <v>Minor Junction @ 10+315 (LHS)</v>
      </c>
      <c r="C1023" s="20" t="str">
        <f>_xlfn.XLOOKUP($A$991,RA!$A$1:$A$1012,RA!$C$1:$C$1012,"",0)</f>
        <v>Sqm</v>
      </c>
      <c r="D1023" s="20">
        <f>_xlfn.XLOOKUP($A1023,TCS!$A$57:$A$498,TCS!$C$57:$C$498,"",0)*2</f>
        <v>2</v>
      </c>
      <c r="E1023" s="293">
        <f>_xlfn.XLOOKUP($A1023,TCS!$A$57:$A$498,TCS!$F$57:$F$498,"",0)</f>
        <v>160</v>
      </c>
      <c r="F1023" s="293">
        <v>0.15</v>
      </c>
      <c r="G1023" s="293"/>
      <c r="H1023" s="293">
        <f t="shared" si="92"/>
        <v>48</v>
      </c>
      <c r="I1023" s="181"/>
      <c r="J1023" s="184"/>
      <c r="K1023" s="181" t="str" cm="1">
        <f t="array" ref="K1023">IFERROR(_xlfn.IFS(I1023&gt;0,_xlfn.XLOOKUP(A1023,RA!$A$8:$A$512,RA!$S$8:$S$512,,0)),"")</f>
        <v/>
      </c>
      <c r="L1023" s="281" t="str">
        <f t="shared" si="68"/>
        <v/>
      </c>
    </row>
    <row r="1024" spans="1:12">
      <c r="A1024" s="298">
        <v>0.9</v>
      </c>
      <c r="B1024" s="21" t="str">
        <f>_xlfn.XLOOKUP($A1024,TCS!$A$57:$A$498,TCS!$B$57:$B$498,"",0)</f>
        <v>Minor Junction @ 10+315 (RHS)</v>
      </c>
      <c r="C1024" s="20" t="str">
        <f>_xlfn.XLOOKUP($A$991,RA!$A$1:$A$1012,RA!$C$1:$C$1012,"",0)</f>
        <v>Sqm</v>
      </c>
      <c r="D1024" s="20">
        <f>_xlfn.XLOOKUP($A1024,TCS!$A$57:$A$498,TCS!$C$57:$C$498,"",0)*2</f>
        <v>2</v>
      </c>
      <c r="E1024" s="293">
        <f>_xlfn.XLOOKUP($A1024,TCS!$A$57:$A$498,TCS!$F$57:$F$498,"",0)</f>
        <v>280</v>
      </c>
      <c r="F1024" s="293">
        <v>0.15</v>
      </c>
      <c r="G1024" s="293"/>
      <c r="H1024" s="293">
        <f t="shared" si="92"/>
        <v>84</v>
      </c>
      <c r="I1024" s="181"/>
      <c r="J1024" s="184"/>
      <c r="K1024" s="181" t="str" cm="1">
        <f t="array" ref="K1024">IFERROR(_xlfn.IFS(I1024&gt;0,_xlfn.XLOOKUP(A1024,RA!$A$8:$A$512,RA!$S$8:$S$512,,0)),"")</f>
        <v/>
      </c>
      <c r="L1024" s="281" t="str">
        <f t="shared" si="68"/>
        <v/>
      </c>
    </row>
    <row r="1025" spans="1:12">
      <c r="A1025" s="298">
        <v>1</v>
      </c>
      <c r="B1025" s="21" t="str">
        <f>_xlfn.XLOOKUP($A1025,TCS!$A$57:$A$498,TCS!$B$57:$B$498,"",0)</f>
        <v>Minor Junction @ 12+780 (LHS)</v>
      </c>
      <c r="C1025" s="20" t="str">
        <f>_xlfn.XLOOKUP($A$991,RA!$A$1:$A$1012,RA!$C$1:$C$1012,"",0)</f>
        <v>Sqm</v>
      </c>
      <c r="D1025" s="20">
        <f>_xlfn.XLOOKUP($A1025,TCS!$A$57:$A$498,TCS!$C$57:$C$498,"",0)*2</f>
        <v>2</v>
      </c>
      <c r="E1025" s="293">
        <f>_xlfn.XLOOKUP($A1025,TCS!$A$57:$A$498,TCS!$F$57:$F$498,"",0)</f>
        <v>200</v>
      </c>
      <c r="F1025" s="293">
        <v>0.15</v>
      </c>
      <c r="G1025" s="293"/>
      <c r="H1025" s="293">
        <f t="shared" si="92"/>
        <v>60</v>
      </c>
      <c r="I1025" s="181"/>
      <c r="J1025" s="184"/>
      <c r="K1025" s="181" t="str" cm="1">
        <f t="array" ref="K1025">IFERROR(_xlfn.IFS(I1025&gt;0,_xlfn.XLOOKUP(A1025,RA!$A$8:$A$512,RA!$S$8:$S$512,,0)),"")</f>
        <v/>
      </c>
      <c r="L1025" s="281" t="str">
        <f t="shared" si="68"/>
        <v/>
      </c>
    </row>
    <row r="1026" spans="1:12">
      <c r="A1026" s="298">
        <v>1.1000000000000001</v>
      </c>
      <c r="B1026" s="21" t="str">
        <f>_xlfn.XLOOKUP($A1026,TCS!$A$57:$A$498,TCS!$B$57:$B$498,"",0)</f>
        <v>Minor Junction @ 12+780 (RHS)</v>
      </c>
      <c r="C1026" s="20" t="str">
        <f>_xlfn.XLOOKUP($A$991,RA!$A$1:$A$1012,RA!$C$1:$C$1012,"",0)</f>
        <v>Sqm</v>
      </c>
      <c r="D1026" s="20">
        <f>_xlfn.XLOOKUP($A1026,TCS!$A$57:$A$498,TCS!$C$57:$C$498,"",0)*2</f>
        <v>2</v>
      </c>
      <c r="E1026" s="293">
        <f>_xlfn.XLOOKUP($A1026,TCS!$A$57:$A$498,TCS!$F$57:$F$498,"",0)</f>
        <v>225</v>
      </c>
      <c r="F1026" s="293">
        <v>0.15</v>
      </c>
      <c r="G1026" s="293"/>
      <c r="H1026" s="293">
        <f t="shared" si="92"/>
        <v>67.5</v>
      </c>
      <c r="I1026" s="181"/>
      <c r="J1026" s="184"/>
      <c r="K1026" s="181" t="str" cm="1">
        <f t="array" ref="K1026">IFERROR(_xlfn.IFS(I1026&gt;0,_xlfn.XLOOKUP(A1026,RA!$A$8:$A$512,RA!$S$8:$S$512,,0)),"")</f>
        <v/>
      </c>
      <c r="L1026" s="281" t="str">
        <f t="shared" si="68"/>
        <v/>
      </c>
    </row>
    <row r="1027" spans="1:12">
      <c r="A1027" s="298">
        <v>1.2</v>
      </c>
      <c r="B1027" s="21" t="str">
        <f>_xlfn.XLOOKUP($A1027,TCS!$A$57:$A$498,TCS!$B$57:$B$498,"",0)</f>
        <v>TCS-6</v>
      </c>
      <c r="C1027" s="20" t="str">
        <f>_xlfn.XLOOKUP($A$991,RA!$A$1:$A$1012,RA!$C$1:$C$1012,"",0)</f>
        <v>Sqm</v>
      </c>
      <c r="D1027" s="20">
        <f>_xlfn.XLOOKUP($A1027,TCS!$A$57:$A$498,TCS!$C$57:$C$498,"",0)*4</f>
        <v>4</v>
      </c>
      <c r="E1027" s="293">
        <f>_xlfn.XLOOKUP($A1027,TCS!$A$57:$A$498,TCS!$F$57:$F$498,"",0)</f>
        <v>375</v>
      </c>
      <c r="F1027" s="293">
        <v>0.15</v>
      </c>
      <c r="G1027" s="293"/>
      <c r="H1027" s="293">
        <f t="shared" si="92"/>
        <v>225</v>
      </c>
      <c r="I1027" s="181"/>
      <c r="J1027" s="184"/>
      <c r="K1027" s="181" t="str" cm="1">
        <f t="array" ref="K1027">IFERROR(_xlfn.IFS(I1027&gt;0,_xlfn.XLOOKUP(A1027,RA!$A$8:$A$512,RA!$S$8:$S$512,,0)),"")</f>
        <v/>
      </c>
      <c r="L1027" s="281" t="str">
        <f t="shared" si="68"/>
        <v/>
      </c>
    </row>
    <row r="1028" spans="1:12" hidden="1">
      <c r="A1028" s="298">
        <v>1.3</v>
      </c>
      <c r="B1028" s="21" t="str">
        <f>_xlfn.XLOOKUP($A1028,TCS!$A$57:$A$498,TCS!$B$57:$B$498,"",0)</f>
        <v>Cross Road-TCS-13</v>
      </c>
      <c r="C1028" s="20" t="str">
        <f>_xlfn.XLOOKUP($A$991,RA!$A$1:$A$1012,RA!$C$1:$C$1012,"",0)</f>
        <v>Sqm</v>
      </c>
      <c r="D1028" s="20">
        <f>_xlfn.XLOOKUP($A1028,TCS!$A$57:$A$498,TCS!$C$57:$C$498,"",0)*4</f>
        <v>4</v>
      </c>
      <c r="E1028" s="293">
        <f>_xlfn.XLOOKUP($A1028,TCS!$A$57:$A$498,TCS!$F$57:$F$498,"",0)</f>
        <v>0</v>
      </c>
      <c r="F1028" s="293">
        <v>0.15</v>
      </c>
      <c r="G1028" s="293"/>
      <c r="H1028" s="293">
        <f t="shared" si="92"/>
        <v>0</v>
      </c>
      <c r="I1028" s="181"/>
      <c r="J1028" s="184"/>
      <c r="K1028" s="181" t="str" cm="1">
        <f t="array" ref="K1028">IFERROR(_xlfn.IFS(I1028&gt;0,_xlfn.XLOOKUP(A1028,RA!$A$8:$A$512,RA!$S$8:$S$512,,0)),"")</f>
        <v/>
      </c>
      <c r="L1028" s="281" t="str">
        <f t="shared" si="68"/>
        <v/>
      </c>
    </row>
    <row r="1029" spans="1:12" hidden="1">
      <c r="A1029" s="298">
        <v>1.4</v>
      </c>
      <c r="B1029" s="21" t="str">
        <f>_xlfn.XLOOKUP($A1029,TCS!$A$57:$A$498,TCS!$B$57:$B$498,"",0)</f>
        <v>Cross Road-TCS-14</v>
      </c>
      <c r="C1029" s="20" t="str">
        <f>_xlfn.XLOOKUP($A$991,RA!$A$1:$A$1012,RA!$C$1:$C$1012,"",0)</f>
        <v>Sqm</v>
      </c>
      <c r="D1029" s="20">
        <f>_xlfn.XLOOKUP($A1029,TCS!$A$57:$A$498,TCS!$C$57:$C$498,"",0)*4</f>
        <v>4</v>
      </c>
      <c r="E1029" s="293">
        <f>_xlfn.XLOOKUP($A1029,TCS!$A$57:$A$498,TCS!$F$57:$F$498,"",0)</f>
        <v>0</v>
      </c>
      <c r="F1029" s="293">
        <v>0.15</v>
      </c>
      <c r="G1029" s="293"/>
      <c r="H1029" s="293">
        <f t="shared" si="92"/>
        <v>0</v>
      </c>
      <c r="I1029" s="181"/>
      <c r="J1029" s="184"/>
      <c r="K1029" s="181" t="str" cm="1">
        <f t="array" ref="K1029">IFERROR(_xlfn.IFS(I1029&gt;0,_xlfn.XLOOKUP(A1029,RA!$A$8:$A$512,RA!$S$8:$S$512,,0)),"")</f>
        <v/>
      </c>
      <c r="L1029" s="281" t="str">
        <f t="shared" si="68"/>
        <v/>
      </c>
    </row>
    <row r="1030" spans="1:12" hidden="1">
      <c r="A1030" s="298">
        <v>1.5</v>
      </c>
      <c r="B1030" s="21" t="str">
        <f>_xlfn.XLOOKUP($A1030,TCS!$A$57:$A$498,TCS!$B$57:$B$498,"",0)</f>
        <v>Cross Road-TCS-15</v>
      </c>
      <c r="C1030" s="20" t="str">
        <f>_xlfn.XLOOKUP($A$991,RA!$A$1:$A$1012,RA!$C$1:$C$1012,"",0)</f>
        <v>Sqm</v>
      </c>
      <c r="D1030" s="20">
        <f>_xlfn.XLOOKUP($A1030,TCS!$A$57:$A$498,TCS!$C$57:$C$498,"",0)*4</f>
        <v>4</v>
      </c>
      <c r="E1030" s="293">
        <f>_xlfn.XLOOKUP($A1030,TCS!$A$57:$A$498,TCS!$F$57:$F$498,"",0)</f>
        <v>0</v>
      </c>
      <c r="F1030" s="293">
        <v>0.15</v>
      </c>
      <c r="G1030" s="293"/>
      <c r="H1030" s="293">
        <f t="shared" si="92"/>
        <v>0</v>
      </c>
      <c r="I1030" s="181"/>
      <c r="J1030" s="184"/>
      <c r="K1030" s="181" t="str" cm="1">
        <f t="array" ref="K1030">IFERROR(_xlfn.IFS(I1030&gt;0,_xlfn.XLOOKUP(A1030,RA!$A$8:$A$512,RA!$S$8:$S$512,,0)),"")</f>
        <v/>
      </c>
      <c r="L1030" s="281" t="str">
        <f t="shared" si="68"/>
        <v/>
      </c>
    </row>
    <row r="1031" spans="1:12" hidden="1">
      <c r="A1031" s="298">
        <v>1.6</v>
      </c>
      <c r="B1031" s="21" t="str">
        <f>_xlfn.XLOOKUP($A1031,TCS!$A$57:$A$498,TCS!$B$57:$B$498,"",0)</f>
        <v>Cross Road-TCS-16</v>
      </c>
      <c r="C1031" s="20" t="str">
        <f>_xlfn.XLOOKUP($A$991,RA!$A$1:$A$1012,RA!$C$1:$C$1012,"",0)</f>
        <v>Sqm</v>
      </c>
      <c r="D1031" s="20">
        <f>_xlfn.XLOOKUP($A1031,TCS!$A$57:$A$498,TCS!$C$57:$C$498,"",0)*4</f>
        <v>4</v>
      </c>
      <c r="E1031" s="293">
        <f>_xlfn.XLOOKUP($A1031,TCS!$A$57:$A$498,TCS!$F$57:$F$498,"",0)</f>
        <v>0</v>
      </c>
      <c r="F1031" s="293">
        <v>0.15</v>
      </c>
      <c r="G1031" s="293"/>
      <c r="H1031" s="293">
        <f t="shared" si="92"/>
        <v>0</v>
      </c>
      <c r="I1031" s="181"/>
      <c r="J1031" s="184"/>
      <c r="K1031" s="181" t="str" cm="1">
        <f t="array" ref="K1031">IFERROR(_xlfn.IFS(I1031&gt;0,_xlfn.XLOOKUP(A1031,RA!$A$8:$A$512,RA!$S$8:$S$512,,0)),"")</f>
        <v/>
      </c>
      <c r="L1031" s="281" t="str">
        <f t="shared" si="68"/>
        <v/>
      </c>
    </row>
    <row r="1032" spans="1:12" hidden="1">
      <c r="A1032" s="298">
        <v>1.7</v>
      </c>
      <c r="B1032" s="21" t="str">
        <f>_xlfn.XLOOKUP($A1032,TCS!$A$57:$A$498,TCS!$B$57:$B$498,"",0)</f>
        <v>Cross Road-TCS-17</v>
      </c>
      <c r="C1032" s="20" t="str">
        <f>_xlfn.XLOOKUP($A$991,RA!$A$1:$A$1012,RA!$C$1:$C$1012,"",0)</f>
        <v>Sqm</v>
      </c>
      <c r="D1032" s="20">
        <f>_xlfn.XLOOKUP($A1032,TCS!$A$57:$A$498,TCS!$C$57:$C$498,"",0)*4</f>
        <v>4</v>
      </c>
      <c r="E1032" s="293">
        <f>_xlfn.XLOOKUP($A1032,TCS!$A$57:$A$498,TCS!$F$57:$F$498,"",0)</f>
        <v>0</v>
      </c>
      <c r="F1032" s="293">
        <v>0.15</v>
      </c>
      <c r="G1032" s="293"/>
      <c r="H1032" s="293">
        <f t="shared" si="92"/>
        <v>0</v>
      </c>
      <c r="I1032" s="181"/>
      <c r="J1032" s="184"/>
      <c r="K1032" s="181" t="str" cm="1">
        <f t="array" ref="K1032">IFERROR(_xlfn.IFS(I1032&gt;0,_xlfn.XLOOKUP(A1032,RA!$A$8:$A$512,RA!$S$8:$S$512,,0)),"")</f>
        <v/>
      </c>
      <c r="L1032" s="281" t="str">
        <f t="shared" si="68"/>
        <v/>
      </c>
    </row>
    <row r="1033" spans="1:12" hidden="1">
      <c r="A1033" s="298">
        <v>1.8</v>
      </c>
      <c r="B1033" s="21" t="str">
        <f>_xlfn.XLOOKUP($A1033,TCS!$A$57:$A$498,TCS!$B$57:$B$498,"",0)</f>
        <v>Cross Road-TCS-18</v>
      </c>
      <c r="C1033" s="20" t="str">
        <f>_xlfn.XLOOKUP($A$991,RA!$A$1:$A$1012,RA!$C$1:$C$1012,"",0)</f>
        <v>Sqm</v>
      </c>
      <c r="D1033" s="20">
        <f>_xlfn.XLOOKUP($A1033,TCS!$A$57:$A$498,TCS!$C$57:$C$498,"",0)*4</f>
        <v>4</v>
      </c>
      <c r="E1033" s="293">
        <f>_xlfn.XLOOKUP($A1033,TCS!$A$57:$A$498,TCS!$F$57:$F$498,"",0)</f>
        <v>0</v>
      </c>
      <c r="F1033" s="293">
        <v>0.15</v>
      </c>
      <c r="G1033" s="293"/>
      <c r="H1033" s="293">
        <f t="shared" si="92"/>
        <v>0</v>
      </c>
      <c r="I1033" s="181"/>
      <c r="J1033" s="184"/>
      <c r="K1033" s="181" t="str" cm="1">
        <f t="array" ref="K1033">IFERROR(_xlfn.IFS(I1033&gt;0,_xlfn.XLOOKUP(A1033,RA!$A$8:$A$512,RA!$S$8:$S$512,,0)),"")</f>
        <v/>
      </c>
      <c r="L1033" s="281" t="str">
        <f t="shared" si="68"/>
        <v/>
      </c>
    </row>
    <row r="1034" spans="1:12" hidden="1">
      <c r="A1034" s="298">
        <v>1.9</v>
      </c>
      <c r="B1034" s="21" t="str">
        <f>_xlfn.XLOOKUP($A1034,TCS!$A$57:$A$498,TCS!$B$57:$B$498,"",0)</f>
        <v>Cross Road-TCS-19</v>
      </c>
      <c r="C1034" s="20" t="str">
        <f>_xlfn.XLOOKUP($A$991,RA!$A$1:$A$1012,RA!$C$1:$C$1012,"",0)</f>
        <v>Sqm</v>
      </c>
      <c r="D1034" s="20">
        <f>_xlfn.XLOOKUP($A1034,TCS!$A$57:$A$498,TCS!$C$57:$C$498,"",0)*4</f>
        <v>4</v>
      </c>
      <c r="E1034" s="293">
        <f>_xlfn.XLOOKUP($A1034,TCS!$A$57:$A$498,TCS!$F$57:$F$498,"",0)</f>
        <v>0</v>
      </c>
      <c r="F1034" s="293">
        <v>0.15</v>
      </c>
      <c r="G1034" s="293"/>
      <c r="H1034" s="293">
        <f t="shared" si="92"/>
        <v>0</v>
      </c>
      <c r="I1034" s="181"/>
      <c r="J1034" s="184"/>
      <c r="K1034" s="181" t="str" cm="1">
        <f t="array" ref="K1034">IFERROR(_xlfn.IFS(I1034&gt;0,_xlfn.XLOOKUP(A1034,RA!$A$8:$A$512,RA!$S$8:$S$512,,0)),"")</f>
        <v/>
      </c>
      <c r="L1034" s="281" t="str">
        <f t="shared" si="68"/>
        <v/>
      </c>
    </row>
    <row r="1035" spans="1:12" hidden="1">
      <c r="A1035" s="298">
        <v>2</v>
      </c>
      <c r="B1035" s="21" t="str">
        <f>_xlfn.XLOOKUP($A1035,TCS!$A$57:$A$498,TCS!$B$57:$B$498,"",0)</f>
        <v>Cross Road-TCS-20</v>
      </c>
      <c r="C1035" s="20" t="str">
        <f>_xlfn.XLOOKUP($A$991,RA!$A$1:$A$1012,RA!$C$1:$C$1012,"",0)</f>
        <v>Sqm</v>
      </c>
      <c r="D1035" s="20">
        <f>_xlfn.XLOOKUP($A1035,TCS!$A$57:$A$498,TCS!$C$57:$C$498,"",0)*4</f>
        <v>4</v>
      </c>
      <c r="E1035" s="293">
        <f>_xlfn.XLOOKUP($A1035,TCS!$A$57:$A$498,TCS!$F$57:$F$498,"",0)</f>
        <v>0</v>
      </c>
      <c r="F1035" s="293">
        <v>0.15</v>
      </c>
      <c r="G1035" s="293"/>
      <c r="H1035" s="293">
        <f t="shared" si="92"/>
        <v>0</v>
      </c>
      <c r="I1035" s="181"/>
      <c r="J1035" s="184"/>
      <c r="K1035" s="181" t="str" cm="1">
        <f t="array" ref="K1035">IFERROR(_xlfn.IFS(I1035&gt;0,_xlfn.XLOOKUP(A1035,RA!$A$8:$A$512,RA!$S$8:$S$512,,0)),"")</f>
        <v/>
      </c>
      <c r="L1035" s="281" t="str">
        <f t="shared" si="68"/>
        <v/>
      </c>
    </row>
    <row r="1036" spans="1:12">
      <c r="A1036" s="20"/>
      <c r="B1036" s="21"/>
      <c r="C1036" s="20"/>
      <c r="D1036" s="20"/>
      <c r="E1036" s="293"/>
      <c r="F1036" s="293"/>
      <c r="G1036" s="293"/>
      <c r="H1036" s="293"/>
      <c r="I1036" s="181"/>
      <c r="J1036" s="184"/>
      <c r="K1036" s="181" t="str" cm="1">
        <f t="array" ref="K1036">IFERROR(_xlfn.IFS(I1036&gt;0,_xlfn.XLOOKUP(A1036,RA!$A$8:$A$512,RA!$S$8:$S$512,,0)),"")</f>
        <v/>
      </c>
      <c r="L1036" s="281" t="str">
        <f t="shared" si="68"/>
        <v/>
      </c>
    </row>
    <row r="1037" spans="1:12">
      <c r="A1037" s="20"/>
      <c r="B1037" s="292" t="str">
        <f>B805</f>
        <v>Improvement Upto Border reach.</v>
      </c>
      <c r="C1037" s="20" t="str">
        <f>_xlfn.XLOOKUP($A$991,RA!$A$1:$A$1012,RA!$C$1:$C$1012,"",0)</f>
        <v>Sqm</v>
      </c>
      <c r="D1037" s="20">
        <f>D805*4</f>
        <v>4</v>
      </c>
      <c r="E1037" s="293">
        <f>E805</f>
        <v>50</v>
      </c>
      <c r="F1037" s="293">
        <v>0.15</v>
      </c>
      <c r="G1037" s="293"/>
      <c r="H1037" s="293">
        <f t="shared" si="92"/>
        <v>30</v>
      </c>
      <c r="I1037" s="181"/>
      <c r="J1037" s="184"/>
      <c r="K1037" s="181"/>
      <c r="L1037" s="281"/>
    </row>
    <row r="1038" spans="1:12">
      <c r="A1038" s="20"/>
      <c r="B1038" s="292"/>
      <c r="C1038" s="20"/>
      <c r="D1038" s="20"/>
      <c r="E1038" s="293"/>
      <c r="F1038" s="293"/>
      <c r="G1038" s="293"/>
      <c r="H1038" s="293"/>
      <c r="I1038" s="181"/>
      <c r="J1038" s="184"/>
      <c r="K1038" s="181"/>
      <c r="L1038" s="281"/>
    </row>
    <row r="1039" spans="1:12">
      <c r="A1039" s="20"/>
      <c r="B1039" s="292" t="s">
        <v>371</v>
      </c>
      <c r="C1039" s="20"/>
      <c r="D1039" s="20"/>
      <c r="E1039" s="293"/>
      <c r="F1039" s="293"/>
      <c r="G1039" s="293"/>
      <c r="H1039" s="293"/>
      <c r="I1039" s="181"/>
      <c r="J1039" s="184"/>
      <c r="K1039" s="181" t="str" cm="1">
        <f t="array" ref="K1039">IFERROR(_xlfn.IFS(I1039&gt;0,_xlfn.XLOOKUP(A1039,RA!$A$8:$A$512,RA!$S$8:$S$512,,0)),"")</f>
        <v/>
      </c>
      <c r="L1039" s="281" t="str">
        <f t="shared" si="68"/>
        <v/>
      </c>
    </row>
    <row r="1040" spans="1:12">
      <c r="A1040" s="20"/>
      <c r="B1040" s="21"/>
      <c r="C1040" s="20"/>
      <c r="D1040" s="20"/>
      <c r="E1040" s="293"/>
      <c r="F1040" s="293"/>
      <c r="G1040" s="293"/>
      <c r="H1040" s="293"/>
      <c r="I1040" s="181"/>
      <c r="J1040" s="184"/>
      <c r="K1040" s="181" t="str" cm="1">
        <f t="array" ref="K1040">IFERROR(_xlfn.IFS(I1040&gt;0,_xlfn.XLOOKUP(A1040,RA!$A$8:$A$512,RA!$S$8:$S$512,,0)),"")</f>
        <v/>
      </c>
      <c r="L1040" s="281" t="str">
        <f t="shared" si="68"/>
        <v/>
      </c>
    </row>
    <row r="1041" spans="1:12" ht="34.9">
      <c r="A1041" s="298">
        <v>0.1</v>
      </c>
      <c r="B1041" s="21" t="str">
        <f>_xlfn.XLOOKUP($A1041,TCS!$A$1:$A$498,TCS!$B$1:$B$498,"",0)</f>
        <v>TCS-1 (Reconstruction of Existing Road)</v>
      </c>
      <c r="C1041" s="20" t="str">
        <f>_xlfn.XLOOKUP($A$991,RA!$A$1:$A$1012,RA!$C$1:$C$1012,"",0)</f>
        <v>Sqm</v>
      </c>
      <c r="D1041" s="20">
        <f>+ROUND(E994/6,0)*2</f>
        <v>1130</v>
      </c>
      <c r="E1041" s="293">
        <v>3</v>
      </c>
      <c r="F1041" s="293">
        <v>0.1</v>
      </c>
      <c r="G1041" s="293"/>
      <c r="H1041" s="293">
        <f t="shared" ref="H1041:H1060" si="93">+PRODUCT(D1041:G1041)</f>
        <v>339</v>
      </c>
      <c r="I1041" s="181"/>
      <c r="J1041" s="184"/>
      <c r="K1041" s="181" t="str" cm="1">
        <f t="array" ref="K1041">IFERROR(_xlfn.IFS(I1041&gt;0,_xlfn.XLOOKUP(A1041,RA!$A$8:$A$512,RA!$S$8:$S$512,,0)),"")</f>
        <v/>
      </c>
      <c r="L1041" s="281" t="str">
        <f t="shared" si="68"/>
        <v/>
      </c>
    </row>
    <row r="1042" spans="1:12">
      <c r="A1042" s="298">
        <v>0.2</v>
      </c>
      <c r="B1042" s="21" t="str">
        <f>_xlfn.XLOOKUP($A1042,TCS!$A$1:$A$498,TCS!$B$1:$B$498,"",0)</f>
        <v xml:space="preserve">TCS-2 (New Construction Greenfield) </v>
      </c>
      <c r="C1042" s="20" t="str">
        <f>_xlfn.XLOOKUP($A$991,RA!$A$1:$A$1012,RA!$C$1:$C$1012,"",0)</f>
        <v>Sqm</v>
      </c>
      <c r="D1042" s="20">
        <f>+ROUND(E995/6,0)*2</f>
        <v>2544</v>
      </c>
      <c r="E1042" s="293">
        <v>3</v>
      </c>
      <c r="F1042" s="293">
        <v>0.1</v>
      </c>
      <c r="G1042" s="293"/>
      <c r="H1042" s="293">
        <f t="shared" si="93"/>
        <v>763.2</v>
      </c>
      <c r="I1042" s="181"/>
      <c r="J1042" s="184"/>
      <c r="K1042" s="181" t="str" cm="1">
        <f t="array" ref="K1042">IFERROR(_xlfn.IFS(I1042&gt;0,_xlfn.XLOOKUP(A1042,RA!$A$8:$A$512,RA!$S$8:$S$512,,0)),"")</f>
        <v/>
      </c>
      <c r="L1042" s="281" t="str">
        <f t="shared" si="68"/>
        <v/>
      </c>
    </row>
    <row r="1043" spans="1:12" ht="34.9">
      <c r="A1043" s="298">
        <v>0.3</v>
      </c>
      <c r="B1043" s="21" t="str">
        <f>_xlfn.XLOOKUP($A1043,TCS!$A$1:$A$498,TCS!$B$1:$B$498,"",0)</f>
        <v>TCS-2A (New Construction High Embanken 3-6 mts)</v>
      </c>
      <c r="C1043" s="20" t="str">
        <f>_xlfn.XLOOKUP($A$991,RA!$A$1:$A$1012,RA!$C$1:$C$1012,"",0)</f>
        <v>Sqm</v>
      </c>
      <c r="D1043" s="20">
        <f>+ROUND(E996/6,0)*2</f>
        <v>336</v>
      </c>
      <c r="E1043" s="293">
        <v>3</v>
      </c>
      <c r="F1043" s="293">
        <v>0.1</v>
      </c>
      <c r="G1043" s="293"/>
      <c r="H1043" s="293">
        <f t="shared" si="93"/>
        <v>100.80000000000001</v>
      </c>
      <c r="I1043" s="181"/>
      <c r="J1043" s="184"/>
      <c r="K1043" s="181" t="str" cm="1">
        <f t="array" ref="K1043">IFERROR(_xlfn.IFS(I1043&gt;0,_xlfn.XLOOKUP(A1043,RA!$A$8:$A$512,RA!$S$8:$S$512,,0)),"")</f>
        <v/>
      </c>
      <c r="L1043" s="281" t="str">
        <f t="shared" si="68"/>
        <v/>
      </c>
    </row>
    <row r="1044" spans="1:12">
      <c r="A1044" s="298">
        <v>0.4</v>
      </c>
      <c r="B1044" s="21" t="str">
        <f>_xlfn.XLOOKUP($A1044,TCS!$A$1:$A$498,TCS!$B$1:$B$498,"",0)</f>
        <v>TCS-3 (Reconstruction Builtup)</v>
      </c>
      <c r="C1044" s="20" t="str">
        <f>_xlfn.XLOOKUP($A$991,RA!$A$1:$A$1012,RA!$C$1:$C$1012,"",0)</f>
        <v>Sqm</v>
      </c>
      <c r="D1044" s="20">
        <f>+ROUND(E997/6,0)*2</f>
        <v>334</v>
      </c>
      <c r="E1044" s="293">
        <v>3</v>
      </c>
      <c r="F1044" s="293">
        <v>0.1</v>
      </c>
      <c r="G1044" s="293"/>
      <c r="H1044" s="293">
        <f t="shared" si="93"/>
        <v>100.2</v>
      </c>
      <c r="I1044" s="181"/>
      <c r="J1044" s="184"/>
      <c r="K1044" s="181" t="str" cm="1">
        <f t="array" ref="K1044">IFERROR(_xlfn.IFS(I1044&gt;0,_xlfn.XLOOKUP(A1044,RA!$A$8:$A$512,RA!$S$8:$S$512,,0)),"")</f>
        <v/>
      </c>
      <c r="L1044" s="281" t="str">
        <f t="shared" si="68"/>
        <v/>
      </c>
    </row>
    <row r="1045" spans="1:12">
      <c r="A1045" s="298">
        <v>0.5</v>
      </c>
      <c r="B1045" s="21" t="str">
        <f>_xlfn.XLOOKUP($A1045,TCS!$A$1:$A$498,TCS!$B$1:$B$498,"",0)</f>
        <v>TCS-4 (VOP Section)</v>
      </c>
      <c r="C1045" s="20" t="str">
        <f>_xlfn.XLOOKUP($A$991,RA!$A$1:$A$1012,RA!$C$1:$C$1012,"",0)</f>
        <v>Sqm</v>
      </c>
      <c r="D1045" s="20">
        <f>+ROUND(E998/6,0)*2</f>
        <v>392</v>
      </c>
      <c r="E1045" s="293">
        <v>3</v>
      </c>
      <c r="F1045" s="293">
        <v>0.1</v>
      </c>
      <c r="G1045" s="293"/>
      <c r="H1045" s="293">
        <f t="shared" si="93"/>
        <v>117.60000000000001</v>
      </c>
      <c r="I1045" s="181"/>
      <c r="J1045" s="184"/>
      <c r="K1045" s="181" t="str" cm="1">
        <f t="array" ref="K1045">IFERROR(_xlfn.IFS(I1045&gt;0,_xlfn.XLOOKUP(A1045,RA!$A$8:$A$512,RA!$S$8:$S$512,,0)),"")</f>
        <v/>
      </c>
      <c r="L1045" s="281" t="str">
        <f t="shared" si="68"/>
        <v/>
      </c>
    </row>
    <row r="1046" spans="1:12">
      <c r="A1046" s="298">
        <v>0.6</v>
      </c>
      <c r="B1046" s="21" t="str">
        <f>_xlfn.XLOOKUP($A1046,TCS!$A$1:$A$498,TCS!$B$1:$B$498,"",0)</f>
        <v>TCS-4 (Service Road LHS)</v>
      </c>
      <c r="C1046" s="20" t="str">
        <f>_xlfn.XLOOKUP($A$991,RA!$A$1:$A$1012,RA!$C$1:$C$1012,"",0)</f>
        <v>Sqm</v>
      </c>
      <c r="D1046" s="20">
        <f>+ROUND(E999/6,0)</f>
        <v>196</v>
      </c>
      <c r="E1046" s="293">
        <v>3</v>
      </c>
      <c r="F1046" s="293">
        <v>0.1</v>
      </c>
      <c r="G1046" s="293"/>
      <c r="H1046" s="293">
        <f t="shared" si="93"/>
        <v>58.800000000000004</v>
      </c>
      <c r="I1046" s="181"/>
      <c r="J1046" s="184"/>
      <c r="K1046" s="181" t="str" cm="1">
        <f t="array" ref="K1046">IFERROR(_xlfn.IFS(I1046&gt;0,_xlfn.XLOOKUP(A1046,RA!$A$8:$A$512,RA!$S$8:$S$512,,0)),"")</f>
        <v/>
      </c>
      <c r="L1046" s="281" t="str">
        <f t="shared" si="68"/>
        <v/>
      </c>
    </row>
    <row r="1047" spans="1:12">
      <c r="A1047" s="298">
        <v>0.7</v>
      </c>
      <c r="B1047" s="21" t="str">
        <f>_xlfn.XLOOKUP($A1047,TCS!$A$1:$A$498,TCS!$B$1:$B$498,"",0)</f>
        <v>TCS-4 (Service Road RHS)</v>
      </c>
      <c r="C1047" s="20" t="str">
        <f>_xlfn.XLOOKUP($A$991,RA!$A$1:$A$1012,RA!$C$1:$C$1012,"",0)</f>
        <v>Sqm</v>
      </c>
      <c r="D1047" s="20">
        <f>+ROUND(E1000/6,0)</f>
        <v>196</v>
      </c>
      <c r="E1047" s="293">
        <v>3</v>
      </c>
      <c r="F1047" s="293">
        <v>0.1</v>
      </c>
      <c r="G1047" s="293"/>
      <c r="H1047" s="293">
        <f t="shared" si="93"/>
        <v>58.800000000000004</v>
      </c>
      <c r="I1047" s="181"/>
      <c r="J1047" s="184"/>
      <c r="K1047" s="181" t="str" cm="1">
        <f t="array" ref="K1047">IFERROR(_xlfn.IFS(I1047&gt;0,_xlfn.XLOOKUP(A1047,RA!$A$8:$A$512,RA!$S$8:$S$512,,0)),"")</f>
        <v/>
      </c>
      <c r="L1047" s="281" t="str">
        <f t="shared" si="68"/>
        <v/>
      </c>
    </row>
    <row r="1048" spans="1:12" ht="34.9">
      <c r="A1048" s="298">
        <v>0.8</v>
      </c>
      <c r="B1048" s="21" t="str">
        <f>_xlfn.XLOOKUP($A1048,TCS!$A$1:$A$498,TCS!$B$1:$B$498,"",0)</f>
        <v>TCS-4A (Reconstruction with Service Road on LHS))</v>
      </c>
      <c r="C1048" s="20" t="str">
        <f>_xlfn.XLOOKUP($A$991,RA!$A$1:$A$1012,RA!$C$1:$C$1012,"",0)</f>
        <v>Sqm</v>
      </c>
      <c r="D1048" s="20">
        <f>+ROUND(E1001/6,0)*2</f>
        <v>142</v>
      </c>
      <c r="E1048" s="293">
        <v>3</v>
      </c>
      <c r="F1048" s="293">
        <v>0.1</v>
      </c>
      <c r="G1048" s="293"/>
      <c r="H1048" s="293">
        <f t="shared" si="93"/>
        <v>42.6</v>
      </c>
      <c r="I1048" s="181"/>
      <c r="J1048" s="184"/>
      <c r="K1048" s="181" t="str" cm="1">
        <f t="array" ref="K1048">IFERROR(_xlfn.IFS(I1048&gt;0,_xlfn.XLOOKUP(A1048,RA!$A$8:$A$512,RA!$S$8:$S$512,,0)),"")</f>
        <v/>
      </c>
      <c r="L1048" s="281" t="str">
        <f t="shared" ref="L1048:L1117" si="94">+IF(I1048&gt;0,I1048*K1048,"")</f>
        <v/>
      </c>
    </row>
    <row r="1049" spans="1:12">
      <c r="A1049" s="298">
        <v>0.9</v>
      </c>
      <c r="B1049" s="21" t="str">
        <f>_xlfn.XLOOKUP($A1049,TCS!$A$1:$A$498,TCS!$B$1:$B$498,"",0)</f>
        <v>TCS-4A (Service Road LHS)</v>
      </c>
      <c r="C1049" s="20" t="str">
        <f>_xlfn.XLOOKUP($A$991,RA!$A$1:$A$1012,RA!$C$1:$C$1012,"",0)</f>
        <v>Sqm</v>
      </c>
      <c r="D1049" s="20">
        <f>+ROUND(E1002/6,0)</f>
        <v>71</v>
      </c>
      <c r="E1049" s="293">
        <v>3</v>
      </c>
      <c r="F1049" s="293">
        <v>0.1</v>
      </c>
      <c r="G1049" s="293"/>
      <c r="H1049" s="293">
        <f t="shared" si="93"/>
        <v>21.3</v>
      </c>
      <c r="I1049" s="181"/>
      <c r="J1049" s="184"/>
      <c r="K1049" s="181" t="str" cm="1">
        <f t="array" ref="K1049">IFERROR(_xlfn.IFS(I1049&gt;0,_xlfn.XLOOKUP(A1049,RA!$A$8:$A$512,RA!$S$8:$S$512,,0)),"")</f>
        <v/>
      </c>
      <c r="L1049" s="281" t="str">
        <f t="shared" si="94"/>
        <v/>
      </c>
    </row>
    <row r="1050" spans="1:12">
      <c r="A1050" s="298">
        <v>1</v>
      </c>
      <c r="B1050" s="21" t="str">
        <f>_xlfn.XLOOKUP($A1050,TCS!$A$1:$A$498,TCS!$B$1:$B$498,"",0)</f>
        <v>TCS-5 (Realignment Cutting Section)</v>
      </c>
      <c r="C1050" s="20" t="str">
        <f>_xlfn.XLOOKUP($A$991,RA!$A$1:$A$1012,RA!$C$1:$C$1012,"",0)</f>
        <v>Sqm</v>
      </c>
      <c r="D1050" s="20">
        <f t="shared" ref="D1050:D1060" si="95">+ROUND(E1003/6,0)*2</f>
        <v>314</v>
      </c>
      <c r="E1050" s="293">
        <v>3</v>
      </c>
      <c r="F1050" s="293">
        <v>0.1</v>
      </c>
      <c r="G1050" s="293"/>
      <c r="H1050" s="293">
        <f t="shared" si="93"/>
        <v>94.2</v>
      </c>
      <c r="I1050" s="181"/>
      <c r="J1050" s="184"/>
      <c r="K1050" s="181" t="str" cm="1">
        <f t="array" ref="K1050">IFERROR(_xlfn.IFS(I1050&gt;0,_xlfn.XLOOKUP(A1050,RA!$A$8:$A$512,RA!$S$8:$S$512,,0)),"")</f>
        <v/>
      </c>
      <c r="L1050" s="281" t="str">
        <f t="shared" si="94"/>
        <v/>
      </c>
    </row>
    <row r="1051" spans="1:12" ht="34.9">
      <c r="A1051" s="298">
        <v>1.1000000000000001</v>
      </c>
      <c r="B1051" s="21" t="str">
        <f>_xlfn.XLOOKUP($A1051,TCS!$A$1:$A$498,TCS!$B$1:$B$498,"",0)</f>
        <v>TCS-5A (Realignment Cutting Section more than 4.0m)</v>
      </c>
      <c r="C1051" s="20" t="str">
        <f>_xlfn.XLOOKUP($A$991,RA!$A$1:$A$1012,RA!$C$1:$C$1012,"",0)</f>
        <v>Sqm</v>
      </c>
      <c r="D1051" s="20">
        <f t="shared" si="95"/>
        <v>100</v>
      </c>
      <c r="E1051" s="293">
        <v>3</v>
      </c>
      <c r="F1051" s="293">
        <v>0.1</v>
      </c>
      <c r="G1051" s="293"/>
      <c r="H1051" s="293">
        <f t="shared" si="93"/>
        <v>30</v>
      </c>
      <c r="I1051" s="181"/>
      <c r="J1051" s="184"/>
      <c r="K1051" s="181" t="str" cm="1">
        <f t="array" ref="K1051">IFERROR(_xlfn.IFS(I1051&gt;0,_xlfn.XLOOKUP(A1051,RA!$A$8:$A$512,RA!$S$8:$S$512,,0)),"")</f>
        <v/>
      </c>
      <c r="L1051" s="281" t="str">
        <f t="shared" si="94"/>
        <v/>
      </c>
    </row>
    <row r="1052" spans="1:12" hidden="1">
      <c r="A1052" s="298">
        <v>1.2</v>
      </c>
      <c r="B1052" s="21" t="str">
        <f>_xlfn.XLOOKUP($A1052,TCS!$A$1:$A$498,TCS!$B$1:$B$498,"",0)</f>
        <v>TCS-12</v>
      </c>
      <c r="C1052" s="20" t="str">
        <f>_xlfn.XLOOKUP($A$991,RA!$A$1:$A$1012,RA!$C$1:$C$1012,"",0)</f>
        <v>Sqm</v>
      </c>
      <c r="D1052" s="20">
        <f t="shared" si="95"/>
        <v>0</v>
      </c>
      <c r="E1052" s="293">
        <v>3</v>
      </c>
      <c r="F1052" s="293">
        <v>0.1</v>
      </c>
      <c r="G1052" s="293"/>
      <c r="H1052" s="293">
        <f t="shared" si="93"/>
        <v>0</v>
      </c>
      <c r="I1052" s="181"/>
      <c r="J1052" s="184"/>
      <c r="K1052" s="181" t="str" cm="1">
        <f t="array" ref="K1052">IFERROR(_xlfn.IFS(I1052&gt;0,_xlfn.XLOOKUP(A1052,RA!$A$8:$A$512,RA!$S$8:$S$512,,0)),"")</f>
        <v/>
      </c>
      <c r="L1052" s="281" t="str">
        <f t="shared" si="94"/>
        <v/>
      </c>
    </row>
    <row r="1053" spans="1:12" hidden="1">
      <c r="A1053" s="298">
        <v>1.3</v>
      </c>
      <c r="B1053" s="21" t="str">
        <f>_xlfn.XLOOKUP($A1053,TCS!$A$1:$A$498,TCS!$B$1:$B$498,"",0)</f>
        <v>TCS-13</v>
      </c>
      <c r="C1053" s="20" t="str">
        <f>_xlfn.XLOOKUP($A$991,RA!$A$1:$A$1012,RA!$C$1:$C$1012,"",0)</f>
        <v>Sqm</v>
      </c>
      <c r="D1053" s="20">
        <f t="shared" si="95"/>
        <v>0</v>
      </c>
      <c r="E1053" s="293">
        <v>3</v>
      </c>
      <c r="F1053" s="293">
        <v>0.1</v>
      </c>
      <c r="G1053" s="293"/>
      <c r="H1053" s="293">
        <f t="shared" si="93"/>
        <v>0</v>
      </c>
      <c r="I1053" s="181"/>
      <c r="J1053" s="184"/>
      <c r="K1053" s="181" t="str" cm="1">
        <f t="array" ref="K1053">IFERROR(_xlfn.IFS(I1053&gt;0,_xlfn.XLOOKUP(A1053,RA!$A$8:$A$512,RA!$S$8:$S$512,,0)),"")</f>
        <v/>
      </c>
      <c r="L1053" s="281" t="str">
        <f t="shared" si="94"/>
        <v/>
      </c>
    </row>
    <row r="1054" spans="1:12" hidden="1">
      <c r="A1054" s="298">
        <v>1.4</v>
      </c>
      <c r="B1054" s="21" t="str">
        <f>_xlfn.XLOOKUP($A1054,TCS!$A$1:$A$498,TCS!$B$1:$B$498,"",0)</f>
        <v>TCS-14</v>
      </c>
      <c r="C1054" s="20" t="str">
        <f>_xlfn.XLOOKUP($A$991,RA!$A$1:$A$1012,RA!$C$1:$C$1012,"",0)</f>
        <v>Sqm</v>
      </c>
      <c r="D1054" s="20">
        <f t="shared" si="95"/>
        <v>0</v>
      </c>
      <c r="E1054" s="293">
        <v>3</v>
      </c>
      <c r="F1054" s="293">
        <v>0.1</v>
      </c>
      <c r="G1054" s="293"/>
      <c r="H1054" s="293">
        <f t="shared" si="93"/>
        <v>0</v>
      </c>
      <c r="I1054" s="181"/>
      <c r="J1054" s="184"/>
      <c r="K1054" s="181" t="str" cm="1">
        <f t="array" ref="K1054">IFERROR(_xlfn.IFS(I1054&gt;0,_xlfn.XLOOKUP(A1054,RA!$A$8:$A$512,RA!$S$8:$S$512,,0)),"")</f>
        <v/>
      </c>
      <c r="L1054" s="281" t="str">
        <f t="shared" si="94"/>
        <v/>
      </c>
    </row>
    <row r="1055" spans="1:12" hidden="1">
      <c r="A1055" s="298">
        <v>1.5</v>
      </c>
      <c r="B1055" s="21" t="str">
        <f>_xlfn.XLOOKUP($A1055,TCS!$A$1:$A$498,TCS!$B$1:$B$498,"",0)</f>
        <v>TCS-15</v>
      </c>
      <c r="C1055" s="20" t="str">
        <f>_xlfn.XLOOKUP($A$991,RA!$A$1:$A$1012,RA!$C$1:$C$1012,"",0)</f>
        <v>Sqm</v>
      </c>
      <c r="D1055" s="20">
        <f t="shared" si="95"/>
        <v>0</v>
      </c>
      <c r="E1055" s="293">
        <v>3</v>
      </c>
      <c r="F1055" s="293">
        <v>0.1</v>
      </c>
      <c r="G1055" s="293"/>
      <c r="H1055" s="293">
        <f t="shared" si="93"/>
        <v>0</v>
      </c>
      <c r="I1055" s="181"/>
      <c r="J1055" s="184"/>
      <c r="K1055" s="181" t="str" cm="1">
        <f t="array" ref="K1055">IFERROR(_xlfn.IFS(I1055&gt;0,_xlfn.XLOOKUP(A1055,RA!$A$8:$A$512,RA!$S$8:$S$512,,0)),"")</f>
        <v/>
      </c>
      <c r="L1055" s="281" t="str">
        <f t="shared" si="94"/>
        <v/>
      </c>
    </row>
    <row r="1056" spans="1:12" hidden="1">
      <c r="A1056" s="298">
        <v>1.6</v>
      </c>
      <c r="B1056" s="21" t="str">
        <f>_xlfn.XLOOKUP($A1056,TCS!$A$1:$A$498,TCS!$B$1:$B$498,"",0)</f>
        <v>TCS-16</v>
      </c>
      <c r="C1056" s="20" t="str">
        <f>_xlfn.XLOOKUP($A$991,RA!$A$1:$A$1012,RA!$C$1:$C$1012,"",0)</f>
        <v>Sqm</v>
      </c>
      <c r="D1056" s="20">
        <f t="shared" si="95"/>
        <v>0</v>
      </c>
      <c r="E1056" s="293">
        <v>3</v>
      </c>
      <c r="F1056" s="293">
        <v>0.1</v>
      </c>
      <c r="G1056" s="293"/>
      <c r="H1056" s="293">
        <f t="shared" si="93"/>
        <v>0</v>
      </c>
      <c r="I1056" s="181"/>
      <c r="J1056" s="184"/>
      <c r="K1056" s="181" t="str" cm="1">
        <f t="array" ref="K1056">IFERROR(_xlfn.IFS(I1056&gt;0,_xlfn.XLOOKUP(A1056,RA!$A$8:$A$512,RA!$S$8:$S$512,,0)),"")</f>
        <v/>
      </c>
      <c r="L1056" s="281" t="str">
        <f t="shared" si="94"/>
        <v/>
      </c>
    </row>
    <row r="1057" spans="1:12" hidden="1">
      <c r="A1057" s="298">
        <v>1.7</v>
      </c>
      <c r="B1057" s="21" t="str">
        <f>_xlfn.XLOOKUP($A1057,TCS!$A$1:$A$498,TCS!$B$1:$B$498,"",0)</f>
        <v>TCS-17</v>
      </c>
      <c r="C1057" s="20" t="str">
        <f>_xlfn.XLOOKUP($A$991,RA!$A$1:$A$1012,RA!$C$1:$C$1012,"",0)</f>
        <v>Sqm</v>
      </c>
      <c r="D1057" s="20">
        <f t="shared" si="95"/>
        <v>0</v>
      </c>
      <c r="E1057" s="293">
        <v>3</v>
      </c>
      <c r="F1057" s="293">
        <v>0.1</v>
      </c>
      <c r="G1057" s="293"/>
      <c r="H1057" s="293">
        <f t="shared" si="93"/>
        <v>0</v>
      </c>
      <c r="I1057" s="181"/>
      <c r="J1057" s="184"/>
      <c r="K1057" s="181" t="str" cm="1">
        <f t="array" ref="K1057">IFERROR(_xlfn.IFS(I1057&gt;0,_xlfn.XLOOKUP(A1057,RA!$A$8:$A$512,RA!$S$8:$S$512,,0)),"")</f>
        <v/>
      </c>
      <c r="L1057" s="281" t="str">
        <f t="shared" si="94"/>
        <v/>
      </c>
    </row>
    <row r="1058" spans="1:12" hidden="1">
      <c r="A1058" s="298">
        <v>1.8</v>
      </c>
      <c r="B1058" s="21" t="str">
        <f>_xlfn.XLOOKUP($A1058,TCS!$A$1:$A$498,TCS!$B$1:$B$498,"",0)</f>
        <v>TCS-18</v>
      </c>
      <c r="C1058" s="20" t="str">
        <f>_xlfn.XLOOKUP($A$991,RA!$A$1:$A$1012,RA!$C$1:$C$1012,"",0)</f>
        <v>Sqm</v>
      </c>
      <c r="D1058" s="20">
        <f t="shared" si="95"/>
        <v>0</v>
      </c>
      <c r="E1058" s="293">
        <v>3</v>
      </c>
      <c r="F1058" s="293">
        <v>0.1</v>
      </c>
      <c r="G1058" s="293"/>
      <c r="H1058" s="293">
        <f t="shared" si="93"/>
        <v>0</v>
      </c>
      <c r="I1058" s="181"/>
      <c r="J1058" s="184"/>
      <c r="K1058" s="181" t="str" cm="1">
        <f t="array" ref="K1058">IFERROR(_xlfn.IFS(I1058&gt;0,_xlfn.XLOOKUP(A1058,RA!$A$8:$A$512,RA!$S$8:$S$512,,0)),"")</f>
        <v/>
      </c>
      <c r="L1058" s="281" t="str">
        <f t="shared" si="94"/>
        <v/>
      </c>
    </row>
    <row r="1059" spans="1:12" hidden="1">
      <c r="A1059" s="298">
        <v>1.9</v>
      </c>
      <c r="B1059" s="21" t="str">
        <f>_xlfn.XLOOKUP($A1059,TCS!$A$1:$A$498,TCS!$B$1:$B$498,"",0)</f>
        <v>TCS-19</v>
      </c>
      <c r="C1059" s="20" t="str">
        <f>_xlfn.XLOOKUP($A$991,RA!$A$1:$A$1012,RA!$C$1:$C$1012,"",0)</f>
        <v>Sqm</v>
      </c>
      <c r="D1059" s="20">
        <f t="shared" si="95"/>
        <v>0</v>
      </c>
      <c r="E1059" s="293">
        <v>3</v>
      </c>
      <c r="F1059" s="293">
        <v>0.1</v>
      </c>
      <c r="G1059" s="293"/>
      <c r="H1059" s="293">
        <f t="shared" si="93"/>
        <v>0</v>
      </c>
      <c r="I1059" s="181"/>
      <c r="J1059" s="184"/>
      <c r="K1059" s="181" t="str" cm="1">
        <f t="array" ref="K1059">IFERROR(_xlfn.IFS(I1059&gt;0,_xlfn.XLOOKUP(A1059,RA!$A$8:$A$512,RA!$S$8:$S$512,,0)),"")</f>
        <v/>
      </c>
      <c r="L1059" s="281" t="str">
        <f t="shared" si="94"/>
        <v/>
      </c>
    </row>
    <row r="1060" spans="1:12" hidden="1">
      <c r="A1060" s="298">
        <v>2</v>
      </c>
      <c r="B1060" s="21" t="str">
        <f>_xlfn.XLOOKUP($A1060,TCS!$A$1:$A$498,TCS!$B$1:$B$498,"",0)</f>
        <v>TCS-20</v>
      </c>
      <c r="C1060" s="20" t="str">
        <f>_xlfn.XLOOKUP($A$991,RA!$A$1:$A$1012,RA!$C$1:$C$1012,"",0)</f>
        <v>Sqm</v>
      </c>
      <c r="D1060" s="20">
        <f t="shared" si="95"/>
        <v>0</v>
      </c>
      <c r="E1060" s="293">
        <v>3</v>
      </c>
      <c r="F1060" s="293">
        <v>0.1</v>
      </c>
      <c r="G1060" s="293"/>
      <c r="H1060" s="293">
        <f t="shared" si="93"/>
        <v>0</v>
      </c>
      <c r="I1060" s="181"/>
      <c r="J1060" s="184"/>
      <c r="K1060" s="181" t="str" cm="1">
        <f t="array" ref="K1060">IFERROR(_xlfn.IFS(I1060&gt;0,_xlfn.XLOOKUP(A1060,RA!$A$8:$A$512,RA!$S$8:$S$512,,0)),"")</f>
        <v/>
      </c>
      <c r="L1060" s="281" t="str">
        <f t="shared" si="94"/>
        <v/>
      </c>
    </row>
    <row r="1061" spans="1:12">
      <c r="A1061" s="298"/>
      <c r="B1061" s="21"/>
      <c r="C1061" s="20"/>
      <c r="D1061" s="20"/>
      <c r="E1061" s="293"/>
      <c r="F1061" s="293"/>
      <c r="G1061" s="293"/>
      <c r="H1061" s="293"/>
      <c r="I1061" s="181"/>
      <c r="J1061" s="184"/>
      <c r="K1061" s="181" t="str" cm="1">
        <f t="array" ref="K1061">IFERROR(_xlfn.IFS(I1061&gt;0,_xlfn.XLOOKUP(A1061,RA!$A$8:$A$512,RA!$S$8:$S$512,,0)),"")</f>
        <v/>
      </c>
      <c r="L1061" s="281" t="str">
        <f t="shared" si="94"/>
        <v/>
      </c>
    </row>
    <row r="1062" spans="1:12">
      <c r="A1062" s="20"/>
      <c r="B1062" s="292" t="s">
        <v>248</v>
      </c>
      <c r="C1062" s="20"/>
      <c r="D1062" s="20"/>
      <c r="E1062" s="293"/>
      <c r="F1062" s="293"/>
      <c r="G1062" s="293"/>
      <c r="H1062" s="293"/>
      <c r="I1062" s="181"/>
      <c r="J1062" s="184"/>
      <c r="K1062" s="181" t="str" cm="1">
        <f t="array" ref="K1062">IFERROR(_xlfn.IFS(I1062&gt;0,_xlfn.XLOOKUP(A1062,RA!$A$8:$A$512,RA!$S$8:$S$512,,0)),"")</f>
        <v/>
      </c>
      <c r="L1062" s="281" t="str">
        <f t="shared" si="94"/>
        <v/>
      </c>
    </row>
    <row r="1063" spans="1:12" ht="34.9">
      <c r="A1063" s="298">
        <v>0.1</v>
      </c>
      <c r="B1063" s="21" t="str">
        <f>_xlfn.XLOOKUP($A1063,TCS!$A$57:$A$498,TCS!$B$57:$B$498,"",0)</f>
        <v>Major Junction @ 0+500 (Connecting Arm)</v>
      </c>
      <c r="C1063" s="20" t="str">
        <f>_xlfn.XLOOKUP($A$991,RA!$A$1:$A$1012,RA!$C$1:$C$1012,"",0)</f>
        <v>Sqm</v>
      </c>
      <c r="D1063" s="20">
        <f t="shared" ref="D1063:D1082" si="96">+ROUND(E1016/6,0)*2</f>
        <v>74</v>
      </c>
      <c r="E1063" s="293">
        <v>3</v>
      </c>
      <c r="F1063" s="293">
        <v>0.1</v>
      </c>
      <c r="G1063" s="293"/>
      <c r="H1063" s="293">
        <f t="shared" ref="H1063:H1085" si="97">+PRODUCT(D1063:G1063)</f>
        <v>22.200000000000003</v>
      </c>
      <c r="I1063" s="181"/>
      <c r="J1063" s="184"/>
      <c r="K1063" s="181" t="str" cm="1">
        <f t="array" ref="K1063">IFERROR(_xlfn.IFS(I1063&gt;0,_xlfn.XLOOKUP(A1063,RA!$A$8:$A$512,RA!$S$8:$S$512,,0)),"")</f>
        <v/>
      </c>
      <c r="L1063" s="281" t="str">
        <f t="shared" si="94"/>
        <v/>
      </c>
    </row>
    <row r="1064" spans="1:12" ht="34.9">
      <c r="A1064" s="298">
        <v>0.2</v>
      </c>
      <c r="B1064" s="21" t="str">
        <f>_xlfn.XLOOKUP($A1064,TCS!$A$57:$A$498,TCS!$B$57:$B$498,"",0)</f>
        <v>Major Junction @ 2+650 (Connecting Arm)</v>
      </c>
      <c r="C1064" s="20" t="str">
        <f>_xlfn.XLOOKUP($A$991,RA!$A$1:$A$1012,RA!$C$1:$C$1012,"",0)</f>
        <v>Sqm</v>
      </c>
      <c r="D1064" s="20">
        <f t="shared" si="96"/>
        <v>74</v>
      </c>
      <c r="E1064" s="293">
        <v>3</v>
      </c>
      <c r="F1064" s="293">
        <v>0.1</v>
      </c>
      <c r="G1064" s="293"/>
      <c r="H1064" s="293">
        <f t="shared" si="97"/>
        <v>22.200000000000003</v>
      </c>
      <c r="I1064" s="181"/>
      <c r="J1064" s="184"/>
      <c r="K1064" s="181" t="str" cm="1">
        <f t="array" ref="K1064">IFERROR(_xlfn.IFS(I1064&gt;0,_xlfn.XLOOKUP(A1064,RA!$A$8:$A$512,RA!$S$8:$S$512,,0)),"")</f>
        <v/>
      </c>
      <c r="L1064" s="281" t="str">
        <f t="shared" si="94"/>
        <v/>
      </c>
    </row>
    <row r="1065" spans="1:12">
      <c r="A1065" s="298">
        <v>0.3</v>
      </c>
      <c r="B1065" s="21" t="str">
        <f>_xlfn.XLOOKUP($A1065,TCS!$A$57:$A$498,TCS!$B$57:$B$498,"",0)</f>
        <v>Minor Junction @ 6+530</v>
      </c>
      <c r="C1065" s="20" t="str">
        <f>_xlfn.XLOOKUP($A$991,RA!$A$1:$A$1012,RA!$C$1:$C$1012,"",0)</f>
        <v>Sqm</v>
      </c>
      <c r="D1065" s="20">
        <f t="shared" si="96"/>
        <v>42</v>
      </c>
      <c r="E1065" s="293">
        <v>3</v>
      </c>
      <c r="F1065" s="293">
        <v>0.1</v>
      </c>
      <c r="G1065" s="293"/>
      <c r="H1065" s="293">
        <f t="shared" si="97"/>
        <v>12.600000000000001</v>
      </c>
      <c r="I1065" s="181"/>
      <c r="J1065" s="184"/>
      <c r="K1065" s="181" t="str" cm="1">
        <f t="array" ref="K1065">IFERROR(_xlfn.IFS(I1065&gt;0,_xlfn.XLOOKUP(A1065,RA!$A$8:$A$512,RA!$S$8:$S$512,,0)),"")</f>
        <v/>
      </c>
      <c r="L1065" s="281" t="str">
        <f t="shared" si="94"/>
        <v/>
      </c>
    </row>
    <row r="1066" spans="1:12">
      <c r="A1066" s="298">
        <v>0.4</v>
      </c>
      <c r="B1066" s="21" t="str">
        <f>_xlfn.XLOOKUP($A1066,TCS!$A$57:$A$498,TCS!$B$57:$B$498,"",0)</f>
        <v>Major Junction @ 7+650 (LHS)</v>
      </c>
      <c r="C1066" s="20" t="str">
        <f>_xlfn.XLOOKUP($A$991,RA!$A$1:$A$1012,RA!$C$1:$C$1012,"",0)</f>
        <v>Sqm</v>
      </c>
      <c r="D1066" s="20">
        <f t="shared" si="96"/>
        <v>74</v>
      </c>
      <c r="E1066" s="293">
        <v>3</v>
      </c>
      <c r="F1066" s="293">
        <v>0.1</v>
      </c>
      <c r="G1066" s="293"/>
      <c r="H1066" s="293">
        <f t="shared" si="97"/>
        <v>22.200000000000003</v>
      </c>
      <c r="I1066" s="181"/>
      <c r="J1066" s="184"/>
      <c r="K1066" s="181" t="str" cm="1">
        <f t="array" ref="K1066">IFERROR(_xlfn.IFS(I1066&gt;0,_xlfn.XLOOKUP(A1066,RA!$A$8:$A$512,RA!$S$8:$S$512,,0)),"")</f>
        <v/>
      </c>
      <c r="L1066" s="281" t="str">
        <f t="shared" si="94"/>
        <v/>
      </c>
    </row>
    <row r="1067" spans="1:12">
      <c r="A1067" s="298">
        <v>0.5</v>
      </c>
      <c r="B1067" s="21" t="str">
        <f>_xlfn.XLOOKUP($A1067,TCS!$A$57:$A$498,TCS!$B$57:$B$498,"",0)</f>
        <v>Major Junction @ 7+650 (RHS)</v>
      </c>
      <c r="C1067" s="20" t="str">
        <f>_xlfn.XLOOKUP($A$991,RA!$A$1:$A$1012,RA!$C$1:$C$1012,"",0)</f>
        <v>Sqm</v>
      </c>
      <c r="D1067" s="20">
        <f t="shared" si="96"/>
        <v>106</v>
      </c>
      <c r="E1067" s="293">
        <v>3</v>
      </c>
      <c r="F1067" s="293">
        <v>0.1</v>
      </c>
      <c r="G1067" s="293"/>
      <c r="H1067" s="293">
        <f t="shared" si="97"/>
        <v>31.8</v>
      </c>
      <c r="I1067" s="181"/>
      <c r="J1067" s="184"/>
      <c r="K1067" s="181" t="str" cm="1">
        <f t="array" ref="K1067">IFERROR(_xlfn.IFS(I1067&gt;0,_xlfn.XLOOKUP(A1067,RA!$A$8:$A$512,RA!$S$8:$S$512,,0)),"")</f>
        <v/>
      </c>
      <c r="L1067" s="281" t="str">
        <f t="shared" si="94"/>
        <v/>
      </c>
    </row>
    <row r="1068" spans="1:12">
      <c r="A1068" s="298">
        <v>0.6</v>
      </c>
      <c r="B1068" s="21" t="str">
        <f>_xlfn.XLOOKUP($A1068,TCS!$A$57:$A$498,TCS!$B$57:$B$498,"",0)</f>
        <v>Minor Junction @ 8+445</v>
      </c>
      <c r="C1068" s="20" t="str">
        <f>_xlfn.XLOOKUP($A$991,RA!$A$1:$A$1012,RA!$C$1:$C$1012,"",0)</f>
        <v>Sqm</v>
      </c>
      <c r="D1068" s="20">
        <f t="shared" si="96"/>
        <v>56</v>
      </c>
      <c r="E1068" s="293">
        <v>3</v>
      </c>
      <c r="F1068" s="293">
        <v>0.1</v>
      </c>
      <c r="G1068" s="293"/>
      <c r="H1068" s="293">
        <f t="shared" si="97"/>
        <v>16.8</v>
      </c>
      <c r="I1068" s="181"/>
      <c r="J1068" s="184"/>
      <c r="K1068" s="181" t="str" cm="1">
        <f t="array" ref="K1068">IFERROR(_xlfn.IFS(I1068&gt;0,_xlfn.XLOOKUP(A1068,RA!$A$8:$A$512,RA!$S$8:$S$512,,0)),"")</f>
        <v/>
      </c>
      <c r="L1068" s="281" t="str">
        <f t="shared" si="94"/>
        <v/>
      </c>
    </row>
    <row r="1069" spans="1:12" ht="34.9">
      <c r="A1069" s="298">
        <v>0.7</v>
      </c>
      <c r="B1069" s="21" t="str">
        <f>_xlfn.XLOOKUP($A1069,TCS!$A$57:$A$498,TCS!$B$57:$B$498,"",0)</f>
        <v>Major Junction @ 9+450 (Connecting Arm)</v>
      </c>
      <c r="C1069" s="20" t="str">
        <f>_xlfn.XLOOKUP($A$991,RA!$A$1:$A$1012,RA!$C$1:$C$1012,"",0)</f>
        <v>Sqm</v>
      </c>
      <c r="D1069" s="20">
        <f t="shared" si="96"/>
        <v>94</v>
      </c>
      <c r="E1069" s="293">
        <v>3</v>
      </c>
      <c r="F1069" s="293">
        <v>0.1</v>
      </c>
      <c r="G1069" s="293"/>
      <c r="H1069" s="293">
        <f t="shared" si="97"/>
        <v>28.200000000000003</v>
      </c>
      <c r="I1069" s="181"/>
      <c r="J1069" s="184"/>
      <c r="K1069" s="181" t="str" cm="1">
        <f t="array" ref="K1069">IFERROR(_xlfn.IFS(I1069&gt;0,_xlfn.XLOOKUP(A1069,RA!$A$8:$A$512,RA!$S$8:$S$512,,0)),"")</f>
        <v/>
      </c>
      <c r="L1069" s="281" t="str">
        <f t="shared" si="94"/>
        <v/>
      </c>
    </row>
    <row r="1070" spans="1:12">
      <c r="A1070" s="298">
        <v>0.8</v>
      </c>
      <c r="B1070" s="21" t="str">
        <f>_xlfn.XLOOKUP($A1070,TCS!$A$57:$A$498,TCS!$B$57:$B$498,"",0)</f>
        <v>Minor Junction @ 10+315 (LHS)</v>
      </c>
      <c r="C1070" s="20" t="str">
        <f>_xlfn.XLOOKUP($A$991,RA!$A$1:$A$1012,RA!$C$1:$C$1012,"",0)</f>
        <v>Sqm</v>
      </c>
      <c r="D1070" s="20">
        <f t="shared" si="96"/>
        <v>54</v>
      </c>
      <c r="E1070" s="293">
        <v>3</v>
      </c>
      <c r="F1070" s="293">
        <v>0.1</v>
      </c>
      <c r="G1070" s="293"/>
      <c r="H1070" s="293">
        <f t="shared" si="97"/>
        <v>16.2</v>
      </c>
      <c r="I1070" s="181"/>
      <c r="J1070" s="184"/>
      <c r="K1070" s="181" t="str" cm="1">
        <f t="array" ref="K1070">IFERROR(_xlfn.IFS(I1070&gt;0,_xlfn.XLOOKUP(A1070,RA!$A$8:$A$512,RA!$S$8:$S$512,,0)),"")</f>
        <v/>
      </c>
      <c r="L1070" s="281" t="str">
        <f t="shared" si="94"/>
        <v/>
      </c>
    </row>
    <row r="1071" spans="1:12">
      <c r="A1071" s="298">
        <v>0.9</v>
      </c>
      <c r="B1071" s="21" t="str">
        <f>_xlfn.XLOOKUP($A1071,TCS!$A$57:$A$498,TCS!$B$57:$B$498,"",0)</f>
        <v>Minor Junction @ 10+315 (RHS)</v>
      </c>
      <c r="C1071" s="20" t="str">
        <f>_xlfn.XLOOKUP($A$991,RA!$A$1:$A$1012,RA!$C$1:$C$1012,"",0)</f>
        <v>Sqm</v>
      </c>
      <c r="D1071" s="20">
        <f t="shared" si="96"/>
        <v>94</v>
      </c>
      <c r="E1071" s="293">
        <v>3</v>
      </c>
      <c r="F1071" s="293">
        <v>0.1</v>
      </c>
      <c r="G1071" s="293"/>
      <c r="H1071" s="293">
        <f t="shared" si="97"/>
        <v>28.200000000000003</v>
      </c>
      <c r="I1071" s="181"/>
      <c r="J1071" s="184"/>
      <c r="K1071" s="181" t="str" cm="1">
        <f t="array" ref="K1071">IFERROR(_xlfn.IFS(I1071&gt;0,_xlfn.XLOOKUP(A1071,RA!$A$8:$A$512,RA!$S$8:$S$512,,0)),"")</f>
        <v/>
      </c>
      <c r="L1071" s="281" t="str">
        <f t="shared" si="94"/>
        <v/>
      </c>
    </row>
    <row r="1072" spans="1:12">
      <c r="A1072" s="298">
        <v>1</v>
      </c>
      <c r="B1072" s="21" t="str">
        <f>_xlfn.XLOOKUP($A1072,TCS!$A$57:$A$498,TCS!$B$57:$B$498,"",0)</f>
        <v>Minor Junction @ 12+780 (LHS)</v>
      </c>
      <c r="C1072" s="20" t="str">
        <f>_xlfn.XLOOKUP($A$991,RA!$A$1:$A$1012,RA!$C$1:$C$1012,"",0)</f>
        <v>Sqm</v>
      </c>
      <c r="D1072" s="20">
        <f t="shared" si="96"/>
        <v>66</v>
      </c>
      <c r="E1072" s="293">
        <v>3</v>
      </c>
      <c r="F1072" s="293">
        <v>0.1</v>
      </c>
      <c r="G1072" s="293"/>
      <c r="H1072" s="293">
        <f t="shared" si="97"/>
        <v>19.8</v>
      </c>
      <c r="I1072" s="181"/>
      <c r="J1072" s="184"/>
      <c r="K1072" s="181" t="str" cm="1">
        <f t="array" ref="K1072">IFERROR(_xlfn.IFS(I1072&gt;0,_xlfn.XLOOKUP(A1072,RA!$A$8:$A$512,RA!$S$8:$S$512,,0)),"")</f>
        <v/>
      </c>
      <c r="L1072" s="281" t="str">
        <f t="shared" si="94"/>
        <v/>
      </c>
    </row>
    <row r="1073" spans="1:12">
      <c r="A1073" s="298">
        <v>1.1000000000000001</v>
      </c>
      <c r="B1073" s="21" t="str">
        <f>_xlfn.XLOOKUP($A1073,TCS!$A$57:$A$498,TCS!$B$57:$B$498,"",0)</f>
        <v>Minor Junction @ 12+780 (RHS)</v>
      </c>
      <c r="C1073" s="20" t="str">
        <f>_xlfn.XLOOKUP($A$991,RA!$A$1:$A$1012,RA!$C$1:$C$1012,"",0)</f>
        <v>Sqm</v>
      </c>
      <c r="D1073" s="20">
        <f t="shared" si="96"/>
        <v>76</v>
      </c>
      <c r="E1073" s="293">
        <v>3</v>
      </c>
      <c r="F1073" s="293">
        <v>0.1</v>
      </c>
      <c r="G1073" s="293"/>
      <c r="H1073" s="293">
        <f t="shared" si="97"/>
        <v>22.8</v>
      </c>
      <c r="I1073" s="181"/>
      <c r="J1073" s="184"/>
      <c r="K1073" s="181" t="str" cm="1">
        <f t="array" ref="K1073">IFERROR(_xlfn.IFS(I1073&gt;0,_xlfn.XLOOKUP(A1073,RA!$A$8:$A$512,RA!$S$8:$S$512,,0)),"")</f>
        <v/>
      </c>
      <c r="L1073" s="281" t="str">
        <f t="shared" si="94"/>
        <v/>
      </c>
    </row>
    <row r="1074" spans="1:12">
      <c r="A1074" s="298">
        <v>1.2</v>
      </c>
      <c r="B1074" s="21" t="str">
        <f>_xlfn.XLOOKUP($A1074,TCS!$A$57:$A$498,TCS!$B$57:$B$498,"",0)</f>
        <v>TCS-6</v>
      </c>
      <c r="C1074" s="20" t="str">
        <f>_xlfn.XLOOKUP($A$991,RA!$A$1:$A$1012,RA!$C$1:$C$1012,"",0)</f>
        <v>Sqm</v>
      </c>
      <c r="D1074" s="20">
        <f t="shared" si="96"/>
        <v>126</v>
      </c>
      <c r="E1074" s="293">
        <v>3</v>
      </c>
      <c r="F1074" s="293">
        <v>0.1</v>
      </c>
      <c r="G1074" s="293"/>
      <c r="H1074" s="293">
        <f t="shared" si="97"/>
        <v>37.800000000000004</v>
      </c>
      <c r="I1074" s="181"/>
      <c r="J1074" s="184"/>
      <c r="K1074" s="181" t="str" cm="1">
        <f t="array" ref="K1074">IFERROR(_xlfn.IFS(I1074&gt;0,_xlfn.XLOOKUP(A1074,RA!$A$8:$A$512,RA!$S$8:$S$512,,0)),"")</f>
        <v/>
      </c>
      <c r="L1074" s="281" t="str">
        <f t="shared" si="94"/>
        <v/>
      </c>
    </row>
    <row r="1075" spans="1:12" hidden="1">
      <c r="A1075" s="298">
        <v>1.3</v>
      </c>
      <c r="B1075" s="21" t="str">
        <f>_xlfn.XLOOKUP($A1075,TCS!$A$57:$A$498,TCS!$B$57:$B$498,"",0)</f>
        <v>Cross Road-TCS-13</v>
      </c>
      <c r="C1075" s="20" t="str">
        <f>_xlfn.XLOOKUP($A$991,RA!$A$1:$A$1012,RA!$C$1:$C$1012,"",0)</f>
        <v>Sqm</v>
      </c>
      <c r="D1075" s="20">
        <f t="shared" si="96"/>
        <v>0</v>
      </c>
      <c r="E1075" s="293">
        <v>3</v>
      </c>
      <c r="F1075" s="293">
        <v>0.1</v>
      </c>
      <c r="G1075" s="293"/>
      <c r="H1075" s="293">
        <f t="shared" si="97"/>
        <v>0</v>
      </c>
      <c r="I1075" s="181"/>
      <c r="J1075" s="184"/>
      <c r="K1075" s="181" t="str" cm="1">
        <f t="array" ref="K1075">IFERROR(_xlfn.IFS(I1075&gt;0,_xlfn.XLOOKUP(A1075,RA!$A$8:$A$512,RA!$S$8:$S$512,,0)),"")</f>
        <v/>
      </c>
      <c r="L1075" s="281" t="str">
        <f t="shared" si="94"/>
        <v/>
      </c>
    </row>
    <row r="1076" spans="1:12" hidden="1">
      <c r="A1076" s="298">
        <v>1.4</v>
      </c>
      <c r="B1076" s="21" t="str">
        <f>_xlfn.XLOOKUP($A1076,TCS!$A$57:$A$498,TCS!$B$57:$B$498,"",0)</f>
        <v>Cross Road-TCS-14</v>
      </c>
      <c r="C1076" s="20" t="str">
        <f>_xlfn.XLOOKUP($A$991,RA!$A$1:$A$1012,RA!$C$1:$C$1012,"",0)</f>
        <v>Sqm</v>
      </c>
      <c r="D1076" s="20">
        <f t="shared" si="96"/>
        <v>0</v>
      </c>
      <c r="E1076" s="293">
        <v>3</v>
      </c>
      <c r="F1076" s="293">
        <v>0.1</v>
      </c>
      <c r="G1076" s="293"/>
      <c r="H1076" s="293">
        <f t="shared" si="97"/>
        <v>0</v>
      </c>
      <c r="I1076" s="181"/>
      <c r="J1076" s="184"/>
      <c r="K1076" s="181" t="str" cm="1">
        <f t="array" ref="K1076">IFERROR(_xlfn.IFS(I1076&gt;0,_xlfn.XLOOKUP(A1076,RA!$A$8:$A$512,RA!$S$8:$S$512,,0)),"")</f>
        <v/>
      </c>
      <c r="L1076" s="281" t="str">
        <f t="shared" si="94"/>
        <v/>
      </c>
    </row>
    <row r="1077" spans="1:12" hidden="1">
      <c r="A1077" s="298">
        <v>1.5</v>
      </c>
      <c r="B1077" s="21" t="str">
        <f>_xlfn.XLOOKUP($A1077,TCS!$A$57:$A$498,TCS!$B$57:$B$498,"",0)</f>
        <v>Cross Road-TCS-15</v>
      </c>
      <c r="C1077" s="20" t="str">
        <f>_xlfn.XLOOKUP($A$991,RA!$A$1:$A$1012,RA!$C$1:$C$1012,"",0)</f>
        <v>Sqm</v>
      </c>
      <c r="D1077" s="20">
        <f t="shared" si="96"/>
        <v>0</v>
      </c>
      <c r="E1077" s="293">
        <v>3</v>
      </c>
      <c r="F1077" s="293">
        <v>0.1</v>
      </c>
      <c r="G1077" s="293"/>
      <c r="H1077" s="293">
        <f t="shared" si="97"/>
        <v>0</v>
      </c>
      <c r="I1077" s="181"/>
      <c r="J1077" s="184"/>
      <c r="K1077" s="181" t="str" cm="1">
        <f t="array" ref="K1077">IFERROR(_xlfn.IFS(I1077&gt;0,_xlfn.XLOOKUP(A1077,RA!$A$8:$A$512,RA!$S$8:$S$512,,0)),"")</f>
        <v/>
      </c>
      <c r="L1077" s="281" t="str">
        <f t="shared" si="94"/>
        <v/>
      </c>
    </row>
    <row r="1078" spans="1:12" hidden="1">
      <c r="A1078" s="298">
        <v>1.6</v>
      </c>
      <c r="B1078" s="21" t="str">
        <f>_xlfn.XLOOKUP($A1078,TCS!$A$57:$A$498,TCS!$B$57:$B$498,"",0)</f>
        <v>Cross Road-TCS-16</v>
      </c>
      <c r="C1078" s="20" t="str">
        <f>_xlfn.XLOOKUP($A$991,RA!$A$1:$A$1012,RA!$C$1:$C$1012,"",0)</f>
        <v>Sqm</v>
      </c>
      <c r="D1078" s="20">
        <f t="shared" si="96"/>
        <v>0</v>
      </c>
      <c r="E1078" s="293">
        <v>3</v>
      </c>
      <c r="F1078" s="293">
        <v>0.1</v>
      </c>
      <c r="G1078" s="293"/>
      <c r="H1078" s="293">
        <f t="shared" si="97"/>
        <v>0</v>
      </c>
      <c r="I1078" s="181"/>
      <c r="J1078" s="184"/>
      <c r="K1078" s="181" t="str" cm="1">
        <f t="array" ref="K1078">IFERROR(_xlfn.IFS(I1078&gt;0,_xlfn.XLOOKUP(A1078,RA!$A$8:$A$512,RA!$S$8:$S$512,,0)),"")</f>
        <v/>
      </c>
      <c r="L1078" s="281" t="str">
        <f t="shared" si="94"/>
        <v/>
      </c>
    </row>
    <row r="1079" spans="1:12" hidden="1">
      <c r="A1079" s="298">
        <v>1.7</v>
      </c>
      <c r="B1079" s="21" t="str">
        <f>_xlfn.XLOOKUP($A1079,TCS!$A$57:$A$498,TCS!$B$57:$B$498,"",0)</f>
        <v>Cross Road-TCS-17</v>
      </c>
      <c r="C1079" s="20" t="str">
        <f>_xlfn.XLOOKUP($A$991,RA!$A$1:$A$1012,RA!$C$1:$C$1012,"",0)</f>
        <v>Sqm</v>
      </c>
      <c r="D1079" s="20">
        <f t="shared" si="96"/>
        <v>0</v>
      </c>
      <c r="E1079" s="293">
        <v>3</v>
      </c>
      <c r="F1079" s="293">
        <v>0.1</v>
      </c>
      <c r="G1079" s="293"/>
      <c r="H1079" s="293">
        <f t="shared" si="97"/>
        <v>0</v>
      </c>
      <c r="I1079" s="181"/>
      <c r="J1079" s="184"/>
      <c r="K1079" s="181" t="str" cm="1">
        <f t="array" ref="K1079">IFERROR(_xlfn.IFS(I1079&gt;0,_xlfn.XLOOKUP(A1079,RA!$A$8:$A$512,RA!$S$8:$S$512,,0)),"")</f>
        <v/>
      </c>
      <c r="L1079" s="281" t="str">
        <f t="shared" si="94"/>
        <v/>
      </c>
    </row>
    <row r="1080" spans="1:12" hidden="1">
      <c r="A1080" s="298">
        <v>1.8</v>
      </c>
      <c r="B1080" s="21" t="str">
        <f>_xlfn.XLOOKUP($A1080,TCS!$A$57:$A$498,TCS!$B$57:$B$498,"",0)</f>
        <v>Cross Road-TCS-18</v>
      </c>
      <c r="C1080" s="20" t="str">
        <f>_xlfn.XLOOKUP($A$991,RA!$A$1:$A$1012,RA!$C$1:$C$1012,"",0)</f>
        <v>Sqm</v>
      </c>
      <c r="D1080" s="20">
        <f t="shared" si="96"/>
        <v>0</v>
      </c>
      <c r="E1080" s="293">
        <v>3</v>
      </c>
      <c r="F1080" s="293">
        <v>0.1</v>
      </c>
      <c r="G1080" s="293"/>
      <c r="H1080" s="293">
        <f t="shared" si="97"/>
        <v>0</v>
      </c>
      <c r="I1080" s="181"/>
      <c r="J1080" s="184"/>
      <c r="K1080" s="181" t="str" cm="1">
        <f t="array" ref="K1080">IFERROR(_xlfn.IFS(I1080&gt;0,_xlfn.XLOOKUP(A1080,RA!$A$8:$A$512,RA!$S$8:$S$512,,0)),"")</f>
        <v/>
      </c>
      <c r="L1080" s="281" t="str">
        <f t="shared" si="94"/>
        <v/>
      </c>
    </row>
    <row r="1081" spans="1:12" hidden="1">
      <c r="A1081" s="298">
        <v>1.9</v>
      </c>
      <c r="B1081" s="21" t="str">
        <f>_xlfn.XLOOKUP($A1081,TCS!$A$57:$A$498,TCS!$B$57:$B$498,"",0)</f>
        <v>Cross Road-TCS-19</v>
      </c>
      <c r="C1081" s="20" t="str">
        <f>_xlfn.XLOOKUP($A$991,RA!$A$1:$A$1012,RA!$C$1:$C$1012,"",0)</f>
        <v>Sqm</v>
      </c>
      <c r="D1081" s="20">
        <f t="shared" si="96"/>
        <v>0</v>
      </c>
      <c r="E1081" s="293">
        <v>3</v>
      </c>
      <c r="F1081" s="293">
        <v>0.1</v>
      </c>
      <c r="G1081" s="293"/>
      <c r="H1081" s="293">
        <f t="shared" si="97"/>
        <v>0</v>
      </c>
      <c r="I1081" s="181"/>
      <c r="J1081" s="184"/>
      <c r="K1081" s="181" t="str" cm="1">
        <f t="array" ref="K1081">IFERROR(_xlfn.IFS(I1081&gt;0,_xlfn.XLOOKUP(A1081,RA!$A$8:$A$512,RA!$S$8:$S$512,,0)),"")</f>
        <v/>
      </c>
      <c r="L1081" s="281" t="str">
        <f t="shared" si="94"/>
        <v/>
      </c>
    </row>
    <row r="1082" spans="1:12" hidden="1">
      <c r="A1082" s="298">
        <v>2</v>
      </c>
      <c r="B1082" s="21" t="str">
        <f>_xlfn.XLOOKUP($A1082,TCS!$A$57:$A$498,TCS!$B$57:$B$498,"",0)</f>
        <v>Cross Road-TCS-20</v>
      </c>
      <c r="C1082" s="20" t="str">
        <f>_xlfn.XLOOKUP($A$991,RA!$A$1:$A$1012,RA!$C$1:$C$1012,"",0)</f>
        <v>Sqm</v>
      </c>
      <c r="D1082" s="20">
        <f t="shared" si="96"/>
        <v>0</v>
      </c>
      <c r="E1082" s="293">
        <v>3</v>
      </c>
      <c r="F1082" s="293">
        <v>0.1</v>
      </c>
      <c r="G1082" s="293"/>
      <c r="H1082" s="293">
        <f t="shared" si="97"/>
        <v>0</v>
      </c>
      <c r="I1082" s="181"/>
      <c r="J1082" s="184"/>
      <c r="K1082" s="181" t="str" cm="1">
        <f t="array" ref="K1082">IFERROR(_xlfn.IFS(I1082&gt;0,_xlfn.XLOOKUP(A1082,RA!$A$8:$A$512,RA!$S$8:$S$512,,0)),"")</f>
        <v/>
      </c>
      <c r="L1082" s="281" t="str">
        <f t="shared" si="94"/>
        <v/>
      </c>
    </row>
    <row r="1083" spans="1:12">
      <c r="A1083" s="298"/>
      <c r="B1083" s="21"/>
      <c r="C1083" s="20"/>
      <c r="D1083" s="20"/>
      <c r="E1083" s="293"/>
      <c r="F1083" s="293"/>
      <c r="G1083" s="293"/>
      <c r="H1083" s="293"/>
      <c r="I1083" s="181"/>
      <c r="J1083" s="184"/>
      <c r="K1083" s="181" t="str" cm="1">
        <f t="array" ref="K1083">IFERROR(_xlfn.IFS(I1083&gt;0,_xlfn.XLOOKUP(A1083,RA!$A$8:$A$512,RA!$S$8:$S$512,,0)),"")</f>
        <v/>
      </c>
      <c r="L1083" s="281"/>
    </row>
    <row r="1084" spans="1:12">
      <c r="A1084" s="298"/>
      <c r="B1084" s="292" t="str">
        <f>B805</f>
        <v>Improvement Upto Border reach.</v>
      </c>
      <c r="C1084" s="20" t="str">
        <f>_xlfn.XLOOKUP($A$991,RA!$A$1:$A$1012,RA!$C$1:$C$1012,"",0)</f>
        <v>Sqm</v>
      </c>
      <c r="D1084" s="20">
        <f>+ROUND(E805/6,0)*2</f>
        <v>16</v>
      </c>
      <c r="E1084" s="293">
        <v>3</v>
      </c>
      <c r="F1084" s="293">
        <v>0.1</v>
      </c>
      <c r="G1084" s="293"/>
      <c r="H1084" s="293">
        <f t="shared" si="97"/>
        <v>4.8000000000000007</v>
      </c>
      <c r="I1084" s="181"/>
      <c r="J1084" s="184"/>
      <c r="K1084" s="181"/>
      <c r="L1084" s="281"/>
    </row>
    <row r="1085" spans="1:12">
      <c r="A1085" s="298"/>
      <c r="B1085" s="292" t="s">
        <v>372</v>
      </c>
      <c r="C1085" s="20" t="str">
        <f>_xlfn.XLOOKUP($A$991,RA!$A$1:$A$1012,RA!$C$1:$C$1012,"",0)</f>
        <v>Sqm</v>
      </c>
      <c r="D1085" s="20">
        <f>ROUND((19.5*2+24.5)*7+13.54,0)</f>
        <v>458</v>
      </c>
      <c r="E1085" s="293">
        <v>2.5</v>
      </c>
      <c r="F1085" s="293">
        <v>0.5</v>
      </c>
      <c r="G1085" s="293"/>
      <c r="H1085" s="293">
        <f t="shared" si="97"/>
        <v>572.5</v>
      </c>
      <c r="I1085" s="181"/>
      <c r="J1085" s="184"/>
      <c r="K1085" s="181" t="str" cm="1">
        <f t="array" ref="K1085">IFERROR(_xlfn.IFS(I1085&gt;0,_xlfn.XLOOKUP(A1085,RA!$A$8:$A$512,RA!$S$8:$S$512,,0)),"")</f>
        <v/>
      </c>
      <c r="L1085" s="281"/>
    </row>
    <row r="1086" spans="1:12">
      <c r="A1086" s="20"/>
      <c r="B1086" s="21"/>
      <c r="C1086" s="20"/>
      <c r="D1086" s="20"/>
      <c r="E1086" s="293"/>
      <c r="F1086" s="293"/>
      <c r="G1086" s="293"/>
      <c r="H1086" s="293"/>
      <c r="I1086" s="181"/>
      <c r="J1086" s="184"/>
      <c r="K1086" s="181" t="str" cm="1">
        <f t="array" ref="K1086">IFERROR(_xlfn.IFS(I1086&gt;0,_xlfn.XLOOKUP(A1086,RA!$A$8:$A$512,RA!$S$8:$S$512,,0)),"")</f>
        <v/>
      </c>
      <c r="L1086" s="281" t="str">
        <f t="shared" si="94"/>
        <v/>
      </c>
    </row>
    <row r="1087" spans="1:12">
      <c r="A1087" s="20"/>
      <c r="B1087" s="21"/>
      <c r="C1087" s="20"/>
      <c r="D1087" s="20"/>
      <c r="E1087" s="293"/>
      <c r="F1087" s="293"/>
      <c r="G1087" s="294" t="s">
        <v>192</v>
      </c>
      <c r="H1087" s="294">
        <f>SUM(H993:H1086)</f>
        <v>14296.6</v>
      </c>
      <c r="I1087" s="181"/>
      <c r="J1087" s="184"/>
      <c r="K1087" s="181" t="str" cm="1">
        <f t="array" ref="K1087">IFERROR(_xlfn.IFS(I1087&gt;0,_xlfn.XLOOKUP(A1087,RA!$A$8:$A$512,RA!$S$8:$S$512,,0)),"")</f>
        <v/>
      </c>
      <c r="L1087" s="281" t="str">
        <f t="shared" si="94"/>
        <v/>
      </c>
    </row>
    <row r="1088" spans="1:12" ht="87.75" customHeight="1">
      <c r="A1088" s="20">
        <f>A991+1</f>
        <v>34</v>
      </c>
      <c r="B1088" s="346" t="str">
        <f>_xlfn.XLOOKUP(A1088,RA!$A$1:$A$1012,RA!$B$1:$B$1012,"",0)</f>
        <v>Rumble Strips:
Provision  of  15  nos  rumble  strips  covered  with  premix bituminous carpet, 15-20 mm high at center, 250 mm wide placed at 1 m center to center at approved locations to control speed, marked with white strips of road marking paint.</v>
      </c>
      <c r="C1088" s="346"/>
      <c r="D1088" s="346"/>
      <c r="E1088" s="346"/>
      <c r="F1088" s="346"/>
      <c r="G1088" s="346"/>
      <c r="H1088" s="346"/>
      <c r="I1088" s="182">
        <f>+H1090</f>
        <v>67.2</v>
      </c>
      <c r="J1088" s="184" t="s">
        <v>373</v>
      </c>
      <c r="K1088" s="181" cm="1">
        <f t="array" ref="K1088">IFERROR(_xlfn.IFS(I1088&gt;0,_xlfn.XLOOKUP(A1088,RA!$A$8:$A$512,RA!$S$8:$S$512,,0)),"")</f>
        <v>172</v>
      </c>
      <c r="L1088" s="281">
        <f t="shared" ref="L1088:L1090" si="98">+IF(I1088&gt;0,I1088*K1088,"")</f>
        <v>11558.4</v>
      </c>
    </row>
    <row r="1089" spans="1:12">
      <c r="A1089" s="20"/>
      <c r="B1089" s="292" t="s">
        <v>374</v>
      </c>
      <c r="C1089" s="20" t="str">
        <f>_xlfn.XLOOKUP(A1088,RA!$A$1:$A$1012,RA!$C$1:$C$1012,"",0)</f>
        <v>Sqm</v>
      </c>
      <c r="D1089" s="20">
        <v>6</v>
      </c>
      <c r="E1089" s="293">
        <f>(7*16)</f>
        <v>112</v>
      </c>
      <c r="F1089" s="293">
        <v>0.1</v>
      </c>
      <c r="G1089" s="293"/>
      <c r="H1089" s="293">
        <f>+PRODUCT(D1089:G1089)</f>
        <v>67.2</v>
      </c>
      <c r="I1089" s="181"/>
      <c r="J1089" s="184"/>
      <c r="K1089" s="181" t="str" cm="1">
        <f t="array" ref="K1089">IFERROR(_xlfn.IFS(I1089&gt;0,_xlfn.XLOOKUP(A1089,RA!$A$8:$A$512,RA!$S$8:$S$512,,0)),"")</f>
        <v/>
      </c>
      <c r="L1089" s="281" t="str">
        <f t="shared" si="98"/>
        <v/>
      </c>
    </row>
    <row r="1090" spans="1:12">
      <c r="A1090" s="20"/>
      <c r="B1090" s="21"/>
      <c r="C1090" s="20"/>
      <c r="D1090" s="20"/>
      <c r="E1090" s="293"/>
      <c r="F1090" s="293"/>
      <c r="G1090" s="294" t="s">
        <v>192</v>
      </c>
      <c r="H1090" s="294">
        <f>SUM(H1089)</f>
        <v>67.2</v>
      </c>
      <c r="I1090" s="181"/>
      <c r="J1090" s="184"/>
      <c r="K1090" s="181" t="str" cm="1">
        <f t="array" ref="K1090">IFERROR(_xlfn.IFS(I1090&gt;0,_xlfn.XLOOKUP(A1090,RA!$A$8:$A$512,RA!$S$8:$S$512,,0)),"")</f>
        <v/>
      </c>
      <c r="L1090" s="281" t="str">
        <f t="shared" si="98"/>
        <v/>
      </c>
    </row>
    <row r="1091" spans="1:12" ht="96.75" customHeight="1">
      <c r="A1091" s="20">
        <f>A1088+1</f>
        <v>35</v>
      </c>
      <c r="B1091" s="346" t="str">
        <f>_xlfn.XLOOKUP(A1091,RA!$A$1:$A$1012,RA!$B$1:$B$1012,"",0)</f>
        <v>Road Delineators :
 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 and the drawings,  including  cost of all materials  all labour, lead, lifts, loading, unloading transporting etc., complete.</v>
      </c>
      <c r="C1091" s="346"/>
      <c r="D1091" s="346"/>
      <c r="E1091" s="346"/>
      <c r="F1091" s="346"/>
      <c r="G1091" s="346"/>
      <c r="H1091" s="346"/>
      <c r="I1091" s="182">
        <f>+H1093</f>
        <v>100</v>
      </c>
      <c r="J1091" s="184">
        <v>8.15</v>
      </c>
      <c r="K1091" s="181" cm="1">
        <f t="array" ref="K1091">IFERROR(_xlfn.IFS(I1091&gt;0,_xlfn.XLOOKUP(A1091,RA!$A$8:$A$512,RA!$S$8:$S$512,,0)),"")</f>
        <v>1892</v>
      </c>
      <c r="L1091" s="281">
        <f t="shared" si="94"/>
        <v>189200</v>
      </c>
    </row>
    <row r="1092" spans="1:12">
      <c r="A1092" s="20"/>
      <c r="B1092" s="292" t="s">
        <v>375</v>
      </c>
      <c r="C1092" s="20" t="str">
        <f>_xlfn.XLOOKUP($A$1091,RA!$A$1:$A$1012,RA!$C$1:$C$1012,"",0)</f>
        <v>Each</v>
      </c>
      <c r="D1092" s="20">
        <v>100</v>
      </c>
      <c r="E1092" s="293"/>
      <c r="F1092" s="293"/>
      <c r="G1092" s="293"/>
      <c r="H1092" s="293">
        <f>+PRODUCT(D1092:G1092)</f>
        <v>100</v>
      </c>
      <c r="I1092" s="181"/>
      <c r="J1092" s="184"/>
      <c r="K1092" s="181" t="str" cm="1">
        <f t="array" ref="K1092">IFERROR(_xlfn.IFS(I1092&gt;0,_xlfn.XLOOKUP(A1092,RA!$A$8:$A$512,RA!$S$8:$S$512,,0)),"")</f>
        <v/>
      </c>
      <c r="L1092" s="281" t="str">
        <f t="shared" si="94"/>
        <v/>
      </c>
    </row>
    <row r="1093" spans="1:12">
      <c r="A1093" s="20"/>
      <c r="B1093" s="21"/>
      <c r="C1093" s="20"/>
      <c r="D1093" s="20"/>
      <c r="E1093" s="293"/>
      <c r="F1093" s="293"/>
      <c r="G1093" s="294" t="s">
        <v>192</v>
      </c>
      <c r="H1093" s="294">
        <f>SUM(H1092)</f>
        <v>100</v>
      </c>
      <c r="I1093" s="181"/>
      <c r="J1093" s="184"/>
      <c r="K1093" s="181" t="str" cm="1">
        <f t="array" ref="K1093">IFERROR(_xlfn.IFS(I1093&gt;0,_xlfn.XLOOKUP(A1093,RA!$A$8:$A$512,RA!$S$8:$S$512,,0)),"")</f>
        <v/>
      </c>
      <c r="L1093" s="281" t="str">
        <f t="shared" si="94"/>
        <v/>
      </c>
    </row>
    <row r="1094" spans="1:12" ht="260.25" customHeight="1">
      <c r="A1094" s="20">
        <f>+A1091+1</f>
        <v>36</v>
      </c>
      <c r="B1094" s="346" t="str">
        <f>_xlfn.XLOOKUP(A1094,RA!$A$1:$A$1012,RA!$B$1:$B$1012,"",0)</f>
        <v>Solar Powered Road Marker ( Solar Stud) :
 Supplying of Solar Raised Pavement Markers made of polycarbonate molded body with circular shape, solar powered,LED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 C to 70 C. Color of lighting could be provided in red or yellow (amber) as per requirement and typical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and complete as directed by the engineer, including cost of all materials  all labour, lead, lifts, loading, unloading transporting etc., complete.</v>
      </c>
      <c r="C1094" s="346"/>
      <c r="D1094" s="346"/>
      <c r="E1094" s="346"/>
      <c r="F1094" s="346"/>
      <c r="G1094" s="346"/>
      <c r="H1094" s="346"/>
      <c r="I1094" s="182">
        <f>+H1142</f>
        <v>7623</v>
      </c>
      <c r="J1094" s="184">
        <v>8.35</v>
      </c>
      <c r="K1094" s="181" cm="1">
        <f t="array" ref="K1094">IFERROR(_xlfn.IFS(I1094&gt;0,_xlfn.XLOOKUP(A1094,RA!$A$8:$A$512,RA!$S$8:$S$512,,0)),"")</f>
        <v>344</v>
      </c>
      <c r="L1094" s="281">
        <f t="shared" si="94"/>
        <v>2622312</v>
      </c>
    </row>
    <row r="1095" spans="1:12">
      <c r="A1095" s="298"/>
      <c r="B1095" s="21"/>
      <c r="C1095" s="20"/>
      <c r="D1095" s="20"/>
      <c r="E1095" s="293"/>
      <c r="F1095" s="293"/>
      <c r="G1095" s="293"/>
      <c r="H1095" s="293"/>
      <c r="I1095" s="181"/>
      <c r="J1095" s="184"/>
      <c r="K1095" s="181" t="str" cm="1">
        <f t="array" ref="K1095">IFERROR(_xlfn.IFS(I1095&gt;0,_xlfn.XLOOKUP(A1095,RA!$A$8:$A$512,RA!$S$8:$S$512,,0)),"")</f>
        <v/>
      </c>
      <c r="L1095" s="281" t="str">
        <f t="shared" si="94"/>
        <v/>
      </c>
    </row>
    <row r="1096" spans="1:12" ht="34.9">
      <c r="A1096" s="298">
        <v>0.1</v>
      </c>
      <c r="B1096" s="21" t="str">
        <f>_xlfn.XLOOKUP($A1096,TCS!$A$1:$A$498,TCS!$B$1:$B$498,"",0)</f>
        <v>TCS-1 (Reconstruction of Existing Road)</v>
      </c>
      <c r="C1096" s="20" t="str">
        <f>_xlfn.XLOOKUP($A$1094,RA!$A$1:$A$1012,RA!$C$1:$C$1012,"",0)</f>
        <v>Each</v>
      </c>
      <c r="D1096" s="20">
        <f t="shared" ref="D1096:D1115" si="99">+D1041</f>
        <v>1130</v>
      </c>
      <c r="E1096" s="293"/>
      <c r="F1096" s="293"/>
      <c r="G1096" s="293"/>
      <c r="H1096" s="293">
        <f t="shared" ref="H1096:H1115" si="100">+PRODUCT(D1096:G1096)</f>
        <v>1130</v>
      </c>
      <c r="I1096" s="181"/>
      <c r="J1096" s="184"/>
      <c r="K1096" s="181" t="str" cm="1">
        <f t="array" ref="K1096">IFERROR(_xlfn.IFS(I1096&gt;0,_xlfn.XLOOKUP(A1096,RA!$A$8:$A$512,RA!$S$8:$S$512,,0)),"")</f>
        <v/>
      </c>
      <c r="L1096" s="281" t="str">
        <f t="shared" si="94"/>
        <v/>
      </c>
    </row>
    <row r="1097" spans="1:12">
      <c r="A1097" s="298">
        <v>0.2</v>
      </c>
      <c r="B1097" s="21" t="str">
        <f>_xlfn.XLOOKUP($A1097,TCS!$A$1:$A$498,TCS!$B$1:$B$498,"",0)</f>
        <v xml:space="preserve">TCS-2 (New Construction Greenfield) </v>
      </c>
      <c r="C1097" s="20" t="str">
        <f>_xlfn.XLOOKUP($A$1094,RA!$A$1:$A$1012,RA!$C$1:$C$1012,"",0)</f>
        <v>Each</v>
      </c>
      <c r="D1097" s="20">
        <f t="shared" si="99"/>
        <v>2544</v>
      </c>
      <c r="E1097" s="293"/>
      <c r="F1097" s="293"/>
      <c r="G1097" s="293"/>
      <c r="H1097" s="293">
        <f t="shared" si="100"/>
        <v>2544</v>
      </c>
      <c r="I1097" s="181"/>
      <c r="J1097" s="184"/>
      <c r="K1097" s="181" t="str" cm="1">
        <f t="array" ref="K1097">IFERROR(_xlfn.IFS(I1097&gt;0,_xlfn.XLOOKUP(A1097,RA!$A$8:$A$512,RA!$S$8:$S$512,,0)),"")</f>
        <v/>
      </c>
      <c r="L1097" s="281" t="str">
        <f t="shared" si="94"/>
        <v/>
      </c>
    </row>
    <row r="1098" spans="1:12" ht="34.9">
      <c r="A1098" s="298">
        <v>0.3</v>
      </c>
      <c r="B1098" s="21" t="str">
        <f>_xlfn.XLOOKUP($A1098,TCS!$A$1:$A$498,TCS!$B$1:$B$498,"",0)</f>
        <v>TCS-2A (New Construction High Embanken 3-6 mts)</v>
      </c>
      <c r="C1098" s="20" t="str">
        <f>_xlfn.XLOOKUP($A$1094,RA!$A$1:$A$1012,RA!$C$1:$C$1012,"",0)</f>
        <v>Each</v>
      </c>
      <c r="D1098" s="20">
        <f t="shared" si="99"/>
        <v>336</v>
      </c>
      <c r="E1098" s="293"/>
      <c r="F1098" s="293"/>
      <c r="G1098" s="293"/>
      <c r="H1098" s="293">
        <f t="shared" si="100"/>
        <v>336</v>
      </c>
      <c r="I1098" s="181"/>
      <c r="J1098" s="184"/>
      <c r="K1098" s="181" t="str" cm="1">
        <f t="array" ref="K1098">IFERROR(_xlfn.IFS(I1098&gt;0,_xlfn.XLOOKUP(A1098,RA!$A$8:$A$512,RA!$S$8:$S$512,,0)),"")</f>
        <v/>
      </c>
      <c r="L1098" s="281" t="str">
        <f t="shared" si="94"/>
        <v/>
      </c>
    </row>
    <row r="1099" spans="1:12">
      <c r="A1099" s="298">
        <v>0.4</v>
      </c>
      <c r="B1099" s="21" t="str">
        <f>_xlfn.XLOOKUP($A1099,TCS!$A$1:$A$498,TCS!$B$1:$B$498,"",0)</f>
        <v>TCS-3 (Reconstruction Builtup)</v>
      </c>
      <c r="C1099" s="20" t="str">
        <f>_xlfn.XLOOKUP($A$1094,RA!$A$1:$A$1012,RA!$C$1:$C$1012,"",0)</f>
        <v>Each</v>
      </c>
      <c r="D1099" s="20">
        <f t="shared" si="99"/>
        <v>334</v>
      </c>
      <c r="E1099" s="293"/>
      <c r="F1099" s="293"/>
      <c r="G1099" s="293"/>
      <c r="H1099" s="293">
        <f t="shared" si="100"/>
        <v>334</v>
      </c>
      <c r="I1099" s="181"/>
      <c r="J1099" s="184"/>
      <c r="K1099" s="181" t="str" cm="1">
        <f t="array" ref="K1099">IFERROR(_xlfn.IFS(I1099&gt;0,_xlfn.XLOOKUP(A1099,RA!$A$8:$A$512,RA!$S$8:$S$512,,0)),"")</f>
        <v/>
      </c>
      <c r="L1099" s="281" t="str">
        <f t="shared" si="94"/>
        <v/>
      </c>
    </row>
    <row r="1100" spans="1:12">
      <c r="A1100" s="298">
        <v>0.5</v>
      </c>
      <c r="B1100" s="21" t="str">
        <f>_xlfn.XLOOKUP($A1100,TCS!$A$1:$A$498,TCS!$B$1:$B$498,"",0)</f>
        <v>TCS-4 (VOP Section)</v>
      </c>
      <c r="C1100" s="20" t="str">
        <f>_xlfn.XLOOKUP($A$1094,RA!$A$1:$A$1012,RA!$C$1:$C$1012,"",0)</f>
        <v>Each</v>
      </c>
      <c r="D1100" s="20">
        <f t="shared" si="99"/>
        <v>392</v>
      </c>
      <c r="E1100" s="293"/>
      <c r="F1100" s="293"/>
      <c r="G1100" s="293"/>
      <c r="H1100" s="293">
        <f t="shared" si="100"/>
        <v>392</v>
      </c>
      <c r="I1100" s="181"/>
      <c r="J1100" s="184"/>
      <c r="K1100" s="181" t="str" cm="1">
        <f t="array" ref="K1100">IFERROR(_xlfn.IFS(I1100&gt;0,_xlfn.XLOOKUP(A1100,RA!$A$8:$A$512,RA!$S$8:$S$512,,0)),"")</f>
        <v/>
      </c>
      <c r="L1100" s="281" t="str">
        <f t="shared" si="94"/>
        <v/>
      </c>
    </row>
    <row r="1101" spans="1:12">
      <c r="A1101" s="298">
        <v>0.6</v>
      </c>
      <c r="B1101" s="21" t="str">
        <f>_xlfn.XLOOKUP($A1101,TCS!$A$1:$A$498,TCS!$B$1:$B$498,"",0)</f>
        <v>TCS-4 (Service Road LHS)</v>
      </c>
      <c r="C1101" s="20" t="str">
        <f>_xlfn.XLOOKUP($A$1094,RA!$A$1:$A$1012,RA!$C$1:$C$1012,"",0)</f>
        <v>Each</v>
      </c>
      <c r="D1101" s="20">
        <f t="shared" si="99"/>
        <v>196</v>
      </c>
      <c r="E1101" s="293"/>
      <c r="F1101" s="293"/>
      <c r="G1101" s="293"/>
      <c r="H1101" s="293">
        <f t="shared" si="100"/>
        <v>196</v>
      </c>
      <c r="I1101" s="181"/>
      <c r="J1101" s="184"/>
      <c r="K1101" s="181" t="str" cm="1">
        <f t="array" ref="K1101">IFERROR(_xlfn.IFS(I1101&gt;0,_xlfn.XLOOKUP(A1101,RA!$A$8:$A$512,RA!$S$8:$S$512,,0)),"")</f>
        <v/>
      </c>
      <c r="L1101" s="281" t="str">
        <f t="shared" si="94"/>
        <v/>
      </c>
    </row>
    <row r="1102" spans="1:12">
      <c r="A1102" s="298">
        <v>0.7</v>
      </c>
      <c r="B1102" s="21" t="str">
        <f>_xlfn.XLOOKUP($A1102,TCS!$A$1:$A$498,TCS!$B$1:$B$498,"",0)</f>
        <v>TCS-4 (Service Road RHS)</v>
      </c>
      <c r="C1102" s="20" t="str">
        <f>_xlfn.XLOOKUP($A$1094,RA!$A$1:$A$1012,RA!$C$1:$C$1012,"",0)</f>
        <v>Each</v>
      </c>
      <c r="D1102" s="20">
        <f t="shared" si="99"/>
        <v>196</v>
      </c>
      <c r="E1102" s="293"/>
      <c r="F1102" s="293"/>
      <c r="G1102" s="293"/>
      <c r="H1102" s="293">
        <f t="shared" si="100"/>
        <v>196</v>
      </c>
      <c r="I1102" s="181"/>
      <c r="J1102" s="184"/>
      <c r="K1102" s="181" t="str" cm="1">
        <f t="array" ref="K1102">IFERROR(_xlfn.IFS(I1102&gt;0,_xlfn.XLOOKUP(A1102,RA!$A$8:$A$512,RA!$S$8:$S$512,,0)),"")</f>
        <v/>
      </c>
      <c r="L1102" s="281" t="str">
        <f t="shared" si="94"/>
        <v/>
      </c>
    </row>
    <row r="1103" spans="1:12" ht="34.9">
      <c r="A1103" s="298">
        <v>0.8</v>
      </c>
      <c r="B1103" s="21" t="str">
        <f>_xlfn.XLOOKUP($A1103,TCS!$A$1:$A$498,TCS!$B$1:$B$498,"",0)</f>
        <v>TCS-4A (Reconstruction with Service Road on LHS))</v>
      </c>
      <c r="C1103" s="20" t="str">
        <f>_xlfn.XLOOKUP($A$1094,RA!$A$1:$A$1012,RA!$C$1:$C$1012,"",0)</f>
        <v>Each</v>
      </c>
      <c r="D1103" s="20">
        <f t="shared" si="99"/>
        <v>142</v>
      </c>
      <c r="E1103" s="293"/>
      <c r="F1103" s="293"/>
      <c r="G1103" s="293"/>
      <c r="H1103" s="293">
        <f t="shared" si="100"/>
        <v>142</v>
      </c>
      <c r="I1103" s="181"/>
      <c r="J1103" s="184"/>
      <c r="K1103" s="181" t="str" cm="1">
        <f t="array" ref="K1103">IFERROR(_xlfn.IFS(I1103&gt;0,_xlfn.XLOOKUP(A1103,RA!$A$8:$A$512,RA!$S$8:$S$512,,0)),"")</f>
        <v/>
      </c>
      <c r="L1103" s="281" t="str">
        <f t="shared" si="94"/>
        <v/>
      </c>
    </row>
    <row r="1104" spans="1:12">
      <c r="A1104" s="298">
        <v>0.9</v>
      </c>
      <c r="B1104" s="21" t="str">
        <f>_xlfn.XLOOKUP($A1104,TCS!$A$1:$A$498,TCS!$B$1:$B$498,"",0)</f>
        <v>TCS-4A (Service Road LHS)</v>
      </c>
      <c r="C1104" s="20" t="str">
        <f>_xlfn.XLOOKUP($A$1094,RA!$A$1:$A$1012,RA!$C$1:$C$1012,"",0)</f>
        <v>Each</v>
      </c>
      <c r="D1104" s="20">
        <f t="shared" si="99"/>
        <v>71</v>
      </c>
      <c r="E1104" s="293"/>
      <c r="F1104" s="293"/>
      <c r="G1104" s="293"/>
      <c r="H1104" s="293">
        <f t="shared" si="100"/>
        <v>71</v>
      </c>
      <c r="I1104" s="181"/>
      <c r="J1104" s="184"/>
      <c r="K1104" s="181" t="str" cm="1">
        <f t="array" ref="K1104">IFERROR(_xlfn.IFS(I1104&gt;0,_xlfn.XLOOKUP(A1104,RA!$A$8:$A$512,RA!$S$8:$S$512,,0)),"")</f>
        <v/>
      </c>
      <c r="L1104" s="281" t="str">
        <f t="shared" si="94"/>
        <v/>
      </c>
    </row>
    <row r="1105" spans="1:12">
      <c r="A1105" s="298">
        <v>1</v>
      </c>
      <c r="B1105" s="21" t="str">
        <f>_xlfn.XLOOKUP($A1105,TCS!$A$1:$A$498,TCS!$B$1:$B$498,"",0)</f>
        <v>TCS-5 (Realignment Cutting Section)</v>
      </c>
      <c r="C1105" s="20" t="str">
        <f>_xlfn.XLOOKUP($A$1094,RA!$A$1:$A$1012,RA!$C$1:$C$1012,"",0)</f>
        <v>Each</v>
      </c>
      <c r="D1105" s="20">
        <f t="shared" si="99"/>
        <v>314</v>
      </c>
      <c r="E1105" s="293"/>
      <c r="F1105" s="293"/>
      <c r="G1105" s="293"/>
      <c r="H1105" s="293">
        <f t="shared" si="100"/>
        <v>314</v>
      </c>
      <c r="I1105" s="181"/>
      <c r="J1105" s="184"/>
      <c r="K1105" s="181" t="str" cm="1">
        <f t="array" ref="K1105">IFERROR(_xlfn.IFS(I1105&gt;0,_xlfn.XLOOKUP(A1105,RA!$A$8:$A$512,RA!$S$8:$S$512,,0)),"")</f>
        <v/>
      </c>
      <c r="L1105" s="281" t="str">
        <f t="shared" si="94"/>
        <v/>
      </c>
    </row>
    <row r="1106" spans="1:12" ht="34.9">
      <c r="A1106" s="298">
        <v>1.1000000000000001</v>
      </c>
      <c r="B1106" s="21" t="str">
        <f>_xlfn.XLOOKUP($A1106,TCS!$A$1:$A$498,TCS!$B$1:$B$498,"",0)</f>
        <v>TCS-5A (Realignment Cutting Section more than 4.0m)</v>
      </c>
      <c r="C1106" s="20" t="str">
        <f>_xlfn.XLOOKUP($A$1094,RA!$A$1:$A$1012,RA!$C$1:$C$1012,"",0)</f>
        <v>Each</v>
      </c>
      <c r="D1106" s="20">
        <f t="shared" si="99"/>
        <v>100</v>
      </c>
      <c r="E1106" s="293"/>
      <c r="F1106" s="293"/>
      <c r="G1106" s="293"/>
      <c r="H1106" s="293">
        <f t="shared" si="100"/>
        <v>100</v>
      </c>
      <c r="I1106" s="181"/>
      <c r="J1106" s="184"/>
      <c r="K1106" s="181" t="str" cm="1">
        <f t="array" ref="K1106">IFERROR(_xlfn.IFS(I1106&gt;0,_xlfn.XLOOKUP(A1106,RA!$A$8:$A$512,RA!$S$8:$S$512,,0)),"")</f>
        <v/>
      </c>
      <c r="L1106" s="281" t="str">
        <f t="shared" si="94"/>
        <v/>
      </c>
    </row>
    <row r="1107" spans="1:12" hidden="1">
      <c r="A1107" s="298">
        <v>1.2</v>
      </c>
      <c r="B1107" s="21" t="str">
        <f>_xlfn.XLOOKUP($A1107,TCS!$A$1:$A$498,TCS!$B$1:$B$498,"",0)</f>
        <v>TCS-12</v>
      </c>
      <c r="C1107" s="20" t="str">
        <f>_xlfn.XLOOKUP($A$1094,RA!$A$1:$A$1012,RA!$C$1:$C$1012,"",0)</f>
        <v>Each</v>
      </c>
      <c r="D1107" s="20">
        <f t="shared" si="99"/>
        <v>0</v>
      </c>
      <c r="E1107" s="293"/>
      <c r="F1107" s="293"/>
      <c r="G1107" s="293"/>
      <c r="H1107" s="293">
        <f t="shared" si="100"/>
        <v>0</v>
      </c>
      <c r="I1107" s="181"/>
      <c r="J1107" s="184"/>
      <c r="K1107" s="181" t="str" cm="1">
        <f t="array" ref="K1107">IFERROR(_xlfn.IFS(I1107&gt;0,_xlfn.XLOOKUP(A1107,RA!$A$8:$A$512,RA!$S$8:$S$512,,0)),"")</f>
        <v/>
      </c>
      <c r="L1107" s="281" t="str">
        <f t="shared" si="94"/>
        <v/>
      </c>
    </row>
    <row r="1108" spans="1:12" hidden="1">
      <c r="A1108" s="298">
        <v>1.3</v>
      </c>
      <c r="B1108" s="21" t="str">
        <f>_xlfn.XLOOKUP($A1108,TCS!$A$1:$A$498,TCS!$B$1:$B$498,"",0)</f>
        <v>TCS-13</v>
      </c>
      <c r="C1108" s="20" t="str">
        <f>_xlfn.XLOOKUP($A$1094,RA!$A$1:$A$1012,RA!$C$1:$C$1012,"",0)</f>
        <v>Each</v>
      </c>
      <c r="D1108" s="20">
        <f t="shared" si="99"/>
        <v>0</v>
      </c>
      <c r="E1108" s="293"/>
      <c r="F1108" s="293"/>
      <c r="G1108" s="293"/>
      <c r="H1108" s="293">
        <f t="shared" si="100"/>
        <v>0</v>
      </c>
      <c r="I1108" s="181"/>
      <c r="J1108" s="184"/>
      <c r="K1108" s="181" t="str" cm="1">
        <f t="array" ref="K1108">IFERROR(_xlfn.IFS(I1108&gt;0,_xlfn.XLOOKUP(A1108,RA!$A$8:$A$512,RA!$S$8:$S$512,,0)),"")</f>
        <v/>
      </c>
      <c r="L1108" s="281" t="str">
        <f t="shared" si="94"/>
        <v/>
      </c>
    </row>
    <row r="1109" spans="1:12" hidden="1">
      <c r="A1109" s="298">
        <v>1.4</v>
      </c>
      <c r="B1109" s="21" t="str">
        <f>_xlfn.XLOOKUP($A1109,TCS!$A$1:$A$498,TCS!$B$1:$B$498,"",0)</f>
        <v>TCS-14</v>
      </c>
      <c r="C1109" s="20" t="str">
        <f>_xlfn.XLOOKUP($A$1094,RA!$A$1:$A$1012,RA!$C$1:$C$1012,"",0)</f>
        <v>Each</v>
      </c>
      <c r="D1109" s="20">
        <f t="shared" si="99"/>
        <v>0</v>
      </c>
      <c r="E1109" s="293"/>
      <c r="F1109" s="293"/>
      <c r="G1109" s="293"/>
      <c r="H1109" s="293">
        <f t="shared" si="100"/>
        <v>0</v>
      </c>
      <c r="I1109" s="181"/>
      <c r="J1109" s="184"/>
      <c r="K1109" s="181" t="str" cm="1">
        <f t="array" ref="K1109">IFERROR(_xlfn.IFS(I1109&gt;0,_xlfn.XLOOKUP(A1109,RA!$A$8:$A$512,RA!$S$8:$S$512,,0)),"")</f>
        <v/>
      </c>
      <c r="L1109" s="281" t="str">
        <f t="shared" si="94"/>
        <v/>
      </c>
    </row>
    <row r="1110" spans="1:12" hidden="1">
      <c r="A1110" s="298">
        <v>1.5</v>
      </c>
      <c r="B1110" s="21" t="str">
        <f>_xlfn.XLOOKUP($A1110,TCS!$A$1:$A$498,TCS!$B$1:$B$498,"",0)</f>
        <v>TCS-15</v>
      </c>
      <c r="C1110" s="20" t="str">
        <f>_xlfn.XLOOKUP($A$1094,RA!$A$1:$A$1012,RA!$C$1:$C$1012,"",0)</f>
        <v>Each</v>
      </c>
      <c r="D1110" s="20">
        <f t="shared" si="99"/>
        <v>0</v>
      </c>
      <c r="E1110" s="293"/>
      <c r="F1110" s="293"/>
      <c r="G1110" s="293"/>
      <c r="H1110" s="293">
        <f t="shared" si="100"/>
        <v>0</v>
      </c>
      <c r="I1110" s="181"/>
      <c r="J1110" s="184"/>
      <c r="K1110" s="181" t="str" cm="1">
        <f t="array" ref="K1110">IFERROR(_xlfn.IFS(I1110&gt;0,_xlfn.XLOOKUP(A1110,RA!$A$8:$A$512,RA!$S$8:$S$512,,0)),"")</f>
        <v/>
      </c>
      <c r="L1110" s="281" t="str">
        <f t="shared" si="94"/>
        <v/>
      </c>
    </row>
    <row r="1111" spans="1:12" hidden="1">
      <c r="A1111" s="298">
        <v>1.6</v>
      </c>
      <c r="B1111" s="21" t="str">
        <f>_xlfn.XLOOKUP($A1111,TCS!$A$1:$A$498,TCS!$B$1:$B$498,"",0)</f>
        <v>TCS-16</v>
      </c>
      <c r="C1111" s="20" t="str">
        <f>_xlfn.XLOOKUP($A$1094,RA!$A$1:$A$1012,RA!$C$1:$C$1012,"",0)</f>
        <v>Each</v>
      </c>
      <c r="D1111" s="20">
        <f t="shared" si="99"/>
        <v>0</v>
      </c>
      <c r="E1111" s="293"/>
      <c r="F1111" s="293"/>
      <c r="G1111" s="293"/>
      <c r="H1111" s="293">
        <f t="shared" si="100"/>
        <v>0</v>
      </c>
      <c r="I1111" s="181"/>
      <c r="J1111" s="184"/>
      <c r="K1111" s="181" t="str" cm="1">
        <f t="array" ref="K1111">IFERROR(_xlfn.IFS(I1111&gt;0,_xlfn.XLOOKUP(A1111,RA!$A$8:$A$512,RA!$S$8:$S$512,,0)),"")</f>
        <v/>
      </c>
      <c r="L1111" s="281" t="str">
        <f t="shared" si="94"/>
        <v/>
      </c>
    </row>
    <row r="1112" spans="1:12" hidden="1">
      <c r="A1112" s="298">
        <v>1.7</v>
      </c>
      <c r="B1112" s="21" t="str">
        <f>_xlfn.XLOOKUP($A1112,TCS!$A$1:$A$498,TCS!$B$1:$B$498,"",0)</f>
        <v>TCS-17</v>
      </c>
      <c r="C1112" s="20" t="str">
        <f>_xlfn.XLOOKUP($A$1094,RA!$A$1:$A$1012,RA!$C$1:$C$1012,"",0)</f>
        <v>Each</v>
      </c>
      <c r="D1112" s="20">
        <f t="shared" si="99"/>
        <v>0</v>
      </c>
      <c r="E1112" s="293"/>
      <c r="F1112" s="293"/>
      <c r="G1112" s="293"/>
      <c r="H1112" s="293">
        <f t="shared" si="100"/>
        <v>0</v>
      </c>
      <c r="I1112" s="181"/>
      <c r="J1112" s="184"/>
      <c r="K1112" s="181" t="str" cm="1">
        <f t="array" ref="K1112">IFERROR(_xlfn.IFS(I1112&gt;0,_xlfn.XLOOKUP(A1112,RA!$A$8:$A$512,RA!$S$8:$S$512,,0)),"")</f>
        <v/>
      </c>
      <c r="L1112" s="281" t="str">
        <f t="shared" si="94"/>
        <v/>
      </c>
    </row>
    <row r="1113" spans="1:12" hidden="1">
      <c r="A1113" s="298">
        <v>1.8</v>
      </c>
      <c r="B1113" s="21" t="str">
        <f>_xlfn.XLOOKUP($A1113,TCS!$A$1:$A$498,TCS!$B$1:$B$498,"",0)</f>
        <v>TCS-18</v>
      </c>
      <c r="C1113" s="20" t="str">
        <f>_xlfn.XLOOKUP($A$1094,RA!$A$1:$A$1012,RA!$C$1:$C$1012,"",0)</f>
        <v>Each</v>
      </c>
      <c r="D1113" s="20">
        <f t="shared" si="99"/>
        <v>0</v>
      </c>
      <c r="E1113" s="293"/>
      <c r="F1113" s="293"/>
      <c r="G1113" s="293"/>
      <c r="H1113" s="293">
        <f t="shared" si="100"/>
        <v>0</v>
      </c>
      <c r="I1113" s="181"/>
      <c r="J1113" s="184"/>
      <c r="K1113" s="181" t="str" cm="1">
        <f t="array" ref="K1113">IFERROR(_xlfn.IFS(I1113&gt;0,_xlfn.XLOOKUP(A1113,RA!$A$8:$A$512,RA!$S$8:$S$512,,0)),"")</f>
        <v/>
      </c>
      <c r="L1113" s="281" t="str">
        <f t="shared" si="94"/>
        <v/>
      </c>
    </row>
    <row r="1114" spans="1:12" hidden="1">
      <c r="A1114" s="298">
        <v>1.9</v>
      </c>
      <c r="B1114" s="21" t="str">
        <f>_xlfn.XLOOKUP($A1114,TCS!$A$1:$A$498,TCS!$B$1:$B$498,"",0)</f>
        <v>TCS-19</v>
      </c>
      <c r="C1114" s="20" t="str">
        <f>_xlfn.XLOOKUP($A$1094,RA!$A$1:$A$1012,RA!$C$1:$C$1012,"",0)</f>
        <v>Each</v>
      </c>
      <c r="D1114" s="20">
        <f t="shared" si="99"/>
        <v>0</v>
      </c>
      <c r="E1114" s="293"/>
      <c r="F1114" s="293"/>
      <c r="G1114" s="293"/>
      <c r="H1114" s="293">
        <f t="shared" si="100"/>
        <v>0</v>
      </c>
      <c r="I1114" s="181"/>
      <c r="J1114" s="184"/>
      <c r="K1114" s="181" t="str" cm="1">
        <f t="array" ref="K1114">IFERROR(_xlfn.IFS(I1114&gt;0,_xlfn.XLOOKUP(A1114,RA!$A$8:$A$512,RA!$S$8:$S$512,,0)),"")</f>
        <v/>
      </c>
      <c r="L1114" s="281" t="str">
        <f t="shared" si="94"/>
        <v/>
      </c>
    </row>
    <row r="1115" spans="1:12" hidden="1">
      <c r="A1115" s="298">
        <v>2</v>
      </c>
      <c r="B1115" s="21" t="str">
        <f>_xlfn.XLOOKUP($A1115,TCS!$A$1:$A$498,TCS!$B$1:$B$498,"",0)</f>
        <v>TCS-20</v>
      </c>
      <c r="C1115" s="20" t="str">
        <f>_xlfn.XLOOKUP($A$1094,RA!$A$1:$A$1012,RA!$C$1:$C$1012,"",0)</f>
        <v>Each</v>
      </c>
      <c r="D1115" s="20">
        <f t="shared" si="99"/>
        <v>0</v>
      </c>
      <c r="E1115" s="293"/>
      <c r="F1115" s="293"/>
      <c r="G1115" s="293"/>
      <c r="H1115" s="293">
        <f t="shared" si="100"/>
        <v>0</v>
      </c>
      <c r="I1115" s="181"/>
      <c r="J1115" s="184"/>
      <c r="K1115" s="181" t="str" cm="1">
        <f t="array" ref="K1115">IFERROR(_xlfn.IFS(I1115&gt;0,_xlfn.XLOOKUP(A1115,RA!$A$8:$A$512,RA!$S$8:$S$512,,0)),"")</f>
        <v/>
      </c>
      <c r="L1115" s="281" t="str">
        <f t="shared" si="94"/>
        <v/>
      </c>
    </row>
    <row r="1116" spans="1:12">
      <c r="A1116" s="298"/>
      <c r="B1116" s="21"/>
      <c r="C1116" s="20"/>
      <c r="D1116" s="20"/>
      <c r="E1116" s="293"/>
      <c r="F1116" s="293"/>
      <c r="G1116" s="293"/>
      <c r="H1116" s="293"/>
      <c r="I1116" s="181"/>
      <c r="J1116" s="184"/>
      <c r="K1116" s="181" t="str" cm="1">
        <f t="array" ref="K1116">IFERROR(_xlfn.IFS(I1116&gt;0,_xlfn.XLOOKUP(A1116,RA!$A$8:$A$512,RA!$S$8:$S$512,,0)),"")</f>
        <v/>
      </c>
      <c r="L1116" s="281" t="str">
        <f t="shared" si="94"/>
        <v/>
      </c>
    </row>
    <row r="1117" spans="1:12">
      <c r="A1117" s="298"/>
      <c r="B1117" s="292" t="s">
        <v>248</v>
      </c>
      <c r="C1117" s="20"/>
      <c r="D1117" s="20"/>
      <c r="E1117" s="293"/>
      <c r="F1117" s="293"/>
      <c r="G1117" s="293"/>
      <c r="H1117" s="293"/>
      <c r="I1117" s="181"/>
      <c r="J1117" s="184"/>
      <c r="K1117" s="181" t="str" cm="1">
        <f t="array" ref="K1117">IFERROR(_xlfn.IFS(I1117&gt;0,_xlfn.XLOOKUP(A1117,RA!$A$8:$A$512,RA!$S$8:$S$512,,0)),"")</f>
        <v/>
      </c>
      <c r="L1117" s="281" t="str">
        <f t="shared" si="94"/>
        <v/>
      </c>
    </row>
    <row r="1118" spans="1:12" ht="34.9">
      <c r="A1118" s="298">
        <v>0.1</v>
      </c>
      <c r="B1118" s="21" t="str">
        <f>_xlfn.XLOOKUP($A1118,TCS!$A$57:$A$498,TCS!$B$57:$B$498,"",0)</f>
        <v>Major Junction @ 0+500 (Connecting Arm)</v>
      </c>
      <c r="C1118" s="20" t="str">
        <f>_xlfn.XLOOKUP($A$1094,RA!$A$1:$A$1012,RA!$C$1:$C$1012,"",0)</f>
        <v>Each</v>
      </c>
      <c r="D1118" s="20">
        <f t="shared" ref="D1118:D1137" si="101">+D1063</f>
        <v>74</v>
      </c>
      <c r="E1118" s="293"/>
      <c r="F1118" s="293"/>
      <c r="G1118" s="293"/>
      <c r="H1118" s="293">
        <f t="shared" ref="H1118:H1140" si="102">+PRODUCT(D1118:G1118)</f>
        <v>74</v>
      </c>
      <c r="I1118" s="181"/>
      <c r="J1118" s="184"/>
      <c r="K1118" s="181" t="str" cm="1">
        <f t="array" ref="K1118">IFERROR(_xlfn.IFS(I1118&gt;0,_xlfn.XLOOKUP(A1118,RA!$A$8:$A$512,RA!$S$8:$S$512,,0)),"")</f>
        <v/>
      </c>
      <c r="L1118" s="281" t="str">
        <f t="shared" ref="L1118:L1176" si="103">+IF(I1118&gt;0,I1118*K1118,"")</f>
        <v/>
      </c>
    </row>
    <row r="1119" spans="1:12" ht="34.9">
      <c r="A1119" s="298">
        <v>0.2</v>
      </c>
      <c r="B1119" s="21" t="str">
        <f>_xlfn.XLOOKUP($A1119,TCS!$A$57:$A$498,TCS!$B$57:$B$498,"",0)</f>
        <v>Major Junction @ 2+650 (Connecting Arm)</v>
      </c>
      <c r="C1119" s="20" t="str">
        <f>_xlfn.XLOOKUP($A$1094,RA!$A$1:$A$1012,RA!$C$1:$C$1012,"",0)</f>
        <v>Each</v>
      </c>
      <c r="D1119" s="20">
        <f t="shared" si="101"/>
        <v>74</v>
      </c>
      <c r="E1119" s="293"/>
      <c r="F1119" s="293"/>
      <c r="G1119" s="293"/>
      <c r="H1119" s="293">
        <f t="shared" si="102"/>
        <v>74</v>
      </c>
      <c r="I1119" s="181"/>
      <c r="J1119" s="184"/>
      <c r="K1119" s="181" t="str" cm="1">
        <f t="array" ref="K1119">IFERROR(_xlfn.IFS(I1119&gt;0,_xlfn.XLOOKUP(A1119,RA!$A$8:$A$512,RA!$S$8:$S$512,,0)),"")</f>
        <v/>
      </c>
      <c r="L1119" s="281" t="str">
        <f t="shared" si="103"/>
        <v/>
      </c>
    </row>
    <row r="1120" spans="1:12">
      <c r="A1120" s="298">
        <v>0.3</v>
      </c>
      <c r="B1120" s="21" t="str">
        <f>_xlfn.XLOOKUP($A1120,TCS!$A$57:$A$498,TCS!$B$57:$B$498,"",0)</f>
        <v>Minor Junction @ 6+530</v>
      </c>
      <c r="C1120" s="20" t="str">
        <f>_xlfn.XLOOKUP($A$1094,RA!$A$1:$A$1012,RA!$C$1:$C$1012,"",0)</f>
        <v>Each</v>
      </c>
      <c r="D1120" s="20">
        <f t="shared" si="101"/>
        <v>42</v>
      </c>
      <c r="E1120" s="293"/>
      <c r="F1120" s="293"/>
      <c r="G1120" s="293"/>
      <c r="H1120" s="293">
        <f t="shared" si="102"/>
        <v>42</v>
      </c>
      <c r="I1120" s="181"/>
      <c r="J1120" s="184"/>
      <c r="K1120" s="181" t="str" cm="1">
        <f t="array" ref="K1120">IFERROR(_xlfn.IFS(I1120&gt;0,_xlfn.XLOOKUP(A1120,RA!$A$8:$A$512,RA!$S$8:$S$512,,0)),"")</f>
        <v/>
      </c>
      <c r="L1120" s="281" t="str">
        <f t="shared" si="103"/>
        <v/>
      </c>
    </row>
    <row r="1121" spans="1:12">
      <c r="A1121" s="298">
        <v>0.4</v>
      </c>
      <c r="B1121" s="21" t="str">
        <f>_xlfn.XLOOKUP($A1121,TCS!$A$57:$A$498,TCS!$B$57:$B$498,"",0)</f>
        <v>Major Junction @ 7+650 (LHS)</v>
      </c>
      <c r="C1121" s="20" t="str">
        <f>_xlfn.XLOOKUP($A$1094,RA!$A$1:$A$1012,RA!$C$1:$C$1012,"",0)</f>
        <v>Each</v>
      </c>
      <c r="D1121" s="20">
        <f t="shared" si="101"/>
        <v>74</v>
      </c>
      <c r="E1121" s="293"/>
      <c r="F1121" s="293"/>
      <c r="G1121" s="293"/>
      <c r="H1121" s="293">
        <f t="shared" si="102"/>
        <v>74</v>
      </c>
      <c r="I1121" s="181"/>
      <c r="J1121" s="184"/>
      <c r="K1121" s="181" t="str" cm="1">
        <f t="array" ref="K1121">IFERROR(_xlfn.IFS(I1121&gt;0,_xlfn.XLOOKUP(A1121,RA!$A$8:$A$512,RA!$S$8:$S$512,,0)),"")</f>
        <v/>
      </c>
      <c r="L1121" s="281" t="str">
        <f t="shared" si="103"/>
        <v/>
      </c>
    </row>
    <row r="1122" spans="1:12">
      <c r="A1122" s="298">
        <v>0.5</v>
      </c>
      <c r="B1122" s="21" t="str">
        <f>_xlfn.XLOOKUP($A1122,TCS!$A$57:$A$498,TCS!$B$57:$B$498,"",0)</f>
        <v>Major Junction @ 7+650 (RHS)</v>
      </c>
      <c r="C1122" s="20" t="str">
        <f>_xlfn.XLOOKUP($A$1094,RA!$A$1:$A$1012,RA!$C$1:$C$1012,"",0)</f>
        <v>Each</v>
      </c>
      <c r="D1122" s="20">
        <f t="shared" si="101"/>
        <v>106</v>
      </c>
      <c r="E1122" s="293"/>
      <c r="F1122" s="293"/>
      <c r="G1122" s="293"/>
      <c r="H1122" s="293">
        <f t="shared" si="102"/>
        <v>106</v>
      </c>
      <c r="I1122" s="181"/>
      <c r="J1122" s="184"/>
      <c r="K1122" s="181" t="str" cm="1">
        <f t="array" ref="K1122">IFERROR(_xlfn.IFS(I1122&gt;0,_xlfn.XLOOKUP(A1122,RA!$A$8:$A$512,RA!$S$8:$S$512,,0)),"")</f>
        <v/>
      </c>
      <c r="L1122" s="281" t="str">
        <f t="shared" si="103"/>
        <v/>
      </c>
    </row>
    <row r="1123" spans="1:12">
      <c r="A1123" s="298">
        <v>0.6</v>
      </c>
      <c r="B1123" s="21" t="str">
        <f>_xlfn.XLOOKUP($A1123,TCS!$A$57:$A$498,TCS!$B$57:$B$498,"",0)</f>
        <v>Minor Junction @ 8+445</v>
      </c>
      <c r="C1123" s="20" t="str">
        <f>_xlfn.XLOOKUP($A$1094,RA!$A$1:$A$1012,RA!$C$1:$C$1012,"",0)</f>
        <v>Each</v>
      </c>
      <c r="D1123" s="20">
        <f t="shared" si="101"/>
        <v>56</v>
      </c>
      <c r="E1123" s="293"/>
      <c r="F1123" s="293"/>
      <c r="G1123" s="293"/>
      <c r="H1123" s="293">
        <f t="shared" si="102"/>
        <v>56</v>
      </c>
      <c r="I1123" s="181"/>
      <c r="J1123" s="184"/>
      <c r="K1123" s="181" t="str" cm="1">
        <f t="array" ref="K1123">IFERROR(_xlfn.IFS(I1123&gt;0,_xlfn.XLOOKUP(A1123,RA!$A$8:$A$512,RA!$S$8:$S$512,,0)),"")</f>
        <v/>
      </c>
      <c r="L1123" s="281" t="str">
        <f t="shared" si="103"/>
        <v/>
      </c>
    </row>
    <row r="1124" spans="1:12" ht="34.9">
      <c r="A1124" s="298">
        <v>0.7</v>
      </c>
      <c r="B1124" s="21" t="str">
        <f>_xlfn.XLOOKUP($A1124,TCS!$A$57:$A$498,TCS!$B$57:$B$498,"",0)</f>
        <v>Major Junction @ 9+450 (Connecting Arm)</v>
      </c>
      <c r="C1124" s="20" t="str">
        <f>_xlfn.XLOOKUP($A$1094,RA!$A$1:$A$1012,RA!$C$1:$C$1012,"",0)</f>
        <v>Each</v>
      </c>
      <c r="D1124" s="20">
        <f t="shared" si="101"/>
        <v>94</v>
      </c>
      <c r="E1124" s="293"/>
      <c r="F1124" s="293"/>
      <c r="G1124" s="293"/>
      <c r="H1124" s="293">
        <f t="shared" si="102"/>
        <v>94</v>
      </c>
      <c r="I1124" s="181"/>
      <c r="J1124" s="184"/>
      <c r="K1124" s="181" t="str" cm="1">
        <f t="array" ref="K1124">IFERROR(_xlfn.IFS(I1124&gt;0,_xlfn.XLOOKUP(A1124,RA!$A$8:$A$512,RA!$S$8:$S$512,,0)),"")</f>
        <v/>
      </c>
      <c r="L1124" s="281" t="str">
        <f t="shared" si="103"/>
        <v/>
      </c>
    </row>
    <row r="1125" spans="1:12">
      <c r="A1125" s="298">
        <v>0.8</v>
      </c>
      <c r="B1125" s="21" t="str">
        <f>_xlfn.XLOOKUP($A1125,TCS!$A$57:$A$498,TCS!$B$57:$B$498,"",0)</f>
        <v>Minor Junction @ 10+315 (LHS)</v>
      </c>
      <c r="C1125" s="20" t="str">
        <f>_xlfn.XLOOKUP($A$1094,RA!$A$1:$A$1012,RA!$C$1:$C$1012,"",0)</f>
        <v>Each</v>
      </c>
      <c r="D1125" s="20">
        <f t="shared" si="101"/>
        <v>54</v>
      </c>
      <c r="E1125" s="293"/>
      <c r="F1125" s="293"/>
      <c r="G1125" s="293"/>
      <c r="H1125" s="293">
        <f t="shared" si="102"/>
        <v>54</v>
      </c>
      <c r="I1125" s="181"/>
      <c r="J1125" s="184"/>
      <c r="K1125" s="181" t="str" cm="1">
        <f t="array" ref="K1125">IFERROR(_xlfn.IFS(I1125&gt;0,_xlfn.XLOOKUP(A1125,RA!$A$8:$A$512,RA!$S$8:$S$512,,0)),"")</f>
        <v/>
      </c>
      <c r="L1125" s="281" t="str">
        <f t="shared" si="103"/>
        <v/>
      </c>
    </row>
    <row r="1126" spans="1:12">
      <c r="A1126" s="298">
        <v>0.9</v>
      </c>
      <c r="B1126" s="21" t="str">
        <f>_xlfn.XLOOKUP($A1126,TCS!$A$57:$A$498,TCS!$B$57:$B$498,"",0)</f>
        <v>Minor Junction @ 10+315 (RHS)</v>
      </c>
      <c r="C1126" s="20" t="str">
        <f>_xlfn.XLOOKUP($A$1094,RA!$A$1:$A$1012,RA!$C$1:$C$1012,"",0)</f>
        <v>Each</v>
      </c>
      <c r="D1126" s="20">
        <f t="shared" si="101"/>
        <v>94</v>
      </c>
      <c r="E1126" s="293"/>
      <c r="F1126" s="293"/>
      <c r="G1126" s="293"/>
      <c r="H1126" s="293">
        <f t="shared" si="102"/>
        <v>94</v>
      </c>
      <c r="I1126" s="181"/>
      <c r="J1126" s="184"/>
      <c r="K1126" s="181" t="str" cm="1">
        <f t="array" ref="K1126">IFERROR(_xlfn.IFS(I1126&gt;0,_xlfn.XLOOKUP(A1126,RA!$A$8:$A$512,RA!$S$8:$S$512,,0)),"")</f>
        <v/>
      </c>
      <c r="L1126" s="281" t="str">
        <f t="shared" si="103"/>
        <v/>
      </c>
    </row>
    <row r="1127" spans="1:12">
      <c r="A1127" s="298">
        <v>1</v>
      </c>
      <c r="B1127" s="21" t="str">
        <f>_xlfn.XLOOKUP($A1127,TCS!$A$57:$A$498,TCS!$B$57:$B$498,"",0)</f>
        <v>Minor Junction @ 12+780 (LHS)</v>
      </c>
      <c r="C1127" s="20" t="str">
        <f>_xlfn.XLOOKUP($A$1094,RA!$A$1:$A$1012,RA!$C$1:$C$1012,"",0)</f>
        <v>Each</v>
      </c>
      <c r="D1127" s="20">
        <f t="shared" si="101"/>
        <v>66</v>
      </c>
      <c r="E1127" s="293"/>
      <c r="F1127" s="293"/>
      <c r="G1127" s="293"/>
      <c r="H1127" s="293">
        <f t="shared" si="102"/>
        <v>66</v>
      </c>
      <c r="I1127" s="181"/>
      <c r="J1127" s="184"/>
      <c r="K1127" s="181" t="str" cm="1">
        <f t="array" ref="K1127">IFERROR(_xlfn.IFS(I1127&gt;0,_xlfn.XLOOKUP(A1127,RA!$A$8:$A$512,RA!$S$8:$S$512,,0)),"")</f>
        <v/>
      </c>
      <c r="L1127" s="281" t="str">
        <f t="shared" si="103"/>
        <v/>
      </c>
    </row>
    <row r="1128" spans="1:12">
      <c r="A1128" s="298">
        <v>1.1000000000000001</v>
      </c>
      <c r="B1128" s="21" t="str">
        <f>_xlfn.XLOOKUP($A1128,TCS!$A$57:$A$498,TCS!$B$57:$B$498,"",0)</f>
        <v>Minor Junction @ 12+780 (RHS)</v>
      </c>
      <c r="C1128" s="20" t="str">
        <f>_xlfn.XLOOKUP($A$1094,RA!$A$1:$A$1012,RA!$C$1:$C$1012,"",0)</f>
        <v>Each</v>
      </c>
      <c r="D1128" s="20">
        <f t="shared" si="101"/>
        <v>76</v>
      </c>
      <c r="E1128" s="293"/>
      <c r="F1128" s="293"/>
      <c r="G1128" s="293"/>
      <c r="H1128" s="293">
        <f t="shared" si="102"/>
        <v>76</v>
      </c>
      <c r="I1128" s="181"/>
      <c r="J1128" s="184"/>
      <c r="K1128" s="181" t="str" cm="1">
        <f t="array" ref="K1128">IFERROR(_xlfn.IFS(I1128&gt;0,_xlfn.XLOOKUP(A1128,RA!$A$8:$A$512,RA!$S$8:$S$512,,0)),"")</f>
        <v/>
      </c>
      <c r="L1128" s="281" t="str">
        <f t="shared" si="103"/>
        <v/>
      </c>
    </row>
    <row r="1129" spans="1:12">
      <c r="A1129" s="298">
        <v>1.2</v>
      </c>
      <c r="B1129" s="21" t="str">
        <f>_xlfn.XLOOKUP($A1129,TCS!$A$57:$A$498,TCS!$B$57:$B$498,"",0)</f>
        <v>TCS-6</v>
      </c>
      <c r="C1129" s="20" t="str">
        <f>_xlfn.XLOOKUP($A$1094,RA!$A$1:$A$1012,RA!$C$1:$C$1012,"",0)</f>
        <v>Each</v>
      </c>
      <c r="D1129" s="20">
        <f t="shared" si="101"/>
        <v>126</v>
      </c>
      <c r="E1129" s="293"/>
      <c r="F1129" s="293"/>
      <c r="G1129" s="293"/>
      <c r="H1129" s="293">
        <f t="shared" si="102"/>
        <v>126</v>
      </c>
      <c r="I1129" s="181"/>
      <c r="J1129" s="184"/>
      <c r="K1129" s="181" t="str" cm="1">
        <f t="array" ref="K1129">IFERROR(_xlfn.IFS(I1129&gt;0,_xlfn.XLOOKUP(A1129,RA!$A$8:$A$512,RA!$S$8:$S$512,,0)),"")</f>
        <v/>
      </c>
      <c r="L1129" s="281" t="str">
        <f t="shared" si="103"/>
        <v/>
      </c>
    </row>
    <row r="1130" spans="1:12" hidden="1">
      <c r="A1130" s="298">
        <v>1.3</v>
      </c>
      <c r="B1130" s="21" t="str">
        <f>_xlfn.XLOOKUP($A1130,TCS!$A$57:$A$498,TCS!$B$57:$B$498,"",0)</f>
        <v>Cross Road-TCS-13</v>
      </c>
      <c r="C1130" s="20" t="str">
        <f>_xlfn.XLOOKUP($A$1094,RA!$A$1:$A$1012,RA!$C$1:$C$1012,"",0)</f>
        <v>Each</v>
      </c>
      <c r="D1130" s="20">
        <f t="shared" si="101"/>
        <v>0</v>
      </c>
      <c r="E1130" s="293"/>
      <c r="F1130" s="293"/>
      <c r="G1130" s="293"/>
      <c r="H1130" s="293">
        <f t="shared" si="102"/>
        <v>0</v>
      </c>
      <c r="I1130" s="181"/>
      <c r="J1130" s="184"/>
      <c r="K1130" s="181" t="str" cm="1">
        <f t="array" ref="K1130">IFERROR(_xlfn.IFS(I1130&gt;0,_xlfn.XLOOKUP(A1130,RA!$A$8:$A$512,RA!$S$8:$S$512,,0)),"")</f>
        <v/>
      </c>
      <c r="L1130" s="281" t="str">
        <f t="shared" si="103"/>
        <v/>
      </c>
    </row>
    <row r="1131" spans="1:12" hidden="1">
      <c r="A1131" s="298">
        <v>1.4</v>
      </c>
      <c r="B1131" s="21" t="str">
        <f>_xlfn.XLOOKUP($A1131,TCS!$A$57:$A$498,TCS!$B$57:$B$498,"",0)</f>
        <v>Cross Road-TCS-14</v>
      </c>
      <c r="C1131" s="20" t="str">
        <f>_xlfn.XLOOKUP($A$1094,RA!$A$1:$A$1012,RA!$C$1:$C$1012,"",0)</f>
        <v>Each</v>
      </c>
      <c r="D1131" s="20">
        <f t="shared" si="101"/>
        <v>0</v>
      </c>
      <c r="E1131" s="293"/>
      <c r="F1131" s="293"/>
      <c r="G1131" s="293"/>
      <c r="H1131" s="293">
        <f t="shared" si="102"/>
        <v>0</v>
      </c>
      <c r="I1131" s="181"/>
      <c r="J1131" s="184"/>
      <c r="K1131" s="181" t="str" cm="1">
        <f t="array" ref="K1131">IFERROR(_xlfn.IFS(I1131&gt;0,_xlfn.XLOOKUP(A1131,RA!$A$8:$A$512,RA!$S$8:$S$512,,0)),"")</f>
        <v/>
      </c>
      <c r="L1131" s="281" t="str">
        <f t="shared" si="103"/>
        <v/>
      </c>
    </row>
    <row r="1132" spans="1:12" hidden="1">
      <c r="A1132" s="298">
        <v>1.5</v>
      </c>
      <c r="B1132" s="21" t="str">
        <f>_xlfn.XLOOKUP($A1132,TCS!$A$57:$A$498,TCS!$B$57:$B$498,"",0)</f>
        <v>Cross Road-TCS-15</v>
      </c>
      <c r="C1132" s="20" t="str">
        <f>_xlfn.XLOOKUP($A$1094,RA!$A$1:$A$1012,RA!$C$1:$C$1012,"",0)</f>
        <v>Each</v>
      </c>
      <c r="D1132" s="20">
        <f t="shared" si="101"/>
        <v>0</v>
      </c>
      <c r="E1132" s="293"/>
      <c r="F1132" s="293"/>
      <c r="G1132" s="293"/>
      <c r="H1132" s="293">
        <f t="shared" si="102"/>
        <v>0</v>
      </c>
      <c r="I1132" s="181"/>
      <c r="J1132" s="184"/>
      <c r="K1132" s="181" t="str" cm="1">
        <f t="array" ref="K1132">IFERROR(_xlfn.IFS(I1132&gt;0,_xlfn.XLOOKUP(A1132,RA!$A$8:$A$512,RA!$S$8:$S$512,,0)),"")</f>
        <v/>
      </c>
      <c r="L1132" s="281" t="str">
        <f t="shared" si="103"/>
        <v/>
      </c>
    </row>
    <row r="1133" spans="1:12" hidden="1">
      <c r="A1133" s="298">
        <v>1.6</v>
      </c>
      <c r="B1133" s="21" t="str">
        <f>_xlfn.XLOOKUP($A1133,TCS!$A$57:$A$498,TCS!$B$57:$B$498,"",0)</f>
        <v>Cross Road-TCS-16</v>
      </c>
      <c r="C1133" s="20" t="str">
        <f>_xlfn.XLOOKUP($A$1094,RA!$A$1:$A$1012,RA!$C$1:$C$1012,"",0)</f>
        <v>Each</v>
      </c>
      <c r="D1133" s="20">
        <f t="shared" si="101"/>
        <v>0</v>
      </c>
      <c r="E1133" s="293"/>
      <c r="F1133" s="293"/>
      <c r="G1133" s="293"/>
      <c r="H1133" s="293">
        <f t="shared" si="102"/>
        <v>0</v>
      </c>
      <c r="I1133" s="181"/>
      <c r="J1133" s="184"/>
      <c r="K1133" s="181" t="str" cm="1">
        <f t="array" ref="K1133">IFERROR(_xlfn.IFS(I1133&gt;0,_xlfn.XLOOKUP(A1133,RA!$A$8:$A$512,RA!$S$8:$S$512,,0)),"")</f>
        <v/>
      </c>
      <c r="L1133" s="281" t="str">
        <f t="shared" si="103"/>
        <v/>
      </c>
    </row>
    <row r="1134" spans="1:12" hidden="1">
      <c r="A1134" s="298">
        <v>1.7</v>
      </c>
      <c r="B1134" s="21" t="str">
        <f>_xlfn.XLOOKUP($A1134,TCS!$A$57:$A$498,TCS!$B$57:$B$498,"",0)</f>
        <v>Cross Road-TCS-17</v>
      </c>
      <c r="C1134" s="20" t="str">
        <f>_xlfn.XLOOKUP($A$1094,RA!$A$1:$A$1012,RA!$C$1:$C$1012,"",0)</f>
        <v>Each</v>
      </c>
      <c r="D1134" s="20">
        <f t="shared" si="101"/>
        <v>0</v>
      </c>
      <c r="E1134" s="293"/>
      <c r="F1134" s="293"/>
      <c r="G1134" s="293"/>
      <c r="H1134" s="293">
        <f t="shared" si="102"/>
        <v>0</v>
      </c>
      <c r="I1134" s="181"/>
      <c r="J1134" s="184"/>
      <c r="K1134" s="181" t="str" cm="1">
        <f t="array" ref="K1134">IFERROR(_xlfn.IFS(I1134&gt;0,_xlfn.XLOOKUP(A1134,RA!$A$8:$A$512,RA!$S$8:$S$512,,0)),"")</f>
        <v/>
      </c>
      <c r="L1134" s="281" t="str">
        <f t="shared" si="103"/>
        <v/>
      </c>
    </row>
    <row r="1135" spans="1:12" hidden="1">
      <c r="A1135" s="298">
        <v>1.8</v>
      </c>
      <c r="B1135" s="21" t="str">
        <f>_xlfn.XLOOKUP($A1135,TCS!$A$57:$A$498,TCS!$B$57:$B$498,"",0)</f>
        <v>Cross Road-TCS-18</v>
      </c>
      <c r="C1135" s="20" t="str">
        <f>_xlfn.XLOOKUP($A$1094,RA!$A$1:$A$1012,RA!$C$1:$C$1012,"",0)</f>
        <v>Each</v>
      </c>
      <c r="D1135" s="20">
        <f t="shared" si="101"/>
        <v>0</v>
      </c>
      <c r="E1135" s="293"/>
      <c r="F1135" s="293"/>
      <c r="G1135" s="293"/>
      <c r="H1135" s="293">
        <f t="shared" si="102"/>
        <v>0</v>
      </c>
      <c r="I1135" s="181"/>
      <c r="J1135" s="184"/>
      <c r="K1135" s="181" t="str" cm="1">
        <f t="array" ref="K1135">IFERROR(_xlfn.IFS(I1135&gt;0,_xlfn.XLOOKUP(A1135,RA!$A$8:$A$512,RA!$S$8:$S$512,,0)),"")</f>
        <v/>
      </c>
      <c r="L1135" s="281" t="str">
        <f t="shared" si="103"/>
        <v/>
      </c>
    </row>
    <row r="1136" spans="1:12" hidden="1">
      <c r="A1136" s="298">
        <v>1.9</v>
      </c>
      <c r="B1136" s="21" t="str">
        <f>_xlfn.XLOOKUP($A1136,TCS!$A$57:$A$498,TCS!$B$57:$B$498,"",0)</f>
        <v>Cross Road-TCS-19</v>
      </c>
      <c r="C1136" s="20" t="str">
        <f>_xlfn.XLOOKUP($A$1094,RA!$A$1:$A$1012,RA!$C$1:$C$1012,"",0)</f>
        <v>Each</v>
      </c>
      <c r="D1136" s="20">
        <f t="shared" si="101"/>
        <v>0</v>
      </c>
      <c r="E1136" s="293"/>
      <c r="F1136" s="293"/>
      <c r="G1136" s="293"/>
      <c r="H1136" s="293">
        <f t="shared" si="102"/>
        <v>0</v>
      </c>
      <c r="I1136" s="181"/>
      <c r="J1136" s="184"/>
      <c r="K1136" s="181" t="str" cm="1">
        <f t="array" ref="K1136">IFERROR(_xlfn.IFS(I1136&gt;0,_xlfn.XLOOKUP(A1136,RA!$A$8:$A$512,RA!$S$8:$S$512,,0)),"")</f>
        <v/>
      </c>
      <c r="L1136" s="281" t="str">
        <f t="shared" si="103"/>
        <v/>
      </c>
    </row>
    <row r="1137" spans="1:12" hidden="1">
      <c r="A1137" s="298">
        <v>2</v>
      </c>
      <c r="B1137" s="21" t="str">
        <f>_xlfn.XLOOKUP($A1137,TCS!$A$57:$A$498,TCS!$B$57:$B$498,"",0)</f>
        <v>Cross Road-TCS-20</v>
      </c>
      <c r="C1137" s="20" t="str">
        <f>_xlfn.XLOOKUP($A$1094,RA!$A$1:$A$1012,RA!$C$1:$C$1012,"",0)</f>
        <v>Each</v>
      </c>
      <c r="D1137" s="20">
        <f t="shared" si="101"/>
        <v>0</v>
      </c>
      <c r="E1137" s="293"/>
      <c r="F1137" s="293"/>
      <c r="G1137" s="293"/>
      <c r="H1137" s="293">
        <f t="shared" si="102"/>
        <v>0</v>
      </c>
      <c r="I1137" s="181"/>
      <c r="J1137" s="184"/>
      <c r="K1137" s="181" t="str" cm="1">
        <f t="array" ref="K1137">IFERROR(_xlfn.IFS(I1137&gt;0,_xlfn.XLOOKUP(A1137,RA!$A$8:$A$512,RA!$S$8:$S$512,,0)),"")</f>
        <v/>
      </c>
      <c r="L1137" s="281" t="str">
        <f t="shared" si="103"/>
        <v/>
      </c>
    </row>
    <row r="1138" spans="1:12">
      <c r="A1138" s="298"/>
      <c r="B1138" s="21"/>
      <c r="C1138" s="20"/>
      <c r="D1138" s="20"/>
      <c r="E1138" s="293"/>
      <c r="F1138" s="293"/>
      <c r="G1138" s="293"/>
      <c r="H1138" s="293"/>
      <c r="I1138" s="181"/>
      <c r="J1138" s="184"/>
      <c r="K1138" s="181" t="str" cm="1">
        <f t="array" ref="K1138">IFERROR(_xlfn.IFS(I1138&gt;0,_xlfn.XLOOKUP(A1138,RA!$A$8:$A$512,RA!$S$8:$S$512,,0)),"")</f>
        <v/>
      </c>
      <c r="L1138" s="281"/>
    </row>
    <row r="1139" spans="1:12">
      <c r="A1139" s="298"/>
      <c r="B1139" s="21" t="str">
        <f>B1084</f>
        <v>Improvement Upto Border reach.</v>
      </c>
      <c r="C1139" s="20" t="str">
        <f>_xlfn.XLOOKUP($A$1094,RA!$A$1:$A$1012,RA!$C$1:$C$1012,"",0)</f>
        <v>Each</v>
      </c>
      <c r="D1139" s="20">
        <f>D1084</f>
        <v>16</v>
      </c>
      <c r="E1139" s="293"/>
      <c r="F1139" s="293"/>
      <c r="G1139" s="293"/>
      <c r="H1139" s="293">
        <f t="shared" si="102"/>
        <v>16</v>
      </c>
      <c r="I1139" s="181"/>
      <c r="J1139" s="184"/>
      <c r="K1139" s="181"/>
      <c r="L1139" s="281"/>
    </row>
    <row r="1140" spans="1:12">
      <c r="A1140" s="298"/>
      <c r="B1140" s="292" t="str">
        <f>+B1085</f>
        <v>Pedestrian Crossing</v>
      </c>
      <c r="C1140" s="20" t="str">
        <f>_xlfn.XLOOKUP($A$1094,RA!$A$1:$A$1012,RA!$C$1:$C$1012,"",0)</f>
        <v>Each</v>
      </c>
      <c r="D1140" s="20">
        <f>+D1085*2</f>
        <v>916</v>
      </c>
      <c r="E1140" s="293"/>
      <c r="F1140" s="293"/>
      <c r="G1140" s="293"/>
      <c r="H1140" s="293">
        <f t="shared" si="102"/>
        <v>916</v>
      </c>
      <c r="I1140" s="181"/>
      <c r="J1140" s="184"/>
      <c r="K1140" s="181" t="str" cm="1">
        <f t="array" ref="K1140">IFERROR(_xlfn.IFS(I1140&gt;0,_xlfn.XLOOKUP(A1140,RA!$A$8:$A$512,RA!$S$8:$S$512,,0)),"")</f>
        <v/>
      </c>
      <c r="L1140" s="281"/>
    </row>
    <row r="1141" spans="1:12">
      <c r="A1141" s="20"/>
      <c r="B1141" s="21"/>
      <c r="C1141" s="20"/>
      <c r="D1141" s="20"/>
      <c r="E1141" s="293"/>
      <c r="F1141" s="293"/>
      <c r="G1141" s="293"/>
      <c r="H1141" s="293"/>
      <c r="I1141" s="181"/>
      <c r="J1141" s="184"/>
      <c r="K1141" s="181" t="str" cm="1">
        <f t="array" ref="K1141">IFERROR(_xlfn.IFS(I1141&gt;0,_xlfn.XLOOKUP(A1141,RA!$A$8:$A$512,RA!$S$8:$S$512,,0)),"")</f>
        <v/>
      </c>
      <c r="L1141" s="281" t="str">
        <f t="shared" si="103"/>
        <v/>
      </c>
    </row>
    <row r="1142" spans="1:12">
      <c r="A1142" s="20"/>
      <c r="B1142" s="21"/>
      <c r="C1142" s="20"/>
      <c r="D1142" s="20"/>
      <c r="E1142" s="293"/>
      <c r="F1142" s="293"/>
      <c r="G1142" s="294" t="s">
        <v>192</v>
      </c>
      <c r="H1142" s="294">
        <f>SUM(H1095:H1141)</f>
        <v>7623</v>
      </c>
      <c r="I1142" s="181"/>
      <c r="J1142" s="184"/>
      <c r="K1142" s="181" t="str" cm="1">
        <f t="array" ref="K1142">IFERROR(_xlfn.IFS(I1142&gt;0,_xlfn.XLOOKUP(A1142,RA!$A$8:$A$512,RA!$S$8:$S$512,,0)),"")</f>
        <v/>
      </c>
      <c r="L1142" s="281" t="str">
        <f t="shared" si="103"/>
        <v/>
      </c>
    </row>
    <row r="1143" spans="1:12" ht="152.25" customHeight="1">
      <c r="A1143" s="20">
        <f>A1094+1</f>
        <v>37</v>
      </c>
      <c r="B1143" s="346" t="str">
        <f>_xlfn.XLOOKUP(A1143,RA!$A$1:$A$1012,RA!$B$1:$B$1012,"",0)</f>
        <v>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
2 Double row for two utility services</v>
      </c>
      <c r="C1143" s="346"/>
      <c r="D1143" s="346"/>
      <c r="E1143" s="346"/>
      <c r="F1143" s="346"/>
      <c r="G1143" s="346"/>
      <c r="H1143" s="346"/>
      <c r="I1143" s="182">
        <f>+H1145</f>
        <v>1440</v>
      </c>
      <c r="J1143" s="184" t="s">
        <v>376</v>
      </c>
      <c r="K1143" s="181" cm="1">
        <f t="array" ref="K1143">IFERROR(_xlfn.IFS(I1143&gt;0,_xlfn.XLOOKUP(A1143,RA!$A$8:$A$512,RA!$S$8:$S$512,,0)),"")</f>
        <v>10417</v>
      </c>
      <c r="L1143" s="281">
        <f t="shared" si="103"/>
        <v>15000480</v>
      </c>
    </row>
    <row r="1144" spans="1:12">
      <c r="A1144" s="20"/>
      <c r="B1144" s="292" t="s">
        <v>377</v>
      </c>
      <c r="C1144" s="20" t="str">
        <f>_xlfn.XLOOKUP($A$1143,RA!$A$1:$A$1012,RA!$C$1:$C$1012,"",0)</f>
        <v>Metre</v>
      </c>
      <c r="D1144" s="20">
        <f>+ROUND(TCS!F26/500,0)</f>
        <v>32</v>
      </c>
      <c r="E1144" s="293">
        <v>45</v>
      </c>
      <c r="F1144" s="293"/>
      <c r="G1144" s="293"/>
      <c r="H1144" s="293">
        <f>+PRODUCT(D1144:G1144)</f>
        <v>1440</v>
      </c>
      <c r="I1144" s="181"/>
      <c r="J1144" s="184"/>
      <c r="K1144" s="181" t="str" cm="1">
        <f t="array" ref="K1144">IFERROR(_xlfn.IFS(I1144&gt;0,_xlfn.XLOOKUP(A1144,RA!$A$8:$A$512,RA!$S$8:$S$512,,0)),"")</f>
        <v/>
      </c>
      <c r="L1144" s="281" t="str">
        <f t="shared" si="103"/>
        <v/>
      </c>
    </row>
    <row r="1145" spans="1:12">
      <c r="A1145" s="20"/>
      <c r="B1145" s="21"/>
      <c r="C1145" s="20"/>
      <c r="D1145" s="20"/>
      <c r="E1145" s="293"/>
      <c r="F1145" s="293"/>
      <c r="G1145" s="294" t="s">
        <v>192</v>
      </c>
      <c r="H1145" s="294">
        <f>SUM(H1144)</f>
        <v>1440</v>
      </c>
      <c r="I1145" s="181"/>
      <c r="J1145" s="184"/>
      <c r="K1145" s="181" t="str" cm="1">
        <f t="array" ref="K1145">IFERROR(_xlfn.IFS(I1145&gt;0,_xlfn.XLOOKUP(A1145,RA!$A$8:$A$512,RA!$S$8:$S$512,,0)),"")</f>
        <v/>
      </c>
      <c r="L1145" s="281" t="str">
        <f t="shared" si="103"/>
        <v/>
      </c>
    </row>
    <row r="1146" spans="1:12" ht="102" customHeight="1">
      <c r="A1146" s="20">
        <f>A1143+1</f>
        <v>38</v>
      </c>
      <c r="B1146" s="346" t="str">
        <f>_xlfn.XLOOKUP(A1146,RA!$A$1:$A$1012,RA!$B$1:$B$1012,"",0)</f>
        <v>Tubular Steel Railing on Precast RCC Posts, 1.2 m High Above Ground Level :
 Providing, fencing and erecting 50 mm dia painted steel pipe railing in 3 rows on precast M20 grade RCC vertical posts1.8 metres high (1.2 m above GL) with 3 holes 50 mm dia for pipe, fixed 2 metres centre to centre,  as per approved drawing,  including cost of all materials  all labour, lead, lifts, loading, unloading transporting etc., complete.</v>
      </c>
      <c r="C1146" s="346"/>
      <c r="D1146" s="346"/>
      <c r="E1146" s="346"/>
      <c r="F1146" s="346"/>
      <c r="G1146" s="346"/>
      <c r="H1146" s="346"/>
      <c r="I1146" s="182">
        <f>+H1149</f>
        <v>3000</v>
      </c>
      <c r="J1146" s="184">
        <v>8.2100000000000009</v>
      </c>
      <c r="K1146" s="181" cm="1">
        <f t="array" ref="K1146">IFERROR(_xlfn.IFS(I1146&gt;0,_xlfn.XLOOKUP(A1146,RA!$A$8:$A$512,RA!$S$8:$S$512,,0)),"")</f>
        <v>3987</v>
      </c>
      <c r="L1146" s="281">
        <f t="shared" si="103"/>
        <v>11961000</v>
      </c>
    </row>
    <row r="1147" spans="1:12">
      <c r="A1147" s="20"/>
      <c r="B1147" s="292" t="s">
        <v>378</v>
      </c>
      <c r="C1147" s="21"/>
      <c r="D1147" s="21"/>
      <c r="E1147" s="21"/>
      <c r="F1147" s="21"/>
      <c r="G1147" s="21"/>
      <c r="H1147" s="21"/>
      <c r="I1147" s="182"/>
      <c r="J1147" s="184"/>
      <c r="K1147" s="181"/>
      <c r="L1147" s="281"/>
    </row>
    <row r="1148" spans="1:12" ht="34.9">
      <c r="A1148" s="20"/>
      <c r="B1148" s="21" t="str">
        <f>TCS!B8</f>
        <v>TCS-3 (Reconstruction Builtup)</v>
      </c>
      <c r="C1148" s="20" t="str">
        <f>_xlfn.XLOOKUP($A$1146,RA!$A$1:$A$1012,RA!$C$1:$C$1012,"",0)</f>
        <v>Running meter</v>
      </c>
      <c r="D1148" s="20">
        <v>3</v>
      </c>
      <c r="E1148" s="293">
        <f>TCS!F8</f>
        <v>1000</v>
      </c>
      <c r="F1148" s="293"/>
      <c r="G1148" s="293"/>
      <c r="H1148" s="293">
        <f>+PRODUCT(D1148:G1148)</f>
        <v>3000</v>
      </c>
      <c r="I1148" s="181"/>
      <c r="J1148" s="184"/>
      <c r="K1148" s="181" t="str" cm="1">
        <f t="array" ref="K1148">IFERROR(_xlfn.IFS(I1148&gt;0,_xlfn.XLOOKUP(A1148,RA!$A$8:$A$512,RA!$S$8:$S$512,,0)),"")</f>
        <v/>
      </c>
      <c r="L1148" s="281" t="str">
        <f t="shared" si="103"/>
        <v/>
      </c>
    </row>
    <row r="1149" spans="1:12">
      <c r="A1149" s="20"/>
      <c r="B1149" s="21"/>
      <c r="C1149" s="20"/>
      <c r="D1149" s="20"/>
      <c r="E1149" s="293"/>
      <c r="F1149" s="293"/>
      <c r="G1149" s="294" t="s">
        <v>192</v>
      </c>
      <c r="H1149" s="294">
        <f>SUM(H1148)</f>
        <v>3000</v>
      </c>
      <c r="I1149" s="181"/>
      <c r="J1149" s="184"/>
      <c r="K1149" s="181" t="str" cm="1">
        <f t="array" ref="K1149">IFERROR(_xlfn.IFS(I1149&gt;0,_xlfn.XLOOKUP(A1149,RA!$A$8:$A$512,RA!$S$8:$S$512,,0)),"")</f>
        <v/>
      </c>
      <c r="L1149" s="281" t="str">
        <f t="shared" si="103"/>
        <v/>
      </c>
    </row>
    <row r="1150" spans="1:12" ht="108.75" customHeight="1">
      <c r="A1150" s="20">
        <f>+A1146+1</f>
        <v>39</v>
      </c>
      <c r="B1150" s="346" t="str">
        <f>_xlfn.XLOOKUP(A1150,RA!$A$1:$A$1012,RA!$B$1:$B$1012,"",0)</f>
        <v>Wrought Iron and Mild Steel Welded Work :
 Wrought iron and mild steel welded work (using angles, square bars, tees and channel grills, grating frames, gates and tree guards of any size and design etc. including cost of screens and welding rods or bolts and nuts complete fixed in position but without the cost of excavation and concrete for fixing which will be paid separately, including cost of  all labour,  material, usage charges of machinery, lead, lifts, loading, unloading transporting etc., complete.</v>
      </c>
      <c r="C1150" s="346"/>
      <c r="D1150" s="346"/>
      <c r="E1150" s="346"/>
      <c r="F1150" s="346"/>
      <c r="G1150" s="346"/>
      <c r="H1150" s="346"/>
      <c r="I1150" s="182">
        <f>+H1154</f>
        <v>33.299999999999997</v>
      </c>
      <c r="J1150" s="184">
        <v>11.18</v>
      </c>
      <c r="K1150" s="181" cm="1">
        <f t="array" ref="K1150">IFERROR(_xlfn.IFS(I1150&gt;0,_xlfn.XLOOKUP(A1150,RA!$A$8:$A$512,RA!$S$8:$S$512,,0)),"")</f>
        <v>12773</v>
      </c>
      <c r="L1150" s="281">
        <f t="shared" si="103"/>
        <v>425340.89999999997</v>
      </c>
    </row>
    <row r="1151" spans="1:12">
      <c r="A1151" s="20"/>
      <c r="B1151" s="292" t="s">
        <v>379</v>
      </c>
      <c r="C1151" s="20" t="str">
        <f>_xlfn.XLOOKUP($A$1150,RA!$A$1:$A$1012,RA!$C$1:$C$1012,"",0)</f>
        <v>Quintal</v>
      </c>
      <c r="D1151" s="20">
        <v>2</v>
      </c>
      <c r="E1151" s="293">
        <f>+ROUND(TCS!F8/3,0)</f>
        <v>333</v>
      </c>
      <c r="F1151" s="293"/>
      <c r="G1151" s="293"/>
      <c r="H1151" s="293">
        <f>+PRODUCT(D1151:G1151)</f>
        <v>666</v>
      </c>
      <c r="I1151" s="181"/>
      <c r="J1151" s="184"/>
      <c r="K1151" s="181" t="str" cm="1">
        <f t="array" ref="K1151">IFERROR(_xlfn.IFS(I1151&gt;0,_xlfn.XLOOKUP(A1151,RA!$A$8:$A$512,RA!$S$8:$S$512,,0)),"")</f>
        <v/>
      </c>
      <c r="L1151" s="281" t="str">
        <f t="shared" si="103"/>
        <v/>
      </c>
    </row>
    <row r="1152" spans="1:12">
      <c r="A1152" s="20"/>
      <c r="B1152" s="21"/>
      <c r="C1152" s="20"/>
      <c r="D1152" s="20"/>
      <c r="E1152" s="293"/>
      <c r="F1152" s="293"/>
      <c r="G1152" s="294" t="s">
        <v>380</v>
      </c>
      <c r="H1152" s="294">
        <f>+H1151*5</f>
        <v>3330</v>
      </c>
      <c r="I1152" s="181"/>
      <c r="J1152" s="184"/>
      <c r="K1152" s="181" t="str" cm="1">
        <f t="array" ref="K1152">IFERROR(_xlfn.IFS(I1152&gt;0,_xlfn.XLOOKUP(A1152,RA!$A$8:$A$512,RA!$S$8:$S$512,,0)),"")</f>
        <v/>
      </c>
      <c r="L1152" s="281" t="str">
        <f t="shared" si="103"/>
        <v/>
      </c>
    </row>
    <row r="1153" spans="1:12">
      <c r="A1153" s="20"/>
      <c r="B1153" s="21"/>
      <c r="C1153" s="20"/>
      <c r="D1153" s="20"/>
      <c r="E1153" s="293"/>
      <c r="F1153" s="293"/>
      <c r="G1153" s="293"/>
      <c r="H1153" s="293"/>
      <c r="I1153" s="181"/>
      <c r="J1153" s="184"/>
      <c r="K1153" s="181" t="str" cm="1">
        <f t="array" ref="K1153">IFERROR(_xlfn.IFS(I1153&gt;0,_xlfn.XLOOKUP(A1153,RA!$A$8:$A$512,RA!$S$8:$S$512,,0)),"")</f>
        <v/>
      </c>
      <c r="L1153" s="281" t="str">
        <f t="shared" si="103"/>
        <v/>
      </c>
    </row>
    <row r="1154" spans="1:12">
      <c r="A1154" s="20"/>
      <c r="B1154" s="21"/>
      <c r="C1154" s="20"/>
      <c r="D1154" s="20"/>
      <c r="E1154" s="293"/>
      <c r="F1154" s="294" t="s">
        <v>381</v>
      </c>
      <c r="G1154" s="294" t="s">
        <v>192</v>
      </c>
      <c r="H1154" s="294">
        <f>+H1152/100</f>
        <v>33.299999999999997</v>
      </c>
      <c r="I1154" s="181"/>
      <c r="J1154" s="184"/>
      <c r="K1154" s="181" t="str" cm="1">
        <f t="array" ref="K1154">IFERROR(_xlfn.IFS(I1154&gt;0,_xlfn.XLOOKUP(A1154,RA!$A$8:$A$512,RA!$S$8:$S$512,,0)),"")</f>
        <v/>
      </c>
      <c r="L1154" s="281" t="str">
        <f t="shared" si="103"/>
        <v/>
      </c>
    </row>
    <row r="1155" spans="1:12" ht="157.5" customHeight="1">
      <c r="A1155" s="20">
        <f>+A1150+1</f>
        <v>40</v>
      </c>
      <c r="B1155" s="346" t="str">
        <f>_xlfn.XLOOKUP(A1155,RA!$A$1:$A$1012,RA!$B$1:$B$1012,"",0)</f>
        <v>Fabricating, supplying and erection of LED Street Lighting of 9 Mtrs long hot dip Galvanized Octagonal pole with BSEN 10025 grade S355JO steel plate for shaft, IS 2062 for base plate with door opening arrangements, including suitable boards, Bakelite sheet and MCBs as per IS specifications suitable to withstand the wind speed of 47 m/sec for 9 Mtrs pole in single section and single joint welded as per IS 9595/IS 10178AWS having dimensions bottom 155mm, top 70mm with 3mm thick, suitable base plate and 4Nos of.....long J bolts along with template and the pole shall be hot dip galvanized in single dipping with not less than 65micron as per ASTM-A123 and 153 etc., (excluding foundation) as per drawing appended , 2.0m overhang on both sides in the median, fitted with 200W LED light</v>
      </c>
      <c r="C1155" s="346"/>
      <c r="D1155" s="346"/>
      <c r="E1155" s="346"/>
      <c r="F1155" s="346"/>
      <c r="G1155" s="346"/>
      <c r="H1155" s="346"/>
      <c r="I1155" s="182">
        <f>+H1160</f>
        <v>151</v>
      </c>
      <c r="J1155" s="184" t="s">
        <v>382</v>
      </c>
      <c r="K1155" s="181" cm="1">
        <f t="array" ref="K1155">IFERROR(_xlfn.IFS(I1155&gt;0,_xlfn.XLOOKUP(A1155,RA!$A$8:$A$512,RA!$S$8:$S$512,,0)),"")</f>
        <v>79659</v>
      </c>
      <c r="L1155" s="281">
        <f t="shared" si="103"/>
        <v>12028509</v>
      </c>
    </row>
    <row r="1156" spans="1:12" ht="34.9">
      <c r="A1156" s="20"/>
      <c r="B1156" s="292" t="s">
        <v>383</v>
      </c>
      <c r="C1156" s="20"/>
      <c r="D1156" s="20"/>
      <c r="E1156" s="293"/>
      <c r="F1156" s="293"/>
      <c r="G1156" s="293"/>
      <c r="H1156" s="293"/>
      <c r="I1156" s="181"/>
      <c r="J1156" s="184"/>
      <c r="K1156" s="181" t="str" cm="1">
        <f t="array" ref="K1156">IFERROR(_xlfn.IFS(I1156&gt;0,_xlfn.XLOOKUP(A1156,RA!$A$8:$A$512,RA!$S$8:$S$512,,0)),"")</f>
        <v/>
      </c>
      <c r="L1156" s="281" t="str">
        <f t="shared" si="103"/>
        <v/>
      </c>
    </row>
    <row r="1157" spans="1:12">
      <c r="A1157" s="20"/>
      <c r="B1157" s="21" t="str">
        <f>TCS!B8</f>
        <v>TCS-3 (Reconstruction Builtup)</v>
      </c>
      <c r="C1157" s="20" t="str">
        <f>_xlfn.XLOOKUP($A$1155,RA!$A$1:$A$1012,RA!$C$1:$C$1012,"",0)</f>
        <v>Each</v>
      </c>
      <c r="D1157" s="20">
        <v>1</v>
      </c>
      <c r="E1157" s="293"/>
      <c r="F1157" s="293"/>
      <c r="G1157" s="293">
        <f>+ROUND(TCS!F8/30,0)</f>
        <v>33</v>
      </c>
      <c r="H1157" s="293">
        <f>+PRODUCT(D1157:G1157)</f>
        <v>33</v>
      </c>
      <c r="I1157" s="181"/>
      <c r="J1157" s="184"/>
      <c r="K1157" s="181" t="str" cm="1">
        <f t="array" ref="K1157">IFERROR(_xlfn.IFS(I1157&gt;0,_xlfn.XLOOKUP(A1157,RA!$A$8:$A$512,RA!$S$8:$S$512,,0)),"")</f>
        <v/>
      </c>
      <c r="L1157" s="281" t="str">
        <f t="shared" si="103"/>
        <v/>
      </c>
    </row>
    <row r="1158" spans="1:12">
      <c r="A1158" s="20"/>
      <c r="B1158" s="301" t="str">
        <f>TCS!B9</f>
        <v>TCS-4 (VOP Section)</v>
      </c>
      <c r="C1158" s="20" t="str">
        <f>_xlfn.XLOOKUP($A$1155,RA!$A$1:$A$1012,RA!$C$1:$C$1012,"",0)</f>
        <v>Each</v>
      </c>
      <c r="D1158" s="20">
        <v>2</v>
      </c>
      <c r="E1158" s="293"/>
      <c r="F1158" s="293"/>
      <c r="G1158" s="293">
        <f>+ROUND(TCS!F9/20,0)</f>
        <v>59</v>
      </c>
      <c r="H1158" s="293">
        <f>+PRODUCT(D1158:G1158)</f>
        <v>118</v>
      </c>
      <c r="I1158" s="181"/>
      <c r="J1158" s="184"/>
      <c r="K1158" s="181" t="str" cm="1">
        <f t="array" ref="K1158">IFERROR(_xlfn.IFS(I1158&gt;0,_xlfn.XLOOKUP(A1158,RA!$A$8:$A$512,RA!$S$8:$S$512,,0)),"")</f>
        <v/>
      </c>
      <c r="L1158" s="281"/>
    </row>
    <row r="1159" spans="1:12">
      <c r="A1159" s="20"/>
      <c r="B1159" s="292"/>
      <c r="C1159" s="20"/>
      <c r="D1159" s="20"/>
      <c r="E1159" s="293"/>
      <c r="F1159" s="293"/>
      <c r="G1159" s="293"/>
      <c r="H1159" s="293"/>
      <c r="I1159" s="181"/>
      <c r="J1159" s="184"/>
      <c r="K1159" s="181" t="str" cm="1">
        <f t="array" ref="K1159">IFERROR(_xlfn.IFS(I1159&gt;0,_xlfn.XLOOKUP(A1159,RA!$A$8:$A$512,RA!$S$8:$S$512,,0)),"")</f>
        <v/>
      </c>
      <c r="L1159" s="281"/>
    </row>
    <row r="1160" spans="1:12">
      <c r="A1160" s="20"/>
      <c r="B1160" s="21"/>
      <c r="C1160" s="20"/>
      <c r="D1160" s="20"/>
      <c r="E1160" s="293"/>
      <c r="F1160" s="293"/>
      <c r="G1160" s="294" t="s">
        <v>192</v>
      </c>
      <c r="H1160" s="294">
        <f>SUM(H1157:H1159)</f>
        <v>151</v>
      </c>
      <c r="I1160" s="181"/>
      <c r="J1160" s="184"/>
      <c r="K1160" s="181" t="str" cm="1">
        <f t="array" ref="K1160">IFERROR(_xlfn.IFS(I1160&gt;0,_xlfn.XLOOKUP(A1160,RA!$A$8:$A$512,RA!$S$8:$S$512,,0)),"")</f>
        <v/>
      </c>
      <c r="L1160" s="281" t="str">
        <f t="shared" si="103"/>
        <v/>
      </c>
    </row>
    <row r="1161" spans="1:12" ht="291.75" customHeight="1">
      <c r="A1161" s="20">
        <f>A1155+1</f>
        <v>41</v>
      </c>
      <c r="B1161" s="346" t="str">
        <f>_xlfn.XLOOKUP(A1161,RA!$A$1:$A$1012,RA!$B$1:$B$1012,"",0)</f>
        <v>Fabrication, Supplying, Erection, Testing and Commissioning of 12Mtrs long polygon high mast with Single / Multiple telescopic sections having, (minimum overlap distance of 1.5 times of top section) thickness as per BSEN 10025 grade S355 JO /ASTM A572-50 steel sheet plate for shaft suitable to withstand a wind velocity of 47 m/sec as per IS 875 part 3(as per GA Drawing).Base plate as per IS 2062/ASTM A572-50. The mast shall be Galvanized in single Hot-dip as per BSEN ISO 1461/ASTM A123 with an average 70 microns as per IS 2629, and welded as per BS 5135 Single L-Seam joint. The mast shall have 2way head frame with die cast LM-6 pulleys, stainless steel axle, Phosphorus Bronze bearing bush press-fitted with separate guides for 2 runs of 5mm dia, stainless steel wire rope of AISI 304grade 7/19-core, (Factor of Safety as per TR no-7). 2.5sqmm EPR insulated PCP sheathed trailing power cable housed inside the bottom shaft of mast with door having locking arrangement.The mast shall have manual / power tool (Suitable reversible geared motor operating on 230/ 415V, 50Hz, shall be provide above 15 Mtrs mast) The mast shall have lantern of 2 segments, suitable dia with max load carrying capacity as per IS 1239. The mast shall be erected on existing RCC footing. The mast shall be supplied with 3mm thick template, lightning arrester of 1.2m length galvanized pipe with top arrow fitted on top of the head frame cover and GLS type aviation twin lamps fitting with wiring complete. (excluding foundation) as per technical data.
12Mtr/12.5Mtr-Top 100mm and bottom 310mm dia</v>
      </c>
      <c r="C1161" s="346"/>
      <c r="D1161" s="346"/>
      <c r="E1161" s="346"/>
      <c r="F1161" s="346"/>
      <c r="G1161" s="346"/>
      <c r="H1161" s="346"/>
      <c r="I1161" s="182">
        <f>+H1163</f>
        <v>6</v>
      </c>
      <c r="J1161" s="184" t="s">
        <v>384</v>
      </c>
      <c r="K1161" s="181" cm="1">
        <f t="array" ref="K1161">IFERROR(_xlfn.IFS(I1161&gt;0,_xlfn.XLOOKUP(A1161,RA!$A$8:$A$512,RA!$S$8:$S$512,,0)),"")</f>
        <v>570901</v>
      </c>
      <c r="L1161" s="281">
        <f t="shared" si="103"/>
        <v>3425406</v>
      </c>
    </row>
    <row r="1162" spans="1:12">
      <c r="A1162" s="20"/>
      <c r="B1162" s="292" t="s">
        <v>385</v>
      </c>
      <c r="C1162" s="20" t="str">
        <f>_xlfn.XLOOKUP($A$1161,RA!$A$1:$A$1012,RA!$C$1:$C$1012,"",0)</f>
        <v>Each</v>
      </c>
      <c r="D1162" s="20">
        <v>6</v>
      </c>
      <c r="E1162" s="293"/>
      <c r="F1162" s="293"/>
      <c r="G1162" s="293"/>
      <c r="H1162" s="293">
        <f>+PRODUCT(D1162:G1162)</f>
        <v>6</v>
      </c>
      <c r="I1162" s="181"/>
      <c r="J1162" s="184"/>
      <c r="K1162" s="181" t="str" cm="1">
        <f t="array" ref="K1162">IFERROR(_xlfn.IFS(I1162&gt;0,_xlfn.XLOOKUP(A1162,RA!$A$8:$A$512,RA!$S$8:$S$512,,0)),"")</f>
        <v/>
      </c>
      <c r="L1162" s="281" t="str">
        <f t="shared" si="103"/>
        <v/>
      </c>
    </row>
    <row r="1163" spans="1:12">
      <c r="A1163" s="20"/>
      <c r="B1163" s="21"/>
      <c r="C1163" s="20"/>
      <c r="D1163" s="20"/>
      <c r="E1163" s="293"/>
      <c r="F1163" s="293"/>
      <c r="G1163" s="294" t="s">
        <v>192</v>
      </c>
      <c r="H1163" s="294">
        <f>SUM(H1162)</f>
        <v>6</v>
      </c>
      <c r="I1163" s="181"/>
      <c r="J1163" s="184"/>
      <c r="K1163" s="181" t="str" cm="1">
        <f t="array" ref="K1163">IFERROR(_xlfn.IFS(I1163&gt;0,_xlfn.XLOOKUP(A1163,RA!$A$8:$A$512,RA!$S$8:$S$512,,0)),"")</f>
        <v/>
      </c>
      <c r="L1163" s="281" t="str">
        <f t="shared" si="103"/>
        <v/>
      </c>
    </row>
    <row r="1164" spans="1:12">
      <c r="A1164" s="350" t="s">
        <v>386</v>
      </c>
      <c r="B1164" s="350"/>
      <c r="C1164" s="350"/>
      <c r="D1164" s="350"/>
      <c r="E1164" s="350"/>
      <c r="F1164" s="350"/>
      <c r="G1164" s="350"/>
      <c r="H1164" s="350"/>
      <c r="I1164" s="181"/>
      <c r="J1164" s="184"/>
      <c r="K1164" s="181" t="str" cm="1">
        <f t="array" ref="K1164">IFERROR(_xlfn.IFS(I1164&gt;0,_xlfn.XLOOKUP(A1164,RA!$A$8:$A$512,RA!$S$8:$S$512,,0)),"")</f>
        <v/>
      </c>
      <c r="L1164" s="281" t="str">
        <f t="shared" si="103"/>
        <v/>
      </c>
    </row>
    <row r="1165" spans="1:12" ht="75.599999999999994" customHeight="1">
      <c r="A1165" s="20">
        <f>+A1161+1</f>
        <v>42</v>
      </c>
      <c r="B1165" s="346" t="str">
        <f>_xlfn.XLOOKUP(A1165,RA!$A$1:$A$1012,RA!$B$1:$B$1012,"",0)</f>
        <v>Turfing with Sods :
 Furnishing and laying of the live sods of perennial turf forming grass on embankment slope, verges or other locations shown on the drawing or as directed by the engineer including preparation of ground, fetching of sods and watering, including all lead, lifts,  all labour, usage charges of all machinery etc., complete.</v>
      </c>
      <c r="C1165" s="346"/>
      <c r="D1165" s="346"/>
      <c r="E1165" s="346"/>
      <c r="F1165" s="346"/>
      <c r="G1165" s="346"/>
      <c r="H1165" s="346"/>
      <c r="I1165" s="182">
        <f>+H1168</f>
        <v>22846.30901835133</v>
      </c>
      <c r="J1165" s="184">
        <v>3.23</v>
      </c>
      <c r="K1165" s="181" cm="1">
        <f t="array" ref="K1165">IFERROR(_xlfn.IFS(I1165&gt;0,_xlfn.XLOOKUP(A1165,RA!$A$8:$A$512,RA!$S$8:$S$512,,0)),"")</f>
        <v>44</v>
      </c>
      <c r="L1165" s="281">
        <f t="shared" si="103"/>
        <v>1005237.5968074586</v>
      </c>
    </row>
    <row r="1166" spans="1:12">
      <c r="A1166" s="20"/>
      <c r="B1166" s="292" t="s">
        <v>387</v>
      </c>
      <c r="C1166" s="20"/>
      <c r="D1166" s="20"/>
      <c r="E1166" s="293"/>
      <c r="F1166" s="293"/>
      <c r="G1166" s="293"/>
      <c r="H1166" s="293"/>
      <c r="I1166" s="181"/>
      <c r="J1166" s="184"/>
      <c r="K1166" s="181" t="str" cm="1">
        <f t="array" ref="K1166">IFERROR(_xlfn.IFS(I1166&gt;0,_xlfn.XLOOKUP(A1166,RA!$A$8:$A$512,RA!$S$8:$S$512,,0)),"")</f>
        <v/>
      </c>
      <c r="L1166" s="281" t="str">
        <f t="shared" si="103"/>
        <v/>
      </c>
    </row>
    <row r="1167" spans="1:12">
      <c r="A1167" s="20"/>
      <c r="B1167" s="292" t="s">
        <v>388</v>
      </c>
      <c r="C1167" s="20" t="str">
        <f>_xlfn.XLOOKUP($A$1161,RA!$A$1:$A$1012,RA!$C$1:$C$1012,"",0)</f>
        <v>Each</v>
      </c>
      <c r="D1167" s="20">
        <v>1</v>
      </c>
      <c r="E1167" s="293" t="s">
        <v>389</v>
      </c>
      <c r="F1167" s="293">
        <f>'EWE-(Cut-Fill)'!K1593+'EWE-(Cut-Fill) (SR)'!O170+'EWE-(Cut-Fill) (SR)'!P170</f>
        <v>22846.30901835133</v>
      </c>
      <c r="G1167" s="293"/>
      <c r="H1167" s="293">
        <f>+PRODUCT(D1167:G1167)</f>
        <v>22846.30901835133</v>
      </c>
      <c r="I1167" s="181"/>
      <c r="J1167" s="184"/>
      <c r="K1167" s="181" t="str" cm="1">
        <f t="array" ref="K1167">IFERROR(_xlfn.IFS(I1167&gt;0,_xlfn.XLOOKUP(A1167,RA!$A$8:$A$512,RA!$S$8:$S$512,,0)),"")</f>
        <v/>
      </c>
      <c r="L1167" s="281" t="str">
        <f t="shared" si="103"/>
        <v/>
      </c>
    </row>
    <row r="1168" spans="1:12">
      <c r="A1168" s="20"/>
      <c r="B1168" s="21"/>
      <c r="C1168" s="20"/>
      <c r="D1168" s="20"/>
      <c r="E1168" s="293"/>
      <c r="F1168" s="293"/>
      <c r="G1168" s="294" t="s">
        <v>192</v>
      </c>
      <c r="H1168" s="294">
        <f>SUM(H1167)</f>
        <v>22846.30901835133</v>
      </c>
      <c r="I1168" s="181"/>
      <c r="J1168" s="184"/>
      <c r="K1168" s="181" t="str" cm="1">
        <f t="array" ref="K1168">IFERROR(_xlfn.IFS(I1168&gt;0,_xlfn.XLOOKUP(A1168,RA!$A$8:$A$512,RA!$S$8:$S$512,,0)),"")</f>
        <v/>
      </c>
      <c r="L1168" s="281" t="str">
        <f t="shared" si="103"/>
        <v/>
      </c>
    </row>
    <row r="1169" spans="1:12" ht="73.900000000000006" customHeight="1">
      <c r="A1169" s="20">
        <f>+A1165+1</f>
        <v>43</v>
      </c>
      <c r="B1169" s="346" t="str">
        <f>_xlfn.XLOOKUP(A1169,RA!$A$1:$A$1012,RA!$B$1:$B$1012,"",0)</f>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v>
      </c>
      <c r="C1169" s="346"/>
      <c r="D1169" s="346"/>
      <c r="E1169" s="346"/>
      <c r="F1169" s="346"/>
      <c r="G1169" s="346"/>
      <c r="H1169" s="346"/>
      <c r="I1169" s="182">
        <f>+H1172</f>
        <v>5828.0091881068147</v>
      </c>
      <c r="J1169" s="184" t="s">
        <v>390</v>
      </c>
      <c r="K1169" s="181" cm="1">
        <f t="array" ref="K1169">IFERROR(_xlfn.IFS(I1169&gt;0,_xlfn.XLOOKUP(A1169,RA!$A$8:$A$512,RA!$S$8:$S$512,,0)),"")</f>
        <v>1728</v>
      </c>
      <c r="L1169" s="281">
        <f t="shared" si="103"/>
        <v>10070799.877048576</v>
      </c>
    </row>
    <row r="1170" spans="1:12">
      <c r="A1170" s="20"/>
      <c r="B1170" s="292" t="s">
        <v>391</v>
      </c>
      <c r="C1170" s="20"/>
      <c r="D1170" s="20"/>
      <c r="E1170" s="293"/>
      <c r="F1170" s="293"/>
      <c r="G1170" s="293"/>
      <c r="H1170" s="293"/>
      <c r="I1170" s="181"/>
      <c r="J1170" s="184"/>
      <c r="K1170" s="181" t="str" cm="1">
        <f t="array" ref="K1170">IFERROR(_xlfn.IFS(I1170&gt;0,_xlfn.XLOOKUP(A1170,RA!$A$8:$A$512,RA!$S$8:$S$512,,0)),"")</f>
        <v/>
      </c>
      <c r="L1170" s="281" t="str">
        <f t="shared" si="103"/>
        <v/>
      </c>
    </row>
    <row r="1171" spans="1:12">
      <c r="A1171" s="20"/>
      <c r="B1171" s="292" t="s">
        <v>392</v>
      </c>
      <c r="C1171" s="20" t="str">
        <f>_xlfn.XLOOKUP($A$1169,RA!$A$1:$A$1012,RA!$C$1:$C$1012,"",0)</f>
        <v>Cum</v>
      </c>
      <c r="D1171" s="20">
        <v>1</v>
      </c>
      <c r="E1171" s="293" t="s">
        <v>389</v>
      </c>
      <c r="F1171" s="293">
        <f>'EWE-(Cut-Fill)'!M1593+'EWE-(Cut-Fill) (SR)'!R170+'EWE-(Cut-Fill) (SR)'!S170</f>
        <v>19426.697293689384</v>
      </c>
      <c r="G1171" s="293">
        <v>0.3</v>
      </c>
      <c r="H1171" s="293">
        <f>+PRODUCT(D1171:G1171)</f>
        <v>5828.0091881068147</v>
      </c>
      <c r="I1171" s="181"/>
      <c r="J1171" s="184"/>
      <c r="K1171" s="181" t="str" cm="1">
        <f t="array" ref="K1171">IFERROR(_xlfn.IFS(I1171&gt;0,_xlfn.XLOOKUP(A1171,RA!$A$8:$A$512,RA!$S$8:$S$512,,0)),"")</f>
        <v/>
      </c>
      <c r="L1171" s="281" t="str">
        <f t="shared" si="103"/>
        <v/>
      </c>
    </row>
    <row r="1172" spans="1:12">
      <c r="A1172" s="20"/>
      <c r="B1172" s="21"/>
      <c r="C1172" s="20"/>
      <c r="D1172" s="20"/>
      <c r="E1172" s="293"/>
      <c r="F1172" s="293"/>
      <c r="G1172" s="294" t="s">
        <v>192</v>
      </c>
      <c r="H1172" s="294">
        <f>SUM(H1171)</f>
        <v>5828.0091881068147</v>
      </c>
      <c r="I1172" s="181"/>
      <c r="J1172" s="184"/>
      <c r="K1172" s="181" t="str" cm="1">
        <f t="array" ref="K1172">IFERROR(_xlfn.IFS(I1172&gt;0,_xlfn.XLOOKUP(A1172,RA!$A$8:$A$512,RA!$S$8:$S$512,,0)),"")</f>
        <v/>
      </c>
      <c r="L1172" s="281" t="str">
        <f t="shared" si="103"/>
        <v/>
      </c>
    </row>
    <row r="1173" spans="1:12" ht="61.5" customHeight="1">
      <c r="A1173" s="20">
        <f>+A1169+1</f>
        <v>44</v>
      </c>
      <c r="B1173" s="346" t="str">
        <f>_xlfn.XLOOKUP(A1173,RA!$A$1:$A$1012,RA!$B$1:$B$1012,"",0)</f>
        <v xml:space="preserve"> Providing and laying Filter material underneath pitching in slopes complete as per drawing and Technical specification, including cost of all labour, material, usage charges of machinery, lead, lifts, loading, unloading, transporting, etc., complete.</v>
      </c>
      <c r="C1173" s="346"/>
      <c r="D1173" s="346"/>
      <c r="E1173" s="346"/>
      <c r="F1173" s="346"/>
      <c r="G1173" s="346"/>
      <c r="H1173" s="346"/>
      <c r="I1173" s="182">
        <f>+H1176</f>
        <v>2914.0045940534073</v>
      </c>
      <c r="J1173" s="184">
        <v>16.05</v>
      </c>
      <c r="K1173" s="181" cm="1">
        <f t="array" ref="K1173">IFERROR(_xlfn.IFS(I1173&gt;0,_xlfn.XLOOKUP(A1173,RA!$A$8:$A$512,RA!$S$8:$S$512,,0)),"")</f>
        <v>2840</v>
      </c>
      <c r="L1173" s="281">
        <f t="shared" si="103"/>
        <v>8275773.047111677</v>
      </c>
    </row>
    <row r="1174" spans="1:12">
      <c r="A1174" s="20"/>
      <c r="B1174" s="292" t="s">
        <v>393</v>
      </c>
      <c r="C1174" s="20"/>
      <c r="D1174" s="20"/>
      <c r="E1174" s="293"/>
      <c r="F1174" s="293"/>
      <c r="G1174" s="293"/>
      <c r="H1174" s="293"/>
      <c r="I1174" s="181"/>
      <c r="J1174" s="184"/>
      <c r="K1174" s="181" t="str" cm="1">
        <f t="array" ref="K1174">IFERROR(_xlfn.IFS(I1174&gt;0,_xlfn.XLOOKUP(A1174,RA!$A$8:$A$512,RA!$S$8:$S$512,,0)),"")</f>
        <v/>
      </c>
      <c r="L1174" s="281" t="str">
        <f t="shared" si="103"/>
        <v/>
      </c>
    </row>
    <row r="1175" spans="1:12">
      <c r="A1175" s="20"/>
      <c r="B1175" s="292" t="s">
        <v>392</v>
      </c>
      <c r="C1175" s="20" t="str">
        <f>_xlfn.XLOOKUP($A$1173,RA!$A$1:$A$1012,RA!$C$1:$C$1012,"",0)</f>
        <v>Cum</v>
      </c>
      <c r="D1175" s="20">
        <v>1</v>
      </c>
      <c r="E1175" s="293" t="s">
        <v>389</v>
      </c>
      <c r="F1175" s="293">
        <f>+F1171</f>
        <v>19426.697293689384</v>
      </c>
      <c r="G1175" s="293">
        <v>0.15</v>
      </c>
      <c r="H1175" s="293">
        <f>+PRODUCT(D1175:G1175)</f>
        <v>2914.0045940534073</v>
      </c>
      <c r="I1175" s="181"/>
      <c r="J1175" s="184"/>
      <c r="K1175" s="181" t="str" cm="1">
        <f t="array" ref="K1175">IFERROR(_xlfn.IFS(I1175&gt;0,_xlfn.XLOOKUP(A1175,RA!$A$8:$A$512,RA!$S$8:$S$512,,0)),"")</f>
        <v/>
      </c>
      <c r="L1175" s="281" t="str">
        <f t="shared" si="103"/>
        <v/>
      </c>
    </row>
    <row r="1176" spans="1:12">
      <c r="A1176" s="20"/>
      <c r="B1176" s="21"/>
      <c r="C1176" s="20"/>
      <c r="D1176" s="20"/>
      <c r="E1176" s="293"/>
      <c r="F1176" s="293"/>
      <c r="G1176" s="294" t="s">
        <v>192</v>
      </c>
      <c r="H1176" s="294">
        <f>SUM(H1175)</f>
        <v>2914.0045940534073</v>
      </c>
      <c r="I1176" s="181"/>
      <c r="J1176" s="184"/>
      <c r="K1176" s="181" t="str" cm="1">
        <f t="array" ref="K1176">IFERROR(_xlfn.IFS(I1176&gt;0,_xlfn.XLOOKUP(A1176,RA!$A$8:$A$512,RA!$S$8:$S$512,,0)),"")</f>
        <v/>
      </c>
      <c r="L1176" s="281" t="str">
        <f t="shared" si="103"/>
        <v/>
      </c>
    </row>
    <row r="1177" spans="1:12" ht="34.9">
      <c r="A1177" s="283"/>
      <c r="B1177" s="202" t="s">
        <v>394</v>
      </c>
      <c r="C1177" s="283"/>
      <c r="D1177" s="283"/>
      <c r="E1177" s="284"/>
      <c r="F1177" s="284"/>
      <c r="G1177" s="284"/>
      <c r="H1177" s="284"/>
      <c r="I1177" s="181"/>
      <c r="J1177" s="184"/>
      <c r="K1177" s="181" t="str" cm="1">
        <f t="array" ref="K1177">IFERROR(_xlfn.IFS(I1177&gt;0,_xlfn.XLOOKUP(A1177,RA!$A$8:$A$512,RA!$S$8:$S$512,,0)),"")</f>
        <v/>
      </c>
      <c r="L1177" s="281" t="str">
        <f t="shared" ref="L1177:L1217" si="104">+IF(I1177&gt;0,I1177*K1177,"")</f>
        <v/>
      </c>
    </row>
    <row r="1178" spans="1:12" ht="97.9" customHeight="1">
      <c r="A1178" s="20">
        <f>+A1173+1</f>
        <v>45</v>
      </c>
      <c r="B1178" s="346" t="str">
        <f>_xlfn.XLOOKUP(A1178,RA!$A$1:$A$1012,RA!$B$1:$B$1012,"",0)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1178" s="346"/>
      <c r="D1178" s="346"/>
      <c r="E1178" s="346"/>
      <c r="F1178" s="346"/>
      <c r="G1178" s="346"/>
      <c r="H1178" s="346"/>
      <c r="I1178" s="182">
        <f>+H1185</f>
        <v>40746.924999999996</v>
      </c>
      <c r="J1178" s="184" t="s">
        <v>277</v>
      </c>
      <c r="K1178" s="181" cm="1">
        <f t="array" ref="K1178">IFERROR(_xlfn.IFS(I1178&gt;0,_xlfn.XLOOKUP(A1178,RA!$A$8:$A$512,RA!$S$8:$S$512,,0)),"")</f>
        <v>81</v>
      </c>
      <c r="L1178" s="281">
        <f t="shared" si="104"/>
        <v>3300500.9249999998</v>
      </c>
    </row>
    <row r="1179" spans="1:12">
      <c r="A1179" s="20"/>
      <c r="B1179" s="292" t="s">
        <v>395</v>
      </c>
      <c r="C1179" s="20" t="str">
        <f>_xlfn.XLOOKUP($A$1178,RA!$A$1:$A$1012,RA!$C$1:$C$1012,"",0)</f>
        <v>Cum</v>
      </c>
      <c r="D1179" s="20">
        <v>1</v>
      </c>
      <c r="E1179" s="293">
        <v>2880</v>
      </c>
      <c r="F1179" s="293">
        <v>1</v>
      </c>
      <c r="G1179" s="293">
        <v>1.6</v>
      </c>
      <c r="H1179" s="293">
        <f>+PRODUCT(D1179:G1179)</f>
        <v>4608</v>
      </c>
      <c r="I1179" s="181"/>
      <c r="J1179" s="184"/>
      <c r="K1179" s="181" t="str" cm="1">
        <f t="array" ref="K1179">IFERROR(_xlfn.IFS(I1179&gt;0,_xlfn.XLOOKUP(A1179,RA!$A$8:$A$512,RA!$S$8:$S$512,,0)),"")</f>
        <v/>
      </c>
      <c r="L1179" s="281" t="str">
        <f t="shared" si="104"/>
        <v/>
      </c>
    </row>
    <row r="1180" spans="1:12">
      <c r="A1180" s="20"/>
      <c r="B1180" s="292" t="s">
        <v>396</v>
      </c>
      <c r="C1180" s="20" t="str">
        <f>_xlfn.XLOOKUP($A$1178,RA!$A$1:$A$1012,RA!$C$1:$C$1012,"",0)</f>
        <v>Cum</v>
      </c>
      <c r="D1180" s="20">
        <v>1</v>
      </c>
      <c r="E1180" s="293">
        <v>1030</v>
      </c>
      <c r="F1180" s="293">
        <f>1.8+0.15*2</f>
        <v>2.1</v>
      </c>
      <c r="G1180" s="293">
        <f>2.15</f>
        <v>2.15</v>
      </c>
      <c r="H1180" s="293">
        <f>+PRODUCT(D1180:G1180)</f>
        <v>4650.45</v>
      </c>
      <c r="I1180" s="181"/>
      <c r="J1180" s="184"/>
      <c r="K1180" s="181"/>
      <c r="L1180" s="281"/>
    </row>
    <row r="1181" spans="1:12" ht="34.9">
      <c r="A1181" s="20"/>
      <c r="B1181" s="292" t="s">
        <v>397</v>
      </c>
      <c r="C1181" s="20" t="str">
        <f>_xlfn.XLOOKUP($A$1178,RA!$A$1:$A$1012,RA!$C$1:$C$1012,"",0)</f>
        <v>Cum</v>
      </c>
      <c r="D1181" s="20">
        <v>1</v>
      </c>
      <c r="E1181" s="293">
        <v>425</v>
      </c>
      <c r="F1181" s="293">
        <f>1.8+0.15*2</f>
        <v>2.1</v>
      </c>
      <c r="G1181" s="293">
        <f>2.15</f>
        <v>2.15</v>
      </c>
      <c r="H1181" s="293">
        <f>+PRODUCT(D1181:G1181)</f>
        <v>1918.875</v>
      </c>
      <c r="I1181" s="181"/>
      <c r="J1181" s="184"/>
      <c r="K1181" s="181"/>
      <c r="L1181" s="281"/>
    </row>
    <row r="1182" spans="1:12" ht="34.9">
      <c r="A1182" s="20"/>
      <c r="B1182" s="292" t="s">
        <v>398</v>
      </c>
      <c r="C1182" s="20" t="str">
        <f>_xlfn.XLOOKUP($A$1178,RA!$A$1:$A$1012,RA!$C$1:$C$1012,"",0)</f>
        <v>Cum</v>
      </c>
      <c r="D1182" s="20">
        <v>4</v>
      </c>
      <c r="E1182" s="293">
        <f>((TCS!F9-20)*2)/4</f>
        <v>577.5</v>
      </c>
      <c r="F1182" s="293">
        <f>5.6+0.15*2</f>
        <v>5.8999999999999995</v>
      </c>
      <c r="G1182" s="293">
        <f>2+0.15</f>
        <v>2.15</v>
      </c>
      <c r="H1182" s="293">
        <f>+PRODUCT(D1182:G1182)</f>
        <v>29302.349999999995</v>
      </c>
      <c r="I1182" s="181"/>
      <c r="J1182" s="184"/>
      <c r="K1182" s="181" t="str" cm="1">
        <f t="array" ref="K1182">IFERROR(_xlfn.IFS(I1182&gt;0,_xlfn.XLOOKUP(A1182,RA!$A$8:$A$512,RA!$S$8:$S$512,,0)),"")</f>
        <v/>
      </c>
      <c r="L1182" s="281"/>
    </row>
    <row r="1183" spans="1:12">
      <c r="A1183" s="20"/>
      <c r="B1183" s="292" t="s">
        <v>399</v>
      </c>
      <c r="C1183" s="20" t="str">
        <f>_xlfn.XLOOKUP($A$1178,RA!$A$1:$A$1012,RA!$C$1:$C$1012,"",0)</f>
        <v>Cum</v>
      </c>
      <c r="D1183" s="20">
        <f>+'EWE-(Cut-Fill)'!Q1593+'EWE-(Cut-Fill) (SR)'!W170</f>
        <v>2138</v>
      </c>
      <c r="E1183" s="293">
        <v>0.5</v>
      </c>
      <c r="F1183" s="293">
        <v>0.5</v>
      </c>
      <c r="G1183" s="293">
        <v>0.5</v>
      </c>
      <c r="H1183" s="293">
        <f>+PRODUCT(D1183:G1183)</f>
        <v>267.25</v>
      </c>
      <c r="I1183" s="181"/>
      <c r="J1183" s="184"/>
      <c r="K1183" s="181" t="str" cm="1">
        <f t="array" ref="K1183">IFERROR(_xlfn.IFS(I1183&gt;0,_xlfn.XLOOKUP(A1183,RA!$A$8:$A$512,RA!$S$8:$S$512,,0)),"")</f>
        <v/>
      </c>
      <c r="L1183" s="281"/>
    </row>
    <row r="1184" spans="1:12">
      <c r="A1184" s="20"/>
      <c r="B1184" s="292"/>
      <c r="C1184" s="20"/>
      <c r="D1184" s="20"/>
      <c r="E1184" s="293"/>
      <c r="F1184" s="293"/>
      <c r="G1184" s="293"/>
      <c r="H1184" s="293"/>
      <c r="I1184" s="181"/>
      <c r="J1184" s="184"/>
      <c r="K1184" s="181" t="str" cm="1">
        <f t="array" ref="K1184">IFERROR(_xlfn.IFS(I1184&gt;0,_xlfn.XLOOKUP(A1184,RA!$A$8:$A$512,RA!$S$8:$S$512,,0)),"")</f>
        <v/>
      </c>
      <c r="L1184" s="281"/>
    </row>
    <row r="1185" spans="1:12">
      <c r="A1185" s="20"/>
      <c r="B1185" s="21"/>
      <c r="C1185" s="20"/>
      <c r="D1185" s="20"/>
      <c r="E1185" s="293"/>
      <c r="F1185" s="293"/>
      <c r="G1185" s="294" t="s">
        <v>192</v>
      </c>
      <c r="H1185" s="294">
        <f>SUM(H1179:H1184)</f>
        <v>40746.924999999996</v>
      </c>
      <c r="I1185" s="181"/>
      <c r="J1185" s="184"/>
      <c r="K1185" s="181" t="str" cm="1">
        <f t="array" ref="K1185">IFERROR(_xlfn.IFS(I1185&gt;0,_xlfn.XLOOKUP(A1185,RA!$A$8:$A$512,RA!$S$8:$S$512,,0)),"")</f>
        <v/>
      </c>
      <c r="L1185" s="281" t="str">
        <f t="shared" si="104"/>
        <v/>
      </c>
    </row>
    <row r="1186" spans="1:12" ht="116.25" customHeight="1">
      <c r="A1186" s="20">
        <f>+A1178+1</f>
        <v>46</v>
      </c>
      <c r="B1186" s="346" t="str">
        <f>_xlfn.XLOOKUP(A1186,RA!$A$1:$A$1012,RA!$B$1:$B$1012,"",0)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1186" s="346"/>
      <c r="D1186" s="346"/>
      <c r="E1186" s="346"/>
      <c r="F1186" s="346"/>
      <c r="G1186" s="346"/>
      <c r="H1186" s="346"/>
      <c r="I1186" s="182">
        <f>+H1194</f>
        <v>2985.9249999999997</v>
      </c>
      <c r="J1186" s="184" t="s">
        <v>287</v>
      </c>
      <c r="K1186" s="181" cm="1">
        <f t="array" ref="K1186">IFERROR(_xlfn.IFS(I1186&gt;0,_xlfn.XLOOKUP(A1186,RA!$A$8:$A$512,RA!$S$8:$S$512,,0)),"")</f>
        <v>5216.5</v>
      </c>
      <c r="L1186" s="281">
        <f>+IF(I1186&gt;0,I1186*K1186,"")</f>
        <v>15576077.762499999</v>
      </c>
    </row>
    <row r="1187" spans="1:12">
      <c r="A1187" s="20"/>
      <c r="B1187" s="292" t="s">
        <v>300</v>
      </c>
      <c r="C1187" s="20"/>
      <c r="D1187" s="20"/>
      <c r="E1187" s="293"/>
      <c r="F1187" s="293"/>
      <c r="G1187" s="293"/>
      <c r="H1187" s="293"/>
      <c r="I1187" s="181"/>
      <c r="J1187" s="184"/>
      <c r="K1187" s="181" t="str" cm="1">
        <f t="array" ref="K1187">IFERROR(_xlfn.IFS(I1187&gt;0,_xlfn.XLOOKUP(A1187,RA!$A$8:$A$512,RA!$S$8:$S$512,,0)),"")</f>
        <v/>
      </c>
      <c r="L1187" s="281" t="str">
        <f t="shared" si="104"/>
        <v/>
      </c>
    </row>
    <row r="1188" spans="1:12">
      <c r="A1188" s="20"/>
      <c r="B1188" s="292" t="str">
        <f>+B1179</f>
        <v>For Toe wall (For Pitching)</v>
      </c>
      <c r="C1188" s="20" t="str">
        <f>_xlfn.XLOOKUP($A$1186,RA!$A$1:$A$1012,RA!$C$1:$C$1012,"",0)</f>
        <v>cum</v>
      </c>
      <c r="D1188" s="20">
        <f>D1179</f>
        <v>1</v>
      </c>
      <c r="E1188" s="293">
        <f>+E1179</f>
        <v>2880</v>
      </c>
      <c r="F1188" s="293">
        <v>1</v>
      </c>
      <c r="G1188" s="297">
        <v>7.4999999999999997E-2</v>
      </c>
      <c r="H1188" s="293">
        <f>+PRODUCT(D1188:G1188)</f>
        <v>216</v>
      </c>
      <c r="I1188" s="181"/>
      <c r="J1188" s="184"/>
      <c r="K1188" s="181" t="str" cm="1">
        <f t="array" ref="K1188">IFERROR(_xlfn.IFS(I1188&gt;0,_xlfn.XLOOKUP(A1188,RA!$A$8:$A$512,RA!$S$8:$S$512,,0)),"")</f>
        <v/>
      </c>
      <c r="L1188" s="281" t="str">
        <f t="shared" si="104"/>
        <v/>
      </c>
    </row>
    <row r="1189" spans="1:12">
      <c r="A1189" s="20"/>
      <c r="B1189" s="292" t="str">
        <f>+B1180</f>
        <v>Toe Wall to Restric ROW</v>
      </c>
      <c r="C1189" s="20" t="str">
        <f>_xlfn.XLOOKUP($A$1186,RA!$A$1:$A$1012,RA!$C$1:$C$1012,"",0)</f>
        <v>cum</v>
      </c>
      <c r="D1189" s="20">
        <v>1</v>
      </c>
      <c r="E1189" s="293">
        <f>E1180</f>
        <v>1030</v>
      </c>
      <c r="F1189" s="293">
        <f>F1180</f>
        <v>2.1</v>
      </c>
      <c r="G1189" s="297">
        <v>0.15</v>
      </c>
      <c r="H1189" s="293">
        <f>+PRODUCT(D1189:G1189)</f>
        <v>324.45</v>
      </c>
      <c r="I1189" s="181"/>
      <c r="J1189" s="184"/>
      <c r="K1189" s="181"/>
      <c r="L1189" s="281"/>
    </row>
    <row r="1190" spans="1:12" ht="34.9">
      <c r="A1190" s="20"/>
      <c r="B1190" s="292" t="str">
        <f>+B1181</f>
        <v xml:space="preserve">For Retaining Wall (TCS-4A on LHS) </v>
      </c>
      <c r="C1190" s="20" t="str">
        <f>_xlfn.XLOOKUP($A$1186,RA!$A$1:$A$1012,RA!$C$1:$C$1012,"",0)</f>
        <v>cum</v>
      </c>
      <c r="D1190" s="20">
        <f>D1181</f>
        <v>1</v>
      </c>
      <c r="E1190" s="293">
        <f>E1181</f>
        <v>425</v>
      </c>
      <c r="F1190" s="293">
        <f>F1181</f>
        <v>2.1</v>
      </c>
      <c r="G1190" s="297">
        <v>0.15</v>
      </c>
      <c r="H1190" s="293">
        <f>+PRODUCT(D1190:G1190)</f>
        <v>133.875</v>
      </c>
      <c r="I1190" s="181"/>
      <c r="J1190" s="184"/>
      <c r="K1190" s="181"/>
      <c r="L1190" s="281"/>
    </row>
    <row r="1191" spans="1:12" ht="34.9">
      <c r="A1191" s="20"/>
      <c r="B1191" s="292" t="str">
        <f>+B1182</f>
        <v>For Retaining Wall (TCS-4 VOP Section)</v>
      </c>
      <c r="C1191" s="20" t="str">
        <f>_xlfn.XLOOKUP($A$1186,RA!$A$1:$A$1012,RA!$C$1:$C$1012,"",0)</f>
        <v>cum</v>
      </c>
      <c r="D1191" s="20">
        <f>+D1182</f>
        <v>4</v>
      </c>
      <c r="E1191" s="293">
        <f>+E1182</f>
        <v>577.5</v>
      </c>
      <c r="F1191" s="293">
        <f>F1182</f>
        <v>5.8999999999999995</v>
      </c>
      <c r="G1191" s="293">
        <v>0.15</v>
      </c>
      <c r="H1191" s="293">
        <f>+PRODUCT(D1191:G1191)</f>
        <v>2044.3499999999997</v>
      </c>
      <c r="I1191" s="181"/>
      <c r="J1191" s="184"/>
      <c r="K1191" s="181" t="str" cm="1">
        <f t="array" ref="K1191">IFERROR(_xlfn.IFS(I1191&gt;0,_xlfn.XLOOKUP(A1191,RA!$A$8:$A$512,RA!$S$8:$S$512,,0)),"")</f>
        <v/>
      </c>
      <c r="L1191" s="281" t="str">
        <f t="shared" si="104"/>
        <v/>
      </c>
    </row>
    <row r="1192" spans="1:12">
      <c r="A1192" s="20"/>
      <c r="B1192" s="292" t="str">
        <f>+B1183</f>
        <v>Guard Stones</v>
      </c>
      <c r="C1192" s="20" t="str">
        <f>_xlfn.XLOOKUP($A$1186,RA!$A$1:$A$1012,RA!$C$1:$C$1012,"",0)</f>
        <v>cum</v>
      </c>
      <c r="D1192" s="20">
        <f>+D1183</f>
        <v>2138</v>
      </c>
      <c r="E1192" s="293">
        <f>+E1183</f>
        <v>0.5</v>
      </c>
      <c r="F1192" s="293">
        <f>+F1183</f>
        <v>0.5</v>
      </c>
      <c r="G1192" s="293">
        <v>0.5</v>
      </c>
      <c r="H1192" s="293">
        <f>+PRODUCT(D1192:G1192)</f>
        <v>267.25</v>
      </c>
      <c r="I1192" s="181"/>
      <c r="J1192" s="184"/>
      <c r="K1192" s="181" t="str" cm="1">
        <f t="array" ref="K1192">IFERROR(_xlfn.IFS(I1192&gt;0,_xlfn.XLOOKUP(A1192,RA!$A$8:$A$512,RA!$S$8:$S$512,,0)),"")</f>
        <v/>
      </c>
      <c r="L1192" s="281"/>
    </row>
    <row r="1193" spans="1:12">
      <c r="A1193" s="20"/>
      <c r="B1193" s="21"/>
      <c r="C1193" s="20"/>
      <c r="D1193" s="20"/>
      <c r="E1193" s="293"/>
      <c r="F1193" s="293"/>
      <c r="G1193" s="293"/>
      <c r="H1193" s="293"/>
      <c r="I1193" s="181"/>
      <c r="J1193" s="184"/>
      <c r="K1193" s="181" t="str" cm="1">
        <f t="array" ref="K1193">IFERROR(_xlfn.IFS(I1193&gt;0,_xlfn.XLOOKUP(A1193,RA!$A$8:$A$512,RA!$S$8:$S$512,,0)),"")</f>
        <v/>
      </c>
      <c r="L1193" s="281" t="str">
        <f t="shared" si="104"/>
        <v/>
      </c>
    </row>
    <row r="1194" spans="1:12">
      <c r="A1194" s="20"/>
      <c r="B1194" s="21"/>
      <c r="C1194" s="20"/>
      <c r="D1194" s="20"/>
      <c r="E1194" s="293"/>
      <c r="F1194" s="293"/>
      <c r="G1194" s="294" t="s">
        <v>192</v>
      </c>
      <c r="H1194" s="294">
        <f>SUM(H1188:H1193)</f>
        <v>2985.9249999999997</v>
      </c>
      <c r="I1194" s="181"/>
      <c r="J1194" s="184"/>
      <c r="K1194" s="181" t="str" cm="1">
        <f t="array" ref="K1194">IFERROR(_xlfn.IFS(I1194&gt;0,_xlfn.XLOOKUP(A1194,RA!$A$8:$A$512,RA!$S$8:$S$512,,0)),"")</f>
        <v/>
      </c>
      <c r="L1194" s="281" t="str">
        <f t="shared" si="104"/>
        <v/>
      </c>
    </row>
    <row r="1195" spans="1:12" ht="111" customHeight="1">
      <c r="A1195" s="20">
        <f>+A1186+1</f>
        <v>47</v>
      </c>
      <c r="B1195" s="346" t="str">
        <f>_xlfn.XLOOKUP(A1195,RA!$A$1:$A$1012,RA!$B$1:$B$1012,"",0)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 PCC Grade M25 using batching plant transit mixer &amp; Concrete pump</v>
      </c>
      <c r="C1195" s="346"/>
      <c r="D1195" s="346"/>
      <c r="E1195" s="346"/>
      <c r="F1195" s="346"/>
      <c r="G1195" s="346"/>
      <c r="H1195" s="346"/>
      <c r="I1195" s="182">
        <f>+H1211</f>
        <v>21341.111999999997</v>
      </c>
      <c r="J1195" s="184" t="s">
        <v>288</v>
      </c>
      <c r="K1195" s="181" cm="1">
        <f t="array" ref="K1195">IFERROR(_xlfn.IFS(I1195&gt;0,_xlfn.XLOOKUP(A1195,RA!$A$8:$A$512,RA!$S$8:$S$512,,0)),"")</f>
        <v>6218.1260000000002</v>
      </c>
      <c r="L1195" s="281">
        <f t="shared" si="104"/>
        <v>132701723.39611199</v>
      </c>
    </row>
    <row r="1196" spans="1:12">
      <c r="A1196" s="20"/>
      <c r="B1196" s="292" t="s">
        <v>400</v>
      </c>
      <c r="C1196" s="20"/>
      <c r="D1196" s="20"/>
      <c r="E1196" s="293"/>
      <c r="F1196" s="293"/>
      <c r="G1196" s="293"/>
      <c r="H1196" s="293"/>
      <c r="I1196" s="181"/>
      <c r="J1196" s="184"/>
      <c r="K1196" s="181" t="str" cm="1">
        <f t="array" ref="K1196">IFERROR(_xlfn.IFS(I1196&gt;0,_xlfn.XLOOKUP(A1196,RA!$A$8:$A$512,RA!$S$8:$S$512,,0)),"")</f>
        <v/>
      </c>
      <c r="L1196" s="281" t="str">
        <f t="shared" si="104"/>
        <v/>
      </c>
    </row>
    <row r="1197" spans="1:12">
      <c r="A1197" s="20"/>
      <c r="B1197" s="292" t="str">
        <f>B1188</f>
        <v>For Toe wall (For Pitching)</v>
      </c>
      <c r="C1197" s="20"/>
      <c r="D1197" s="20"/>
      <c r="E1197" s="293"/>
      <c r="F1197" s="293"/>
      <c r="G1197" s="293"/>
      <c r="H1197" s="293"/>
      <c r="I1197" s="181"/>
      <c r="J1197" s="184"/>
      <c r="K1197" s="181"/>
      <c r="L1197" s="281"/>
    </row>
    <row r="1198" spans="1:12">
      <c r="A1198" s="20"/>
      <c r="B1198" s="302" t="s">
        <v>213</v>
      </c>
      <c r="C1198" s="20" t="str">
        <f>_xlfn.XLOOKUP($A$1195,RA!$A$1:$A$1012,RA!$C$1:$C$1012,"",0)</f>
        <v>cum</v>
      </c>
      <c r="D1198" s="20">
        <f>D1188</f>
        <v>1</v>
      </c>
      <c r="E1198" s="293">
        <f>E1188</f>
        <v>2880</v>
      </c>
      <c r="F1198" s="293">
        <v>1</v>
      </c>
      <c r="G1198" s="293">
        <v>0.3</v>
      </c>
      <c r="H1198" s="293">
        <f>+PRODUCT(D1198:G1198)</f>
        <v>864</v>
      </c>
      <c r="I1198" s="181"/>
      <c r="J1198" s="184"/>
      <c r="K1198" s="181"/>
      <c r="L1198" s="281"/>
    </row>
    <row r="1199" spans="1:12">
      <c r="A1199" s="20"/>
      <c r="B1199" s="302" t="s">
        <v>202</v>
      </c>
      <c r="C1199" s="20" t="str">
        <f>_xlfn.XLOOKUP($A$1195,RA!$A$1:$A$1012,RA!$C$1:$C$1012,"",0)</f>
        <v>cum</v>
      </c>
      <c r="D1199" s="20">
        <f>D1188</f>
        <v>1</v>
      </c>
      <c r="E1199" s="293">
        <f>E1188</f>
        <v>2880</v>
      </c>
      <c r="F1199" s="293">
        <v>0.2</v>
      </c>
      <c r="G1199" s="293">
        <v>0.7</v>
      </c>
      <c r="H1199" s="293">
        <f>+PRODUCT(D1199:G1199)</f>
        <v>403.2</v>
      </c>
      <c r="I1199" s="181"/>
      <c r="J1199" s="184"/>
      <c r="K1199" s="181"/>
      <c r="L1199" s="281"/>
    </row>
    <row r="1200" spans="1:12">
      <c r="A1200" s="20"/>
      <c r="B1200" s="292" t="str">
        <f>B1189</f>
        <v>Toe Wall to Restric ROW</v>
      </c>
      <c r="C1200" s="20"/>
      <c r="D1200" s="20"/>
      <c r="E1200" s="293"/>
      <c r="F1200" s="293"/>
      <c r="G1200" s="293"/>
      <c r="H1200" s="293"/>
      <c r="I1200" s="181"/>
      <c r="J1200" s="184"/>
      <c r="K1200" s="181" t="str" cm="1">
        <f t="array" ref="K1200">IFERROR(_xlfn.IFS(I1200&gt;0,_xlfn.XLOOKUP(A1200,RA!$A$8:$A$512,RA!$S$8:$S$512,,0)),"")</f>
        <v/>
      </c>
      <c r="L1200" s="281"/>
    </row>
    <row r="1201" spans="1:12">
      <c r="A1201" s="20"/>
      <c r="B1201" s="21" t="s">
        <v>213</v>
      </c>
      <c r="C1201" s="20" t="str">
        <f>_xlfn.XLOOKUP($A$1195,RA!$A$1:$A$1012,RA!$C$1:$C$1012,"",0)</f>
        <v>cum</v>
      </c>
      <c r="D1201" s="20">
        <f>D1188</f>
        <v>1</v>
      </c>
      <c r="E1201" s="293">
        <f>E1189</f>
        <v>1030</v>
      </c>
      <c r="F1201" s="358">
        <f>(4*0.3)+((4+0.45)/2*0.15)</f>
        <v>1.5337499999999999</v>
      </c>
      <c r="G1201" s="359"/>
      <c r="H1201" s="293">
        <f t="shared" ref="H1201:H1202" si="105">+PRODUCT(D1201:G1201)</f>
        <v>1579.7625</v>
      </c>
      <c r="I1201" s="181"/>
      <c r="J1201" s="184"/>
      <c r="K1201" s="181"/>
      <c r="L1201" s="281"/>
    </row>
    <row r="1202" spans="1:12">
      <c r="A1202" s="20"/>
      <c r="B1202" s="21" t="s">
        <v>202</v>
      </c>
      <c r="C1202" s="20" t="str">
        <f>_xlfn.XLOOKUP($A$1195,RA!$A$1:$A$1012,RA!$C$1:$C$1012,"",0)</f>
        <v>cum</v>
      </c>
      <c r="D1202" s="20">
        <f>D1201</f>
        <v>1</v>
      </c>
      <c r="E1202" s="293">
        <f>E1201</f>
        <v>1030</v>
      </c>
      <c r="F1202" s="293">
        <f>(0.45+0.3)/2</f>
        <v>0.375</v>
      </c>
      <c r="G1202" s="293">
        <f>(3-0.15-0.3)</f>
        <v>2.5500000000000003</v>
      </c>
      <c r="H1202" s="293">
        <f t="shared" si="105"/>
        <v>984.93750000000011</v>
      </c>
      <c r="I1202" s="181"/>
      <c r="J1202" s="184"/>
      <c r="K1202" s="181"/>
      <c r="L1202" s="281"/>
    </row>
    <row r="1203" spans="1:12" ht="34.9">
      <c r="A1203" s="20"/>
      <c r="B1203" s="292" t="str">
        <f>B1181</f>
        <v xml:space="preserve">For Retaining Wall (TCS-4A on LHS) </v>
      </c>
      <c r="C1203" s="20"/>
      <c r="D1203" s="20"/>
      <c r="E1203" s="293"/>
      <c r="F1203" s="293"/>
      <c r="G1203" s="293"/>
      <c r="H1203" s="293"/>
      <c r="I1203" s="181"/>
      <c r="J1203" s="184"/>
      <c r="K1203" s="181" t="str" cm="1">
        <f t="array" ref="K1203">IFERROR(_xlfn.IFS(I1203&gt;0,_xlfn.XLOOKUP(A1203,RA!$A$8:$A$512,RA!$S$8:$S$512,,0)),"")</f>
        <v/>
      </c>
      <c r="L1203" s="281"/>
    </row>
    <row r="1204" spans="1:12">
      <c r="A1204" s="20"/>
      <c r="B1204" s="21" t="s">
        <v>213</v>
      </c>
      <c r="C1204" s="20" t="str">
        <f>_xlfn.XLOOKUP($A$1195,RA!$A$1:$A$1012,RA!$C$1:$C$1012,"",0)</f>
        <v>cum</v>
      </c>
      <c r="D1204" s="20">
        <f>D1190</f>
        <v>1</v>
      </c>
      <c r="E1204" s="293">
        <f>E1190</f>
        <v>425</v>
      </c>
      <c r="F1204" s="358">
        <f>(4*0.3)+((4+0.45)/2*0.15)</f>
        <v>1.5337499999999999</v>
      </c>
      <c r="G1204" s="359"/>
      <c r="H1204" s="293">
        <f t="shared" ref="H1204:H1205" si="106">+PRODUCT(D1204:G1204)</f>
        <v>651.84375</v>
      </c>
      <c r="I1204" s="181"/>
      <c r="J1204" s="184"/>
      <c r="K1204" s="181"/>
      <c r="L1204" s="281"/>
    </row>
    <row r="1205" spans="1:12">
      <c r="A1205" s="20"/>
      <c r="B1205" s="21" t="s">
        <v>202</v>
      </c>
      <c r="C1205" s="20" t="str">
        <f>_xlfn.XLOOKUP($A$1195,RA!$A$1:$A$1012,RA!$C$1:$C$1012,"",0)</f>
        <v>cum</v>
      </c>
      <c r="D1205" s="20">
        <f>D1204</f>
        <v>1</v>
      </c>
      <c r="E1205" s="293">
        <f>E1204</f>
        <v>425</v>
      </c>
      <c r="F1205" s="293">
        <f>(0.45+0.3)/2</f>
        <v>0.375</v>
      </c>
      <c r="G1205" s="293">
        <f>(3-0.15-0.3)</f>
        <v>2.5500000000000003</v>
      </c>
      <c r="H1205" s="293">
        <f t="shared" si="106"/>
        <v>406.40625000000006</v>
      </c>
      <c r="I1205" s="181"/>
      <c r="J1205" s="184"/>
      <c r="K1205" s="181"/>
      <c r="L1205" s="281"/>
    </row>
    <row r="1206" spans="1:12" ht="34.9">
      <c r="A1206" s="20"/>
      <c r="B1206" s="292" t="str">
        <f>+B1182</f>
        <v>For Retaining Wall (TCS-4 VOP Section)</v>
      </c>
      <c r="C1206" s="20"/>
      <c r="D1206" s="20"/>
      <c r="E1206" s="293"/>
      <c r="F1206" s="293"/>
      <c r="G1206" s="293"/>
      <c r="H1206" s="293"/>
      <c r="I1206" s="181"/>
      <c r="J1206" s="184"/>
      <c r="K1206" s="181" t="str" cm="1">
        <f t="array" ref="K1206">IFERROR(_xlfn.IFS(I1206&gt;0,_xlfn.XLOOKUP(A1206,RA!$A$8:$A$512,RA!$S$8:$S$512,,0)),"")</f>
        <v/>
      </c>
      <c r="L1206" s="281"/>
    </row>
    <row r="1207" spans="1:12">
      <c r="A1207" s="20"/>
      <c r="B1207" s="21" t="s">
        <v>213</v>
      </c>
      <c r="C1207" s="20" t="str">
        <f>_xlfn.XLOOKUP($A$1195,RA!$A$1:$A$1012,RA!$C$1:$C$1012,"",0)</f>
        <v>cum</v>
      </c>
      <c r="D1207" s="20">
        <f>D1182</f>
        <v>4</v>
      </c>
      <c r="E1207" s="293">
        <f>E1182</f>
        <v>577.5</v>
      </c>
      <c r="F1207" s="358">
        <f>(4.7*0.3)+((4.7+0.9)/2*0.7)</f>
        <v>3.37</v>
      </c>
      <c r="G1207" s="359"/>
      <c r="H1207" s="293">
        <f t="shared" ref="H1207:H1208" si="107">+PRODUCT(D1207:G1207)</f>
        <v>7784.7</v>
      </c>
      <c r="I1207" s="181"/>
      <c r="J1207" s="184"/>
      <c r="K1207" s="181"/>
      <c r="L1207" s="281"/>
    </row>
    <row r="1208" spans="1:12">
      <c r="A1208" s="20"/>
      <c r="B1208" s="21" t="s">
        <v>202</v>
      </c>
      <c r="C1208" s="20" t="str">
        <f>_xlfn.XLOOKUP($A$1195,RA!$A$1:$A$1012,RA!$C$1:$C$1012,"",0)</f>
        <v>cum</v>
      </c>
      <c r="D1208" s="20">
        <f>D1207</f>
        <v>4</v>
      </c>
      <c r="E1208" s="293">
        <f>E1207</f>
        <v>577.5</v>
      </c>
      <c r="F1208" s="293">
        <f>(0.9+0.3)/2</f>
        <v>0.6</v>
      </c>
      <c r="G1208" s="293">
        <f>(7-0.3-0.6)</f>
        <v>6.1000000000000005</v>
      </c>
      <c r="H1208" s="293">
        <f t="shared" si="107"/>
        <v>8454.6</v>
      </c>
      <c r="I1208" s="181"/>
      <c r="J1208" s="184"/>
      <c r="K1208" s="181"/>
      <c r="L1208" s="281"/>
    </row>
    <row r="1209" spans="1:12">
      <c r="A1209" s="20"/>
      <c r="B1209" s="292" t="str">
        <f>+B1183</f>
        <v>Guard Stones</v>
      </c>
      <c r="C1209" s="20" t="str">
        <f>_xlfn.XLOOKUP($A$1195,RA!$A$1:$A$1012,RA!$C$1:$C$1012,"",0)</f>
        <v>cum</v>
      </c>
      <c r="D1209" s="20">
        <f>+D1183</f>
        <v>2138</v>
      </c>
      <c r="E1209" s="293">
        <v>0.3</v>
      </c>
      <c r="F1209" s="293">
        <v>0.3</v>
      </c>
      <c r="G1209" s="293">
        <f>0.35+0.75</f>
        <v>1.1000000000000001</v>
      </c>
      <c r="H1209" s="293">
        <f>+PRODUCT(D1209:G1209)</f>
        <v>211.66200000000001</v>
      </c>
      <c r="I1209" s="181"/>
      <c r="J1209" s="184"/>
      <c r="K1209" s="181" t="str" cm="1">
        <f t="array" ref="K1209">IFERROR(_xlfn.IFS(I1209&gt;0,_xlfn.XLOOKUP(A1209,RA!$A$8:$A$512,RA!$S$8:$S$512,,0)),"")</f>
        <v/>
      </c>
      <c r="L1209" s="281"/>
    </row>
    <row r="1210" spans="1:12">
      <c r="A1210" s="20"/>
      <c r="B1210" s="21"/>
      <c r="C1210" s="20"/>
      <c r="D1210" s="20"/>
      <c r="E1210" s="293"/>
      <c r="F1210" s="293"/>
      <c r="G1210" s="293"/>
      <c r="H1210" s="293"/>
      <c r="I1210" s="181"/>
      <c r="J1210" s="184"/>
      <c r="K1210" s="181" t="str" cm="1">
        <f t="array" ref="K1210">IFERROR(_xlfn.IFS(I1210&gt;0,_xlfn.XLOOKUP(A1210,RA!$A$8:$A$512,RA!$S$8:$S$512,,0)),"")</f>
        <v/>
      </c>
      <c r="L1210" s="281" t="str">
        <f t="shared" si="104"/>
        <v/>
      </c>
    </row>
    <row r="1211" spans="1:12">
      <c r="A1211" s="20"/>
      <c r="B1211" s="21"/>
      <c r="C1211" s="20"/>
      <c r="D1211" s="20"/>
      <c r="E1211" s="293"/>
      <c r="F1211" s="293"/>
      <c r="G1211" s="294" t="s">
        <v>192</v>
      </c>
      <c r="H1211" s="294">
        <f>SUM(H1196:H1210)</f>
        <v>21341.111999999997</v>
      </c>
      <c r="I1211" s="181"/>
      <c r="J1211" s="184"/>
      <c r="K1211" s="181" t="str" cm="1">
        <f t="array" ref="K1211">IFERROR(_xlfn.IFS(I1211&gt;0,_xlfn.XLOOKUP(A1211,RA!$A$8:$A$512,RA!$S$8:$S$512,,0)),"")</f>
        <v/>
      </c>
      <c r="L1211" s="281" t="str">
        <f t="shared" si="104"/>
        <v/>
      </c>
    </row>
    <row r="1212" spans="1:12" ht="94.15" customHeight="1">
      <c r="A1212" s="20">
        <f>+A1195+1</f>
        <v>48</v>
      </c>
      <c r="B1212" s="346" t="str">
        <f>_xlfn.XLOOKUP(A1212,RA!$A$1:$A$1012,RA!$B$1:$B$1012,"",0)</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1212" s="346"/>
      <c r="D1212" s="346"/>
      <c r="E1212" s="346"/>
      <c r="F1212" s="346"/>
      <c r="G1212" s="346"/>
      <c r="H1212" s="346"/>
      <c r="I1212" s="182">
        <f>+H1217</f>
        <v>2101.9474799999998</v>
      </c>
      <c r="J1212" s="184">
        <v>9.07</v>
      </c>
      <c r="K1212" s="181" cm="1">
        <f t="array" ref="K1212">IFERROR(_xlfn.IFS(I1212&gt;0,_xlfn.XLOOKUP(A1212,RA!$A$8:$A$512,RA!$S$8:$S$512,,0)),"")</f>
        <v>79117.5</v>
      </c>
      <c r="L1212" s="281">
        <f t="shared" si="104"/>
        <v>166300829.7489</v>
      </c>
    </row>
    <row r="1213" spans="1:12">
      <c r="A1213" s="20"/>
      <c r="B1213" s="292" t="s">
        <v>401</v>
      </c>
      <c r="C1213" s="20" t="str">
        <f>_xlfn.XLOOKUP($A$1212,RA!$A$1:$A$1012,RA!$C$1:$C$1012,"",0)</f>
        <v>MT</v>
      </c>
      <c r="D1213" s="20">
        <v>1</v>
      </c>
      <c r="E1213" s="293">
        <v>0.04</v>
      </c>
      <c r="F1213" s="293">
        <f>H1199+H1198</f>
        <v>1267.2</v>
      </c>
      <c r="G1213" s="293"/>
      <c r="H1213" s="293">
        <f>+PRODUCT(D1213:G1213)</f>
        <v>50.688000000000002</v>
      </c>
      <c r="I1213" s="181"/>
      <c r="J1213" s="184"/>
      <c r="K1213" s="181" t="str" cm="1">
        <f t="array" ref="K1213">IFERROR(_xlfn.IFS(I1213&gt;0,_xlfn.XLOOKUP(A1213,RA!$A$8:$A$512,RA!$S$8:$S$512,,0)),"")</f>
        <v/>
      </c>
      <c r="L1213" s="281" t="str">
        <f t="shared" si="104"/>
        <v/>
      </c>
    </row>
    <row r="1214" spans="1:12" ht="34.9">
      <c r="A1214" s="20"/>
      <c r="B1214" s="292" t="s">
        <v>402</v>
      </c>
      <c r="C1214" s="20" t="str">
        <f>_xlfn.XLOOKUP($A$1212,RA!$A$1:$A$1012,RA!$C$1:$C$1012,"",0)</f>
        <v>MT</v>
      </c>
      <c r="D1214" s="20">
        <v>1</v>
      </c>
      <c r="E1214" s="293">
        <v>0.1</v>
      </c>
      <c r="F1214" s="293">
        <f>H1202+H1201</f>
        <v>2564.7000000000003</v>
      </c>
      <c r="G1214" s="293"/>
      <c r="H1214" s="293">
        <f>+PRODUCT(D1214:G1214)</f>
        <v>256.47000000000003</v>
      </c>
      <c r="I1214" s="181"/>
      <c r="J1214" s="184"/>
      <c r="K1214" s="181" t="str" cm="1">
        <f t="array" ref="K1214">IFERROR(_xlfn.IFS(I1214&gt;0,_xlfn.XLOOKUP(A1214,RA!$A$8:$A$512,RA!$S$8:$S$512,,0)),"")</f>
        <v/>
      </c>
      <c r="L1214" s="281"/>
    </row>
    <row r="1215" spans="1:12" ht="34.9">
      <c r="A1215" s="20"/>
      <c r="B1215" s="315" t="s">
        <v>403</v>
      </c>
      <c r="C1215" s="316" t="str">
        <f>_xlfn.XLOOKUP($A$1212,RA!$A$1:$A$1012,RA!$C$1:$C$1012,"",0)</f>
        <v>MT</v>
      </c>
      <c r="D1215" s="316">
        <v>1</v>
      </c>
      <c r="E1215" s="314">
        <v>0.11</v>
      </c>
      <c r="F1215" s="293">
        <f>H1207+H1208</f>
        <v>16239.3</v>
      </c>
      <c r="G1215" s="293"/>
      <c r="H1215" s="293">
        <f>+PRODUCT(D1215:G1215)</f>
        <v>1786.3229999999999</v>
      </c>
      <c r="I1215" s="181"/>
      <c r="J1215" s="184"/>
      <c r="K1215" s="181" t="str" cm="1">
        <f t="array" ref="K1215">IFERROR(_xlfn.IFS(I1215&gt;0,_xlfn.XLOOKUP(A1215,RA!$A$8:$A$512,RA!$S$8:$S$512,,0)),"")</f>
        <v/>
      </c>
      <c r="L1215" s="281"/>
    </row>
    <row r="1216" spans="1:12">
      <c r="A1216" s="20"/>
      <c r="B1216" s="292" t="s">
        <v>404</v>
      </c>
      <c r="C1216" s="20" t="str">
        <f>_xlfn.XLOOKUP($A$1212,RA!$A$1:$A$1012,RA!$C$1:$C$1012,"",0)</f>
        <v>MT</v>
      </c>
      <c r="D1216" s="20">
        <v>1</v>
      </c>
      <c r="E1216" s="293">
        <v>0.04</v>
      </c>
      <c r="F1216" s="293">
        <f>H1209</f>
        <v>211.66200000000001</v>
      </c>
      <c r="G1216" s="293"/>
      <c r="H1216" s="293">
        <f>+PRODUCT(D1216:G1216)</f>
        <v>8.4664800000000007</v>
      </c>
      <c r="I1216" s="181"/>
      <c r="J1216" s="184"/>
      <c r="K1216" s="181" t="str" cm="1">
        <f t="array" ref="K1216">IFERROR(_xlfn.IFS(I1216&gt;0,_xlfn.XLOOKUP(A1216,RA!$A$8:$A$512,RA!$S$8:$S$512,,0)),"")</f>
        <v/>
      </c>
      <c r="L1216" s="281"/>
    </row>
    <row r="1217" spans="1:12">
      <c r="A1217" s="20"/>
      <c r="B1217" s="21"/>
      <c r="C1217" s="20"/>
      <c r="D1217" s="20"/>
      <c r="E1217" s="293"/>
      <c r="F1217" s="293"/>
      <c r="G1217" s="294" t="s">
        <v>192</v>
      </c>
      <c r="H1217" s="294">
        <f>SUM(H1213:H1216)</f>
        <v>2101.9474799999998</v>
      </c>
      <c r="I1217" s="181"/>
      <c r="J1217" s="184"/>
      <c r="K1217" s="181" t="str" cm="1">
        <f t="array" ref="K1217">IFERROR(_xlfn.IFS(I1217&gt;0,_xlfn.XLOOKUP(A1217,RA!$A$8:$A$512,RA!$S$8:$S$512,,0)),"")</f>
        <v/>
      </c>
      <c r="L1217" s="281" t="str">
        <f t="shared" si="104"/>
        <v/>
      </c>
    </row>
    <row r="1218" spans="1:12" ht="94.15" customHeight="1">
      <c r="A1218" s="20">
        <f>A1212+1</f>
        <v>49</v>
      </c>
      <c r="B1218" s="346" t="str">
        <f>_xlfn.XLOOKUP(A1218,RA!$A$1:$A$1012,RA!$B$1:$B$1012,"",0)</f>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including cost of all labour, material, usage charges of machinery, lead, lifts, loading, unloading, transporting,, etc., complete.</v>
      </c>
      <c r="C1218" s="346"/>
      <c r="D1218" s="346"/>
      <c r="E1218" s="346"/>
      <c r="F1218" s="346"/>
      <c r="G1218" s="346"/>
      <c r="H1218" s="346"/>
      <c r="I1218" s="182">
        <f>+H1222</f>
        <v>10680.75</v>
      </c>
      <c r="J1218" s="184">
        <v>13.1</v>
      </c>
      <c r="K1218" s="181" cm="1">
        <f t="array" ref="K1218">IFERROR(_xlfn.IFS(I1218&gt;0,_xlfn.XLOOKUP(A1218,RA!$A$8:$A$512,RA!$S$8:$S$512,,0)),"")</f>
        <v>2549</v>
      </c>
      <c r="L1218" s="281">
        <f t="shared" ref="L1218" si="108">+IF(I1218&gt;0,I1218*K1218,"")</f>
        <v>27225231.75</v>
      </c>
    </row>
    <row r="1219" spans="1:12">
      <c r="A1219" s="20"/>
      <c r="B1219" s="292" t="str">
        <f>B1180</f>
        <v>Toe Wall to Restric ROW</v>
      </c>
      <c r="C1219" s="20" t="str">
        <f>_xlfn.XLOOKUP($A$1218,RA!$A$1:$A$1012,RA!$C$1:$C$1012,"",0)</f>
        <v>Cum</v>
      </c>
      <c r="D1219" s="20">
        <f>D1201</f>
        <v>1</v>
      </c>
      <c r="E1219" s="293">
        <f>E1201</f>
        <v>1030</v>
      </c>
      <c r="F1219" s="293">
        <v>0.6</v>
      </c>
      <c r="G1219" s="293">
        <f>G1202</f>
        <v>2.5500000000000003</v>
      </c>
      <c r="H1219" s="293">
        <f>+PRODUCT(D1219:G1219)</f>
        <v>1575.9</v>
      </c>
      <c r="I1219" s="181"/>
      <c r="J1219" s="184"/>
      <c r="K1219" s="181" t="str" cm="1">
        <f t="array" ref="K1219">IFERROR(_xlfn.IFS(I1219&gt;0,_xlfn.XLOOKUP(A1219,RA!$A$8:$A$512,RA!$S$8:$S$512,,0)),"")</f>
        <v/>
      </c>
      <c r="L1219" s="281"/>
    </row>
    <row r="1220" spans="1:12" ht="34.9">
      <c r="A1220" s="20"/>
      <c r="B1220" s="292" t="str">
        <f t="shared" ref="B1220:B1221" si="109">B1181</f>
        <v xml:space="preserve">For Retaining Wall (TCS-4A on LHS) </v>
      </c>
      <c r="C1220" s="20" t="str">
        <f>_xlfn.XLOOKUP($A$1218,RA!$A$1:$A$1012,RA!$C$1:$C$1012,"",0)</f>
        <v>Cum</v>
      </c>
      <c r="D1220" s="20">
        <f>D1202</f>
        <v>1</v>
      </c>
      <c r="E1220" s="293">
        <f>E1205</f>
        <v>425</v>
      </c>
      <c r="F1220" s="293">
        <v>0.6</v>
      </c>
      <c r="G1220" s="293">
        <f>G1205</f>
        <v>2.5500000000000003</v>
      </c>
      <c r="H1220" s="293">
        <f>+PRODUCT(D1220:G1220)</f>
        <v>650.25000000000011</v>
      </c>
      <c r="I1220" s="181"/>
      <c r="J1220" s="184"/>
      <c r="K1220" s="181"/>
      <c r="L1220" s="281"/>
    </row>
    <row r="1221" spans="1:12" ht="34.9">
      <c r="A1221" s="20"/>
      <c r="B1221" s="292" t="str">
        <f t="shared" si="109"/>
        <v>For Retaining Wall (TCS-4 VOP Section)</v>
      </c>
      <c r="C1221" s="20" t="str">
        <f>_xlfn.XLOOKUP($A$1218,RA!$A$1:$A$1012,RA!$C$1:$C$1012,"",0)</f>
        <v>Cum</v>
      </c>
      <c r="D1221" s="20">
        <f>D1207</f>
        <v>4</v>
      </c>
      <c r="E1221" s="293">
        <f>E1207</f>
        <v>577.5</v>
      </c>
      <c r="F1221" s="293">
        <v>0.6</v>
      </c>
      <c r="G1221" s="293">
        <f>G1208</f>
        <v>6.1000000000000005</v>
      </c>
      <c r="H1221" s="293">
        <f>+PRODUCT(D1221:G1221)</f>
        <v>8454.6</v>
      </c>
      <c r="I1221" s="181"/>
      <c r="J1221" s="184"/>
      <c r="K1221" s="181" t="str" cm="1">
        <f t="array" ref="K1221">IFERROR(_xlfn.IFS(I1221&gt;0,_xlfn.XLOOKUP(A1221,RA!$A$8:$A$512,RA!$S$8:$S$512,,0)),"")</f>
        <v/>
      </c>
      <c r="L1221" s="281"/>
    </row>
    <row r="1222" spans="1:12">
      <c r="A1222" s="20"/>
      <c r="B1222" s="21"/>
      <c r="C1222" s="20"/>
      <c r="D1222" s="20"/>
      <c r="E1222" s="293"/>
      <c r="F1222" s="293"/>
      <c r="G1222" s="294" t="s">
        <v>192</v>
      </c>
      <c r="H1222" s="294">
        <f>SUM(H1219:H1221)</f>
        <v>10680.75</v>
      </c>
      <c r="I1222" s="181"/>
      <c r="J1222" s="184"/>
      <c r="K1222" s="181" t="str" cm="1">
        <f t="array" ref="K1222">IFERROR(_xlfn.IFS(I1222&gt;0,_xlfn.XLOOKUP(A1222,RA!$A$8:$A$512,RA!$S$8:$S$512,,0)),"")</f>
        <v/>
      </c>
      <c r="L1222" s="281" t="str">
        <f t="shared" ref="L1222:L1223" si="110">+IF(I1222&gt;0,I1222*K1222,"")</f>
        <v/>
      </c>
    </row>
    <row r="1223" spans="1:12" ht="94.15" customHeight="1">
      <c r="A1223" s="20">
        <f>A1218+1</f>
        <v>50</v>
      </c>
      <c r="B1223" s="346" t="str">
        <f>_xlfn.XLOOKUP(A1223,RA!$A$1:$A$1012,RA!$B$1:$B$1012,"",0)</f>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C1223" s="346"/>
      <c r="D1223" s="346"/>
      <c r="E1223" s="346"/>
      <c r="F1223" s="346"/>
      <c r="G1223" s="346"/>
      <c r="H1223" s="346"/>
      <c r="I1223" s="182">
        <f>+H1227</f>
        <v>9407.25</v>
      </c>
      <c r="J1223" s="184" t="s">
        <v>296</v>
      </c>
      <c r="K1223" s="181" cm="1">
        <f t="array" ref="K1223">IFERROR(_xlfn.IFS(I1223&gt;0,_xlfn.XLOOKUP(A1223,RA!$A$8:$A$512,RA!$S$8:$S$512,,0)),"")</f>
        <v>367</v>
      </c>
      <c r="L1223" s="281">
        <f t="shared" si="110"/>
        <v>3452460.75</v>
      </c>
    </row>
    <row r="1224" spans="1:12">
      <c r="A1224" s="20"/>
      <c r="B1224" s="292" t="str">
        <f>B1219</f>
        <v>Toe Wall to Restric ROW</v>
      </c>
      <c r="C1224" s="20" t="str">
        <f>_xlfn.XLOOKUP($A$1223,RA!$A$1:$A$1012,RA!$C$1:$C$1012,"",0)</f>
        <v>Mtrs</v>
      </c>
      <c r="D1224" s="20">
        <v>2</v>
      </c>
      <c r="E1224" s="293">
        <f>E1219</f>
        <v>1030</v>
      </c>
      <c r="F1224" s="293">
        <f>F1202</f>
        <v>0.375</v>
      </c>
      <c r="G1224" s="293"/>
      <c r="H1224" s="293">
        <f>+PRODUCT(D1224:G1224)</f>
        <v>772.5</v>
      </c>
      <c r="I1224" s="181"/>
      <c r="J1224" s="184"/>
      <c r="K1224" s="181" t="str" cm="1">
        <f t="array" ref="K1224">IFERROR(_xlfn.IFS(I1224&gt;0,_xlfn.XLOOKUP(A1224,RA!$A$8:$A$512,RA!$S$8:$S$512,,0)),"")</f>
        <v/>
      </c>
      <c r="L1224" s="281"/>
    </row>
    <row r="1225" spans="1:12" ht="34.9">
      <c r="A1225" s="20"/>
      <c r="B1225" s="292" t="str">
        <f t="shared" ref="B1225:B1226" si="111">B1220</f>
        <v xml:space="preserve">For Retaining Wall (TCS-4A on LHS) </v>
      </c>
      <c r="C1225" s="20" t="str">
        <f>_xlfn.XLOOKUP($A$1223,RA!$A$1:$A$1012,RA!$C$1:$C$1012,"",0)</f>
        <v>Mtrs</v>
      </c>
      <c r="D1225" s="20">
        <v>2</v>
      </c>
      <c r="E1225" s="293">
        <f t="shared" ref="E1225:E1226" si="112">E1220</f>
        <v>425</v>
      </c>
      <c r="F1225" s="293">
        <f>F1205</f>
        <v>0.375</v>
      </c>
      <c r="G1225" s="293"/>
      <c r="H1225" s="293">
        <f>+PRODUCT(D1225:G1225)</f>
        <v>318.75</v>
      </c>
      <c r="I1225" s="181"/>
      <c r="J1225" s="184"/>
      <c r="K1225" s="181"/>
      <c r="L1225" s="281"/>
    </row>
    <row r="1226" spans="1:12" ht="34.9">
      <c r="A1226" s="20"/>
      <c r="B1226" s="292" t="str">
        <f t="shared" si="111"/>
        <v>For Retaining Wall (TCS-4 VOP Section)</v>
      </c>
      <c r="C1226" s="20" t="str">
        <f>_xlfn.XLOOKUP($A$1223,RA!$A$1:$A$1012,RA!$C$1:$C$1012,"",0)</f>
        <v>Mtrs</v>
      </c>
      <c r="D1226" s="20">
        <f>ROUND(D1221*G1221,0)</f>
        <v>24</v>
      </c>
      <c r="E1226" s="293">
        <f t="shared" si="112"/>
        <v>577.5</v>
      </c>
      <c r="F1226" s="293">
        <f>F1208</f>
        <v>0.6</v>
      </c>
      <c r="G1226" s="293"/>
      <c r="H1226" s="293">
        <f>+PRODUCT(D1226:G1226)</f>
        <v>8316</v>
      </c>
      <c r="I1226" s="181"/>
      <c r="J1226" s="184"/>
      <c r="K1226" s="181" t="str" cm="1">
        <f t="array" ref="K1226">IFERROR(_xlfn.IFS(I1226&gt;0,_xlfn.XLOOKUP(A1226,RA!$A$8:$A$512,RA!$S$8:$S$512,,0)),"")</f>
        <v/>
      </c>
      <c r="L1226" s="281"/>
    </row>
    <row r="1227" spans="1:12">
      <c r="A1227" s="20"/>
      <c r="B1227" s="21"/>
      <c r="C1227" s="20"/>
      <c r="D1227" s="20"/>
      <c r="E1227" s="293"/>
      <c r="F1227" s="293"/>
      <c r="G1227" s="294" t="s">
        <v>192</v>
      </c>
      <c r="H1227" s="294">
        <f>SUM(H1224:H1226)</f>
        <v>9407.25</v>
      </c>
      <c r="I1227" s="181"/>
      <c r="J1227" s="184"/>
      <c r="K1227" s="181" t="str" cm="1">
        <f t="array" ref="K1227">IFERROR(_xlfn.IFS(I1227&gt;0,_xlfn.XLOOKUP(A1227,RA!$A$8:$A$512,RA!$S$8:$S$512,,0)),"")</f>
        <v/>
      </c>
      <c r="L1227" s="281" t="str">
        <f t="shared" ref="L1227" si="113">+IF(I1227&gt;0,I1227*K1227,"")</f>
        <v/>
      </c>
    </row>
    <row r="1228" spans="1:12">
      <c r="A1228" s="283"/>
      <c r="B1228" s="202" t="s">
        <v>91</v>
      </c>
      <c r="C1228" s="283"/>
      <c r="D1228" s="283"/>
      <c r="E1228" s="284"/>
      <c r="F1228" s="284"/>
      <c r="G1228" s="284"/>
      <c r="H1228" s="284"/>
      <c r="I1228" s="181"/>
      <c r="J1228" s="184"/>
      <c r="K1228" s="181" t="str" cm="1">
        <f t="array" ref="K1228">IFERROR(_xlfn.IFS(I1228&gt;0,_xlfn.XLOOKUP(A1228,RA!$A$8:$A$512,RA!$S$8:$S$512,,0)),"")</f>
        <v/>
      </c>
      <c r="L1228" s="281" t="str">
        <f t="shared" ref="L1228:L1231" si="114">+IF(I1228&gt;0,I1228*K1228,"")</f>
        <v/>
      </c>
    </row>
    <row r="1229" spans="1:12" ht="97.9" customHeight="1">
      <c r="A1229" s="20">
        <f>A1223+1</f>
        <v>51</v>
      </c>
      <c r="B1229" s="346" t="str">
        <f>_xlfn.XLOOKUP(A1229,RA!$A$1:$A$1012,RA!$B$1:$B$1012,"",0)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1229" s="346"/>
      <c r="D1229" s="346"/>
      <c r="E1229" s="346"/>
      <c r="F1229" s="346"/>
      <c r="G1229" s="346"/>
      <c r="H1229" s="346"/>
      <c r="I1229" s="182">
        <f>+H1234</f>
        <v>7500</v>
      </c>
      <c r="J1229" s="184" t="s">
        <v>277</v>
      </c>
      <c r="K1229" s="181" cm="1">
        <f t="array" ref="K1229">IFERROR(_xlfn.IFS(I1229&gt;0,_xlfn.XLOOKUP(A1229,RA!$A$8:$A$512,RA!$S$8:$S$512,,0)),"")</f>
        <v>81</v>
      </c>
      <c r="L1229" s="281">
        <f t="shared" si="114"/>
        <v>607500</v>
      </c>
    </row>
    <row r="1230" spans="1:12">
      <c r="A1230" s="20"/>
      <c r="B1230" s="292" t="s">
        <v>405</v>
      </c>
      <c r="C1230" s="21"/>
      <c r="D1230" s="21"/>
      <c r="E1230" s="21"/>
      <c r="F1230" s="21"/>
      <c r="G1230" s="21"/>
      <c r="H1230" s="21"/>
      <c r="I1230" s="182"/>
      <c r="J1230" s="184"/>
      <c r="K1230" s="181"/>
      <c r="L1230" s="281"/>
    </row>
    <row r="1231" spans="1:12">
      <c r="A1231" s="20"/>
      <c r="B1231" s="21" t="s">
        <v>406</v>
      </c>
      <c r="C1231" s="20" t="str">
        <f>_xlfn.XLOOKUP($A$1229,RA!$A$1:$A$1012,RA!$C$1:$C$1012,"",0)</f>
        <v>Cum</v>
      </c>
      <c r="D1231" s="20">
        <v>1</v>
      </c>
      <c r="E1231" s="293">
        <v>350</v>
      </c>
      <c r="F1231" s="293">
        <v>5</v>
      </c>
      <c r="G1231" s="293">
        <v>3</v>
      </c>
      <c r="H1231" s="293">
        <f>+PRODUCT(D1231:G1231)</f>
        <v>5250</v>
      </c>
      <c r="I1231" s="181"/>
      <c r="J1231" s="184"/>
      <c r="K1231" s="181" t="str" cm="1">
        <f t="array" ref="K1231">IFERROR(_xlfn.IFS(I1231&gt;0,_xlfn.XLOOKUP(A1231,RA!$A$8:$A$512,RA!$S$8:$S$512,,0)),"")</f>
        <v/>
      </c>
      <c r="L1231" s="281" t="str">
        <f t="shared" si="114"/>
        <v/>
      </c>
    </row>
    <row r="1232" spans="1:12">
      <c r="A1232" s="20"/>
      <c r="B1232" s="21" t="s">
        <v>407</v>
      </c>
      <c r="C1232" s="20" t="str">
        <f>_xlfn.XLOOKUP($A$1229,RA!$A$1:$A$1012,RA!$C$1:$C$1012,"",0)</f>
        <v>Cum</v>
      </c>
      <c r="D1232" s="20">
        <v>1</v>
      </c>
      <c r="E1232" s="293">
        <v>150</v>
      </c>
      <c r="F1232" s="293">
        <v>5</v>
      </c>
      <c r="G1232" s="293">
        <v>3</v>
      </c>
      <c r="H1232" s="293">
        <f>+PRODUCT(D1232:G1232)</f>
        <v>2250</v>
      </c>
      <c r="I1232" s="181"/>
      <c r="J1232" s="184"/>
      <c r="K1232" s="181" t="str" cm="1">
        <f t="array" ref="K1232">IFERROR(_xlfn.IFS(I1232&gt;0,_xlfn.XLOOKUP(A1232,RA!$A$8:$A$512,RA!$S$8:$S$512,,0)),"")</f>
        <v/>
      </c>
      <c r="L1232" s="281"/>
    </row>
    <row r="1233" spans="1:12">
      <c r="A1233" s="20"/>
      <c r="B1233" s="292"/>
      <c r="C1233" s="20"/>
      <c r="D1233" s="20"/>
      <c r="E1233" s="293"/>
      <c r="F1233" s="293"/>
      <c r="G1233" s="293"/>
      <c r="H1233" s="293"/>
      <c r="I1233" s="181"/>
      <c r="J1233" s="184"/>
      <c r="K1233" s="181" t="str" cm="1">
        <f t="array" ref="K1233">IFERROR(_xlfn.IFS(I1233&gt;0,_xlfn.XLOOKUP(A1233,RA!$A$8:$A$512,RA!$S$8:$S$512,,0)),"")</f>
        <v/>
      </c>
      <c r="L1233" s="281"/>
    </row>
    <row r="1234" spans="1:12">
      <c r="A1234" s="20"/>
      <c r="B1234" s="21"/>
      <c r="C1234" s="20"/>
      <c r="D1234" s="20"/>
      <c r="E1234" s="293"/>
      <c r="F1234" s="293"/>
      <c r="G1234" s="294" t="s">
        <v>192</v>
      </c>
      <c r="H1234" s="294">
        <f>SUM(H1231:H1233)</f>
        <v>7500</v>
      </c>
      <c r="I1234" s="181"/>
      <c r="J1234" s="184"/>
      <c r="K1234" s="181" t="str" cm="1">
        <f t="array" ref="K1234">IFERROR(_xlfn.IFS(I1234&gt;0,_xlfn.XLOOKUP(A1234,RA!$A$8:$A$512,RA!$S$8:$S$512,,0)),"")</f>
        <v/>
      </c>
      <c r="L1234" s="281" t="str">
        <f t="shared" ref="L1234:L1235" si="115">+IF(I1234&gt;0,I1234*K1234,"")</f>
        <v/>
      </c>
    </row>
    <row r="1235" spans="1:12" ht="90.75" customHeight="1">
      <c r="A1235" s="20">
        <f>A1229+1</f>
        <v>52</v>
      </c>
      <c r="B1235" s="346" t="str">
        <f>_xlfn.XLOOKUP(A1235,RA!$A$1:$A$1012,RA!$B$1:$B$1012,"",0)</f>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v>
      </c>
      <c r="C1235" s="346"/>
      <c r="D1235" s="346"/>
      <c r="E1235" s="346"/>
      <c r="F1235" s="346"/>
      <c r="G1235" s="346"/>
      <c r="H1235" s="346"/>
      <c r="I1235" s="182">
        <f>+H1240</f>
        <v>900</v>
      </c>
      <c r="J1235" s="184" t="s">
        <v>390</v>
      </c>
      <c r="K1235" s="181" cm="1">
        <f t="array" ref="K1235">IFERROR(_xlfn.IFS(I1235&gt;0,_xlfn.XLOOKUP(A1235,RA!$A$8:$A$512,RA!$S$8:$S$512,,0)),"")</f>
        <v>1728</v>
      </c>
      <c r="L1235" s="281">
        <f t="shared" si="115"/>
        <v>1555200</v>
      </c>
    </row>
    <row r="1236" spans="1:12">
      <c r="A1236" s="20"/>
      <c r="B1236" s="292" t="s">
        <v>408</v>
      </c>
      <c r="C1236" s="21"/>
      <c r="D1236" s="21"/>
      <c r="E1236" s="21"/>
      <c r="F1236" s="21"/>
      <c r="G1236" s="21"/>
      <c r="H1236" s="21"/>
      <c r="I1236" s="182"/>
      <c r="J1236" s="184"/>
      <c r="K1236" s="181"/>
      <c r="L1236" s="281"/>
    </row>
    <row r="1237" spans="1:12">
      <c r="A1237" s="20"/>
      <c r="B1237" s="21" t="s">
        <v>406</v>
      </c>
      <c r="C1237" s="20" t="str">
        <f>_xlfn.XLOOKUP($A$1235,RA!$A$1:$A$1012,RA!$C$1:$C$1012,"",0)</f>
        <v>Cum</v>
      </c>
      <c r="D1237" s="20">
        <v>2</v>
      </c>
      <c r="E1237" s="293">
        <v>350</v>
      </c>
      <c r="F1237" s="293">
        <v>3</v>
      </c>
      <c r="G1237" s="293">
        <v>0.3</v>
      </c>
      <c r="H1237" s="293">
        <f>+PRODUCT(D1237:G1237)</f>
        <v>630</v>
      </c>
      <c r="I1237" s="181"/>
      <c r="J1237" s="184"/>
      <c r="K1237" s="181" t="str" cm="1">
        <f t="array" ref="K1237">IFERROR(_xlfn.IFS(I1237&gt;0,_xlfn.XLOOKUP(A1237,RA!$A$8:$A$512,RA!$S$8:$S$512,,0)),"")</f>
        <v/>
      </c>
      <c r="L1237" s="281" t="str">
        <f t="shared" ref="L1237" si="116">+IF(I1237&gt;0,I1237*K1237,"")</f>
        <v/>
      </c>
    </row>
    <row r="1238" spans="1:12">
      <c r="A1238" s="20"/>
      <c r="B1238" s="21" t="s">
        <v>407</v>
      </c>
      <c r="C1238" s="20" t="str">
        <f>_xlfn.XLOOKUP($A$1235,RA!$A$1:$A$1012,RA!$C$1:$C$1012,"",0)</f>
        <v>Cum</v>
      </c>
      <c r="D1238" s="20">
        <v>2</v>
      </c>
      <c r="E1238" s="293">
        <v>150</v>
      </c>
      <c r="F1238" s="293">
        <v>3</v>
      </c>
      <c r="G1238" s="293">
        <v>0.3</v>
      </c>
      <c r="H1238" s="293">
        <f>+PRODUCT(D1238:G1238)</f>
        <v>270</v>
      </c>
      <c r="I1238" s="181"/>
      <c r="J1238" s="184"/>
      <c r="K1238" s="181" t="str" cm="1">
        <f t="array" ref="K1238">IFERROR(_xlfn.IFS(I1238&gt;0,_xlfn.XLOOKUP(A1238,RA!$A$8:$A$512,RA!$S$8:$S$512,,0)),"")</f>
        <v/>
      </c>
      <c r="L1238" s="281"/>
    </row>
    <row r="1239" spans="1:12">
      <c r="A1239" s="20"/>
      <c r="B1239" s="292"/>
      <c r="C1239" s="20"/>
      <c r="D1239" s="20"/>
      <c r="E1239" s="293"/>
      <c r="F1239" s="293"/>
      <c r="G1239" s="293"/>
      <c r="H1239" s="293"/>
      <c r="I1239" s="181"/>
      <c r="J1239" s="184"/>
      <c r="K1239" s="181" t="str" cm="1">
        <f t="array" ref="K1239">IFERROR(_xlfn.IFS(I1239&gt;0,_xlfn.XLOOKUP(A1239,RA!$A$8:$A$512,RA!$S$8:$S$512,,0)),"")</f>
        <v/>
      </c>
      <c r="L1239" s="281"/>
    </row>
    <row r="1240" spans="1:12">
      <c r="A1240" s="20"/>
      <c r="B1240" s="21"/>
      <c r="C1240" s="20"/>
      <c r="D1240" s="20"/>
      <c r="E1240" s="293"/>
      <c r="F1240" s="293"/>
      <c r="G1240" s="294" t="s">
        <v>192</v>
      </c>
      <c r="H1240" s="294">
        <f>SUM(H1237:H1239)</f>
        <v>900</v>
      </c>
      <c r="I1240" s="181"/>
      <c r="J1240" s="184"/>
      <c r="K1240" s="181" t="str" cm="1">
        <f t="array" ref="K1240">IFERROR(_xlfn.IFS(I1240&gt;0,_xlfn.XLOOKUP(A1240,RA!$A$8:$A$512,RA!$S$8:$S$512,,0)),"")</f>
        <v/>
      </c>
      <c r="L1240" s="281" t="str">
        <f t="shared" ref="L1240:L1241" si="117">+IF(I1240&gt;0,I1240*K1240,"")</f>
        <v/>
      </c>
    </row>
    <row r="1241" spans="1:12" ht="65.25" customHeight="1">
      <c r="A1241" s="20">
        <f>A1235+1</f>
        <v>53</v>
      </c>
      <c r="B1241" s="346" t="str">
        <f>_xlfn.XLOOKUP(A1241,RA!$A$1:$A$1012,RA!$B$1:$B$1012,"",0)</f>
        <v xml:space="preserve"> Providing and laying Filter material underneath pitching in slopes complete as per drawing and Technical specification, including cost of all labour, material, usage charges of machinery, lead, lifts, loading, unloading, transporting, etc., complete.</v>
      </c>
      <c r="C1241" s="346"/>
      <c r="D1241" s="346"/>
      <c r="E1241" s="346"/>
      <c r="F1241" s="346"/>
      <c r="G1241" s="346"/>
      <c r="H1241" s="346"/>
      <c r="I1241" s="182">
        <f>+H1246</f>
        <v>450</v>
      </c>
      <c r="J1241" s="184">
        <v>16.05</v>
      </c>
      <c r="K1241" s="181" cm="1">
        <f t="array" ref="K1241">IFERROR(_xlfn.IFS(I1241&gt;0,_xlfn.XLOOKUP(A1241,RA!$A$8:$A$512,RA!$S$8:$S$512,,0)),"")</f>
        <v>2840</v>
      </c>
      <c r="L1241" s="281">
        <f t="shared" si="117"/>
        <v>1278000</v>
      </c>
    </row>
    <row r="1242" spans="1:12">
      <c r="A1242" s="20"/>
      <c r="B1242" s="292" t="s">
        <v>409</v>
      </c>
      <c r="C1242" s="21"/>
      <c r="D1242" s="21"/>
      <c r="E1242" s="21"/>
      <c r="F1242" s="21"/>
      <c r="G1242" s="21"/>
      <c r="H1242" s="21"/>
      <c r="I1242" s="182"/>
      <c r="J1242" s="184"/>
      <c r="K1242" s="181"/>
      <c r="L1242" s="281"/>
    </row>
    <row r="1243" spans="1:12">
      <c r="A1243" s="20"/>
      <c r="B1243" s="21" t="s">
        <v>406</v>
      </c>
      <c r="C1243" s="20" t="str">
        <f>_xlfn.XLOOKUP($A$1241,RA!$A$1:$A$1012,RA!$C$1:$C$1012,"",0)</f>
        <v>Cum</v>
      </c>
      <c r="D1243" s="20">
        <v>2</v>
      </c>
      <c r="E1243" s="293">
        <v>350</v>
      </c>
      <c r="F1243" s="293">
        <v>3</v>
      </c>
      <c r="G1243" s="293">
        <v>0.15</v>
      </c>
      <c r="H1243" s="293">
        <f>+PRODUCT(D1243:G1243)</f>
        <v>315</v>
      </c>
      <c r="I1243" s="181"/>
      <c r="J1243" s="184"/>
      <c r="K1243" s="181" t="str" cm="1">
        <f t="array" ref="K1243">IFERROR(_xlfn.IFS(I1243&gt;0,_xlfn.XLOOKUP(A1243,RA!$A$8:$A$512,RA!$S$8:$S$512,,0)),"")</f>
        <v/>
      </c>
      <c r="L1243" s="281" t="str">
        <f t="shared" ref="L1243" si="118">+IF(I1243&gt;0,I1243*K1243,"")</f>
        <v/>
      </c>
    </row>
    <row r="1244" spans="1:12">
      <c r="A1244" s="20"/>
      <c r="B1244" s="21" t="s">
        <v>407</v>
      </c>
      <c r="C1244" s="20" t="str">
        <f>_xlfn.XLOOKUP($A$1241,RA!$A$1:$A$1012,RA!$C$1:$C$1012,"",0)</f>
        <v>Cum</v>
      </c>
      <c r="D1244" s="20">
        <v>2</v>
      </c>
      <c r="E1244" s="293">
        <v>150</v>
      </c>
      <c r="F1244" s="293">
        <v>3</v>
      </c>
      <c r="G1244" s="293">
        <v>0.15</v>
      </c>
      <c r="H1244" s="293">
        <f>+PRODUCT(D1244:G1244)</f>
        <v>135</v>
      </c>
      <c r="I1244" s="181"/>
      <c r="J1244" s="184"/>
      <c r="K1244" s="181" t="str" cm="1">
        <f t="array" ref="K1244">IFERROR(_xlfn.IFS(I1244&gt;0,_xlfn.XLOOKUP(A1244,RA!$A$8:$A$512,RA!$S$8:$S$512,,0)),"")</f>
        <v/>
      </c>
      <c r="L1244" s="281"/>
    </row>
    <row r="1245" spans="1:12">
      <c r="A1245" s="20"/>
      <c r="B1245" s="292"/>
      <c r="C1245" s="20"/>
      <c r="D1245" s="20"/>
      <c r="E1245" s="293"/>
      <c r="F1245" s="293"/>
      <c r="G1245" s="293"/>
      <c r="H1245" s="293"/>
      <c r="I1245" s="181"/>
      <c r="J1245" s="184"/>
      <c r="K1245" s="181" t="str" cm="1">
        <f t="array" ref="K1245">IFERROR(_xlfn.IFS(I1245&gt;0,_xlfn.XLOOKUP(A1245,RA!$A$8:$A$512,RA!$S$8:$S$512,,0)),"")</f>
        <v/>
      </c>
      <c r="L1245" s="281"/>
    </row>
    <row r="1246" spans="1:12">
      <c r="A1246" s="20"/>
      <c r="B1246" s="21"/>
      <c r="C1246" s="20"/>
      <c r="D1246" s="20"/>
      <c r="E1246" s="293"/>
      <c r="F1246" s="293"/>
      <c r="G1246" s="294" t="s">
        <v>192</v>
      </c>
      <c r="H1246" s="294">
        <f>SUM(H1243:H1245)</f>
        <v>450</v>
      </c>
      <c r="I1246" s="181"/>
      <c r="J1246" s="184"/>
      <c r="K1246" s="181" t="str" cm="1">
        <f t="array" ref="K1246">IFERROR(_xlfn.IFS(I1246&gt;0,_xlfn.XLOOKUP(A1246,RA!$A$8:$A$512,RA!$S$8:$S$512,,0)),"")</f>
        <v/>
      </c>
      <c r="L1246" s="281" t="str">
        <f t="shared" ref="L1246" si="119">+IF(I1246&gt;0,I1246*K1246,"")</f>
        <v/>
      </c>
    </row>
    <row r="1247" spans="1:12">
      <c r="E1247" s="194"/>
      <c r="F1247" s="194"/>
      <c r="G1247" s="194"/>
      <c r="H1247" s="194"/>
      <c r="K1247" s="194" t="str">
        <f>+IF(I1247&gt;0,VLOOKUP(A1247,RA!$A$8:$S$108,18,FALSE),"")</f>
        <v/>
      </c>
      <c r="L1247" s="282">
        <f>SUM(L2:L1246)</f>
        <v>1901028515.5098724</v>
      </c>
    </row>
    <row r="1248" spans="1:12">
      <c r="L1248" s="282">
        <f>AbsCost!F20+AbsCost!F27+AbsCost!F31+AbsCost!F37+AbsCost!F45+AbsCost!F88+AbsCost!F90+AbsCost!F91+AbsCost!F92+AbsCost!F94+AbsCost!F95+AbsCost!F96+AbsCost!F97+AbsCost!F98+AbsCost!F99+AbsCost!F101+AbsCost!F102+AbsCost!F103</f>
        <v>1901028514.8534796</v>
      </c>
    </row>
    <row r="1249" spans="1:8" ht="21">
      <c r="B1249" s="195"/>
      <c r="C1249" s="196"/>
      <c r="D1249" s="196"/>
      <c r="E1249" s="196"/>
      <c r="F1249" s="196"/>
      <c r="G1249" s="196"/>
      <c r="H1249" s="196"/>
    </row>
    <row r="1250" spans="1:8" ht="21">
      <c r="B1250" s="195"/>
      <c r="C1250" s="196"/>
      <c r="D1250" s="196"/>
      <c r="E1250" s="196"/>
      <c r="F1250" s="196"/>
      <c r="G1250" s="196"/>
      <c r="H1250" s="196"/>
    </row>
    <row r="1251" spans="1:8" ht="21">
      <c r="A1251" s="197"/>
      <c r="B1251" s="196" t="s">
        <v>410</v>
      </c>
      <c r="C1251" s="357" t="s">
        <v>170</v>
      </c>
      <c r="D1251" s="357"/>
      <c r="E1251" s="357"/>
      <c r="F1251" s="198"/>
      <c r="G1251" s="198" t="s">
        <v>411</v>
      </c>
      <c r="H1251" s="198"/>
    </row>
    <row r="1252" spans="1:8" ht="21">
      <c r="A1252" s="197"/>
      <c r="B1252" s="196" t="s">
        <v>52</v>
      </c>
      <c r="C1252" s="357" t="s">
        <v>412</v>
      </c>
      <c r="D1252" s="357"/>
      <c r="E1252" s="357"/>
      <c r="F1252" s="198"/>
      <c r="G1252" s="198" t="s">
        <v>413</v>
      </c>
      <c r="H1252" s="198"/>
    </row>
    <row r="1253" spans="1:8" ht="21">
      <c r="A1253" s="197"/>
      <c r="B1253" s="196" t="str">
        <f>+'Summary of Cost'!B36</f>
        <v>Humnabad</v>
      </c>
      <c r="C1253" s="357" t="str">
        <f>+'Summary of Cost'!C36</f>
        <v>Humnabad</v>
      </c>
      <c r="D1253" s="357"/>
      <c r="E1253" s="357"/>
      <c r="F1253" s="198"/>
      <c r="G1253" s="198" t="str">
        <f>+'Summary of Cost'!D36</f>
        <v>Kalaburagi.</v>
      </c>
      <c r="H1253" s="198"/>
    </row>
  </sheetData>
  <mergeCells count="84">
    <mergeCell ref="B1235:H1235"/>
    <mergeCell ref="B1241:H1241"/>
    <mergeCell ref="F1201:G1201"/>
    <mergeCell ref="F1207:G1207"/>
    <mergeCell ref="B919:H919"/>
    <mergeCell ref="B980:H980"/>
    <mergeCell ref="E977:F977"/>
    <mergeCell ref="B945:H945"/>
    <mergeCell ref="B956:H956"/>
    <mergeCell ref="B966:H966"/>
    <mergeCell ref="B1088:H1088"/>
    <mergeCell ref="B1150:H1150"/>
    <mergeCell ref="B1218:H1218"/>
    <mergeCell ref="B1223:H1223"/>
    <mergeCell ref="F1204:G1204"/>
    <mergeCell ref="A889:H889"/>
    <mergeCell ref="B890:H890"/>
    <mergeCell ref="B903:H903"/>
    <mergeCell ref="B915:H915"/>
    <mergeCell ref="C1253:E1253"/>
    <mergeCell ref="B1161:H1161"/>
    <mergeCell ref="A1164:H1164"/>
    <mergeCell ref="B1165:H1165"/>
    <mergeCell ref="B1169:H1169"/>
    <mergeCell ref="B1173:H1173"/>
    <mergeCell ref="B1178:H1178"/>
    <mergeCell ref="B1186:H1186"/>
    <mergeCell ref="B1195:H1195"/>
    <mergeCell ref="B1212:H1212"/>
    <mergeCell ref="C1252:E1252"/>
    <mergeCell ref="C1251:E1251"/>
    <mergeCell ref="B823:H823"/>
    <mergeCell ref="B837:H837"/>
    <mergeCell ref="B878:H878"/>
    <mergeCell ref="B881:H881"/>
    <mergeCell ref="B886:H886"/>
    <mergeCell ref="A1:H1"/>
    <mergeCell ref="A2:H2"/>
    <mergeCell ref="B5:H5"/>
    <mergeCell ref="B11:H11"/>
    <mergeCell ref="B18:H18"/>
    <mergeCell ref="A4:H4"/>
    <mergeCell ref="B42:H42"/>
    <mergeCell ref="B114:H114"/>
    <mergeCell ref="D122:F122"/>
    <mergeCell ref="D132:G132"/>
    <mergeCell ref="B126:H126"/>
    <mergeCell ref="D127:F127"/>
    <mergeCell ref="B121:H121"/>
    <mergeCell ref="B130:H130"/>
    <mergeCell ref="A120:H120"/>
    <mergeCell ref="B135:H135"/>
    <mergeCell ref="E249:F249"/>
    <mergeCell ref="E261:F261"/>
    <mergeCell ref="E377:F377"/>
    <mergeCell ref="E450:F450"/>
    <mergeCell ref="B253:H253"/>
    <mergeCell ref="E262:F262"/>
    <mergeCell ref="A265:H265"/>
    <mergeCell ref="B266:H266"/>
    <mergeCell ref="B382:H382"/>
    <mergeCell ref="B809:H809"/>
    <mergeCell ref="B1229:H1229"/>
    <mergeCell ref="E590:G590"/>
    <mergeCell ref="E661:F661"/>
    <mergeCell ref="E732:F732"/>
    <mergeCell ref="E804:F804"/>
    <mergeCell ref="A808:H808"/>
    <mergeCell ref="B1155:H1155"/>
    <mergeCell ref="B936:H936"/>
    <mergeCell ref="B975:H975"/>
    <mergeCell ref="B991:H991"/>
    <mergeCell ref="B1091:H1091"/>
    <mergeCell ref="B1094:H1094"/>
    <mergeCell ref="B985:H985"/>
    <mergeCell ref="B1143:H1143"/>
    <mergeCell ref="B1146:H1146"/>
    <mergeCell ref="E518:F518"/>
    <mergeCell ref="B523:H523"/>
    <mergeCell ref="B594:H594"/>
    <mergeCell ref="B665:H665"/>
    <mergeCell ref="B737:H737"/>
    <mergeCell ref="D734:G734"/>
    <mergeCell ref="A522:H522"/>
  </mergeCells>
  <phoneticPr fontId="105" type="noConversion"/>
  <pageMargins left="0.51181102362204722" right="0.39370078740157483" top="0.59055118110236227" bottom="0.59055118110236227" header="0.31496062992125984" footer="0.31496062992125984"/>
  <pageSetup paperSize="9" scale="63" fitToHeight="0" orientation="portrait" r:id="rId1"/>
  <headerFooter>
    <oddHeader>&amp;R&amp;"Arial,Bold"&amp;UBILL OF QUANTITY (BOQ)</oddHeader>
    <oddFooter>&amp;C&amp;P</oddFooter>
  </headerFooter>
  <rowBreaks count="1" manualBreakCount="1">
    <brk id="117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92D050"/>
    <pageSetUpPr fitToPage="1"/>
  </sheetPr>
  <dimension ref="A1:AE82"/>
  <sheetViews>
    <sheetView view="pageBreakPreview" topLeftCell="B1" zoomScaleNormal="100" zoomScaleSheetLayoutView="100" workbookViewId="0">
      <selection activeCell="F8" sqref="F8"/>
    </sheetView>
  </sheetViews>
  <sheetFormatPr defaultColWidth="8.85546875" defaultRowHeight="15"/>
  <cols>
    <col min="1" max="1" width="7.7109375" style="1" hidden="1" customWidth="1"/>
    <col min="2" max="2" width="27" style="2" customWidth="1"/>
    <col min="3" max="3" width="8.85546875" style="1"/>
    <col min="4" max="4" width="16.28515625" style="1" customWidth="1"/>
    <col min="5" max="5" width="16.85546875" style="1" customWidth="1"/>
    <col min="6" max="6" width="13.7109375" style="1" bestFit="1" customWidth="1"/>
    <col min="7" max="8" width="11.85546875" style="1" customWidth="1"/>
    <col min="9" max="9" width="11.28515625" style="1" customWidth="1"/>
    <col min="10" max="10" width="8.7109375" style="1" customWidth="1"/>
    <col min="11" max="11" width="9.85546875" style="1" customWidth="1"/>
    <col min="12" max="12" width="8.7109375" style="1" customWidth="1"/>
    <col min="13" max="13" width="11.28515625" style="1" customWidth="1"/>
    <col min="14" max="15" width="11.85546875" style="1" customWidth="1"/>
    <col min="16" max="16" width="9" style="1" customWidth="1"/>
    <col min="17" max="17" width="12" style="1" bestFit="1" customWidth="1"/>
    <col min="18" max="18" width="9" style="1" bestFit="1" customWidth="1"/>
    <col min="19" max="20" width="13.42578125" style="1" bestFit="1" customWidth="1"/>
    <col min="21" max="22" width="9" style="1" bestFit="1" customWidth="1"/>
    <col min="23" max="23" width="11.5703125" style="1" bestFit="1" customWidth="1"/>
    <col min="24" max="24" width="8.85546875" style="1"/>
    <col min="25" max="25" width="11.28515625" style="1" bestFit="1" customWidth="1"/>
    <col min="26" max="26" width="11.5703125" style="1" bestFit="1" customWidth="1"/>
    <col min="27" max="16384" width="8.85546875" style="1"/>
  </cols>
  <sheetData>
    <row r="1" spans="1:31" ht="37.15" customHeight="1">
      <c r="A1" s="3"/>
      <c r="B1" s="364" t="str">
        <f>+RA!A1</f>
        <v>"Widening/Re-Construction to Four Lane from Km 0.000 to Km 15.850 starts near Miriyan Telangana/Karnataka border and ends at Chincholi Section of NH-167N in Kalaburagi District in the State of Karnataka on HAM mode under Annual Plan 2023-24."</v>
      </c>
      <c r="C1" s="364"/>
      <c r="D1" s="364"/>
      <c r="E1" s="364"/>
      <c r="F1" s="364"/>
      <c r="G1" s="364"/>
      <c r="H1" s="364"/>
      <c r="I1" s="364"/>
      <c r="J1" s="364"/>
      <c r="K1" s="364"/>
      <c r="L1" s="364"/>
      <c r="M1" s="364"/>
      <c r="N1" s="364"/>
      <c r="O1" s="364"/>
      <c r="P1" s="364"/>
      <c r="Q1" s="364"/>
      <c r="R1" s="364"/>
      <c r="S1" s="364"/>
      <c r="T1" s="364"/>
      <c r="U1" s="364"/>
      <c r="V1" s="364"/>
      <c r="W1" s="319"/>
      <c r="X1" s="319"/>
      <c r="Y1" s="319"/>
      <c r="Z1" s="319"/>
      <c r="AA1" s="319"/>
      <c r="AB1" s="319"/>
      <c r="AC1" s="319"/>
      <c r="AD1" s="319"/>
      <c r="AE1" s="319"/>
    </row>
    <row r="2" spans="1:31" ht="15.6">
      <c r="A2" s="103"/>
      <c r="B2" s="103" t="s">
        <v>414</v>
      </c>
      <c r="C2" s="103"/>
      <c r="D2" s="103"/>
      <c r="E2" s="103"/>
      <c r="F2" s="103"/>
      <c r="G2" s="103"/>
      <c r="H2" s="103"/>
      <c r="I2" s="103"/>
      <c r="J2" s="103"/>
      <c r="K2" s="103"/>
      <c r="L2" s="103"/>
      <c r="M2" s="103"/>
      <c r="N2" s="103"/>
      <c r="O2" s="103"/>
      <c r="P2" s="103"/>
      <c r="Q2" s="103"/>
      <c r="R2" s="103"/>
      <c r="S2" s="103"/>
      <c r="T2" s="103"/>
      <c r="U2" s="103"/>
      <c r="V2" s="103"/>
      <c r="W2" s="319"/>
      <c r="X2" s="319"/>
      <c r="Y2" s="319"/>
      <c r="Z2" s="319"/>
      <c r="AA2" s="319"/>
      <c r="AB2" s="319"/>
      <c r="AC2" s="319"/>
      <c r="AD2" s="319"/>
      <c r="AE2" s="319"/>
    </row>
    <row r="3" spans="1:31" ht="31.15">
      <c r="A3" s="362" t="s">
        <v>415</v>
      </c>
      <c r="B3" s="362" t="s">
        <v>416</v>
      </c>
      <c r="C3" s="362" t="s">
        <v>163</v>
      </c>
      <c r="D3" s="362" t="s">
        <v>417</v>
      </c>
      <c r="E3" s="362" t="s">
        <v>418</v>
      </c>
      <c r="F3" s="362" t="s">
        <v>419</v>
      </c>
      <c r="G3" s="362" t="s">
        <v>420</v>
      </c>
      <c r="H3" s="362" t="s">
        <v>421</v>
      </c>
      <c r="I3" s="362" t="s">
        <v>422</v>
      </c>
      <c r="J3" s="362" t="s">
        <v>423</v>
      </c>
      <c r="K3" s="362" t="s">
        <v>251</v>
      </c>
      <c r="L3" s="362" t="s">
        <v>423</v>
      </c>
      <c r="M3" s="362" t="s">
        <v>422</v>
      </c>
      <c r="N3" s="362" t="s">
        <v>421</v>
      </c>
      <c r="O3" s="362" t="s">
        <v>420</v>
      </c>
      <c r="P3" s="362" t="s">
        <v>424</v>
      </c>
      <c r="Q3" s="8" t="s">
        <v>425</v>
      </c>
      <c r="R3" s="8" t="s">
        <v>426</v>
      </c>
      <c r="S3" s="8" t="s">
        <v>427</v>
      </c>
      <c r="T3" s="8" t="s">
        <v>428</v>
      </c>
      <c r="U3" s="8" t="s">
        <v>429</v>
      </c>
      <c r="V3" s="8" t="s">
        <v>430</v>
      </c>
      <c r="W3" s="319"/>
      <c r="X3" s="319"/>
      <c r="Y3" s="319"/>
      <c r="Z3" s="8" t="s">
        <v>425</v>
      </c>
      <c r="AA3" s="8" t="s">
        <v>426</v>
      </c>
      <c r="AB3" s="8" t="s">
        <v>427</v>
      </c>
      <c r="AC3" s="8" t="s">
        <v>428</v>
      </c>
      <c r="AD3" s="8" t="s">
        <v>429</v>
      </c>
      <c r="AE3" s="8" t="s">
        <v>430</v>
      </c>
    </row>
    <row r="4" spans="1:31" ht="15.6">
      <c r="A4" s="363"/>
      <c r="B4" s="363"/>
      <c r="C4" s="363"/>
      <c r="D4" s="363"/>
      <c r="E4" s="363"/>
      <c r="F4" s="363"/>
      <c r="G4" s="363"/>
      <c r="H4" s="363"/>
      <c r="I4" s="363"/>
      <c r="J4" s="363"/>
      <c r="K4" s="363"/>
      <c r="L4" s="363"/>
      <c r="M4" s="363"/>
      <c r="N4" s="363"/>
      <c r="O4" s="363"/>
      <c r="P4" s="363"/>
      <c r="Q4" s="52">
        <v>0.5</v>
      </c>
      <c r="R4" s="52">
        <v>0.2</v>
      </c>
      <c r="S4" s="52">
        <v>0.125</v>
      </c>
      <c r="T4" s="52">
        <v>0.125</v>
      </c>
      <c r="U4" s="52">
        <v>0.08</v>
      </c>
      <c r="V4" s="52">
        <v>0.04</v>
      </c>
      <c r="W4" s="319"/>
      <c r="X4" s="319"/>
      <c r="Y4" s="319"/>
      <c r="Z4" s="319"/>
      <c r="AA4" s="319"/>
      <c r="AB4" s="319"/>
      <c r="AC4" s="319"/>
      <c r="AD4" s="319"/>
      <c r="AE4" s="319"/>
    </row>
    <row r="5" spans="1:31" ht="30">
      <c r="A5" s="456">
        <v>0.1</v>
      </c>
      <c r="B5" s="457" t="s">
        <v>431</v>
      </c>
      <c r="C5" s="443">
        <v>1</v>
      </c>
      <c r="D5" s="458">
        <v>0</v>
      </c>
      <c r="E5" s="458">
        <v>3.39</v>
      </c>
      <c r="F5" s="445">
        <f>+(E5-D5)*1000</f>
        <v>3390</v>
      </c>
      <c r="G5" s="445">
        <v>1</v>
      </c>
      <c r="H5" s="445">
        <v>1.5</v>
      </c>
      <c r="I5" s="445">
        <v>7</v>
      </c>
      <c r="J5" s="445">
        <v>0.5</v>
      </c>
      <c r="K5" s="445">
        <v>4</v>
      </c>
      <c r="L5" s="445">
        <v>0.5</v>
      </c>
      <c r="M5" s="445">
        <v>7</v>
      </c>
      <c r="N5" s="445">
        <v>1.5</v>
      </c>
      <c r="O5" s="445">
        <v>1</v>
      </c>
      <c r="P5" s="445">
        <f t="shared" ref="P5:P24" si="0">SUM(G5:O5)</f>
        <v>24</v>
      </c>
      <c r="Q5" s="445">
        <f>+P5+(2*2*($V$4+$U$4+$T$4+$S$4+$R$4+$Q$4/2))</f>
        <v>27.28</v>
      </c>
      <c r="R5" s="445">
        <f>+P5+(2*2*($V$4+$U$4+$T$4+$S$4+$R$4/2))</f>
        <v>25.88</v>
      </c>
      <c r="S5" s="445">
        <f>+P5+(2*2*($V$4+$U$4+$T$4+$S$4/2))-G5-O5</f>
        <v>23.23</v>
      </c>
      <c r="T5" s="445">
        <f>+P5+(2*2*($V$4+$U$4+$T$4/2))-G5-O5</f>
        <v>22.73</v>
      </c>
      <c r="U5" s="445">
        <f t="shared" ref="U5:U24" si="1">+P5-G5-O5-K5</f>
        <v>18</v>
      </c>
      <c r="V5" s="445">
        <f t="shared" ref="V5:V24" si="2">+P5-G5-O5-K5</f>
        <v>18</v>
      </c>
      <c r="W5" s="319">
        <f>R5*F5*$R$4</f>
        <v>17546.64</v>
      </c>
      <c r="X5" s="319"/>
      <c r="Y5" s="319"/>
      <c r="Z5" s="319">
        <f t="shared" ref="Z5:Z24" si="3">F5*Q5*$Q$4</f>
        <v>46239.6</v>
      </c>
      <c r="AA5" s="319">
        <f>F5*R5*$R$4</f>
        <v>17546.64</v>
      </c>
      <c r="AB5" s="319">
        <f>F5*S5*$S$4</f>
        <v>9843.7124999999996</v>
      </c>
      <c r="AC5" s="319">
        <f>F5*T5*$T$4</f>
        <v>9631.8374999999996</v>
      </c>
      <c r="AD5" s="319">
        <f>F5*U5*$U$4</f>
        <v>4881.6000000000004</v>
      </c>
      <c r="AE5" s="319">
        <f>F5*V5*$V$4</f>
        <v>2440.8000000000002</v>
      </c>
    </row>
    <row r="6" spans="1:31" ht="30">
      <c r="A6" s="456">
        <v>0.2</v>
      </c>
      <c r="B6" s="457" t="s">
        <v>432</v>
      </c>
      <c r="C6" s="443">
        <v>1</v>
      </c>
      <c r="D6" s="458">
        <v>0</v>
      </c>
      <c r="E6" s="458">
        <v>7.63</v>
      </c>
      <c r="F6" s="445">
        <f t="shared" ref="F6:F24" si="4">+(E6-D6)*1000</f>
        <v>7630</v>
      </c>
      <c r="G6" s="445">
        <v>1</v>
      </c>
      <c r="H6" s="445">
        <v>1.5</v>
      </c>
      <c r="I6" s="445">
        <v>7</v>
      </c>
      <c r="J6" s="445">
        <v>0.5</v>
      </c>
      <c r="K6" s="445">
        <v>4</v>
      </c>
      <c r="L6" s="445">
        <v>0.5</v>
      </c>
      <c r="M6" s="445">
        <v>7</v>
      </c>
      <c r="N6" s="445">
        <v>1.5</v>
      </c>
      <c r="O6" s="445">
        <v>1</v>
      </c>
      <c r="P6" s="445">
        <f t="shared" si="0"/>
        <v>24</v>
      </c>
      <c r="Q6" s="445">
        <f>+P6+(2*2*($V$4+$U$4+$T$4+$S$4+$R$4+$Q$4/2))</f>
        <v>27.28</v>
      </c>
      <c r="R6" s="445">
        <f>+P6+(2*2*($V$4+$U$4+$T$4+$S$4+$R$4/2))</f>
        <v>25.88</v>
      </c>
      <c r="S6" s="445">
        <f>+P6+(2*2*($V$4+$U$4+$T$4+$S$4/2))-G6-O6</f>
        <v>23.23</v>
      </c>
      <c r="T6" s="445">
        <f>+P6+(2*2*($V$4+$U$4+$T$4/2))-G6-O6</f>
        <v>22.73</v>
      </c>
      <c r="U6" s="445">
        <f t="shared" si="1"/>
        <v>18</v>
      </c>
      <c r="V6" s="445">
        <f t="shared" si="2"/>
        <v>18</v>
      </c>
      <c r="W6" s="319">
        <f t="shared" ref="W6:W15" si="5">R6*F6*$R$4</f>
        <v>39492.880000000005</v>
      </c>
      <c r="X6" s="319"/>
      <c r="Y6" s="319"/>
      <c r="Z6" s="319">
        <f t="shared" si="3"/>
        <v>104073.2</v>
      </c>
      <c r="AA6" s="319">
        <f t="shared" ref="AA6:AA24" si="6">F6*R6*$R$4</f>
        <v>39492.880000000005</v>
      </c>
      <c r="AB6" s="319">
        <f t="shared" ref="AB6:AB24" si="7">F6*S6*$S$4</f>
        <v>22155.612499999999</v>
      </c>
      <c r="AC6" s="319">
        <f t="shared" ref="AC6:AC24" si="8">F6*T6*$T$4</f>
        <v>21678.737499999999</v>
      </c>
      <c r="AD6" s="319">
        <f t="shared" ref="AD6:AD24" si="9">F6*U6*$U$4</f>
        <v>10987.2</v>
      </c>
      <c r="AE6" s="319">
        <f t="shared" ref="AE6:AE24" si="10">F6*V6*$V$4</f>
        <v>5493.6</v>
      </c>
    </row>
    <row r="7" spans="1:31" ht="45">
      <c r="A7" s="456">
        <v>0.3</v>
      </c>
      <c r="B7" s="457" t="s">
        <v>433</v>
      </c>
      <c r="C7" s="443">
        <v>1</v>
      </c>
      <c r="D7" s="458">
        <v>0</v>
      </c>
      <c r="E7" s="458">
        <v>1.01</v>
      </c>
      <c r="F7" s="445">
        <f t="shared" si="4"/>
        <v>1010</v>
      </c>
      <c r="G7" s="445">
        <v>1</v>
      </c>
      <c r="H7" s="445">
        <v>1.5</v>
      </c>
      <c r="I7" s="445">
        <v>7</v>
      </c>
      <c r="J7" s="445">
        <v>0.5</v>
      </c>
      <c r="K7" s="445">
        <v>4</v>
      </c>
      <c r="L7" s="445">
        <v>0.5</v>
      </c>
      <c r="M7" s="445">
        <v>7</v>
      </c>
      <c r="N7" s="445">
        <v>1.5</v>
      </c>
      <c r="O7" s="445">
        <v>1</v>
      </c>
      <c r="P7" s="445">
        <f t="shared" si="0"/>
        <v>24</v>
      </c>
      <c r="Q7" s="445">
        <f t="shared" ref="Q7" si="11">+P7+(2*2*($V$4+$U$4+$T$4+$S$4+$R$4+$Q$4/2))</f>
        <v>27.28</v>
      </c>
      <c r="R7" s="445">
        <f t="shared" ref="R7" si="12">+P7+(2*2*($V$4+$U$4+$T$4+$S$4+$R$4/2))</f>
        <v>25.88</v>
      </c>
      <c r="S7" s="445">
        <f>+P7+(2*2*($V$4+$U$4+$T$4+$S$4/2))-G7-O7</f>
        <v>23.23</v>
      </c>
      <c r="T7" s="445">
        <f>+P7+(2*2*($V$4+$U$4+$T$4/2))-G7-O7</f>
        <v>22.73</v>
      </c>
      <c r="U7" s="445">
        <f t="shared" si="1"/>
        <v>18</v>
      </c>
      <c r="V7" s="445">
        <f t="shared" si="2"/>
        <v>18</v>
      </c>
      <c r="W7" s="319">
        <f t="shared" si="5"/>
        <v>5227.76</v>
      </c>
      <c r="X7" s="319"/>
      <c r="Y7" s="319"/>
      <c r="Z7" s="319">
        <f t="shared" si="3"/>
        <v>13776.400000000001</v>
      </c>
      <c r="AA7" s="319">
        <f t="shared" si="6"/>
        <v>5227.76</v>
      </c>
      <c r="AB7" s="319">
        <f t="shared" si="7"/>
        <v>2932.7874999999999</v>
      </c>
      <c r="AC7" s="319">
        <f t="shared" si="8"/>
        <v>2869.6624999999999</v>
      </c>
      <c r="AD7" s="319">
        <f t="shared" si="9"/>
        <v>1454.4</v>
      </c>
      <c r="AE7" s="319">
        <f t="shared" si="10"/>
        <v>727.2</v>
      </c>
    </row>
    <row r="8" spans="1:31" ht="30">
      <c r="A8" s="456">
        <v>0.4</v>
      </c>
      <c r="B8" s="457" t="s">
        <v>434</v>
      </c>
      <c r="C8" s="443">
        <v>1</v>
      </c>
      <c r="D8" s="458">
        <v>0</v>
      </c>
      <c r="E8" s="458">
        <v>1</v>
      </c>
      <c r="F8" s="445">
        <f t="shared" ref="F8:F15" si="13">+(E8-D8)*1000</f>
        <v>1000</v>
      </c>
      <c r="G8" s="445">
        <v>0</v>
      </c>
      <c r="H8" s="445">
        <v>1.5</v>
      </c>
      <c r="I8" s="445">
        <v>7</v>
      </c>
      <c r="J8" s="445">
        <v>0.5</v>
      </c>
      <c r="K8" s="445">
        <v>1.5</v>
      </c>
      <c r="L8" s="445">
        <v>0.5</v>
      </c>
      <c r="M8" s="445">
        <v>7</v>
      </c>
      <c r="N8" s="445">
        <v>1.5</v>
      </c>
      <c r="O8" s="445">
        <v>0</v>
      </c>
      <c r="P8" s="445">
        <f t="shared" si="0"/>
        <v>19.5</v>
      </c>
      <c r="Q8" s="445">
        <f>+P8+(2*2*($V$4+$U$4+$T$4+$S$4+$R$4+$Q$4/2))*0</f>
        <v>19.5</v>
      </c>
      <c r="R8" s="445">
        <f>+P8+(2*2*($V$4+$U$4+$T$4+$S$4+$R$4/2))*0</f>
        <v>19.5</v>
      </c>
      <c r="S8" s="445">
        <f>+P8+(2*2*($V$4+$U$4+$T$4+$S$4/2))*0-G8-O8</f>
        <v>19.5</v>
      </c>
      <c r="T8" s="445">
        <f>+P8+(2*2*($V$4+$U$4+$T$4/2))*0-G8-O8</f>
        <v>19.5</v>
      </c>
      <c r="U8" s="445">
        <f>+P8-G8-O8-K8</f>
        <v>18</v>
      </c>
      <c r="V8" s="445">
        <f t="shared" si="2"/>
        <v>18</v>
      </c>
      <c r="W8" s="319">
        <f t="shared" si="5"/>
        <v>3900</v>
      </c>
      <c r="X8" s="319"/>
      <c r="Y8" s="319"/>
      <c r="Z8" s="319">
        <f t="shared" si="3"/>
        <v>9750</v>
      </c>
      <c r="AA8" s="319">
        <f t="shared" si="6"/>
        <v>3900</v>
      </c>
      <c r="AB8" s="319">
        <f t="shared" si="7"/>
        <v>2437.5</v>
      </c>
      <c r="AC8" s="319">
        <f t="shared" si="8"/>
        <v>2437.5</v>
      </c>
      <c r="AD8" s="319">
        <f t="shared" si="9"/>
        <v>1440</v>
      </c>
      <c r="AE8" s="319">
        <f t="shared" si="10"/>
        <v>720</v>
      </c>
    </row>
    <row r="9" spans="1:31">
      <c r="A9" s="456">
        <v>0.5</v>
      </c>
      <c r="B9" s="457" t="s">
        <v>435</v>
      </c>
      <c r="C9" s="443">
        <v>1</v>
      </c>
      <c r="D9" s="458">
        <v>0</v>
      </c>
      <c r="E9" s="458">
        <v>1.175</v>
      </c>
      <c r="F9" s="445">
        <f t="shared" si="13"/>
        <v>1175</v>
      </c>
      <c r="G9" s="445">
        <v>0</v>
      </c>
      <c r="H9" s="445">
        <v>1.5</v>
      </c>
      <c r="I9" s="445">
        <v>7</v>
      </c>
      <c r="J9" s="445">
        <v>0.5</v>
      </c>
      <c r="K9" s="445">
        <v>4</v>
      </c>
      <c r="L9" s="445">
        <v>0.5</v>
      </c>
      <c r="M9" s="445">
        <v>7</v>
      </c>
      <c r="N9" s="445">
        <v>1.5</v>
      </c>
      <c r="O9" s="445">
        <v>0</v>
      </c>
      <c r="P9" s="445">
        <f t="shared" si="0"/>
        <v>22</v>
      </c>
      <c r="Q9" s="445">
        <v>0</v>
      </c>
      <c r="R9" s="445">
        <f>+P9+(2*2*($V$4+$U$4+$T$4+$S$4+$R$4/2))*0</f>
        <v>22</v>
      </c>
      <c r="S9" s="445">
        <f>+P9+(2*2*($V$4+$U$4+$T$4+$S$4/2))*0-G9-O9</f>
        <v>22</v>
      </c>
      <c r="T9" s="445">
        <f>+P9+(2*2*($V$4+$U$4+$T$4/2))*0-G9-O9</f>
        <v>22</v>
      </c>
      <c r="U9" s="445">
        <f t="shared" si="1"/>
        <v>18</v>
      </c>
      <c r="V9" s="445">
        <f t="shared" si="2"/>
        <v>18</v>
      </c>
      <c r="W9" s="319">
        <f t="shared" si="5"/>
        <v>5170</v>
      </c>
      <c r="X9" s="449"/>
      <c r="Y9" s="319"/>
      <c r="Z9" s="319">
        <f t="shared" si="3"/>
        <v>0</v>
      </c>
      <c r="AA9" s="319">
        <f t="shared" si="6"/>
        <v>5170</v>
      </c>
      <c r="AB9" s="319">
        <f t="shared" si="7"/>
        <v>3231.25</v>
      </c>
      <c r="AC9" s="319">
        <f t="shared" si="8"/>
        <v>3231.25</v>
      </c>
      <c r="AD9" s="319">
        <f t="shared" si="9"/>
        <v>1692</v>
      </c>
      <c r="AE9" s="319">
        <f t="shared" si="10"/>
        <v>846</v>
      </c>
    </row>
    <row r="10" spans="1:31" ht="30">
      <c r="A10" s="456">
        <v>0.6</v>
      </c>
      <c r="B10" s="457" t="s">
        <v>436</v>
      </c>
      <c r="C10" s="443">
        <v>1</v>
      </c>
      <c r="D10" s="458">
        <v>0</v>
      </c>
      <c r="E10" s="458">
        <v>1.175</v>
      </c>
      <c r="F10" s="445">
        <f t="shared" si="13"/>
        <v>1175</v>
      </c>
      <c r="G10" s="445">
        <v>1</v>
      </c>
      <c r="H10" s="445">
        <v>0</v>
      </c>
      <c r="I10" s="445">
        <v>7</v>
      </c>
      <c r="J10" s="445">
        <v>0</v>
      </c>
      <c r="K10" s="445">
        <v>0</v>
      </c>
      <c r="L10" s="445">
        <v>0</v>
      </c>
      <c r="M10" s="445">
        <v>0</v>
      </c>
      <c r="N10" s="445">
        <v>0</v>
      </c>
      <c r="O10" s="445">
        <v>0.5</v>
      </c>
      <c r="P10" s="445">
        <f t="shared" si="0"/>
        <v>8.5</v>
      </c>
      <c r="Q10" s="445">
        <f>+P10+(1*2*($V$4+$U$4+$T$4+$S$4+$R$4+$Q$4/2))</f>
        <v>10.14</v>
      </c>
      <c r="R10" s="445">
        <f>+P10+(1*2*($V$4+$U$4+$T$4+$S$4+$R$4/2))</f>
        <v>9.44</v>
      </c>
      <c r="S10" s="445">
        <f>+P10+(1*2*($V$4+$U$4+$T$4+$S$4/2))-G10-O10</f>
        <v>7.6150000000000002</v>
      </c>
      <c r="T10" s="445">
        <f>+P10+(1*2*($V$4+$U$4+$T$4/2))-G10-O10</f>
        <v>7.3650000000000002</v>
      </c>
      <c r="U10" s="445">
        <f t="shared" si="1"/>
        <v>7</v>
      </c>
      <c r="V10" s="445">
        <f t="shared" si="2"/>
        <v>7</v>
      </c>
      <c r="W10" s="319">
        <f t="shared" si="5"/>
        <v>2218.4</v>
      </c>
      <c r="X10" s="319"/>
      <c r="Y10" s="319"/>
      <c r="Z10" s="319">
        <f t="shared" si="3"/>
        <v>5957.25</v>
      </c>
      <c r="AA10" s="319">
        <f t="shared" si="6"/>
        <v>2218.4</v>
      </c>
      <c r="AB10" s="319">
        <f t="shared" si="7"/>
        <v>1118.453125</v>
      </c>
      <c r="AC10" s="319">
        <f t="shared" si="8"/>
        <v>1081.734375</v>
      </c>
      <c r="AD10" s="319">
        <f t="shared" si="9"/>
        <v>658</v>
      </c>
      <c r="AE10" s="319">
        <f t="shared" si="10"/>
        <v>329</v>
      </c>
    </row>
    <row r="11" spans="1:31" ht="30">
      <c r="A11" s="456">
        <v>0.7</v>
      </c>
      <c r="B11" s="457" t="s">
        <v>437</v>
      </c>
      <c r="C11" s="443">
        <v>1</v>
      </c>
      <c r="D11" s="458">
        <v>0</v>
      </c>
      <c r="E11" s="458">
        <v>1.175</v>
      </c>
      <c r="F11" s="445">
        <f t="shared" si="13"/>
        <v>1175</v>
      </c>
      <c r="G11" s="445">
        <v>1</v>
      </c>
      <c r="H11" s="445">
        <v>0</v>
      </c>
      <c r="I11" s="445">
        <v>7</v>
      </c>
      <c r="J11" s="445">
        <v>0</v>
      </c>
      <c r="K11" s="445">
        <v>0</v>
      </c>
      <c r="L11" s="445">
        <v>0</v>
      </c>
      <c r="M11" s="445">
        <v>0</v>
      </c>
      <c r="N11" s="445">
        <v>0</v>
      </c>
      <c r="O11" s="445">
        <v>0.5</v>
      </c>
      <c r="P11" s="445">
        <f t="shared" si="0"/>
        <v>8.5</v>
      </c>
      <c r="Q11" s="445">
        <f>+P11+(1*2*($V$4+$U$4+$T$4+$S$4+$R$4+$Q$4/2))</f>
        <v>10.14</v>
      </c>
      <c r="R11" s="445">
        <f>+P11+(1*2*($V$4+$U$4+$T$4+$S$4+$R$4/2))</f>
        <v>9.44</v>
      </c>
      <c r="S11" s="445">
        <f>+P11+(1*2*($V$4+$U$4+$T$4+$S$4/2))-G11-O11</f>
        <v>7.6150000000000002</v>
      </c>
      <c r="T11" s="445">
        <f>+P11+(1*2*($V$4+$U$4+$T$4/2))-G11-O11</f>
        <v>7.3650000000000002</v>
      </c>
      <c r="U11" s="445">
        <f t="shared" si="1"/>
        <v>7</v>
      </c>
      <c r="V11" s="445">
        <f t="shared" si="2"/>
        <v>7</v>
      </c>
      <c r="W11" s="319">
        <f t="shared" si="5"/>
        <v>2218.4</v>
      </c>
      <c r="X11" s="319"/>
      <c r="Y11" s="319"/>
      <c r="Z11" s="319">
        <f t="shared" si="3"/>
        <v>5957.25</v>
      </c>
      <c r="AA11" s="319">
        <f t="shared" si="6"/>
        <v>2218.4</v>
      </c>
      <c r="AB11" s="319">
        <f t="shared" si="7"/>
        <v>1118.453125</v>
      </c>
      <c r="AC11" s="319">
        <f t="shared" si="8"/>
        <v>1081.734375</v>
      </c>
      <c r="AD11" s="319">
        <f t="shared" si="9"/>
        <v>658</v>
      </c>
      <c r="AE11" s="319">
        <f t="shared" si="10"/>
        <v>329</v>
      </c>
    </row>
    <row r="12" spans="1:31" ht="45">
      <c r="A12" s="456">
        <v>0.8</v>
      </c>
      <c r="B12" s="457" t="s">
        <v>438</v>
      </c>
      <c r="C12" s="443">
        <v>1</v>
      </c>
      <c r="D12" s="458">
        <v>0</v>
      </c>
      <c r="E12" s="458">
        <v>0.42499999999999999</v>
      </c>
      <c r="F12" s="445">
        <f t="shared" si="13"/>
        <v>425</v>
      </c>
      <c r="G12" s="445">
        <v>1</v>
      </c>
      <c r="H12" s="445">
        <v>1.5</v>
      </c>
      <c r="I12" s="445">
        <v>7</v>
      </c>
      <c r="J12" s="445">
        <v>0.5</v>
      </c>
      <c r="K12" s="445">
        <v>4</v>
      </c>
      <c r="L12" s="445">
        <v>0.5</v>
      </c>
      <c r="M12" s="445">
        <v>7</v>
      </c>
      <c r="N12" s="445">
        <v>1.5</v>
      </c>
      <c r="O12" s="445">
        <v>0.5</v>
      </c>
      <c r="P12" s="445">
        <f t="shared" si="0"/>
        <v>23.5</v>
      </c>
      <c r="Q12" s="445">
        <f>+P12+(1*1.5*($V$4+$U$4+$T$4+$S$4+$R$4+$Q$4/2))</f>
        <v>24.73</v>
      </c>
      <c r="R12" s="445">
        <f>+P12+(1*1.5*($V$4+$U$4+$T$4+$S$4+$R$4/2))</f>
        <v>24.204999999999998</v>
      </c>
      <c r="S12" s="445">
        <f>+P12+(1*1.5*($V$4+$U$4+$T$4+$S$4/2))-G12-O12</f>
        <v>22.46125</v>
      </c>
      <c r="T12" s="445">
        <f>+P12+(1*1.5*($V$4+$U$4+$T$4/2))-G12-O12</f>
        <v>22.27375</v>
      </c>
      <c r="U12" s="445">
        <f t="shared" si="1"/>
        <v>18</v>
      </c>
      <c r="V12" s="445">
        <f t="shared" si="2"/>
        <v>18</v>
      </c>
      <c r="W12" s="319">
        <f t="shared" si="5"/>
        <v>2057.4250000000002</v>
      </c>
      <c r="X12" s="459"/>
      <c r="Y12" s="319"/>
      <c r="Z12" s="319">
        <f t="shared" si="3"/>
        <v>5255.125</v>
      </c>
      <c r="AA12" s="319">
        <f t="shared" si="6"/>
        <v>2057.4250000000002</v>
      </c>
      <c r="AB12" s="319">
        <f t="shared" si="7"/>
        <v>1193.25390625</v>
      </c>
      <c r="AC12" s="319">
        <f t="shared" si="8"/>
        <v>1183.29296875</v>
      </c>
      <c r="AD12" s="319">
        <f t="shared" si="9"/>
        <v>612</v>
      </c>
      <c r="AE12" s="319">
        <f t="shared" si="10"/>
        <v>306</v>
      </c>
    </row>
    <row r="13" spans="1:31" ht="30">
      <c r="A13" s="456">
        <v>0.9</v>
      </c>
      <c r="B13" s="457" t="s">
        <v>439</v>
      </c>
      <c r="C13" s="443">
        <v>1</v>
      </c>
      <c r="D13" s="458">
        <v>0</v>
      </c>
      <c r="E13" s="458">
        <v>0.42499999999999999</v>
      </c>
      <c r="F13" s="445">
        <f t="shared" si="13"/>
        <v>425</v>
      </c>
      <c r="G13" s="445">
        <v>0</v>
      </c>
      <c r="H13" s="445">
        <v>0</v>
      </c>
      <c r="I13" s="445">
        <v>6</v>
      </c>
      <c r="J13" s="445">
        <v>0</v>
      </c>
      <c r="K13" s="445">
        <v>0</v>
      </c>
      <c r="L13" s="445">
        <v>0</v>
      </c>
      <c r="M13" s="445">
        <v>0</v>
      </c>
      <c r="N13" s="445">
        <v>0</v>
      </c>
      <c r="O13" s="445">
        <v>1</v>
      </c>
      <c r="P13" s="445">
        <f t="shared" si="0"/>
        <v>7</v>
      </c>
      <c r="Q13" s="445">
        <f>+P13+(2*1*($V$4+$U$4+$T$4+$S$4+$R$4+$Q$4/2))</f>
        <v>8.64</v>
      </c>
      <c r="R13" s="445">
        <f>+P13+(2*1*($V$4+$U$4+$T$4+$S$4+$R$4/2))</f>
        <v>7.9399999999999995</v>
      </c>
      <c r="S13" s="445">
        <f>+P13+(2*1*($V$4+$U$4+$T$4+$S$4/2))-G13-O13</f>
        <v>6.6150000000000002</v>
      </c>
      <c r="T13" s="445">
        <f>+P13+(1*1*($V$4+$U$4+$T$4/2))-G13-O13</f>
        <v>6.1825000000000001</v>
      </c>
      <c r="U13" s="445">
        <f t="shared" si="1"/>
        <v>6</v>
      </c>
      <c r="V13" s="445">
        <f t="shared" si="2"/>
        <v>6</v>
      </c>
      <c r="W13" s="319">
        <f t="shared" si="5"/>
        <v>674.90000000000009</v>
      </c>
      <c r="X13" s="319"/>
      <c r="Y13" s="319"/>
      <c r="Z13" s="319">
        <f t="shared" si="3"/>
        <v>1836.0000000000002</v>
      </c>
      <c r="AA13" s="319">
        <f t="shared" si="6"/>
        <v>674.90000000000009</v>
      </c>
      <c r="AB13" s="319">
        <f t="shared" si="7"/>
        <v>351.421875</v>
      </c>
      <c r="AC13" s="319">
        <f t="shared" si="8"/>
        <v>328.4453125</v>
      </c>
      <c r="AD13" s="319">
        <f t="shared" si="9"/>
        <v>204</v>
      </c>
      <c r="AE13" s="319">
        <f t="shared" si="10"/>
        <v>102</v>
      </c>
    </row>
    <row r="14" spans="1:31" ht="30">
      <c r="A14" s="460">
        <v>1</v>
      </c>
      <c r="B14" s="457" t="s">
        <v>440</v>
      </c>
      <c r="C14" s="443">
        <v>1</v>
      </c>
      <c r="D14" s="458">
        <v>0</v>
      </c>
      <c r="E14" s="458">
        <v>0.94</v>
      </c>
      <c r="F14" s="445">
        <f t="shared" si="13"/>
        <v>940</v>
      </c>
      <c r="G14" s="445">
        <v>1</v>
      </c>
      <c r="H14" s="445">
        <v>1.5</v>
      </c>
      <c r="I14" s="445">
        <v>7</v>
      </c>
      <c r="J14" s="445">
        <v>0.5</v>
      </c>
      <c r="K14" s="445">
        <v>4</v>
      </c>
      <c r="L14" s="445">
        <v>0.5</v>
      </c>
      <c r="M14" s="445">
        <v>7</v>
      </c>
      <c r="N14" s="445">
        <v>1.5</v>
      </c>
      <c r="O14" s="445">
        <v>1</v>
      </c>
      <c r="P14" s="445">
        <f t="shared" si="0"/>
        <v>24</v>
      </c>
      <c r="Q14" s="445">
        <v>0</v>
      </c>
      <c r="R14" s="445">
        <f>+P14+(2*2*($V$4+$U$4+$T$4+$S$4+$R$4/2))*0</f>
        <v>24</v>
      </c>
      <c r="S14" s="445">
        <f>+P14+(2*2*($V$4+$U$4+$T$4+$S$4/2))*0-G14-O14</f>
        <v>22</v>
      </c>
      <c r="T14" s="445">
        <f>+P14+(2*2*($V$4+$U$4+$T$4/2))*0-G14-O14</f>
        <v>22</v>
      </c>
      <c r="U14" s="445">
        <f t="shared" si="1"/>
        <v>18</v>
      </c>
      <c r="V14" s="445">
        <f t="shared" si="2"/>
        <v>18</v>
      </c>
      <c r="W14" s="319">
        <f t="shared" si="5"/>
        <v>4512</v>
      </c>
      <c r="X14" s="319"/>
      <c r="Y14" s="319"/>
      <c r="Z14" s="319">
        <f t="shared" si="3"/>
        <v>0</v>
      </c>
      <c r="AA14" s="319">
        <f t="shared" si="6"/>
        <v>4512</v>
      </c>
      <c r="AB14" s="319">
        <f t="shared" si="7"/>
        <v>2585</v>
      </c>
      <c r="AC14" s="319">
        <f t="shared" si="8"/>
        <v>2585</v>
      </c>
      <c r="AD14" s="319">
        <f t="shared" si="9"/>
        <v>1353.6000000000001</v>
      </c>
      <c r="AE14" s="319">
        <f t="shared" si="10"/>
        <v>676.80000000000007</v>
      </c>
    </row>
    <row r="15" spans="1:31" ht="45">
      <c r="A15" s="456">
        <v>1.1000000000000001</v>
      </c>
      <c r="B15" s="457" t="s">
        <v>441</v>
      </c>
      <c r="C15" s="443">
        <v>1</v>
      </c>
      <c r="D15" s="458">
        <v>0</v>
      </c>
      <c r="E15" s="458">
        <v>0.3</v>
      </c>
      <c r="F15" s="445">
        <f t="shared" si="13"/>
        <v>300</v>
      </c>
      <c r="G15" s="445">
        <v>1</v>
      </c>
      <c r="H15" s="445">
        <v>1.5</v>
      </c>
      <c r="I15" s="445">
        <v>7</v>
      </c>
      <c r="J15" s="445">
        <v>0.5</v>
      </c>
      <c r="K15" s="445">
        <v>4</v>
      </c>
      <c r="L15" s="445">
        <v>0.5</v>
      </c>
      <c r="M15" s="445">
        <v>7</v>
      </c>
      <c r="N15" s="445">
        <v>1.5</v>
      </c>
      <c r="O15" s="445">
        <v>1</v>
      </c>
      <c r="P15" s="445">
        <f t="shared" si="0"/>
        <v>24</v>
      </c>
      <c r="Q15" s="445">
        <v>0</v>
      </c>
      <c r="R15" s="445">
        <f>+P15+(2*1*($V$4+$U$4+$T$4+$S$4+$R$4/2))</f>
        <v>24.94</v>
      </c>
      <c r="S15" s="445">
        <f>+P15+(2*1*($V$4+$U$4+$T$4+$S$4/2))-G15-O15</f>
        <v>22.614999999999998</v>
      </c>
      <c r="T15" s="445">
        <f>+P15+(2*1*($V$4+$U$4+$T$4/2))-G15-O15</f>
        <v>22.364999999999998</v>
      </c>
      <c r="U15" s="445">
        <f t="shared" si="1"/>
        <v>18</v>
      </c>
      <c r="V15" s="445">
        <f t="shared" si="2"/>
        <v>18</v>
      </c>
      <c r="W15" s="319">
        <f t="shared" si="5"/>
        <v>1496.4</v>
      </c>
      <c r="X15" s="319"/>
      <c r="Y15" s="319"/>
      <c r="Z15" s="319">
        <f t="shared" si="3"/>
        <v>0</v>
      </c>
      <c r="AA15" s="319">
        <f t="shared" si="6"/>
        <v>1496.4</v>
      </c>
      <c r="AB15" s="319">
        <f t="shared" si="7"/>
        <v>848.06249999999989</v>
      </c>
      <c r="AC15" s="319">
        <f t="shared" si="8"/>
        <v>838.68749999999989</v>
      </c>
      <c r="AD15" s="319">
        <f t="shared" si="9"/>
        <v>432</v>
      </c>
      <c r="AE15" s="319">
        <f t="shared" si="10"/>
        <v>216</v>
      </c>
    </row>
    <row r="16" spans="1:31" hidden="1">
      <c r="A16" s="443">
        <v>1.2</v>
      </c>
      <c r="B16" s="461" t="s">
        <v>442</v>
      </c>
      <c r="C16" s="443">
        <v>1</v>
      </c>
      <c r="D16" s="458"/>
      <c r="E16" s="458"/>
      <c r="F16" s="445">
        <f t="shared" si="4"/>
        <v>0</v>
      </c>
      <c r="G16" s="445">
        <v>0</v>
      </c>
      <c r="H16" s="445">
        <v>0</v>
      </c>
      <c r="I16" s="445">
        <v>0</v>
      </c>
      <c r="J16" s="445">
        <v>0</v>
      </c>
      <c r="K16" s="445">
        <v>0</v>
      </c>
      <c r="L16" s="445">
        <v>0</v>
      </c>
      <c r="M16" s="445">
        <v>0</v>
      </c>
      <c r="N16" s="445">
        <v>0</v>
      </c>
      <c r="O16" s="445">
        <v>0</v>
      </c>
      <c r="P16" s="445">
        <f t="shared" si="0"/>
        <v>0</v>
      </c>
      <c r="Q16" s="445">
        <f t="shared" ref="Q16:Q24" si="14">+P16+(2*2*($V$4+$U$4+$T$4+$S$4+$R$4+$Q$4/2))</f>
        <v>3.2800000000000002</v>
      </c>
      <c r="R16" s="445">
        <f t="shared" ref="R16:R24" si="15">+P16+(2*2*($V$4+$U$4+$T$4+$S$4+$R$4/2))</f>
        <v>1.88</v>
      </c>
      <c r="S16" s="445">
        <f t="shared" ref="S16:S24" si="16">+P16+(2*2*($V$4+$U$4+$T$4+$S$4/2))-G16-O16</f>
        <v>1.23</v>
      </c>
      <c r="T16" s="445">
        <f t="shared" ref="T16:T24" si="17">+P16+(2*2*($V$4+$U$4+$T$4/2))-G16-O16</f>
        <v>0.73</v>
      </c>
      <c r="U16" s="445">
        <f t="shared" si="1"/>
        <v>0</v>
      </c>
      <c r="V16" s="445">
        <f t="shared" si="2"/>
        <v>0</v>
      </c>
      <c r="W16" s="319"/>
      <c r="X16" s="319"/>
      <c r="Y16" s="319"/>
      <c r="Z16" s="319">
        <f t="shared" si="3"/>
        <v>0</v>
      </c>
      <c r="AA16" s="319">
        <f t="shared" si="6"/>
        <v>0</v>
      </c>
      <c r="AB16" s="319">
        <f t="shared" si="7"/>
        <v>0</v>
      </c>
      <c r="AC16" s="319">
        <f t="shared" si="8"/>
        <v>0</v>
      </c>
      <c r="AD16" s="319">
        <f t="shared" si="9"/>
        <v>0</v>
      </c>
      <c r="AE16" s="319">
        <f t="shared" si="10"/>
        <v>0</v>
      </c>
    </row>
    <row r="17" spans="1:31" hidden="1">
      <c r="A17" s="443">
        <v>1.3</v>
      </c>
      <c r="B17" s="461" t="s">
        <v>443</v>
      </c>
      <c r="C17" s="443">
        <v>1</v>
      </c>
      <c r="D17" s="458"/>
      <c r="E17" s="458"/>
      <c r="F17" s="445">
        <f t="shared" si="4"/>
        <v>0</v>
      </c>
      <c r="G17" s="445">
        <v>0</v>
      </c>
      <c r="H17" s="445">
        <v>0</v>
      </c>
      <c r="I17" s="445">
        <v>0</v>
      </c>
      <c r="J17" s="445">
        <v>0</v>
      </c>
      <c r="K17" s="445">
        <v>0</v>
      </c>
      <c r="L17" s="445">
        <v>0</v>
      </c>
      <c r="M17" s="445">
        <v>0</v>
      </c>
      <c r="N17" s="445">
        <v>0</v>
      </c>
      <c r="O17" s="445">
        <v>0</v>
      </c>
      <c r="P17" s="445">
        <f t="shared" si="0"/>
        <v>0</v>
      </c>
      <c r="Q17" s="445">
        <f t="shared" si="14"/>
        <v>3.2800000000000002</v>
      </c>
      <c r="R17" s="445">
        <f t="shared" si="15"/>
        <v>1.88</v>
      </c>
      <c r="S17" s="445">
        <f t="shared" si="16"/>
        <v>1.23</v>
      </c>
      <c r="T17" s="445">
        <f t="shared" si="17"/>
        <v>0.73</v>
      </c>
      <c r="U17" s="445">
        <f t="shared" si="1"/>
        <v>0</v>
      </c>
      <c r="V17" s="445">
        <f t="shared" si="2"/>
        <v>0</v>
      </c>
      <c r="W17" s="319"/>
      <c r="X17" s="319"/>
      <c r="Y17" s="319"/>
      <c r="Z17" s="319">
        <f t="shared" si="3"/>
        <v>0</v>
      </c>
      <c r="AA17" s="319">
        <f t="shared" si="6"/>
        <v>0</v>
      </c>
      <c r="AB17" s="319">
        <f t="shared" si="7"/>
        <v>0</v>
      </c>
      <c r="AC17" s="319">
        <f t="shared" si="8"/>
        <v>0</v>
      </c>
      <c r="AD17" s="319">
        <f t="shared" si="9"/>
        <v>0</v>
      </c>
      <c r="AE17" s="319">
        <f t="shared" si="10"/>
        <v>0</v>
      </c>
    </row>
    <row r="18" spans="1:31" hidden="1">
      <c r="A18" s="443">
        <v>1.4</v>
      </c>
      <c r="B18" s="461" t="s">
        <v>444</v>
      </c>
      <c r="C18" s="443">
        <v>1</v>
      </c>
      <c r="D18" s="458"/>
      <c r="E18" s="458"/>
      <c r="F18" s="445">
        <f t="shared" si="4"/>
        <v>0</v>
      </c>
      <c r="G18" s="445">
        <v>0</v>
      </c>
      <c r="H18" s="445">
        <v>0</v>
      </c>
      <c r="I18" s="445">
        <v>0</v>
      </c>
      <c r="J18" s="445">
        <v>0</v>
      </c>
      <c r="K18" s="445">
        <v>0</v>
      </c>
      <c r="L18" s="445">
        <v>0</v>
      </c>
      <c r="M18" s="445">
        <v>0</v>
      </c>
      <c r="N18" s="445">
        <v>0</v>
      </c>
      <c r="O18" s="445">
        <v>0</v>
      </c>
      <c r="P18" s="445">
        <f t="shared" si="0"/>
        <v>0</v>
      </c>
      <c r="Q18" s="445">
        <f t="shared" si="14"/>
        <v>3.2800000000000002</v>
      </c>
      <c r="R18" s="445">
        <f t="shared" si="15"/>
        <v>1.88</v>
      </c>
      <c r="S18" s="445">
        <f t="shared" si="16"/>
        <v>1.23</v>
      </c>
      <c r="T18" s="445">
        <f t="shared" si="17"/>
        <v>0.73</v>
      </c>
      <c r="U18" s="445">
        <f t="shared" si="1"/>
        <v>0</v>
      </c>
      <c r="V18" s="445">
        <f t="shared" si="2"/>
        <v>0</v>
      </c>
      <c r="W18" s="319"/>
      <c r="X18" s="319"/>
      <c r="Y18" s="319"/>
      <c r="Z18" s="319">
        <f t="shared" si="3"/>
        <v>0</v>
      </c>
      <c r="AA18" s="319">
        <f t="shared" si="6"/>
        <v>0</v>
      </c>
      <c r="AB18" s="319">
        <f t="shared" si="7"/>
        <v>0</v>
      </c>
      <c r="AC18" s="319">
        <f t="shared" si="8"/>
        <v>0</v>
      </c>
      <c r="AD18" s="319">
        <f t="shared" si="9"/>
        <v>0</v>
      </c>
      <c r="AE18" s="319">
        <f t="shared" si="10"/>
        <v>0</v>
      </c>
    </row>
    <row r="19" spans="1:31" hidden="1">
      <c r="A19" s="443">
        <v>1.5</v>
      </c>
      <c r="B19" s="461" t="s">
        <v>445</v>
      </c>
      <c r="C19" s="443">
        <v>1</v>
      </c>
      <c r="D19" s="458"/>
      <c r="E19" s="458"/>
      <c r="F19" s="445">
        <f t="shared" si="4"/>
        <v>0</v>
      </c>
      <c r="G19" s="445">
        <v>0</v>
      </c>
      <c r="H19" s="445">
        <v>0</v>
      </c>
      <c r="I19" s="445">
        <v>0</v>
      </c>
      <c r="J19" s="445">
        <v>0</v>
      </c>
      <c r="K19" s="445">
        <v>0</v>
      </c>
      <c r="L19" s="445">
        <v>0</v>
      </c>
      <c r="M19" s="445">
        <v>0</v>
      </c>
      <c r="N19" s="445">
        <v>0</v>
      </c>
      <c r="O19" s="445">
        <v>0</v>
      </c>
      <c r="P19" s="445">
        <f t="shared" si="0"/>
        <v>0</v>
      </c>
      <c r="Q19" s="445">
        <f t="shared" si="14"/>
        <v>3.2800000000000002</v>
      </c>
      <c r="R19" s="445">
        <f t="shared" si="15"/>
        <v>1.88</v>
      </c>
      <c r="S19" s="445">
        <f t="shared" si="16"/>
        <v>1.23</v>
      </c>
      <c r="T19" s="445">
        <f t="shared" si="17"/>
        <v>0.73</v>
      </c>
      <c r="U19" s="445">
        <f t="shared" si="1"/>
        <v>0</v>
      </c>
      <c r="V19" s="445">
        <f t="shared" si="2"/>
        <v>0</v>
      </c>
      <c r="W19" s="319"/>
      <c r="X19" s="319"/>
      <c r="Y19" s="319"/>
      <c r="Z19" s="319">
        <f t="shared" si="3"/>
        <v>0</v>
      </c>
      <c r="AA19" s="319">
        <f t="shared" si="6"/>
        <v>0</v>
      </c>
      <c r="AB19" s="319">
        <f t="shared" si="7"/>
        <v>0</v>
      </c>
      <c r="AC19" s="319">
        <f t="shared" si="8"/>
        <v>0</v>
      </c>
      <c r="AD19" s="319">
        <f t="shared" si="9"/>
        <v>0</v>
      </c>
      <c r="AE19" s="319">
        <f t="shared" si="10"/>
        <v>0</v>
      </c>
    </row>
    <row r="20" spans="1:31" hidden="1">
      <c r="A20" s="443">
        <v>1.6</v>
      </c>
      <c r="B20" s="461" t="s">
        <v>446</v>
      </c>
      <c r="C20" s="443">
        <v>1</v>
      </c>
      <c r="D20" s="458"/>
      <c r="E20" s="458"/>
      <c r="F20" s="445">
        <f t="shared" si="4"/>
        <v>0</v>
      </c>
      <c r="G20" s="445">
        <v>0</v>
      </c>
      <c r="H20" s="445">
        <v>0</v>
      </c>
      <c r="I20" s="445">
        <v>0</v>
      </c>
      <c r="J20" s="445">
        <v>0</v>
      </c>
      <c r="K20" s="445">
        <v>0</v>
      </c>
      <c r="L20" s="445">
        <v>0</v>
      </c>
      <c r="M20" s="445">
        <v>0</v>
      </c>
      <c r="N20" s="445">
        <v>0</v>
      </c>
      <c r="O20" s="445">
        <v>0</v>
      </c>
      <c r="P20" s="445">
        <f t="shared" si="0"/>
        <v>0</v>
      </c>
      <c r="Q20" s="445">
        <f t="shared" si="14"/>
        <v>3.2800000000000002</v>
      </c>
      <c r="R20" s="445">
        <f t="shared" si="15"/>
        <v>1.88</v>
      </c>
      <c r="S20" s="445">
        <f t="shared" si="16"/>
        <v>1.23</v>
      </c>
      <c r="T20" s="445">
        <f t="shared" si="17"/>
        <v>0.73</v>
      </c>
      <c r="U20" s="445">
        <f t="shared" si="1"/>
        <v>0</v>
      </c>
      <c r="V20" s="445">
        <f t="shared" si="2"/>
        <v>0</v>
      </c>
      <c r="W20" s="319"/>
      <c r="X20" s="319"/>
      <c r="Y20" s="319"/>
      <c r="Z20" s="319">
        <f t="shared" si="3"/>
        <v>0</v>
      </c>
      <c r="AA20" s="319">
        <f t="shared" si="6"/>
        <v>0</v>
      </c>
      <c r="AB20" s="319">
        <f t="shared" si="7"/>
        <v>0</v>
      </c>
      <c r="AC20" s="319">
        <f t="shared" si="8"/>
        <v>0</v>
      </c>
      <c r="AD20" s="319">
        <f t="shared" si="9"/>
        <v>0</v>
      </c>
      <c r="AE20" s="319">
        <f t="shared" si="10"/>
        <v>0</v>
      </c>
    </row>
    <row r="21" spans="1:31" hidden="1">
      <c r="A21" s="443">
        <v>1.7</v>
      </c>
      <c r="B21" s="461" t="s">
        <v>447</v>
      </c>
      <c r="C21" s="443">
        <v>1</v>
      </c>
      <c r="D21" s="458"/>
      <c r="E21" s="458"/>
      <c r="F21" s="445">
        <f t="shared" si="4"/>
        <v>0</v>
      </c>
      <c r="G21" s="445">
        <v>0</v>
      </c>
      <c r="H21" s="445">
        <v>0</v>
      </c>
      <c r="I21" s="445">
        <v>0</v>
      </c>
      <c r="J21" s="445">
        <v>0</v>
      </c>
      <c r="K21" s="445">
        <v>0</v>
      </c>
      <c r="L21" s="445">
        <v>0</v>
      </c>
      <c r="M21" s="445">
        <v>0</v>
      </c>
      <c r="N21" s="445">
        <v>0</v>
      </c>
      <c r="O21" s="445">
        <v>0</v>
      </c>
      <c r="P21" s="445">
        <f t="shared" si="0"/>
        <v>0</v>
      </c>
      <c r="Q21" s="445">
        <f t="shared" si="14"/>
        <v>3.2800000000000002</v>
      </c>
      <c r="R21" s="445">
        <f t="shared" si="15"/>
        <v>1.88</v>
      </c>
      <c r="S21" s="445">
        <f t="shared" si="16"/>
        <v>1.23</v>
      </c>
      <c r="T21" s="445">
        <f t="shared" si="17"/>
        <v>0.73</v>
      </c>
      <c r="U21" s="445">
        <f t="shared" si="1"/>
        <v>0</v>
      </c>
      <c r="V21" s="445">
        <f t="shared" si="2"/>
        <v>0</v>
      </c>
      <c r="W21" s="319"/>
      <c r="X21" s="319"/>
      <c r="Y21" s="319"/>
      <c r="Z21" s="319">
        <f t="shared" si="3"/>
        <v>0</v>
      </c>
      <c r="AA21" s="319">
        <f t="shared" si="6"/>
        <v>0</v>
      </c>
      <c r="AB21" s="319">
        <f t="shared" si="7"/>
        <v>0</v>
      </c>
      <c r="AC21" s="319">
        <f t="shared" si="8"/>
        <v>0</v>
      </c>
      <c r="AD21" s="319">
        <f t="shared" si="9"/>
        <v>0</v>
      </c>
      <c r="AE21" s="319">
        <f t="shared" si="10"/>
        <v>0</v>
      </c>
    </row>
    <row r="22" spans="1:31" hidden="1">
      <c r="A22" s="443">
        <v>1.8</v>
      </c>
      <c r="B22" s="461" t="s">
        <v>448</v>
      </c>
      <c r="C22" s="443">
        <v>1</v>
      </c>
      <c r="D22" s="458"/>
      <c r="E22" s="458"/>
      <c r="F22" s="445">
        <f t="shared" si="4"/>
        <v>0</v>
      </c>
      <c r="G22" s="445">
        <v>0</v>
      </c>
      <c r="H22" s="445">
        <v>0</v>
      </c>
      <c r="I22" s="445">
        <v>0</v>
      </c>
      <c r="J22" s="445">
        <v>0</v>
      </c>
      <c r="K22" s="445">
        <v>0</v>
      </c>
      <c r="L22" s="445">
        <v>0</v>
      </c>
      <c r="M22" s="445">
        <v>0</v>
      </c>
      <c r="N22" s="445">
        <v>0</v>
      </c>
      <c r="O22" s="445">
        <v>0</v>
      </c>
      <c r="P22" s="445">
        <f t="shared" si="0"/>
        <v>0</v>
      </c>
      <c r="Q22" s="445">
        <f t="shared" si="14"/>
        <v>3.2800000000000002</v>
      </c>
      <c r="R22" s="445">
        <f t="shared" si="15"/>
        <v>1.88</v>
      </c>
      <c r="S22" s="445">
        <f t="shared" si="16"/>
        <v>1.23</v>
      </c>
      <c r="T22" s="445">
        <f t="shared" si="17"/>
        <v>0.73</v>
      </c>
      <c r="U22" s="445">
        <f t="shared" si="1"/>
        <v>0</v>
      </c>
      <c r="V22" s="445">
        <f t="shared" si="2"/>
        <v>0</v>
      </c>
      <c r="W22" s="319"/>
      <c r="X22" s="319"/>
      <c r="Y22" s="319"/>
      <c r="Z22" s="319">
        <f t="shared" si="3"/>
        <v>0</v>
      </c>
      <c r="AA22" s="319">
        <f t="shared" si="6"/>
        <v>0</v>
      </c>
      <c r="AB22" s="319">
        <f t="shared" si="7"/>
        <v>0</v>
      </c>
      <c r="AC22" s="319">
        <f t="shared" si="8"/>
        <v>0</v>
      </c>
      <c r="AD22" s="319">
        <f t="shared" si="9"/>
        <v>0</v>
      </c>
      <c r="AE22" s="319">
        <f t="shared" si="10"/>
        <v>0</v>
      </c>
    </row>
    <row r="23" spans="1:31" hidden="1">
      <c r="A23" s="443">
        <v>1.9</v>
      </c>
      <c r="B23" s="461" t="s">
        <v>449</v>
      </c>
      <c r="C23" s="443">
        <v>1</v>
      </c>
      <c r="D23" s="458"/>
      <c r="E23" s="458"/>
      <c r="F23" s="445">
        <f t="shared" si="4"/>
        <v>0</v>
      </c>
      <c r="G23" s="445">
        <v>0</v>
      </c>
      <c r="H23" s="445">
        <v>0</v>
      </c>
      <c r="I23" s="445">
        <v>0</v>
      </c>
      <c r="J23" s="445">
        <v>0</v>
      </c>
      <c r="K23" s="445">
        <v>0</v>
      </c>
      <c r="L23" s="445">
        <v>0</v>
      </c>
      <c r="M23" s="445">
        <v>0</v>
      </c>
      <c r="N23" s="445">
        <v>0</v>
      </c>
      <c r="O23" s="445">
        <v>0</v>
      </c>
      <c r="P23" s="445">
        <f t="shared" si="0"/>
        <v>0</v>
      </c>
      <c r="Q23" s="445">
        <f t="shared" si="14"/>
        <v>3.2800000000000002</v>
      </c>
      <c r="R23" s="445">
        <f t="shared" si="15"/>
        <v>1.88</v>
      </c>
      <c r="S23" s="445">
        <f t="shared" si="16"/>
        <v>1.23</v>
      </c>
      <c r="T23" s="445">
        <f t="shared" si="17"/>
        <v>0.73</v>
      </c>
      <c r="U23" s="445">
        <f t="shared" si="1"/>
        <v>0</v>
      </c>
      <c r="V23" s="445">
        <f t="shared" si="2"/>
        <v>0</v>
      </c>
      <c r="W23" s="319"/>
      <c r="X23" s="319"/>
      <c r="Y23" s="319"/>
      <c r="Z23" s="319">
        <f t="shared" si="3"/>
        <v>0</v>
      </c>
      <c r="AA23" s="319">
        <f t="shared" si="6"/>
        <v>0</v>
      </c>
      <c r="AB23" s="319">
        <f t="shared" si="7"/>
        <v>0</v>
      </c>
      <c r="AC23" s="319">
        <f t="shared" si="8"/>
        <v>0</v>
      </c>
      <c r="AD23" s="319">
        <f t="shared" si="9"/>
        <v>0</v>
      </c>
      <c r="AE23" s="319">
        <f t="shared" si="10"/>
        <v>0</v>
      </c>
    </row>
    <row r="24" spans="1:31" hidden="1">
      <c r="A24" s="443">
        <v>2</v>
      </c>
      <c r="B24" s="461" t="s">
        <v>450</v>
      </c>
      <c r="C24" s="443">
        <v>1</v>
      </c>
      <c r="D24" s="458"/>
      <c r="E24" s="458"/>
      <c r="F24" s="445">
        <f t="shared" si="4"/>
        <v>0</v>
      </c>
      <c r="G24" s="445">
        <v>0</v>
      </c>
      <c r="H24" s="445">
        <v>0</v>
      </c>
      <c r="I24" s="445">
        <v>0</v>
      </c>
      <c r="J24" s="445">
        <v>0</v>
      </c>
      <c r="K24" s="445">
        <v>0</v>
      </c>
      <c r="L24" s="445">
        <v>0</v>
      </c>
      <c r="M24" s="445">
        <v>0</v>
      </c>
      <c r="N24" s="445">
        <v>0</v>
      </c>
      <c r="O24" s="445">
        <v>0</v>
      </c>
      <c r="P24" s="445">
        <f t="shared" si="0"/>
        <v>0</v>
      </c>
      <c r="Q24" s="445">
        <f t="shared" si="14"/>
        <v>3.2800000000000002</v>
      </c>
      <c r="R24" s="445">
        <f t="shared" si="15"/>
        <v>1.88</v>
      </c>
      <c r="S24" s="445">
        <f t="shared" si="16"/>
        <v>1.23</v>
      </c>
      <c r="T24" s="445">
        <f t="shared" si="17"/>
        <v>0.73</v>
      </c>
      <c r="U24" s="445">
        <f t="shared" si="1"/>
        <v>0</v>
      </c>
      <c r="V24" s="445">
        <f t="shared" si="2"/>
        <v>0</v>
      </c>
      <c r="W24" s="319"/>
      <c r="X24" s="319"/>
      <c r="Y24" s="319"/>
      <c r="Z24" s="319">
        <f t="shared" si="3"/>
        <v>0</v>
      </c>
      <c r="AA24" s="319">
        <f t="shared" si="6"/>
        <v>0</v>
      </c>
      <c r="AB24" s="319">
        <f t="shared" si="7"/>
        <v>0</v>
      </c>
      <c r="AC24" s="319">
        <f t="shared" si="8"/>
        <v>0</v>
      </c>
      <c r="AD24" s="319">
        <f t="shared" si="9"/>
        <v>0</v>
      </c>
      <c r="AE24" s="319">
        <f t="shared" si="10"/>
        <v>0</v>
      </c>
    </row>
    <row r="25" spans="1:31" ht="15.6">
      <c r="A25" s="443"/>
      <c r="B25" s="461"/>
      <c r="C25" s="443"/>
      <c r="D25" s="458"/>
      <c r="E25" s="458"/>
      <c r="F25" s="445"/>
      <c r="G25" s="445"/>
      <c r="H25" s="445"/>
      <c r="I25" s="445"/>
      <c r="J25" s="445"/>
      <c r="K25" s="445"/>
      <c r="L25" s="445"/>
      <c r="M25" s="445"/>
      <c r="N25" s="445"/>
      <c r="O25" s="445"/>
      <c r="P25" s="445"/>
      <c r="Q25" s="445"/>
      <c r="R25" s="445"/>
      <c r="S25" s="445"/>
      <c r="T25" s="445"/>
      <c r="U25" s="445"/>
      <c r="V25" s="445"/>
      <c r="W25" s="319">
        <f>SUM(W5:W24)</f>
        <v>84514.804999999978</v>
      </c>
      <c r="X25" s="319"/>
      <c r="Y25" s="319"/>
      <c r="Z25" s="3">
        <f>SUM(Z5:Z24)</f>
        <v>192844.82499999998</v>
      </c>
      <c r="AA25" s="3">
        <f t="shared" ref="AA25:AE25" si="18">SUM(AA5:AA24)</f>
        <v>84514.804999999978</v>
      </c>
      <c r="AB25" s="3">
        <f t="shared" si="18"/>
        <v>47815.507031249996</v>
      </c>
      <c r="AC25" s="3">
        <f t="shared" si="18"/>
        <v>46947.882031249996</v>
      </c>
      <c r="AD25" s="3">
        <f t="shared" si="18"/>
        <v>24372.799999999999</v>
      </c>
      <c r="AE25" s="3">
        <f t="shared" si="18"/>
        <v>12186.4</v>
      </c>
    </row>
    <row r="26" spans="1:31" ht="31.15">
      <c r="A26" s="450"/>
      <c r="B26" s="462"/>
      <c r="C26" s="450"/>
      <c r="D26" s="450"/>
      <c r="E26" s="8" t="s">
        <v>451</v>
      </c>
      <c r="F26" s="10">
        <f>SUM(F5:F9)+F12+F14+F15</f>
        <v>15870</v>
      </c>
      <c r="G26" s="10"/>
      <c r="H26" s="10"/>
      <c r="I26" s="10"/>
      <c r="J26" s="10"/>
      <c r="K26" s="10"/>
      <c r="L26" s="10"/>
      <c r="M26" s="10"/>
      <c r="N26" s="10"/>
      <c r="O26" s="10"/>
      <c r="P26" s="450"/>
      <c r="Q26" s="450"/>
      <c r="R26" s="450"/>
      <c r="S26" s="450"/>
      <c r="T26" s="450"/>
      <c r="U26" s="450"/>
      <c r="V26" s="450"/>
      <c r="W26" s="319"/>
      <c r="X26" s="319"/>
      <c r="Y26" s="319"/>
      <c r="Z26" s="319"/>
      <c r="AA26" s="319"/>
      <c r="AB26" s="319"/>
      <c r="AC26" s="319"/>
      <c r="AD26" s="319"/>
      <c r="AE26" s="319"/>
    </row>
    <row r="27" spans="1:31" ht="31.15">
      <c r="A27" s="450"/>
      <c r="B27" s="462"/>
      <c r="C27" s="450"/>
      <c r="D27" s="450"/>
      <c r="E27" s="8" t="s">
        <v>452</v>
      </c>
      <c r="F27" s="10">
        <f>F10+F11+F13</f>
        <v>2775</v>
      </c>
      <c r="G27" s="10"/>
      <c r="H27" s="10"/>
      <c r="I27" s="10"/>
      <c r="J27" s="10"/>
      <c r="K27" s="10"/>
      <c r="L27" s="10"/>
      <c r="M27" s="10"/>
      <c r="N27" s="10"/>
      <c r="O27" s="10"/>
      <c r="P27" s="450"/>
      <c r="Q27" s="450"/>
      <c r="R27" s="450"/>
      <c r="S27" s="450"/>
      <c r="T27" s="450"/>
      <c r="U27" s="450"/>
      <c r="V27" s="450"/>
      <c r="W27" s="319"/>
      <c r="X27" s="319"/>
      <c r="Y27" s="319"/>
      <c r="Z27" s="319"/>
      <c r="AA27" s="319"/>
      <c r="AB27" s="319"/>
      <c r="AC27" s="319"/>
      <c r="AD27" s="319"/>
      <c r="AE27" s="319"/>
    </row>
    <row r="28" spans="1:31">
      <c r="A28" s="319"/>
      <c r="B28" s="463"/>
      <c r="C28" s="319"/>
      <c r="D28" s="319"/>
      <c r="E28" s="319"/>
      <c r="F28" s="448"/>
      <c r="G28" s="448"/>
      <c r="H28" s="448"/>
      <c r="I28" s="448"/>
      <c r="J28" s="448"/>
      <c r="K28" s="448"/>
      <c r="L28" s="448"/>
      <c r="M28" s="448"/>
      <c r="N28" s="448"/>
      <c r="O28" s="448"/>
      <c r="P28" s="319"/>
      <c r="Q28" s="319"/>
      <c r="R28" s="319"/>
      <c r="S28" s="319"/>
      <c r="T28" s="319"/>
      <c r="U28" s="319"/>
      <c r="V28" s="319"/>
      <c r="W28" s="319"/>
      <c r="X28" s="319"/>
      <c r="Y28" s="319"/>
      <c r="Z28" s="319"/>
      <c r="AA28" s="319"/>
      <c r="AB28" s="319"/>
      <c r="AC28" s="319"/>
      <c r="AD28" s="319"/>
      <c r="AE28" s="319"/>
    </row>
    <row r="29" spans="1:31" ht="15.6">
      <c r="A29" s="103"/>
      <c r="B29" s="103" t="s">
        <v>453</v>
      </c>
      <c r="C29" s="103"/>
      <c r="D29" s="103"/>
      <c r="E29" s="103"/>
      <c r="F29" s="103"/>
      <c r="G29" s="103"/>
      <c r="H29" s="103"/>
      <c r="I29" s="103"/>
      <c r="J29" s="103"/>
      <c r="K29" s="103"/>
      <c r="L29" s="103"/>
      <c r="M29" s="103"/>
      <c r="N29" s="103"/>
      <c r="O29" s="103"/>
      <c r="P29" s="103"/>
      <c r="Q29" s="103"/>
      <c r="R29" s="103"/>
      <c r="S29" s="103"/>
      <c r="T29" s="103"/>
      <c r="U29" s="103"/>
      <c r="V29" s="103"/>
      <c r="W29" s="319"/>
      <c r="X29" s="319"/>
      <c r="Y29" s="319"/>
      <c r="Z29" s="319"/>
      <c r="AA29" s="319"/>
      <c r="AB29" s="319"/>
      <c r="AC29" s="319"/>
      <c r="AD29" s="319"/>
      <c r="AE29" s="319"/>
    </row>
    <row r="30" spans="1:31" ht="31.15">
      <c r="A30" s="362" t="s">
        <v>415</v>
      </c>
      <c r="B30" s="362" t="s">
        <v>416</v>
      </c>
      <c r="C30" s="362" t="s">
        <v>454</v>
      </c>
      <c r="D30" s="362" t="s">
        <v>417</v>
      </c>
      <c r="E30" s="362" t="s">
        <v>418</v>
      </c>
      <c r="F30" s="362" t="s">
        <v>419</v>
      </c>
      <c r="G30" s="362" t="s">
        <v>420</v>
      </c>
      <c r="H30" s="362" t="s">
        <v>421</v>
      </c>
      <c r="I30" s="362" t="s">
        <v>422</v>
      </c>
      <c r="J30" s="362" t="s">
        <v>423</v>
      </c>
      <c r="K30" s="362" t="s">
        <v>251</v>
      </c>
      <c r="L30" s="362" t="s">
        <v>423</v>
      </c>
      <c r="M30" s="362" t="s">
        <v>422</v>
      </c>
      <c r="N30" s="362" t="s">
        <v>421</v>
      </c>
      <c r="O30" s="362" t="s">
        <v>420</v>
      </c>
      <c r="P30" s="362" t="s">
        <v>455</v>
      </c>
      <c r="Q30" s="8" t="s">
        <v>425</v>
      </c>
      <c r="R30" s="8" t="s">
        <v>426</v>
      </c>
      <c r="S30" s="8" t="s">
        <v>427</v>
      </c>
      <c r="T30" s="8" t="s">
        <v>428</v>
      </c>
      <c r="U30" s="8" t="s">
        <v>429</v>
      </c>
      <c r="V30" s="8" t="s">
        <v>430</v>
      </c>
      <c r="W30" s="319"/>
      <c r="X30" s="319"/>
      <c r="Y30" s="319"/>
      <c r="Z30" s="319"/>
      <c r="AA30" s="319"/>
      <c r="AB30" s="319"/>
      <c r="AC30" s="319"/>
      <c r="AD30" s="319"/>
      <c r="AE30" s="319"/>
    </row>
    <row r="31" spans="1:31" ht="15.6">
      <c r="A31" s="363"/>
      <c r="B31" s="363"/>
      <c r="C31" s="363"/>
      <c r="D31" s="363"/>
      <c r="E31" s="363"/>
      <c r="F31" s="363"/>
      <c r="G31" s="363"/>
      <c r="H31" s="363"/>
      <c r="I31" s="363"/>
      <c r="J31" s="363"/>
      <c r="K31" s="363"/>
      <c r="L31" s="363"/>
      <c r="M31" s="363"/>
      <c r="N31" s="363"/>
      <c r="O31" s="363"/>
      <c r="P31" s="363"/>
      <c r="Q31" s="52">
        <v>0.5</v>
      </c>
      <c r="R31" s="52">
        <v>0.2</v>
      </c>
      <c r="S31" s="52">
        <v>0.125</v>
      </c>
      <c r="T31" s="52">
        <v>0.125</v>
      </c>
      <c r="U31" s="52">
        <v>0.08</v>
      </c>
      <c r="V31" s="52">
        <v>0.04</v>
      </c>
      <c r="W31" s="319"/>
      <c r="X31" s="319"/>
      <c r="Y31" s="319"/>
      <c r="Z31" s="319"/>
      <c r="AA31" s="319"/>
      <c r="AB31" s="319"/>
      <c r="AC31" s="319"/>
      <c r="AD31" s="319"/>
      <c r="AE31" s="319"/>
    </row>
    <row r="32" spans="1:31">
      <c r="A32" s="456">
        <v>0.1</v>
      </c>
      <c r="B32" s="461" t="s">
        <v>456</v>
      </c>
      <c r="C32" s="443">
        <v>4</v>
      </c>
      <c r="D32" s="458">
        <v>0</v>
      </c>
      <c r="E32" s="458">
        <v>5.5E-2</v>
      </c>
      <c r="F32" s="445">
        <f t="shared" ref="F32:F51" si="19">+(E32-D32)*1000</f>
        <v>55</v>
      </c>
      <c r="G32" s="443"/>
      <c r="H32" s="443"/>
      <c r="I32" s="443"/>
      <c r="J32" s="443"/>
      <c r="K32" s="443"/>
      <c r="L32" s="443"/>
      <c r="M32" s="443"/>
      <c r="N32" s="445"/>
      <c r="O32" s="445"/>
      <c r="P32" s="445">
        <f>(33-24)/2*0.5</f>
        <v>2.25</v>
      </c>
      <c r="Q32" s="445">
        <f>+P32</f>
        <v>2.25</v>
      </c>
      <c r="R32" s="445">
        <f>+P32</f>
        <v>2.25</v>
      </c>
      <c r="S32" s="445">
        <f>+P32</f>
        <v>2.25</v>
      </c>
      <c r="T32" s="445">
        <f>+P32</f>
        <v>2.25</v>
      </c>
      <c r="U32" s="445">
        <f>+P32</f>
        <v>2.25</v>
      </c>
      <c r="V32" s="445">
        <f>+P32</f>
        <v>2.25</v>
      </c>
      <c r="W32" s="319"/>
      <c r="X32" s="319"/>
      <c r="Y32" s="319"/>
      <c r="Z32" s="319">
        <f>F32*Q32*$Q$4</f>
        <v>61.875</v>
      </c>
      <c r="AA32" s="319">
        <f t="shared" ref="AA32" si="20">F32*R32*$R$4</f>
        <v>24.75</v>
      </c>
      <c r="AB32" s="319">
        <f t="shared" ref="AB32" si="21">F32*S32*$S$4</f>
        <v>15.46875</v>
      </c>
      <c r="AC32" s="319">
        <f t="shared" ref="AC32" si="22">F32*T32*$T$4</f>
        <v>15.46875</v>
      </c>
      <c r="AD32" s="319">
        <f t="shared" ref="AD32" si="23">F32*U32*$U$4</f>
        <v>9.9</v>
      </c>
      <c r="AE32" s="319">
        <f t="shared" ref="AE32" si="24">F32*V32*$V$4</f>
        <v>4.95</v>
      </c>
    </row>
    <row r="33" spans="1:31">
      <c r="A33" s="456">
        <v>0.2</v>
      </c>
      <c r="B33" s="461" t="s">
        <v>457</v>
      </c>
      <c r="C33" s="443">
        <v>4</v>
      </c>
      <c r="D33" s="458">
        <v>0</v>
      </c>
      <c r="E33" s="458">
        <v>9.5000000000000001E-2</v>
      </c>
      <c r="F33" s="445">
        <f t="shared" si="19"/>
        <v>95</v>
      </c>
      <c r="G33" s="443"/>
      <c r="H33" s="443"/>
      <c r="I33" s="443"/>
      <c r="J33" s="443"/>
      <c r="K33" s="443"/>
      <c r="L33" s="443"/>
      <c r="M33" s="443"/>
      <c r="N33" s="445" t="s">
        <v>458</v>
      </c>
      <c r="O33" s="445"/>
      <c r="P33" s="445">
        <v>7</v>
      </c>
      <c r="Q33" s="445">
        <f t="shared" ref="Q33:Q51" si="25">+P33</f>
        <v>7</v>
      </c>
      <c r="R33" s="445">
        <f t="shared" ref="R33:R51" si="26">+P33</f>
        <v>7</v>
      </c>
      <c r="S33" s="445">
        <f t="shared" ref="S33:S51" si="27">+P33</f>
        <v>7</v>
      </c>
      <c r="T33" s="445">
        <f t="shared" ref="T33:T51" si="28">+P33</f>
        <v>7</v>
      </c>
      <c r="U33" s="445">
        <f t="shared" ref="U33:U51" si="29">+P33</f>
        <v>7</v>
      </c>
      <c r="V33" s="445">
        <f t="shared" ref="V33:V51" si="30">+P33</f>
        <v>7</v>
      </c>
      <c r="W33" s="464"/>
      <c r="X33" s="319"/>
      <c r="Y33" s="319"/>
      <c r="Z33" s="319">
        <f t="shared" ref="Z33:Z51" si="31">F33*Q33*$Q$4</f>
        <v>332.5</v>
      </c>
      <c r="AA33" s="319">
        <f t="shared" ref="AA33:AA51" si="32">F33*R33*$R$4</f>
        <v>133</v>
      </c>
      <c r="AB33" s="319">
        <f t="shared" ref="AB33:AB51" si="33">F33*S33*$S$4</f>
        <v>83.125</v>
      </c>
      <c r="AC33" s="319">
        <f t="shared" ref="AC33:AC51" si="34">F33*T33*$T$4</f>
        <v>83.125</v>
      </c>
      <c r="AD33" s="319">
        <f t="shared" ref="AD33:AD51" si="35">F33*U33*$U$4</f>
        <v>53.2</v>
      </c>
      <c r="AE33" s="319">
        <f t="shared" ref="AE33:AE51" si="36">F33*V33*$V$4</f>
        <v>26.6</v>
      </c>
    </row>
    <row r="34" spans="1:31">
      <c r="A34" s="456">
        <v>0.3</v>
      </c>
      <c r="B34" s="461" t="s">
        <v>459</v>
      </c>
      <c r="C34" s="443">
        <v>4</v>
      </c>
      <c r="D34" s="458">
        <v>0</v>
      </c>
      <c r="E34" s="458">
        <v>7.4999999999999997E-2</v>
      </c>
      <c r="F34" s="445">
        <f t="shared" si="19"/>
        <v>75</v>
      </c>
      <c r="G34" s="443"/>
      <c r="H34" s="443"/>
      <c r="I34" s="443"/>
      <c r="J34" s="443"/>
      <c r="K34" s="443"/>
      <c r="L34" s="443"/>
      <c r="M34" s="443"/>
      <c r="N34" s="445"/>
      <c r="O34" s="445"/>
      <c r="P34" s="445">
        <f>(11.5+7)/2</f>
        <v>9.25</v>
      </c>
      <c r="Q34" s="445">
        <f t="shared" si="25"/>
        <v>9.25</v>
      </c>
      <c r="R34" s="445">
        <f t="shared" si="26"/>
        <v>9.25</v>
      </c>
      <c r="S34" s="445">
        <f t="shared" si="27"/>
        <v>9.25</v>
      </c>
      <c r="T34" s="445">
        <f t="shared" si="28"/>
        <v>9.25</v>
      </c>
      <c r="U34" s="445">
        <f t="shared" si="29"/>
        <v>9.25</v>
      </c>
      <c r="V34" s="445">
        <f t="shared" si="30"/>
        <v>9.25</v>
      </c>
      <c r="W34" s="464"/>
      <c r="X34" s="319"/>
      <c r="Y34" s="319"/>
      <c r="Z34" s="319">
        <f t="shared" si="31"/>
        <v>346.875</v>
      </c>
      <c r="AA34" s="319">
        <f t="shared" si="32"/>
        <v>138.75</v>
      </c>
      <c r="AB34" s="319">
        <f t="shared" si="33"/>
        <v>86.71875</v>
      </c>
      <c r="AC34" s="319">
        <f t="shared" si="34"/>
        <v>86.71875</v>
      </c>
      <c r="AD34" s="319">
        <f t="shared" si="35"/>
        <v>55.5</v>
      </c>
      <c r="AE34" s="319">
        <f t="shared" si="36"/>
        <v>27.75</v>
      </c>
    </row>
    <row r="35" spans="1:31">
      <c r="A35" s="443">
        <v>0.4</v>
      </c>
      <c r="B35" s="461" t="s">
        <v>460</v>
      </c>
      <c r="C35" s="443">
        <v>-2</v>
      </c>
      <c r="D35" s="458">
        <v>0</v>
      </c>
      <c r="E35" s="458">
        <v>0.12</v>
      </c>
      <c r="F35" s="445">
        <f t="shared" si="19"/>
        <v>120</v>
      </c>
      <c r="G35" s="443"/>
      <c r="H35" s="443"/>
      <c r="I35" s="443"/>
      <c r="J35" s="443"/>
      <c r="K35" s="443"/>
      <c r="L35" s="443"/>
      <c r="M35" s="443"/>
      <c r="N35" s="445"/>
      <c r="O35" s="445"/>
      <c r="P35" s="445">
        <f>(24-12)/2*0.5</f>
        <v>3</v>
      </c>
      <c r="Q35" s="445">
        <f>+P35</f>
        <v>3</v>
      </c>
      <c r="R35" s="445">
        <f t="shared" si="26"/>
        <v>3</v>
      </c>
      <c r="S35" s="445">
        <f t="shared" si="27"/>
        <v>3</v>
      </c>
      <c r="T35" s="445">
        <f t="shared" si="28"/>
        <v>3</v>
      </c>
      <c r="U35" s="445">
        <f t="shared" si="29"/>
        <v>3</v>
      </c>
      <c r="V35" s="445">
        <f t="shared" si="30"/>
        <v>3</v>
      </c>
      <c r="W35" s="319"/>
      <c r="X35" s="319"/>
      <c r="Y35" s="319"/>
      <c r="Z35" s="319">
        <f t="shared" si="31"/>
        <v>180</v>
      </c>
      <c r="AA35" s="319">
        <f t="shared" si="32"/>
        <v>72</v>
      </c>
      <c r="AB35" s="319">
        <f t="shared" si="33"/>
        <v>45</v>
      </c>
      <c r="AC35" s="319">
        <f t="shared" si="34"/>
        <v>45</v>
      </c>
      <c r="AD35" s="319">
        <f t="shared" si="35"/>
        <v>28.8</v>
      </c>
      <c r="AE35" s="319">
        <f t="shared" si="36"/>
        <v>14.4</v>
      </c>
    </row>
    <row r="36" spans="1:31" hidden="1">
      <c r="A36" s="443">
        <v>0.5</v>
      </c>
      <c r="B36" s="461" t="s">
        <v>461</v>
      </c>
      <c r="C36" s="443">
        <v>2</v>
      </c>
      <c r="D36" s="458"/>
      <c r="E36" s="458"/>
      <c r="F36" s="445">
        <f t="shared" si="19"/>
        <v>0</v>
      </c>
      <c r="G36" s="443"/>
      <c r="H36" s="443"/>
      <c r="I36" s="443"/>
      <c r="J36" s="443"/>
      <c r="K36" s="443"/>
      <c r="L36" s="443"/>
      <c r="M36" s="443"/>
      <c r="N36" s="445"/>
      <c r="O36" s="445"/>
      <c r="P36" s="445">
        <v>10</v>
      </c>
      <c r="Q36" s="445">
        <f t="shared" si="25"/>
        <v>10</v>
      </c>
      <c r="R36" s="445">
        <f t="shared" si="26"/>
        <v>10</v>
      </c>
      <c r="S36" s="445">
        <f t="shared" si="27"/>
        <v>10</v>
      </c>
      <c r="T36" s="445">
        <f t="shared" si="28"/>
        <v>10</v>
      </c>
      <c r="U36" s="445">
        <f t="shared" si="29"/>
        <v>10</v>
      </c>
      <c r="V36" s="445">
        <f t="shared" si="30"/>
        <v>10</v>
      </c>
      <c r="W36" s="319"/>
      <c r="X36" s="319"/>
      <c r="Y36" s="319"/>
      <c r="Z36" s="319">
        <f t="shared" si="31"/>
        <v>0</v>
      </c>
      <c r="AA36" s="319">
        <f t="shared" si="32"/>
        <v>0</v>
      </c>
      <c r="AB36" s="319">
        <f t="shared" si="33"/>
        <v>0</v>
      </c>
      <c r="AC36" s="319">
        <f t="shared" si="34"/>
        <v>0</v>
      </c>
      <c r="AD36" s="319">
        <f t="shared" si="35"/>
        <v>0</v>
      </c>
      <c r="AE36" s="319">
        <f t="shared" si="36"/>
        <v>0</v>
      </c>
    </row>
    <row r="37" spans="1:31" hidden="1">
      <c r="A37" s="443">
        <v>0.6</v>
      </c>
      <c r="B37" s="461" t="s">
        <v>462</v>
      </c>
      <c r="C37" s="443">
        <v>2</v>
      </c>
      <c r="D37" s="458"/>
      <c r="E37" s="458"/>
      <c r="F37" s="445">
        <f t="shared" si="19"/>
        <v>0</v>
      </c>
      <c r="G37" s="443"/>
      <c r="H37" s="443"/>
      <c r="I37" s="443"/>
      <c r="J37" s="443"/>
      <c r="K37" s="443"/>
      <c r="L37" s="443"/>
      <c r="M37" s="443"/>
      <c r="N37" s="445"/>
      <c r="O37" s="445"/>
      <c r="P37" s="445">
        <v>10</v>
      </c>
      <c r="Q37" s="445">
        <f t="shared" si="25"/>
        <v>10</v>
      </c>
      <c r="R37" s="445">
        <f t="shared" si="26"/>
        <v>10</v>
      </c>
      <c r="S37" s="445">
        <f t="shared" si="27"/>
        <v>10</v>
      </c>
      <c r="T37" s="445">
        <f t="shared" si="28"/>
        <v>10</v>
      </c>
      <c r="U37" s="445">
        <f t="shared" si="29"/>
        <v>10</v>
      </c>
      <c r="V37" s="445">
        <f t="shared" si="30"/>
        <v>10</v>
      </c>
      <c r="W37" s="319"/>
      <c r="X37" s="319"/>
      <c r="Y37" s="319"/>
      <c r="Z37" s="319">
        <f t="shared" si="31"/>
        <v>0</v>
      </c>
      <c r="AA37" s="319">
        <f t="shared" si="32"/>
        <v>0</v>
      </c>
      <c r="AB37" s="319">
        <f t="shared" si="33"/>
        <v>0</v>
      </c>
      <c r="AC37" s="319">
        <f t="shared" si="34"/>
        <v>0</v>
      </c>
      <c r="AD37" s="319">
        <f t="shared" si="35"/>
        <v>0</v>
      </c>
      <c r="AE37" s="319">
        <f t="shared" si="36"/>
        <v>0</v>
      </c>
    </row>
    <row r="38" spans="1:31" hidden="1">
      <c r="A38" s="443">
        <v>0.7</v>
      </c>
      <c r="B38" s="461" t="s">
        <v>463</v>
      </c>
      <c r="C38" s="443">
        <v>2</v>
      </c>
      <c r="D38" s="458"/>
      <c r="E38" s="458"/>
      <c r="F38" s="445">
        <f t="shared" si="19"/>
        <v>0</v>
      </c>
      <c r="G38" s="443"/>
      <c r="H38" s="443"/>
      <c r="I38" s="443"/>
      <c r="J38" s="443"/>
      <c r="K38" s="443"/>
      <c r="L38" s="443"/>
      <c r="M38" s="443"/>
      <c r="N38" s="445"/>
      <c r="O38" s="445"/>
      <c r="P38" s="445">
        <v>10</v>
      </c>
      <c r="Q38" s="445">
        <f t="shared" si="25"/>
        <v>10</v>
      </c>
      <c r="R38" s="445">
        <f t="shared" si="26"/>
        <v>10</v>
      </c>
      <c r="S38" s="445">
        <f t="shared" si="27"/>
        <v>10</v>
      </c>
      <c r="T38" s="445">
        <f t="shared" si="28"/>
        <v>10</v>
      </c>
      <c r="U38" s="445">
        <f t="shared" si="29"/>
        <v>10</v>
      </c>
      <c r="V38" s="445">
        <f t="shared" si="30"/>
        <v>10</v>
      </c>
      <c r="W38" s="319"/>
      <c r="X38" s="319"/>
      <c r="Y38" s="319"/>
      <c r="Z38" s="319">
        <f t="shared" si="31"/>
        <v>0</v>
      </c>
      <c r="AA38" s="319">
        <f t="shared" si="32"/>
        <v>0</v>
      </c>
      <c r="AB38" s="319">
        <f t="shared" si="33"/>
        <v>0</v>
      </c>
      <c r="AC38" s="319">
        <f t="shared" si="34"/>
        <v>0</v>
      </c>
      <c r="AD38" s="319">
        <f t="shared" si="35"/>
        <v>0</v>
      </c>
      <c r="AE38" s="319">
        <f t="shared" si="36"/>
        <v>0</v>
      </c>
    </row>
    <row r="39" spans="1:31" hidden="1">
      <c r="A39" s="443">
        <v>0.8</v>
      </c>
      <c r="B39" s="461" t="s">
        <v>464</v>
      </c>
      <c r="C39" s="443">
        <v>2</v>
      </c>
      <c r="D39" s="458"/>
      <c r="E39" s="458"/>
      <c r="F39" s="445">
        <f t="shared" si="19"/>
        <v>0</v>
      </c>
      <c r="G39" s="443"/>
      <c r="H39" s="443"/>
      <c r="I39" s="443"/>
      <c r="J39" s="443"/>
      <c r="K39" s="443"/>
      <c r="L39" s="443"/>
      <c r="M39" s="443"/>
      <c r="N39" s="445"/>
      <c r="O39" s="445"/>
      <c r="P39" s="445">
        <v>10</v>
      </c>
      <c r="Q39" s="445">
        <f t="shared" si="25"/>
        <v>10</v>
      </c>
      <c r="R39" s="445">
        <f t="shared" si="26"/>
        <v>10</v>
      </c>
      <c r="S39" s="445">
        <f t="shared" si="27"/>
        <v>10</v>
      </c>
      <c r="T39" s="445">
        <f t="shared" si="28"/>
        <v>10</v>
      </c>
      <c r="U39" s="445">
        <f t="shared" si="29"/>
        <v>10</v>
      </c>
      <c r="V39" s="445">
        <f t="shared" si="30"/>
        <v>10</v>
      </c>
      <c r="W39" s="319"/>
      <c r="X39" s="319"/>
      <c r="Y39" s="319"/>
      <c r="Z39" s="319">
        <f t="shared" si="31"/>
        <v>0</v>
      </c>
      <c r="AA39" s="319">
        <f t="shared" si="32"/>
        <v>0</v>
      </c>
      <c r="AB39" s="319">
        <f t="shared" si="33"/>
        <v>0</v>
      </c>
      <c r="AC39" s="319">
        <f t="shared" si="34"/>
        <v>0</v>
      </c>
      <c r="AD39" s="319">
        <f t="shared" si="35"/>
        <v>0</v>
      </c>
      <c r="AE39" s="319">
        <f t="shared" si="36"/>
        <v>0</v>
      </c>
    </row>
    <row r="40" spans="1:31" hidden="1">
      <c r="A40" s="443">
        <v>0.9</v>
      </c>
      <c r="B40" s="461" t="s">
        <v>465</v>
      </c>
      <c r="C40" s="443">
        <v>2</v>
      </c>
      <c r="D40" s="458"/>
      <c r="E40" s="458"/>
      <c r="F40" s="445">
        <f t="shared" si="19"/>
        <v>0</v>
      </c>
      <c r="G40" s="443"/>
      <c r="H40" s="443"/>
      <c r="I40" s="443"/>
      <c r="J40" s="443"/>
      <c r="K40" s="443"/>
      <c r="L40" s="443"/>
      <c r="M40" s="443"/>
      <c r="N40" s="445"/>
      <c r="O40" s="445"/>
      <c r="P40" s="445">
        <v>10</v>
      </c>
      <c r="Q40" s="445">
        <f t="shared" si="25"/>
        <v>10</v>
      </c>
      <c r="R40" s="445">
        <f t="shared" si="26"/>
        <v>10</v>
      </c>
      <c r="S40" s="445">
        <f t="shared" si="27"/>
        <v>10</v>
      </c>
      <c r="T40" s="445">
        <f t="shared" si="28"/>
        <v>10</v>
      </c>
      <c r="U40" s="445">
        <f t="shared" si="29"/>
        <v>10</v>
      </c>
      <c r="V40" s="445">
        <f t="shared" si="30"/>
        <v>10</v>
      </c>
      <c r="W40" s="319"/>
      <c r="X40" s="319"/>
      <c r="Y40" s="319"/>
      <c r="Z40" s="319">
        <f t="shared" si="31"/>
        <v>0</v>
      </c>
      <c r="AA40" s="319">
        <f t="shared" si="32"/>
        <v>0</v>
      </c>
      <c r="AB40" s="319">
        <f t="shared" si="33"/>
        <v>0</v>
      </c>
      <c r="AC40" s="319">
        <f t="shared" si="34"/>
        <v>0</v>
      </c>
      <c r="AD40" s="319">
        <f t="shared" si="35"/>
        <v>0</v>
      </c>
      <c r="AE40" s="319">
        <f t="shared" si="36"/>
        <v>0</v>
      </c>
    </row>
    <row r="41" spans="1:31" hidden="1">
      <c r="A41" s="443">
        <v>1</v>
      </c>
      <c r="B41" s="461" t="s">
        <v>466</v>
      </c>
      <c r="C41" s="443">
        <v>2</v>
      </c>
      <c r="D41" s="458"/>
      <c r="E41" s="458"/>
      <c r="F41" s="445">
        <f t="shared" si="19"/>
        <v>0</v>
      </c>
      <c r="G41" s="443"/>
      <c r="H41" s="443"/>
      <c r="I41" s="443"/>
      <c r="J41" s="443"/>
      <c r="K41" s="443"/>
      <c r="L41" s="443"/>
      <c r="M41" s="443"/>
      <c r="N41" s="445"/>
      <c r="O41" s="445"/>
      <c r="P41" s="445">
        <v>10</v>
      </c>
      <c r="Q41" s="445">
        <f t="shared" si="25"/>
        <v>10</v>
      </c>
      <c r="R41" s="445">
        <f t="shared" si="26"/>
        <v>10</v>
      </c>
      <c r="S41" s="445">
        <f t="shared" si="27"/>
        <v>10</v>
      </c>
      <c r="T41" s="445">
        <f t="shared" si="28"/>
        <v>10</v>
      </c>
      <c r="U41" s="445">
        <f t="shared" si="29"/>
        <v>10</v>
      </c>
      <c r="V41" s="445">
        <f t="shared" si="30"/>
        <v>10</v>
      </c>
      <c r="W41" s="319"/>
      <c r="X41" s="319"/>
      <c r="Y41" s="319"/>
      <c r="Z41" s="319">
        <f t="shared" si="31"/>
        <v>0</v>
      </c>
      <c r="AA41" s="319">
        <f t="shared" si="32"/>
        <v>0</v>
      </c>
      <c r="AB41" s="319">
        <f t="shared" si="33"/>
        <v>0</v>
      </c>
      <c r="AC41" s="319">
        <f t="shared" si="34"/>
        <v>0</v>
      </c>
      <c r="AD41" s="319">
        <f t="shared" si="35"/>
        <v>0</v>
      </c>
      <c r="AE41" s="319">
        <f t="shared" si="36"/>
        <v>0</v>
      </c>
    </row>
    <row r="42" spans="1:31" hidden="1">
      <c r="A42" s="443">
        <v>1.1000000000000001</v>
      </c>
      <c r="B42" s="461" t="s">
        <v>467</v>
      </c>
      <c r="C42" s="443">
        <v>2</v>
      </c>
      <c r="D42" s="458"/>
      <c r="E42" s="458"/>
      <c r="F42" s="445">
        <f t="shared" si="19"/>
        <v>0</v>
      </c>
      <c r="G42" s="443"/>
      <c r="H42" s="443"/>
      <c r="I42" s="443"/>
      <c r="J42" s="443"/>
      <c r="K42" s="443"/>
      <c r="L42" s="443"/>
      <c r="M42" s="443"/>
      <c r="N42" s="445"/>
      <c r="O42" s="445"/>
      <c r="P42" s="445">
        <v>10</v>
      </c>
      <c r="Q42" s="445">
        <f t="shared" si="25"/>
        <v>10</v>
      </c>
      <c r="R42" s="445">
        <f t="shared" si="26"/>
        <v>10</v>
      </c>
      <c r="S42" s="445">
        <f t="shared" si="27"/>
        <v>10</v>
      </c>
      <c r="T42" s="445">
        <f t="shared" si="28"/>
        <v>10</v>
      </c>
      <c r="U42" s="445">
        <f t="shared" si="29"/>
        <v>10</v>
      </c>
      <c r="V42" s="445">
        <f t="shared" si="30"/>
        <v>10</v>
      </c>
      <c r="W42" s="319"/>
      <c r="X42" s="319"/>
      <c r="Y42" s="319"/>
      <c r="Z42" s="319">
        <f t="shared" si="31"/>
        <v>0</v>
      </c>
      <c r="AA42" s="319">
        <f t="shared" si="32"/>
        <v>0</v>
      </c>
      <c r="AB42" s="319">
        <f t="shared" si="33"/>
        <v>0</v>
      </c>
      <c r="AC42" s="319">
        <f t="shared" si="34"/>
        <v>0</v>
      </c>
      <c r="AD42" s="319">
        <f t="shared" si="35"/>
        <v>0</v>
      </c>
      <c r="AE42" s="319">
        <f t="shared" si="36"/>
        <v>0</v>
      </c>
    </row>
    <row r="43" spans="1:31" hidden="1">
      <c r="A43" s="443">
        <v>1.2</v>
      </c>
      <c r="B43" s="461" t="s">
        <v>468</v>
      </c>
      <c r="C43" s="443">
        <v>2</v>
      </c>
      <c r="D43" s="458"/>
      <c r="E43" s="458"/>
      <c r="F43" s="445">
        <f t="shared" si="19"/>
        <v>0</v>
      </c>
      <c r="G43" s="443"/>
      <c r="H43" s="443"/>
      <c r="I43" s="443"/>
      <c r="J43" s="443"/>
      <c r="K43" s="443"/>
      <c r="L43" s="443"/>
      <c r="M43" s="443"/>
      <c r="N43" s="445"/>
      <c r="O43" s="445"/>
      <c r="P43" s="445">
        <v>10</v>
      </c>
      <c r="Q43" s="445">
        <f t="shared" si="25"/>
        <v>10</v>
      </c>
      <c r="R43" s="445">
        <f t="shared" si="26"/>
        <v>10</v>
      </c>
      <c r="S43" s="445">
        <f t="shared" si="27"/>
        <v>10</v>
      </c>
      <c r="T43" s="445">
        <f t="shared" si="28"/>
        <v>10</v>
      </c>
      <c r="U43" s="445">
        <f t="shared" si="29"/>
        <v>10</v>
      </c>
      <c r="V43" s="445">
        <f t="shared" si="30"/>
        <v>10</v>
      </c>
      <c r="W43" s="319"/>
      <c r="X43" s="319"/>
      <c r="Y43" s="319"/>
      <c r="Z43" s="319">
        <f t="shared" si="31"/>
        <v>0</v>
      </c>
      <c r="AA43" s="319">
        <f t="shared" si="32"/>
        <v>0</v>
      </c>
      <c r="AB43" s="319">
        <f t="shared" si="33"/>
        <v>0</v>
      </c>
      <c r="AC43" s="319">
        <f t="shared" si="34"/>
        <v>0</v>
      </c>
      <c r="AD43" s="319">
        <f t="shared" si="35"/>
        <v>0</v>
      </c>
      <c r="AE43" s="319">
        <f t="shared" si="36"/>
        <v>0</v>
      </c>
    </row>
    <row r="44" spans="1:31" hidden="1">
      <c r="A44" s="443">
        <v>1.3</v>
      </c>
      <c r="B44" s="461" t="s">
        <v>469</v>
      </c>
      <c r="C44" s="443">
        <v>2</v>
      </c>
      <c r="D44" s="458"/>
      <c r="E44" s="458"/>
      <c r="F44" s="445">
        <f t="shared" si="19"/>
        <v>0</v>
      </c>
      <c r="G44" s="443"/>
      <c r="H44" s="443"/>
      <c r="I44" s="443"/>
      <c r="J44" s="443"/>
      <c r="K44" s="443"/>
      <c r="L44" s="443"/>
      <c r="M44" s="443"/>
      <c r="N44" s="445"/>
      <c r="O44" s="445"/>
      <c r="P44" s="445">
        <v>10</v>
      </c>
      <c r="Q44" s="445">
        <f t="shared" si="25"/>
        <v>10</v>
      </c>
      <c r="R44" s="445">
        <f t="shared" si="26"/>
        <v>10</v>
      </c>
      <c r="S44" s="445">
        <f t="shared" si="27"/>
        <v>10</v>
      </c>
      <c r="T44" s="445">
        <f t="shared" si="28"/>
        <v>10</v>
      </c>
      <c r="U44" s="445">
        <f t="shared" si="29"/>
        <v>10</v>
      </c>
      <c r="V44" s="445">
        <f t="shared" si="30"/>
        <v>10</v>
      </c>
      <c r="W44" s="319"/>
      <c r="X44" s="319"/>
      <c r="Y44" s="319"/>
      <c r="Z44" s="319">
        <f t="shared" si="31"/>
        <v>0</v>
      </c>
      <c r="AA44" s="319">
        <f t="shared" si="32"/>
        <v>0</v>
      </c>
      <c r="AB44" s="319">
        <f t="shared" si="33"/>
        <v>0</v>
      </c>
      <c r="AC44" s="319">
        <f t="shared" si="34"/>
        <v>0</v>
      </c>
      <c r="AD44" s="319">
        <f t="shared" si="35"/>
        <v>0</v>
      </c>
      <c r="AE44" s="319">
        <f t="shared" si="36"/>
        <v>0</v>
      </c>
    </row>
    <row r="45" spans="1:31" hidden="1">
      <c r="A45" s="443">
        <v>1.4</v>
      </c>
      <c r="B45" s="461" t="s">
        <v>470</v>
      </c>
      <c r="C45" s="443">
        <v>2</v>
      </c>
      <c r="D45" s="458"/>
      <c r="E45" s="458"/>
      <c r="F45" s="445">
        <f t="shared" si="19"/>
        <v>0</v>
      </c>
      <c r="G45" s="443"/>
      <c r="H45" s="443"/>
      <c r="I45" s="443"/>
      <c r="J45" s="443"/>
      <c r="K45" s="443"/>
      <c r="L45" s="443"/>
      <c r="M45" s="443"/>
      <c r="N45" s="445"/>
      <c r="O45" s="445"/>
      <c r="P45" s="445">
        <v>10</v>
      </c>
      <c r="Q45" s="445">
        <f t="shared" si="25"/>
        <v>10</v>
      </c>
      <c r="R45" s="445">
        <f t="shared" si="26"/>
        <v>10</v>
      </c>
      <c r="S45" s="445">
        <f t="shared" si="27"/>
        <v>10</v>
      </c>
      <c r="T45" s="445">
        <f t="shared" si="28"/>
        <v>10</v>
      </c>
      <c r="U45" s="445">
        <f t="shared" si="29"/>
        <v>10</v>
      </c>
      <c r="V45" s="445">
        <f t="shared" si="30"/>
        <v>10</v>
      </c>
      <c r="W45" s="319"/>
      <c r="X45" s="319"/>
      <c r="Y45" s="319"/>
      <c r="Z45" s="319">
        <f t="shared" si="31"/>
        <v>0</v>
      </c>
      <c r="AA45" s="319">
        <f t="shared" si="32"/>
        <v>0</v>
      </c>
      <c r="AB45" s="319">
        <f t="shared" si="33"/>
        <v>0</v>
      </c>
      <c r="AC45" s="319">
        <f t="shared" si="34"/>
        <v>0</v>
      </c>
      <c r="AD45" s="319">
        <f t="shared" si="35"/>
        <v>0</v>
      </c>
      <c r="AE45" s="319">
        <f t="shared" si="36"/>
        <v>0</v>
      </c>
    </row>
    <row r="46" spans="1:31" hidden="1">
      <c r="A46" s="443">
        <v>1.5</v>
      </c>
      <c r="B46" s="461" t="s">
        <v>471</v>
      </c>
      <c r="C46" s="443">
        <v>2</v>
      </c>
      <c r="D46" s="458"/>
      <c r="E46" s="458"/>
      <c r="F46" s="445">
        <f t="shared" si="19"/>
        <v>0</v>
      </c>
      <c r="G46" s="443"/>
      <c r="H46" s="443"/>
      <c r="I46" s="443"/>
      <c r="J46" s="443"/>
      <c r="K46" s="443"/>
      <c r="L46" s="443"/>
      <c r="M46" s="443"/>
      <c r="N46" s="445"/>
      <c r="O46" s="445"/>
      <c r="P46" s="445">
        <v>10</v>
      </c>
      <c r="Q46" s="445">
        <f t="shared" si="25"/>
        <v>10</v>
      </c>
      <c r="R46" s="445">
        <f t="shared" si="26"/>
        <v>10</v>
      </c>
      <c r="S46" s="445">
        <f t="shared" si="27"/>
        <v>10</v>
      </c>
      <c r="T46" s="445">
        <f t="shared" si="28"/>
        <v>10</v>
      </c>
      <c r="U46" s="445">
        <f t="shared" si="29"/>
        <v>10</v>
      </c>
      <c r="V46" s="445">
        <f t="shared" si="30"/>
        <v>10</v>
      </c>
      <c r="W46" s="319"/>
      <c r="X46" s="319"/>
      <c r="Y46" s="319"/>
      <c r="Z46" s="319">
        <f t="shared" si="31"/>
        <v>0</v>
      </c>
      <c r="AA46" s="319">
        <f t="shared" si="32"/>
        <v>0</v>
      </c>
      <c r="AB46" s="319">
        <f t="shared" si="33"/>
        <v>0</v>
      </c>
      <c r="AC46" s="319">
        <f t="shared" si="34"/>
        <v>0</v>
      </c>
      <c r="AD46" s="319">
        <f t="shared" si="35"/>
        <v>0</v>
      </c>
      <c r="AE46" s="319">
        <f t="shared" si="36"/>
        <v>0</v>
      </c>
    </row>
    <row r="47" spans="1:31" hidden="1">
      <c r="A47" s="443">
        <v>1.6</v>
      </c>
      <c r="B47" s="461" t="s">
        <v>472</v>
      </c>
      <c r="C47" s="443">
        <v>2</v>
      </c>
      <c r="D47" s="458"/>
      <c r="E47" s="458"/>
      <c r="F47" s="445">
        <f t="shared" si="19"/>
        <v>0</v>
      </c>
      <c r="G47" s="465" t="s">
        <v>473</v>
      </c>
      <c r="H47" s="465"/>
      <c r="I47" s="465"/>
      <c r="J47" s="465"/>
      <c r="K47" s="465"/>
      <c r="L47" s="465"/>
      <c r="M47" s="465"/>
      <c r="N47" s="465"/>
      <c r="O47" s="465"/>
      <c r="P47" s="445">
        <v>10</v>
      </c>
      <c r="Q47" s="445">
        <f t="shared" si="25"/>
        <v>10</v>
      </c>
      <c r="R47" s="445">
        <f t="shared" si="26"/>
        <v>10</v>
      </c>
      <c r="S47" s="445">
        <f t="shared" si="27"/>
        <v>10</v>
      </c>
      <c r="T47" s="445">
        <f t="shared" si="28"/>
        <v>10</v>
      </c>
      <c r="U47" s="445">
        <f t="shared" si="29"/>
        <v>10</v>
      </c>
      <c r="V47" s="445">
        <f t="shared" si="30"/>
        <v>10</v>
      </c>
      <c r="W47" s="319"/>
      <c r="X47" s="319"/>
      <c r="Y47" s="319"/>
      <c r="Z47" s="319">
        <f t="shared" si="31"/>
        <v>0</v>
      </c>
      <c r="AA47" s="319">
        <f t="shared" si="32"/>
        <v>0</v>
      </c>
      <c r="AB47" s="319">
        <f t="shared" si="33"/>
        <v>0</v>
      </c>
      <c r="AC47" s="319">
        <f t="shared" si="34"/>
        <v>0</v>
      </c>
      <c r="AD47" s="319">
        <f t="shared" si="35"/>
        <v>0</v>
      </c>
      <c r="AE47" s="319">
        <f t="shared" si="36"/>
        <v>0</v>
      </c>
    </row>
    <row r="48" spans="1:31" hidden="1">
      <c r="A48" s="443">
        <v>1.7</v>
      </c>
      <c r="B48" s="461" t="s">
        <v>474</v>
      </c>
      <c r="C48" s="443">
        <v>2</v>
      </c>
      <c r="D48" s="458"/>
      <c r="E48" s="458"/>
      <c r="F48" s="445">
        <f t="shared" si="19"/>
        <v>0</v>
      </c>
      <c r="G48" s="443"/>
      <c r="H48" s="443"/>
      <c r="I48" s="443"/>
      <c r="J48" s="443"/>
      <c r="K48" s="443"/>
      <c r="L48" s="443"/>
      <c r="M48" s="443"/>
      <c r="N48" s="445"/>
      <c r="O48" s="445"/>
      <c r="P48" s="445">
        <v>10</v>
      </c>
      <c r="Q48" s="445">
        <f t="shared" si="25"/>
        <v>10</v>
      </c>
      <c r="R48" s="445">
        <f t="shared" si="26"/>
        <v>10</v>
      </c>
      <c r="S48" s="445">
        <f t="shared" si="27"/>
        <v>10</v>
      </c>
      <c r="T48" s="445">
        <f t="shared" si="28"/>
        <v>10</v>
      </c>
      <c r="U48" s="445">
        <f t="shared" si="29"/>
        <v>10</v>
      </c>
      <c r="V48" s="445">
        <f t="shared" si="30"/>
        <v>10</v>
      </c>
      <c r="W48" s="319"/>
      <c r="X48" s="319"/>
      <c r="Y48" s="319"/>
      <c r="Z48" s="319">
        <f t="shared" si="31"/>
        <v>0</v>
      </c>
      <c r="AA48" s="319">
        <f t="shared" si="32"/>
        <v>0</v>
      </c>
      <c r="AB48" s="319">
        <f t="shared" si="33"/>
        <v>0</v>
      </c>
      <c r="AC48" s="319">
        <f t="shared" si="34"/>
        <v>0</v>
      </c>
      <c r="AD48" s="319">
        <f t="shared" si="35"/>
        <v>0</v>
      </c>
      <c r="AE48" s="319">
        <f t="shared" si="36"/>
        <v>0</v>
      </c>
    </row>
    <row r="49" spans="1:31" hidden="1">
      <c r="A49" s="443">
        <v>1.8</v>
      </c>
      <c r="B49" s="461" t="s">
        <v>475</v>
      </c>
      <c r="C49" s="443">
        <v>2</v>
      </c>
      <c r="D49" s="458"/>
      <c r="E49" s="458"/>
      <c r="F49" s="445">
        <f t="shared" si="19"/>
        <v>0</v>
      </c>
      <c r="G49" s="443"/>
      <c r="H49" s="443"/>
      <c r="I49" s="443"/>
      <c r="J49" s="443"/>
      <c r="K49" s="443"/>
      <c r="L49" s="443"/>
      <c r="M49" s="443"/>
      <c r="N49" s="445"/>
      <c r="O49" s="445"/>
      <c r="P49" s="445">
        <v>10</v>
      </c>
      <c r="Q49" s="445">
        <f t="shared" si="25"/>
        <v>10</v>
      </c>
      <c r="R49" s="445">
        <f t="shared" si="26"/>
        <v>10</v>
      </c>
      <c r="S49" s="445">
        <f t="shared" si="27"/>
        <v>10</v>
      </c>
      <c r="T49" s="445">
        <f t="shared" si="28"/>
        <v>10</v>
      </c>
      <c r="U49" s="445">
        <f t="shared" si="29"/>
        <v>10</v>
      </c>
      <c r="V49" s="445">
        <f t="shared" si="30"/>
        <v>10</v>
      </c>
      <c r="W49" s="319"/>
      <c r="X49" s="319"/>
      <c r="Y49" s="319"/>
      <c r="Z49" s="319">
        <f t="shared" si="31"/>
        <v>0</v>
      </c>
      <c r="AA49" s="319">
        <f t="shared" si="32"/>
        <v>0</v>
      </c>
      <c r="AB49" s="319">
        <f t="shared" si="33"/>
        <v>0</v>
      </c>
      <c r="AC49" s="319">
        <f t="shared" si="34"/>
        <v>0</v>
      </c>
      <c r="AD49" s="319">
        <f t="shared" si="35"/>
        <v>0</v>
      </c>
      <c r="AE49" s="319">
        <f t="shared" si="36"/>
        <v>0</v>
      </c>
    </row>
    <row r="50" spans="1:31" hidden="1">
      <c r="A50" s="443">
        <v>1.9</v>
      </c>
      <c r="B50" s="461" t="s">
        <v>476</v>
      </c>
      <c r="C50" s="443">
        <v>2</v>
      </c>
      <c r="D50" s="458"/>
      <c r="E50" s="458"/>
      <c r="F50" s="445">
        <f t="shared" si="19"/>
        <v>0</v>
      </c>
      <c r="G50" s="443"/>
      <c r="H50" s="443"/>
      <c r="I50" s="443"/>
      <c r="J50" s="443"/>
      <c r="K50" s="443"/>
      <c r="L50" s="443"/>
      <c r="M50" s="443"/>
      <c r="N50" s="445"/>
      <c r="O50" s="445"/>
      <c r="P50" s="445">
        <v>10</v>
      </c>
      <c r="Q50" s="445">
        <f t="shared" si="25"/>
        <v>10</v>
      </c>
      <c r="R50" s="445">
        <f t="shared" si="26"/>
        <v>10</v>
      </c>
      <c r="S50" s="445">
        <f t="shared" si="27"/>
        <v>10</v>
      </c>
      <c r="T50" s="445">
        <f t="shared" si="28"/>
        <v>10</v>
      </c>
      <c r="U50" s="445">
        <f t="shared" si="29"/>
        <v>10</v>
      </c>
      <c r="V50" s="445">
        <f t="shared" si="30"/>
        <v>10</v>
      </c>
      <c r="W50" s="319"/>
      <c r="X50" s="319"/>
      <c r="Y50" s="319"/>
      <c r="Z50" s="319">
        <f t="shared" si="31"/>
        <v>0</v>
      </c>
      <c r="AA50" s="319">
        <f t="shared" si="32"/>
        <v>0</v>
      </c>
      <c r="AB50" s="319">
        <f t="shared" si="33"/>
        <v>0</v>
      </c>
      <c r="AC50" s="319">
        <f t="shared" si="34"/>
        <v>0</v>
      </c>
      <c r="AD50" s="319">
        <f t="shared" si="35"/>
        <v>0</v>
      </c>
      <c r="AE50" s="319">
        <f t="shared" si="36"/>
        <v>0</v>
      </c>
    </row>
    <row r="51" spans="1:31" hidden="1">
      <c r="A51" s="443">
        <v>2</v>
      </c>
      <c r="B51" s="461" t="s">
        <v>477</v>
      </c>
      <c r="C51" s="443">
        <v>2</v>
      </c>
      <c r="D51" s="458"/>
      <c r="E51" s="458"/>
      <c r="F51" s="445">
        <f t="shared" si="19"/>
        <v>0</v>
      </c>
      <c r="G51" s="443"/>
      <c r="H51" s="443"/>
      <c r="I51" s="443"/>
      <c r="J51" s="443"/>
      <c r="K51" s="443"/>
      <c r="L51" s="443"/>
      <c r="M51" s="443"/>
      <c r="N51" s="445"/>
      <c r="O51" s="445"/>
      <c r="P51" s="445">
        <v>10</v>
      </c>
      <c r="Q51" s="445">
        <f t="shared" si="25"/>
        <v>10</v>
      </c>
      <c r="R51" s="445">
        <f t="shared" si="26"/>
        <v>10</v>
      </c>
      <c r="S51" s="445">
        <f t="shared" si="27"/>
        <v>10</v>
      </c>
      <c r="T51" s="445">
        <f t="shared" si="28"/>
        <v>10</v>
      </c>
      <c r="U51" s="445">
        <f t="shared" si="29"/>
        <v>10</v>
      </c>
      <c r="V51" s="445">
        <f t="shared" si="30"/>
        <v>10</v>
      </c>
      <c r="W51" s="319"/>
      <c r="X51" s="319"/>
      <c r="Y51" s="319"/>
      <c r="Z51" s="319">
        <f t="shared" si="31"/>
        <v>0</v>
      </c>
      <c r="AA51" s="319">
        <f t="shared" si="32"/>
        <v>0</v>
      </c>
      <c r="AB51" s="319">
        <f t="shared" si="33"/>
        <v>0</v>
      </c>
      <c r="AC51" s="319">
        <f t="shared" si="34"/>
        <v>0</v>
      </c>
      <c r="AD51" s="319">
        <f t="shared" si="35"/>
        <v>0</v>
      </c>
      <c r="AE51" s="319">
        <f t="shared" si="36"/>
        <v>0</v>
      </c>
    </row>
    <row r="52" spans="1:31" ht="15.6">
      <c r="A52" s="443"/>
      <c r="B52" s="461"/>
      <c r="C52" s="443"/>
      <c r="D52" s="443"/>
      <c r="E52" s="443"/>
      <c r="F52" s="445"/>
      <c r="G52" s="443"/>
      <c r="H52" s="443"/>
      <c r="I52" s="443"/>
      <c r="J52" s="443"/>
      <c r="K52" s="443"/>
      <c r="L52" s="443"/>
      <c r="M52" s="443"/>
      <c r="N52" s="443"/>
      <c r="O52" s="443"/>
      <c r="P52" s="443"/>
      <c r="Q52" s="443"/>
      <c r="R52" s="443"/>
      <c r="S52" s="443"/>
      <c r="T52" s="443"/>
      <c r="U52" s="443"/>
      <c r="V52" s="443"/>
      <c r="W52" s="319"/>
      <c r="X52" s="319"/>
      <c r="Y52" s="319"/>
      <c r="Z52" s="3">
        <f t="shared" ref="Z52:AE52" si="37">SUM(Z32:Z51)</f>
        <v>921.25</v>
      </c>
      <c r="AA52" s="3">
        <f t="shared" si="37"/>
        <v>368.5</v>
      </c>
      <c r="AB52" s="3">
        <f t="shared" si="37"/>
        <v>230.3125</v>
      </c>
      <c r="AC52" s="3">
        <f t="shared" si="37"/>
        <v>230.3125</v>
      </c>
      <c r="AD52" s="3">
        <f t="shared" si="37"/>
        <v>147.4</v>
      </c>
      <c r="AE52" s="3">
        <f t="shared" si="37"/>
        <v>73.7</v>
      </c>
    </row>
    <row r="53" spans="1:31" ht="15.6">
      <c r="A53" s="450"/>
      <c r="B53" s="462"/>
      <c r="C53" s="450"/>
      <c r="D53" s="450"/>
      <c r="E53" s="9" t="s">
        <v>419</v>
      </c>
      <c r="F53" s="10">
        <f>SUM(F32:F52)</f>
        <v>345</v>
      </c>
      <c r="G53" s="450"/>
      <c r="H53" s="450"/>
      <c r="I53" s="450"/>
      <c r="J53" s="450"/>
      <c r="K53" s="450"/>
      <c r="L53" s="450"/>
      <c r="M53" s="450"/>
      <c r="N53" s="10"/>
      <c r="O53" s="10"/>
      <c r="P53" s="10"/>
      <c r="Q53" s="10"/>
      <c r="R53" s="10"/>
      <c r="S53" s="10"/>
      <c r="T53" s="10"/>
      <c r="U53" s="10"/>
      <c r="V53" s="10"/>
      <c r="W53" s="319"/>
      <c r="X53" s="319"/>
      <c r="Y53" s="319"/>
      <c r="Z53" s="319"/>
      <c r="AA53" s="319"/>
      <c r="AB53" s="319"/>
      <c r="AC53" s="319"/>
      <c r="AD53" s="319"/>
      <c r="AE53" s="319"/>
    </row>
    <row r="57" spans="1:31" ht="15.6">
      <c r="A57" s="103"/>
      <c r="B57" s="103" t="s">
        <v>478</v>
      </c>
      <c r="C57" s="103"/>
      <c r="D57" s="103"/>
      <c r="E57" s="103"/>
      <c r="F57" s="103"/>
      <c r="G57" s="103"/>
      <c r="H57" s="103"/>
      <c r="I57" s="103"/>
      <c r="J57" s="103"/>
      <c r="K57" s="103"/>
      <c r="L57" s="103"/>
      <c r="M57" s="103"/>
      <c r="N57" s="103"/>
      <c r="O57" s="103"/>
      <c r="P57" s="103"/>
      <c r="Q57" s="103"/>
      <c r="R57" s="103"/>
      <c r="S57" s="103"/>
      <c r="T57" s="103"/>
      <c r="U57" s="103"/>
      <c r="V57" s="103"/>
      <c r="W57" s="319"/>
      <c r="X57" s="319"/>
      <c r="Y57" s="319"/>
      <c r="Z57" s="319"/>
      <c r="AA57" s="319"/>
      <c r="AB57" s="319"/>
      <c r="AC57" s="319"/>
      <c r="AD57" s="319"/>
      <c r="AE57" s="319"/>
    </row>
    <row r="58" spans="1:31" ht="31.15">
      <c r="A58" s="362" t="s">
        <v>415</v>
      </c>
      <c r="B58" s="362" t="s">
        <v>416</v>
      </c>
      <c r="C58" s="362" t="s">
        <v>163</v>
      </c>
      <c r="D58" s="362" t="s">
        <v>417</v>
      </c>
      <c r="E58" s="362" t="s">
        <v>418</v>
      </c>
      <c r="F58" s="362" t="s">
        <v>419</v>
      </c>
      <c r="G58" s="362" t="s">
        <v>420</v>
      </c>
      <c r="H58" s="362" t="s">
        <v>421</v>
      </c>
      <c r="I58" s="362" t="s">
        <v>422</v>
      </c>
      <c r="J58" s="362" t="s">
        <v>423</v>
      </c>
      <c r="K58" s="362" t="s">
        <v>251</v>
      </c>
      <c r="L58" s="362" t="s">
        <v>423</v>
      </c>
      <c r="M58" s="362" t="s">
        <v>422</v>
      </c>
      <c r="N58" s="362" t="s">
        <v>421</v>
      </c>
      <c r="O58" s="362" t="s">
        <v>420</v>
      </c>
      <c r="P58" s="362" t="s">
        <v>455</v>
      </c>
      <c r="Q58" s="51" t="s">
        <v>425</v>
      </c>
      <c r="R58" s="51" t="s">
        <v>426</v>
      </c>
      <c r="S58" s="51" t="s">
        <v>427</v>
      </c>
      <c r="T58" s="51" t="s">
        <v>428</v>
      </c>
      <c r="U58" s="51" t="s">
        <v>429</v>
      </c>
      <c r="V58" s="51" t="s">
        <v>430</v>
      </c>
      <c r="W58" s="319"/>
      <c r="X58" s="319"/>
      <c r="Y58" s="319"/>
      <c r="Z58" s="319"/>
      <c r="AA58" s="319"/>
      <c r="AB58" s="319"/>
      <c r="AC58" s="319"/>
      <c r="AD58" s="319"/>
      <c r="AE58" s="319"/>
    </row>
    <row r="59" spans="1:31" ht="15.6">
      <c r="A59" s="363"/>
      <c r="B59" s="363"/>
      <c r="C59" s="363"/>
      <c r="D59" s="363"/>
      <c r="E59" s="363"/>
      <c r="F59" s="363"/>
      <c r="G59" s="363"/>
      <c r="H59" s="363"/>
      <c r="I59" s="363"/>
      <c r="J59" s="363"/>
      <c r="K59" s="363"/>
      <c r="L59" s="363"/>
      <c r="M59" s="363"/>
      <c r="N59" s="363"/>
      <c r="O59" s="363"/>
      <c r="P59" s="363"/>
      <c r="Q59" s="52">
        <v>0.5</v>
      </c>
      <c r="R59" s="52">
        <v>0.2</v>
      </c>
      <c r="S59" s="52">
        <v>0.125</v>
      </c>
      <c r="T59" s="52">
        <v>0.125</v>
      </c>
      <c r="U59" s="52">
        <v>0.05</v>
      </c>
      <c r="V59" s="52">
        <v>0.04</v>
      </c>
      <c r="W59" s="279" t="s">
        <v>479</v>
      </c>
      <c r="X59" s="319"/>
      <c r="Y59" s="319"/>
      <c r="Z59" s="319"/>
      <c r="AA59" s="319"/>
      <c r="AB59" s="319"/>
      <c r="AC59" s="319"/>
      <c r="AD59" s="319"/>
      <c r="AE59" s="319"/>
    </row>
    <row r="60" spans="1:31" ht="30">
      <c r="A60" s="456">
        <v>0.1</v>
      </c>
      <c r="B60" s="461" t="s">
        <v>480</v>
      </c>
      <c r="C60" s="443">
        <v>1</v>
      </c>
      <c r="D60" s="458">
        <v>0</v>
      </c>
      <c r="E60" s="458">
        <v>0.22</v>
      </c>
      <c r="F60" s="445">
        <f>+(E60-D60)*1000</f>
        <v>220</v>
      </c>
      <c r="G60" s="443">
        <v>1.5</v>
      </c>
      <c r="H60" s="443"/>
      <c r="I60" s="443"/>
      <c r="J60" s="443"/>
      <c r="K60" s="443"/>
      <c r="L60" s="443"/>
      <c r="M60" s="443"/>
      <c r="N60" s="445"/>
      <c r="O60" s="445">
        <v>1.5</v>
      </c>
      <c r="P60" s="445">
        <v>19.5</v>
      </c>
      <c r="Q60" s="445">
        <f t="shared" ref="Q60:Q79" si="38">+P60+(2*2*($V$4+$U$4+$T$4+$S$4+$R$4+$Q$4/2))</f>
        <v>22.78</v>
      </c>
      <c r="R60" s="445">
        <f t="shared" ref="R60:R79" si="39">+P60+(2*2*($V$4+$U$4+$T$4+$S$4+$R$4/2))</f>
        <v>21.38</v>
      </c>
      <c r="S60" s="445">
        <f t="shared" ref="S60:S79" si="40">+P60+(2*2*($V$4+$U$4+$T$4+$S$4/2))-G60-O60</f>
        <v>17.73</v>
      </c>
      <c r="T60" s="445">
        <f t="shared" ref="T60:T79" si="41">+P60+(2*2*($V$4+$U$4+$T$4/2))-G60-O60</f>
        <v>17.23</v>
      </c>
      <c r="U60" s="445">
        <f t="shared" ref="U60:U79" si="42">+P60-G60-O60-K60</f>
        <v>16.5</v>
      </c>
      <c r="V60" s="445">
        <f t="shared" ref="V60:V79" si="43">+P60-G60-O60-K60</f>
        <v>16.5</v>
      </c>
      <c r="W60" s="319">
        <v>4293</v>
      </c>
      <c r="X60" s="319">
        <f>F60*P60</f>
        <v>4290</v>
      </c>
      <c r="Y60" s="449">
        <f>W60-X60</f>
        <v>3</v>
      </c>
      <c r="Z60" s="319">
        <f>F60*Q60*$Q$4</f>
        <v>2505.8000000000002</v>
      </c>
      <c r="AA60" s="319">
        <f t="shared" ref="AA60" si="44">F60*R60*$R$4</f>
        <v>940.71999999999991</v>
      </c>
      <c r="AB60" s="319">
        <f t="shared" ref="AB60" si="45">F60*S60*$S$4</f>
        <v>487.57499999999999</v>
      </c>
      <c r="AC60" s="319">
        <f t="shared" ref="AC60" si="46">F60*T60*$T$4</f>
        <v>473.82499999999999</v>
      </c>
      <c r="AD60" s="319">
        <f t="shared" ref="AD60" si="47">F60*U60*$U$4</f>
        <v>290.40000000000003</v>
      </c>
      <c r="AE60" s="319">
        <f t="shared" ref="AE60" si="48">F60*V60*$V$4</f>
        <v>145.20000000000002</v>
      </c>
    </row>
    <row r="61" spans="1:31" ht="30">
      <c r="A61" s="456">
        <v>0.2</v>
      </c>
      <c r="B61" s="461" t="s">
        <v>481</v>
      </c>
      <c r="C61" s="443">
        <v>1</v>
      </c>
      <c r="D61" s="458">
        <v>0</v>
      </c>
      <c r="E61" s="458">
        <v>0.22</v>
      </c>
      <c r="F61" s="445">
        <f t="shared" ref="F61:F79" si="49">+(E61-D61)*1000</f>
        <v>220</v>
      </c>
      <c r="G61" s="443">
        <v>1.5</v>
      </c>
      <c r="H61" s="443"/>
      <c r="I61" s="443"/>
      <c r="J61" s="443"/>
      <c r="K61" s="443"/>
      <c r="L61" s="443"/>
      <c r="M61" s="443"/>
      <c r="N61" s="445"/>
      <c r="O61" s="445">
        <v>1.5</v>
      </c>
      <c r="P61" s="445">
        <v>20.5</v>
      </c>
      <c r="Q61" s="445">
        <f t="shared" si="38"/>
        <v>23.78</v>
      </c>
      <c r="R61" s="445">
        <f t="shared" si="39"/>
        <v>22.38</v>
      </c>
      <c r="S61" s="445">
        <f t="shared" si="40"/>
        <v>18.73</v>
      </c>
      <c r="T61" s="445">
        <f t="shared" si="41"/>
        <v>18.23</v>
      </c>
      <c r="U61" s="445">
        <f t="shared" si="42"/>
        <v>17.5</v>
      </c>
      <c r="V61" s="445">
        <f t="shared" si="43"/>
        <v>17.5</v>
      </c>
      <c r="W61" s="319">
        <v>4512</v>
      </c>
      <c r="X61" s="319">
        <f t="shared" ref="X61:X79" si="50">F61*P61</f>
        <v>4510</v>
      </c>
      <c r="Y61" s="449">
        <f t="shared" ref="Y61:Y79" si="51">W61-X61</f>
        <v>2</v>
      </c>
      <c r="Z61" s="319">
        <f t="shared" ref="Z61:Z71" si="52">F61*Q61*$Q$4</f>
        <v>2615.8000000000002</v>
      </c>
      <c r="AA61" s="319">
        <f t="shared" ref="AA61:AA71" si="53">F61*R61*$R$4</f>
        <v>984.71999999999991</v>
      </c>
      <c r="AB61" s="319">
        <f t="shared" ref="AB61:AB71" si="54">F61*S61*$S$4</f>
        <v>515.07500000000005</v>
      </c>
      <c r="AC61" s="319">
        <f t="shared" ref="AC61:AC71" si="55">F61*T61*$T$4</f>
        <v>501.32499999999999</v>
      </c>
      <c r="AD61" s="319">
        <f t="shared" ref="AD61:AD71" si="56">F61*U61*$U$4</f>
        <v>308</v>
      </c>
      <c r="AE61" s="319">
        <f t="shared" ref="AE61:AE71" si="57">F61*V61*$V$4</f>
        <v>154</v>
      </c>
    </row>
    <row r="62" spans="1:31">
      <c r="A62" s="456">
        <v>0.3</v>
      </c>
      <c r="B62" s="461" t="s">
        <v>482</v>
      </c>
      <c r="C62" s="443">
        <v>1</v>
      </c>
      <c r="D62" s="458">
        <v>0</v>
      </c>
      <c r="E62" s="458">
        <v>0.125</v>
      </c>
      <c r="F62" s="445">
        <f t="shared" si="49"/>
        <v>125</v>
      </c>
      <c r="G62" s="443">
        <v>1.5</v>
      </c>
      <c r="H62" s="443"/>
      <c r="I62" s="443"/>
      <c r="J62" s="443"/>
      <c r="K62" s="443"/>
      <c r="L62" s="443"/>
      <c r="M62" s="443"/>
      <c r="N62" s="445"/>
      <c r="O62" s="445">
        <v>1.5</v>
      </c>
      <c r="P62" s="445">
        <v>23</v>
      </c>
      <c r="Q62" s="445">
        <f t="shared" si="38"/>
        <v>26.28</v>
      </c>
      <c r="R62" s="445">
        <f t="shared" si="39"/>
        <v>24.88</v>
      </c>
      <c r="S62" s="445">
        <f t="shared" si="40"/>
        <v>21.23</v>
      </c>
      <c r="T62" s="445">
        <f t="shared" si="41"/>
        <v>20.73</v>
      </c>
      <c r="U62" s="445">
        <f t="shared" si="42"/>
        <v>20</v>
      </c>
      <c r="V62" s="445">
        <f t="shared" si="43"/>
        <v>20</v>
      </c>
      <c r="W62" s="319">
        <v>2890</v>
      </c>
      <c r="X62" s="319">
        <f t="shared" si="50"/>
        <v>2875</v>
      </c>
      <c r="Y62" s="449">
        <f t="shared" si="51"/>
        <v>15</v>
      </c>
      <c r="Z62" s="319">
        <f t="shared" si="52"/>
        <v>1642.5</v>
      </c>
      <c r="AA62" s="319">
        <f t="shared" si="53"/>
        <v>622</v>
      </c>
      <c r="AB62" s="319">
        <f t="shared" si="54"/>
        <v>331.71875</v>
      </c>
      <c r="AC62" s="319">
        <f t="shared" si="55"/>
        <v>323.90625</v>
      </c>
      <c r="AD62" s="319">
        <f t="shared" si="56"/>
        <v>200</v>
      </c>
      <c r="AE62" s="319">
        <f t="shared" si="57"/>
        <v>100</v>
      </c>
    </row>
    <row r="63" spans="1:31" ht="30">
      <c r="A63" s="456">
        <v>0.4</v>
      </c>
      <c r="B63" s="461" t="s">
        <v>483</v>
      </c>
      <c r="C63" s="443">
        <v>1</v>
      </c>
      <c r="D63" s="458">
        <v>0</v>
      </c>
      <c r="E63" s="458">
        <v>0.22</v>
      </c>
      <c r="F63" s="445">
        <f t="shared" si="49"/>
        <v>220</v>
      </c>
      <c r="G63" s="443">
        <v>1.5</v>
      </c>
      <c r="H63" s="443"/>
      <c r="I63" s="443"/>
      <c r="J63" s="443"/>
      <c r="K63" s="443"/>
      <c r="L63" s="443"/>
      <c r="M63" s="443" t="s">
        <v>484</v>
      </c>
      <c r="N63" s="445"/>
      <c r="O63" s="445">
        <v>1.5</v>
      </c>
      <c r="P63" s="445">
        <v>17</v>
      </c>
      <c r="Q63" s="445">
        <f t="shared" si="38"/>
        <v>20.28</v>
      </c>
      <c r="R63" s="445">
        <f t="shared" si="39"/>
        <v>18.88</v>
      </c>
      <c r="S63" s="445">
        <f t="shared" si="40"/>
        <v>15.23</v>
      </c>
      <c r="T63" s="445">
        <f t="shared" si="41"/>
        <v>14.73</v>
      </c>
      <c r="U63" s="445">
        <f t="shared" si="42"/>
        <v>14</v>
      </c>
      <c r="V63" s="445">
        <f t="shared" si="43"/>
        <v>14</v>
      </c>
      <c r="W63" s="319">
        <v>3725</v>
      </c>
      <c r="X63" s="319">
        <f t="shared" si="50"/>
        <v>3740</v>
      </c>
      <c r="Y63" s="449">
        <f t="shared" si="51"/>
        <v>-15</v>
      </c>
      <c r="Z63" s="319">
        <f t="shared" si="52"/>
        <v>2230.8000000000002</v>
      </c>
      <c r="AA63" s="319">
        <f t="shared" si="53"/>
        <v>830.71999999999991</v>
      </c>
      <c r="AB63" s="319">
        <f t="shared" si="54"/>
        <v>418.82499999999999</v>
      </c>
      <c r="AC63" s="319">
        <f t="shared" si="55"/>
        <v>405.07499999999999</v>
      </c>
      <c r="AD63" s="319">
        <f t="shared" si="56"/>
        <v>246.4</v>
      </c>
      <c r="AE63" s="319">
        <f t="shared" si="57"/>
        <v>123.2</v>
      </c>
    </row>
    <row r="64" spans="1:31" ht="30">
      <c r="A64" s="456">
        <v>0.5</v>
      </c>
      <c r="B64" s="461" t="s">
        <v>485</v>
      </c>
      <c r="C64" s="443">
        <v>1</v>
      </c>
      <c r="D64" s="458">
        <v>0</v>
      </c>
      <c r="E64" s="458">
        <v>0.32</v>
      </c>
      <c r="F64" s="445">
        <f t="shared" si="49"/>
        <v>320</v>
      </c>
      <c r="G64" s="443">
        <v>1.5</v>
      </c>
      <c r="H64" s="443"/>
      <c r="I64" s="443"/>
      <c r="J64" s="443"/>
      <c r="K64" s="443"/>
      <c r="L64" s="443"/>
      <c r="M64" s="443" t="s">
        <v>486</v>
      </c>
      <c r="N64" s="445"/>
      <c r="O64" s="445">
        <v>1.5</v>
      </c>
      <c r="P64" s="445">
        <v>19</v>
      </c>
      <c r="Q64" s="445">
        <f t="shared" si="38"/>
        <v>22.28</v>
      </c>
      <c r="R64" s="445">
        <f t="shared" si="39"/>
        <v>20.88</v>
      </c>
      <c r="S64" s="445">
        <f t="shared" si="40"/>
        <v>17.23</v>
      </c>
      <c r="T64" s="445">
        <f t="shared" si="41"/>
        <v>16.73</v>
      </c>
      <c r="U64" s="445">
        <f t="shared" si="42"/>
        <v>16</v>
      </c>
      <c r="V64" s="445">
        <f t="shared" si="43"/>
        <v>16</v>
      </c>
      <c r="W64" s="319">
        <v>6086</v>
      </c>
      <c r="X64" s="319">
        <f t="shared" si="50"/>
        <v>6080</v>
      </c>
      <c r="Y64" s="449">
        <f t="shared" si="51"/>
        <v>6</v>
      </c>
      <c r="Z64" s="319">
        <f t="shared" si="52"/>
        <v>3564.8</v>
      </c>
      <c r="AA64" s="319">
        <f t="shared" si="53"/>
        <v>1336.32</v>
      </c>
      <c r="AB64" s="319">
        <f t="shared" si="54"/>
        <v>689.2</v>
      </c>
      <c r="AC64" s="319">
        <f t="shared" si="55"/>
        <v>669.2</v>
      </c>
      <c r="AD64" s="319">
        <f t="shared" si="56"/>
        <v>409.6</v>
      </c>
      <c r="AE64" s="319">
        <f t="shared" si="57"/>
        <v>204.8</v>
      </c>
    </row>
    <row r="65" spans="1:31">
      <c r="A65" s="456">
        <v>0.6</v>
      </c>
      <c r="B65" s="461" t="s">
        <v>487</v>
      </c>
      <c r="C65" s="443">
        <v>1</v>
      </c>
      <c r="D65" s="458">
        <v>0</v>
      </c>
      <c r="E65" s="458">
        <v>0.16500000000000001</v>
      </c>
      <c r="F65" s="445">
        <f t="shared" si="49"/>
        <v>165</v>
      </c>
      <c r="G65" s="443">
        <v>1.5</v>
      </c>
      <c r="H65" s="443"/>
      <c r="I65" s="443"/>
      <c r="J65" s="443"/>
      <c r="K65" s="443"/>
      <c r="L65" s="443"/>
      <c r="M65" s="443"/>
      <c r="N65" s="445"/>
      <c r="O65" s="445">
        <v>1.5</v>
      </c>
      <c r="P65" s="445">
        <v>11</v>
      </c>
      <c r="Q65" s="445">
        <f t="shared" si="38"/>
        <v>14.280000000000001</v>
      </c>
      <c r="R65" s="445">
        <f t="shared" si="39"/>
        <v>12.879999999999999</v>
      </c>
      <c r="S65" s="445">
        <f t="shared" si="40"/>
        <v>9.23</v>
      </c>
      <c r="T65" s="445">
        <f t="shared" si="41"/>
        <v>8.73</v>
      </c>
      <c r="U65" s="445">
        <f t="shared" si="42"/>
        <v>8</v>
      </c>
      <c r="V65" s="445">
        <f t="shared" si="43"/>
        <v>8</v>
      </c>
      <c r="W65" s="319">
        <v>1805</v>
      </c>
      <c r="X65" s="319">
        <f t="shared" si="50"/>
        <v>1815</v>
      </c>
      <c r="Y65" s="449">
        <f t="shared" si="51"/>
        <v>-10</v>
      </c>
      <c r="Z65" s="319">
        <f t="shared" si="52"/>
        <v>1178.1000000000001</v>
      </c>
      <c r="AA65" s="319">
        <f t="shared" si="53"/>
        <v>425.03999999999996</v>
      </c>
      <c r="AB65" s="319">
        <f t="shared" si="54"/>
        <v>190.36875000000001</v>
      </c>
      <c r="AC65" s="319">
        <f t="shared" si="55"/>
        <v>180.05625000000001</v>
      </c>
      <c r="AD65" s="319">
        <f t="shared" si="56"/>
        <v>105.60000000000001</v>
      </c>
      <c r="AE65" s="319">
        <f t="shared" si="57"/>
        <v>52.800000000000004</v>
      </c>
    </row>
    <row r="66" spans="1:31" ht="30">
      <c r="A66" s="456">
        <v>0.7</v>
      </c>
      <c r="B66" s="461" t="s">
        <v>488</v>
      </c>
      <c r="C66" s="443">
        <v>1</v>
      </c>
      <c r="D66" s="458">
        <v>0</v>
      </c>
      <c r="E66" s="458">
        <v>0.28000000000000003</v>
      </c>
      <c r="F66" s="445">
        <f t="shared" ref="F66:F71" si="58">+(E66-D66)*1000</f>
        <v>280</v>
      </c>
      <c r="G66" s="443">
        <v>1.5</v>
      </c>
      <c r="H66" s="443"/>
      <c r="I66" s="443"/>
      <c r="J66" s="443"/>
      <c r="K66" s="443"/>
      <c r="L66" s="443"/>
      <c r="M66" s="443"/>
      <c r="N66" s="445"/>
      <c r="O66" s="445">
        <v>1.5</v>
      </c>
      <c r="P66" s="445">
        <v>15</v>
      </c>
      <c r="Q66" s="445">
        <f t="shared" ref="Q66:Q71" si="59">+P66+(2*2*($V$4+$U$4+$T$4+$S$4+$R$4+$Q$4/2))</f>
        <v>18.28</v>
      </c>
      <c r="R66" s="445">
        <f t="shared" ref="R66:R71" si="60">+P66+(2*2*($V$4+$U$4+$T$4+$S$4+$R$4/2))</f>
        <v>16.88</v>
      </c>
      <c r="S66" s="445">
        <f t="shared" si="40"/>
        <v>13.23</v>
      </c>
      <c r="T66" s="445">
        <f t="shared" si="41"/>
        <v>12.73</v>
      </c>
      <c r="U66" s="445">
        <f t="shared" si="42"/>
        <v>12</v>
      </c>
      <c r="V66" s="445">
        <f t="shared" si="43"/>
        <v>12</v>
      </c>
      <c r="W66" s="319">
        <v>4160</v>
      </c>
      <c r="X66" s="319">
        <f t="shared" si="50"/>
        <v>4200</v>
      </c>
      <c r="Y66" s="449">
        <f t="shared" si="51"/>
        <v>-40</v>
      </c>
      <c r="Z66" s="319">
        <f t="shared" si="52"/>
        <v>2559.2000000000003</v>
      </c>
      <c r="AA66" s="319">
        <f t="shared" si="53"/>
        <v>945.28</v>
      </c>
      <c r="AB66" s="319">
        <f t="shared" si="54"/>
        <v>463.05</v>
      </c>
      <c r="AC66" s="319">
        <f t="shared" si="55"/>
        <v>445.55</v>
      </c>
      <c r="AD66" s="319">
        <f t="shared" si="56"/>
        <v>268.8</v>
      </c>
      <c r="AE66" s="319">
        <f t="shared" si="57"/>
        <v>134.4</v>
      </c>
    </row>
    <row r="67" spans="1:31" ht="30">
      <c r="A67" s="456">
        <v>0.8</v>
      </c>
      <c r="B67" s="461" t="s">
        <v>489</v>
      </c>
      <c r="C67" s="443">
        <v>1</v>
      </c>
      <c r="D67" s="458">
        <v>0</v>
      </c>
      <c r="E67" s="458">
        <v>0.16</v>
      </c>
      <c r="F67" s="445">
        <f t="shared" si="58"/>
        <v>160</v>
      </c>
      <c r="G67" s="443">
        <v>1.5</v>
      </c>
      <c r="H67" s="443"/>
      <c r="I67" s="443"/>
      <c r="J67" s="443"/>
      <c r="K67" s="443"/>
      <c r="L67" s="443"/>
      <c r="M67" s="443"/>
      <c r="N67" s="445"/>
      <c r="O67" s="445">
        <v>1.5</v>
      </c>
      <c r="P67" s="445">
        <v>11.5</v>
      </c>
      <c r="Q67" s="445">
        <f t="shared" si="59"/>
        <v>14.780000000000001</v>
      </c>
      <c r="R67" s="445">
        <f t="shared" si="60"/>
        <v>13.379999999999999</v>
      </c>
      <c r="S67" s="445">
        <f t="shared" si="40"/>
        <v>9.73</v>
      </c>
      <c r="T67" s="445">
        <f t="shared" si="41"/>
        <v>9.23</v>
      </c>
      <c r="U67" s="445">
        <f t="shared" si="42"/>
        <v>8.5</v>
      </c>
      <c r="V67" s="445">
        <f t="shared" si="43"/>
        <v>8.5</v>
      </c>
      <c r="W67" s="319">
        <v>1810</v>
      </c>
      <c r="X67" s="319">
        <f t="shared" si="50"/>
        <v>1840</v>
      </c>
      <c r="Y67" s="449">
        <f t="shared" si="51"/>
        <v>-30</v>
      </c>
      <c r="Z67" s="319">
        <f t="shared" si="52"/>
        <v>1182.4000000000001</v>
      </c>
      <c r="AA67" s="319">
        <f t="shared" si="53"/>
        <v>428.15999999999997</v>
      </c>
      <c r="AB67" s="319">
        <f t="shared" si="54"/>
        <v>194.60000000000002</v>
      </c>
      <c r="AC67" s="319">
        <f t="shared" si="55"/>
        <v>184.60000000000002</v>
      </c>
      <c r="AD67" s="319">
        <f t="shared" si="56"/>
        <v>108.8</v>
      </c>
      <c r="AE67" s="319">
        <f t="shared" si="57"/>
        <v>54.4</v>
      </c>
    </row>
    <row r="68" spans="1:31" ht="30">
      <c r="A68" s="456">
        <v>0.9</v>
      </c>
      <c r="B68" s="461" t="s">
        <v>490</v>
      </c>
      <c r="C68" s="443">
        <v>1</v>
      </c>
      <c r="D68" s="458">
        <v>0</v>
      </c>
      <c r="E68" s="458">
        <v>0.28000000000000003</v>
      </c>
      <c r="F68" s="445">
        <f t="shared" si="58"/>
        <v>280</v>
      </c>
      <c r="G68" s="443">
        <v>1.5</v>
      </c>
      <c r="H68" s="443"/>
      <c r="I68" s="443"/>
      <c r="J68" s="443"/>
      <c r="K68" s="443"/>
      <c r="L68" s="443"/>
      <c r="M68" s="443"/>
      <c r="N68" s="445"/>
      <c r="O68" s="445">
        <v>1.5</v>
      </c>
      <c r="P68" s="445">
        <v>11</v>
      </c>
      <c r="Q68" s="445">
        <f t="shared" si="59"/>
        <v>14.280000000000001</v>
      </c>
      <c r="R68" s="445">
        <f t="shared" si="60"/>
        <v>12.879999999999999</v>
      </c>
      <c r="S68" s="445">
        <f t="shared" si="40"/>
        <v>9.23</v>
      </c>
      <c r="T68" s="445">
        <f t="shared" si="41"/>
        <v>8.73</v>
      </c>
      <c r="U68" s="445">
        <f t="shared" si="42"/>
        <v>8</v>
      </c>
      <c r="V68" s="445">
        <f t="shared" si="43"/>
        <v>8</v>
      </c>
      <c r="W68" s="319">
        <v>3064</v>
      </c>
      <c r="X68" s="319">
        <f t="shared" si="50"/>
        <v>3080</v>
      </c>
      <c r="Y68" s="449">
        <f t="shared" si="51"/>
        <v>-16</v>
      </c>
      <c r="Z68" s="319">
        <f t="shared" si="52"/>
        <v>1999.2000000000003</v>
      </c>
      <c r="AA68" s="319">
        <f t="shared" si="53"/>
        <v>721.28</v>
      </c>
      <c r="AB68" s="319">
        <f t="shared" si="54"/>
        <v>323.05</v>
      </c>
      <c r="AC68" s="319">
        <f t="shared" si="55"/>
        <v>305.55</v>
      </c>
      <c r="AD68" s="319">
        <f t="shared" si="56"/>
        <v>179.20000000000002</v>
      </c>
      <c r="AE68" s="319">
        <f t="shared" si="57"/>
        <v>89.600000000000009</v>
      </c>
    </row>
    <row r="69" spans="1:31" ht="30">
      <c r="A69" s="460">
        <v>1</v>
      </c>
      <c r="B69" s="461" t="s">
        <v>491</v>
      </c>
      <c r="C69" s="443">
        <v>1</v>
      </c>
      <c r="D69" s="458">
        <v>0</v>
      </c>
      <c r="E69" s="458">
        <v>0.2</v>
      </c>
      <c r="F69" s="445">
        <f t="shared" si="58"/>
        <v>200</v>
      </c>
      <c r="G69" s="443">
        <v>1.5</v>
      </c>
      <c r="H69" s="443"/>
      <c r="I69" s="443"/>
      <c r="J69" s="443"/>
      <c r="K69" s="443"/>
      <c r="L69" s="443"/>
      <c r="M69" s="443"/>
      <c r="N69" s="445"/>
      <c r="O69" s="445">
        <v>1.5</v>
      </c>
      <c r="P69" s="445">
        <v>9.75</v>
      </c>
      <c r="Q69" s="445">
        <f t="shared" si="59"/>
        <v>13.030000000000001</v>
      </c>
      <c r="R69" s="445">
        <f t="shared" si="60"/>
        <v>11.629999999999999</v>
      </c>
      <c r="S69" s="445">
        <f t="shared" si="40"/>
        <v>7.98</v>
      </c>
      <c r="T69" s="445">
        <f t="shared" si="41"/>
        <v>7.48</v>
      </c>
      <c r="U69" s="445">
        <f t="shared" si="42"/>
        <v>6.75</v>
      </c>
      <c r="V69" s="445">
        <f t="shared" si="43"/>
        <v>6.75</v>
      </c>
      <c r="W69" s="319">
        <v>1928</v>
      </c>
      <c r="X69" s="319">
        <f t="shared" si="50"/>
        <v>1950</v>
      </c>
      <c r="Y69" s="449">
        <f t="shared" si="51"/>
        <v>-22</v>
      </c>
      <c r="Z69" s="319">
        <f t="shared" si="52"/>
        <v>1303</v>
      </c>
      <c r="AA69" s="319">
        <f t="shared" si="53"/>
        <v>465.20000000000005</v>
      </c>
      <c r="AB69" s="319">
        <f t="shared" si="54"/>
        <v>199.5</v>
      </c>
      <c r="AC69" s="319">
        <f t="shared" si="55"/>
        <v>187</v>
      </c>
      <c r="AD69" s="319">
        <f t="shared" si="56"/>
        <v>108</v>
      </c>
      <c r="AE69" s="319">
        <f t="shared" si="57"/>
        <v>54</v>
      </c>
    </row>
    <row r="70" spans="1:31" ht="30">
      <c r="A70" s="456">
        <v>1.1000000000000001</v>
      </c>
      <c r="B70" s="461" t="s">
        <v>492</v>
      </c>
      <c r="C70" s="443">
        <v>1</v>
      </c>
      <c r="D70" s="458">
        <v>0</v>
      </c>
      <c r="E70" s="458">
        <v>0.22500000000000001</v>
      </c>
      <c r="F70" s="445">
        <f t="shared" si="58"/>
        <v>225</v>
      </c>
      <c r="G70" s="443">
        <v>1.5</v>
      </c>
      <c r="H70" s="443"/>
      <c r="I70" s="443"/>
      <c r="J70" s="443"/>
      <c r="K70" s="443"/>
      <c r="L70" s="443"/>
      <c r="M70" s="443"/>
      <c r="N70" s="445"/>
      <c r="O70" s="445">
        <v>1.5</v>
      </c>
      <c r="P70" s="445">
        <v>9.75</v>
      </c>
      <c r="Q70" s="445">
        <f t="shared" si="59"/>
        <v>13.030000000000001</v>
      </c>
      <c r="R70" s="445">
        <f t="shared" si="60"/>
        <v>11.629999999999999</v>
      </c>
      <c r="S70" s="445">
        <f t="shared" si="40"/>
        <v>7.98</v>
      </c>
      <c r="T70" s="445">
        <f t="shared" si="41"/>
        <v>7.48</v>
      </c>
      <c r="U70" s="445">
        <f t="shared" si="42"/>
        <v>6.75</v>
      </c>
      <c r="V70" s="445">
        <f t="shared" si="43"/>
        <v>6.75</v>
      </c>
      <c r="W70" s="319">
        <v>2208</v>
      </c>
      <c r="X70" s="319">
        <f t="shared" si="50"/>
        <v>2193.75</v>
      </c>
      <c r="Y70" s="449">
        <f t="shared" si="51"/>
        <v>14.25</v>
      </c>
      <c r="Z70" s="319">
        <f t="shared" si="52"/>
        <v>1465.8750000000002</v>
      </c>
      <c r="AA70" s="319">
        <f t="shared" si="53"/>
        <v>523.35</v>
      </c>
      <c r="AB70" s="319">
        <f t="shared" si="54"/>
        <v>224.4375</v>
      </c>
      <c r="AC70" s="319">
        <f t="shared" si="55"/>
        <v>210.375</v>
      </c>
      <c r="AD70" s="319">
        <f t="shared" si="56"/>
        <v>121.5</v>
      </c>
      <c r="AE70" s="319">
        <f t="shared" si="57"/>
        <v>60.75</v>
      </c>
    </row>
    <row r="71" spans="1:31">
      <c r="A71" s="456">
        <v>1.2</v>
      </c>
      <c r="B71" s="457" t="s">
        <v>493</v>
      </c>
      <c r="C71" s="443">
        <v>1</v>
      </c>
      <c r="D71" s="458">
        <v>0</v>
      </c>
      <c r="E71" s="458">
        <v>0.375</v>
      </c>
      <c r="F71" s="445">
        <f t="shared" si="58"/>
        <v>375</v>
      </c>
      <c r="G71" s="443">
        <v>1.5</v>
      </c>
      <c r="H71" s="443"/>
      <c r="I71" s="443"/>
      <c r="J71" s="443"/>
      <c r="K71" s="443"/>
      <c r="L71" s="443"/>
      <c r="M71" s="443"/>
      <c r="N71" s="445"/>
      <c r="O71" s="445">
        <v>1.5</v>
      </c>
      <c r="P71" s="445">
        <v>21.5</v>
      </c>
      <c r="Q71" s="445">
        <f t="shared" si="59"/>
        <v>24.78</v>
      </c>
      <c r="R71" s="445">
        <f t="shared" si="60"/>
        <v>23.38</v>
      </c>
      <c r="S71" s="445">
        <f t="shared" si="40"/>
        <v>19.73</v>
      </c>
      <c r="T71" s="445">
        <f t="shared" si="41"/>
        <v>19.23</v>
      </c>
      <c r="U71" s="445">
        <f t="shared" si="42"/>
        <v>18.5</v>
      </c>
      <c r="V71" s="445">
        <f t="shared" si="43"/>
        <v>18.5</v>
      </c>
      <c r="W71" s="319">
        <v>6724</v>
      </c>
      <c r="X71" s="319">
        <f t="shared" si="50"/>
        <v>8062.5</v>
      </c>
      <c r="Y71" s="449">
        <f t="shared" si="51"/>
        <v>-1338.5</v>
      </c>
      <c r="Z71" s="319">
        <f t="shared" si="52"/>
        <v>4646.25</v>
      </c>
      <c r="AA71" s="319">
        <f t="shared" si="53"/>
        <v>1753.5</v>
      </c>
      <c r="AB71" s="319">
        <f t="shared" si="54"/>
        <v>924.84375</v>
      </c>
      <c r="AC71" s="319">
        <f t="shared" si="55"/>
        <v>901.40625</v>
      </c>
      <c r="AD71" s="319">
        <f t="shared" si="56"/>
        <v>555</v>
      </c>
      <c r="AE71" s="319">
        <f t="shared" si="57"/>
        <v>277.5</v>
      </c>
    </row>
    <row r="72" spans="1:31" hidden="1">
      <c r="A72" s="443">
        <v>1.3</v>
      </c>
      <c r="B72" s="461" t="s">
        <v>494</v>
      </c>
      <c r="C72" s="443">
        <v>1</v>
      </c>
      <c r="D72" s="458"/>
      <c r="E72" s="458"/>
      <c r="F72" s="445">
        <f t="shared" si="49"/>
        <v>0</v>
      </c>
      <c r="G72" s="443">
        <v>1</v>
      </c>
      <c r="H72" s="443"/>
      <c r="I72" s="443"/>
      <c r="J72" s="443"/>
      <c r="K72" s="443"/>
      <c r="L72" s="443"/>
      <c r="M72" s="443"/>
      <c r="N72" s="445"/>
      <c r="O72" s="445">
        <v>1</v>
      </c>
      <c r="P72" s="445">
        <v>10</v>
      </c>
      <c r="Q72" s="445">
        <f t="shared" si="38"/>
        <v>13.280000000000001</v>
      </c>
      <c r="R72" s="445">
        <f t="shared" si="39"/>
        <v>11.879999999999999</v>
      </c>
      <c r="S72" s="445">
        <f t="shared" si="40"/>
        <v>9.23</v>
      </c>
      <c r="T72" s="445">
        <f t="shared" si="41"/>
        <v>8.73</v>
      </c>
      <c r="U72" s="445">
        <f t="shared" si="42"/>
        <v>8</v>
      </c>
      <c r="V72" s="445">
        <f t="shared" si="43"/>
        <v>8</v>
      </c>
      <c r="W72" s="319"/>
      <c r="X72" s="319">
        <f t="shared" si="50"/>
        <v>0</v>
      </c>
      <c r="Y72" s="449">
        <f t="shared" si="51"/>
        <v>0</v>
      </c>
      <c r="Z72" s="319"/>
      <c r="AA72" s="319"/>
      <c r="AB72" s="319"/>
      <c r="AC72" s="319"/>
      <c r="AD72" s="319"/>
      <c r="AE72" s="319"/>
    </row>
    <row r="73" spans="1:31" hidden="1">
      <c r="A73" s="443">
        <v>1.4</v>
      </c>
      <c r="B73" s="461" t="s">
        <v>495</v>
      </c>
      <c r="C73" s="443">
        <v>1</v>
      </c>
      <c r="D73" s="458"/>
      <c r="E73" s="458"/>
      <c r="F73" s="445">
        <f t="shared" si="49"/>
        <v>0</v>
      </c>
      <c r="G73" s="443">
        <v>1</v>
      </c>
      <c r="H73" s="443"/>
      <c r="I73" s="443"/>
      <c r="J73" s="443"/>
      <c r="K73" s="443"/>
      <c r="L73" s="443"/>
      <c r="M73" s="443"/>
      <c r="N73" s="445"/>
      <c r="O73" s="445">
        <v>1</v>
      </c>
      <c r="P73" s="445">
        <v>10</v>
      </c>
      <c r="Q73" s="445">
        <f t="shared" si="38"/>
        <v>13.280000000000001</v>
      </c>
      <c r="R73" s="445">
        <f t="shared" si="39"/>
        <v>11.879999999999999</v>
      </c>
      <c r="S73" s="445">
        <f t="shared" si="40"/>
        <v>9.23</v>
      </c>
      <c r="T73" s="445">
        <f t="shared" si="41"/>
        <v>8.73</v>
      </c>
      <c r="U73" s="445">
        <f t="shared" si="42"/>
        <v>8</v>
      </c>
      <c r="V73" s="445">
        <f t="shared" si="43"/>
        <v>8</v>
      </c>
      <c r="W73" s="319"/>
      <c r="X73" s="319">
        <f t="shared" si="50"/>
        <v>0</v>
      </c>
      <c r="Y73" s="449">
        <f t="shared" si="51"/>
        <v>0</v>
      </c>
      <c r="Z73" s="319"/>
      <c r="AA73" s="319"/>
      <c r="AB73" s="319"/>
      <c r="AC73" s="319"/>
      <c r="AD73" s="319"/>
      <c r="AE73" s="319"/>
    </row>
    <row r="74" spans="1:31" hidden="1">
      <c r="A74" s="443">
        <v>1.5</v>
      </c>
      <c r="B74" s="461" t="s">
        <v>496</v>
      </c>
      <c r="C74" s="443">
        <v>1</v>
      </c>
      <c r="D74" s="458"/>
      <c r="E74" s="458"/>
      <c r="F74" s="445">
        <f t="shared" si="49"/>
        <v>0</v>
      </c>
      <c r="G74" s="443">
        <v>1</v>
      </c>
      <c r="H74" s="443"/>
      <c r="I74" s="443"/>
      <c r="J74" s="443"/>
      <c r="K74" s="443"/>
      <c r="L74" s="443"/>
      <c r="M74" s="443"/>
      <c r="N74" s="445"/>
      <c r="O74" s="445">
        <v>1</v>
      </c>
      <c r="P74" s="445">
        <v>10</v>
      </c>
      <c r="Q74" s="445">
        <f t="shared" si="38"/>
        <v>13.280000000000001</v>
      </c>
      <c r="R74" s="445">
        <f t="shared" si="39"/>
        <v>11.879999999999999</v>
      </c>
      <c r="S74" s="445">
        <f t="shared" si="40"/>
        <v>9.23</v>
      </c>
      <c r="T74" s="445">
        <f t="shared" si="41"/>
        <v>8.73</v>
      </c>
      <c r="U74" s="445">
        <f t="shared" si="42"/>
        <v>8</v>
      </c>
      <c r="V74" s="445">
        <f t="shared" si="43"/>
        <v>8</v>
      </c>
      <c r="W74" s="319"/>
      <c r="X74" s="319">
        <f t="shared" si="50"/>
        <v>0</v>
      </c>
      <c r="Y74" s="449">
        <f t="shared" si="51"/>
        <v>0</v>
      </c>
      <c r="Z74" s="319"/>
      <c r="AA74" s="319"/>
      <c r="AB74" s="319"/>
      <c r="AC74" s="319"/>
      <c r="AD74" s="319"/>
      <c r="AE74" s="319"/>
    </row>
    <row r="75" spans="1:31" hidden="1">
      <c r="A75" s="443">
        <v>1.6</v>
      </c>
      <c r="B75" s="461" t="s">
        <v>497</v>
      </c>
      <c r="C75" s="443">
        <v>1</v>
      </c>
      <c r="D75" s="458"/>
      <c r="E75" s="458"/>
      <c r="F75" s="445">
        <f t="shared" si="49"/>
        <v>0</v>
      </c>
      <c r="G75" s="443">
        <v>1</v>
      </c>
      <c r="H75" s="443"/>
      <c r="I75" s="443"/>
      <c r="J75" s="443"/>
      <c r="K75" s="443"/>
      <c r="L75" s="443"/>
      <c r="M75" s="443"/>
      <c r="N75" s="445"/>
      <c r="O75" s="445">
        <v>1</v>
      </c>
      <c r="P75" s="445">
        <v>10</v>
      </c>
      <c r="Q75" s="445">
        <f t="shared" si="38"/>
        <v>13.280000000000001</v>
      </c>
      <c r="R75" s="445">
        <f t="shared" si="39"/>
        <v>11.879999999999999</v>
      </c>
      <c r="S75" s="445">
        <f t="shared" si="40"/>
        <v>9.23</v>
      </c>
      <c r="T75" s="445">
        <f t="shared" si="41"/>
        <v>8.73</v>
      </c>
      <c r="U75" s="445">
        <f t="shared" si="42"/>
        <v>8</v>
      </c>
      <c r="V75" s="445">
        <f t="shared" si="43"/>
        <v>8</v>
      </c>
      <c r="W75" s="319"/>
      <c r="X75" s="319">
        <f t="shared" si="50"/>
        <v>0</v>
      </c>
      <c r="Y75" s="449">
        <f t="shared" si="51"/>
        <v>0</v>
      </c>
      <c r="Z75" s="319"/>
      <c r="AA75" s="319"/>
      <c r="AB75" s="319"/>
      <c r="AC75" s="319"/>
      <c r="AD75" s="319"/>
      <c r="AE75" s="319"/>
    </row>
    <row r="76" spans="1:31" hidden="1">
      <c r="A76" s="443">
        <v>1.7</v>
      </c>
      <c r="B76" s="461" t="s">
        <v>498</v>
      </c>
      <c r="C76" s="443">
        <v>1</v>
      </c>
      <c r="D76" s="458"/>
      <c r="E76" s="458"/>
      <c r="F76" s="445">
        <f t="shared" si="49"/>
        <v>0</v>
      </c>
      <c r="G76" s="443">
        <v>1</v>
      </c>
      <c r="H76" s="443"/>
      <c r="I76" s="443"/>
      <c r="J76" s="443"/>
      <c r="K76" s="443"/>
      <c r="L76" s="443"/>
      <c r="M76" s="443"/>
      <c r="N76" s="445"/>
      <c r="O76" s="445">
        <v>1</v>
      </c>
      <c r="P76" s="445">
        <v>10</v>
      </c>
      <c r="Q76" s="445">
        <f t="shared" si="38"/>
        <v>13.280000000000001</v>
      </c>
      <c r="R76" s="445">
        <f t="shared" si="39"/>
        <v>11.879999999999999</v>
      </c>
      <c r="S76" s="445">
        <f t="shared" si="40"/>
        <v>9.23</v>
      </c>
      <c r="T76" s="445">
        <f t="shared" si="41"/>
        <v>8.73</v>
      </c>
      <c r="U76" s="445">
        <f t="shared" si="42"/>
        <v>8</v>
      </c>
      <c r="V76" s="445">
        <f t="shared" si="43"/>
        <v>8</v>
      </c>
      <c r="W76" s="319"/>
      <c r="X76" s="319">
        <f t="shared" si="50"/>
        <v>0</v>
      </c>
      <c r="Y76" s="449">
        <f t="shared" si="51"/>
        <v>0</v>
      </c>
      <c r="Z76" s="319"/>
      <c r="AA76" s="319"/>
      <c r="AB76" s="319"/>
      <c r="AC76" s="319"/>
      <c r="AD76" s="319"/>
      <c r="AE76" s="319"/>
    </row>
    <row r="77" spans="1:31" hidden="1">
      <c r="A77" s="443">
        <v>1.8</v>
      </c>
      <c r="B77" s="461" t="s">
        <v>499</v>
      </c>
      <c r="C77" s="443">
        <v>1</v>
      </c>
      <c r="D77" s="458"/>
      <c r="E77" s="458"/>
      <c r="F77" s="445">
        <f t="shared" si="49"/>
        <v>0</v>
      </c>
      <c r="G77" s="443">
        <v>1</v>
      </c>
      <c r="H77" s="443"/>
      <c r="I77" s="443"/>
      <c r="J77" s="443"/>
      <c r="K77" s="443"/>
      <c r="L77" s="443"/>
      <c r="M77" s="443"/>
      <c r="N77" s="445"/>
      <c r="O77" s="445">
        <v>1</v>
      </c>
      <c r="P77" s="445">
        <v>10</v>
      </c>
      <c r="Q77" s="445">
        <f t="shared" si="38"/>
        <v>13.280000000000001</v>
      </c>
      <c r="R77" s="445">
        <f t="shared" si="39"/>
        <v>11.879999999999999</v>
      </c>
      <c r="S77" s="445">
        <f t="shared" si="40"/>
        <v>9.23</v>
      </c>
      <c r="T77" s="445">
        <f t="shared" si="41"/>
        <v>8.73</v>
      </c>
      <c r="U77" s="445">
        <f t="shared" si="42"/>
        <v>8</v>
      </c>
      <c r="V77" s="445">
        <f t="shared" si="43"/>
        <v>8</v>
      </c>
      <c r="W77" s="319"/>
      <c r="X77" s="319">
        <f t="shared" si="50"/>
        <v>0</v>
      </c>
      <c r="Y77" s="449">
        <f t="shared" si="51"/>
        <v>0</v>
      </c>
      <c r="Z77" s="319"/>
      <c r="AA77" s="319"/>
      <c r="AB77" s="319"/>
      <c r="AC77" s="319"/>
      <c r="AD77" s="319"/>
      <c r="AE77" s="319"/>
    </row>
    <row r="78" spans="1:31" hidden="1">
      <c r="A78" s="443">
        <v>1.9</v>
      </c>
      <c r="B78" s="461" t="s">
        <v>500</v>
      </c>
      <c r="C78" s="443">
        <v>1</v>
      </c>
      <c r="D78" s="458"/>
      <c r="E78" s="458"/>
      <c r="F78" s="445">
        <f t="shared" si="49"/>
        <v>0</v>
      </c>
      <c r="G78" s="443">
        <v>1</v>
      </c>
      <c r="H78" s="443"/>
      <c r="I78" s="443"/>
      <c r="J78" s="443"/>
      <c r="K78" s="443"/>
      <c r="L78" s="443"/>
      <c r="M78" s="443"/>
      <c r="N78" s="445"/>
      <c r="O78" s="445">
        <v>1</v>
      </c>
      <c r="P78" s="445">
        <v>10</v>
      </c>
      <c r="Q78" s="445">
        <f t="shared" si="38"/>
        <v>13.280000000000001</v>
      </c>
      <c r="R78" s="445">
        <f t="shared" si="39"/>
        <v>11.879999999999999</v>
      </c>
      <c r="S78" s="445">
        <f t="shared" si="40"/>
        <v>9.23</v>
      </c>
      <c r="T78" s="445">
        <f t="shared" si="41"/>
        <v>8.73</v>
      </c>
      <c r="U78" s="445">
        <f t="shared" si="42"/>
        <v>8</v>
      </c>
      <c r="V78" s="445">
        <f t="shared" si="43"/>
        <v>8</v>
      </c>
      <c r="W78" s="319"/>
      <c r="X78" s="319">
        <f t="shared" si="50"/>
        <v>0</v>
      </c>
      <c r="Y78" s="449">
        <f t="shared" si="51"/>
        <v>0</v>
      </c>
      <c r="Z78" s="319"/>
      <c r="AA78" s="319"/>
      <c r="AB78" s="319"/>
      <c r="AC78" s="319"/>
      <c r="AD78" s="319"/>
      <c r="AE78" s="319"/>
    </row>
    <row r="79" spans="1:31" hidden="1">
      <c r="A79" s="443">
        <v>2</v>
      </c>
      <c r="B79" s="461" t="s">
        <v>501</v>
      </c>
      <c r="C79" s="443">
        <v>1</v>
      </c>
      <c r="D79" s="458"/>
      <c r="E79" s="458"/>
      <c r="F79" s="445">
        <f t="shared" si="49"/>
        <v>0</v>
      </c>
      <c r="G79" s="443">
        <v>1</v>
      </c>
      <c r="H79" s="443"/>
      <c r="I79" s="443"/>
      <c r="J79" s="443"/>
      <c r="K79" s="443"/>
      <c r="L79" s="443"/>
      <c r="M79" s="443"/>
      <c r="N79" s="445"/>
      <c r="O79" s="445">
        <v>1</v>
      </c>
      <c r="P79" s="445">
        <v>10</v>
      </c>
      <c r="Q79" s="445">
        <f t="shared" si="38"/>
        <v>13.280000000000001</v>
      </c>
      <c r="R79" s="445">
        <f t="shared" si="39"/>
        <v>11.879999999999999</v>
      </c>
      <c r="S79" s="445">
        <f t="shared" si="40"/>
        <v>9.23</v>
      </c>
      <c r="T79" s="445">
        <f t="shared" si="41"/>
        <v>8.73</v>
      </c>
      <c r="U79" s="445">
        <f t="shared" si="42"/>
        <v>8</v>
      </c>
      <c r="V79" s="445">
        <f t="shared" si="43"/>
        <v>8</v>
      </c>
      <c r="W79" s="319"/>
      <c r="X79" s="319">
        <f t="shared" si="50"/>
        <v>0</v>
      </c>
      <c r="Y79" s="449">
        <f t="shared" si="51"/>
        <v>0</v>
      </c>
      <c r="Z79" s="319"/>
      <c r="AA79" s="319"/>
      <c r="AB79" s="319"/>
      <c r="AC79" s="319"/>
      <c r="AD79" s="319"/>
      <c r="AE79" s="319"/>
    </row>
    <row r="80" spans="1:31" ht="15.6">
      <c r="A80" s="443"/>
      <c r="B80" s="461"/>
      <c r="C80" s="443"/>
      <c r="D80" s="443"/>
      <c r="E80" s="443"/>
      <c r="F80" s="443"/>
      <c r="G80" s="443"/>
      <c r="H80" s="443"/>
      <c r="I80" s="443"/>
      <c r="J80" s="443"/>
      <c r="K80" s="443"/>
      <c r="L80" s="443"/>
      <c r="M80" s="443"/>
      <c r="N80" s="443"/>
      <c r="O80" s="443"/>
      <c r="P80" s="443"/>
      <c r="Q80" s="443"/>
      <c r="R80" s="443"/>
      <c r="S80" s="443"/>
      <c r="T80" s="443"/>
      <c r="U80" s="443"/>
      <c r="V80" s="443"/>
      <c r="W80" s="319"/>
      <c r="X80" s="319"/>
      <c r="Y80" s="319"/>
      <c r="Z80" s="3">
        <f>SUM(Z60:Z79)</f>
        <v>26893.725000000002</v>
      </c>
      <c r="AA80" s="3">
        <f t="shared" ref="AA80:AE80" si="61">SUM(AA60:AA79)</f>
        <v>9976.2899999999991</v>
      </c>
      <c r="AB80" s="3">
        <f t="shared" si="61"/>
        <v>4962.2437500000005</v>
      </c>
      <c r="AC80" s="3">
        <f t="shared" si="61"/>
        <v>4787.8687500000005</v>
      </c>
      <c r="AD80" s="3">
        <f t="shared" si="61"/>
        <v>2901.2999999999997</v>
      </c>
      <c r="AE80" s="3">
        <f t="shared" si="61"/>
        <v>1450.6499999999999</v>
      </c>
    </row>
    <row r="81" spans="1:31" ht="15.6">
      <c r="A81" s="450"/>
      <c r="B81" s="462"/>
      <c r="C81" s="450"/>
      <c r="D81" s="450"/>
      <c r="E81" s="9" t="s">
        <v>419</v>
      </c>
      <c r="F81" s="10">
        <f>SUM(F60:F80)</f>
        <v>2790</v>
      </c>
      <c r="G81" s="450"/>
      <c r="H81" s="450"/>
      <c r="I81" s="450"/>
      <c r="J81" s="450"/>
      <c r="K81" s="450"/>
      <c r="L81" s="450"/>
      <c r="M81" s="450"/>
      <c r="N81" s="10"/>
      <c r="O81" s="10"/>
      <c r="P81" s="450"/>
      <c r="Q81" s="450"/>
      <c r="R81" s="450"/>
      <c r="S81" s="450"/>
      <c r="T81" s="450"/>
      <c r="U81" s="450"/>
      <c r="V81" s="450"/>
      <c r="W81" s="319"/>
      <c r="X81" s="319"/>
      <c r="Y81" s="319"/>
      <c r="Z81" s="319"/>
      <c r="AA81" s="319"/>
      <c r="AB81" s="319"/>
      <c r="AC81" s="319"/>
      <c r="AD81" s="319"/>
      <c r="AE81" s="319"/>
    </row>
    <row r="82" spans="1:31" ht="15.6">
      <c r="A82" s="319"/>
      <c r="B82" s="463"/>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
        <f>Z25+Z52+Z80</f>
        <v>220659.8</v>
      </c>
      <c r="AA82" s="3">
        <f>AA25+AA52+AA80</f>
        <v>94859.594999999972</v>
      </c>
      <c r="AB82" s="3">
        <f t="shared" ref="AB82:AE82" si="62">AB25+AB52+AB80</f>
        <v>53008.063281249997</v>
      </c>
      <c r="AC82" s="3">
        <f t="shared" si="62"/>
        <v>51966.063281249997</v>
      </c>
      <c r="AD82" s="3">
        <f t="shared" si="62"/>
        <v>27421.5</v>
      </c>
      <c r="AE82" s="3">
        <f t="shared" si="62"/>
        <v>13710.75</v>
      </c>
    </row>
  </sheetData>
  <mergeCells count="49">
    <mergeCell ref="B1:V1"/>
    <mergeCell ref="O58:O59"/>
    <mergeCell ref="P58:P59"/>
    <mergeCell ref="I58:I59"/>
    <mergeCell ref="J58:J59"/>
    <mergeCell ref="K58:K59"/>
    <mergeCell ref="L58:L59"/>
    <mergeCell ref="M58:M59"/>
    <mergeCell ref="N58:N59"/>
    <mergeCell ref="O30:O31"/>
    <mergeCell ref="P30:P31"/>
    <mergeCell ref="F58:F59"/>
    <mergeCell ref="G58:G59"/>
    <mergeCell ref="H58:H59"/>
    <mergeCell ref="I30:I31"/>
    <mergeCell ref="J30:J31"/>
    <mergeCell ref="A58:A59"/>
    <mergeCell ref="B58:B59"/>
    <mergeCell ref="C58:C59"/>
    <mergeCell ref="D58:D59"/>
    <mergeCell ref="E58:E59"/>
    <mergeCell ref="H30:H31"/>
    <mergeCell ref="E30:E31"/>
    <mergeCell ref="K30:K31"/>
    <mergeCell ref="L30:L31"/>
    <mergeCell ref="P3:P4"/>
    <mergeCell ref="M30:M31"/>
    <mergeCell ref="N30:N31"/>
    <mergeCell ref="O3:O4"/>
    <mergeCell ref="K3:K4"/>
    <mergeCell ref="L3:L4"/>
    <mergeCell ref="M3:M4"/>
    <mergeCell ref="N3:N4"/>
    <mergeCell ref="A30:A31"/>
    <mergeCell ref="B30:B31"/>
    <mergeCell ref="C30:C31"/>
    <mergeCell ref="D30:D31"/>
    <mergeCell ref="J3:J4"/>
    <mergeCell ref="A3:A4"/>
    <mergeCell ref="B3:B4"/>
    <mergeCell ref="D3:D4"/>
    <mergeCell ref="E3:E4"/>
    <mergeCell ref="F3:F4"/>
    <mergeCell ref="G3:G4"/>
    <mergeCell ref="H3:H4"/>
    <mergeCell ref="C3:C4"/>
    <mergeCell ref="F30:F31"/>
    <mergeCell ref="G30:G31"/>
    <mergeCell ref="I3:I4"/>
  </mergeCells>
  <phoneticPr fontId="105" type="noConversion"/>
  <pageMargins left="0.70866141732283472" right="0.70866141732283472" top="0.74803149606299213" bottom="0.74803149606299213" header="0.31496062992125984" footer="0.31496062992125984"/>
  <pageSetup paperSize="9" scale="51" fitToHeight="0" orientation="landscape" r:id="rId1"/>
  <headerFooter>
    <oddHeader>&amp;R&amp;"Arial,Bold"&amp;UTCS DETAILS</oddHeader>
    <oddFooter>&amp;C&amp;P</oddFooter>
  </headerFooter>
  <rowBreaks count="1" manualBreakCount="1">
    <brk id="5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pageSetUpPr fitToPage="1"/>
  </sheetPr>
  <dimension ref="A1:W1606"/>
  <sheetViews>
    <sheetView view="pageBreakPreview" zoomScale="85" zoomScaleNormal="100" zoomScaleSheetLayoutView="85" workbookViewId="0">
      <pane ySplit="3" topLeftCell="A1577" activePane="bottomLeft" state="frozen"/>
      <selection pane="bottomLeft" activeCell="J1601" sqref="J1601"/>
    </sheetView>
  </sheetViews>
  <sheetFormatPr defaultColWidth="8.85546875" defaultRowHeight="15"/>
  <cols>
    <col min="1" max="2" width="13" style="2" customWidth="1"/>
    <col min="3" max="3" width="14.7109375" style="2" customWidth="1"/>
    <col min="4" max="4" width="11.140625" style="2" customWidth="1"/>
    <col min="5" max="6" width="12.5703125" style="2" bestFit="1" customWidth="1"/>
    <col min="7" max="7" width="11.140625" style="67" customWidth="1"/>
    <col min="8" max="8" width="11.85546875" style="2" customWidth="1"/>
    <col min="9" max="9" width="11.140625" style="2" customWidth="1"/>
    <col min="10" max="10" width="16.28515625" style="67" customWidth="1"/>
    <col min="11" max="11" width="11.42578125" style="67" bestFit="1" customWidth="1"/>
    <col min="12" max="12" width="11.42578125" style="67" customWidth="1"/>
    <col min="13" max="14" width="14.7109375" style="2" customWidth="1"/>
    <col min="15" max="15" width="11" style="2" customWidth="1"/>
    <col min="16" max="16" width="11.42578125" style="2" bestFit="1" customWidth="1"/>
    <col min="17" max="17" width="12.140625" style="2" customWidth="1"/>
    <col min="18" max="18" width="13.140625" style="2" customWidth="1"/>
    <col min="19" max="19" width="20.140625" style="2" customWidth="1"/>
    <col min="20" max="20" width="17.28515625" style="2" customWidth="1"/>
    <col min="21" max="21" width="13" style="2" customWidth="1"/>
    <col min="22" max="22" width="12.7109375" style="2" customWidth="1"/>
    <col min="23" max="16384" width="8.85546875" style="2"/>
  </cols>
  <sheetData>
    <row r="1" spans="1:22" ht="33.75" customHeight="1">
      <c r="A1" s="366" t="s">
        <v>502</v>
      </c>
      <c r="B1" s="366"/>
      <c r="C1" s="366"/>
      <c r="D1" s="366"/>
      <c r="E1" s="366"/>
      <c r="F1" s="366"/>
      <c r="G1" s="366"/>
      <c r="H1" s="366"/>
      <c r="I1" s="366"/>
      <c r="J1" s="366"/>
      <c r="K1" s="366"/>
      <c r="L1" s="366"/>
      <c r="M1" s="366"/>
      <c r="N1" s="366"/>
      <c r="O1" s="366"/>
      <c r="P1" s="366"/>
      <c r="Q1" s="366"/>
      <c r="R1" s="366"/>
      <c r="S1" s="463"/>
      <c r="T1" s="463"/>
      <c r="U1" s="463"/>
      <c r="V1" s="463"/>
    </row>
    <row r="2" spans="1:22" ht="15.6">
      <c r="A2" s="367" t="s">
        <v>503</v>
      </c>
      <c r="B2" s="367"/>
      <c r="C2" s="367"/>
      <c r="D2" s="367"/>
      <c r="E2" s="367"/>
      <c r="F2" s="367"/>
      <c r="G2" s="367"/>
      <c r="H2" s="367"/>
      <c r="I2" s="367"/>
      <c r="J2" s="367"/>
      <c r="K2" s="367"/>
      <c r="L2" s="367"/>
      <c r="M2" s="367"/>
      <c r="N2" s="367"/>
      <c r="O2" s="367"/>
      <c r="P2" s="367"/>
      <c r="Q2" s="367"/>
      <c r="R2" s="367"/>
      <c r="S2" s="463"/>
      <c r="T2" s="463"/>
      <c r="U2" s="463"/>
      <c r="V2" s="463"/>
    </row>
    <row r="3" spans="1:22" ht="62.45">
      <c r="A3" s="8" t="s">
        <v>504</v>
      </c>
      <c r="B3" s="8" t="s">
        <v>505</v>
      </c>
      <c r="C3" s="8" t="s">
        <v>506</v>
      </c>
      <c r="D3" s="8" t="s">
        <v>507</v>
      </c>
      <c r="E3" s="8" t="s">
        <v>508</v>
      </c>
      <c r="F3" s="8" t="s">
        <v>509</v>
      </c>
      <c r="G3" s="65" t="s">
        <v>510</v>
      </c>
      <c r="H3" s="8" t="s">
        <v>511</v>
      </c>
      <c r="I3" s="8" t="s">
        <v>512</v>
      </c>
      <c r="J3" s="65" t="s">
        <v>513</v>
      </c>
      <c r="K3" s="65" t="s">
        <v>514</v>
      </c>
      <c r="L3" s="65" t="s">
        <v>515</v>
      </c>
      <c r="M3" s="8" t="s">
        <v>516</v>
      </c>
      <c r="N3" s="8" t="s">
        <v>517</v>
      </c>
      <c r="O3" s="8" t="s">
        <v>518</v>
      </c>
      <c r="P3" s="8" t="s">
        <v>519</v>
      </c>
      <c r="Q3" s="8" t="s">
        <v>520</v>
      </c>
      <c r="R3" s="8" t="s">
        <v>521</v>
      </c>
      <c r="S3" s="8" t="s">
        <v>522</v>
      </c>
      <c r="T3" s="8" t="s">
        <v>523</v>
      </c>
      <c r="U3" s="7" t="s">
        <v>524</v>
      </c>
      <c r="V3" s="7" t="s">
        <v>525</v>
      </c>
    </row>
    <row r="4" spans="1:22">
      <c r="A4" s="461">
        <v>0</v>
      </c>
      <c r="B4" s="461" t="s">
        <v>526</v>
      </c>
      <c r="C4" s="466">
        <v>477.27499999999998</v>
      </c>
      <c r="D4" s="466">
        <v>475.83300000000003</v>
      </c>
      <c r="E4" s="466">
        <v>0</v>
      </c>
      <c r="F4" s="466">
        <v>0</v>
      </c>
      <c r="G4" s="467">
        <f t="shared" ref="G4:G68" si="0">IF((C4-D4)&lt;0,0,C4-D4)</f>
        <v>1.4419999999999504</v>
      </c>
      <c r="H4" s="466">
        <f t="shared" ref="H4:H69" si="1">IF(G4&lt;3,IF(G4&gt;1.5,G4,),)</f>
        <v>0</v>
      </c>
      <c r="I4" s="466">
        <f t="shared" ref="I4:I69" si="2">IF(G4&gt;3,G4,0)</f>
        <v>0</v>
      </c>
      <c r="J4" s="468">
        <v>2</v>
      </c>
      <c r="K4" s="467"/>
      <c r="L4" s="467">
        <f>+(IF(K4&gt;0,A5-A4,))</f>
        <v>0</v>
      </c>
      <c r="M4" s="466"/>
      <c r="N4" s="466"/>
      <c r="O4" s="466"/>
      <c r="P4" s="466"/>
      <c r="Q4" s="466"/>
      <c r="R4" s="466"/>
      <c r="S4" s="463"/>
      <c r="T4" s="463"/>
      <c r="U4" s="463"/>
      <c r="V4" s="463"/>
    </row>
    <row r="5" spans="1:22">
      <c r="A5" s="461">
        <v>10</v>
      </c>
      <c r="B5" s="461" t="s">
        <v>526</v>
      </c>
      <c r="C5" s="466">
        <v>477.36</v>
      </c>
      <c r="D5" s="466">
        <v>476.13400000000001</v>
      </c>
      <c r="E5" s="466">
        <v>0.16</v>
      </c>
      <c r="F5" s="466">
        <v>233.01</v>
      </c>
      <c r="G5" s="467">
        <f t="shared" si="0"/>
        <v>1.2259999999999991</v>
      </c>
      <c r="H5" s="466">
        <f t="shared" si="1"/>
        <v>0</v>
      </c>
      <c r="I5" s="466">
        <f t="shared" si="2"/>
        <v>0</v>
      </c>
      <c r="J5" s="468">
        <v>2</v>
      </c>
      <c r="K5" s="467">
        <f>(A5-A4)*SQRT(H5^2+(H5*J5)^2)*2</f>
        <v>0</v>
      </c>
      <c r="L5" s="467">
        <f>IF(K5&gt;0,A5-A4,)*2</f>
        <v>0</v>
      </c>
      <c r="M5" s="466">
        <f t="shared" ref="M5:M68" si="3">(A5-A4)*SQRT(I5^2+(I5*J5)^2)*2</f>
        <v>0</v>
      </c>
      <c r="N5" s="466">
        <f t="shared" ref="N5:N68" si="4">+IF(M5&gt;0,A5-A4,)*2</f>
        <v>0</v>
      </c>
      <c r="O5" s="466">
        <f t="shared" ref="O5:O68" si="5">IF(M5&gt;0,((A5-A4)/20)*SQRT(G5^2+(G5*J5)^2),)*2</f>
        <v>0</v>
      </c>
      <c r="P5" s="466">
        <f>M5</f>
        <v>0</v>
      </c>
      <c r="Q5" s="466">
        <f t="shared" ref="Q5:Q68" si="6">IF(G5&gt;1.5,IF(G5&lt;3,(A5-A4)/5,),)*2</f>
        <v>0</v>
      </c>
      <c r="R5" s="466">
        <f>N5</f>
        <v>0</v>
      </c>
      <c r="S5" s="463">
        <f t="shared" ref="S5:S68" si="7">+IF(R5&gt;0,IF(R4=0,A5,IF(R5&gt;0,IF(R6=0,A6,),)),IF(R5=0,IF(R4&gt;0,IF(R3=0,A5,),),))</f>
        <v>0</v>
      </c>
      <c r="T5" s="463">
        <f t="shared" ref="T5:T68" si="8">+IF(Q5&gt;0,IF(Q4=0,A5,IF(Q5&gt;0,IF(Q6=0,A6,),)),IF(Q5=0,IF(Q4&gt;0,IF(Q3=0,A5,),),))</f>
        <v>0</v>
      </c>
      <c r="U5" s="463">
        <f t="shared" ref="U5:U68" si="9">+IF(M5&gt;0,IF(M4=0,A5,IF(M5&gt;0,IF(M6=0,A6,),)),IF(M5=0,IF(M4&gt;0,IF(M3=0,A5,),),))</f>
        <v>0</v>
      </c>
      <c r="V5" s="463">
        <f t="shared" ref="V5:V68" si="10">+IF(K5&gt;0,IF(K4=0,A5,IF(K5&gt;0,IF(K6=0,A6,),)),IF(K5=0,IF(K4&gt;0,IF(K3=0,A5,),),))</f>
        <v>0</v>
      </c>
    </row>
    <row r="6" spans="1:22">
      <c r="A6" s="461">
        <v>20</v>
      </c>
      <c r="B6" s="461" t="s">
        <v>526</v>
      </c>
      <c r="C6" s="466">
        <v>477.44600000000003</v>
      </c>
      <c r="D6" s="466">
        <v>476.43400000000003</v>
      </c>
      <c r="E6" s="466">
        <v>0</v>
      </c>
      <c r="F6" s="466">
        <v>178.73</v>
      </c>
      <c r="G6" s="467">
        <f t="shared" si="0"/>
        <v>1.0120000000000005</v>
      </c>
      <c r="H6" s="466">
        <f t="shared" si="1"/>
        <v>0</v>
      </c>
      <c r="I6" s="466">
        <f t="shared" si="2"/>
        <v>0</v>
      </c>
      <c r="J6" s="468">
        <v>2</v>
      </c>
      <c r="K6" s="467">
        <f t="shared" ref="K6:K69" si="11">(A6-A5)*SQRT(H6^2+(H6*J6)^2)</f>
        <v>0</v>
      </c>
      <c r="L6" s="467">
        <f t="shared" ref="L6:L69" si="12">IF(K6&gt;0,A6-A5,)*2</f>
        <v>0</v>
      </c>
      <c r="M6" s="466">
        <f t="shared" si="3"/>
        <v>0</v>
      </c>
      <c r="N6" s="466">
        <f t="shared" si="4"/>
        <v>0</v>
      </c>
      <c r="O6" s="466">
        <f t="shared" si="5"/>
        <v>0</v>
      </c>
      <c r="P6" s="466">
        <f t="shared" ref="P6:P69" si="13">+M6</f>
        <v>0</v>
      </c>
      <c r="Q6" s="466">
        <f t="shared" si="6"/>
        <v>0</v>
      </c>
      <c r="R6" s="466">
        <f t="shared" ref="R6:R69" si="14">N6</f>
        <v>0</v>
      </c>
      <c r="S6" s="463">
        <f t="shared" si="7"/>
        <v>0</v>
      </c>
      <c r="T6" s="463">
        <f t="shared" si="8"/>
        <v>0</v>
      </c>
      <c r="U6" s="463">
        <f t="shared" si="9"/>
        <v>0</v>
      </c>
      <c r="V6" s="463">
        <f t="shared" si="10"/>
        <v>0</v>
      </c>
    </row>
    <row r="7" spans="1:22">
      <c r="A7" s="461">
        <v>30</v>
      </c>
      <c r="B7" s="461" t="s">
        <v>526</v>
      </c>
      <c r="C7" s="466">
        <v>477.53100000000001</v>
      </c>
      <c r="D7" s="466">
        <v>476.73399999999998</v>
      </c>
      <c r="E7" s="466">
        <v>0</v>
      </c>
      <c r="F7" s="466">
        <v>127.1</v>
      </c>
      <c r="G7" s="467">
        <f t="shared" si="0"/>
        <v>0.79700000000002547</v>
      </c>
      <c r="H7" s="466">
        <f t="shared" si="1"/>
        <v>0</v>
      </c>
      <c r="I7" s="466">
        <f t="shared" si="2"/>
        <v>0</v>
      </c>
      <c r="J7" s="468">
        <v>2</v>
      </c>
      <c r="K7" s="467">
        <f t="shared" si="11"/>
        <v>0</v>
      </c>
      <c r="L7" s="467">
        <f t="shared" si="12"/>
        <v>0</v>
      </c>
      <c r="M7" s="466">
        <f t="shared" si="3"/>
        <v>0</v>
      </c>
      <c r="N7" s="466">
        <f t="shared" si="4"/>
        <v>0</v>
      </c>
      <c r="O7" s="466">
        <f t="shared" si="5"/>
        <v>0</v>
      </c>
      <c r="P7" s="466">
        <f t="shared" si="13"/>
        <v>0</v>
      </c>
      <c r="Q7" s="466">
        <f t="shared" si="6"/>
        <v>0</v>
      </c>
      <c r="R7" s="466">
        <f t="shared" si="14"/>
        <v>0</v>
      </c>
      <c r="S7" s="463">
        <f t="shared" si="7"/>
        <v>0</v>
      </c>
      <c r="T7" s="463">
        <f t="shared" si="8"/>
        <v>0</v>
      </c>
      <c r="U7" s="463">
        <f t="shared" si="9"/>
        <v>0</v>
      </c>
      <c r="V7" s="463">
        <f t="shared" si="10"/>
        <v>0</v>
      </c>
    </row>
    <row r="8" spans="1:22">
      <c r="A8" s="461">
        <v>40</v>
      </c>
      <c r="B8" s="461" t="s">
        <v>526</v>
      </c>
      <c r="C8" s="466">
        <v>477.61700000000002</v>
      </c>
      <c r="D8" s="466">
        <v>476.952</v>
      </c>
      <c r="E8" s="466">
        <v>0</v>
      </c>
      <c r="F8" s="466">
        <v>109.92</v>
      </c>
      <c r="G8" s="467">
        <f t="shared" si="0"/>
        <v>0.66500000000002046</v>
      </c>
      <c r="H8" s="466">
        <f t="shared" si="1"/>
        <v>0</v>
      </c>
      <c r="I8" s="466">
        <f t="shared" si="2"/>
        <v>0</v>
      </c>
      <c r="J8" s="468">
        <v>2</v>
      </c>
      <c r="K8" s="467">
        <f t="shared" si="11"/>
        <v>0</v>
      </c>
      <c r="L8" s="467">
        <f t="shared" si="12"/>
        <v>0</v>
      </c>
      <c r="M8" s="466">
        <f t="shared" si="3"/>
        <v>0</v>
      </c>
      <c r="N8" s="466">
        <f t="shared" si="4"/>
        <v>0</v>
      </c>
      <c r="O8" s="466">
        <f t="shared" si="5"/>
        <v>0</v>
      </c>
      <c r="P8" s="466">
        <f t="shared" si="13"/>
        <v>0</v>
      </c>
      <c r="Q8" s="466">
        <f t="shared" si="6"/>
        <v>0</v>
      </c>
      <c r="R8" s="466">
        <f t="shared" si="14"/>
        <v>0</v>
      </c>
      <c r="S8" s="463">
        <f t="shared" si="7"/>
        <v>0</v>
      </c>
      <c r="T8" s="463">
        <f t="shared" si="8"/>
        <v>0</v>
      </c>
      <c r="U8" s="463">
        <f t="shared" si="9"/>
        <v>0</v>
      </c>
      <c r="V8" s="463">
        <f t="shared" si="10"/>
        <v>0</v>
      </c>
    </row>
    <row r="9" spans="1:22">
      <c r="A9" s="461">
        <v>50</v>
      </c>
      <c r="B9" s="461" t="s">
        <v>526</v>
      </c>
      <c r="C9" s="466">
        <v>477.702</v>
      </c>
      <c r="D9" s="466">
        <v>477.16</v>
      </c>
      <c r="E9" s="466">
        <v>0.47</v>
      </c>
      <c r="F9" s="466">
        <v>106.78</v>
      </c>
      <c r="G9" s="467">
        <f t="shared" si="0"/>
        <v>0.54199999999997317</v>
      </c>
      <c r="H9" s="466">
        <f t="shared" si="1"/>
        <v>0</v>
      </c>
      <c r="I9" s="466">
        <f t="shared" si="2"/>
        <v>0</v>
      </c>
      <c r="J9" s="468">
        <v>2</v>
      </c>
      <c r="K9" s="467">
        <f t="shared" si="11"/>
        <v>0</v>
      </c>
      <c r="L9" s="467">
        <f t="shared" si="12"/>
        <v>0</v>
      </c>
      <c r="M9" s="466">
        <f t="shared" si="3"/>
        <v>0</v>
      </c>
      <c r="N9" s="466">
        <f t="shared" si="4"/>
        <v>0</v>
      </c>
      <c r="O9" s="466">
        <f t="shared" si="5"/>
        <v>0</v>
      </c>
      <c r="P9" s="466">
        <f t="shared" si="13"/>
        <v>0</v>
      </c>
      <c r="Q9" s="466">
        <f t="shared" si="6"/>
        <v>0</v>
      </c>
      <c r="R9" s="466">
        <f t="shared" si="14"/>
        <v>0</v>
      </c>
      <c r="S9" s="463">
        <f t="shared" si="7"/>
        <v>0</v>
      </c>
      <c r="T9" s="463">
        <f t="shared" si="8"/>
        <v>0</v>
      </c>
      <c r="U9" s="463">
        <f t="shared" si="9"/>
        <v>0</v>
      </c>
      <c r="V9" s="463">
        <f t="shared" si="10"/>
        <v>0</v>
      </c>
    </row>
    <row r="10" spans="1:22">
      <c r="A10" s="461">
        <v>60</v>
      </c>
      <c r="B10" s="461" t="s">
        <v>526</v>
      </c>
      <c r="C10" s="466">
        <v>477.78699999999998</v>
      </c>
      <c r="D10" s="466">
        <v>477.36900000000003</v>
      </c>
      <c r="E10" s="466">
        <v>6.65</v>
      </c>
      <c r="F10" s="466">
        <v>89.03</v>
      </c>
      <c r="G10" s="467">
        <f t="shared" si="0"/>
        <v>0.41799999999994952</v>
      </c>
      <c r="H10" s="466">
        <f t="shared" si="1"/>
        <v>0</v>
      </c>
      <c r="I10" s="466">
        <f t="shared" si="2"/>
        <v>0</v>
      </c>
      <c r="J10" s="468">
        <v>2</v>
      </c>
      <c r="K10" s="467">
        <f t="shared" si="11"/>
        <v>0</v>
      </c>
      <c r="L10" s="467">
        <f t="shared" si="12"/>
        <v>0</v>
      </c>
      <c r="M10" s="466">
        <f t="shared" si="3"/>
        <v>0</v>
      </c>
      <c r="N10" s="466">
        <f t="shared" si="4"/>
        <v>0</v>
      </c>
      <c r="O10" s="466">
        <f t="shared" si="5"/>
        <v>0</v>
      </c>
      <c r="P10" s="466">
        <f t="shared" si="13"/>
        <v>0</v>
      </c>
      <c r="Q10" s="466">
        <f t="shared" si="6"/>
        <v>0</v>
      </c>
      <c r="R10" s="466">
        <f t="shared" si="14"/>
        <v>0</v>
      </c>
      <c r="S10" s="463">
        <f t="shared" si="7"/>
        <v>0</v>
      </c>
      <c r="T10" s="463">
        <f t="shared" si="8"/>
        <v>0</v>
      </c>
      <c r="U10" s="463">
        <f t="shared" si="9"/>
        <v>0</v>
      </c>
      <c r="V10" s="463">
        <f t="shared" si="10"/>
        <v>0</v>
      </c>
    </row>
    <row r="11" spans="1:22">
      <c r="A11" s="461">
        <v>70</v>
      </c>
      <c r="B11" s="461" t="s">
        <v>526</v>
      </c>
      <c r="C11" s="466">
        <v>477.87299999999999</v>
      </c>
      <c r="D11" s="466">
        <v>477.55700000000002</v>
      </c>
      <c r="E11" s="466">
        <v>18.34</v>
      </c>
      <c r="F11" s="466">
        <v>76.13</v>
      </c>
      <c r="G11" s="467">
        <f t="shared" si="0"/>
        <v>0.31599999999997408</v>
      </c>
      <c r="H11" s="466">
        <f t="shared" si="1"/>
        <v>0</v>
      </c>
      <c r="I11" s="466">
        <f t="shared" si="2"/>
        <v>0</v>
      </c>
      <c r="J11" s="468">
        <v>2</v>
      </c>
      <c r="K11" s="467">
        <f t="shared" si="11"/>
        <v>0</v>
      </c>
      <c r="L11" s="467">
        <f t="shared" si="12"/>
        <v>0</v>
      </c>
      <c r="M11" s="466">
        <f t="shared" si="3"/>
        <v>0</v>
      </c>
      <c r="N11" s="466">
        <f t="shared" si="4"/>
        <v>0</v>
      </c>
      <c r="O11" s="466">
        <f t="shared" si="5"/>
        <v>0</v>
      </c>
      <c r="P11" s="466">
        <f t="shared" si="13"/>
        <v>0</v>
      </c>
      <c r="Q11" s="466">
        <f t="shared" si="6"/>
        <v>0</v>
      </c>
      <c r="R11" s="466">
        <f t="shared" si="14"/>
        <v>0</v>
      </c>
      <c r="S11" s="463">
        <f t="shared" si="7"/>
        <v>0</v>
      </c>
      <c r="T11" s="463">
        <f t="shared" si="8"/>
        <v>0</v>
      </c>
      <c r="U11" s="463">
        <f t="shared" si="9"/>
        <v>0</v>
      </c>
      <c r="V11" s="463">
        <f t="shared" si="10"/>
        <v>0</v>
      </c>
    </row>
    <row r="12" spans="1:22">
      <c r="A12" s="461">
        <v>80</v>
      </c>
      <c r="B12" s="461" t="s">
        <v>526</v>
      </c>
      <c r="C12" s="466">
        <v>477.95800000000003</v>
      </c>
      <c r="D12" s="466">
        <v>477.65300000000002</v>
      </c>
      <c r="E12" s="466">
        <v>24.1</v>
      </c>
      <c r="F12" s="466">
        <v>68.349999999999994</v>
      </c>
      <c r="G12" s="467">
        <f t="shared" si="0"/>
        <v>0.30500000000000682</v>
      </c>
      <c r="H12" s="466">
        <f t="shared" si="1"/>
        <v>0</v>
      </c>
      <c r="I12" s="466">
        <f t="shared" si="2"/>
        <v>0</v>
      </c>
      <c r="J12" s="468">
        <v>2</v>
      </c>
      <c r="K12" s="467">
        <f t="shared" si="11"/>
        <v>0</v>
      </c>
      <c r="L12" s="467">
        <f t="shared" si="12"/>
        <v>0</v>
      </c>
      <c r="M12" s="466">
        <f t="shared" si="3"/>
        <v>0</v>
      </c>
      <c r="N12" s="466">
        <f t="shared" si="4"/>
        <v>0</v>
      </c>
      <c r="O12" s="466">
        <f t="shared" si="5"/>
        <v>0</v>
      </c>
      <c r="P12" s="466">
        <f t="shared" si="13"/>
        <v>0</v>
      </c>
      <c r="Q12" s="466">
        <f t="shared" si="6"/>
        <v>0</v>
      </c>
      <c r="R12" s="466">
        <f t="shared" si="14"/>
        <v>0</v>
      </c>
      <c r="S12" s="463">
        <f t="shared" si="7"/>
        <v>0</v>
      </c>
      <c r="T12" s="463">
        <f t="shared" si="8"/>
        <v>0</v>
      </c>
      <c r="U12" s="463">
        <f t="shared" si="9"/>
        <v>0</v>
      </c>
      <c r="V12" s="463">
        <f t="shared" si="10"/>
        <v>0</v>
      </c>
    </row>
    <row r="13" spans="1:22">
      <c r="A13" s="461">
        <v>90</v>
      </c>
      <c r="B13" s="461" t="s">
        <v>526</v>
      </c>
      <c r="C13" s="466">
        <v>478.04399999999998</v>
      </c>
      <c r="D13" s="466">
        <v>477.76100000000002</v>
      </c>
      <c r="E13" s="466">
        <v>23.58</v>
      </c>
      <c r="F13" s="466">
        <v>66.19</v>
      </c>
      <c r="G13" s="467">
        <f t="shared" si="0"/>
        <v>0.28299999999995862</v>
      </c>
      <c r="H13" s="466">
        <f t="shared" si="1"/>
        <v>0</v>
      </c>
      <c r="I13" s="466">
        <f t="shared" si="2"/>
        <v>0</v>
      </c>
      <c r="J13" s="468">
        <v>2</v>
      </c>
      <c r="K13" s="467">
        <f t="shared" si="11"/>
        <v>0</v>
      </c>
      <c r="L13" s="467">
        <f t="shared" si="12"/>
        <v>0</v>
      </c>
      <c r="M13" s="466">
        <f t="shared" si="3"/>
        <v>0</v>
      </c>
      <c r="N13" s="466">
        <f t="shared" si="4"/>
        <v>0</v>
      </c>
      <c r="O13" s="466">
        <f t="shared" si="5"/>
        <v>0</v>
      </c>
      <c r="P13" s="466">
        <f t="shared" si="13"/>
        <v>0</v>
      </c>
      <c r="Q13" s="466">
        <f t="shared" si="6"/>
        <v>0</v>
      </c>
      <c r="R13" s="466">
        <f t="shared" si="14"/>
        <v>0</v>
      </c>
      <c r="S13" s="463">
        <f t="shared" si="7"/>
        <v>0</v>
      </c>
      <c r="T13" s="463">
        <f t="shared" si="8"/>
        <v>0</v>
      </c>
      <c r="U13" s="463">
        <f t="shared" si="9"/>
        <v>0</v>
      </c>
      <c r="V13" s="463">
        <f t="shared" si="10"/>
        <v>0</v>
      </c>
    </row>
    <row r="14" spans="1:22">
      <c r="A14" s="461">
        <v>100</v>
      </c>
      <c r="B14" s="461" t="s">
        <v>526</v>
      </c>
      <c r="C14" s="466">
        <v>478.12900000000002</v>
      </c>
      <c r="D14" s="466">
        <v>477.86500000000001</v>
      </c>
      <c r="E14" s="466">
        <v>23.42</v>
      </c>
      <c r="F14" s="466">
        <v>66.510000000000005</v>
      </c>
      <c r="G14" s="467">
        <f t="shared" si="0"/>
        <v>0.26400000000001</v>
      </c>
      <c r="H14" s="466">
        <f t="shared" si="1"/>
        <v>0</v>
      </c>
      <c r="I14" s="466">
        <f t="shared" si="2"/>
        <v>0</v>
      </c>
      <c r="J14" s="468">
        <v>2</v>
      </c>
      <c r="K14" s="467">
        <f t="shared" si="11"/>
        <v>0</v>
      </c>
      <c r="L14" s="467">
        <f t="shared" si="12"/>
        <v>0</v>
      </c>
      <c r="M14" s="466">
        <f t="shared" si="3"/>
        <v>0</v>
      </c>
      <c r="N14" s="466">
        <f t="shared" si="4"/>
        <v>0</v>
      </c>
      <c r="O14" s="466">
        <f t="shared" si="5"/>
        <v>0</v>
      </c>
      <c r="P14" s="466">
        <f t="shared" si="13"/>
        <v>0</v>
      </c>
      <c r="Q14" s="466">
        <f t="shared" si="6"/>
        <v>0</v>
      </c>
      <c r="R14" s="466">
        <f t="shared" si="14"/>
        <v>0</v>
      </c>
      <c r="S14" s="463">
        <f t="shared" si="7"/>
        <v>0</v>
      </c>
      <c r="T14" s="463">
        <f t="shared" si="8"/>
        <v>0</v>
      </c>
      <c r="U14" s="463">
        <f t="shared" si="9"/>
        <v>0</v>
      </c>
      <c r="V14" s="463">
        <f t="shared" si="10"/>
        <v>0</v>
      </c>
    </row>
    <row r="15" spans="1:22">
      <c r="A15" s="461">
        <v>110</v>
      </c>
      <c r="B15" s="461" t="s">
        <v>526</v>
      </c>
      <c r="C15" s="466">
        <v>478.21100000000001</v>
      </c>
      <c r="D15" s="466">
        <v>477.96199999999999</v>
      </c>
      <c r="E15" s="466">
        <v>23.76</v>
      </c>
      <c r="F15" s="466">
        <v>67.14</v>
      </c>
      <c r="G15" s="467">
        <f t="shared" si="0"/>
        <v>0.24900000000002365</v>
      </c>
      <c r="H15" s="466">
        <f t="shared" si="1"/>
        <v>0</v>
      </c>
      <c r="I15" s="466">
        <f t="shared" si="2"/>
        <v>0</v>
      </c>
      <c r="J15" s="468">
        <v>2</v>
      </c>
      <c r="K15" s="467">
        <f t="shared" si="11"/>
        <v>0</v>
      </c>
      <c r="L15" s="467">
        <f t="shared" si="12"/>
        <v>0</v>
      </c>
      <c r="M15" s="466">
        <f t="shared" si="3"/>
        <v>0</v>
      </c>
      <c r="N15" s="466">
        <f t="shared" si="4"/>
        <v>0</v>
      </c>
      <c r="O15" s="466">
        <f t="shared" si="5"/>
        <v>0</v>
      </c>
      <c r="P15" s="466">
        <f t="shared" si="13"/>
        <v>0</v>
      </c>
      <c r="Q15" s="466">
        <f t="shared" si="6"/>
        <v>0</v>
      </c>
      <c r="R15" s="466">
        <f t="shared" si="14"/>
        <v>0</v>
      </c>
      <c r="S15" s="463">
        <f t="shared" si="7"/>
        <v>0</v>
      </c>
      <c r="T15" s="463">
        <f t="shared" si="8"/>
        <v>0</v>
      </c>
      <c r="U15" s="463">
        <f t="shared" si="9"/>
        <v>0</v>
      </c>
      <c r="V15" s="463">
        <f t="shared" si="10"/>
        <v>0</v>
      </c>
    </row>
    <row r="16" spans="1:22">
      <c r="A16" s="461">
        <v>120</v>
      </c>
      <c r="B16" s="461" t="s">
        <v>526</v>
      </c>
      <c r="C16" s="466">
        <v>478.286</v>
      </c>
      <c r="D16" s="466">
        <v>478.05500000000001</v>
      </c>
      <c r="E16" s="466">
        <v>24.39</v>
      </c>
      <c r="F16" s="466">
        <v>65.8</v>
      </c>
      <c r="G16" s="467">
        <f t="shared" si="0"/>
        <v>0.23099999999999454</v>
      </c>
      <c r="H16" s="466">
        <f t="shared" si="1"/>
        <v>0</v>
      </c>
      <c r="I16" s="466">
        <f t="shared" si="2"/>
        <v>0</v>
      </c>
      <c r="J16" s="468">
        <v>2</v>
      </c>
      <c r="K16" s="467">
        <f t="shared" si="11"/>
        <v>0</v>
      </c>
      <c r="L16" s="467">
        <f t="shared" si="12"/>
        <v>0</v>
      </c>
      <c r="M16" s="466">
        <f t="shared" si="3"/>
        <v>0</v>
      </c>
      <c r="N16" s="466">
        <f t="shared" si="4"/>
        <v>0</v>
      </c>
      <c r="O16" s="466">
        <f t="shared" si="5"/>
        <v>0</v>
      </c>
      <c r="P16" s="466">
        <f t="shared" si="13"/>
        <v>0</v>
      </c>
      <c r="Q16" s="466">
        <f t="shared" si="6"/>
        <v>0</v>
      </c>
      <c r="R16" s="466">
        <f t="shared" si="14"/>
        <v>0</v>
      </c>
      <c r="S16" s="463">
        <f t="shared" si="7"/>
        <v>0</v>
      </c>
      <c r="T16" s="463">
        <f t="shared" si="8"/>
        <v>0</v>
      </c>
      <c r="U16" s="463">
        <f t="shared" si="9"/>
        <v>0</v>
      </c>
      <c r="V16" s="463">
        <f t="shared" si="10"/>
        <v>0</v>
      </c>
    </row>
    <row r="17" spans="1:22">
      <c r="A17" s="461">
        <v>130</v>
      </c>
      <c r="B17" s="461" t="s">
        <v>527</v>
      </c>
      <c r="C17" s="466">
        <v>478.35399999999998</v>
      </c>
      <c r="D17" s="466">
        <v>478.13499999999999</v>
      </c>
      <c r="E17" s="466">
        <v>25.48</v>
      </c>
      <c r="F17" s="466">
        <v>61.69</v>
      </c>
      <c r="G17" s="467">
        <f t="shared" si="0"/>
        <v>0.21899999999999409</v>
      </c>
      <c r="H17" s="466">
        <f t="shared" si="1"/>
        <v>0</v>
      </c>
      <c r="I17" s="466">
        <f t="shared" si="2"/>
        <v>0</v>
      </c>
      <c r="J17" s="468">
        <v>2</v>
      </c>
      <c r="K17" s="467">
        <f t="shared" si="11"/>
        <v>0</v>
      </c>
      <c r="L17" s="467">
        <f t="shared" si="12"/>
        <v>0</v>
      </c>
      <c r="M17" s="466">
        <f t="shared" si="3"/>
        <v>0</v>
      </c>
      <c r="N17" s="466">
        <f t="shared" si="4"/>
        <v>0</v>
      </c>
      <c r="O17" s="466">
        <f t="shared" si="5"/>
        <v>0</v>
      </c>
      <c r="P17" s="466">
        <f t="shared" si="13"/>
        <v>0</v>
      </c>
      <c r="Q17" s="466">
        <f t="shared" si="6"/>
        <v>0</v>
      </c>
      <c r="R17" s="466">
        <f t="shared" si="14"/>
        <v>0</v>
      </c>
      <c r="S17" s="463">
        <f t="shared" si="7"/>
        <v>0</v>
      </c>
      <c r="T17" s="463">
        <f t="shared" si="8"/>
        <v>0</v>
      </c>
      <c r="U17" s="463">
        <f t="shared" si="9"/>
        <v>0</v>
      </c>
      <c r="V17" s="463">
        <f t="shared" si="10"/>
        <v>0</v>
      </c>
    </row>
    <row r="18" spans="1:22">
      <c r="A18" s="461">
        <v>140</v>
      </c>
      <c r="B18" s="461" t="s">
        <v>527</v>
      </c>
      <c r="C18" s="466">
        <v>478.41399999999999</v>
      </c>
      <c r="D18" s="466">
        <v>478.20499999999998</v>
      </c>
      <c r="E18" s="466">
        <v>28.96</v>
      </c>
      <c r="F18" s="466">
        <v>53.88</v>
      </c>
      <c r="G18" s="467">
        <f t="shared" si="0"/>
        <v>0.20900000000000318</v>
      </c>
      <c r="H18" s="466">
        <f t="shared" si="1"/>
        <v>0</v>
      </c>
      <c r="I18" s="466">
        <f t="shared" si="2"/>
        <v>0</v>
      </c>
      <c r="J18" s="468">
        <v>2</v>
      </c>
      <c r="K18" s="467">
        <f t="shared" si="11"/>
        <v>0</v>
      </c>
      <c r="L18" s="467">
        <f t="shared" si="12"/>
        <v>0</v>
      </c>
      <c r="M18" s="466">
        <f t="shared" si="3"/>
        <v>0</v>
      </c>
      <c r="N18" s="466">
        <f t="shared" si="4"/>
        <v>0</v>
      </c>
      <c r="O18" s="466">
        <f t="shared" si="5"/>
        <v>0</v>
      </c>
      <c r="P18" s="466">
        <f t="shared" si="13"/>
        <v>0</v>
      </c>
      <c r="Q18" s="466">
        <f t="shared" si="6"/>
        <v>0</v>
      </c>
      <c r="R18" s="466">
        <f t="shared" si="14"/>
        <v>0</v>
      </c>
      <c r="S18" s="463">
        <f t="shared" si="7"/>
        <v>0</v>
      </c>
      <c r="T18" s="463">
        <f t="shared" si="8"/>
        <v>0</v>
      </c>
      <c r="U18" s="463">
        <f t="shared" si="9"/>
        <v>0</v>
      </c>
      <c r="V18" s="463">
        <f t="shared" si="10"/>
        <v>0</v>
      </c>
    </row>
    <row r="19" spans="1:22">
      <c r="A19" s="461">
        <v>150</v>
      </c>
      <c r="B19" s="461" t="s">
        <v>527</v>
      </c>
      <c r="C19" s="466">
        <v>478.46699999999998</v>
      </c>
      <c r="D19" s="466">
        <v>478.27300000000002</v>
      </c>
      <c r="E19" s="466">
        <v>35.880000000000003</v>
      </c>
      <c r="F19" s="466">
        <v>41.56</v>
      </c>
      <c r="G19" s="467">
        <f t="shared" si="0"/>
        <v>0.19399999999995998</v>
      </c>
      <c r="H19" s="466">
        <f t="shared" si="1"/>
        <v>0</v>
      </c>
      <c r="I19" s="466">
        <f t="shared" si="2"/>
        <v>0</v>
      </c>
      <c r="J19" s="468">
        <v>2</v>
      </c>
      <c r="K19" s="467">
        <f t="shared" si="11"/>
        <v>0</v>
      </c>
      <c r="L19" s="467">
        <f t="shared" si="12"/>
        <v>0</v>
      </c>
      <c r="M19" s="466">
        <f t="shared" si="3"/>
        <v>0</v>
      </c>
      <c r="N19" s="466">
        <f t="shared" si="4"/>
        <v>0</v>
      </c>
      <c r="O19" s="466">
        <f t="shared" si="5"/>
        <v>0</v>
      </c>
      <c r="P19" s="466">
        <f t="shared" si="13"/>
        <v>0</v>
      </c>
      <c r="Q19" s="466">
        <f t="shared" si="6"/>
        <v>0</v>
      </c>
      <c r="R19" s="466">
        <f t="shared" si="14"/>
        <v>0</v>
      </c>
      <c r="S19" s="463">
        <f t="shared" si="7"/>
        <v>0</v>
      </c>
      <c r="T19" s="463">
        <f t="shared" si="8"/>
        <v>0</v>
      </c>
      <c r="U19" s="463">
        <f t="shared" si="9"/>
        <v>0</v>
      </c>
      <c r="V19" s="463">
        <f t="shared" si="10"/>
        <v>0</v>
      </c>
    </row>
    <row r="20" spans="1:22">
      <c r="A20" s="461">
        <v>160</v>
      </c>
      <c r="B20" s="461" t="s">
        <v>527</v>
      </c>
      <c r="C20" s="466">
        <v>478.51299999999998</v>
      </c>
      <c r="D20" s="466">
        <v>478.26400000000001</v>
      </c>
      <c r="E20" s="466">
        <v>42.91</v>
      </c>
      <c r="F20" s="466">
        <v>28.66</v>
      </c>
      <c r="G20" s="467">
        <f t="shared" si="0"/>
        <v>0.2489999999999668</v>
      </c>
      <c r="H20" s="466">
        <f t="shared" si="1"/>
        <v>0</v>
      </c>
      <c r="I20" s="466">
        <f t="shared" si="2"/>
        <v>0</v>
      </c>
      <c r="J20" s="468">
        <v>2</v>
      </c>
      <c r="K20" s="467">
        <f t="shared" si="11"/>
        <v>0</v>
      </c>
      <c r="L20" s="467">
        <f t="shared" si="12"/>
        <v>0</v>
      </c>
      <c r="M20" s="466">
        <f t="shared" si="3"/>
        <v>0</v>
      </c>
      <c r="N20" s="466">
        <f t="shared" si="4"/>
        <v>0</v>
      </c>
      <c r="O20" s="466">
        <f t="shared" si="5"/>
        <v>0</v>
      </c>
      <c r="P20" s="466">
        <f t="shared" si="13"/>
        <v>0</v>
      </c>
      <c r="Q20" s="466">
        <f t="shared" si="6"/>
        <v>0</v>
      </c>
      <c r="R20" s="466">
        <f t="shared" si="14"/>
        <v>0</v>
      </c>
      <c r="S20" s="463">
        <f t="shared" si="7"/>
        <v>0</v>
      </c>
      <c r="T20" s="463">
        <f t="shared" si="8"/>
        <v>0</v>
      </c>
      <c r="U20" s="463">
        <f t="shared" si="9"/>
        <v>0</v>
      </c>
      <c r="V20" s="463">
        <f t="shared" si="10"/>
        <v>0</v>
      </c>
    </row>
    <row r="21" spans="1:22">
      <c r="A21" s="461">
        <v>170</v>
      </c>
      <c r="B21" s="461" t="s">
        <v>527</v>
      </c>
      <c r="C21" s="466">
        <v>478.55099999999999</v>
      </c>
      <c r="D21" s="466">
        <v>478.11200000000002</v>
      </c>
      <c r="E21" s="466">
        <v>42.25</v>
      </c>
      <c r="F21" s="466">
        <v>18.16</v>
      </c>
      <c r="G21" s="467">
        <f t="shared" si="0"/>
        <v>0.43899999999996453</v>
      </c>
      <c r="H21" s="466">
        <f t="shared" si="1"/>
        <v>0</v>
      </c>
      <c r="I21" s="466">
        <f t="shared" si="2"/>
        <v>0</v>
      </c>
      <c r="J21" s="468">
        <v>2</v>
      </c>
      <c r="K21" s="467">
        <f t="shared" si="11"/>
        <v>0</v>
      </c>
      <c r="L21" s="467">
        <f t="shared" si="12"/>
        <v>0</v>
      </c>
      <c r="M21" s="466">
        <f t="shared" si="3"/>
        <v>0</v>
      </c>
      <c r="N21" s="466">
        <f t="shared" si="4"/>
        <v>0</v>
      </c>
      <c r="O21" s="466">
        <f t="shared" si="5"/>
        <v>0</v>
      </c>
      <c r="P21" s="466">
        <f t="shared" si="13"/>
        <v>0</v>
      </c>
      <c r="Q21" s="466">
        <f t="shared" si="6"/>
        <v>0</v>
      </c>
      <c r="R21" s="466">
        <f t="shared" si="14"/>
        <v>0</v>
      </c>
      <c r="S21" s="463">
        <f t="shared" si="7"/>
        <v>0</v>
      </c>
      <c r="T21" s="463">
        <f t="shared" si="8"/>
        <v>0</v>
      </c>
      <c r="U21" s="463">
        <f t="shared" si="9"/>
        <v>0</v>
      </c>
      <c r="V21" s="463">
        <f t="shared" si="10"/>
        <v>0</v>
      </c>
    </row>
    <row r="22" spans="1:22">
      <c r="A22" s="461">
        <v>180</v>
      </c>
      <c r="B22" s="461" t="s">
        <v>527</v>
      </c>
      <c r="C22" s="466">
        <v>478.58100000000002</v>
      </c>
      <c r="D22" s="466">
        <v>477.79899999999998</v>
      </c>
      <c r="E22" s="466">
        <v>35.67</v>
      </c>
      <c r="F22" s="466">
        <v>11.71</v>
      </c>
      <c r="G22" s="467">
        <f t="shared" si="0"/>
        <v>0.78200000000003911</v>
      </c>
      <c r="H22" s="466">
        <f t="shared" si="1"/>
        <v>0</v>
      </c>
      <c r="I22" s="466">
        <f t="shared" si="2"/>
        <v>0</v>
      </c>
      <c r="J22" s="468">
        <v>2</v>
      </c>
      <c r="K22" s="467">
        <f t="shared" si="11"/>
        <v>0</v>
      </c>
      <c r="L22" s="467">
        <f t="shared" si="12"/>
        <v>0</v>
      </c>
      <c r="M22" s="466">
        <f t="shared" si="3"/>
        <v>0</v>
      </c>
      <c r="N22" s="466">
        <f t="shared" si="4"/>
        <v>0</v>
      </c>
      <c r="O22" s="466">
        <f t="shared" si="5"/>
        <v>0</v>
      </c>
      <c r="P22" s="466">
        <f t="shared" si="13"/>
        <v>0</v>
      </c>
      <c r="Q22" s="466">
        <f t="shared" si="6"/>
        <v>0</v>
      </c>
      <c r="R22" s="466">
        <f t="shared" si="14"/>
        <v>0</v>
      </c>
      <c r="S22" s="463">
        <f t="shared" si="7"/>
        <v>0</v>
      </c>
      <c r="T22" s="463">
        <f t="shared" si="8"/>
        <v>0</v>
      </c>
      <c r="U22" s="463">
        <f t="shared" si="9"/>
        <v>0</v>
      </c>
      <c r="V22" s="463">
        <f t="shared" si="10"/>
        <v>0</v>
      </c>
    </row>
    <row r="23" spans="1:22">
      <c r="A23" s="461">
        <v>190</v>
      </c>
      <c r="B23" s="461" t="s">
        <v>527</v>
      </c>
      <c r="C23" s="466">
        <v>478.60399999999998</v>
      </c>
      <c r="D23" s="466">
        <v>477.78399999999999</v>
      </c>
      <c r="E23" s="466">
        <v>29.68</v>
      </c>
      <c r="F23" s="466">
        <v>12.66</v>
      </c>
      <c r="G23" s="467">
        <f t="shared" si="0"/>
        <v>0.81999999999999318</v>
      </c>
      <c r="H23" s="466">
        <f t="shared" si="1"/>
        <v>0</v>
      </c>
      <c r="I23" s="466">
        <f t="shared" si="2"/>
        <v>0</v>
      </c>
      <c r="J23" s="468">
        <v>2</v>
      </c>
      <c r="K23" s="467">
        <f t="shared" si="11"/>
        <v>0</v>
      </c>
      <c r="L23" s="467">
        <f t="shared" si="12"/>
        <v>0</v>
      </c>
      <c r="M23" s="466">
        <f t="shared" si="3"/>
        <v>0</v>
      </c>
      <c r="N23" s="466">
        <f t="shared" si="4"/>
        <v>0</v>
      </c>
      <c r="O23" s="466">
        <f t="shared" si="5"/>
        <v>0</v>
      </c>
      <c r="P23" s="466">
        <f t="shared" si="13"/>
        <v>0</v>
      </c>
      <c r="Q23" s="466">
        <f t="shared" si="6"/>
        <v>0</v>
      </c>
      <c r="R23" s="466">
        <f t="shared" si="14"/>
        <v>0</v>
      </c>
      <c r="S23" s="463">
        <f t="shared" si="7"/>
        <v>0</v>
      </c>
      <c r="T23" s="463">
        <f t="shared" si="8"/>
        <v>0</v>
      </c>
      <c r="U23" s="463">
        <f t="shared" si="9"/>
        <v>0</v>
      </c>
      <c r="V23" s="463">
        <f t="shared" si="10"/>
        <v>0</v>
      </c>
    </row>
    <row r="24" spans="1:22">
      <c r="A24" s="461">
        <v>200</v>
      </c>
      <c r="B24" s="461" t="s">
        <v>527</v>
      </c>
      <c r="C24" s="466">
        <v>478.62</v>
      </c>
      <c r="D24" s="466">
        <v>477.74400000000003</v>
      </c>
      <c r="E24" s="466">
        <v>21.74</v>
      </c>
      <c r="F24" s="466">
        <v>22.78</v>
      </c>
      <c r="G24" s="467">
        <f t="shared" si="0"/>
        <v>0.87599999999997635</v>
      </c>
      <c r="H24" s="466">
        <f t="shared" si="1"/>
        <v>0</v>
      </c>
      <c r="I24" s="466">
        <f t="shared" si="2"/>
        <v>0</v>
      </c>
      <c r="J24" s="468">
        <v>2</v>
      </c>
      <c r="K24" s="467">
        <f t="shared" si="11"/>
        <v>0</v>
      </c>
      <c r="L24" s="467">
        <f t="shared" si="12"/>
        <v>0</v>
      </c>
      <c r="M24" s="466">
        <f t="shared" si="3"/>
        <v>0</v>
      </c>
      <c r="N24" s="466">
        <f t="shared" si="4"/>
        <v>0</v>
      </c>
      <c r="O24" s="466">
        <f t="shared" si="5"/>
        <v>0</v>
      </c>
      <c r="P24" s="466">
        <f t="shared" si="13"/>
        <v>0</v>
      </c>
      <c r="Q24" s="466">
        <f t="shared" si="6"/>
        <v>0</v>
      </c>
      <c r="R24" s="466">
        <f t="shared" si="14"/>
        <v>0</v>
      </c>
      <c r="S24" s="463">
        <f t="shared" si="7"/>
        <v>0</v>
      </c>
      <c r="T24" s="463">
        <f t="shared" si="8"/>
        <v>0</v>
      </c>
      <c r="U24" s="463">
        <f t="shared" si="9"/>
        <v>0</v>
      </c>
      <c r="V24" s="463">
        <f t="shared" si="10"/>
        <v>0</v>
      </c>
    </row>
    <row r="25" spans="1:22">
      <c r="A25" s="461">
        <v>210</v>
      </c>
      <c r="B25" s="461" t="s">
        <v>527</v>
      </c>
      <c r="C25" s="466">
        <v>478.62900000000002</v>
      </c>
      <c r="D25" s="466">
        <v>477.70600000000002</v>
      </c>
      <c r="E25" s="466">
        <v>12.87</v>
      </c>
      <c r="F25" s="466">
        <v>38.229999999999997</v>
      </c>
      <c r="G25" s="467">
        <f t="shared" si="0"/>
        <v>0.92300000000000182</v>
      </c>
      <c r="H25" s="466">
        <f t="shared" si="1"/>
        <v>0</v>
      </c>
      <c r="I25" s="466">
        <f t="shared" si="2"/>
        <v>0</v>
      </c>
      <c r="J25" s="468">
        <v>2</v>
      </c>
      <c r="K25" s="467">
        <f t="shared" si="11"/>
        <v>0</v>
      </c>
      <c r="L25" s="467">
        <f t="shared" si="12"/>
        <v>0</v>
      </c>
      <c r="M25" s="466">
        <f t="shared" si="3"/>
        <v>0</v>
      </c>
      <c r="N25" s="466">
        <f t="shared" si="4"/>
        <v>0</v>
      </c>
      <c r="O25" s="466">
        <f t="shared" si="5"/>
        <v>0</v>
      </c>
      <c r="P25" s="466">
        <f t="shared" si="13"/>
        <v>0</v>
      </c>
      <c r="Q25" s="466">
        <f t="shared" si="6"/>
        <v>0</v>
      </c>
      <c r="R25" s="466">
        <f t="shared" si="14"/>
        <v>0</v>
      </c>
      <c r="S25" s="463">
        <f t="shared" si="7"/>
        <v>0</v>
      </c>
      <c r="T25" s="463">
        <f t="shared" si="8"/>
        <v>0</v>
      </c>
      <c r="U25" s="463">
        <f t="shared" si="9"/>
        <v>0</v>
      </c>
      <c r="V25" s="463">
        <f t="shared" si="10"/>
        <v>0</v>
      </c>
    </row>
    <row r="26" spans="1:22">
      <c r="A26" s="461">
        <v>220</v>
      </c>
      <c r="B26" s="461" t="s">
        <v>527</v>
      </c>
      <c r="C26" s="466">
        <v>478.63</v>
      </c>
      <c r="D26" s="466">
        <v>477.654</v>
      </c>
      <c r="E26" s="466">
        <v>5.82</v>
      </c>
      <c r="F26" s="466">
        <v>59.48</v>
      </c>
      <c r="G26" s="467">
        <f t="shared" si="0"/>
        <v>0.97599999999999909</v>
      </c>
      <c r="H26" s="466">
        <f t="shared" si="1"/>
        <v>0</v>
      </c>
      <c r="I26" s="466">
        <f t="shared" si="2"/>
        <v>0</v>
      </c>
      <c r="J26" s="468">
        <v>2</v>
      </c>
      <c r="K26" s="467">
        <f t="shared" si="11"/>
        <v>0</v>
      </c>
      <c r="L26" s="467">
        <f t="shared" si="12"/>
        <v>0</v>
      </c>
      <c r="M26" s="466">
        <f t="shared" si="3"/>
        <v>0</v>
      </c>
      <c r="N26" s="466">
        <f t="shared" si="4"/>
        <v>0</v>
      </c>
      <c r="O26" s="466">
        <f t="shared" si="5"/>
        <v>0</v>
      </c>
      <c r="P26" s="466">
        <f t="shared" si="13"/>
        <v>0</v>
      </c>
      <c r="Q26" s="466">
        <f t="shared" si="6"/>
        <v>0</v>
      </c>
      <c r="R26" s="466">
        <f t="shared" si="14"/>
        <v>0</v>
      </c>
      <c r="S26" s="463">
        <f t="shared" si="7"/>
        <v>0</v>
      </c>
      <c r="T26" s="463">
        <f t="shared" si="8"/>
        <v>0</v>
      </c>
      <c r="U26" s="463">
        <f t="shared" si="9"/>
        <v>0</v>
      </c>
      <c r="V26" s="463">
        <f t="shared" si="10"/>
        <v>0</v>
      </c>
    </row>
    <row r="27" spans="1:22">
      <c r="A27" s="461">
        <v>230</v>
      </c>
      <c r="B27" s="461" t="s">
        <v>527</v>
      </c>
      <c r="C27" s="466">
        <v>478.62299999999999</v>
      </c>
      <c r="D27" s="466">
        <v>477.60199999999998</v>
      </c>
      <c r="E27" s="466">
        <v>1.35</v>
      </c>
      <c r="F27" s="466">
        <v>88.16</v>
      </c>
      <c r="G27" s="467">
        <f t="shared" si="0"/>
        <v>1.021000000000015</v>
      </c>
      <c r="H27" s="466">
        <f t="shared" si="1"/>
        <v>0</v>
      </c>
      <c r="I27" s="466">
        <f t="shared" si="2"/>
        <v>0</v>
      </c>
      <c r="J27" s="468">
        <v>2</v>
      </c>
      <c r="K27" s="467">
        <f t="shared" si="11"/>
        <v>0</v>
      </c>
      <c r="L27" s="467">
        <f t="shared" si="12"/>
        <v>0</v>
      </c>
      <c r="M27" s="466">
        <f t="shared" si="3"/>
        <v>0</v>
      </c>
      <c r="N27" s="466">
        <f t="shared" si="4"/>
        <v>0</v>
      </c>
      <c r="O27" s="466">
        <f t="shared" si="5"/>
        <v>0</v>
      </c>
      <c r="P27" s="466">
        <f t="shared" si="13"/>
        <v>0</v>
      </c>
      <c r="Q27" s="466">
        <f t="shared" si="6"/>
        <v>0</v>
      </c>
      <c r="R27" s="466">
        <f t="shared" si="14"/>
        <v>0</v>
      </c>
      <c r="S27" s="463">
        <f t="shared" si="7"/>
        <v>0</v>
      </c>
      <c r="T27" s="463">
        <f t="shared" si="8"/>
        <v>0</v>
      </c>
      <c r="U27" s="463">
        <f t="shared" si="9"/>
        <v>0</v>
      </c>
      <c r="V27" s="463">
        <f t="shared" si="10"/>
        <v>0</v>
      </c>
    </row>
    <row r="28" spans="1:22">
      <c r="A28" s="461">
        <v>240</v>
      </c>
      <c r="B28" s="461" t="s">
        <v>527</v>
      </c>
      <c r="C28" s="466">
        <v>478.60899999999998</v>
      </c>
      <c r="D28" s="466">
        <v>477.53399999999999</v>
      </c>
      <c r="E28" s="466">
        <v>0</v>
      </c>
      <c r="F28" s="466">
        <v>119.96</v>
      </c>
      <c r="G28" s="467">
        <f t="shared" si="0"/>
        <v>1.0749999999999886</v>
      </c>
      <c r="H28" s="466">
        <f t="shared" si="1"/>
        <v>0</v>
      </c>
      <c r="I28" s="466">
        <f t="shared" si="2"/>
        <v>0</v>
      </c>
      <c r="J28" s="468">
        <v>2</v>
      </c>
      <c r="K28" s="467">
        <f t="shared" si="11"/>
        <v>0</v>
      </c>
      <c r="L28" s="467">
        <f t="shared" si="12"/>
        <v>0</v>
      </c>
      <c r="M28" s="466">
        <f t="shared" si="3"/>
        <v>0</v>
      </c>
      <c r="N28" s="466">
        <f t="shared" si="4"/>
        <v>0</v>
      </c>
      <c r="O28" s="466">
        <f t="shared" si="5"/>
        <v>0</v>
      </c>
      <c r="P28" s="466">
        <f t="shared" si="13"/>
        <v>0</v>
      </c>
      <c r="Q28" s="466">
        <f t="shared" si="6"/>
        <v>0</v>
      </c>
      <c r="R28" s="466">
        <f t="shared" si="14"/>
        <v>0</v>
      </c>
      <c r="S28" s="463">
        <f t="shared" si="7"/>
        <v>0</v>
      </c>
      <c r="T28" s="463">
        <f t="shared" si="8"/>
        <v>0</v>
      </c>
      <c r="U28" s="463">
        <f t="shared" si="9"/>
        <v>0</v>
      </c>
      <c r="V28" s="463">
        <f t="shared" si="10"/>
        <v>0</v>
      </c>
    </row>
    <row r="29" spans="1:22">
      <c r="A29" s="461">
        <v>250</v>
      </c>
      <c r="B29" s="461" t="s">
        <v>527</v>
      </c>
      <c r="C29" s="466">
        <v>478.58800000000002</v>
      </c>
      <c r="D29" s="466">
        <v>477.464</v>
      </c>
      <c r="E29" s="466">
        <v>0</v>
      </c>
      <c r="F29" s="466">
        <v>145.11000000000001</v>
      </c>
      <c r="G29" s="467">
        <f t="shared" si="0"/>
        <v>1.1240000000000236</v>
      </c>
      <c r="H29" s="466">
        <f t="shared" si="1"/>
        <v>0</v>
      </c>
      <c r="I29" s="466">
        <f t="shared" si="2"/>
        <v>0</v>
      </c>
      <c r="J29" s="468">
        <v>2</v>
      </c>
      <c r="K29" s="467">
        <f t="shared" si="11"/>
        <v>0</v>
      </c>
      <c r="L29" s="467">
        <f t="shared" si="12"/>
        <v>0</v>
      </c>
      <c r="M29" s="466">
        <f t="shared" si="3"/>
        <v>0</v>
      </c>
      <c r="N29" s="466">
        <f t="shared" si="4"/>
        <v>0</v>
      </c>
      <c r="O29" s="466">
        <f t="shared" si="5"/>
        <v>0</v>
      </c>
      <c r="P29" s="466">
        <f t="shared" si="13"/>
        <v>0</v>
      </c>
      <c r="Q29" s="466">
        <f t="shared" si="6"/>
        <v>0</v>
      </c>
      <c r="R29" s="466">
        <f t="shared" si="14"/>
        <v>0</v>
      </c>
      <c r="S29" s="463">
        <f t="shared" si="7"/>
        <v>0</v>
      </c>
      <c r="T29" s="463">
        <f t="shared" si="8"/>
        <v>0</v>
      </c>
      <c r="U29" s="463">
        <f t="shared" si="9"/>
        <v>0</v>
      </c>
      <c r="V29" s="463">
        <f t="shared" si="10"/>
        <v>0</v>
      </c>
    </row>
    <row r="30" spans="1:22">
      <c r="A30" s="461">
        <v>260</v>
      </c>
      <c r="B30" s="461" t="s">
        <v>527</v>
      </c>
      <c r="C30" s="466">
        <v>478.55900000000003</v>
      </c>
      <c r="D30" s="466">
        <v>477.38900000000001</v>
      </c>
      <c r="E30" s="466">
        <v>0</v>
      </c>
      <c r="F30" s="466">
        <v>161.16999999999999</v>
      </c>
      <c r="G30" s="467">
        <f t="shared" si="0"/>
        <v>1.1700000000000159</v>
      </c>
      <c r="H30" s="466">
        <f t="shared" si="1"/>
        <v>0</v>
      </c>
      <c r="I30" s="466">
        <f t="shared" si="2"/>
        <v>0</v>
      </c>
      <c r="J30" s="468">
        <v>2</v>
      </c>
      <c r="K30" s="467">
        <f t="shared" si="11"/>
        <v>0</v>
      </c>
      <c r="L30" s="467">
        <f t="shared" si="12"/>
        <v>0</v>
      </c>
      <c r="M30" s="466">
        <f t="shared" si="3"/>
        <v>0</v>
      </c>
      <c r="N30" s="466">
        <f t="shared" si="4"/>
        <v>0</v>
      </c>
      <c r="O30" s="466">
        <f t="shared" si="5"/>
        <v>0</v>
      </c>
      <c r="P30" s="466">
        <f t="shared" si="13"/>
        <v>0</v>
      </c>
      <c r="Q30" s="466">
        <f t="shared" si="6"/>
        <v>0</v>
      </c>
      <c r="R30" s="466">
        <f t="shared" si="14"/>
        <v>0</v>
      </c>
      <c r="S30" s="463">
        <f t="shared" si="7"/>
        <v>0</v>
      </c>
      <c r="T30" s="463">
        <f t="shared" si="8"/>
        <v>0</v>
      </c>
      <c r="U30" s="463">
        <f t="shared" si="9"/>
        <v>0</v>
      </c>
      <c r="V30" s="463">
        <f t="shared" si="10"/>
        <v>0</v>
      </c>
    </row>
    <row r="31" spans="1:22">
      <c r="A31" s="461">
        <v>270</v>
      </c>
      <c r="B31" s="461" t="s">
        <v>527</v>
      </c>
      <c r="C31" s="466">
        <v>478.52300000000002</v>
      </c>
      <c r="D31" s="466">
        <v>477.255</v>
      </c>
      <c r="E31" s="466">
        <v>0</v>
      </c>
      <c r="F31" s="466">
        <v>178.41</v>
      </c>
      <c r="G31" s="467">
        <f t="shared" si="0"/>
        <v>1.2680000000000291</v>
      </c>
      <c r="H31" s="466">
        <f t="shared" si="1"/>
        <v>0</v>
      </c>
      <c r="I31" s="466">
        <f t="shared" si="2"/>
        <v>0</v>
      </c>
      <c r="J31" s="468">
        <v>2</v>
      </c>
      <c r="K31" s="467">
        <f t="shared" si="11"/>
        <v>0</v>
      </c>
      <c r="L31" s="467">
        <f t="shared" si="12"/>
        <v>0</v>
      </c>
      <c r="M31" s="466">
        <f t="shared" si="3"/>
        <v>0</v>
      </c>
      <c r="N31" s="466">
        <f t="shared" si="4"/>
        <v>0</v>
      </c>
      <c r="O31" s="466">
        <f t="shared" si="5"/>
        <v>0</v>
      </c>
      <c r="P31" s="466">
        <f t="shared" si="13"/>
        <v>0</v>
      </c>
      <c r="Q31" s="466">
        <f t="shared" si="6"/>
        <v>0</v>
      </c>
      <c r="R31" s="466">
        <f t="shared" si="14"/>
        <v>0</v>
      </c>
      <c r="S31" s="463">
        <f t="shared" si="7"/>
        <v>0</v>
      </c>
      <c r="T31" s="463">
        <f t="shared" si="8"/>
        <v>0</v>
      </c>
      <c r="U31" s="463">
        <f t="shared" si="9"/>
        <v>0</v>
      </c>
      <c r="V31" s="463">
        <f t="shared" si="10"/>
        <v>0</v>
      </c>
    </row>
    <row r="32" spans="1:22">
      <c r="A32" s="461">
        <v>280</v>
      </c>
      <c r="B32" s="461" t="s">
        <v>527</v>
      </c>
      <c r="C32" s="466">
        <v>478.48</v>
      </c>
      <c r="D32" s="466">
        <v>477.14100000000002</v>
      </c>
      <c r="E32" s="466">
        <v>0</v>
      </c>
      <c r="F32" s="466">
        <v>201.69</v>
      </c>
      <c r="G32" s="467">
        <f t="shared" si="0"/>
        <v>1.3389999999999986</v>
      </c>
      <c r="H32" s="466">
        <f t="shared" si="1"/>
        <v>0</v>
      </c>
      <c r="I32" s="466">
        <f t="shared" si="2"/>
        <v>0</v>
      </c>
      <c r="J32" s="468">
        <v>2</v>
      </c>
      <c r="K32" s="467">
        <f t="shared" si="11"/>
        <v>0</v>
      </c>
      <c r="L32" s="467">
        <f t="shared" si="12"/>
        <v>0</v>
      </c>
      <c r="M32" s="466">
        <f t="shared" si="3"/>
        <v>0</v>
      </c>
      <c r="N32" s="466">
        <f t="shared" si="4"/>
        <v>0</v>
      </c>
      <c r="O32" s="466">
        <f t="shared" si="5"/>
        <v>0</v>
      </c>
      <c r="P32" s="466">
        <f t="shared" si="13"/>
        <v>0</v>
      </c>
      <c r="Q32" s="466">
        <f t="shared" si="6"/>
        <v>0</v>
      </c>
      <c r="R32" s="466">
        <f t="shared" si="14"/>
        <v>0</v>
      </c>
      <c r="S32" s="463">
        <f t="shared" si="7"/>
        <v>0</v>
      </c>
      <c r="T32" s="463">
        <f t="shared" si="8"/>
        <v>0</v>
      </c>
      <c r="U32" s="463">
        <f t="shared" si="9"/>
        <v>0</v>
      </c>
      <c r="V32" s="463">
        <f t="shared" si="10"/>
        <v>0</v>
      </c>
    </row>
    <row r="33" spans="1:22">
      <c r="A33" s="461">
        <v>290</v>
      </c>
      <c r="B33" s="461" t="s">
        <v>527</v>
      </c>
      <c r="C33" s="466">
        <v>478.43</v>
      </c>
      <c r="D33" s="466">
        <v>476.97399999999999</v>
      </c>
      <c r="E33" s="466">
        <v>0</v>
      </c>
      <c r="F33" s="466">
        <v>230.77</v>
      </c>
      <c r="G33" s="467">
        <f t="shared" si="0"/>
        <v>1.4560000000000173</v>
      </c>
      <c r="H33" s="466">
        <f t="shared" si="1"/>
        <v>0</v>
      </c>
      <c r="I33" s="466">
        <f t="shared" si="2"/>
        <v>0</v>
      </c>
      <c r="J33" s="468">
        <v>2</v>
      </c>
      <c r="K33" s="467">
        <f t="shared" si="11"/>
        <v>0</v>
      </c>
      <c r="L33" s="467">
        <f t="shared" si="12"/>
        <v>0</v>
      </c>
      <c r="M33" s="466">
        <f t="shared" si="3"/>
        <v>0</v>
      </c>
      <c r="N33" s="466">
        <f t="shared" si="4"/>
        <v>0</v>
      </c>
      <c r="O33" s="466">
        <f t="shared" si="5"/>
        <v>0</v>
      </c>
      <c r="P33" s="466">
        <f t="shared" si="13"/>
        <v>0</v>
      </c>
      <c r="Q33" s="466">
        <f t="shared" si="6"/>
        <v>0</v>
      </c>
      <c r="R33" s="466">
        <f t="shared" si="14"/>
        <v>0</v>
      </c>
      <c r="S33" s="463">
        <f t="shared" si="7"/>
        <v>0</v>
      </c>
      <c r="T33" s="463">
        <f t="shared" si="8"/>
        <v>0</v>
      </c>
      <c r="U33" s="463">
        <f t="shared" si="9"/>
        <v>0</v>
      </c>
      <c r="V33" s="463">
        <f t="shared" si="10"/>
        <v>0</v>
      </c>
    </row>
    <row r="34" spans="1:22">
      <c r="A34" s="461">
        <v>300</v>
      </c>
      <c r="B34" s="461" t="s">
        <v>527</v>
      </c>
      <c r="C34" s="466">
        <v>478.37799999999999</v>
      </c>
      <c r="D34" s="466">
        <v>476.858</v>
      </c>
      <c r="E34" s="466">
        <v>0</v>
      </c>
      <c r="F34" s="466">
        <v>258.36</v>
      </c>
      <c r="G34" s="467">
        <f t="shared" si="0"/>
        <v>1.5199999999999818</v>
      </c>
      <c r="H34" s="466">
        <f t="shared" si="1"/>
        <v>1.5199999999999818</v>
      </c>
      <c r="I34" s="466">
        <f t="shared" si="2"/>
        <v>0</v>
      </c>
      <c r="J34" s="468">
        <v>2</v>
      </c>
      <c r="K34" s="467">
        <f t="shared" si="11"/>
        <v>33.988233257996392</v>
      </c>
      <c r="L34" s="467">
        <f t="shared" si="12"/>
        <v>20</v>
      </c>
      <c r="M34" s="466">
        <f t="shared" si="3"/>
        <v>0</v>
      </c>
      <c r="N34" s="466">
        <f t="shared" si="4"/>
        <v>0</v>
      </c>
      <c r="O34" s="466">
        <f t="shared" si="5"/>
        <v>0</v>
      </c>
      <c r="P34" s="466">
        <f t="shared" si="13"/>
        <v>0</v>
      </c>
      <c r="Q34" s="466">
        <f t="shared" si="6"/>
        <v>4</v>
      </c>
      <c r="R34" s="466">
        <f t="shared" si="14"/>
        <v>0</v>
      </c>
      <c r="S34" s="463">
        <f t="shared" si="7"/>
        <v>0</v>
      </c>
      <c r="T34" s="463">
        <f t="shared" si="8"/>
        <v>300</v>
      </c>
      <c r="U34" s="463">
        <f t="shared" si="9"/>
        <v>0</v>
      </c>
      <c r="V34" s="463">
        <f t="shared" si="10"/>
        <v>300</v>
      </c>
    </row>
    <row r="35" spans="1:22">
      <c r="A35" s="461">
        <v>310</v>
      </c>
      <c r="B35" s="461" t="s">
        <v>527</v>
      </c>
      <c r="C35" s="466">
        <v>478.32600000000002</v>
      </c>
      <c r="D35" s="466">
        <v>476.42899999999997</v>
      </c>
      <c r="E35" s="466">
        <v>0</v>
      </c>
      <c r="F35" s="466">
        <v>321.5</v>
      </c>
      <c r="G35" s="467">
        <f t="shared" si="0"/>
        <v>1.8970000000000482</v>
      </c>
      <c r="H35" s="466">
        <f t="shared" si="1"/>
        <v>1.8970000000000482</v>
      </c>
      <c r="I35" s="466">
        <f t="shared" si="2"/>
        <v>0</v>
      </c>
      <c r="J35" s="468">
        <v>2</v>
      </c>
      <c r="K35" s="467">
        <f t="shared" si="11"/>
        <v>42.418209533172089</v>
      </c>
      <c r="L35" s="467">
        <f t="shared" si="12"/>
        <v>20</v>
      </c>
      <c r="M35" s="466">
        <f t="shared" si="3"/>
        <v>0</v>
      </c>
      <c r="N35" s="466">
        <f t="shared" si="4"/>
        <v>0</v>
      </c>
      <c r="O35" s="466">
        <f t="shared" si="5"/>
        <v>0</v>
      </c>
      <c r="P35" s="466">
        <f t="shared" si="13"/>
        <v>0</v>
      </c>
      <c r="Q35" s="466">
        <f t="shared" si="6"/>
        <v>4</v>
      </c>
      <c r="R35" s="466">
        <f t="shared" si="14"/>
        <v>0</v>
      </c>
      <c r="S35" s="463">
        <f t="shared" si="7"/>
        <v>0</v>
      </c>
      <c r="T35" s="463">
        <f t="shared" si="8"/>
        <v>0</v>
      </c>
      <c r="U35" s="463">
        <f t="shared" si="9"/>
        <v>0</v>
      </c>
      <c r="V35" s="463">
        <f t="shared" si="10"/>
        <v>0</v>
      </c>
    </row>
    <row r="36" spans="1:22">
      <c r="A36" s="461">
        <v>320</v>
      </c>
      <c r="B36" s="461" t="s">
        <v>527</v>
      </c>
      <c r="C36" s="466">
        <v>478.274</v>
      </c>
      <c r="D36" s="466">
        <v>476.00599999999997</v>
      </c>
      <c r="E36" s="466">
        <v>0</v>
      </c>
      <c r="F36" s="466">
        <v>410.19</v>
      </c>
      <c r="G36" s="467">
        <f t="shared" si="0"/>
        <v>2.2680000000000291</v>
      </c>
      <c r="H36" s="466">
        <f t="shared" si="1"/>
        <v>2.2680000000000291</v>
      </c>
      <c r="I36" s="466">
        <f t="shared" si="2"/>
        <v>0</v>
      </c>
      <c r="J36" s="468">
        <v>2</v>
      </c>
      <c r="K36" s="467">
        <f t="shared" si="11"/>
        <v>50.71402172969588</v>
      </c>
      <c r="L36" s="467">
        <f t="shared" si="12"/>
        <v>20</v>
      </c>
      <c r="M36" s="466">
        <f t="shared" si="3"/>
        <v>0</v>
      </c>
      <c r="N36" s="466">
        <f t="shared" si="4"/>
        <v>0</v>
      </c>
      <c r="O36" s="466">
        <f t="shared" si="5"/>
        <v>0</v>
      </c>
      <c r="P36" s="466">
        <f t="shared" si="13"/>
        <v>0</v>
      </c>
      <c r="Q36" s="466">
        <f t="shared" si="6"/>
        <v>4</v>
      </c>
      <c r="R36" s="466">
        <f t="shared" si="14"/>
        <v>0</v>
      </c>
      <c r="S36" s="463">
        <f t="shared" si="7"/>
        <v>0</v>
      </c>
      <c r="T36" s="463">
        <f t="shared" si="8"/>
        <v>0</v>
      </c>
      <c r="U36" s="463">
        <f t="shared" si="9"/>
        <v>0</v>
      </c>
      <c r="V36" s="463">
        <f t="shared" si="10"/>
        <v>0</v>
      </c>
    </row>
    <row r="37" spans="1:22">
      <c r="A37" s="461">
        <v>330</v>
      </c>
      <c r="B37" s="461" t="s">
        <v>527</v>
      </c>
      <c r="C37" s="466">
        <v>478.22199999999998</v>
      </c>
      <c r="D37" s="466">
        <v>476.07299999999998</v>
      </c>
      <c r="E37" s="466">
        <v>0</v>
      </c>
      <c r="F37" s="466">
        <v>468.18</v>
      </c>
      <c r="G37" s="467">
        <f t="shared" si="0"/>
        <v>2.1490000000000009</v>
      </c>
      <c r="H37" s="466">
        <f t="shared" si="1"/>
        <v>2.1490000000000009</v>
      </c>
      <c r="I37" s="466">
        <f t="shared" si="2"/>
        <v>0</v>
      </c>
      <c r="J37" s="468">
        <v>2</v>
      </c>
      <c r="K37" s="467">
        <f t="shared" si="11"/>
        <v>48.053100836470499</v>
      </c>
      <c r="L37" s="467">
        <f t="shared" si="12"/>
        <v>20</v>
      </c>
      <c r="M37" s="466">
        <f t="shared" si="3"/>
        <v>0</v>
      </c>
      <c r="N37" s="466">
        <f t="shared" si="4"/>
        <v>0</v>
      </c>
      <c r="O37" s="466">
        <f t="shared" si="5"/>
        <v>0</v>
      </c>
      <c r="P37" s="466">
        <f t="shared" si="13"/>
        <v>0</v>
      </c>
      <c r="Q37" s="466">
        <f t="shared" si="6"/>
        <v>4</v>
      </c>
      <c r="R37" s="466">
        <f t="shared" si="14"/>
        <v>0</v>
      </c>
      <c r="S37" s="463">
        <f t="shared" si="7"/>
        <v>0</v>
      </c>
      <c r="T37" s="463">
        <f t="shared" si="8"/>
        <v>0</v>
      </c>
      <c r="U37" s="463">
        <f t="shared" si="9"/>
        <v>0</v>
      </c>
      <c r="V37" s="463">
        <f t="shared" si="10"/>
        <v>0</v>
      </c>
    </row>
    <row r="38" spans="1:22">
      <c r="A38" s="461">
        <v>340</v>
      </c>
      <c r="B38" s="461" t="s">
        <v>527</v>
      </c>
      <c r="C38" s="466">
        <v>478.17</v>
      </c>
      <c r="D38" s="466">
        <v>475.88200000000001</v>
      </c>
      <c r="E38" s="466">
        <v>0</v>
      </c>
      <c r="F38" s="466">
        <v>511.97</v>
      </c>
      <c r="G38" s="467">
        <f t="shared" si="0"/>
        <v>2.2880000000000109</v>
      </c>
      <c r="H38" s="466">
        <f t="shared" si="1"/>
        <v>2.2880000000000109</v>
      </c>
      <c r="I38" s="466">
        <f t="shared" si="2"/>
        <v>0</v>
      </c>
      <c r="J38" s="468">
        <v>2</v>
      </c>
      <c r="K38" s="467">
        <f t="shared" si="11"/>
        <v>51.161235325195435</v>
      </c>
      <c r="L38" s="467">
        <f t="shared" si="12"/>
        <v>20</v>
      </c>
      <c r="M38" s="466">
        <f t="shared" si="3"/>
        <v>0</v>
      </c>
      <c r="N38" s="466">
        <f t="shared" si="4"/>
        <v>0</v>
      </c>
      <c r="O38" s="466">
        <f t="shared" si="5"/>
        <v>0</v>
      </c>
      <c r="P38" s="466">
        <f t="shared" si="13"/>
        <v>0</v>
      </c>
      <c r="Q38" s="466">
        <f t="shared" si="6"/>
        <v>4</v>
      </c>
      <c r="R38" s="466">
        <f t="shared" si="14"/>
        <v>0</v>
      </c>
      <c r="S38" s="463">
        <f t="shared" si="7"/>
        <v>0</v>
      </c>
      <c r="T38" s="463">
        <f t="shared" si="8"/>
        <v>0</v>
      </c>
      <c r="U38" s="463">
        <f t="shared" si="9"/>
        <v>0</v>
      </c>
      <c r="V38" s="463">
        <f t="shared" si="10"/>
        <v>0</v>
      </c>
    </row>
    <row r="39" spans="1:22">
      <c r="A39" s="461">
        <v>350</v>
      </c>
      <c r="B39" s="461" t="s">
        <v>527</v>
      </c>
      <c r="C39" s="466">
        <v>478.11799999999999</v>
      </c>
      <c r="D39" s="466">
        <v>475.71199999999999</v>
      </c>
      <c r="E39" s="466">
        <v>0</v>
      </c>
      <c r="F39" s="466">
        <v>538.97</v>
      </c>
      <c r="G39" s="467">
        <f t="shared" si="0"/>
        <v>2.4060000000000059</v>
      </c>
      <c r="H39" s="466">
        <f t="shared" si="1"/>
        <v>2.4060000000000059</v>
      </c>
      <c r="I39" s="466">
        <f t="shared" si="2"/>
        <v>0</v>
      </c>
      <c r="J39" s="468">
        <v>2</v>
      </c>
      <c r="K39" s="467">
        <f t="shared" si="11"/>
        <v>53.799795538645071</v>
      </c>
      <c r="L39" s="467">
        <f t="shared" si="12"/>
        <v>20</v>
      </c>
      <c r="M39" s="466">
        <f t="shared" si="3"/>
        <v>0</v>
      </c>
      <c r="N39" s="466">
        <f t="shared" si="4"/>
        <v>0</v>
      </c>
      <c r="O39" s="466">
        <f t="shared" si="5"/>
        <v>0</v>
      </c>
      <c r="P39" s="466">
        <f t="shared" si="13"/>
        <v>0</v>
      </c>
      <c r="Q39" s="466">
        <f t="shared" si="6"/>
        <v>4</v>
      </c>
      <c r="R39" s="466">
        <f t="shared" si="14"/>
        <v>0</v>
      </c>
      <c r="S39" s="463">
        <f t="shared" si="7"/>
        <v>0</v>
      </c>
      <c r="T39" s="463">
        <f t="shared" si="8"/>
        <v>0</v>
      </c>
      <c r="U39" s="463">
        <f t="shared" si="9"/>
        <v>0</v>
      </c>
      <c r="V39" s="463">
        <f t="shared" si="10"/>
        <v>0</v>
      </c>
    </row>
    <row r="40" spans="1:22">
      <c r="A40" s="461">
        <v>360</v>
      </c>
      <c r="B40" s="461" t="s">
        <v>527</v>
      </c>
      <c r="C40" s="466">
        <v>478.06599999999997</v>
      </c>
      <c r="D40" s="466">
        <v>475.64499999999998</v>
      </c>
      <c r="E40" s="466">
        <v>0</v>
      </c>
      <c r="F40" s="466">
        <v>543.34</v>
      </c>
      <c r="G40" s="467">
        <f t="shared" si="0"/>
        <v>2.4209999999999923</v>
      </c>
      <c r="H40" s="466">
        <f t="shared" si="1"/>
        <v>2.4209999999999923</v>
      </c>
      <c r="I40" s="466">
        <f t="shared" si="2"/>
        <v>0</v>
      </c>
      <c r="J40" s="468">
        <v>2</v>
      </c>
      <c r="K40" s="467">
        <f t="shared" si="11"/>
        <v>54.135205735269736</v>
      </c>
      <c r="L40" s="467">
        <f t="shared" si="12"/>
        <v>20</v>
      </c>
      <c r="M40" s="466">
        <f t="shared" si="3"/>
        <v>0</v>
      </c>
      <c r="N40" s="466">
        <f t="shared" si="4"/>
        <v>0</v>
      </c>
      <c r="O40" s="466">
        <f t="shared" si="5"/>
        <v>0</v>
      </c>
      <c r="P40" s="466">
        <f t="shared" si="13"/>
        <v>0</v>
      </c>
      <c r="Q40" s="466">
        <f t="shared" si="6"/>
        <v>4</v>
      </c>
      <c r="R40" s="466">
        <f t="shared" si="14"/>
        <v>0</v>
      </c>
      <c r="S40" s="463">
        <f t="shared" si="7"/>
        <v>0</v>
      </c>
      <c r="T40" s="463">
        <f t="shared" si="8"/>
        <v>0</v>
      </c>
      <c r="U40" s="463">
        <f t="shared" si="9"/>
        <v>0</v>
      </c>
      <c r="V40" s="463">
        <f t="shared" si="10"/>
        <v>0</v>
      </c>
    </row>
    <row r="41" spans="1:22">
      <c r="A41" s="461">
        <v>370</v>
      </c>
      <c r="B41" s="461" t="s">
        <v>527</v>
      </c>
      <c r="C41" s="466">
        <v>478.01400000000001</v>
      </c>
      <c r="D41" s="466">
        <v>475.65800000000002</v>
      </c>
      <c r="E41" s="466">
        <v>0</v>
      </c>
      <c r="F41" s="466">
        <v>539.66</v>
      </c>
      <c r="G41" s="467">
        <f t="shared" si="0"/>
        <v>2.3559999999999945</v>
      </c>
      <c r="H41" s="466">
        <f t="shared" si="1"/>
        <v>2.3559999999999945</v>
      </c>
      <c r="I41" s="466">
        <f t="shared" si="2"/>
        <v>0</v>
      </c>
      <c r="J41" s="468">
        <v>2</v>
      </c>
      <c r="K41" s="467">
        <f t="shared" si="11"/>
        <v>52.681761549894915</v>
      </c>
      <c r="L41" s="467">
        <f t="shared" si="12"/>
        <v>20</v>
      </c>
      <c r="M41" s="466">
        <f t="shared" si="3"/>
        <v>0</v>
      </c>
      <c r="N41" s="466">
        <f t="shared" si="4"/>
        <v>0</v>
      </c>
      <c r="O41" s="466">
        <f t="shared" si="5"/>
        <v>0</v>
      </c>
      <c r="P41" s="466">
        <f t="shared" si="13"/>
        <v>0</v>
      </c>
      <c r="Q41" s="466">
        <f t="shared" si="6"/>
        <v>4</v>
      </c>
      <c r="R41" s="466">
        <f t="shared" si="14"/>
        <v>0</v>
      </c>
      <c r="S41" s="463">
        <f t="shared" si="7"/>
        <v>0</v>
      </c>
      <c r="T41" s="463">
        <f t="shared" si="8"/>
        <v>0</v>
      </c>
      <c r="U41" s="463">
        <f t="shared" si="9"/>
        <v>0</v>
      </c>
      <c r="V41" s="463">
        <f t="shared" si="10"/>
        <v>0</v>
      </c>
    </row>
    <row r="42" spans="1:22">
      <c r="A42" s="461">
        <v>380</v>
      </c>
      <c r="B42" s="461" t="s">
        <v>527</v>
      </c>
      <c r="C42" s="466">
        <v>477.96199999999999</v>
      </c>
      <c r="D42" s="466">
        <v>475.67099999999999</v>
      </c>
      <c r="E42" s="466">
        <v>0</v>
      </c>
      <c r="F42" s="466">
        <v>524.44000000000005</v>
      </c>
      <c r="G42" s="467">
        <f t="shared" si="0"/>
        <v>2.2909999999999968</v>
      </c>
      <c r="H42" s="466">
        <f t="shared" si="1"/>
        <v>2.2909999999999968</v>
      </c>
      <c r="I42" s="466">
        <f t="shared" si="2"/>
        <v>0</v>
      </c>
      <c r="J42" s="468">
        <v>2</v>
      </c>
      <c r="K42" s="467">
        <f t="shared" si="11"/>
        <v>51.228317364520109</v>
      </c>
      <c r="L42" s="467">
        <f t="shared" si="12"/>
        <v>20</v>
      </c>
      <c r="M42" s="466">
        <f t="shared" si="3"/>
        <v>0</v>
      </c>
      <c r="N42" s="466">
        <f t="shared" si="4"/>
        <v>0</v>
      </c>
      <c r="O42" s="466">
        <f t="shared" si="5"/>
        <v>0</v>
      </c>
      <c r="P42" s="466">
        <f t="shared" si="13"/>
        <v>0</v>
      </c>
      <c r="Q42" s="466">
        <f t="shared" si="6"/>
        <v>4</v>
      </c>
      <c r="R42" s="466">
        <f t="shared" si="14"/>
        <v>0</v>
      </c>
      <c r="S42" s="463">
        <f t="shared" si="7"/>
        <v>0</v>
      </c>
      <c r="T42" s="463">
        <f t="shared" si="8"/>
        <v>0</v>
      </c>
      <c r="U42" s="463">
        <f t="shared" si="9"/>
        <v>0</v>
      </c>
      <c r="V42" s="463">
        <f t="shared" si="10"/>
        <v>0</v>
      </c>
    </row>
    <row r="43" spans="1:22">
      <c r="A43" s="461">
        <v>390</v>
      </c>
      <c r="B43" s="461" t="s">
        <v>527</v>
      </c>
      <c r="C43" s="466">
        <v>477.91</v>
      </c>
      <c r="D43" s="466">
        <v>475.63900000000001</v>
      </c>
      <c r="E43" s="466">
        <v>0</v>
      </c>
      <c r="F43" s="466">
        <v>495.7</v>
      </c>
      <c r="G43" s="467">
        <f t="shared" si="0"/>
        <v>2.271000000000015</v>
      </c>
      <c r="H43" s="466">
        <f t="shared" si="1"/>
        <v>2.271000000000015</v>
      </c>
      <c r="I43" s="466">
        <f t="shared" si="2"/>
        <v>0</v>
      </c>
      <c r="J43" s="468">
        <v>2</v>
      </c>
      <c r="K43" s="467">
        <f t="shared" si="11"/>
        <v>50.781103769020561</v>
      </c>
      <c r="L43" s="467">
        <f t="shared" si="12"/>
        <v>20</v>
      </c>
      <c r="M43" s="466">
        <f t="shared" si="3"/>
        <v>0</v>
      </c>
      <c r="N43" s="466">
        <f t="shared" si="4"/>
        <v>0</v>
      </c>
      <c r="O43" s="466">
        <f t="shared" si="5"/>
        <v>0</v>
      </c>
      <c r="P43" s="466">
        <f t="shared" si="13"/>
        <v>0</v>
      </c>
      <c r="Q43" s="466">
        <f t="shared" si="6"/>
        <v>4</v>
      </c>
      <c r="R43" s="466">
        <f t="shared" si="14"/>
        <v>0</v>
      </c>
      <c r="S43" s="463">
        <f t="shared" si="7"/>
        <v>0</v>
      </c>
      <c r="T43" s="463">
        <f t="shared" si="8"/>
        <v>0</v>
      </c>
      <c r="U43" s="463">
        <f t="shared" si="9"/>
        <v>0</v>
      </c>
      <c r="V43" s="463">
        <f t="shared" si="10"/>
        <v>0</v>
      </c>
    </row>
    <row r="44" spans="1:22">
      <c r="A44" s="461">
        <v>400</v>
      </c>
      <c r="B44" s="461" t="s">
        <v>527</v>
      </c>
      <c r="C44" s="466">
        <v>477.858</v>
      </c>
      <c r="D44" s="466">
        <v>475.666</v>
      </c>
      <c r="E44" s="466">
        <v>0</v>
      </c>
      <c r="F44" s="466">
        <v>467.31</v>
      </c>
      <c r="G44" s="467">
        <f t="shared" si="0"/>
        <v>2.1920000000000073</v>
      </c>
      <c r="H44" s="466">
        <f t="shared" si="1"/>
        <v>2.1920000000000073</v>
      </c>
      <c r="I44" s="466">
        <f t="shared" si="2"/>
        <v>0</v>
      </c>
      <c r="J44" s="468">
        <v>2</v>
      </c>
      <c r="K44" s="467">
        <f t="shared" si="11"/>
        <v>49.014610066795548</v>
      </c>
      <c r="L44" s="467">
        <f t="shared" si="12"/>
        <v>20</v>
      </c>
      <c r="M44" s="466">
        <f t="shared" si="3"/>
        <v>0</v>
      </c>
      <c r="N44" s="466">
        <f t="shared" si="4"/>
        <v>0</v>
      </c>
      <c r="O44" s="466">
        <f t="shared" si="5"/>
        <v>0</v>
      </c>
      <c r="P44" s="466">
        <f t="shared" si="13"/>
        <v>0</v>
      </c>
      <c r="Q44" s="466">
        <f t="shared" si="6"/>
        <v>4</v>
      </c>
      <c r="R44" s="466">
        <f t="shared" si="14"/>
        <v>0</v>
      </c>
      <c r="S44" s="463">
        <f t="shared" si="7"/>
        <v>0</v>
      </c>
      <c r="T44" s="463">
        <f t="shared" si="8"/>
        <v>0</v>
      </c>
      <c r="U44" s="463">
        <f t="shared" si="9"/>
        <v>0</v>
      </c>
      <c r="V44" s="463">
        <f t="shared" si="10"/>
        <v>0</v>
      </c>
    </row>
    <row r="45" spans="1:22">
      <c r="A45" s="461">
        <v>410</v>
      </c>
      <c r="B45" s="461" t="s">
        <v>527</v>
      </c>
      <c r="C45" s="466">
        <v>477.80599999999998</v>
      </c>
      <c r="D45" s="466">
        <v>475.61700000000002</v>
      </c>
      <c r="E45" s="466">
        <v>0</v>
      </c>
      <c r="F45" s="466">
        <v>445.62</v>
      </c>
      <c r="G45" s="467">
        <f t="shared" si="0"/>
        <v>2.1889999999999645</v>
      </c>
      <c r="H45" s="466">
        <f t="shared" si="1"/>
        <v>2.1889999999999645</v>
      </c>
      <c r="I45" s="466">
        <f t="shared" si="2"/>
        <v>0</v>
      </c>
      <c r="J45" s="468">
        <v>2</v>
      </c>
      <c r="K45" s="467">
        <f t="shared" si="11"/>
        <v>48.947528027469602</v>
      </c>
      <c r="L45" s="467">
        <f t="shared" si="12"/>
        <v>20</v>
      </c>
      <c r="M45" s="466">
        <f t="shared" si="3"/>
        <v>0</v>
      </c>
      <c r="N45" s="466">
        <f t="shared" si="4"/>
        <v>0</v>
      </c>
      <c r="O45" s="466">
        <f t="shared" si="5"/>
        <v>0</v>
      </c>
      <c r="P45" s="466">
        <f t="shared" si="13"/>
        <v>0</v>
      </c>
      <c r="Q45" s="466">
        <f t="shared" si="6"/>
        <v>4</v>
      </c>
      <c r="R45" s="466">
        <f t="shared" si="14"/>
        <v>0</v>
      </c>
      <c r="S45" s="463">
        <f t="shared" si="7"/>
        <v>0</v>
      </c>
      <c r="T45" s="463">
        <f t="shared" si="8"/>
        <v>0</v>
      </c>
      <c r="U45" s="463">
        <f t="shared" si="9"/>
        <v>0</v>
      </c>
      <c r="V45" s="463">
        <f t="shared" si="10"/>
        <v>0</v>
      </c>
    </row>
    <row r="46" spans="1:22">
      <c r="A46" s="461">
        <v>420</v>
      </c>
      <c r="B46" s="461" t="s">
        <v>527</v>
      </c>
      <c r="C46" s="466">
        <v>477.75400000000002</v>
      </c>
      <c r="D46" s="466">
        <v>475.61399999999998</v>
      </c>
      <c r="E46" s="466">
        <v>0</v>
      </c>
      <c r="F46" s="466">
        <v>423.85</v>
      </c>
      <c r="G46" s="467">
        <f t="shared" si="0"/>
        <v>2.1400000000000432</v>
      </c>
      <c r="H46" s="466">
        <f t="shared" si="1"/>
        <v>2.1400000000000432</v>
      </c>
      <c r="I46" s="466">
        <f t="shared" si="2"/>
        <v>0</v>
      </c>
      <c r="J46" s="468">
        <v>2</v>
      </c>
      <c r="K46" s="467">
        <f t="shared" si="11"/>
        <v>47.851854718496469</v>
      </c>
      <c r="L46" s="467">
        <f t="shared" si="12"/>
        <v>20</v>
      </c>
      <c r="M46" s="466">
        <f t="shared" si="3"/>
        <v>0</v>
      </c>
      <c r="N46" s="466">
        <f t="shared" si="4"/>
        <v>0</v>
      </c>
      <c r="O46" s="466">
        <f t="shared" si="5"/>
        <v>0</v>
      </c>
      <c r="P46" s="466">
        <f t="shared" si="13"/>
        <v>0</v>
      </c>
      <c r="Q46" s="466">
        <f t="shared" si="6"/>
        <v>4</v>
      </c>
      <c r="R46" s="466">
        <f t="shared" si="14"/>
        <v>0</v>
      </c>
      <c r="S46" s="463">
        <f t="shared" si="7"/>
        <v>0</v>
      </c>
      <c r="T46" s="463">
        <f t="shared" si="8"/>
        <v>0</v>
      </c>
      <c r="U46" s="463">
        <f t="shared" si="9"/>
        <v>0</v>
      </c>
      <c r="V46" s="463">
        <f t="shared" si="10"/>
        <v>0</v>
      </c>
    </row>
    <row r="47" spans="1:22">
      <c r="A47" s="461">
        <v>430</v>
      </c>
      <c r="B47" s="461" t="s">
        <v>527</v>
      </c>
      <c r="C47" s="466">
        <v>477.70299999999997</v>
      </c>
      <c r="D47" s="466">
        <v>475.73599999999999</v>
      </c>
      <c r="E47" s="466">
        <v>0</v>
      </c>
      <c r="F47" s="466">
        <v>397.38</v>
      </c>
      <c r="G47" s="467">
        <f t="shared" si="0"/>
        <v>1.9669999999999845</v>
      </c>
      <c r="H47" s="466">
        <f t="shared" si="1"/>
        <v>1.9669999999999845</v>
      </c>
      <c r="I47" s="466">
        <f t="shared" si="2"/>
        <v>0</v>
      </c>
      <c r="J47" s="468">
        <v>2</v>
      </c>
      <c r="K47" s="467">
        <f t="shared" si="11"/>
        <v>43.983457117420521</v>
      </c>
      <c r="L47" s="467">
        <f t="shared" si="12"/>
        <v>20</v>
      </c>
      <c r="M47" s="466">
        <f t="shared" si="3"/>
        <v>0</v>
      </c>
      <c r="N47" s="466">
        <f t="shared" si="4"/>
        <v>0</v>
      </c>
      <c r="O47" s="466">
        <f t="shared" si="5"/>
        <v>0</v>
      </c>
      <c r="P47" s="466">
        <f t="shared" si="13"/>
        <v>0</v>
      </c>
      <c r="Q47" s="466">
        <f t="shared" si="6"/>
        <v>4</v>
      </c>
      <c r="R47" s="466">
        <f t="shared" si="14"/>
        <v>0</v>
      </c>
      <c r="S47" s="463">
        <f t="shared" si="7"/>
        <v>0</v>
      </c>
      <c r="T47" s="463">
        <f t="shared" si="8"/>
        <v>0</v>
      </c>
      <c r="U47" s="463">
        <f t="shared" si="9"/>
        <v>0</v>
      </c>
      <c r="V47" s="463">
        <f t="shared" si="10"/>
        <v>0</v>
      </c>
    </row>
    <row r="48" spans="1:22">
      <c r="A48" s="461">
        <v>440</v>
      </c>
      <c r="B48" s="461" t="s">
        <v>527</v>
      </c>
      <c r="C48" s="466">
        <v>477.65100000000001</v>
      </c>
      <c r="D48" s="466">
        <v>475.83499999999998</v>
      </c>
      <c r="E48" s="466">
        <v>0</v>
      </c>
      <c r="F48" s="466">
        <v>373.52</v>
      </c>
      <c r="G48" s="467">
        <f t="shared" si="0"/>
        <v>1.8160000000000309</v>
      </c>
      <c r="H48" s="466">
        <f t="shared" si="1"/>
        <v>1.8160000000000309</v>
      </c>
      <c r="I48" s="466">
        <f t="shared" si="2"/>
        <v>0</v>
      </c>
      <c r="J48" s="468">
        <v>2</v>
      </c>
      <c r="K48" s="467">
        <f t="shared" si="11"/>
        <v>40.606994471396874</v>
      </c>
      <c r="L48" s="467">
        <f t="shared" si="12"/>
        <v>20</v>
      </c>
      <c r="M48" s="466">
        <f t="shared" si="3"/>
        <v>0</v>
      </c>
      <c r="N48" s="466">
        <f t="shared" si="4"/>
        <v>0</v>
      </c>
      <c r="O48" s="466">
        <f t="shared" si="5"/>
        <v>0</v>
      </c>
      <c r="P48" s="466">
        <f t="shared" si="13"/>
        <v>0</v>
      </c>
      <c r="Q48" s="466">
        <f t="shared" si="6"/>
        <v>4</v>
      </c>
      <c r="R48" s="466">
        <f t="shared" si="14"/>
        <v>0</v>
      </c>
      <c r="S48" s="463">
        <f t="shared" si="7"/>
        <v>0</v>
      </c>
      <c r="T48" s="463">
        <f t="shared" si="8"/>
        <v>0</v>
      </c>
      <c r="U48" s="463">
        <f t="shared" si="9"/>
        <v>0</v>
      </c>
      <c r="V48" s="463">
        <f t="shared" si="10"/>
        <v>0</v>
      </c>
    </row>
    <row r="49" spans="1:22">
      <c r="A49" s="461">
        <v>450</v>
      </c>
      <c r="B49" s="461" t="s">
        <v>527</v>
      </c>
      <c r="C49" s="466">
        <v>477.59899999999999</v>
      </c>
      <c r="D49" s="466">
        <v>475.75099999999998</v>
      </c>
      <c r="E49" s="466">
        <v>0</v>
      </c>
      <c r="F49" s="466">
        <v>362.31</v>
      </c>
      <c r="G49" s="467">
        <f t="shared" si="0"/>
        <v>1.8480000000000132</v>
      </c>
      <c r="H49" s="466">
        <f t="shared" si="1"/>
        <v>1.8480000000000132</v>
      </c>
      <c r="I49" s="466">
        <f t="shared" si="2"/>
        <v>0</v>
      </c>
      <c r="J49" s="468">
        <v>2</v>
      </c>
      <c r="K49" s="467">
        <f t="shared" si="11"/>
        <v>41.322536224196405</v>
      </c>
      <c r="L49" s="467">
        <f t="shared" si="12"/>
        <v>20</v>
      </c>
      <c r="M49" s="466">
        <f t="shared" si="3"/>
        <v>0</v>
      </c>
      <c r="N49" s="466">
        <f t="shared" si="4"/>
        <v>0</v>
      </c>
      <c r="O49" s="466">
        <f t="shared" si="5"/>
        <v>0</v>
      </c>
      <c r="P49" s="466">
        <f t="shared" si="13"/>
        <v>0</v>
      </c>
      <c r="Q49" s="466">
        <f t="shared" si="6"/>
        <v>4</v>
      </c>
      <c r="R49" s="466">
        <f t="shared" si="14"/>
        <v>0</v>
      </c>
      <c r="S49" s="463">
        <f t="shared" si="7"/>
        <v>0</v>
      </c>
      <c r="T49" s="463">
        <f t="shared" si="8"/>
        <v>0</v>
      </c>
      <c r="U49" s="463">
        <f t="shared" si="9"/>
        <v>0</v>
      </c>
      <c r="V49" s="463">
        <f t="shared" si="10"/>
        <v>0</v>
      </c>
    </row>
    <row r="50" spans="1:22">
      <c r="A50" s="461">
        <v>460</v>
      </c>
      <c r="B50" s="461" t="s">
        <v>527</v>
      </c>
      <c r="C50" s="466">
        <v>477.54700000000003</v>
      </c>
      <c r="D50" s="466">
        <v>475.66399999999999</v>
      </c>
      <c r="E50" s="466">
        <v>0</v>
      </c>
      <c r="F50" s="466">
        <v>359.33</v>
      </c>
      <c r="G50" s="467">
        <f t="shared" si="0"/>
        <v>1.8830000000000382</v>
      </c>
      <c r="H50" s="466">
        <f t="shared" si="1"/>
        <v>1.8830000000000382</v>
      </c>
      <c r="I50" s="466">
        <f t="shared" si="2"/>
        <v>0</v>
      </c>
      <c r="J50" s="468">
        <v>2</v>
      </c>
      <c r="K50" s="467">
        <f t="shared" si="11"/>
        <v>42.105160016321896</v>
      </c>
      <c r="L50" s="467">
        <f t="shared" si="12"/>
        <v>20</v>
      </c>
      <c r="M50" s="466">
        <f t="shared" si="3"/>
        <v>0</v>
      </c>
      <c r="N50" s="466">
        <f t="shared" si="4"/>
        <v>0</v>
      </c>
      <c r="O50" s="466">
        <f t="shared" si="5"/>
        <v>0</v>
      </c>
      <c r="P50" s="466">
        <f t="shared" si="13"/>
        <v>0</v>
      </c>
      <c r="Q50" s="466">
        <f t="shared" si="6"/>
        <v>4</v>
      </c>
      <c r="R50" s="466">
        <f t="shared" si="14"/>
        <v>0</v>
      </c>
      <c r="S50" s="463">
        <f t="shared" si="7"/>
        <v>0</v>
      </c>
      <c r="T50" s="463">
        <f t="shared" si="8"/>
        <v>0</v>
      </c>
      <c r="U50" s="463">
        <f t="shared" si="9"/>
        <v>0</v>
      </c>
      <c r="V50" s="463">
        <f t="shared" si="10"/>
        <v>0</v>
      </c>
    </row>
    <row r="51" spans="1:22">
      <c r="A51" s="461">
        <v>470</v>
      </c>
      <c r="B51" s="461" t="s">
        <v>527</v>
      </c>
      <c r="C51" s="466">
        <v>477.495</v>
      </c>
      <c r="D51" s="466">
        <v>475.63600000000002</v>
      </c>
      <c r="E51" s="466">
        <v>0</v>
      </c>
      <c r="F51" s="466">
        <v>360.88</v>
      </c>
      <c r="G51" s="467">
        <f t="shared" si="0"/>
        <v>1.8589999999999804</v>
      </c>
      <c r="H51" s="466">
        <f t="shared" si="1"/>
        <v>1.8589999999999804</v>
      </c>
      <c r="I51" s="466">
        <f t="shared" si="2"/>
        <v>0</v>
      </c>
      <c r="J51" s="468">
        <v>2</v>
      </c>
      <c r="K51" s="467">
        <f t="shared" si="11"/>
        <v>41.568503701720658</v>
      </c>
      <c r="L51" s="467">
        <f t="shared" si="12"/>
        <v>20</v>
      </c>
      <c r="M51" s="466">
        <f t="shared" si="3"/>
        <v>0</v>
      </c>
      <c r="N51" s="466">
        <f t="shared" si="4"/>
        <v>0</v>
      </c>
      <c r="O51" s="466">
        <f t="shared" si="5"/>
        <v>0</v>
      </c>
      <c r="P51" s="466">
        <f t="shared" si="13"/>
        <v>0</v>
      </c>
      <c r="Q51" s="466">
        <f t="shared" si="6"/>
        <v>4</v>
      </c>
      <c r="R51" s="466">
        <f t="shared" si="14"/>
        <v>0</v>
      </c>
      <c r="S51" s="463">
        <f t="shared" si="7"/>
        <v>0</v>
      </c>
      <c r="T51" s="463">
        <f t="shared" si="8"/>
        <v>0</v>
      </c>
      <c r="U51" s="463">
        <f t="shared" si="9"/>
        <v>0</v>
      </c>
      <c r="V51" s="463">
        <f t="shared" si="10"/>
        <v>0</v>
      </c>
    </row>
    <row r="52" spans="1:22">
      <c r="A52" s="461">
        <v>480</v>
      </c>
      <c r="B52" s="461" t="s">
        <v>527</v>
      </c>
      <c r="C52" s="466">
        <v>477.44299999999998</v>
      </c>
      <c r="D52" s="466">
        <v>475.60199999999998</v>
      </c>
      <c r="E52" s="466">
        <v>0</v>
      </c>
      <c r="F52" s="466">
        <v>363.4</v>
      </c>
      <c r="G52" s="467">
        <f t="shared" si="0"/>
        <v>1.8410000000000082</v>
      </c>
      <c r="H52" s="466">
        <f t="shared" si="1"/>
        <v>1.8410000000000082</v>
      </c>
      <c r="I52" s="466">
        <f t="shared" si="2"/>
        <v>0</v>
      </c>
      <c r="J52" s="468">
        <v>2</v>
      </c>
      <c r="K52" s="467">
        <f t="shared" si="11"/>
        <v>41.166011465771312</v>
      </c>
      <c r="L52" s="467">
        <f t="shared" si="12"/>
        <v>20</v>
      </c>
      <c r="M52" s="466">
        <f t="shared" si="3"/>
        <v>0</v>
      </c>
      <c r="N52" s="466">
        <f t="shared" si="4"/>
        <v>0</v>
      </c>
      <c r="O52" s="466">
        <f t="shared" si="5"/>
        <v>0</v>
      </c>
      <c r="P52" s="466">
        <f t="shared" si="13"/>
        <v>0</v>
      </c>
      <c r="Q52" s="466">
        <f t="shared" si="6"/>
        <v>4</v>
      </c>
      <c r="R52" s="466">
        <f t="shared" si="14"/>
        <v>0</v>
      </c>
      <c r="S52" s="463">
        <f t="shared" si="7"/>
        <v>0</v>
      </c>
      <c r="T52" s="463">
        <f t="shared" si="8"/>
        <v>0</v>
      </c>
      <c r="U52" s="463">
        <f t="shared" si="9"/>
        <v>0</v>
      </c>
      <c r="V52" s="463">
        <f t="shared" si="10"/>
        <v>0</v>
      </c>
    </row>
    <row r="53" spans="1:22">
      <c r="A53" s="461">
        <v>490</v>
      </c>
      <c r="B53" s="461" t="s">
        <v>527</v>
      </c>
      <c r="C53" s="466">
        <v>477.39100000000002</v>
      </c>
      <c r="D53" s="466">
        <v>475.55900000000003</v>
      </c>
      <c r="E53" s="466">
        <v>0</v>
      </c>
      <c r="F53" s="466">
        <v>363.38</v>
      </c>
      <c r="G53" s="467">
        <f t="shared" si="0"/>
        <v>1.8319999999999936</v>
      </c>
      <c r="H53" s="466">
        <f t="shared" si="1"/>
        <v>1.8319999999999936</v>
      </c>
      <c r="I53" s="466">
        <f t="shared" si="2"/>
        <v>0</v>
      </c>
      <c r="J53" s="468">
        <v>2</v>
      </c>
      <c r="K53" s="467">
        <f t="shared" si="11"/>
        <v>40.964765347796003</v>
      </c>
      <c r="L53" s="467">
        <f t="shared" si="12"/>
        <v>20</v>
      </c>
      <c r="M53" s="466">
        <f t="shared" si="3"/>
        <v>0</v>
      </c>
      <c r="N53" s="466">
        <f t="shared" si="4"/>
        <v>0</v>
      </c>
      <c r="O53" s="466">
        <f t="shared" si="5"/>
        <v>0</v>
      </c>
      <c r="P53" s="466">
        <f t="shared" si="13"/>
        <v>0</v>
      </c>
      <c r="Q53" s="466">
        <f t="shared" si="6"/>
        <v>4</v>
      </c>
      <c r="R53" s="466">
        <f t="shared" si="14"/>
        <v>0</v>
      </c>
      <c r="S53" s="463">
        <f t="shared" si="7"/>
        <v>0</v>
      </c>
      <c r="T53" s="463">
        <f t="shared" si="8"/>
        <v>0</v>
      </c>
      <c r="U53" s="463">
        <f t="shared" si="9"/>
        <v>0</v>
      </c>
      <c r="V53" s="463">
        <f t="shared" si="10"/>
        <v>0</v>
      </c>
    </row>
    <row r="54" spans="1:22">
      <c r="A54" s="461">
        <v>500</v>
      </c>
      <c r="B54" s="461" t="s">
        <v>527</v>
      </c>
      <c r="C54" s="466">
        <v>477.339</v>
      </c>
      <c r="D54" s="466">
        <v>475.50599999999997</v>
      </c>
      <c r="E54" s="466">
        <v>0</v>
      </c>
      <c r="F54" s="466">
        <v>362.92</v>
      </c>
      <c r="G54" s="467">
        <f t="shared" si="0"/>
        <v>1.8330000000000268</v>
      </c>
      <c r="H54" s="466">
        <f t="shared" si="1"/>
        <v>1.8330000000000268</v>
      </c>
      <c r="I54" s="466">
        <f t="shared" si="2"/>
        <v>0</v>
      </c>
      <c r="J54" s="468">
        <v>2</v>
      </c>
      <c r="K54" s="467">
        <f t="shared" si="11"/>
        <v>40.987126027571747</v>
      </c>
      <c r="L54" s="467">
        <f t="shared" si="12"/>
        <v>20</v>
      </c>
      <c r="M54" s="466">
        <f t="shared" si="3"/>
        <v>0</v>
      </c>
      <c r="N54" s="466">
        <f t="shared" si="4"/>
        <v>0</v>
      </c>
      <c r="O54" s="466">
        <f t="shared" si="5"/>
        <v>0</v>
      </c>
      <c r="P54" s="466">
        <f t="shared" si="13"/>
        <v>0</v>
      </c>
      <c r="Q54" s="466">
        <f t="shared" si="6"/>
        <v>4</v>
      </c>
      <c r="R54" s="466">
        <f t="shared" si="14"/>
        <v>0</v>
      </c>
      <c r="S54" s="463">
        <f t="shared" si="7"/>
        <v>0</v>
      </c>
      <c r="T54" s="463">
        <f t="shared" si="8"/>
        <v>0</v>
      </c>
      <c r="U54" s="463">
        <f t="shared" si="9"/>
        <v>0</v>
      </c>
      <c r="V54" s="463">
        <f t="shared" si="10"/>
        <v>0</v>
      </c>
    </row>
    <row r="55" spans="1:22">
      <c r="A55" s="461">
        <v>510</v>
      </c>
      <c r="B55" s="461" t="s">
        <v>527</v>
      </c>
      <c r="C55" s="466">
        <v>477.28699999999998</v>
      </c>
      <c r="D55" s="466">
        <v>475.44299999999998</v>
      </c>
      <c r="E55" s="466">
        <v>0</v>
      </c>
      <c r="F55" s="466">
        <v>363.67</v>
      </c>
      <c r="G55" s="467">
        <f t="shared" si="0"/>
        <v>1.8439999999999941</v>
      </c>
      <c r="H55" s="466">
        <f t="shared" si="1"/>
        <v>1.8439999999999941</v>
      </c>
      <c r="I55" s="466">
        <f t="shared" si="2"/>
        <v>0</v>
      </c>
      <c r="J55" s="468">
        <v>2</v>
      </c>
      <c r="K55" s="467">
        <f t="shared" si="11"/>
        <v>41.233093505095994</v>
      </c>
      <c r="L55" s="467">
        <f t="shared" si="12"/>
        <v>20</v>
      </c>
      <c r="M55" s="466">
        <f t="shared" si="3"/>
        <v>0</v>
      </c>
      <c r="N55" s="466">
        <f t="shared" si="4"/>
        <v>0</v>
      </c>
      <c r="O55" s="466">
        <f t="shared" si="5"/>
        <v>0</v>
      </c>
      <c r="P55" s="466">
        <f t="shared" si="13"/>
        <v>0</v>
      </c>
      <c r="Q55" s="466">
        <f t="shared" si="6"/>
        <v>4</v>
      </c>
      <c r="R55" s="466">
        <f t="shared" si="14"/>
        <v>0</v>
      </c>
      <c r="S55" s="463">
        <f t="shared" si="7"/>
        <v>0</v>
      </c>
      <c r="T55" s="463">
        <f t="shared" si="8"/>
        <v>0</v>
      </c>
      <c r="U55" s="463">
        <f t="shared" si="9"/>
        <v>0</v>
      </c>
      <c r="V55" s="463">
        <f t="shared" si="10"/>
        <v>0</v>
      </c>
    </row>
    <row r="56" spans="1:22">
      <c r="A56" s="461">
        <v>520</v>
      </c>
      <c r="B56" s="461" t="s">
        <v>527</v>
      </c>
      <c r="C56" s="466">
        <v>477.23500000000001</v>
      </c>
      <c r="D56" s="466">
        <v>475.37</v>
      </c>
      <c r="E56" s="466">
        <v>0</v>
      </c>
      <c r="F56" s="466">
        <v>364.92</v>
      </c>
      <c r="G56" s="467">
        <f t="shared" si="0"/>
        <v>1.8650000000000091</v>
      </c>
      <c r="H56" s="466">
        <f t="shared" si="1"/>
        <v>1.8650000000000091</v>
      </c>
      <c r="I56" s="466">
        <f t="shared" si="2"/>
        <v>0</v>
      </c>
      <c r="J56" s="468">
        <v>2</v>
      </c>
      <c r="K56" s="467">
        <f t="shared" si="11"/>
        <v>41.702667780371279</v>
      </c>
      <c r="L56" s="467">
        <f t="shared" si="12"/>
        <v>20</v>
      </c>
      <c r="M56" s="466">
        <f t="shared" si="3"/>
        <v>0</v>
      </c>
      <c r="N56" s="466">
        <f t="shared" si="4"/>
        <v>0</v>
      </c>
      <c r="O56" s="466">
        <f t="shared" si="5"/>
        <v>0</v>
      </c>
      <c r="P56" s="466">
        <f t="shared" si="13"/>
        <v>0</v>
      </c>
      <c r="Q56" s="466">
        <f t="shared" si="6"/>
        <v>4</v>
      </c>
      <c r="R56" s="466">
        <f t="shared" si="14"/>
        <v>0</v>
      </c>
      <c r="S56" s="463">
        <f t="shared" si="7"/>
        <v>0</v>
      </c>
      <c r="T56" s="463">
        <f t="shared" si="8"/>
        <v>0</v>
      </c>
      <c r="U56" s="463">
        <f t="shared" si="9"/>
        <v>0</v>
      </c>
      <c r="V56" s="463">
        <f t="shared" si="10"/>
        <v>0</v>
      </c>
    </row>
    <row r="57" spans="1:22">
      <c r="A57" s="461">
        <v>530</v>
      </c>
      <c r="B57" s="461" t="s">
        <v>527</v>
      </c>
      <c r="C57" s="466">
        <v>477.18299999999999</v>
      </c>
      <c r="D57" s="466">
        <v>475.28699999999998</v>
      </c>
      <c r="E57" s="466">
        <v>0</v>
      </c>
      <c r="F57" s="466">
        <v>366.3</v>
      </c>
      <c r="G57" s="467">
        <f t="shared" si="0"/>
        <v>1.896000000000015</v>
      </c>
      <c r="H57" s="466">
        <f t="shared" si="1"/>
        <v>1.896000000000015</v>
      </c>
      <c r="I57" s="466">
        <f t="shared" si="2"/>
        <v>0</v>
      </c>
      <c r="J57" s="468">
        <v>2</v>
      </c>
      <c r="K57" s="467">
        <f t="shared" si="11"/>
        <v>42.395848853396352</v>
      </c>
      <c r="L57" s="467">
        <f t="shared" si="12"/>
        <v>20</v>
      </c>
      <c r="M57" s="466">
        <f t="shared" si="3"/>
        <v>0</v>
      </c>
      <c r="N57" s="466">
        <f t="shared" si="4"/>
        <v>0</v>
      </c>
      <c r="O57" s="466">
        <f t="shared" si="5"/>
        <v>0</v>
      </c>
      <c r="P57" s="466">
        <f t="shared" si="13"/>
        <v>0</v>
      </c>
      <c r="Q57" s="466">
        <f t="shared" si="6"/>
        <v>4</v>
      </c>
      <c r="R57" s="466">
        <f t="shared" si="14"/>
        <v>0</v>
      </c>
      <c r="S57" s="463">
        <f t="shared" si="7"/>
        <v>0</v>
      </c>
      <c r="T57" s="463">
        <f t="shared" si="8"/>
        <v>0</v>
      </c>
      <c r="U57" s="463">
        <f t="shared" si="9"/>
        <v>0</v>
      </c>
      <c r="V57" s="463">
        <f t="shared" si="10"/>
        <v>0</v>
      </c>
    </row>
    <row r="58" spans="1:22">
      <c r="A58" s="461">
        <v>540</v>
      </c>
      <c r="B58" s="461" t="s">
        <v>527</v>
      </c>
      <c r="C58" s="466">
        <v>477.13099999999997</v>
      </c>
      <c r="D58" s="466">
        <v>475.19400000000002</v>
      </c>
      <c r="E58" s="466">
        <v>0</v>
      </c>
      <c r="F58" s="466">
        <v>368.56</v>
      </c>
      <c r="G58" s="467">
        <f t="shared" si="0"/>
        <v>1.936999999999955</v>
      </c>
      <c r="H58" s="466">
        <f t="shared" si="1"/>
        <v>1.936999999999955</v>
      </c>
      <c r="I58" s="466">
        <f t="shared" si="2"/>
        <v>0</v>
      </c>
      <c r="J58" s="468">
        <v>2</v>
      </c>
      <c r="K58" s="467">
        <f t="shared" si="11"/>
        <v>43.31263672416992</v>
      </c>
      <c r="L58" s="467">
        <f t="shared" si="12"/>
        <v>20</v>
      </c>
      <c r="M58" s="466">
        <f t="shared" si="3"/>
        <v>0</v>
      </c>
      <c r="N58" s="466">
        <f t="shared" si="4"/>
        <v>0</v>
      </c>
      <c r="O58" s="466">
        <f t="shared" si="5"/>
        <v>0</v>
      </c>
      <c r="P58" s="466">
        <f t="shared" si="13"/>
        <v>0</v>
      </c>
      <c r="Q58" s="466">
        <f t="shared" si="6"/>
        <v>4</v>
      </c>
      <c r="R58" s="466">
        <f t="shared" si="14"/>
        <v>0</v>
      </c>
      <c r="S58" s="463">
        <f t="shared" si="7"/>
        <v>0</v>
      </c>
      <c r="T58" s="463">
        <f t="shared" si="8"/>
        <v>0</v>
      </c>
      <c r="U58" s="463">
        <f t="shared" si="9"/>
        <v>0</v>
      </c>
      <c r="V58" s="463">
        <f t="shared" si="10"/>
        <v>0</v>
      </c>
    </row>
    <row r="59" spans="1:22">
      <c r="A59" s="461">
        <v>550</v>
      </c>
      <c r="B59" s="461" t="s">
        <v>527</v>
      </c>
      <c r="C59" s="466">
        <v>477.07900000000001</v>
      </c>
      <c r="D59" s="466">
        <v>475.15</v>
      </c>
      <c r="E59" s="466">
        <v>0</v>
      </c>
      <c r="F59" s="466">
        <v>371.7</v>
      </c>
      <c r="G59" s="467">
        <f t="shared" si="0"/>
        <v>1.9290000000000305</v>
      </c>
      <c r="H59" s="466">
        <f t="shared" si="1"/>
        <v>1.9290000000000305</v>
      </c>
      <c r="I59" s="466">
        <f t="shared" si="2"/>
        <v>0</v>
      </c>
      <c r="J59" s="468">
        <v>2</v>
      </c>
      <c r="K59" s="467">
        <f t="shared" si="11"/>
        <v>43.133751285971627</v>
      </c>
      <c r="L59" s="467">
        <f t="shared" si="12"/>
        <v>20</v>
      </c>
      <c r="M59" s="466">
        <f t="shared" si="3"/>
        <v>0</v>
      </c>
      <c r="N59" s="466">
        <f t="shared" si="4"/>
        <v>0</v>
      </c>
      <c r="O59" s="466">
        <f t="shared" si="5"/>
        <v>0</v>
      </c>
      <c r="P59" s="466">
        <f t="shared" si="13"/>
        <v>0</v>
      </c>
      <c r="Q59" s="466">
        <f t="shared" si="6"/>
        <v>4</v>
      </c>
      <c r="R59" s="466">
        <f t="shared" si="14"/>
        <v>0</v>
      </c>
      <c r="S59" s="463">
        <f t="shared" si="7"/>
        <v>0</v>
      </c>
      <c r="T59" s="463">
        <f t="shared" si="8"/>
        <v>0</v>
      </c>
      <c r="U59" s="463">
        <f t="shared" si="9"/>
        <v>0</v>
      </c>
      <c r="V59" s="463">
        <f t="shared" si="10"/>
        <v>0</v>
      </c>
    </row>
    <row r="60" spans="1:22">
      <c r="A60" s="461">
        <v>560</v>
      </c>
      <c r="B60" s="461" t="s">
        <v>527</v>
      </c>
      <c r="C60" s="466">
        <v>477.02699999999999</v>
      </c>
      <c r="D60" s="466">
        <v>475.11900000000003</v>
      </c>
      <c r="E60" s="466">
        <v>0</v>
      </c>
      <c r="F60" s="466">
        <v>377.49</v>
      </c>
      <c r="G60" s="467">
        <f t="shared" si="0"/>
        <v>1.9079999999999586</v>
      </c>
      <c r="H60" s="466">
        <f t="shared" si="1"/>
        <v>1.9079999999999586</v>
      </c>
      <c r="I60" s="466">
        <f t="shared" si="2"/>
        <v>0</v>
      </c>
      <c r="J60" s="468">
        <v>2</v>
      </c>
      <c r="K60" s="467">
        <f t="shared" si="11"/>
        <v>42.664177010695063</v>
      </c>
      <c r="L60" s="467">
        <f t="shared" si="12"/>
        <v>20</v>
      </c>
      <c r="M60" s="466">
        <f t="shared" si="3"/>
        <v>0</v>
      </c>
      <c r="N60" s="466">
        <f t="shared" si="4"/>
        <v>0</v>
      </c>
      <c r="O60" s="466">
        <f t="shared" si="5"/>
        <v>0</v>
      </c>
      <c r="P60" s="466">
        <f t="shared" si="13"/>
        <v>0</v>
      </c>
      <c r="Q60" s="466">
        <f t="shared" si="6"/>
        <v>4</v>
      </c>
      <c r="R60" s="466">
        <f t="shared" si="14"/>
        <v>0</v>
      </c>
      <c r="S60" s="463">
        <f t="shared" si="7"/>
        <v>0</v>
      </c>
      <c r="T60" s="463">
        <f t="shared" si="8"/>
        <v>0</v>
      </c>
      <c r="U60" s="463">
        <f t="shared" si="9"/>
        <v>0</v>
      </c>
      <c r="V60" s="463">
        <f t="shared" si="10"/>
        <v>0</v>
      </c>
    </row>
    <row r="61" spans="1:22">
      <c r="A61" s="461">
        <v>570</v>
      </c>
      <c r="B61" s="461" t="s">
        <v>527</v>
      </c>
      <c r="C61" s="466">
        <v>476.976</v>
      </c>
      <c r="D61" s="466">
        <v>475.05200000000002</v>
      </c>
      <c r="E61" s="466">
        <v>0</v>
      </c>
      <c r="F61" s="466">
        <v>382.08</v>
      </c>
      <c r="G61" s="467">
        <f t="shared" si="0"/>
        <v>1.9239999999999782</v>
      </c>
      <c r="H61" s="466">
        <f t="shared" si="1"/>
        <v>1.9239999999999782</v>
      </c>
      <c r="I61" s="466">
        <f t="shared" si="2"/>
        <v>0</v>
      </c>
      <c r="J61" s="468">
        <v>2</v>
      </c>
      <c r="K61" s="467">
        <f t="shared" si="11"/>
        <v>43.021947887095465</v>
      </c>
      <c r="L61" s="467">
        <f t="shared" si="12"/>
        <v>20</v>
      </c>
      <c r="M61" s="466">
        <f t="shared" si="3"/>
        <v>0</v>
      </c>
      <c r="N61" s="466">
        <f t="shared" si="4"/>
        <v>0</v>
      </c>
      <c r="O61" s="466">
        <f t="shared" si="5"/>
        <v>0</v>
      </c>
      <c r="P61" s="466">
        <f t="shared" si="13"/>
        <v>0</v>
      </c>
      <c r="Q61" s="466">
        <f t="shared" si="6"/>
        <v>4</v>
      </c>
      <c r="R61" s="466">
        <f t="shared" si="14"/>
        <v>0</v>
      </c>
      <c r="S61" s="463">
        <f t="shared" si="7"/>
        <v>0</v>
      </c>
      <c r="T61" s="463">
        <f t="shared" si="8"/>
        <v>0</v>
      </c>
      <c r="U61" s="463">
        <f t="shared" si="9"/>
        <v>0</v>
      </c>
      <c r="V61" s="463">
        <f t="shared" si="10"/>
        <v>0</v>
      </c>
    </row>
    <row r="62" spans="1:22">
      <c r="A62" s="461">
        <v>580</v>
      </c>
      <c r="B62" s="461" t="s">
        <v>527</v>
      </c>
      <c r="C62" s="466">
        <v>476.92399999999998</v>
      </c>
      <c r="D62" s="466">
        <v>475.05799999999999</v>
      </c>
      <c r="E62" s="466">
        <v>0</v>
      </c>
      <c r="F62" s="466">
        <v>382.09</v>
      </c>
      <c r="G62" s="467">
        <f t="shared" si="0"/>
        <v>1.8659999999999854</v>
      </c>
      <c r="H62" s="466">
        <f t="shared" si="1"/>
        <v>1.8659999999999854</v>
      </c>
      <c r="I62" s="466">
        <f t="shared" si="2"/>
        <v>0</v>
      </c>
      <c r="J62" s="468">
        <v>2</v>
      </c>
      <c r="K62" s="467">
        <f t="shared" si="11"/>
        <v>41.725028460145744</v>
      </c>
      <c r="L62" s="467">
        <f t="shared" si="12"/>
        <v>20</v>
      </c>
      <c r="M62" s="466">
        <f t="shared" si="3"/>
        <v>0</v>
      </c>
      <c r="N62" s="466">
        <f t="shared" si="4"/>
        <v>0</v>
      </c>
      <c r="O62" s="466">
        <f t="shared" si="5"/>
        <v>0</v>
      </c>
      <c r="P62" s="466">
        <f t="shared" si="13"/>
        <v>0</v>
      </c>
      <c r="Q62" s="466">
        <f t="shared" si="6"/>
        <v>4</v>
      </c>
      <c r="R62" s="466">
        <f t="shared" si="14"/>
        <v>0</v>
      </c>
      <c r="S62" s="463">
        <f t="shared" si="7"/>
        <v>0</v>
      </c>
      <c r="T62" s="463">
        <f t="shared" si="8"/>
        <v>0</v>
      </c>
      <c r="U62" s="463">
        <f t="shared" si="9"/>
        <v>0</v>
      </c>
      <c r="V62" s="463">
        <f t="shared" si="10"/>
        <v>0</v>
      </c>
    </row>
    <row r="63" spans="1:22">
      <c r="A63" s="461">
        <v>590</v>
      </c>
      <c r="B63" s="461" t="s">
        <v>527</v>
      </c>
      <c r="C63" s="466">
        <v>476.87200000000001</v>
      </c>
      <c r="D63" s="466">
        <v>475.02699999999999</v>
      </c>
      <c r="E63" s="466">
        <v>0</v>
      </c>
      <c r="F63" s="466">
        <v>378.61</v>
      </c>
      <c r="G63" s="467">
        <f t="shared" si="0"/>
        <v>1.8450000000000273</v>
      </c>
      <c r="H63" s="466">
        <f t="shared" si="1"/>
        <v>1.8450000000000273</v>
      </c>
      <c r="I63" s="466">
        <f t="shared" si="2"/>
        <v>0</v>
      </c>
      <c r="J63" s="468">
        <v>2</v>
      </c>
      <c r="K63" s="467">
        <f t="shared" si="11"/>
        <v>41.255454184871724</v>
      </c>
      <c r="L63" s="467">
        <f t="shared" si="12"/>
        <v>20</v>
      </c>
      <c r="M63" s="466">
        <f t="shared" si="3"/>
        <v>0</v>
      </c>
      <c r="N63" s="466">
        <f t="shared" si="4"/>
        <v>0</v>
      </c>
      <c r="O63" s="466">
        <f t="shared" si="5"/>
        <v>0</v>
      </c>
      <c r="P63" s="466">
        <f t="shared" si="13"/>
        <v>0</v>
      </c>
      <c r="Q63" s="466">
        <f t="shared" si="6"/>
        <v>4</v>
      </c>
      <c r="R63" s="466">
        <f t="shared" si="14"/>
        <v>0</v>
      </c>
      <c r="S63" s="463">
        <f t="shared" si="7"/>
        <v>0</v>
      </c>
      <c r="T63" s="463">
        <f t="shared" si="8"/>
        <v>0</v>
      </c>
      <c r="U63" s="463">
        <f t="shared" si="9"/>
        <v>0</v>
      </c>
      <c r="V63" s="463">
        <f t="shared" si="10"/>
        <v>0</v>
      </c>
    </row>
    <row r="64" spans="1:22">
      <c r="A64" s="461">
        <v>600</v>
      </c>
      <c r="B64" s="461" t="s">
        <v>527</v>
      </c>
      <c r="C64" s="466">
        <v>476.82</v>
      </c>
      <c r="D64" s="466">
        <v>474.99299999999999</v>
      </c>
      <c r="E64" s="466">
        <v>0</v>
      </c>
      <c r="F64" s="466">
        <v>374.07</v>
      </c>
      <c r="G64" s="467">
        <f t="shared" si="0"/>
        <v>1.8269999999999982</v>
      </c>
      <c r="H64" s="466">
        <f t="shared" si="1"/>
        <v>1.8269999999999982</v>
      </c>
      <c r="I64" s="466">
        <f t="shared" si="2"/>
        <v>0</v>
      </c>
      <c r="J64" s="468">
        <v>2</v>
      </c>
      <c r="K64" s="467">
        <f t="shared" si="11"/>
        <v>40.85296194892112</v>
      </c>
      <c r="L64" s="467">
        <f t="shared" si="12"/>
        <v>20</v>
      </c>
      <c r="M64" s="466">
        <f t="shared" si="3"/>
        <v>0</v>
      </c>
      <c r="N64" s="466">
        <f t="shared" si="4"/>
        <v>0</v>
      </c>
      <c r="O64" s="466">
        <f t="shared" si="5"/>
        <v>0</v>
      </c>
      <c r="P64" s="466">
        <f t="shared" si="13"/>
        <v>0</v>
      </c>
      <c r="Q64" s="466">
        <f t="shared" si="6"/>
        <v>4</v>
      </c>
      <c r="R64" s="466">
        <f t="shared" si="14"/>
        <v>0</v>
      </c>
      <c r="S64" s="463">
        <f t="shared" si="7"/>
        <v>0</v>
      </c>
      <c r="T64" s="463">
        <f t="shared" si="8"/>
        <v>0</v>
      </c>
      <c r="U64" s="463">
        <f t="shared" si="9"/>
        <v>0</v>
      </c>
      <c r="V64" s="463">
        <f t="shared" si="10"/>
        <v>0</v>
      </c>
    </row>
    <row r="65" spans="1:22">
      <c r="A65" s="461">
        <v>610</v>
      </c>
      <c r="B65" s="461" t="s">
        <v>527</v>
      </c>
      <c r="C65" s="466">
        <v>476.76799999999997</v>
      </c>
      <c r="D65" s="466">
        <v>474.94799999999998</v>
      </c>
      <c r="E65" s="466">
        <v>0</v>
      </c>
      <c r="F65" s="466">
        <v>369.43</v>
      </c>
      <c r="G65" s="467">
        <f t="shared" si="0"/>
        <v>1.8199999999999932</v>
      </c>
      <c r="H65" s="466">
        <f t="shared" si="1"/>
        <v>1.8199999999999932</v>
      </c>
      <c r="I65" s="466">
        <f t="shared" si="2"/>
        <v>0</v>
      </c>
      <c r="J65" s="468">
        <v>2</v>
      </c>
      <c r="K65" s="467">
        <f t="shared" si="11"/>
        <v>40.69643719049602</v>
      </c>
      <c r="L65" s="467">
        <f t="shared" si="12"/>
        <v>20</v>
      </c>
      <c r="M65" s="466">
        <f t="shared" si="3"/>
        <v>0</v>
      </c>
      <c r="N65" s="466">
        <f t="shared" si="4"/>
        <v>0</v>
      </c>
      <c r="O65" s="466">
        <f t="shared" si="5"/>
        <v>0</v>
      </c>
      <c r="P65" s="466">
        <f t="shared" si="13"/>
        <v>0</v>
      </c>
      <c r="Q65" s="466">
        <f t="shared" si="6"/>
        <v>4</v>
      </c>
      <c r="R65" s="466">
        <f t="shared" si="14"/>
        <v>0</v>
      </c>
      <c r="S65" s="463">
        <f t="shared" si="7"/>
        <v>0</v>
      </c>
      <c r="T65" s="463">
        <f t="shared" si="8"/>
        <v>0</v>
      </c>
      <c r="U65" s="463">
        <f t="shared" si="9"/>
        <v>0</v>
      </c>
      <c r="V65" s="463">
        <f t="shared" si="10"/>
        <v>0</v>
      </c>
    </row>
    <row r="66" spans="1:22">
      <c r="A66" s="461">
        <v>620</v>
      </c>
      <c r="B66" s="461" t="s">
        <v>527</v>
      </c>
      <c r="C66" s="466">
        <v>476.71600000000001</v>
      </c>
      <c r="D66" s="466">
        <v>474.90199999999999</v>
      </c>
      <c r="E66" s="466">
        <v>0</v>
      </c>
      <c r="F66" s="466">
        <v>366.58</v>
      </c>
      <c r="G66" s="467">
        <f t="shared" si="0"/>
        <v>1.8140000000000214</v>
      </c>
      <c r="H66" s="466">
        <f t="shared" si="1"/>
        <v>1.8140000000000214</v>
      </c>
      <c r="I66" s="466">
        <f t="shared" si="2"/>
        <v>0</v>
      </c>
      <c r="J66" s="468">
        <v>2</v>
      </c>
      <c r="K66" s="467">
        <f t="shared" si="11"/>
        <v>40.562273111846665</v>
      </c>
      <c r="L66" s="467">
        <f t="shared" si="12"/>
        <v>20</v>
      </c>
      <c r="M66" s="466">
        <f t="shared" si="3"/>
        <v>0</v>
      </c>
      <c r="N66" s="466">
        <f t="shared" si="4"/>
        <v>0</v>
      </c>
      <c r="O66" s="466">
        <f t="shared" si="5"/>
        <v>0</v>
      </c>
      <c r="P66" s="466">
        <f t="shared" si="13"/>
        <v>0</v>
      </c>
      <c r="Q66" s="466">
        <f t="shared" si="6"/>
        <v>4</v>
      </c>
      <c r="R66" s="466">
        <f t="shared" si="14"/>
        <v>0</v>
      </c>
      <c r="S66" s="463">
        <f t="shared" si="7"/>
        <v>0</v>
      </c>
      <c r="T66" s="463">
        <f t="shared" si="8"/>
        <v>0</v>
      </c>
      <c r="U66" s="463">
        <f t="shared" si="9"/>
        <v>0</v>
      </c>
      <c r="V66" s="463">
        <f t="shared" si="10"/>
        <v>0</v>
      </c>
    </row>
    <row r="67" spans="1:22">
      <c r="A67" s="461">
        <v>630</v>
      </c>
      <c r="B67" s="461" t="s">
        <v>527</v>
      </c>
      <c r="C67" s="466">
        <v>476.66399999999999</v>
      </c>
      <c r="D67" s="466">
        <v>474.79500000000002</v>
      </c>
      <c r="E67" s="466">
        <v>0</v>
      </c>
      <c r="F67" s="466">
        <v>365.84</v>
      </c>
      <c r="G67" s="467">
        <f t="shared" si="0"/>
        <v>1.8689999999999714</v>
      </c>
      <c r="H67" s="466">
        <f t="shared" si="1"/>
        <v>1.8689999999999714</v>
      </c>
      <c r="I67" s="466">
        <f t="shared" si="2"/>
        <v>0</v>
      </c>
      <c r="J67" s="468">
        <v>2</v>
      </c>
      <c r="K67" s="467">
        <f t="shared" si="11"/>
        <v>41.792110499470425</v>
      </c>
      <c r="L67" s="467">
        <f t="shared" si="12"/>
        <v>20</v>
      </c>
      <c r="M67" s="466">
        <f t="shared" si="3"/>
        <v>0</v>
      </c>
      <c r="N67" s="466">
        <f t="shared" si="4"/>
        <v>0</v>
      </c>
      <c r="O67" s="466">
        <f t="shared" si="5"/>
        <v>0</v>
      </c>
      <c r="P67" s="466">
        <f t="shared" si="13"/>
        <v>0</v>
      </c>
      <c r="Q67" s="466">
        <f t="shared" si="6"/>
        <v>4</v>
      </c>
      <c r="R67" s="466">
        <f t="shared" si="14"/>
        <v>0</v>
      </c>
      <c r="S67" s="463">
        <f t="shared" si="7"/>
        <v>0</v>
      </c>
      <c r="T67" s="463">
        <f t="shared" si="8"/>
        <v>0</v>
      </c>
      <c r="U67" s="463">
        <f t="shared" si="9"/>
        <v>0</v>
      </c>
      <c r="V67" s="463">
        <f t="shared" si="10"/>
        <v>0</v>
      </c>
    </row>
    <row r="68" spans="1:22">
      <c r="A68" s="461">
        <v>640</v>
      </c>
      <c r="B68" s="461" t="s">
        <v>527</v>
      </c>
      <c r="C68" s="466">
        <v>476.61200000000002</v>
      </c>
      <c r="D68" s="466">
        <v>474.67599999999999</v>
      </c>
      <c r="E68" s="466">
        <v>0</v>
      </c>
      <c r="F68" s="466">
        <v>361.95</v>
      </c>
      <c r="G68" s="467">
        <f t="shared" si="0"/>
        <v>1.9360000000000355</v>
      </c>
      <c r="H68" s="466">
        <f t="shared" si="1"/>
        <v>1.9360000000000355</v>
      </c>
      <c r="I68" s="466">
        <f t="shared" si="2"/>
        <v>0</v>
      </c>
      <c r="J68" s="468">
        <v>2</v>
      </c>
      <c r="K68" s="467">
        <f t="shared" si="11"/>
        <v>43.290276044396727</v>
      </c>
      <c r="L68" s="467">
        <f t="shared" si="12"/>
        <v>20</v>
      </c>
      <c r="M68" s="466">
        <f t="shared" si="3"/>
        <v>0</v>
      </c>
      <c r="N68" s="466">
        <f t="shared" si="4"/>
        <v>0</v>
      </c>
      <c r="O68" s="466">
        <f t="shared" si="5"/>
        <v>0</v>
      </c>
      <c r="P68" s="466">
        <f t="shared" si="13"/>
        <v>0</v>
      </c>
      <c r="Q68" s="466">
        <f t="shared" si="6"/>
        <v>4</v>
      </c>
      <c r="R68" s="466">
        <f t="shared" si="14"/>
        <v>0</v>
      </c>
      <c r="S68" s="463">
        <f t="shared" si="7"/>
        <v>0</v>
      </c>
      <c r="T68" s="463">
        <f t="shared" si="8"/>
        <v>0</v>
      </c>
      <c r="U68" s="463">
        <f t="shared" si="9"/>
        <v>0</v>
      </c>
      <c r="V68" s="463">
        <f t="shared" si="10"/>
        <v>0</v>
      </c>
    </row>
    <row r="69" spans="1:22">
      <c r="A69" s="461">
        <v>650</v>
      </c>
      <c r="B69" s="461" t="s">
        <v>527</v>
      </c>
      <c r="C69" s="466">
        <v>476.56</v>
      </c>
      <c r="D69" s="466">
        <v>474.62599999999998</v>
      </c>
      <c r="E69" s="466">
        <v>0</v>
      </c>
      <c r="F69" s="466">
        <v>354.33</v>
      </c>
      <c r="G69" s="467">
        <f t="shared" ref="G69:G132" si="15">IF((C69-D69)&lt;0,0,C69-D69)</f>
        <v>1.9340000000000259</v>
      </c>
      <c r="H69" s="466">
        <f t="shared" si="1"/>
        <v>1.9340000000000259</v>
      </c>
      <c r="I69" s="466">
        <f t="shared" si="2"/>
        <v>0</v>
      </c>
      <c r="J69" s="468">
        <v>2</v>
      </c>
      <c r="K69" s="467">
        <f t="shared" si="11"/>
        <v>43.24555468484651</v>
      </c>
      <c r="L69" s="467">
        <f t="shared" si="12"/>
        <v>20</v>
      </c>
      <c r="M69" s="466">
        <f t="shared" ref="M69:M132" si="16">(A69-A68)*SQRT(I69^2+(I69*J69)^2)*2</f>
        <v>0</v>
      </c>
      <c r="N69" s="466">
        <f t="shared" ref="N69:N132" si="17">+IF(M69&gt;0,A69-A68,)*2</f>
        <v>0</v>
      </c>
      <c r="O69" s="466">
        <f t="shared" ref="O69:O132" si="18">IF(M69&gt;0,((A69-A68)/20)*SQRT(G69^2+(G69*J69)^2),)*2</f>
        <v>0</v>
      </c>
      <c r="P69" s="466">
        <f t="shared" si="13"/>
        <v>0</v>
      </c>
      <c r="Q69" s="466">
        <f t="shared" ref="Q69:Q132" si="19">IF(G69&gt;1.5,IF(G69&lt;3,(A69-A68)/5,),)*2</f>
        <v>4</v>
      </c>
      <c r="R69" s="466">
        <f t="shared" si="14"/>
        <v>0</v>
      </c>
      <c r="S69" s="463">
        <f t="shared" ref="S69:S132" si="20">+IF(R69&gt;0,IF(R68=0,A69,IF(R69&gt;0,IF(R70=0,A70,),)),IF(R69=0,IF(R68&gt;0,IF(R67=0,A69,),),))</f>
        <v>0</v>
      </c>
      <c r="T69" s="463">
        <f t="shared" ref="T69:T132" si="21">+IF(Q69&gt;0,IF(Q68=0,A69,IF(Q69&gt;0,IF(Q70=0,A70,),)),IF(Q69=0,IF(Q68&gt;0,IF(Q67=0,A69,),),))</f>
        <v>0</v>
      </c>
      <c r="U69" s="463">
        <f t="shared" ref="U69:U132" si="22">+IF(M69&gt;0,IF(M68=0,A69,IF(M69&gt;0,IF(M70=0,A70,),)),IF(M69=0,IF(M68&gt;0,IF(M67=0,A69,),),))</f>
        <v>0</v>
      </c>
      <c r="V69" s="463">
        <f t="shared" ref="V69:V132" si="23">+IF(K69&gt;0,IF(K68=0,A69,IF(K69&gt;0,IF(K70=0,A70,),)),IF(K69=0,IF(K68&gt;0,IF(K67=0,A69,),),))</f>
        <v>0</v>
      </c>
    </row>
    <row r="70" spans="1:22">
      <c r="A70" s="461">
        <v>660</v>
      </c>
      <c r="B70" s="461" t="s">
        <v>527</v>
      </c>
      <c r="C70" s="466">
        <v>476.50799999999998</v>
      </c>
      <c r="D70" s="466">
        <v>474.58800000000002</v>
      </c>
      <c r="E70" s="466">
        <v>0</v>
      </c>
      <c r="F70" s="466">
        <v>347.94</v>
      </c>
      <c r="G70" s="467">
        <f t="shared" si="15"/>
        <v>1.9199999999999591</v>
      </c>
      <c r="H70" s="466">
        <f t="shared" ref="H70:H133" si="24">IF(G70&lt;3,IF(G70&gt;1.5,G70,),)</f>
        <v>1.9199999999999591</v>
      </c>
      <c r="I70" s="466">
        <f t="shared" ref="I70:I133" si="25">IF(G70&gt;3,G70,0)</f>
        <v>0</v>
      </c>
      <c r="J70" s="468">
        <v>2</v>
      </c>
      <c r="K70" s="467">
        <f t="shared" ref="K70:K133" si="26">(A70-A69)*SQRT(H70^2+(H70*J70)^2)</f>
        <v>42.932505167995046</v>
      </c>
      <c r="L70" s="467">
        <f t="shared" ref="L70:L133" si="27">IF(K70&gt;0,A70-A69,)*2</f>
        <v>20</v>
      </c>
      <c r="M70" s="466">
        <f t="shared" si="16"/>
        <v>0</v>
      </c>
      <c r="N70" s="466">
        <f t="shared" si="17"/>
        <v>0</v>
      </c>
      <c r="O70" s="466">
        <f t="shared" si="18"/>
        <v>0</v>
      </c>
      <c r="P70" s="466">
        <f t="shared" ref="P70:P133" si="28">+M70</f>
        <v>0</v>
      </c>
      <c r="Q70" s="466">
        <f t="shared" si="19"/>
        <v>4</v>
      </c>
      <c r="R70" s="466">
        <f t="shared" ref="R70:R133" si="29">N70</f>
        <v>0</v>
      </c>
      <c r="S70" s="463">
        <f t="shared" si="20"/>
        <v>0</v>
      </c>
      <c r="T70" s="463">
        <f t="shared" si="21"/>
        <v>0</v>
      </c>
      <c r="U70" s="463">
        <f t="shared" si="22"/>
        <v>0</v>
      </c>
      <c r="V70" s="463">
        <f t="shared" si="23"/>
        <v>0</v>
      </c>
    </row>
    <row r="71" spans="1:22">
      <c r="A71" s="461">
        <v>670</v>
      </c>
      <c r="B71" s="461" t="s">
        <v>527</v>
      </c>
      <c r="C71" s="466">
        <v>476.45600000000002</v>
      </c>
      <c r="D71" s="466">
        <v>474.459</v>
      </c>
      <c r="E71" s="466">
        <v>0</v>
      </c>
      <c r="F71" s="466">
        <v>344.74</v>
      </c>
      <c r="G71" s="467">
        <f t="shared" si="15"/>
        <v>1.9970000000000141</v>
      </c>
      <c r="H71" s="466">
        <f t="shared" si="24"/>
        <v>1.9970000000000141</v>
      </c>
      <c r="I71" s="466">
        <f t="shared" si="25"/>
        <v>0</v>
      </c>
      <c r="J71" s="468">
        <v>2</v>
      </c>
      <c r="K71" s="467">
        <f t="shared" si="26"/>
        <v>44.654277510671115</v>
      </c>
      <c r="L71" s="467">
        <f t="shared" si="27"/>
        <v>20</v>
      </c>
      <c r="M71" s="466">
        <f t="shared" si="16"/>
        <v>0</v>
      </c>
      <c r="N71" s="466">
        <f t="shared" si="17"/>
        <v>0</v>
      </c>
      <c r="O71" s="466">
        <f t="shared" si="18"/>
        <v>0</v>
      </c>
      <c r="P71" s="466">
        <f t="shared" si="28"/>
        <v>0</v>
      </c>
      <c r="Q71" s="466">
        <f t="shared" si="19"/>
        <v>4</v>
      </c>
      <c r="R71" s="466">
        <f t="shared" si="29"/>
        <v>0</v>
      </c>
      <c r="S71" s="463">
        <f t="shared" si="20"/>
        <v>0</v>
      </c>
      <c r="T71" s="463">
        <f t="shared" si="21"/>
        <v>0</v>
      </c>
      <c r="U71" s="463">
        <f t="shared" si="22"/>
        <v>0</v>
      </c>
      <c r="V71" s="463">
        <f t="shared" si="23"/>
        <v>0</v>
      </c>
    </row>
    <row r="72" spans="1:22">
      <c r="A72" s="461">
        <v>680</v>
      </c>
      <c r="B72" s="461" t="s">
        <v>527</v>
      </c>
      <c r="C72" s="466">
        <v>476.404</v>
      </c>
      <c r="D72" s="466">
        <v>474.36200000000002</v>
      </c>
      <c r="E72" s="466">
        <v>0</v>
      </c>
      <c r="F72" s="466">
        <v>340.31</v>
      </c>
      <c r="G72" s="467">
        <f t="shared" si="15"/>
        <v>2.0419999999999732</v>
      </c>
      <c r="H72" s="466">
        <f t="shared" si="24"/>
        <v>2.0419999999999732</v>
      </c>
      <c r="I72" s="466">
        <f t="shared" si="25"/>
        <v>0</v>
      </c>
      <c r="J72" s="468">
        <v>2</v>
      </c>
      <c r="K72" s="467">
        <f t="shared" si="26"/>
        <v>45.660508100545101</v>
      </c>
      <c r="L72" s="467">
        <f t="shared" si="27"/>
        <v>20</v>
      </c>
      <c r="M72" s="466">
        <f t="shared" si="16"/>
        <v>0</v>
      </c>
      <c r="N72" s="466">
        <f t="shared" si="17"/>
        <v>0</v>
      </c>
      <c r="O72" s="466">
        <f t="shared" si="18"/>
        <v>0</v>
      </c>
      <c r="P72" s="466">
        <f t="shared" si="28"/>
        <v>0</v>
      </c>
      <c r="Q72" s="466">
        <f t="shared" si="19"/>
        <v>4</v>
      </c>
      <c r="R72" s="466">
        <f t="shared" si="29"/>
        <v>0</v>
      </c>
      <c r="S72" s="463">
        <f t="shared" si="20"/>
        <v>0</v>
      </c>
      <c r="T72" s="463">
        <f t="shared" si="21"/>
        <v>0</v>
      </c>
      <c r="U72" s="463">
        <f t="shared" si="22"/>
        <v>0</v>
      </c>
      <c r="V72" s="463">
        <f t="shared" si="23"/>
        <v>0</v>
      </c>
    </row>
    <row r="73" spans="1:22">
      <c r="A73" s="461">
        <v>690</v>
      </c>
      <c r="B73" s="461" t="s">
        <v>527</v>
      </c>
      <c r="C73" s="466">
        <v>476.35199999999998</v>
      </c>
      <c r="D73" s="466">
        <v>474.267</v>
      </c>
      <c r="E73" s="466">
        <v>0</v>
      </c>
      <c r="F73" s="466">
        <v>332.62</v>
      </c>
      <c r="G73" s="467">
        <f t="shared" si="15"/>
        <v>2.0849999999999795</v>
      </c>
      <c r="H73" s="466">
        <f t="shared" si="24"/>
        <v>2.0849999999999795</v>
      </c>
      <c r="I73" s="466">
        <f t="shared" si="25"/>
        <v>0</v>
      </c>
      <c r="J73" s="468">
        <v>2</v>
      </c>
      <c r="K73" s="467">
        <f t="shared" si="26"/>
        <v>46.622017330870158</v>
      </c>
      <c r="L73" s="467">
        <f t="shared" si="27"/>
        <v>20</v>
      </c>
      <c r="M73" s="466">
        <f t="shared" si="16"/>
        <v>0</v>
      </c>
      <c r="N73" s="466">
        <f t="shared" si="17"/>
        <v>0</v>
      </c>
      <c r="O73" s="466">
        <f t="shared" si="18"/>
        <v>0</v>
      </c>
      <c r="P73" s="466">
        <f t="shared" si="28"/>
        <v>0</v>
      </c>
      <c r="Q73" s="466">
        <f t="shared" si="19"/>
        <v>4</v>
      </c>
      <c r="R73" s="466">
        <f t="shared" si="29"/>
        <v>0</v>
      </c>
      <c r="S73" s="463">
        <f t="shared" si="20"/>
        <v>0</v>
      </c>
      <c r="T73" s="463">
        <f t="shared" si="21"/>
        <v>0</v>
      </c>
      <c r="U73" s="463">
        <f t="shared" si="22"/>
        <v>0</v>
      </c>
      <c r="V73" s="463">
        <f t="shared" si="23"/>
        <v>0</v>
      </c>
    </row>
    <row r="74" spans="1:22">
      <c r="A74" s="461">
        <v>700</v>
      </c>
      <c r="B74" s="461" t="s">
        <v>527</v>
      </c>
      <c r="C74" s="466">
        <v>476.3</v>
      </c>
      <c r="D74" s="466">
        <v>474.173</v>
      </c>
      <c r="E74" s="466">
        <v>0</v>
      </c>
      <c r="F74" s="466">
        <v>326.86</v>
      </c>
      <c r="G74" s="467">
        <f t="shared" si="15"/>
        <v>2.1270000000000095</v>
      </c>
      <c r="H74" s="466">
        <f t="shared" si="24"/>
        <v>2.1270000000000095</v>
      </c>
      <c r="I74" s="466">
        <f t="shared" si="25"/>
        <v>0</v>
      </c>
      <c r="J74" s="468">
        <v>2</v>
      </c>
      <c r="K74" s="467">
        <f t="shared" si="26"/>
        <v>47.561165881420742</v>
      </c>
      <c r="L74" s="467">
        <f t="shared" si="27"/>
        <v>20</v>
      </c>
      <c r="M74" s="466">
        <f t="shared" si="16"/>
        <v>0</v>
      </c>
      <c r="N74" s="466">
        <f t="shared" si="17"/>
        <v>0</v>
      </c>
      <c r="O74" s="466">
        <f t="shared" si="18"/>
        <v>0</v>
      </c>
      <c r="P74" s="466">
        <f t="shared" si="28"/>
        <v>0</v>
      </c>
      <c r="Q74" s="466">
        <f t="shared" si="19"/>
        <v>4</v>
      </c>
      <c r="R74" s="466">
        <f t="shared" si="29"/>
        <v>0</v>
      </c>
      <c r="S74" s="463">
        <f t="shared" si="20"/>
        <v>0</v>
      </c>
      <c r="T74" s="463">
        <f t="shared" si="21"/>
        <v>0</v>
      </c>
      <c r="U74" s="463">
        <f t="shared" si="22"/>
        <v>0</v>
      </c>
      <c r="V74" s="463">
        <f t="shared" si="23"/>
        <v>0</v>
      </c>
    </row>
    <row r="75" spans="1:22">
      <c r="A75" s="461">
        <v>710</v>
      </c>
      <c r="B75" s="461" t="s">
        <v>527</v>
      </c>
      <c r="C75" s="466">
        <v>476.24799999999999</v>
      </c>
      <c r="D75" s="466">
        <v>474.16899999999998</v>
      </c>
      <c r="E75" s="466">
        <v>0</v>
      </c>
      <c r="F75" s="466">
        <v>323.89999999999998</v>
      </c>
      <c r="G75" s="467">
        <f t="shared" si="15"/>
        <v>2.0790000000000077</v>
      </c>
      <c r="H75" s="466">
        <f t="shared" si="24"/>
        <v>2.0790000000000077</v>
      </c>
      <c r="I75" s="466">
        <f t="shared" si="25"/>
        <v>0</v>
      </c>
      <c r="J75" s="468">
        <v>2</v>
      </c>
      <c r="K75" s="467">
        <f t="shared" si="26"/>
        <v>46.487853252220802</v>
      </c>
      <c r="L75" s="467">
        <f t="shared" si="27"/>
        <v>20</v>
      </c>
      <c r="M75" s="466">
        <f t="shared" si="16"/>
        <v>0</v>
      </c>
      <c r="N75" s="466">
        <f t="shared" si="17"/>
        <v>0</v>
      </c>
      <c r="O75" s="466">
        <f t="shared" si="18"/>
        <v>0</v>
      </c>
      <c r="P75" s="466">
        <f t="shared" si="28"/>
        <v>0</v>
      </c>
      <c r="Q75" s="466">
        <f t="shared" si="19"/>
        <v>4</v>
      </c>
      <c r="R75" s="466">
        <f t="shared" si="29"/>
        <v>0</v>
      </c>
      <c r="S75" s="463">
        <f t="shared" si="20"/>
        <v>0</v>
      </c>
      <c r="T75" s="463">
        <f t="shared" si="21"/>
        <v>0</v>
      </c>
      <c r="U75" s="463">
        <f t="shared" si="22"/>
        <v>0</v>
      </c>
      <c r="V75" s="463">
        <f t="shared" si="23"/>
        <v>0</v>
      </c>
    </row>
    <row r="76" spans="1:22">
      <c r="A76" s="461">
        <v>720</v>
      </c>
      <c r="B76" s="461" t="s">
        <v>527</v>
      </c>
      <c r="C76" s="466">
        <v>476.197</v>
      </c>
      <c r="D76" s="466">
        <v>474.20800000000003</v>
      </c>
      <c r="E76" s="466">
        <v>0</v>
      </c>
      <c r="F76" s="466">
        <v>324.75</v>
      </c>
      <c r="G76" s="467">
        <f t="shared" si="15"/>
        <v>1.9889999999999759</v>
      </c>
      <c r="H76" s="466">
        <f t="shared" si="24"/>
        <v>1.9889999999999759</v>
      </c>
      <c r="I76" s="466">
        <f t="shared" si="25"/>
        <v>0</v>
      </c>
      <c r="J76" s="468">
        <v>2</v>
      </c>
      <c r="K76" s="467">
        <f t="shared" si="26"/>
        <v>44.475392072470285</v>
      </c>
      <c r="L76" s="467">
        <f t="shared" si="27"/>
        <v>20</v>
      </c>
      <c r="M76" s="466">
        <f t="shared" si="16"/>
        <v>0</v>
      </c>
      <c r="N76" s="466">
        <f t="shared" si="17"/>
        <v>0</v>
      </c>
      <c r="O76" s="466">
        <f t="shared" si="18"/>
        <v>0</v>
      </c>
      <c r="P76" s="466">
        <f t="shared" si="28"/>
        <v>0</v>
      </c>
      <c r="Q76" s="466">
        <f t="shared" si="19"/>
        <v>4</v>
      </c>
      <c r="R76" s="466">
        <f t="shared" si="29"/>
        <v>0</v>
      </c>
      <c r="S76" s="463">
        <f t="shared" si="20"/>
        <v>0</v>
      </c>
      <c r="T76" s="463">
        <f t="shared" si="21"/>
        <v>0</v>
      </c>
      <c r="U76" s="463">
        <f t="shared" si="22"/>
        <v>0</v>
      </c>
      <c r="V76" s="463">
        <f t="shared" si="23"/>
        <v>0</v>
      </c>
    </row>
    <row r="77" spans="1:22">
      <c r="A77" s="461">
        <v>730</v>
      </c>
      <c r="B77" s="461" t="s">
        <v>527</v>
      </c>
      <c r="C77" s="466">
        <v>476.14499999999998</v>
      </c>
      <c r="D77" s="466">
        <v>474.20699999999999</v>
      </c>
      <c r="E77" s="466">
        <v>0</v>
      </c>
      <c r="F77" s="466">
        <v>327.67</v>
      </c>
      <c r="G77" s="467">
        <f t="shared" si="15"/>
        <v>1.9379999999999882</v>
      </c>
      <c r="H77" s="466">
        <f t="shared" si="24"/>
        <v>1.9379999999999882</v>
      </c>
      <c r="I77" s="466">
        <f t="shared" si="25"/>
        <v>0</v>
      </c>
      <c r="J77" s="468">
        <v>2</v>
      </c>
      <c r="K77" s="467">
        <f t="shared" si="26"/>
        <v>43.334997403945657</v>
      </c>
      <c r="L77" s="467">
        <f t="shared" si="27"/>
        <v>20</v>
      </c>
      <c r="M77" s="466">
        <f t="shared" si="16"/>
        <v>0</v>
      </c>
      <c r="N77" s="466">
        <f t="shared" si="17"/>
        <v>0</v>
      </c>
      <c r="O77" s="466">
        <f t="shared" si="18"/>
        <v>0</v>
      </c>
      <c r="P77" s="466">
        <f t="shared" si="28"/>
        <v>0</v>
      </c>
      <c r="Q77" s="466">
        <f t="shared" si="19"/>
        <v>4</v>
      </c>
      <c r="R77" s="466">
        <f t="shared" si="29"/>
        <v>0</v>
      </c>
      <c r="S77" s="463">
        <f t="shared" si="20"/>
        <v>0</v>
      </c>
      <c r="T77" s="463">
        <f t="shared" si="21"/>
        <v>0</v>
      </c>
      <c r="U77" s="463">
        <f t="shared" si="22"/>
        <v>0</v>
      </c>
      <c r="V77" s="463">
        <f t="shared" si="23"/>
        <v>0</v>
      </c>
    </row>
    <row r="78" spans="1:22">
      <c r="A78" s="461">
        <v>740</v>
      </c>
      <c r="B78" s="461" t="s">
        <v>527</v>
      </c>
      <c r="C78" s="466">
        <v>476.09300000000002</v>
      </c>
      <c r="D78" s="466">
        <v>474.17500000000001</v>
      </c>
      <c r="E78" s="466">
        <v>0</v>
      </c>
      <c r="F78" s="466">
        <v>327.54000000000002</v>
      </c>
      <c r="G78" s="467">
        <f t="shared" si="15"/>
        <v>1.9180000000000064</v>
      </c>
      <c r="H78" s="466">
        <f t="shared" si="24"/>
        <v>1.9180000000000064</v>
      </c>
      <c r="I78" s="466">
        <f t="shared" si="25"/>
        <v>0</v>
      </c>
      <c r="J78" s="468">
        <v>2</v>
      </c>
      <c r="K78" s="467">
        <f t="shared" si="26"/>
        <v>42.887783808446109</v>
      </c>
      <c r="L78" s="467">
        <f t="shared" si="27"/>
        <v>20</v>
      </c>
      <c r="M78" s="466">
        <f t="shared" si="16"/>
        <v>0</v>
      </c>
      <c r="N78" s="466">
        <f t="shared" si="17"/>
        <v>0</v>
      </c>
      <c r="O78" s="466">
        <f t="shared" si="18"/>
        <v>0</v>
      </c>
      <c r="P78" s="466">
        <f t="shared" si="28"/>
        <v>0</v>
      </c>
      <c r="Q78" s="466">
        <f t="shared" si="19"/>
        <v>4</v>
      </c>
      <c r="R78" s="466">
        <f t="shared" si="29"/>
        <v>0</v>
      </c>
      <c r="S78" s="463">
        <f t="shared" si="20"/>
        <v>0</v>
      </c>
      <c r="T78" s="463">
        <f t="shared" si="21"/>
        <v>0</v>
      </c>
      <c r="U78" s="463">
        <f t="shared" si="22"/>
        <v>0</v>
      </c>
      <c r="V78" s="463">
        <f t="shared" si="23"/>
        <v>0</v>
      </c>
    </row>
    <row r="79" spans="1:22">
      <c r="A79" s="461">
        <v>750</v>
      </c>
      <c r="B79" s="461" t="s">
        <v>527</v>
      </c>
      <c r="C79" s="466">
        <v>476.041</v>
      </c>
      <c r="D79" s="466">
        <v>474.14299999999997</v>
      </c>
      <c r="E79" s="466">
        <v>0</v>
      </c>
      <c r="F79" s="466">
        <v>326.29000000000002</v>
      </c>
      <c r="G79" s="467">
        <f t="shared" si="15"/>
        <v>1.8980000000000246</v>
      </c>
      <c r="H79" s="466">
        <f t="shared" si="24"/>
        <v>1.8980000000000246</v>
      </c>
      <c r="I79" s="466">
        <f t="shared" si="25"/>
        <v>0</v>
      </c>
      <c r="J79" s="468">
        <v>2</v>
      </c>
      <c r="K79" s="467">
        <f t="shared" si="26"/>
        <v>42.440570212946554</v>
      </c>
      <c r="L79" s="467">
        <f t="shared" si="27"/>
        <v>20</v>
      </c>
      <c r="M79" s="466">
        <f t="shared" si="16"/>
        <v>0</v>
      </c>
      <c r="N79" s="466">
        <f t="shared" si="17"/>
        <v>0</v>
      </c>
      <c r="O79" s="466">
        <f t="shared" si="18"/>
        <v>0</v>
      </c>
      <c r="P79" s="466">
        <f t="shared" si="28"/>
        <v>0</v>
      </c>
      <c r="Q79" s="466">
        <f t="shared" si="19"/>
        <v>4</v>
      </c>
      <c r="R79" s="466">
        <f t="shared" si="29"/>
        <v>0</v>
      </c>
      <c r="S79" s="463">
        <f t="shared" si="20"/>
        <v>0</v>
      </c>
      <c r="T79" s="463">
        <f t="shared" si="21"/>
        <v>0</v>
      </c>
      <c r="U79" s="463">
        <f t="shared" si="22"/>
        <v>0</v>
      </c>
      <c r="V79" s="463">
        <f t="shared" si="23"/>
        <v>0</v>
      </c>
    </row>
    <row r="80" spans="1:22">
      <c r="A80" s="461">
        <v>760</v>
      </c>
      <c r="B80" s="461" t="s">
        <v>527</v>
      </c>
      <c r="C80" s="466">
        <v>475.98899999999998</v>
      </c>
      <c r="D80" s="466">
        <v>474.11099999999999</v>
      </c>
      <c r="E80" s="466">
        <v>0</v>
      </c>
      <c r="F80" s="466">
        <v>327.10000000000002</v>
      </c>
      <c r="G80" s="467">
        <f t="shared" si="15"/>
        <v>1.8779999999999859</v>
      </c>
      <c r="H80" s="466">
        <f t="shared" si="24"/>
        <v>1.8779999999999859</v>
      </c>
      <c r="I80" s="466">
        <f t="shared" si="25"/>
        <v>0</v>
      </c>
      <c r="J80" s="468">
        <v>2</v>
      </c>
      <c r="K80" s="467">
        <f t="shared" si="26"/>
        <v>41.993356617445734</v>
      </c>
      <c r="L80" s="467">
        <f t="shared" si="27"/>
        <v>20</v>
      </c>
      <c r="M80" s="466">
        <f t="shared" si="16"/>
        <v>0</v>
      </c>
      <c r="N80" s="466">
        <f t="shared" si="17"/>
        <v>0</v>
      </c>
      <c r="O80" s="466">
        <f t="shared" si="18"/>
        <v>0</v>
      </c>
      <c r="P80" s="466">
        <f t="shared" si="28"/>
        <v>0</v>
      </c>
      <c r="Q80" s="466">
        <f t="shared" si="19"/>
        <v>4</v>
      </c>
      <c r="R80" s="466">
        <f t="shared" si="29"/>
        <v>0</v>
      </c>
      <c r="S80" s="463">
        <f t="shared" si="20"/>
        <v>0</v>
      </c>
      <c r="T80" s="463">
        <f t="shared" si="21"/>
        <v>0</v>
      </c>
      <c r="U80" s="463">
        <f t="shared" si="22"/>
        <v>0</v>
      </c>
      <c r="V80" s="463">
        <f t="shared" si="23"/>
        <v>0</v>
      </c>
    </row>
    <row r="81" spans="1:22">
      <c r="A81" s="461">
        <v>770</v>
      </c>
      <c r="B81" s="461" t="s">
        <v>527</v>
      </c>
      <c r="C81" s="466">
        <v>475.93700000000001</v>
      </c>
      <c r="D81" s="466">
        <v>474.06299999999999</v>
      </c>
      <c r="E81" s="466">
        <v>0</v>
      </c>
      <c r="F81" s="466">
        <v>328.15</v>
      </c>
      <c r="G81" s="467">
        <f t="shared" si="15"/>
        <v>1.8740000000000236</v>
      </c>
      <c r="H81" s="466">
        <f t="shared" si="24"/>
        <v>1.8740000000000236</v>
      </c>
      <c r="I81" s="466">
        <f t="shared" si="25"/>
        <v>0</v>
      </c>
      <c r="J81" s="468">
        <v>2</v>
      </c>
      <c r="K81" s="467">
        <f t="shared" si="26"/>
        <v>41.903913898346588</v>
      </c>
      <c r="L81" s="467">
        <f t="shared" si="27"/>
        <v>20</v>
      </c>
      <c r="M81" s="466">
        <f t="shared" si="16"/>
        <v>0</v>
      </c>
      <c r="N81" s="466">
        <f t="shared" si="17"/>
        <v>0</v>
      </c>
      <c r="O81" s="466">
        <f t="shared" si="18"/>
        <v>0</v>
      </c>
      <c r="P81" s="466">
        <f t="shared" si="28"/>
        <v>0</v>
      </c>
      <c r="Q81" s="466">
        <f t="shared" si="19"/>
        <v>4</v>
      </c>
      <c r="R81" s="466">
        <f t="shared" si="29"/>
        <v>0</v>
      </c>
      <c r="S81" s="463">
        <f t="shared" si="20"/>
        <v>0</v>
      </c>
      <c r="T81" s="463">
        <f t="shared" si="21"/>
        <v>0</v>
      </c>
      <c r="U81" s="463">
        <f t="shared" si="22"/>
        <v>0</v>
      </c>
      <c r="V81" s="463">
        <f t="shared" si="23"/>
        <v>0</v>
      </c>
    </row>
    <row r="82" spans="1:22">
      <c r="A82" s="461">
        <v>780</v>
      </c>
      <c r="B82" s="461" t="s">
        <v>527</v>
      </c>
      <c r="C82" s="466">
        <v>475.88799999999998</v>
      </c>
      <c r="D82" s="466">
        <v>473.97399999999999</v>
      </c>
      <c r="E82" s="466">
        <v>0</v>
      </c>
      <c r="F82" s="466">
        <v>328.27</v>
      </c>
      <c r="G82" s="467">
        <f t="shared" si="15"/>
        <v>1.9139999999999873</v>
      </c>
      <c r="H82" s="466">
        <f t="shared" si="24"/>
        <v>1.9139999999999873</v>
      </c>
      <c r="I82" s="466">
        <f t="shared" si="25"/>
        <v>0</v>
      </c>
      <c r="J82" s="468">
        <v>2</v>
      </c>
      <c r="K82" s="467">
        <f t="shared" si="26"/>
        <v>42.798341089345691</v>
      </c>
      <c r="L82" s="467">
        <f t="shared" si="27"/>
        <v>20</v>
      </c>
      <c r="M82" s="466">
        <f t="shared" si="16"/>
        <v>0</v>
      </c>
      <c r="N82" s="466">
        <f t="shared" si="17"/>
        <v>0</v>
      </c>
      <c r="O82" s="466">
        <f t="shared" si="18"/>
        <v>0</v>
      </c>
      <c r="P82" s="466">
        <f t="shared" si="28"/>
        <v>0</v>
      </c>
      <c r="Q82" s="466">
        <f t="shared" si="19"/>
        <v>4</v>
      </c>
      <c r="R82" s="466">
        <f t="shared" si="29"/>
        <v>0</v>
      </c>
      <c r="S82" s="463">
        <f t="shared" si="20"/>
        <v>0</v>
      </c>
      <c r="T82" s="463">
        <f t="shared" si="21"/>
        <v>0</v>
      </c>
      <c r="U82" s="463">
        <f t="shared" si="22"/>
        <v>0</v>
      </c>
      <c r="V82" s="463">
        <f t="shared" si="23"/>
        <v>0</v>
      </c>
    </row>
    <row r="83" spans="1:22">
      <c r="A83" s="461">
        <v>790</v>
      </c>
      <c r="B83" s="461" t="s">
        <v>527</v>
      </c>
      <c r="C83" s="466">
        <v>475.84</v>
      </c>
      <c r="D83" s="466">
        <v>473.91199999999998</v>
      </c>
      <c r="E83" s="466">
        <v>0</v>
      </c>
      <c r="F83" s="466">
        <v>329.15</v>
      </c>
      <c r="G83" s="467">
        <f t="shared" si="15"/>
        <v>1.9279999999999973</v>
      </c>
      <c r="H83" s="466">
        <f t="shared" si="24"/>
        <v>1.9279999999999973</v>
      </c>
      <c r="I83" s="466">
        <f t="shared" si="25"/>
        <v>0</v>
      </c>
      <c r="J83" s="468">
        <v>2</v>
      </c>
      <c r="K83" s="467">
        <f t="shared" si="26"/>
        <v>43.111390606195883</v>
      </c>
      <c r="L83" s="467">
        <f t="shared" si="27"/>
        <v>20</v>
      </c>
      <c r="M83" s="466">
        <f t="shared" si="16"/>
        <v>0</v>
      </c>
      <c r="N83" s="466">
        <f t="shared" si="17"/>
        <v>0</v>
      </c>
      <c r="O83" s="466">
        <f t="shared" si="18"/>
        <v>0</v>
      </c>
      <c r="P83" s="466">
        <f t="shared" si="28"/>
        <v>0</v>
      </c>
      <c r="Q83" s="466">
        <f t="shared" si="19"/>
        <v>4</v>
      </c>
      <c r="R83" s="466">
        <f t="shared" si="29"/>
        <v>0</v>
      </c>
      <c r="S83" s="463">
        <f t="shared" si="20"/>
        <v>0</v>
      </c>
      <c r="T83" s="463">
        <f t="shared" si="21"/>
        <v>0</v>
      </c>
      <c r="U83" s="463">
        <f t="shared" si="22"/>
        <v>0</v>
      </c>
      <c r="V83" s="463">
        <f t="shared" si="23"/>
        <v>0</v>
      </c>
    </row>
    <row r="84" spans="1:22">
      <c r="A84" s="461">
        <v>800</v>
      </c>
      <c r="B84" s="461" t="s">
        <v>527</v>
      </c>
      <c r="C84" s="466">
        <v>475.79500000000002</v>
      </c>
      <c r="D84" s="466">
        <v>473.73700000000002</v>
      </c>
      <c r="E84" s="466">
        <v>0</v>
      </c>
      <c r="F84" s="466">
        <v>340.5</v>
      </c>
      <c r="G84" s="467">
        <f t="shared" si="15"/>
        <v>2.0579999999999927</v>
      </c>
      <c r="H84" s="466">
        <f t="shared" si="24"/>
        <v>2.0579999999999927</v>
      </c>
      <c r="I84" s="466">
        <f t="shared" si="25"/>
        <v>0</v>
      </c>
      <c r="J84" s="468">
        <v>2</v>
      </c>
      <c r="K84" s="467">
        <f t="shared" si="26"/>
        <v>46.01827897694551</v>
      </c>
      <c r="L84" s="467">
        <f t="shared" si="27"/>
        <v>20</v>
      </c>
      <c r="M84" s="466">
        <f t="shared" si="16"/>
        <v>0</v>
      </c>
      <c r="N84" s="466">
        <f t="shared" si="17"/>
        <v>0</v>
      </c>
      <c r="O84" s="466">
        <f t="shared" si="18"/>
        <v>0</v>
      </c>
      <c r="P84" s="466">
        <f t="shared" si="28"/>
        <v>0</v>
      </c>
      <c r="Q84" s="466">
        <f t="shared" si="19"/>
        <v>4</v>
      </c>
      <c r="R84" s="466">
        <f t="shared" si="29"/>
        <v>0</v>
      </c>
      <c r="S84" s="463">
        <f t="shared" si="20"/>
        <v>0</v>
      </c>
      <c r="T84" s="463">
        <f t="shared" si="21"/>
        <v>0</v>
      </c>
      <c r="U84" s="463">
        <f t="shared" si="22"/>
        <v>0</v>
      </c>
      <c r="V84" s="463">
        <f t="shared" si="23"/>
        <v>0</v>
      </c>
    </row>
    <row r="85" spans="1:22">
      <c r="A85" s="461">
        <v>810</v>
      </c>
      <c r="B85" s="461" t="s">
        <v>527</v>
      </c>
      <c r="C85" s="466">
        <v>475.75200000000001</v>
      </c>
      <c r="D85" s="466">
        <v>473.66199999999998</v>
      </c>
      <c r="E85" s="466">
        <v>0</v>
      </c>
      <c r="F85" s="466">
        <v>373.03</v>
      </c>
      <c r="G85" s="467">
        <f t="shared" si="15"/>
        <v>2.0900000000000318</v>
      </c>
      <c r="H85" s="466">
        <f t="shared" si="24"/>
        <v>2.0900000000000318</v>
      </c>
      <c r="I85" s="466">
        <f t="shared" si="25"/>
        <v>0</v>
      </c>
      <c r="J85" s="468">
        <v>2</v>
      </c>
      <c r="K85" s="467">
        <f t="shared" si="26"/>
        <v>46.73382072974632</v>
      </c>
      <c r="L85" s="467">
        <f t="shared" si="27"/>
        <v>20</v>
      </c>
      <c r="M85" s="466">
        <f t="shared" si="16"/>
        <v>0</v>
      </c>
      <c r="N85" s="466">
        <f t="shared" si="17"/>
        <v>0</v>
      </c>
      <c r="O85" s="466">
        <f t="shared" si="18"/>
        <v>0</v>
      </c>
      <c r="P85" s="466">
        <f t="shared" si="28"/>
        <v>0</v>
      </c>
      <c r="Q85" s="466">
        <f t="shared" si="19"/>
        <v>4</v>
      </c>
      <c r="R85" s="466">
        <f t="shared" si="29"/>
        <v>0</v>
      </c>
      <c r="S85" s="463">
        <f t="shared" si="20"/>
        <v>0</v>
      </c>
      <c r="T85" s="463">
        <f t="shared" si="21"/>
        <v>0</v>
      </c>
      <c r="U85" s="463">
        <f t="shared" si="22"/>
        <v>0</v>
      </c>
      <c r="V85" s="463">
        <f t="shared" si="23"/>
        <v>0</v>
      </c>
    </row>
    <row r="86" spans="1:22">
      <c r="A86" s="461">
        <v>820</v>
      </c>
      <c r="B86" s="461" t="s">
        <v>527</v>
      </c>
      <c r="C86" s="466">
        <v>475.71199999999999</v>
      </c>
      <c r="D86" s="466">
        <v>473.601</v>
      </c>
      <c r="E86" s="466">
        <v>0</v>
      </c>
      <c r="F86" s="466">
        <v>406.58</v>
      </c>
      <c r="G86" s="467">
        <f t="shared" si="15"/>
        <v>2.11099999999999</v>
      </c>
      <c r="H86" s="466">
        <f t="shared" si="24"/>
        <v>2.11099999999999</v>
      </c>
      <c r="I86" s="466">
        <f t="shared" si="25"/>
        <v>0</v>
      </c>
      <c r="J86" s="468">
        <v>2</v>
      </c>
      <c r="K86" s="467">
        <f t="shared" si="26"/>
        <v>47.20339500502034</v>
      </c>
      <c r="L86" s="467">
        <f t="shared" si="27"/>
        <v>20</v>
      </c>
      <c r="M86" s="466">
        <f t="shared" si="16"/>
        <v>0</v>
      </c>
      <c r="N86" s="466">
        <f t="shared" si="17"/>
        <v>0</v>
      </c>
      <c r="O86" s="466">
        <f t="shared" si="18"/>
        <v>0</v>
      </c>
      <c r="P86" s="466">
        <f t="shared" si="28"/>
        <v>0</v>
      </c>
      <c r="Q86" s="466">
        <f t="shared" si="19"/>
        <v>4</v>
      </c>
      <c r="R86" s="466">
        <f t="shared" si="29"/>
        <v>0</v>
      </c>
      <c r="S86" s="463">
        <f t="shared" si="20"/>
        <v>0</v>
      </c>
      <c r="T86" s="463">
        <f t="shared" si="21"/>
        <v>0</v>
      </c>
      <c r="U86" s="463">
        <f t="shared" si="22"/>
        <v>0</v>
      </c>
      <c r="V86" s="463">
        <f t="shared" si="23"/>
        <v>0</v>
      </c>
    </row>
    <row r="87" spans="1:22">
      <c r="A87" s="461">
        <v>830</v>
      </c>
      <c r="B87" s="461" t="s">
        <v>527</v>
      </c>
      <c r="C87" s="466">
        <v>475.67399999999998</v>
      </c>
      <c r="D87" s="466">
        <v>473.53699999999998</v>
      </c>
      <c r="E87" s="466">
        <v>0</v>
      </c>
      <c r="F87" s="466">
        <v>433.66</v>
      </c>
      <c r="G87" s="467">
        <f t="shared" si="15"/>
        <v>2.1370000000000005</v>
      </c>
      <c r="H87" s="466">
        <f t="shared" si="24"/>
        <v>2.1370000000000005</v>
      </c>
      <c r="I87" s="466">
        <f t="shared" si="25"/>
        <v>0</v>
      </c>
      <c r="J87" s="468">
        <v>2</v>
      </c>
      <c r="K87" s="467">
        <f t="shared" si="26"/>
        <v>47.784772679170516</v>
      </c>
      <c r="L87" s="467">
        <f t="shared" si="27"/>
        <v>20</v>
      </c>
      <c r="M87" s="466">
        <f t="shared" si="16"/>
        <v>0</v>
      </c>
      <c r="N87" s="466">
        <f t="shared" si="17"/>
        <v>0</v>
      </c>
      <c r="O87" s="466">
        <f t="shared" si="18"/>
        <v>0</v>
      </c>
      <c r="P87" s="466">
        <f t="shared" si="28"/>
        <v>0</v>
      </c>
      <c r="Q87" s="466">
        <f t="shared" si="19"/>
        <v>4</v>
      </c>
      <c r="R87" s="466">
        <f t="shared" si="29"/>
        <v>0</v>
      </c>
      <c r="S87" s="463">
        <f t="shared" si="20"/>
        <v>0</v>
      </c>
      <c r="T87" s="463">
        <f t="shared" si="21"/>
        <v>0</v>
      </c>
      <c r="U87" s="463">
        <f t="shared" si="22"/>
        <v>0</v>
      </c>
      <c r="V87" s="463">
        <f t="shared" si="23"/>
        <v>0</v>
      </c>
    </row>
    <row r="88" spans="1:22">
      <c r="A88" s="461">
        <v>840</v>
      </c>
      <c r="B88" s="461" t="s">
        <v>527</v>
      </c>
      <c r="C88" s="466">
        <v>475.63799999999998</v>
      </c>
      <c r="D88" s="466">
        <v>473.43099999999998</v>
      </c>
      <c r="E88" s="466">
        <v>0</v>
      </c>
      <c r="F88" s="466">
        <v>463.13</v>
      </c>
      <c r="G88" s="467">
        <f t="shared" si="15"/>
        <v>2.2069999999999936</v>
      </c>
      <c r="H88" s="466">
        <f t="shared" si="24"/>
        <v>2.2069999999999936</v>
      </c>
      <c r="I88" s="466">
        <f t="shared" si="25"/>
        <v>0</v>
      </c>
      <c r="J88" s="468">
        <v>2</v>
      </c>
      <c r="K88" s="467">
        <f t="shared" si="26"/>
        <v>49.35002026342022</v>
      </c>
      <c r="L88" s="467">
        <f t="shared" si="27"/>
        <v>20</v>
      </c>
      <c r="M88" s="466">
        <f t="shared" si="16"/>
        <v>0</v>
      </c>
      <c r="N88" s="466">
        <f t="shared" si="17"/>
        <v>0</v>
      </c>
      <c r="O88" s="466">
        <f t="shared" si="18"/>
        <v>0</v>
      </c>
      <c r="P88" s="466">
        <f t="shared" si="28"/>
        <v>0</v>
      </c>
      <c r="Q88" s="466">
        <f t="shared" si="19"/>
        <v>4</v>
      </c>
      <c r="R88" s="466">
        <f t="shared" si="29"/>
        <v>0</v>
      </c>
      <c r="S88" s="463">
        <f t="shared" si="20"/>
        <v>0</v>
      </c>
      <c r="T88" s="463">
        <f t="shared" si="21"/>
        <v>0</v>
      </c>
      <c r="U88" s="463">
        <f t="shared" si="22"/>
        <v>0</v>
      </c>
      <c r="V88" s="463">
        <f t="shared" si="23"/>
        <v>0</v>
      </c>
    </row>
    <row r="89" spans="1:22">
      <c r="A89" s="461">
        <v>850</v>
      </c>
      <c r="B89" s="461" t="s">
        <v>527</v>
      </c>
      <c r="C89" s="466">
        <v>475.60399999999998</v>
      </c>
      <c r="D89" s="466">
        <v>473.35399999999998</v>
      </c>
      <c r="E89" s="466">
        <v>0</v>
      </c>
      <c r="F89" s="466">
        <v>486.04</v>
      </c>
      <c r="G89" s="467">
        <f t="shared" si="15"/>
        <v>2.25</v>
      </c>
      <c r="H89" s="466">
        <f t="shared" si="24"/>
        <v>2.25</v>
      </c>
      <c r="I89" s="466">
        <f t="shared" si="25"/>
        <v>0</v>
      </c>
      <c r="J89" s="468">
        <v>2</v>
      </c>
      <c r="K89" s="467">
        <f t="shared" si="26"/>
        <v>50.311529493745269</v>
      </c>
      <c r="L89" s="467">
        <f t="shared" si="27"/>
        <v>20</v>
      </c>
      <c r="M89" s="466">
        <f t="shared" si="16"/>
        <v>0</v>
      </c>
      <c r="N89" s="466">
        <f t="shared" si="17"/>
        <v>0</v>
      </c>
      <c r="O89" s="466">
        <f t="shared" si="18"/>
        <v>0</v>
      </c>
      <c r="P89" s="466">
        <f t="shared" si="28"/>
        <v>0</v>
      </c>
      <c r="Q89" s="466">
        <f t="shared" si="19"/>
        <v>4</v>
      </c>
      <c r="R89" s="466">
        <f t="shared" si="29"/>
        <v>0</v>
      </c>
      <c r="S89" s="463">
        <f t="shared" si="20"/>
        <v>0</v>
      </c>
      <c r="T89" s="463">
        <f t="shared" si="21"/>
        <v>0</v>
      </c>
      <c r="U89" s="463">
        <f t="shared" si="22"/>
        <v>0</v>
      </c>
      <c r="V89" s="463">
        <f t="shared" si="23"/>
        <v>0</v>
      </c>
    </row>
    <row r="90" spans="1:22">
      <c r="A90" s="461">
        <v>860</v>
      </c>
      <c r="B90" s="461" t="s">
        <v>527</v>
      </c>
      <c r="C90" s="466">
        <v>475.572</v>
      </c>
      <c r="D90" s="466">
        <v>473.25400000000002</v>
      </c>
      <c r="E90" s="466">
        <v>0</v>
      </c>
      <c r="F90" s="466">
        <v>499.77</v>
      </c>
      <c r="G90" s="467">
        <f t="shared" si="15"/>
        <v>2.3179999999999836</v>
      </c>
      <c r="H90" s="466">
        <f t="shared" si="24"/>
        <v>2.3179999999999836</v>
      </c>
      <c r="I90" s="466">
        <f t="shared" si="25"/>
        <v>0</v>
      </c>
      <c r="J90" s="468">
        <v>2</v>
      </c>
      <c r="K90" s="467">
        <f t="shared" si="26"/>
        <v>51.832055718444757</v>
      </c>
      <c r="L90" s="467">
        <f t="shared" si="27"/>
        <v>20</v>
      </c>
      <c r="M90" s="466">
        <f t="shared" si="16"/>
        <v>0</v>
      </c>
      <c r="N90" s="466">
        <f t="shared" si="17"/>
        <v>0</v>
      </c>
      <c r="O90" s="466">
        <f t="shared" si="18"/>
        <v>0</v>
      </c>
      <c r="P90" s="466">
        <f t="shared" si="28"/>
        <v>0</v>
      </c>
      <c r="Q90" s="466">
        <f t="shared" si="19"/>
        <v>4</v>
      </c>
      <c r="R90" s="466">
        <f t="shared" si="29"/>
        <v>0</v>
      </c>
      <c r="S90" s="463">
        <f t="shared" si="20"/>
        <v>0</v>
      </c>
      <c r="T90" s="463">
        <f t="shared" si="21"/>
        <v>0</v>
      </c>
      <c r="U90" s="463">
        <f t="shared" si="22"/>
        <v>0</v>
      </c>
      <c r="V90" s="463">
        <f t="shared" si="23"/>
        <v>0</v>
      </c>
    </row>
    <row r="91" spans="1:22">
      <c r="A91" s="461">
        <v>870</v>
      </c>
      <c r="B91" s="461" t="s">
        <v>527</v>
      </c>
      <c r="C91" s="466">
        <v>475.541</v>
      </c>
      <c r="D91" s="466">
        <v>473.27199999999999</v>
      </c>
      <c r="E91" s="466">
        <v>0</v>
      </c>
      <c r="F91" s="466">
        <v>501.91</v>
      </c>
      <c r="G91" s="467">
        <f t="shared" si="15"/>
        <v>2.2690000000000055</v>
      </c>
      <c r="H91" s="466">
        <f t="shared" si="24"/>
        <v>2.2690000000000055</v>
      </c>
      <c r="I91" s="466">
        <f t="shared" si="25"/>
        <v>0</v>
      </c>
      <c r="J91" s="468">
        <v>2</v>
      </c>
      <c r="K91" s="467">
        <f t="shared" si="26"/>
        <v>50.736382409470345</v>
      </c>
      <c r="L91" s="467">
        <f t="shared" si="27"/>
        <v>20</v>
      </c>
      <c r="M91" s="466">
        <f t="shared" si="16"/>
        <v>0</v>
      </c>
      <c r="N91" s="466">
        <f t="shared" si="17"/>
        <v>0</v>
      </c>
      <c r="O91" s="466">
        <f t="shared" si="18"/>
        <v>0</v>
      </c>
      <c r="P91" s="466">
        <f t="shared" si="28"/>
        <v>0</v>
      </c>
      <c r="Q91" s="466">
        <f t="shared" si="19"/>
        <v>4</v>
      </c>
      <c r="R91" s="466">
        <f t="shared" si="29"/>
        <v>0</v>
      </c>
      <c r="S91" s="463">
        <f t="shared" si="20"/>
        <v>0</v>
      </c>
      <c r="T91" s="463">
        <f t="shared" si="21"/>
        <v>0</v>
      </c>
      <c r="U91" s="463">
        <f t="shared" si="22"/>
        <v>0</v>
      </c>
      <c r="V91" s="463">
        <f t="shared" si="23"/>
        <v>0</v>
      </c>
    </row>
    <row r="92" spans="1:22">
      <c r="A92" s="461">
        <v>880</v>
      </c>
      <c r="B92" s="461" t="s">
        <v>527</v>
      </c>
      <c r="C92" s="466">
        <v>475.50900000000001</v>
      </c>
      <c r="D92" s="466">
        <v>473.35700000000003</v>
      </c>
      <c r="E92" s="466">
        <v>0</v>
      </c>
      <c r="F92" s="466">
        <v>485.32</v>
      </c>
      <c r="G92" s="467">
        <f t="shared" si="15"/>
        <v>2.1519999999999868</v>
      </c>
      <c r="H92" s="466">
        <f t="shared" si="24"/>
        <v>2.1519999999999868</v>
      </c>
      <c r="I92" s="466">
        <f t="shared" si="25"/>
        <v>0</v>
      </c>
      <c r="J92" s="468">
        <v>2</v>
      </c>
      <c r="K92" s="467">
        <f t="shared" si="26"/>
        <v>48.12018287579518</v>
      </c>
      <c r="L92" s="467">
        <f t="shared" si="27"/>
        <v>20</v>
      </c>
      <c r="M92" s="466">
        <f t="shared" si="16"/>
        <v>0</v>
      </c>
      <c r="N92" s="466">
        <f t="shared" si="17"/>
        <v>0</v>
      </c>
      <c r="O92" s="466">
        <f t="shared" si="18"/>
        <v>0</v>
      </c>
      <c r="P92" s="466">
        <f t="shared" si="28"/>
        <v>0</v>
      </c>
      <c r="Q92" s="466">
        <f t="shared" si="19"/>
        <v>4</v>
      </c>
      <c r="R92" s="466">
        <f t="shared" si="29"/>
        <v>0</v>
      </c>
      <c r="S92" s="463">
        <f t="shared" si="20"/>
        <v>0</v>
      </c>
      <c r="T92" s="463">
        <f t="shared" si="21"/>
        <v>0</v>
      </c>
      <c r="U92" s="463">
        <f t="shared" si="22"/>
        <v>0</v>
      </c>
      <c r="V92" s="463">
        <f t="shared" si="23"/>
        <v>0</v>
      </c>
    </row>
    <row r="93" spans="1:22">
      <c r="A93" s="461">
        <v>890</v>
      </c>
      <c r="B93" s="461" t="s">
        <v>527</v>
      </c>
      <c r="C93" s="466">
        <v>475.47800000000001</v>
      </c>
      <c r="D93" s="466">
        <v>473.423</v>
      </c>
      <c r="E93" s="466">
        <v>0</v>
      </c>
      <c r="F93" s="466">
        <v>454.9</v>
      </c>
      <c r="G93" s="467">
        <f t="shared" si="15"/>
        <v>2.0550000000000068</v>
      </c>
      <c r="H93" s="466">
        <f t="shared" si="24"/>
        <v>2.0550000000000068</v>
      </c>
      <c r="I93" s="466">
        <f t="shared" si="25"/>
        <v>0</v>
      </c>
      <c r="J93" s="468">
        <v>2</v>
      </c>
      <c r="K93" s="467">
        <f t="shared" si="26"/>
        <v>45.951196937620828</v>
      </c>
      <c r="L93" s="467">
        <f t="shared" si="27"/>
        <v>20</v>
      </c>
      <c r="M93" s="466">
        <f t="shared" si="16"/>
        <v>0</v>
      </c>
      <c r="N93" s="466">
        <f t="shared" si="17"/>
        <v>0</v>
      </c>
      <c r="O93" s="466">
        <f t="shared" si="18"/>
        <v>0</v>
      </c>
      <c r="P93" s="466">
        <f t="shared" si="28"/>
        <v>0</v>
      </c>
      <c r="Q93" s="466">
        <f t="shared" si="19"/>
        <v>4</v>
      </c>
      <c r="R93" s="466">
        <f t="shared" si="29"/>
        <v>0</v>
      </c>
      <c r="S93" s="463">
        <f t="shared" si="20"/>
        <v>0</v>
      </c>
      <c r="T93" s="463">
        <f t="shared" si="21"/>
        <v>0</v>
      </c>
      <c r="U93" s="463">
        <f t="shared" si="22"/>
        <v>0</v>
      </c>
      <c r="V93" s="463">
        <f t="shared" si="23"/>
        <v>0</v>
      </c>
    </row>
    <row r="94" spans="1:22">
      <c r="A94" s="461">
        <v>900</v>
      </c>
      <c r="B94" s="461" t="s">
        <v>527</v>
      </c>
      <c r="C94" s="466">
        <v>475.447</v>
      </c>
      <c r="D94" s="466">
        <v>473.46699999999998</v>
      </c>
      <c r="E94" s="466">
        <v>0</v>
      </c>
      <c r="F94" s="466">
        <v>425.31</v>
      </c>
      <c r="G94" s="467">
        <f t="shared" si="15"/>
        <v>1.9800000000000182</v>
      </c>
      <c r="H94" s="466">
        <f t="shared" si="24"/>
        <v>1.9800000000000182</v>
      </c>
      <c r="I94" s="466">
        <f t="shared" si="25"/>
        <v>0</v>
      </c>
      <c r="J94" s="468">
        <v>2</v>
      </c>
      <c r="K94" s="467">
        <f t="shared" si="26"/>
        <v>44.274145954496248</v>
      </c>
      <c r="L94" s="467">
        <f t="shared" si="27"/>
        <v>20</v>
      </c>
      <c r="M94" s="466">
        <f t="shared" si="16"/>
        <v>0</v>
      </c>
      <c r="N94" s="466">
        <f t="shared" si="17"/>
        <v>0</v>
      </c>
      <c r="O94" s="466">
        <f t="shared" si="18"/>
        <v>0</v>
      </c>
      <c r="P94" s="466">
        <f t="shared" si="28"/>
        <v>0</v>
      </c>
      <c r="Q94" s="466">
        <f t="shared" si="19"/>
        <v>4</v>
      </c>
      <c r="R94" s="466">
        <f t="shared" si="29"/>
        <v>0</v>
      </c>
      <c r="S94" s="463">
        <f t="shared" si="20"/>
        <v>0</v>
      </c>
      <c r="T94" s="463">
        <f t="shared" si="21"/>
        <v>0</v>
      </c>
      <c r="U94" s="463">
        <f t="shared" si="22"/>
        <v>0</v>
      </c>
      <c r="V94" s="463">
        <f t="shared" si="23"/>
        <v>0</v>
      </c>
    </row>
    <row r="95" spans="1:22">
      <c r="A95" s="461">
        <v>910</v>
      </c>
      <c r="B95" s="461" t="s">
        <v>527</v>
      </c>
      <c r="C95" s="466">
        <v>475.41500000000002</v>
      </c>
      <c r="D95" s="466">
        <v>473.51400000000001</v>
      </c>
      <c r="E95" s="466">
        <v>0</v>
      </c>
      <c r="F95" s="466">
        <v>397.16</v>
      </c>
      <c r="G95" s="467">
        <f t="shared" si="15"/>
        <v>1.9010000000000105</v>
      </c>
      <c r="H95" s="466">
        <f t="shared" si="24"/>
        <v>1.9010000000000105</v>
      </c>
      <c r="I95" s="466">
        <f t="shared" si="25"/>
        <v>0</v>
      </c>
      <c r="J95" s="468">
        <v>2</v>
      </c>
      <c r="K95" s="467">
        <f t="shared" si="26"/>
        <v>42.507652252271235</v>
      </c>
      <c r="L95" s="467">
        <f t="shared" si="27"/>
        <v>20</v>
      </c>
      <c r="M95" s="466">
        <f t="shared" si="16"/>
        <v>0</v>
      </c>
      <c r="N95" s="466">
        <f t="shared" si="17"/>
        <v>0</v>
      </c>
      <c r="O95" s="466">
        <f t="shared" si="18"/>
        <v>0</v>
      </c>
      <c r="P95" s="466">
        <f t="shared" si="28"/>
        <v>0</v>
      </c>
      <c r="Q95" s="466">
        <f t="shared" si="19"/>
        <v>4</v>
      </c>
      <c r="R95" s="466">
        <f t="shared" si="29"/>
        <v>0</v>
      </c>
      <c r="S95" s="463">
        <f t="shared" si="20"/>
        <v>0</v>
      </c>
      <c r="T95" s="463">
        <f t="shared" si="21"/>
        <v>0</v>
      </c>
      <c r="U95" s="463">
        <f t="shared" si="22"/>
        <v>0</v>
      </c>
      <c r="V95" s="463">
        <f t="shared" si="23"/>
        <v>0</v>
      </c>
    </row>
    <row r="96" spans="1:22">
      <c r="A96" s="461">
        <v>920</v>
      </c>
      <c r="B96" s="461" t="s">
        <v>527</v>
      </c>
      <c r="C96" s="466">
        <v>475.38400000000001</v>
      </c>
      <c r="D96" s="466">
        <v>473.56900000000002</v>
      </c>
      <c r="E96" s="466">
        <v>0</v>
      </c>
      <c r="F96" s="466">
        <v>367.81</v>
      </c>
      <c r="G96" s="467">
        <f t="shared" si="15"/>
        <v>1.8149999999999977</v>
      </c>
      <c r="H96" s="466">
        <f t="shared" si="24"/>
        <v>1.8149999999999977</v>
      </c>
      <c r="I96" s="466">
        <f t="shared" si="25"/>
        <v>0</v>
      </c>
      <c r="J96" s="468">
        <v>2</v>
      </c>
      <c r="K96" s="467">
        <f t="shared" si="26"/>
        <v>40.58463379162113</v>
      </c>
      <c r="L96" s="467">
        <f t="shared" si="27"/>
        <v>20</v>
      </c>
      <c r="M96" s="466">
        <f t="shared" si="16"/>
        <v>0</v>
      </c>
      <c r="N96" s="466">
        <f t="shared" si="17"/>
        <v>0</v>
      </c>
      <c r="O96" s="466">
        <f t="shared" si="18"/>
        <v>0</v>
      </c>
      <c r="P96" s="466">
        <f t="shared" si="28"/>
        <v>0</v>
      </c>
      <c r="Q96" s="466">
        <f t="shared" si="19"/>
        <v>4</v>
      </c>
      <c r="R96" s="466">
        <f t="shared" si="29"/>
        <v>0</v>
      </c>
      <c r="S96" s="463">
        <f t="shared" si="20"/>
        <v>0</v>
      </c>
      <c r="T96" s="463">
        <f t="shared" si="21"/>
        <v>0</v>
      </c>
      <c r="U96" s="463">
        <f t="shared" si="22"/>
        <v>0</v>
      </c>
      <c r="V96" s="463">
        <f t="shared" si="23"/>
        <v>0</v>
      </c>
    </row>
    <row r="97" spans="1:22">
      <c r="A97" s="461">
        <v>930</v>
      </c>
      <c r="B97" s="461" t="s">
        <v>527</v>
      </c>
      <c r="C97" s="466">
        <v>475.35199999999998</v>
      </c>
      <c r="D97" s="466">
        <v>473.63099999999997</v>
      </c>
      <c r="E97" s="466">
        <v>0</v>
      </c>
      <c r="F97" s="466">
        <v>343.22</v>
      </c>
      <c r="G97" s="467">
        <f t="shared" si="15"/>
        <v>1.7210000000000036</v>
      </c>
      <c r="H97" s="466">
        <f t="shared" si="24"/>
        <v>1.7210000000000036</v>
      </c>
      <c r="I97" s="466">
        <f t="shared" si="25"/>
        <v>0</v>
      </c>
      <c r="J97" s="468">
        <v>2</v>
      </c>
      <c r="K97" s="467">
        <f t="shared" si="26"/>
        <v>38.482729892771459</v>
      </c>
      <c r="L97" s="467">
        <f t="shared" si="27"/>
        <v>20</v>
      </c>
      <c r="M97" s="466">
        <f t="shared" si="16"/>
        <v>0</v>
      </c>
      <c r="N97" s="466">
        <f t="shared" si="17"/>
        <v>0</v>
      </c>
      <c r="O97" s="466">
        <f t="shared" si="18"/>
        <v>0</v>
      </c>
      <c r="P97" s="466">
        <f t="shared" si="28"/>
        <v>0</v>
      </c>
      <c r="Q97" s="466">
        <f t="shared" si="19"/>
        <v>4</v>
      </c>
      <c r="R97" s="466">
        <f t="shared" si="29"/>
        <v>0</v>
      </c>
      <c r="S97" s="463">
        <f t="shared" si="20"/>
        <v>0</v>
      </c>
      <c r="T97" s="463">
        <f t="shared" si="21"/>
        <v>0</v>
      </c>
      <c r="U97" s="463">
        <f t="shared" si="22"/>
        <v>0</v>
      </c>
      <c r="V97" s="463">
        <f t="shared" si="23"/>
        <v>0</v>
      </c>
    </row>
    <row r="98" spans="1:22">
      <c r="A98" s="461">
        <v>940</v>
      </c>
      <c r="B98" s="461" t="s">
        <v>527</v>
      </c>
      <c r="C98" s="466">
        <v>475.32100000000003</v>
      </c>
      <c r="D98" s="466">
        <v>473.64299999999997</v>
      </c>
      <c r="E98" s="466">
        <v>0</v>
      </c>
      <c r="F98" s="466">
        <v>334.14</v>
      </c>
      <c r="G98" s="467">
        <f t="shared" si="15"/>
        <v>1.6780000000000541</v>
      </c>
      <c r="H98" s="466">
        <f t="shared" si="24"/>
        <v>1.6780000000000541</v>
      </c>
      <c r="I98" s="466">
        <f t="shared" si="25"/>
        <v>0</v>
      </c>
      <c r="J98" s="468">
        <v>2</v>
      </c>
      <c r="K98" s="467">
        <f t="shared" si="26"/>
        <v>37.521220662447682</v>
      </c>
      <c r="L98" s="467">
        <f t="shared" si="27"/>
        <v>20</v>
      </c>
      <c r="M98" s="466">
        <f t="shared" si="16"/>
        <v>0</v>
      </c>
      <c r="N98" s="466">
        <f t="shared" si="17"/>
        <v>0</v>
      </c>
      <c r="O98" s="466">
        <f t="shared" si="18"/>
        <v>0</v>
      </c>
      <c r="P98" s="466">
        <f t="shared" si="28"/>
        <v>0</v>
      </c>
      <c r="Q98" s="466">
        <f t="shared" si="19"/>
        <v>4</v>
      </c>
      <c r="R98" s="466">
        <f t="shared" si="29"/>
        <v>0</v>
      </c>
      <c r="S98" s="463">
        <f t="shared" si="20"/>
        <v>0</v>
      </c>
      <c r="T98" s="463">
        <f t="shared" si="21"/>
        <v>0</v>
      </c>
      <c r="U98" s="463">
        <f t="shared" si="22"/>
        <v>0</v>
      </c>
      <c r="V98" s="463">
        <f t="shared" si="23"/>
        <v>0</v>
      </c>
    </row>
    <row r="99" spans="1:22">
      <c r="A99" s="461">
        <v>950</v>
      </c>
      <c r="B99" s="461" t="s">
        <v>527</v>
      </c>
      <c r="C99" s="466">
        <v>475.28899999999999</v>
      </c>
      <c r="D99" s="466">
        <v>473.58100000000002</v>
      </c>
      <c r="E99" s="466">
        <v>0</v>
      </c>
      <c r="F99" s="466">
        <v>337.86</v>
      </c>
      <c r="G99" s="467">
        <f t="shared" si="15"/>
        <v>1.70799999999997</v>
      </c>
      <c r="H99" s="466">
        <f t="shared" si="24"/>
        <v>1.70799999999997</v>
      </c>
      <c r="I99" s="466">
        <f t="shared" si="25"/>
        <v>0</v>
      </c>
      <c r="J99" s="468">
        <v>2</v>
      </c>
      <c r="K99" s="467">
        <f t="shared" si="26"/>
        <v>38.192041055695739</v>
      </c>
      <c r="L99" s="467">
        <f t="shared" si="27"/>
        <v>20</v>
      </c>
      <c r="M99" s="466">
        <f t="shared" si="16"/>
        <v>0</v>
      </c>
      <c r="N99" s="466">
        <f t="shared" si="17"/>
        <v>0</v>
      </c>
      <c r="O99" s="466">
        <f t="shared" si="18"/>
        <v>0</v>
      </c>
      <c r="P99" s="466">
        <f t="shared" si="28"/>
        <v>0</v>
      </c>
      <c r="Q99" s="466">
        <f t="shared" si="19"/>
        <v>4</v>
      </c>
      <c r="R99" s="466">
        <f t="shared" si="29"/>
        <v>0</v>
      </c>
      <c r="S99" s="463">
        <f t="shared" si="20"/>
        <v>0</v>
      </c>
      <c r="T99" s="463">
        <f t="shared" si="21"/>
        <v>0</v>
      </c>
      <c r="U99" s="463">
        <f t="shared" si="22"/>
        <v>0</v>
      </c>
      <c r="V99" s="463">
        <f t="shared" si="23"/>
        <v>0</v>
      </c>
    </row>
    <row r="100" spans="1:22">
      <c r="A100" s="461">
        <v>960</v>
      </c>
      <c r="B100" s="461" t="s">
        <v>527</v>
      </c>
      <c r="C100" s="466">
        <v>475.25799999999998</v>
      </c>
      <c r="D100" s="466">
        <v>473.54899999999998</v>
      </c>
      <c r="E100" s="466">
        <v>0</v>
      </c>
      <c r="F100" s="466">
        <v>342.13</v>
      </c>
      <c r="G100" s="467">
        <f t="shared" si="15"/>
        <v>1.7090000000000032</v>
      </c>
      <c r="H100" s="466">
        <f t="shared" si="24"/>
        <v>1.7090000000000032</v>
      </c>
      <c r="I100" s="466">
        <f t="shared" si="25"/>
        <v>0</v>
      </c>
      <c r="J100" s="468">
        <v>2</v>
      </c>
      <c r="K100" s="467">
        <f t="shared" si="26"/>
        <v>38.214401735471476</v>
      </c>
      <c r="L100" s="467">
        <f t="shared" si="27"/>
        <v>20</v>
      </c>
      <c r="M100" s="466">
        <f t="shared" si="16"/>
        <v>0</v>
      </c>
      <c r="N100" s="466">
        <f t="shared" si="17"/>
        <v>0</v>
      </c>
      <c r="O100" s="466">
        <f t="shared" si="18"/>
        <v>0</v>
      </c>
      <c r="P100" s="466">
        <f t="shared" si="28"/>
        <v>0</v>
      </c>
      <c r="Q100" s="466">
        <f t="shared" si="19"/>
        <v>4</v>
      </c>
      <c r="R100" s="466">
        <f t="shared" si="29"/>
        <v>0</v>
      </c>
      <c r="S100" s="463">
        <f t="shared" si="20"/>
        <v>0</v>
      </c>
      <c r="T100" s="463">
        <f t="shared" si="21"/>
        <v>0</v>
      </c>
      <c r="U100" s="463">
        <f t="shared" si="22"/>
        <v>0</v>
      </c>
      <c r="V100" s="463">
        <f t="shared" si="23"/>
        <v>0</v>
      </c>
    </row>
    <row r="101" spans="1:22">
      <c r="A101" s="461">
        <v>970</v>
      </c>
      <c r="B101" s="461" t="s">
        <v>527</v>
      </c>
      <c r="C101" s="466">
        <v>475.22699999999998</v>
      </c>
      <c r="D101" s="466">
        <v>473.517</v>
      </c>
      <c r="E101" s="466">
        <v>0</v>
      </c>
      <c r="F101" s="466">
        <v>341.54</v>
      </c>
      <c r="G101" s="467">
        <f t="shared" si="15"/>
        <v>1.7099999999999795</v>
      </c>
      <c r="H101" s="466">
        <f t="shared" si="24"/>
        <v>1.7099999999999795</v>
      </c>
      <c r="I101" s="466">
        <f t="shared" si="25"/>
        <v>0</v>
      </c>
      <c r="J101" s="468">
        <v>2</v>
      </c>
      <c r="K101" s="467">
        <f t="shared" si="26"/>
        <v>38.236762415245941</v>
      </c>
      <c r="L101" s="467">
        <f t="shared" si="27"/>
        <v>20</v>
      </c>
      <c r="M101" s="466">
        <f t="shared" si="16"/>
        <v>0</v>
      </c>
      <c r="N101" s="466">
        <f t="shared" si="17"/>
        <v>0</v>
      </c>
      <c r="O101" s="466">
        <f t="shared" si="18"/>
        <v>0</v>
      </c>
      <c r="P101" s="466">
        <f t="shared" si="28"/>
        <v>0</v>
      </c>
      <c r="Q101" s="466">
        <f t="shared" si="19"/>
        <v>4</v>
      </c>
      <c r="R101" s="466">
        <f t="shared" si="29"/>
        <v>0</v>
      </c>
      <c r="S101" s="463">
        <f t="shared" si="20"/>
        <v>0</v>
      </c>
      <c r="T101" s="463">
        <f t="shared" si="21"/>
        <v>0</v>
      </c>
      <c r="U101" s="463">
        <f t="shared" si="22"/>
        <v>0</v>
      </c>
      <c r="V101" s="463">
        <f t="shared" si="23"/>
        <v>0</v>
      </c>
    </row>
    <row r="102" spans="1:22">
      <c r="A102" s="461">
        <v>980</v>
      </c>
      <c r="B102" s="461" t="s">
        <v>527</v>
      </c>
      <c r="C102" s="466">
        <v>475.19499999999999</v>
      </c>
      <c r="D102" s="466">
        <v>473.48399999999998</v>
      </c>
      <c r="E102" s="466">
        <v>0</v>
      </c>
      <c r="F102" s="466">
        <v>333.4</v>
      </c>
      <c r="G102" s="467">
        <f t="shared" si="15"/>
        <v>1.7110000000000127</v>
      </c>
      <c r="H102" s="466">
        <f t="shared" si="24"/>
        <v>1.7110000000000127</v>
      </c>
      <c r="I102" s="466">
        <f t="shared" si="25"/>
        <v>0</v>
      </c>
      <c r="J102" s="468">
        <v>2</v>
      </c>
      <c r="K102" s="467">
        <f t="shared" si="26"/>
        <v>38.259123095021685</v>
      </c>
      <c r="L102" s="467">
        <f t="shared" si="27"/>
        <v>20</v>
      </c>
      <c r="M102" s="466">
        <f t="shared" si="16"/>
        <v>0</v>
      </c>
      <c r="N102" s="466">
        <f t="shared" si="17"/>
        <v>0</v>
      </c>
      <c r="O102" s="466">
        <f t="shared" si="18"/>
        <v>0</v>
      </c>
      <c r="P102" s="466">
        <f t="shared" si="28"/>
        <v>0</v>
      </c>
      <c r="Q102" s="466">
        <f t="shared" si="19"/>
        <v>4</v>
      </c>
      <c r="R102" s="466">
        <f t="shared" si="29"/>
        <v>0</v>
      </c>
      <c r="S102" s="463">
        <f t="shared" si="20"/>
        <v>0</v>
      </c>
      <c r="T102" s="463">
        <f t="shared" si="21"/>
        <v>0</v>
      </c>
      <c r="U102" s="463">
        <f t="shared" si="22"/>
        <v>0</v>
      </c>
      <c r="V102" s="463">
        <f t="shared" si="23"/>
        <v>0</v>
      </c>
    </row>
    <row r="103" spans="1:22">
      <c r="A103" s="461">
        <v>990</v>
      </c>
      <c r="B103" s="461" t="s">
        <v>527</v>
      </c>
      <c r="C103" s="466">
        <v>475.16399999999999</v>
      </c>
      <c r="D103" s="466">
        <v>473.38499999999999</v>
      </c>
      <c r="E103" s="466">
        <v>0</v>
      </c>
      <c r="F103" s="466">
        <v>333.67</v>
      </c>
      <c r="G103" s="467">
        <f t="shared" si="15"/>
        <v>1.7789999999999964</v>
      </c>
      <c r="H103" s="466">
        <f t="shared" si="24"/>
        <v>1.7789999999999964</v>
      </c>
      <c r="I103" s="466">
        <f t="shared" si="25"/>
        <v>0</v>
      </c>
      <c r="J103" s="468">
        <v>2</v>
      </c>
      <c r="K103" s="467">
        <f t="shared" si="26"/>
        <v>39.77964931972118</v>
      </c>
      <c r="L103" s="467">
        <f t="shared" si="27"/>
        <v>20</v>
      </c>
      <c r="M103" s="466">
        <f t="shared" si="16"/>
        <v>0</v>
      </c>
      <c r="N103" s="466">
        <f t="shared" si="17"/>
        <v>0</v>
      </c>
      <c r="O103" s="466">
        <f t="shared" si="18"/>
        <v>0</v>
      </c>
      <c r="P103" s="466">
        <f t="shared" si="28"/>
        <v>0</v>
      </c>
      <c r="Q103" s="466">
        <f t="shared" si="19"/>
        <v>4</v>
      </c>
      <c r="R103" s="466">
        <f t="shared" si="29"/>
        <v>0</v>
      </c>
      <c r="S103" s="463">
        <f t="shared" si="20"/>
        <v>0</v>
      </c>
      <c r="T103" s="463">
        <f t="shared" si="21"/>
        <v>0</v>
      </c>
      <c r="U103" s="463">
        <f t="shared" si="22"/>
        <v>0</v>
      </c>
      <c r="V103" s="463">
        <f t="shared" si="23"/>
        <v>0</v>
      </c>
    </row>
    <row r="104" spans="1:22">
      <c r="A104" s="461">
        <v>1000</v>
      </c>
      <c r="B104" s="461" t="s">
        <v>527</v>
      </c>
      <c r="C104" s="466">
        <v>475.13200000000001</v>
      </c>
      <c r="D104" s="466">
        <v>473.25799999999998</v>
      </c>
      <c r="E104" s="466">
        <v>0</v>
      </c>
      <c r="F104" s="466">
        <v>351.85</v>
      </c>
      <c r="G104" s="467">
        <f t="shared" si="15"/>
        <v>1.8740000000000236</v>
      </c>
      <c r="H104" s="466">
        <f t="shared" si="24"/>
        <v>1.8740000000000236</v>
      </c>
      <c r="I104" s="466">
        <f t="shared" si="25"/>
        <v>0</v>
      </c>
      <c r="J104" s="468">
        <v>2</v>
      </c>
      <c r="K104" s="467">
        <f t="shared" si="26"/>
        <v>41.903913898346588</v>
      </c>
      <c r="L104" s="467">
        <f t="shared" si="27"/>
        <v>20</v>
      </c>
      <c r="M104" s="466">
        <f t="shared" si="16"/>
        <v>0</v>
      </c>
      <c r="N104" s="466">
        <f t="shared" si="17"/>
        <v>0</v>
      </c>
      <c r="O104" s="466">
        <f t="shared" si="18"/>
        <v>0</v>
      </c>
      <c r="P104" s="466">
        <f t="shared" si="28"/>
        <v>0</v>
      </c>
      <c r="Q104" s="466">
        <f t="shared" si="19"/>
        <v>4</v>
      </c>
      <c r="R104" s="466">
        <f t="shared" si="29"/>
        <v>0</v>
      </c>
      <c r="S104" s="463">
        <f t="shared" si="20"/>
        <v>0</v>
      </c>
      <c r="T104" s="463">
        <f t="shared" si="21"/>
        <v>0</v>
      </c>
      <c r="U104" s="463">
        <f t="shared" si="22"/>
        <v>0</v>
      </c>
      <c r="V104" s="463">
        <f t="shared" si="23"/>
        <v>0</v>
      </c>
    </row>
    <row r="105" spans="1:22">
      <c r="A105" s="461">
        <v>1010</v>
      </c>
      <c r="B105" s="461" t="s">
        <v>527</v>
      </c>
      <c r="C105" s="466">
        <v>475.101</v>
      </c>
      <c r="D105" s="466">
        <v>473.15800000000002</v>
      </c>
      <c r="E105" s="466">
        <v>0</v>
      </c>
      <c r="F105" s="466">
        <v>375.62</v>
      </c>
      <c r="G105" s="467">
        <f t="shared" si="15"/>
        <v>1.9429999999999836</v>
      </c>
      <c r="H105" s="466">
        <f t="shared" si="24"/>
        <v>1.9429999999999836</v>
      </c>
      <c r="I105" s="466">
        <f t="shared" si="25"/>
        <v>0</v>
      </c>
      <c r="J105" s="468">
        <v>2</v>
      </c>
      <c r="K105" s="467">
        <f t="shared" si="26"/>
        <v>43.446800802820547</v>
      </c>
      <c r="L105" s="467">
        <f t="shared" si="27"/>
        <v>20</v>
      </c>
      <c r="M105" s="466">
        <f t="shared" si="16"/>
        <v>0</v>
      </c>
      <c r="N105" s="466">
        <f t="shared" si="17"/>
        <v>0</v>
      </c>
      <c r="O105" s="466">
        <f t="shared" si="18"/>
        <v>0</v>
      </c>
      <c r="P105" s="466">
        <f t="shared" si="28"/>
        <v>0</v>
      </c>
      <c r="Q105" s="466">
        <f t="shared" si="19"/>
        <v>4</v>
      </c>
      <c r="R105" s="466">
        <f t="shared" si="29"/>
        <v>0</v>
      </c>
      <c r="S105" s="463">
        <f t="shared" si="20"/>
        <v>0</v>
      </c>
      <c r="T105" s="463">
        <f t="shared" si="21"/>
        <v>0</v>
      </c>
      <c r="U105" s="463">
        <f t="shared" si="22"/>
        <v>0</v>
      </c>
      <c r="V105" s="463">
        <f t="shared" si="23"/>
        <v>0</v>
      </c>
    </row>
    <row r="106" spans="1:22">
      <c r="A106" s="461">
        <v>1020</v>
      </c>
      <c r="B106" s="461" t="s">
        <v>527</v>
      </c>
      <c r="C106" s="466">
        <v>475.06900000000002</v>
      </c>
      <c r="D106" s="466">
        <v>473.084</v>
      </c>
      <c r="E106" s="466">
        <v>0</v>
      </c>
      <c r="F106" s="466">
        <v>400.75</v>
      </c>
      <c r="G106" s="467">
        <f t="shared" si="15"/>
        <v>1.9850000000000136</v>
      </c>
      <c r="H106" s="466">
        <f t="shared" si="24"/>
        <v>1.9850000000000136</v>
      </c>
      <c r="I106" s="466">
        <f t="shared" si="25"/>
        <v>0</v>
      </c>
      <c r="J106" s="468">
        <v>2</v>
      </c>
      <c r="K106" s="467">
        <f t="shared" si="26"/>
        <v>44.385949353371132</v>
      </c>
      <c r="L106" s="467">
        <f t="shared" si="27"/>
        <v>20</v>
      </c>
      <c r="M106" s="466">
        <f t="shared" si="16"/>
        <v>0</v>
      </c>
      <c r="N106" s="466">
        <f t="shared" si="17"/>
        <v>0</v>
      </c>
      <c r="O106" s="466">
        <f t="shared" si="18"/>
        <v>0</v>
      </c>
      <c r="P106" s="466">
        <f t="shared" si="28"/>
        <v>0</v>
      </c>
      <c r="Q106" s="466">
        <f t="shared" si="19"/>
        <v>4</v>
      </c>
      <c r="R106" s="466">
        <f t="shared" si="29"/>
        <v>0</v>
      </c>
      <c r="S106" s="463">
        <f t="shared" si="20"/>
        <v>0</v>
      </c>
      <c r="T106" s="463">
        <f t="shared" si="21"/>
        <v>0</v>
      </c>
      <c r="U106" s="463">
        <f t="shared" si="22"/>
        <v>0</v>
      </c>
      <c r="V106" s="463">
        <f t="shared" si="23"/>
        <v>0</v>
      </c>
    </row>
    <row r="107" spans="1:22">
      <c r="A107" s="461">
        <v>1030</v>
      </c>
      <c r="B107" s="461" t="s">
        <v>527</v>
      </c>
      <c r="C107" s="466">
        <v>475.03800000000001</v>
      </c>
      <c r="D107" s="466">
        <v>473.02199999999999</v>
      </c>
      <c r="E107" s="466">
        <v>0</v>
      </c>
      <c r="F107" s="466">
        <v>417.9</v>
      </c>
      <c r="G107" s="467">
        <f t="shared" si="15"/>
        <v>2.0160000000000196</v>
      </c>
      <c r="H107" s="466">
        <f t="shared" si="24"/>
        <v>2.0160000000000196</v>
      </c>
      <c r="I107" s="466">
        <f t="shared" si="25"/>
        <v>0</v>
      </c>
      <c r="J107" s="468">
        <v>2</v>
      </c>
      <c r="K107" s="467">
        <f t="shared" si="26"/>
        <v>45.079130426396191</v>
      </c>
      <c r="L107" s="467">
        <f t="shared" si="27"/>
        <v>20</v>
      </c>
      <c r="M107" s="466">
        <f t="shared" si="16"/>
        <v>0</v>
      </c>
      <c r="N107" s="466">
        <f t="shared" si="17"/>
        <v>0</v>
      </c>
      <c r="O107" s="466">
        <f t="shared" si="18"/>
        <v>0</v>
      </c>
      <c r="P107" s="466">
        <f t="shared" si="28"/>
        <v>0</v>
      </c>
      <c r="Q107" s="466">
        <f t="shared" si="19"/>
        <v>4</v>
      </c>
      <c r="R107" s="466">
        <f t="shared" si="29"/>
        <v>0</v>
      </c>
      <c r="S107" s="463">
        <f t="shared" si="20"/>
        <v>0</v>
      </c>
      <c r="T107" s="463">
        <f t="shared" si="21"/>
        <v>0</v>
      </c>
      <c r="U107" s="463">
        <f t="shared" si="22"/>
        <v>0</v>
      </c>
      <c r="V107" s="463">
        <f t="shared" si="23"/>
        <v>0</v>
      </c>
    </row>
    <row r="108" spans="1:22">
      <c r="A108" s="461">
        <v>1040</v>
      </c>
      <c r="B108" s="461" t="s">
        <v>527</v>
      </c>
      <c r="C108" s="466">
        <v>475.00700000000001</v>
      </c>
      <c r="D108" s="466">
        <v>472.959</v>
      </c>
      <c r="E108" s="466">
        <v>0</v>
      </c>
      <c r="F108" s="466">
        <v>422.79</v>
      </c>
      <c r="G108" s="467">
        <f t="shared" si="15"/>
        <v>2.0480000000000018</v>
      </c>
      <c r="H108" s="466">
        <f t="shared" si="24"/>
        <v>2.0480000000000018</v>
      </c>
      <c r="I108" s="466">
        <f t="shared" si="25"/>
        <v>0</v>
      </c>
      <c r="J108" s="468">
        <v>2</v>
      </c>
      <c r="K108" s="467">
        <f t="shared" si="26"/>
        <v>45.794672179195743</v>
      </c>
      <c r="L108" s="467">
        <f t="shared" si="27"/>
        <v>20</v>
      </c>
      <c r="M108" s="466">
        <f t="shared" si="16"/>
        <v>0</v>
      </c>
      <c r="N108" s="466">
        <f t="shared" si="17"/>
        <v>0</v>
      </c>
      <c r="O108" s="466">
        <f t="shared" si="18"/>
        <v>0</v>
      </c>
      <c r="P108" s="466">
        <f t="shared" si="28"/>
        <v>0</v>
      </c>
      <c r="Q108" s="466">
        <f t="shared" si="19"/>
        <v>4</v>
      </c>
      <c r="R108" s="466">
        <f t="shared" si="29"/>
        <v>0</v>
      </c>
      <c r="S108" s="463">
        <f t="shared" si="20"/>
        <v>0</v>
      </c>
      <c r="T108" s="463">
        <f t="shared" si="21"/>
        <v>0</v>
      </c>
      <c r="U108" s="463">
        <f t="shared" si="22"/>
        <v>0</v>
      </c>
      <c r="V108" s="463">
        <f t="shared" si="23"/>
        <v>0</v>
      </c>
    </row>
    <row r="109" spans="1:22">
      <c r="A109" s="461">
        <v>1050</v>
      </c>
      <c r="B109" s="461" t="s">
        <v>527</v>
      </c>
      <c r="C109" s="466">
        <v>474.97500000000002</v>
      </c>
      <c r="D109" s="466">
        <v>472.94200000000001</v>
      </c>
      <c r="E109" s="466">
        <v>0</v>
      </c>
      <c r="F109" s="466">
        <v>422.58</v>
      </c>
      <c r="G109" s="467">
        <f t="shared" si="15"/>
        <v>2.0330000000000155</v>
      </c>
      <c r="H109" s="466">
        <f t="shared" si="24"/>
        <v>2.0330000000000155</v>
      </c>
      <c r="I109" s="466">
        <f t="shared" si="25"/>
        <v>0</v>
      </c>
      <c r="J109" s="468">
        <v>2</v>
      </c>
      <c r="K109" s="467">
        <f t="shared" si="26"/>
        <v>45.459261982571071</v>
      </c>
      <c r="L109" s="467">
        <f t="shared" si="27"/>
        <v>20</v>
      </c>
      <c r="M109" s="466">
        <f t="shared" si="16"/>
        <v>0</v>
      </c>
      <c r="N109" s="466">
        <f t="shared" si="17"/>
        <v>0</v>
      </c>
      <c r="O109" s="466">
        <f t="shared" si="18"/>
        <v>0</v>
      </c>
      <c r="P109" s="466">
        <f t="shared" si="28"/>
        <v>0</v>
      </c>
      <c r="Q109" s="466">
        <f t="shared" si="19"/>
        <v>4</v>
      </c>
      <c r="R109" s="466">
        <f t="shared" si="29"/>
        <v>0</v>
      </c>
      <c r="S109" s="463">
        <f t="shared" si="20"/>
        <v>0</v>
      </c>
      <c r="T109" s="463">
        <f t="shared" si="21"/>
        <v>0</v>
      </c>
      <c r="U109" s="463">
        <f t="shared" si="22"/>
        <v>0</v>
      </c>
      <c r="V109" s="463">
        <f t="shared" si="23"/>
        <v>0</v>
      </c>
    </row>
    <row r="110" spans="1:22">
      <c r="A110" s="461">
        <v>1060</v>
      </c>
      <c r="B110" s="461" t="s">
        <v>527</v>
      </c>
      <c r="C110" s="466">
        <v>474.94400000000002</v>
      </c>
      <c r="D110" s="466">
        <v>472.90499999999997</v>
      </c>
      <c r="E110" s="466">
        <v>0</v>
      </c>
      <c r="F110" s="466">
        <v>420.09</v>
      </c>
      <c r="G110" s="467">
        <f t="shared" si="15"/>
        <v>2.0390000000000441</v>
      </c>
      <c r="H110" s="466">
        <f t="shared" si="24"/>
        <v>2.0390000000000441</v>
      </c>
      <c r="I110" s="466">
        <f t="shared" si="25"/>
        <v>0</v>
      </c>
      <c r="J110" s="468">
        <v>2</v>
      </c>
      <c r="K110" s="467">
        <f t="shared" si="26"/>
        <v>45.593426061221706</v>
      </c>
      <c r="L110" s="467">
        <f t="shared" si="27"/>
        <v>20</v>
      </c>
      <c r="M110" s="466">
        <f t="shared" si="16"/>
        <v>0</v>
      </c>
      <c r="N110" s="466">
        <f t="shared" si="17"/>
        <v>0</v>
      </c>
      <c r="O110" s="466">
        <f t="shared" si="18"/>
        <v>0</v>
      </c>
      <c r="P110" s="466">
        <f t="shared" si="28"/>
        <v>0</v>
      </c>
      <c r="Q110" s="466">
        <f t="shared" si="19"/>
        <v>4</v>
      </c>
      <c r="R110" s="466">
        <f t="shared" si="29"/>
        <v>0</v>
      </c>
      <c r="S110" s="463">
        <f t="shared" si="20"/>
        <v>0</v>
      </c>
      <c r="T110" s="463">
        <f t="shared" si="21"/>
        <v>0</v>
      </c>
      <c r="U110" s="463">
        <f t="shared" si="22"/>
        <v>0</v>
      </c>
      <c r="V110" s="463">
        <f t="shared" si="23"/>
        <v>0</v>
      </c>
    </row>
    <row r="111" spans="1:22">
      <c r="A111" s="461">
        <v>1070</v>
      </c>
      <c r="B111" s="461" t="s">
        <v>527</v>
      </c>
      <c r="C111" s="466">
        <v>474.91199999999998</v>
      </c>
      <c r="D111" s="466">
        <v>472.88200000000001</v>
      </c>
      <c r="E111" s="466">
        <v>0</v>
      </c>
      <c r="F111" s="466">
        <v>418.2</v>
      </c>
      <c r="G111" s="467">
        <f t="shared" si="15"/>
        <v>2.0299999999999727</v>
      </c>
      <c r="H111" s="466">
        <f t="shared" si="24"/>
        <v>2.0299999999999727</v>
      </c>
      <c r="I111" s="466">
        <f t="shared" si="25"/>
        <v>0</v>
      </c>
      <c r="J111" s="468">
        <v>2</v>
      </c>
      <c r="K111" s="467">
        <f t="shared" si="26"/>
        <v>45.392179943245125</v>
      </c>
      <c r="L111" s="467">
        <f t="shared" si="27"/>
        <v>20</v>
      </c>
      <c r="M111" s="466">
        <f t="shared" si="16"/>
        <v>0</v>
      </c>
      <c r="N111" s="466">
        <f t="shared" si="17"/>
        <v>0</v>
      </c>
      <c r="O111" s="466">
        <f t="shared" si="18"/>
        <v>0</v>
      </c>
      <c r="P111" s="466">
        <f t="shared" si="28"/>
        <v>0</v>
      </c>
      <c r="Q111" s="466">
        <f t="shared" si="19"/>
        <v>4</v>
      </c>
      <c r="R111" s="466">
        <f t="shared" si="29"/>
        <v>0</v>
      </c>
      <c r="S111" s="463">
        <f t="shared" si="20"/>
        <v>0</v>
      </c>
      <c r="T111" s="463">
        <f t="shared" si="21"/>
        <v>0</v>
      </c>
      <c r="U111" s="463">
        <f t="shared" si="22"/>
        <v>0</v>
      </c>
      <c r="V111" s="463">
        <f t="shared" si="23"/>
        <v>0</v>
      </c>
    </row>
    <row r="112" spans="1:22">
      <c r="A112" s="461">
        <v>1080</v>
      </c>
      <c r="B112" s="461" t="s">
        <v>527</v>
      </c>
      <c r="C112" s="466">
        <v>474.88099999999997</v>
      </c>
      <c r="D112" s="466">
        <v>472.875</v>
      </c>
      <c r="E112" s="466">
        <v>0</v>
      </c>
      <c r="F112" s="466">
        <v>417.4</v>
      </c>
      <c r="G112" s="467">
        <f t="shared" si="15"/>
        <v>2.0059999999999718</v>
      </c>
      <c r="H112" s="466">
        <f t="shared" si="24"/>
        <v>2.0059999999999718</v>
      </c>
      <c r="I112" s="466">
        <f t="shared" si="25"/>
        <v>0</v>
      </c>
      <c r="J112" s="468">
        <v>2</v>
      </c>
      <c r="K112" s="467">
        <f t="shared" si="26"/>
        <v>44.855523628645159</v>
      </c>
      <c r="L112" s="467">
        <f t="shared" si="27"/>
        <v>20</v>
      </c>
      <c r="M112" s="466">
        <f t="shared" si="16"/>
        <v>0</v>
      </c>
      <c r="N112" s="466">
        <f t="shared" si="17"/>
        <v>0</v>
      </c>
      <c r="O112" s="466">
        <f t="shared" si="18"/>
        <v>0</v>
      </c>
      <c r="P112" s="466">
        <f t="shared" si="28"/>
        <v>0</v>
      </c>
      <c r="Q112" s="466">
        <f t="shared" si="19"/>
        <v>4</v>
      </c>
      <c r="R112" s="466">
        <f t="shared" si="29"/>
        <v>0</v>
      </c>
      <c r="S112" s="463">
        <f t="shared" si="20"/>
        <v>0</v>
      </c>
      <c r="T112" s="463">
        <f t="shared" si="21"/>
        <v>0</v>
      </c>
      <c r="U112" s="463">
        <f t="shared" si="22"/>
        <v>0</v>
      </c>
      <c r="V112" s="463">
        <f t="shared" si="23"/>
        <v>0</v>
      </c>
    </row>
    <row r="113" spans="1:22">
      <c r="A113" s="461">
        <v>1090</v>
      </c>
      <c r="B113" s="461" t="s">
        <v>527</v>
      </c>
      <c r="C113" s="466">
        <v>474.84899999999999</v>
      </c>
      <c r="D113" s="466">
        <v>472.875</v>
      </c>
      <c r="E113" s="466">
        <v>0</v>
      </c>
      <c r="F113" s="466">
        <v>416.05</v>
      </c>
      <c r="G113" s="467">
        <f t="shared" si="15"/>
        <v>1.9739999999999895</v>
      </c>
      <c r="H113" s="466">
        <f t="shared" si="24"/>
        <v>1.9739999999999895</v>
      </c>
      <c r="I113" s="466">
        <f t="shared" si="25"/>
        <v>0</v>
      </c>
      <c r="J113" s="468">
        <v>2</v>
      </c>
      <c r="K113" s="467">
        <f t="shared" si="26"/>
        <v>44.139981875845614</v>
      </c>
      <c r="L113" s="467">
        <f t="shared" si="27"/>
        <v>20</v>
      </c>
      <c r="M113" s="466">
        <f t="shared" si="16"/>
        <v>0</v>
      </c>
      <c r="N113" s="466">
        <f t="shared" si="17"/>
        <v>0</v>
      </c>
      <c r="O113" s="466">
        <f t="shared" si="18"/>
        <v>0</v>
      </c>
      <c r="P113" s="466">
        <f t="shared" si="28"/>
        <v>0</v>
      </c>
      <c r="Q113" s="466">
        <f t="shared" si="19"/>
        <v>4</v>
      </c>
      <c r="R113" s="466">
        <f t="shared" si="29"/>
        <v>0</v>
      </c>
      <c r="S113" s="463">
        <f t="shared" si="20"/>
        <v>0</v>
      </c>
      <c r="T113" s="463">
        <f t="shared" si="21"/>
        <v>0</v>
      </c>
      <c r="U113" s="463">
        <f t="shared" si="22"/>
        <v>0</v>
      </c>
      <c r="V113" s="463">
        <f t="shared" si="23"/>
        <v>0</v>
      </c>
    </row>
    <row r="114" spans="1:22">
      <c r="A114" s="461">
        <v>1100</v>
      </c>
      <c r="B114" s="461" t="s">
        <v>527</v>
      </c>
      <c r="C114" s="466">
        <v>474.81799999999998</v>
      </c>
      <c r="D114" s="466">
        <v>472.83</v>
      </c>
      <c r="E114" s="466">
        <v>0</v>
      </c>
      <c r="F114" s="466">
        <v>414.8</v>
      </c>
      <c r="G114" s="467">
        <f t="shared" si="15"/>
        <v>1.9879999999999995</v>
      </c>
      <c r="H114" s="466">
        <f t="shared" si="24"/>
        <v>1.9879999999999995</v>
      </c>
      <c r="I114" s="466">
        <f t="shared" si="25"/>
        <v>0</v>
      </c>
      <c r="J114" s="468">
        <v>2</v>
      </c>
      <c r="K114" s="467">
        <f t="shared" si="26"/>
        <v>44.453031392695806</v>
      </c>
      <c r="L114" s="467">
        <f t="shared" si="27"/>
        <v>20</v>
      </c>
      <c r="M114" s="466">
        <f t="shared" si="16"/>
        <v>0</v>
      </c>
      <c r="N114" s="466">
        <f t="shared" si="17"/>
        <v>0</v>
      </c>
      <c r="O114" s="466">
        <f t="shared" si="18"/>
        <v>0</v>
      </c>
      <c r="P114" s="466">
        <f t="shared" si="28"/>
        <v>0</v>
      </c>
      <c r="Q114" s="466">
        <f t="shared" si="19"/>
        <v>4</v>
      </c>
      <c r="R114" s="466">
        <f t="shared" si="29"/>
        <v>0</v>
      </c>
      <c r="S114" s="463">
        <f t="shared" si="20"/>
        <v>0</v>
      </c>
      <c r="T114" s="463">
        <f t="shared" si="21"/>
        <v>0</v>
      </c>
      <c r="U114" s="463">
        <f t="shared" si="22"/>
        <v>0</v>
      </c>
      <c r="V114" s="463">
        <f t="shared" si="23"/>
        <v>0</v>
      </c>
    </row>
    <row r="115" spans="1:22">
      <c r="A115" s="461">
        <v>1110</v>
      </c>
      <c r="B115" s="461" t="s">
        <v>527</v>
      </c>
      <c r="C115" s="466">
        <v>474.78699999999998</v>
      </c>
      <c r="D115" s="466">
        <v>472.798</v>
      </c>
      <c r="E115" s="466">
        <v>0</v>
      </c>
      <c r="F115" s="466">
        <v>414.41</v>
      </c>
      <c r="G115" s="467">
        <f t="shared" si="15"/>
        <v>1.9889999999999759</v>
      </c>
      <c r="H115" s="466">
        <f t="shared" si="24"/>
        <v>1.9889999999999759</v>
      </c>
      <c r="I115" s="466">
        <f t="shared" si="25"/>
        <v>0</v>
      </c>
      <c r="J115" s="468">
        <v>2</v>
      </c>
      <c r="K115" s="467">
        <f t="shared" si="26"/>
        <v>44.475392072470285</v>
      </c>
      <c r="L115" s="467">
        <f t="shared" si="27"/>
        <v>20</v>
      </c>
      <c r="M115" s="466">
        <f t="shared" si="16"/>
        <v>0</v>
      </c>
      <c r="N115" s="466">
        <f t="shared" si="17"/>
        <v>0</v>
      </c>
      <c r="O115" s="466">
        <f t="shared" si="18"/>
        <v>0</v>
      </c>
      <c r="P115" s="466">
        <f t="shared" si="28"/>
        <v>0</v>
      </c>
      <c r="Q115" s="466">
        <f t="shared" si="19"/>
        <v>4</v>
      </c>
      <c r="R115" s="466">
        <f t="shared" si="29"/>
        <v>0</v>
      </c>
      <c r="S115" s="463">
        <f t="shared" si="20"/>
        <v>0</v>
      </c>
      <c r="T115" s="463">
        <f t="shared" si="21"/>
        <v>0</v>
      </c>
      <c r="U115" s="463">
        <f t="shared" si="22"/>
        <v>0</v>
      </c>
      <c r="V115" s="463">
        <f t="shared" si="23"/>
        <v>0</v>
      </c>
    </row>
    <row r="116" spans="1:22">
      <c r="A116" s="461">
        <v>1120</v>
      </c>
      <c r="B116" s="461" t="s">
        <v>527</v>
      </c>
      <c r="C116" s="466">
        <v>474.755</v>
      </c>
      <c r="D116" s="466">
        <v>472.78699999999998</v>
      </c>
      <c r="E116" s="466">
        <v>0</v>
      </c>
      <c r="F116" s="466">
        <v>411.46</v>
      </c>
      <c r="G116" s="467">
        <f t="shared" si="15"/>
        <v>1.9680000000000177</v>
      </c>
      <c r="H116" s="466">
        <f t="shared" si="24"/>
        <v>1.9680000000000177</v>
      </c>
      <c r="I116" s="466">
        <f t="shared" si="25"/>
        <v>0</v>
      </c>
      <c r="J116" s="468">
        <v>2</v>
      </c>
      <c r="K116" s="467">
        <f t="shared" si="26"/>
        <v>44.005817797196258</v>
      </c>
      <c r="L116" s="467">
        <f t="shared" si="27"/>
        <v>20</v>
      </c>
      <c r="M116" s="466">
        <f t="shared" si="16"/>
        <v>0</v>
      </c>
      <c r="N116" s="466">
        <f t="shared" si="17"/>
        <v>0</v>
      </c>
      <c r="O116" s="466">
        <f t="shared" si="18"/>
        <v>0</v>
      </c>
      <c r="P116" s="466">
        <f t="shared" si="28"/>
        <v>0</v>
      </c>
      <c r="Q116" s="466">
        <f t="shared" si="19"/>
        <v>4</v>
      </c>
      <c r="R116" s="466">
        <f t="shared" si="29"/>
        <v>0</v>
      </c>
      <c r="S116" s="463">
        <f t="shared" si="20"/>
        <v>0</v>
      </c>
      <c r="T116" s="463">
        <f t="shared" si="21"/>
        <v>0</v>
      </c>
      <c r="U116" s="463">
        <f t="shared" si="22"/>
        <v>0</v>
      </c>
      <c r="V116" s="463">
        <f t="shared" si="23"/>
        <v>0</v>
      </c>
    </row>
    <row r="117" spans="1:22">
      <c r="A117" s="461">
        <v>1130</v>
      </c>
      <c r="B117" s="461" t="s">
        <v>527</v>
      </c>
      <c r="C117" s="466">
        <v>474.72399999999999</v>
      </c>
      <c r="D117" s="466">
        <v>472.774</v>
      </c>
      <c r="E117" s="466">
        <v>0</v>
      </c>
      <c r="F117" s="466">
        <v>406.16</v>
      </c>
      <c r="G117" s="467">
        <f t="shared" si="15"/>
        <v>1.9499999999999886</v>
      </c>
      <c r="H117" s="466">
        <f t="shared" si="24"/>
        <v>1.9499999999999886</v>
      </c>
      <c r="I117" s="466">
        <f t="shared" si="25"/>
        <v>0</v>
      </c>
      <c r="J117" s="468">
        <v>2</v>
      </c>
      <c r="K117" s="467">
        <f t="shared" si="26"/>
        <v>43.603325561245647</v>
      </c>
      <c r="L117" s="467">
        <f t="shared" si="27"/>
        <v>20</v>
      </c>
      <c r="M117" s="466">
        <f t="shared" si="16"/>
        <v>0</v>
      </c>
      <c r="N117" s="466">
        <f t="shared" si="17"/>
        <v>0</v>
      </c>
      <c r="O117" s="466">
        <f t="shared" si="18"/>
        <v>0</v>
      </c>
      <c r="P117" s="466">
        <f t="shared" si="28"/>
        <v>0</v>
      </c>
      <c r="Q117" s="466">
        <f t="shared" si="19"/>
        <v>4</v>
      </c>
      <c r="R117" s="466">
        <f t="shared" si="29"/>
        <v>0</v>
      </c>
      <c r="S117" s="463">
        <f t="shared" si="20"/>
        <v>0</v>
      </c>
      <c r="T117" s="463">
        <f t="shared" si="21"/>
        <v>0</v>
      </c>
      <c r="U117" s="463">
        <f t="shared" si="22"/>
        <v>0</v>
      </c>
      <c r="V117" s="463">
        <f t="shared" si="23"/>
        <v>0</v>
      </c>
    </row>
    <row r="118" spans="1:22">
      <c r="A118" s="461">
        <v>1140</v>
      </c>
      <c r="B118" s="461" t="s">
        <v>527</v>
      </c>
      <c r="C118" s="466">
        <v>474.69200000000001</v>
      </c>
      <c r="D118" s="466">
        <v>472.75799999999998</v>
      </c>
      <c r="E118" s="466">
        <v>0</v>
      </c>
      <c r="F118" s="466">
        <v>401.34</v>
      </c>
      <c r="G118" s="467">
        <f t="shared" si="15"/>
        <v>1.9340000000000259</v>
      </c>
      <c r="H118" s="466">
        <f t="shared" si="24"/>
        <v>1.9340000000000259</v>
      </c>
      <c r="I118" s="466">
        <f t="shared" si="25"/>
        <v>0</v>
      </c>
      <c r="J118" s="468">
        <v>2</v>
      </c>
      <c r="K118" s="467">
        <f t="shared" si="26"/>
        <v>43.24555468484651</v>
      </c>
      <c r="L118" s="467">
        <f t="shared" si="27"/>
        <v>20</v>
      </c>
      <c r="M118" s="466">
        <f t="shared" si="16"/>
        <v>0</v>
      </c>
      <c r="N118" s="466">
        <f t="shared" si="17"/>
        <v>0</v>
      </c>
      <c r="O118" s="466">
        <f t="shared" si="18"/>
        <v>0</v>
      </c>
      <c r="P118" s="466">
        <f t="shared" si="28"/>
        <v>0</v>
      </c>
      <c r="Q118" s="466">
        <f t="shared" si="19"/>
        <v>4</v>
      </c>
      <c r="R118" s="466">
        <f t="shared" si="29"/>
        <v>0</v>
      </c>
      <c r="S118" s="463">
        <f t="shared" si="20"/>
        <v>0</v>
      </c>
      <c r="T118" s="463">
        <f t="shared" si="21"/>
        <v>0</v>
      </c>
      <c r="U118" s="463">
        <f t="shared" si="22"/>
        <v>0</v>
      </c>
      <c r="V118" s="463">
        <f t="shared" si="23"/>
        <v>0</v>
      </c>
    </row>
    <row r="119" spans="1:22">
      <c r="A119" s="461">
        <v>1150</v>
      </c>
      <c r="B119" s="461" t="s">
        <v>527</v>
      </c>
      <c r="C119" s="466">
        <v>474.661</v>
      </c>
      <c r="D119" s="466">
        <v>472.74299999999999</v>
      </c>
      <c r="E119" s="466">
        <v>0</v>
      </c>
      <c r="F119" s="466">
        <v>395.85</v>
      </c>
      <c r="G119" s="467">
        <f t="shared" si="15"/>
        <v>1.9180000000000064</v>
      </c>
      <c r="H119" s="466">
        <f t="shared" si="24"/>
        <v>1.9180000000000064</v>
      </c>
      <c r="I119" s="466">
        <f t="shared" si="25"/>
        <v>0</v>
      </c>
      <c r="J119" s="468">
        <v>2</v>
      </c>
      <c r="K119" s="467">
        <f t="shared" si="26"/>
        <v>42.887783808446109</v>
      </c>
      <c r="L119" s="467">
        <f t="shared" si="27"/>
        <v>20</v>
      </c>
      <c r="M119" s="466">
        <f t="shared" si="16"/>
        <v>0</v>
      </c>
      <c r="N119" s="466">
        <f t="shared" si="17"/>
        <v>0</v>
      </c>
      <c r="O119" s="466">
        <f t="shared" si="18"/>
        <v>0</v>
      </c>
      <c r="P119" s="466">
        <f t="shared" si="28"/>
        <v>0</v>
      </c>
      <c r="Q119" s="466">
        <f t="shared" si="19"/>
        <v>4</v>
      </c>
      <c r="R119" s="466">
        <f t="shared" si="29"/>
        <v>0</v>
      </c>
      <c r="S119" s="463">
        <f t="shared" si="20"/>
        <v>0</v>
      </c>
      <c r="T119" s="463">
        <f t="shared" si="21"/>
        <v>0</v>
      </c>
      <c r="U119" s="463">
        <f t="shared" si="22"/>
        <v>0</v>
      </c>
      <c r="V119" s="463">
        <f t="shared" si="23"/>
        <v>0</v>
      </c>
    </row>
    <row r="120" spans="1:22">
      <c r="A120" s="461">
        <v>1160</v>
      </c>
      <c r="B120" s="461" t="s">
        <v>527</v>
      </c>
      <c r="C120" s="466">
        <v>474.62900000000002</v>
      </c>
      <c r="D120" s="466">
        <v>472.733</v>
      </c>
      <c r="E120" s="466">
        <v>0</v>
      </c>
      <c r="F120" s="466">
        <v>388.41</v>
      </c>
      <c r="G120" s="467">
        <f t="shared" si="15"/>
        <v>1.896000000000015</v>
      </c>
      <c r="H120" s="466">
        <f t="shared" si="24"/>
        <v>1.896000000000015</v>
      </c>
      <c r="I120" s="466">
        <f t="shared" si="25"/>
        <v>0</v>
      </c>
      <c r="J120" s="468">
        <v>2</v>
      </c>
      <c r="K120" s="467">
        <f t="shared" si="26"/>
        <v>42.395848853396352</v>
      </c>
      <c r="L120" s="467">
        <f t="shared" si="27"/>
        <v>20</v>
      </c>
      <c r="M120" s="466">
        <f t="shared" si="16"/>
        <v>0</v>
      </c>
      <c r="N120" s="466">
        <f t="shared" si="17"/>
        <v>0</v>
      </c>
      <c r="O120" s="466">
        <f t="shared" si="18"/>
        <v>0</v>
      </c>
      <c r="P120" s="466">
        <f t="shared" si="28"/>
        <v>0</v>
      </c>
      <c r="Q120" s="466">
        <f t="shared" si="19"/>
        <v>4</v>
      </c>
      <c r="R120" s="466">
        <f t="shared" si="29"/>
        <v>0</v>
      </c>
      <c r="S120" s="463">
        <f t="shared" si="20"/>
        <v>0</v>
      </c>
      <c r="T120" s="463">
        <f t="shared" si="21"/>
        <v>0</v>
      </c>
      <c r="U120" s="463">
        <f t="shared" si="22"/>
        <v>0</v>
      </c>
      <c r="V120" s="463">
        <f t="shared" si="23"/>
        <v>0</v>
      </c>
    </row>
    <row r="121" spans="1:22">
      <c r="A121" s="461">
        <v>1170</v>
      </c>
      <c r="B121" s="461" t="s">
        <v>527</v>
      </c>
      <c r="C121" s="466">
        <v>474.59800000000001</v>
      </c>
      <c r="D121" s="466">
        <v>472.77600000000001</v>
      </c>
      <c r="E121" s="466">
        <v>0</v>
      </c>
      <c r="F121" s="466">
        <v>376.87</v>
      </c>
      <c r="G121" s="467">
        <f t="shared" si="15"/>
        <v>1.8220000000000027</v>
      </c>
      <c r="H121" s="466">
        <f t="shared" si="24"/>
        <v>1.8220000000000027</v>
      </c>
      <c r="I121" s="466">
        <f t="shared" si="25"/>
        <v>0</v>
      </c>
      <c r="J121" s="468">
        <v>2</v>
      </c>
      <c r="K121" s="467">
        <f t="shared" si="26"/>
        <v>40.741158550046237</v>
      </c>
      <c r="L121" s="467">
        <f t="shared" si="27"/>
        <v>20</v>
      </c>
      <c r="M121" s="466">
        <f t="shared" si="16"/>
        <v>0</v>
      </c>
      <c r="N121" s="466">
        <f t="shared" si="17"/>
        <v>0</v>
      </c>
      <c r="O121" s="466">
        <f t="shared" si="18"/>
        <v>0</v>
      </c>
      <c r="P121" s="466">
        <f t="shared" si="28"/>
        <v>0</v>
      </c>
      <c r="Q121" s="466">
        <f t="shared" si="19"/>
        <v>4</v>
      </c>
      <c r="R121" s="466">
        <f t="shared" si="29"/>
        <v>0</v>
      </c>
      <c r="S121" s="463">
        <f t="shared" si="20"/>
        <v>0</v>
      </c>
      <c r="T121" s="463">
        <f t="shared" si="21"/>
        <v>0</v>
      </c>
      <c r="U121" s="463">
        <f t="shared" si="22"/>
        <v>0</v>
      </c>
      <c r="V121" s="463">
        <f t="shared" si="23"/>
        <v>0</v>
      </c>
    </row>
    <row r="122" spans="1:22">
      <c r="A122" s="461">
        <v>1180</v>
      </c>
      <c r="B122" s="461" t="s">
        <v>527</v>
      </c>
      <c r="C122" s="466">
        <v>474.56700000000001</v>
      </c>
      <c r="D122" s="466">
        <v>472.84500000000003</v>
      </c>
      <c r="E122" s="466">
        <v>0</v>
      </c>
      <c r="F122" s="466">
        <v>354.14</v>
      </c>
      <c r="G122" s="467">
        <f t="shared" si="15"/>
        <v>1.72199999999998</v>
      </c>
      <c r="H122" s="466">
        <f t="shared" si="24"/>
        <v>1.72199999999998</v>
      </c>
      <c r="I122" s="466">
        <f t="shared" si="25"/>
        <v>0</v>
      </c>
      <c r="J122" s="468">
        <v>2</v>
      </c>
      <c r="K122" s="467">
        <f t="shared" si="26"/>
        <v>38.505090572545932</v>
      </c>
      <c r="L122" s="467">
        <f t="shared" si="27"/>
        <v>20</v>
      </c>
      <c r="M122" s="466">
        <f t="shared" si="16"/>
        <v>0</v>
      </c>
      <c r="N122" s="466">
        <f t="shared" si="17"/>
        <v>0</v>
      </c>
      <c r="O122" s="466">
        <f t="shared" si="18"/>
        <v>0</v>
      </c>
      <c r="P122" s="466">
        <f t="shared" si="28"/>
        <v>0</v>
      </c>
      <c r="Q122" s="466">
        <f t="shared" si="19"/>
        <v>4</v>
      </c>
      <c r="R122" s="466">
        <f t="shared" si="29"/>
        <v>0</v>
      </c>
      <c r="S122" s="463">
        <f t="shared" si="20"/>
        <v>0</v>
      </c>
      <c r="T122" s="463">
        <f t="shared" si="21"/>
        <v>0</v>
      </c>
      <c r="U122" s="463">
        <f t="shared" si="22"/>
        <v>0</v>
      </c>
      <c r="V122" s="463">
        <f t="shared" si="23"/>
        <v>0</v>
      </c>
    </row>
    <row r="123" spans="1:22">
      <c r="A123" s="461">
        <v>1190</v>
      </c>
      <c r="B123" s="461" t="s">
        <v>527</v>
      </c>
      <c r="C123" s="466">
        <v>474.53500000000003</v>
      </c>
      <c r="D123" s="466">
        <v>472.91</v>
      </c>
      <c r="E123" s="466">
        <v>0</v>
      </c>
      <c r="F123" s="466">
        <v>323.77</v>
      </c>
      <c r="G123" s="467">
        <f t="shared" si="15"/>
        <v>1.625</v>
      </c>
      <c r="H123" s="466">
        <f t="shared" si="24"/>
        <v>1.625</v>
      </c>
      <c r="I123" s="466">
        <f t="shared" si="25"/>
        <v>0</v>
      </c>
      <c r="J123" s="468">
        <v>2</v>
      </c>
      <c r="K123" s="467">
        <f t="shared" si="26"/>
        <v>36.336104634371587</v>
      </c>
      <c r="L123" s="467">
        <f t="shared" si="27"/>
        <v>20</v>
      </c>
      <c r="M123" s="466">
        <f t="shared" si="16"/>
        <v>0</v>
      </c>
      <c r="N123" s="466">
        <f t="shared" si="17"/>
        <v>0</v>
      </c>
      <c r="O123" s="466">
        <f t="shared" si="18"/>
        <v>0</v>
      </c>
      <c r="P123" s="466">
        <f t="shared" si="28"/>
        <v>0</v>
      </c>
      <c r="Q123" s="466">
        <f t="shared" si="19"/>
        <v>4</v>
      </c>
      <c r="R123" s="466">
        <f t="shared" si="29"/>
        <v>0</v>
      </c>
      <c r="S123" s="463">
        <f t="shared" si="20"/>
        <v>0</v>
      </c>
      <c r="T123" s="463">
        <f t="shared" si="21"/>
        <v>0</v>
      </c>
      <c r="U123" s="463">
        <f t="shared" si="22"/>
        <v>0</v>
      </c>
      <c r="V123" s="463">
        <f t="shared" si="23"/>
        <v>0</v>
      </c>
    </row>
    <row r="124" spans="1:22">
      <c r="A124" s="461">
        <v>1200</v>
      </c>
      <c r="B124" s="461" t="s">
        <v>527</v>
      </c>
      <c r="C124" s="466">
        <v>474.50400000000002</v>
      </c>
      <c r="D124" s="466">
        <v>472.96499999999997</v>
      </c>
      <c r="E124" s="466">
        <v>0</v>
      </c>
      <c r="F124" s="466">
        <v>293.85000000000002</v>
      </c>
      <c r="G124" s="467">
        <f t="shared" si="15"/>
        <v>1.5390000000000441</v>
      </c>
      <c r="H124" s="466">
        <f t="shared" si="24"/>
        <v>1.5390000000000441</v>
      </c>
      <c r="I124" s="466">
        <f t="shared" si="25"/>
        <v>0</v>
      </c>
      <c r="J124" s="468">
        <v>2</v>
      </c>
      <c r="K124" s="467">
        <f t="shared" si="26"/>
        <v>34.413086173722746</v>
      </c>
      <c r="L124" s="467">
        <f t="shared" si="27"/>
        <v>20</v>
      </c>
      <c r="M124" s="466">
        <f t="shared" si="16"/>
        <v>0</v>
      </c>
      <c r="N124" s="466">
        <f t="shared" si="17"/>
        <v>0</v>
      </c>
      <c r="O124" s="466">
        <f t="shared" si="18"/>
        <v>0</v>
      </c>
      <c r="P124" s="466">
        <f t="shared" si="28"/>
        <v>0</v>
      </c>
      <c r="Q124" s="466">
        <f t="shared" si="19"/>
        <v>4</v>
      </c>
      <c r="R124" s="466">
        <f t="shared" si="29"/>
        <v>0</v>
      </c>
      <c r="S124" s="463">
        <f t="shared" si="20"/>
        <v>0</v>
      </c>
      <c r="T124" s="463">
        <f t="shared" si="21"/>
        <v>1210</v>
      </c>
      <c r="U124" s="463">
        <f t="shared" si="22"/>
        <v>0</v>
      </c>
      <c r="V124" s="463">
        <f t="shared" si="23"/>
        <v>1210</v>
      </c>
    </row>
    <row r="125" spans="1:22">
      <c r="A125" s="461">
        <v>1210</v>
      </c>
      <c r="B125" s="461" t="s">
        <v>527</v>
      </c>
      <c r="C125" s="466">
        <v>474.47199999999998</v>
      </c>
      <c r="D125" s="466">
        <v>473.029</v>
      </c>
      <c r="E125" s="466">
        <v>0</v>
      </c>
      <c r="F125" s="466">
        <v>264.77999999999997</v>
      </c>
      <c r="G125" s="467">
        <f t="shared" si="15"/>
        <v>1.4429999999999836</v>
      </c>
      <c r="H125" s="466">
        <f t="shared" si="24"/>
        <v>0</v>
      </c>
      <c r="I125" s="466">
        <f t="shared" si="25"/>
        <v>0</v>
      </c>
      <c r="J125" s="468">
        <v>2</v>
      </c>
      <c r="K125" s="467">
        <f t="shared" si="26"/>
        <v>0</v>
      </c>
      <c r="L125" s="467">
        <f t="shared" si="27"/>
        <v>0</v>
      </c>
      <c r="M125" s="466">
        <f t="shared" si="16"/>
        <v>0</v>
      </c>
      <c r="N125" s="466">
        <f t="shared" si="17"/>
        <v>0</v>
      </c>
      <c r="O125" s="466">
        <f t="shared" si="18"/>
        <v>0</v>
      </c>
      <c r="P125" s="466">
        <f t="shared" si="28"/>
        <v>0</v>
      </c>
      <c r="Q125" s="466">
        <f t="shared" si="19"/>
        <v>0</v>
      </c>
      <c r="R125" s="466">
        <f t="shared" si="29"/>
        <v>0</v>
      </c>
      <c r="S125" s="463">
        <f t="shared" si="20"/>
        <v>0</v>
      </c>
      <c r="T125" s="463">
        <f t="shared" si="21"/>
        <v>0</v>
      </c>
      <c r="U125" s="463">
        <f t="shared" si="22"/>
        <v>0</v>
      </c>
      <c r="V125" s="463">
        <f t="shared" si="23"/>
        <v>0</v>
      </c>
    </row>
    <row r="126" spans="1:22">
      <c r="A126" s="461">
        <v>1220</v>
      </c>
      <c r="B126" s="461" t="s">
        <v>527</v>
      </c>
      <c r="C126" s="466">
        <v>474.44099999999997</v>
      </c>
      <c r="D126" s="466">
        <v>473.10500000000002</v>
      </c>
      <c r="E126" s="466">
        <v>0</v>
      </c>
      <c r="F126" s="466">
        <v>237.07</v>
      </c>
      <c r="G126" s="467">
        <f t="shared" si="15"/>
        <v>1.3359999999999559</v>
      </c>
      <c r="H126" s="466">
        <f t="shared" si="24"/>
        <v>0</v>
      </c>
      <c r="I126" s="466">
        <f t="shared" si="25"/>
        <v>0</v>
      </c>
      <c r="J126" s="468">
        <v>2</v>
      </c>
      <c r="K126" s="467">
        <f t="shared" si="26"/>
        <v>0</v>
      </c>
      <c r="L126" s="467">
        <f t="shared" si="27"/>
        <v>0</v>
      </c>
      <c r="M126" s="466">
        <f t="shared" si="16"/>
        <v>0</v>
      </c>
      <c r="N126" s="466">
        <f t="shared" si="17"/>
        <v>0</v>
      </c>
      <c r="O126" s="466">
        <f t="shared" si="18"/>
        <v>0</v>
      </c>
      <c r="P126" s="466">
        <f t="shared" si="28"/>
        <v>0</v>
      </c>
      <c r="Q126" s="466">
        <f t="shared" si="19"/>
        <v>0</v>
      </c>
      <c r="R126" s="466">
        <f t="shared" si="29"/>
        <v>0</v>
      </c>
      <c r="S126" s="463">
        <f t="shared" si="20"/>
        <v>0</v>
      </c>
      <c r="T126" s="463">
        <f t="shared" si="21"/>
        <v>0</v>
      </c>
      <c r="U126" s="463">
        <f t="shared" si="22"/>
        <v>0</v>
      </c>
      <c r="V126" s="463">
        <f t="shared" si="23"/>
        <v>0</v>
      </c>
    </row>
    <row r="127" spans="1:22">
      <c r="A127" s="461">
        <v>1230</v>
      </c>
      <c r="B127" s="461" t="s">
        <v>527</v>
      </c>
      <c r="C127" s="466">
        <v>474.40899999999999</v>
      </c>
      <c r="D127" s="466">
        <v>473.185</v>
      </c>
      <c r="E127" s="466">
        <v>0</v>
      </c>
      <c r="F127" s="466">
        <v>211.37</v>
      </c>
      <c r="G127" s="467">
        <f t="shared" si="15"/>
        <v>1.2239999999999895</v>
      </c>
      <c r="H127" s="466">
        <f t="shared" si="24"/>
        <v>0</v>
      </c>
      <c r="I127" s="466">
        <f t="shared" si="25"/>
        <v>0</v>
      </c>
      <c r="J127" s="468">
        <v>2</v>
      </c>
      <c r="K127" s="467">
        <f t="shared" si="26"/>
        <v>0</v>
      </c>
      <c r="L127" s="467">
        <f t="shared" si="27"/>
        <v>0</v>
      </c>
      <c r="M127" s="466">
        <f t="shared" si="16"/>
        <v>0</v>
      </c>
      <c r="N127" s="466">
        <f t="shared" si="17"/>
        <v>0</v>
      </c>
      <c r="O127" s="466">
        <f t="shared" si="18"/>
        <v>0</v>
      </c>
      <c r="P127" s="466">
        <f t="shared" si="28"/>
        <v>0</v>
      </c>
      <c r="Q127" s="466">
        <f t="shared" si="19"/>
        <v>0</v>
      </c>
      <c r="R127" s="466">
        <f t="shared" si="29"/>
        <v>0</v>
      </c>
      <c r="S127" s="463">
        <f t="shared" si="20"/>
        <v>0</v>
      </c>
      <c r="T127" s="463">
        <f t="shared" si="21"/>
        <v>0</v>
      </c>
      <c r="U127" s="463">
        <f t="shared" si="22"/>
        <v>0</v>
      </c>
      <c r="V127" s="463">
        <f t="shared" si="23"/>
        <v>0</v>
      </c>
    </row>
    <row r="128" spans="1:22">
      <c r="A128" s="461">
        <v>1240</v>
      </c>
      <c r="B128" s="461" t="s">
        <v>527</v>
      </c>
      <c r="C128" s="466">
        <v>474.37799999999999</v>
      </c>
      <c r="D128" s="466">
        <v>472.98700000000002</v>
      </c>
      <c r="E128" s="466">
        <v>0</v>
      </c>
      <c r="F128" s="466">
        <v>215.86</v>
      </c>
      <c r="G128" s="467">
        <f t="shared" si="15"/>
        <v>1.3909999999999627</v>
      </c>
      <c r="H128" s="466">
        <f t="shared" si="24"/>
        <v>0</v>
      </c>
      <c r="I128" s="466">
        <f t="shared" si="25"/>
        <v>0</v>
      </c>
      <c r="J128" s="468">
        <v>2</v>
      </c>
      <c r="K128" s="467">
        <f t="shared" si="26"/>
        <v>0</v>
      </c>
      <c r="L128" s="467">
        <f t="shared" si="27"/>
        <v>0</v>
      </c>
      <c r="M128" s="466">
        <f t="shared" si="16"/>
        <v>0</v>
      </c>
      <c r="N128" s="466">
        <f t="shared" si="17"/>
        <v>0</v>
      </c>
      <c r="O128" s="466">
        <f t="shared" si="18"/>
        <v>0</v>
      </c>
      <c r="P128" s="466">
        <f t="shared" si="28"/>
        <v>0</v>
      </c>
      <c r="Q128" s="466">
        <f t="shared" si="19"/>
        <v>0</v>
      </c>
      <c r="R128" s="466">
        <f t="shared" si="29"/>
        <v>0</v>
      </c>
      <c r="S128" s="463">
        <f t="shared" si="20"/>
        <v>0</v>
      </c>
      <c r="T128" s="463">
        <f t="shared" si="21"/>
        <v>0</v>
      </c>
      <c r="U128" s="463">
        <f t="shared" si="22"/>
        <v>0</v>
      </c>
      <c r="V128" s="463">
        <f t="shared" si="23"/>
        <v>0</v>
      </c>
    </row>
    <row r="129" spans="1:22">
      <c r="A129" s="461">
        <v>1250</v>
      </c>
      <c r="B129" s="461" t="s">
        <v>527</v>
      </c>
      <c r="C129" s="466">
        <v>474.34699999999998</v>
      </c>
      <c r="D129" s="466">
        <v>472.99900000000002</v>
      </c>
      <c r="E129" s="466">
        <v>0.06</v>
      </c>
      <c r="F129" s="466">
        <v>225</v>
      </c>
      <c r="G129" s="467">
        <f t="shared" si="15"/>
        <v>1.3479999999999563</v>
      </c>
      <c r="H129" s="466">
        <f t="shared" si="24"/>
        <v>0</v>
      </c>
      <c r="I129" s="466">
        <f t="shared" si="25"/>
        <v>0</v>
      </c>
      <c r="J129" s="468">
        <v>2</v>
      </c>
      <c r="K129" s="467">
        <f t="shared" si="26"/>
        <v>0</v>
      </c>
      <c r="L129" s="467">
        <f t="shared" si="27"/>
        <v>0</v>
      </c>
      <c r="M129" s="466">
        <f t="shared" si="16"/>
        <v>0</v>
      </c>
      <c r="N129" s="466">
        <f t="shared" si="17"/>
        <v>0</v>
      </c>
      <c r="O129" s="466">
        <f t="shared" si="18"/>
        <v>0</v>
      </c>
      <c r="P129" s="466">
        <f t="shared" si="28"/>
        <v>0</v>
      </c>
      <c r="Q129" s="466">
        <f t="shared" si="19"/>
        <v>0</v>
      </c>
      <c r="R129" s="466">
        <f t="shared" si="29"/>
        <v>0</v>
      </c>
      <c r="S129" s="463">
        <f t="shared" si="20"/>
        <v>0</v>
      </c>
      <c r="T129" s="463">
        <f t="shared" si="21"/>
        <v>0</v>
      </c>
      <c r="U129" s="463">
        <f t="shared" si="22"/>
        <v>0</v>
      </c>
      <c r="V129" s="463">
        <f t="shared" si="23"/>
        <v>0</v>
      </c>
    </row>
    <row r="130" spans="1:22">
      <c r="A130" s="461">
        <v>1260</v>
      </c>
      <c r="B130" s="461" t="s">
        <v>527</v>
      </c>
      <c r="C130" s="466">
        <v>474.315</v>
      </c>
      <c r="D130" s="466">
        <v>473.029</v>
      </c>
      <c r="E130" s="466">
        <v>0.19</v>
      </c>
      <c r="F130" s="466">
        <v>209.52</v>
      </c>
      <c r="G130" s="467">
        <f t="shared" si="15"/>
        <v>1.2860000000000014</v>
      </c>
      <c r="H130" s="466">
        <f t="shared" si="24"/>
        <v>0</v>
      </c>
      <c r="I130" s="466">
        <f t="shared" si="25"/>
        <v>0</v>
      </c>
      <c r="J130" s="468">
        <v>2</v>
      </c>
      <c r="K130" s="467">
        <f t="shared" si="26"/>
        <v>0</v>
      </c>
      <c r="L130" s="467">
        <f t="shared" si="27"/>
        <v>0</v>
      </c>
      <c r="M130" s="466">
        <f t="shared" si="16"/>
        <v>0</v>
      </c>
      <c r="N130" s="466">
        <f t="shared" si="17"/>
        <v>0</v>
      </c>
      <c r="O130" s="466">
        <f t="shared" si="18"/>
        <v>0</v>
      </c>
      <c r="P130" s="466">
        <f t="shared" si="28"/>
        <v>0</v>
      </c>
      <c r="Q130" s="466">
        <f t="shared" si="19"/>
        <v>0</v>
      </c>
      <c r="R130" s="466">
        <f t="shared" si="29"/>
        <v>0</v>
      </c>
      <c r="S130" s="463">
        <f t="shared" si="20"/>
        <v>0</v>
      </c>
      <c r="T130" s="463">
        <f t="shared" si="21"/>
        <v>0</v>
      </c>
      <c r="U130" s="463">
        <f t="shared" si="22"/>
        <v>0</v>
      </c>
      <c r="V130" s="463">
        <f t="shared" si="23"/>
        <v>0</v>
      </c>
    </row>
    <row r="131" spans="1:22">
      <c r="A131" s="461">
        <v>1270</v>
      </c>
      <c r="B131" s="461" t="s">
        <v>527</v>
      </c>
      <c r="C131" s="466">
        <v>474.28399999999999</v>
      </c>
      <c r="D131" s="466">
        <v>473.065</v>
      </c>
      <c r="E131" s="466">
        <v>0.4</v>
      </c>
      <c r="F131" s="466">
        <v>193.46</v>
      </c>
      <c r="G131" s="467">
        <f t="shared" si="15"/>
        <v>1.2189999999999941</v>
      </c>
      <c r="H131" s="466">
        <f t="shared" si="24"/>
        <v>0</v>
      </c>
      <c r="I131" s="466">
        <f t="shared" si="25"/>
        <v>0</v>
      </c>
      <c r="J131" s="468">
        <v>2</v>
      </c>
      <c r="K131" s="467">
        <f t="shared" si="26"/>
        <v>0</v>
      </c>
      <c r="L131" s="467">
        <f t="shared" si="27"/>
        <v>0</v>
      </c>
      <c r="M131" s="466">
        <f t="shared" si="16"/>
        <v>0</v>
      </c>
      <c r="N131" s="466">
        <f t="shared" si="17"/>
        <v>0</v>
      </c>
      <c r="O131" s="466">
        <f t="shared" si="18"/>
        <v>0</v>
      </c>
      <c r="P131" s="466">
        <f t="shared" si="28"/>
        <v>0</v>
      </c>
      <c r="Q131" s="466">
        <f t="shared" si="19"/>
        <v>0</v>
      </c>
      <c r="R131" s="466">
        <f t="shared" si="29"/>
        <v>0</v>
      </c>
      <c r="S131" s="463">
        <f t="shared" si="20"/>
        <v>0</v>
      </c>
      <c r="T131" s="463">
        <f t="shared" si="21"/>
        <v>0</v>
      </c>
      <c r="U131" s="463">
        <f t="shared" si="22"/>
        <v>0</v>
      </c>
      <c r="V131" s="463">
        <f t="shared" si="23"/>
        <v>0</v>
      </c>
    </row>
    <row r="132" spans="1:22">
      <c r="A132" s="461">
        <v>1280</v>
      </c>
      <c r="B132" s="461" t="s">
        <v>527</v>
      </c>
      <c r="C132" s="466">
        <v>474.25200000000001</v>
      </c>
      <c r="D132" s="466">
        <v>473.178</v>
      </c>
      <c r="E132" s="466">
        <v>2.15</v>
      </c>
      <c r="F132" s="466">
        <v>167.28</v>
      </c>
      <c r="G132" s="467">
        <f t="shared" si="15"/>
        <v>1.0740000000000123</v>
      </c>
      <c r="H132" s="466">
        <f t="shared" si="24"/>
        <v>0</v>
      </c>
      <c r="I132" s="466">
        <f t="shared" si="25"/>
        <v>0</v>
      </c>
      <c r="J132" s="468">
        <v>2</v>
      </c>
      <c r="K132" s="467">
        <f t="shared" si="26"/>
        <v>0</v>
      </c>
      <c r="L132" s="467">
        <f t="shared" si="27"/>
        <v>0</v>
      </c>
      <c r="M132" s="466">
        <f t="shared" si="16"/>
        <v>0</v>
      </c>
      <c r="N132" s="466">
        <f t="shared" si="17"/>
        <v>0</v>
      </c>
      <c r="O132" s="466">
        <f t="shared" si="18"/>
        <v>0</v>
      </c>
      <c r="P132" s="466">
        <f t="shared" si="28"/>
        <v>0</v>
      </c>
      <c r="Q132" s="466">
        <f t="shared" si="19"/>
        <v>0</v>
      </c>
      <c r="R132" s="466">
        <f t="shared" si="29"/>
        <v>0</v>
      </c>
      <c r="S132" s="463">
        <f t="shared" si="20"/>
        <v>0</v>
      </c>
      <c r="T132" s="463">
        <f t="shared" si="21"/>
        <v>0</v>
      </c>
      <c r="U132" s="463">
        <f t="shared" si="22"/>
        <v>0</v>
      </c>
      <c r="V132" s="463">
        <f t="shared" si="23"/>
        <v>0</v>
      </c>
    </row>
    <row r="133" spans="1:22">
      <c r="A133" s="461">
        <v>1290</v>
      </c>
      <c r="B133" s="461" t="s">
        <v>527</v>
      </c>
      <c r="C133" s="466">
        <v>474.221</v>
      </c>
      <c r="D133" s="466">
        <v>473.30500000000001</v>
      </c>
      <c r="E133" s="466">
        <v>8.1199999999999992</v>
      </c>
      <c r="F133" s="466">
        <v>130.61000000000001</v>
      </c>
      <c r="G133" s="467">
        <f t="shared" ref="G133:G196" si="30">IF((C133-D133)&lt;0,0,C133-D133)</f>
        <v>0.91599999999999682</v>
      </c>
      <c r="H133" s="466">
        <f t="shared" si="24"/>
        <v>0</v>
      </c>
      <c r="I133" s="466">
        <f t="shared" si="25"/>
        <v>0</v>
      </c>
      <c r="J133" s="468">
        <v>2</v>
      </c>
      <c r="K133" s="467">
        <f t="shared" si="26"/>
        <v>0</v>
      </c>
      <c r="L133" s="467">
        <f t="shared" si="27"/>
        <v>0</v>
      </c>
      <c r="M133" s="466">
        <f t="shared" ref="M133:M196" si="31">(A133-A132)*SQRT(I133^2+(I133*J133)^2)*2</f>
        <v>0</v>
      </c>
      <c r="N133" s="466">
        <f t="shared" ref="N133:N196" si="32">+IF(M133&gt;0,A133-A132,)*2</f>
        <v>0</v>
      </c>
      <c r="O133" s="466">
        <f t="shared" ref="O133:O196" si="33">IF(M133&gt;0,((A133-A132)/20)*SQRT(G133^2+(G133*J133)^2),)*2</f>
        <v>0</v>
      </c>
      <c r="P133" s="466">
        <f t="shared" si="28"/>
        <v>0</v>
      </c>
      <c r="Q133" s="466">
        <f t="shared" ref="Q133:Q196" si="34">IF(G133&gt;1.5,IF(G133&lt;3,(A133-A132)/5,),)*2</f>
        <v>0</v>
      </c>
      <c r="R133" s="466">
        <f t="shared" si="29"/>
        <v>0</v>
      </c>
      <c r="S133" s="463">
        <f t="shared" ref="S133:S196" si="35">+IF(R133&gt;0,IF(R132=0,A133,IF(R133&gt;0,IF(R134=0,A134,),)),IF(R133=0,IF(R132&gt;0,IF(R131=0,A133,),),))</f>
        <v>0</v>
      </c>
      <c r="T133" s="463">
        <f t="shared" ref="T133:T196" si="36">+IF(Q133&gt;0,IF(Q132=0,A133,IF(Q133&gt;0,IF(Q134=0,A134,),)),IF(Q133=0,IF(Q132&gt;0,IF(Q131=0,A133,),),))</f>
        <v>0</v>
      </c>
      <c r="U133" s="463">
        <f t="shared" ref="U133:U196" si="37">+IF(M133&gt;0,IF(M132=0,A133,IF(M133&gt;0,IF(M134=0,A134,),)),IF(M133=0,IF(M132&gt;0,IF(M131=0,A133,),),))</f>
        <v>0</v>
      </c>
      <c r="V133" s="463">
        <f t="shared" ref="V133:V196" si="38">+IF(K133&gt;0,IF(K132=0,A133,IF(K133&gt;0,IF(K134=0,A134,),)),IF(K133=0,IF(K132&gt;0,IF(K131=0,A133,),),))</f>
        <v>0</v>
      </c>
    </row>
    <row r="134" spans="1:22">
      <c r="A134" s="461">
        <v>1300</v>
      </c>
      <c r="B134" s="461" t="s">
        <v>527</v>
      </c>
      <c r="C134" s="466">
        <v>474.18900000000002</v>
      </c>
      <c r="D134" s="466">
        <v>473.43400000000003</v>
      </c>
      <c r="E134" s="466">
        <v>19.64</v>
      </c>
      <c r="F134" s="466">
        <v>95.64</v>
      </c>
      <c r="G134" s="467">
        <f t="shared" si="30"/>
        <v>0.75499999999999545</v>
      </c>
      <c r="H134" s="466">
        <f t="shared" ref="H134:H197" si="39">IF(G134&lt;3,IF(G134&gt;1.5,G134,),)</f>
        <v>0</v>
      </c>
      <c r="I134" s="466">
        <f t="shared" ref="I134:I197" si="40">IF(G134&gt;3,G134,0)</f>
        <v>0</v>
      </c>
      <c r="J134" s="468">
        <v>2</v>
      </c>
      <c r="K134" s="467">
        <f t="shared" ref="K134:K197" si="41">(A134-A133)*SQRT(H134^2+(H134*J134)^2)</f>
        <v>0</v>
      </c>
      <c r="L134" s="467">
        <f t="shared" ref="L134:L197" si="42">IF(K134&gt;0,A134-A133,)*2</f>
        <v>0</v>
      </c>
      <c r="M134" s="466">
        <f t="shared" si="31"/>
        <v>0</v>
      </c>
      <c r="N134" s="466">
        <f t="shared" si="32"/>
        <v>0</v>
      </c>
      <c r="O134" s="466">
        <f t="shared" si="33"/>
        <v>0</v>
      </c>
      <c r="P134" s="466">
        <f t="shared" ref="P134:P197" si="43">+M134</f>
        <v>0</v>
      </c>
      <c r="Q134" s="466">
        <f t="shared" si="34"/>
        <v>0</v>
      </c>
      <c r="R134" s="466">
        <f t="shared" ref="R134:R197" si="44">N134</f>
        <v>0</v>
      </c>
      <c r="S134" s="463">
        <f t="shared" si="35"/>
        <v>0</v>
      </c>
      <c r="T134" s="463">
        <f t="shared" si="36"/>
        <v>0</v>
      </c>
      <c r="U134" s="463">
        <f t="shared" si="37"/>
        <v>0</v>
      </c>
      <c r="V134" s="463">
        <f t="shared" si="38"/>
        <v>0</v>
      </c>
    </row>
    <row r="135" spans="1:22">
      <c r="A135" s="461">
        <v>1310</v>
      </c>
      <c r="B135" s="461" t="s">
        <v>527</v>
      </c>
      <c r="C135" s="466">
        <v>474.15800000000002</v>
      </c>
      <c r="D135" s="466">
        <v>473.56400000000002</v>
      </c>
      <c r="E135" s="466">
        <v>34.32</v>
      </c>
      <c r="F135" s="466">
        <v>65.89</v>
      </c>
      <c r="G135" s="467">
        <f t="shared" si="30"/>
        <v>0.59399999999999409</v>
      </c>
      <c r="H135" s="466">
        <f t="shared" si="39"/>
        <v>0</v>
      </c>
      <c r="I135" s="466">
        <f t="shared" si="40"/>
        <v>0</v>
      </c>
      <c r="J135" s="468">
        <v>2</v>
      </c>
      <c r="K135" s="467">
        <f t="shared" si="41"/>
        <v>0</v>
      </c>
      <c r="L135" s="467">
        <f t="shared" si="42"/>
        <v>0</v>
      </c>
      <c r="M135" s="466">
        <f t="shared" si="31"/>
        <v>0</v>
      </c>
      <c r="N135" s="466">
        <f t="shared" si="32"/>
        <v>0</v>
      </c>
      <c r="O135" s="466">
        <f t="shared" si="33"/>
        <v>0</v>
      </c>
      <c r="P135" s="466">
        <f t="shared" si="43"/>
        <v>0</v>
      </c>
      <c r="Q135" s="466">
        <f t="shared" si="34"/>
        <v>0</v>
      </c>
      <c r="R135" s="466">
        <f t="shared" si="44"/>
        <v>0</v>
      </c>
      <c r="S135" s="463">
        <f t="shared" si="35"/>
        <v>0</v>
      </c>
      <c r="T135" s="463">
        <f t="shared" si="36"/>
        <v>0</v>
      </c>
      <c r="U135" s="463">
        <f t="shared" si="37"/>
        <v>0</v>
      </c>
      <c r="V135" s="463">
        <f t="shared" si="38"/>
        <v>0</v>
      </c>
    </row>
    <row r="136" spans="1:22">
      <c r="A136" s="461">
        <v>1320</v>
      </c>
      <c r="B136" s="461" t="s">
        <v>527</v>
      </c>
      <c r="C136" s="466">
        <v>474.12700000000001</v>
      </c>
      <c r="D136" s="466">
        <v>473.69</v>
      </c>
      <c r="E136" s="466">
        <v>49.89</v>
      </c>
      <c r="F136" s="466">
        <v>41.62</v>
      </c>
      <c r="G136" s="467">
        <f t="shared" si="30"/>
        <v>0.43700000000001182</v>
      </c>
      <c r="H136" s="466">
        <f t="shared" si="39"/>
        <v>0</v>
      </c>
      <c r="I136" s="466">
        <f t="shared" si="40"/>
        <v>0</v>
      </c>
      <c r="J136" s="468">
        <v>2</v>
      </c>
      <c r="K136" s="467">
        <f t="shared" si="41"/>
        <v>0</v>
      </c>
      <c r="L136" s="467">
        <f t="shared" si="42"/>
        <v>0</v>
      </c>
      <c r="M136" s="466">
        <f t="shared" si="31"/>
        <v>0</v>
      </c>
      <c r="N136" s="466">
        <f t="shared" si="32"/>
        <v>0</v>
      </c>
      <c r="O136" s="466">
        <f t="shared" si="33"/>
        <v>0</v>
      </c>
      <c r="P136" s="466">
        <f t="shared" si="43"/>
        <v>0</v>
      </c>
      <c r="Q136" s="466">
        <f t="shared" si="34"/>
        <v>0</v>
      </c>
      <c r="R136" s="466">
        <f t="shared" si="44"/>
        <v>0</v>
      </c>
      <c r="S136" s="463">
        <f t="shared" si="35"/>
        <v>0</v>
      </c>
      <c r="T136" s="463">
        <f t="shared" si="36"/>
        <v>0</v>
      </c>
      <c r="U136" s="463">
        <f t="shared" si="37"/>
        <v>0</v>
      </c>
      <c r="V136" s="463">
        <f t="shared" si="38"/>
        <v>0</v>
      </c>
    </row>
    <row r="137" spans="1:22">
      <c r="A137" s="461">
        <v>1330</v>
      </c>
      <c r="B137" s="461" t="s">
        <v>527</v>
      </c>
      <c r="C137" s="466">
        <v>474.09500000000003</v>
      </c>
      <c r="D137" s="466">
        <v>473.72899999999998</v>
      </c>
      <c r="E137" s="466">
        <v>66.569999999999993</v>
      </c>
      <c r="F137" s="466">
        <v>22.3</v>
      </c>
      <c r="G137" s="467">
        <f t="shared" si="30"/>
        <v>0.36600000000004229</v>
      </c>
      <c r="H137" s="466">
        <f t="shared" si="39"/>
        <v>0</v>
      </c>
      <c r="I137" s="466">
        <f t="shared" si="40"/>
        <v>0</v>
      </c>
      <c r="J137" s="468">
        <v>2</v>
      </c>
      <c r="K137" s="467">
        <f t="shared" si="41"/>
        <v>0</v>
      </c>
      <c r="L137" s="467">
        <f t="shared" si="42"/>
        <v>0</v>
      </c>
      <c r="M137" s="466">
        <f t="shared" si="31"/>
        <v>0</v>
      </c>
      <c r="N137" s="466">
        <f t="shared" si="32"/>
        <v>0</v>
      </c>
      <c r="O137" s="466">
        <f t="shared" si="33"/>
        <v>0</v>
      </c>
      <c r="P137" s="466">
        <f t="shared" si="43"/>
        <v>0</v>
      </c>
      <c r="Q137" s="466">
        <f t="shared" si="34"/>
        <v>0</v>
      </c>
      <c r="R137" s="466">
        <f t="shared" si="44"/>
        <v>0</v>
      </c>
      <c r="S137" s="463">
        <f t="shared" si="35"/>
        <v>0</v>
      </c>
      <c r="T137" s="463">
        <f t="shared" si="36"/>
        <v>0</v>
      </c>
      <c r="U137" s="463">
        <f t="shared" si="37"/>
        <v>0</v>
      </c>
      <c r="V137" s="463">
        <f t="shared" si="38"/>
        <v>0</v>
      </c>
    </row>
    <row r="138" spans="1:22">
      <c r="A138" s="461">
        <v>1340</v>
      </c>
      <c r="B138" s="461" t="s">
        <v>527</v>
      </c>
      <c r="C138" s="466">
        <v>474.06400000000002</v>
      </c>
      <c r="D138" s="466">
        <v>473.767</v>
      </c>
      <c r="E138" s="466">
        <v>83.56</v>
      </c>
      <c r="F138" s="466">
        <v>8.82</v>
      </c>
      <c r="G138" s="467">
        <f t="shared" si="30"/>
        <v>0.29700000000002547</v>
      </c>
      <c r="H138" s="466">
        <f t="shared" si="39"/>
        <v>0</v>
      </c>
      <c r="I138" s="466">
        <f t="shared" si="40"/>
        <v>0</v>
      </c>
      <c r="J138" s="468">
        <v>2</v>
      </c>
      <c r="K138" s="467">
        <f t="shared" si="41"/>
        <v>0</v>
      </c>
      <c r="L138" s="467">
        <f t="shared" si="42"/>
        <v>0</v>
      </c>
      <c r="M138" s="466">
        <f t="shared" si="31"/>
        <v>0</v>
      </c>
      <c r="N138" s="466">
        <f t="shared" si="32"/>
        <v>0</v>
      </c>
      <c r="O138" s="466">
        <f t="shared" si="33"/>
        <v>0</v>
      </c>
      <c r="P138" s="466">
        <f t="shared" si="43"/>
        <v>0</v>
      </c>
      <c r="Q138" s="466">
        <f t="shared" si="34"/>
        <v>0</v>
      </c>
      <c r="R138" s="466">
        <f t="shared" si="44"/>
        <v>0</v>
      </c>
      <c r="S138" s="463">
        <f t="shared" si="35"/>
        <v>0</v>
      </c>
      <c r="T138" s="463">
        <f t="shared" si="36"/>
        <v>0</v>
      </c>
      <c r="U138" s="463">
        <f t="shared" si="37"/>
        <v>0</v>
      </c>
      <c r="V138" s="463">
        <f t="shared" si="38"/>
        <v>0</v>
      </c>
    </row>
    <row r="139" spans="1:22">
      <c r="A139" s="461">
        <v>1350</v>
      </c>
      <c r="B139" s="461" t="s">
        <v>527</v>
      </c>
      <c r="C139" s="466">
        <v>474.03199999999998</v>
      </c>
      <c r="D139" s="466">
        <v>473.82499999999999</v>
      </c>
      <c r="E139" s="466">
        <v>99.94</v>
      </c>
      <c r="F139" s="466">
        <v>2.1</v>
      </c>
      <c r="G139" s="467">
        <f t="shared" si="30"/>
        <v>0.20699999999999363</v>
      </c>
      <c r="H139" s="466">
        <f t="shared" si="39"/>
        <v>0</v>
      </c>
      <c r="I139" s="466">
        <f t="shared" si="40"/>
        <v>0</v>
      </c>
      <c r="J139" s="468">
        <v>2</v>
      </c>
      <c r="K139" s="467">
        <f t="shared" si="41"/>
        <v>0</v>
      </c>
      <c r="L139" s="467">
        <f t="shared" si="42"/>
        <v>0</v>
      </c>
      <c r="M139" s="466">
        <f t="shared" si="31"/>
        <v>0</v>
      </c>
      <c r="N139" s="466">
        <f t="shared" si="32"/>
        <v>0</v>
      </c>
      <c r="O139" s="466">
        <f t="shared" si="33"/>
        <v>0</v>
      </c>
      <c r="P139" s="466">
        <f t="shared" si="43"/>
        <v>0</v>
      </c>
      <c r="Q139" s="466">
        <f t="shared" si="34"/>
        <v>0</v>
      </c>
      <c r="R139" s="466">
        <f t="shared" si="44"/>
        <v>0</v>
      </c>
      <c r="S139" s="463">
        <f t="shared" si="35"/>
        <v>0</v>
      </c>
      <c r="T139" s="463">
        <f t="shared" si="36"/>
        <v>0</v>
      </c>
      <c r="U139" s="463">
        <f t="shared" si="37"/>
        <v>0</v>
      </c>
      <c r="V139" s="463">
        <f t="shared" si="38"/>
        <v>0</v>
      </c>
    </row>
    <row r="140" spans="1:22">
      <c r="A140" s="461">
        <v>1360</v>
      </c>
      <c r="B140" s="461" t="s">
        <v>527</v>
      </c>
      <c r="C140" s="466">
        <v>474.00099999999998</v>
      </c>
      <c r="D140" s="466">
        <v>473.90100000000001</v>
      </c>
      <c r="E140" s="466">
        <v>115.95</v>
      </c>
      <c r="F140" s="466">
        <v>0.2</v>
      </c>
      <c r="G140" s="467">
        <f t="shared" si="30"/>
        <v>9.9999999999965894E-2</v>
      </c>
      <c r="H140" s="466">
        <f t="shared" si="39"/>
        <v>0</v>
      </c>
      <c r="I140" s="466">
        <f t="shared" si="40"/>
        <v>0</v>
      </c>
      <c r="J140" s="468">
        <v>2</v>
      </c>
      <c r="K140" s="467">
        <f t="shared" si="41"/>
        <v>0</v>
      </c>
      <c r="L140" s="467">
        <f t="shared" si="42"/>
        <v>0</v>
      </c>
      <c r="M140" s="466">
        <f t="shared" si="31"/>
        <v>0</v>
      </c>
      <c r="N140" s="466">
        <f t="shared" si="32"/>
        <v>0</v>
      </c>
      <c r="O140" s="466">
        <f t="shared" si="33"/>
        <v>0</v>
      </c>
      <c r="P140" s="466">
        <f t="shared" si="43"/>
        <v>0</v>
      </c>
      <c r="Q140" s="466">
        <f t="shared" si="34"/>
        <v>0</v>
      </c>
      <c r="R140" s="466">
        <f t="shared" si="44"/>
        <v>0</v>
      </c>
      <c r="S140" s="463">
        <f t="shared" si="35"/>
        <v>0</v>
      </c>
      <c r="T140" s="463">
        <f t="shared" si="36"/>
        <v>0</v>
      </c>
      <c r="U140" s="463">
        <f t="shared" si="37"/>
        <v>0</v>
      </c>
      <c r="V140" s="463">
        <f t="shared" si="38"/>
        <v>0</v>
      </c>
    </row>
    <row r="141" spans="1:22">
      <c r="A141" s="461">
        <v>1370</v>
      </c>
      <c r="B141" s="461" t="s">
        <v>527</v>
      </c>
      <c r="C141" s="466">
        <v>473.96899999999999</v>
      </c>
      <c r="D141" s="466">
        <v>473.90499999999997</v>
      </c>
      <c r="E141" s="466">
        <v>130.69999999999999</v>
      </c>
      <c r="F141" s="466">
        <v>0</v>
      </c>
      <c r="G141" s="467">
        <f t="shared" si="30"/>
        <v>6.4000000000021373E-2</v>
      </c>
      <c r="H141" s="466">
        <f t="shared" si="39"/>
        <v>0</v>
      </c>
      <c r="I141" s="466">
        <f t="shared" si="40"/>
        <v>0</v>
      </c>
      <c r="J141" s="468">
        <v>2</v>
      </c>
      <c r="K141" s="467">
        <f t="shared" si="41"/>
        <v>0</v>
      </c>
      <c r="L141" s="467">
        <f t="shared" si="42"/>
        <v>0</v>
      </c>
      <c r="M141" s="466">
        <f t="shared" si="31"/>
        <v>0</v>
      </c>
      <c r="N141" s="466">
        <f t="shared" si="32"/>
        <v>0</v>
      </c>
      <c r="O141" s="466">
        <f t="shared" si="33"/>
        <v>0</v>
      </c>
      <c r="P141" s="466">
        <f t="shared" si="43"/>
        <v>0</v>
      </c>
      <c r="Q141" s="466">
        <f t="shared" si="34"/>
        <v>0</v>
      </c>
      <c r="R141" s="466">
        <f t="shared" si="44"/>
        <v>0</v>
      </c>
      <c r="S141" s="463">
        <f t="shared" si="35"/>
        <v>0</v>
      </c>
      <c r="T141" s="463">
        <f t="shared" si="36"/>
        <v>0</v>
      </c>
      <c r="U141" s="463">
        <f t="shared" si="37"/>
        <v>0</v>
      </c>
      <c r="V141" s="463">
        <f t="shared" si="38"/>
        <v>0</v>
      </c>
    </row>
    <row r="142" spans="1:22">
      <c r="A142" s="461">
        <v>1380</v>
      </c>
      <c r="B142" s="461" t="s">
        <v>527</v>
      </c>
      <c r="C142" s="466">
        <v>473.93799999999999</v>
      </c>
      <c r="D142" s="466">
        <v>473.904</v>
      </c>
      <c r="E142" s="466">
        <v>142.62</v>
      </c>
      <c r="F142" s="466">
        <v>0</v>
      </c>
      <c r="G142" s="467">
        <f t="shared" si="30"/>
        <v>3.3999999999991815E-2</v>
      </c>
      <c r="H142" s="466">
        <f t="shared" si="39"/>
        <v>0</v>
      </c>
      <c r="I142" s="466">
        <f t="shared" si="40"/>
        <v>0</v>
      </c>
      <c r="J142" s="468">
        <v>2</v>
      </c>
      <c r="K142" s="467">
        <f t="shared" si="41"/>
        <v>0</v>
      </c>
      <c r="L142" s="467">
        <f t="shared" si="42"/>
        <v>0</v>
      </c>
      <c r="M142" s="466">
        <f t="shared" si="31"/>
        <v>0</v>
      </c>
      <c r="N142" s="466">
        <f t="shared" si="32"/>
        <v>0</v>
      </c>
      <c r="O142" s="466">
        <f t="shared" si="33"/>
        <v>0</v>
      </c>
      <c r="P142" s="466">
        <f t="shared" si="43"/>
        <v>0</v>
      </c>
      <c r="Q142" s="466">
        <f t="shared" si="34"/>
        <v>0</v>
      </c>
      <c r="R142" s="466">
        <f t="shared" si="44"/>
        <v>0</v>
      </c>
      <c r="S142" s="463">
        <f t="shared" si="35"/>
        <v>0</v>
      </c>
      <c r="T142" s="463">
        <f t="shared" si="36"/>
        <v>0</v>
      </c>
      <c r="U142" s="463">
        <f t="shared" si="37"/>
        <v>0</v>
      </c>
      <c r="V142" s="463">
        <f t="shared" si="38"/>
        <v>0</v>
      </c>
    </row>
    <row r="143" spans="1:22">
      <c r="A143" s="461">
        <v>1390</v>
      </c>
      <c r="B143" s="461" t="s">
        <v>527</v>
      </c>
      <c r="C143" s="466">
        <v>473.90699999999998</v>
      </c>
      <c r="D143" s="466">
        <v>473.90300000000002</v>
      </c>
      <c r="E143" s="466">
        <v>152.29</v>
      </c>
      <c r="F143" s="466">
        <v>0</v>
      </c>
      <c r="G143" s="467">
        <f t="shared" si="30"/>
        <v>3.999999999962256E-3</v>
      </c>
      <c r="H143" s="466">
        <f t="shared" si="39"/>
        <v>0</v>
      </c>
      <c r="I143" s="466">
        <f t="shared" si="40"/>
        <v>0</v>
      </c>
      <c r="J143" s="468">
        <v>2</v>
      </c>
      <c r="K143" s="467">
        <f t="shared" si="41"/>
        <v>0</v>
      </c>
      <c r="L143" s="467">
        <f t="shared" si="42"/>
        <v>0</v>
      </c>
      <c r="M143" s="466">
        <f t="shared" si="31"/>
        <v>0</v>
      </c>
      <c r="N143" s="466">
        <f t="shared" si="32"/>
        <v>0</v>
      </c>
      <c r="O143" s="466">
        <f t="shared" si="33"/>
        <v>0</v>
      </c>
      <c r="P143" s="466">
        <f t="shared" si="43"/>
        <v>0</v>
      </c>
      <c r="Q143" s="466">
        <f t="shared" si="34"/>
        <v>0</v>
      </c>
      <c r="R143" s="466">
        <f t="shared" si="44"/>
        <v>0</v>
      </c>
      <c r="S143" s="463">
        <f t="shared" si="35"/>
        <v>0</v>
      </c>
      <c r="T143" s="463">
        <f t="shared" si="36"/>
        <v>0</v>
      </c>
      <c r="U143" s="463">
        <f t="shared" si="37"/>
        <v>0</v>
      </c>
      <c r="V143" s="463">
        <f t="shared" si="38"/>
        <v>0</v>
      </c>
    </row>
    <row r="144" spans="1:22">
      <c r="A144" s="461">
        <v>1400</v>
      </c>
      <c r="B144" s="461" t="s">
        <v>527</v>
      </c>
      <c r="C144" s="466">
        <v>473.875</v>
      </c>
      <c r="D144" s="466">
        <v>473.90199999999999</v>
      </c>
      <c r="E144" s="466">
        <v>161.19999999999999</v>
      </c>
      <c r="F144" s="466">
        <v>0</v>
      </c>
      <c r="G144" s="467">
        <f t="shared" si="30"/>
        <v>0</v>
      </c>
      <c r="H144" s="466">
        <f t="shared" si="39"/>
        <v>0</v>
      </c>
      <c r="I144" s="466">
        <f t="shared" si="40"/>
        <v>0</v>
      </c>
      <c r="J144" s="468">
        <v>2</v>
      </c>
      <c r="K144" s="467">
        <f t="shared" si="41"/>
        <v>0</v>
      </c>
      <c r="L144" s="467">
        <f t="shared" si="42"/>
        <v>0</v>
      </c>
      <c r="M144" s="466">
        <f t="shared" si="31"/>
        <v>0</v>
      </c>
      <c r="N144" s="466">
        <f t="shared" si="32"/>
        <v>0</v>
      </c>
      <c r="O144" s="466">
        <f t="shared" si="33"/>
        <v>0</v>
      </c>
      <c r="P144" s="466">
        <f t="shared" si="43"/>
        <v>0</v>
      </c>
      <c r="Q144" s="466">
        <f t="shared" si="34"/>
        <v>0</v>
      </c>
      <c r="R144" s="466">
        <f t="shared" si="44"/>
        <v>0</v>
      </c>
      <c r="S144" s="463">
        <f t="shared" si="35"/>
        <v>0</v>
      </c>
      <c r="T144" s="463">
        <f t="shared" si="36"/>
        <v>0</v>
      </c>
      <c r="U144" s="463">
        <f t="shared" si="37"/>
        <v>0</v>
      </c>
      <c r="V144" s="463">
        <f t="shared" si="38"/>
        <v>0</v>
      </c>
    </row>
    <row r="145" spans="1:22">
      <c r="A145" s="461">
        <v>1410</v>
      </c>
      <c r="B145" s="461" t="s">
        <v>527</v>
      </c>
      <c r="C145" s="466">
        <v>473.84399999999999</v>
      </c>
      <c r="D145" s="466">
        <v>473.9</v>
      </c>
      <c r="E145" s="466">
        <v>169.9</v>
      </c>
      <c r="F145" s="466">
        <v>0</v>
      </c>
      <c r="G145" s="467">
        <f t="shared" si="30"/>
        <v>0</v>
      </c>
      <c r="H145" s="466">
        <f t="shared" si="39"/>
        <v>0</v>
      </c>
      <c r="I145" s="466">
        <f t="shared" si="40"/>
        <v>0</v>
      </c>
      <c r="J145" s="468">
        <v>2</v>
      </c>
      <c r="K145" s="467">
        <f t="shared" si="41"/>
        <v>0</v>
      </c>
      <c r="L145" s="467">
        <f t="shared" si="42"/>
        <v>0</v>
      </c>
      <c r="M145" s="466">
        <f t="shared" si="31"/>
        <v>0</v>
      </c>
      <c r="N145" s="466">
        <f t="shared" si="32"/>
        <v>0</v>
      </c>
      <c r="O145" s="466">
        <f t="shared" si="33"/>
        <v>0</v>
      </c>
      <c r="P145" s="466">
        <f t="shared" si="43"/>
        <v>0</v>
      </c>
      <c r="Q145" s="466">
        <f t="shared" si="34"/>
        <v>0</v>
      </c>
      <c r="R145" s="466">
        <f t="shared" si="44"/>
        <v>0</v>
      </c>
      <c r="S145" s="463">
        <f t="shared" si="35"/>
        <v>0</v>
      </c>
      <c r="T145" s="463">
        <f t="shared" si="36"/>
        <v>0</v>
      </c>
      <c r="U145" s="463">
        <f t="shared" si="37"/>
        <v>0</v>
      </c>
      <c r="V145" s="463">
        <f t="shared" si="38"/>
        <v>0</v>
      </c>
    </row>
    <row r="146" spans="1:22">
      <c r="A146" s="461">
        <v>1420</v>
      </c>
      <c r="B146" s="461" t="s">
        <v>527</v>
      </c>
      <c r="C146" s="466">
        <v>473.81200000000001</v>
      </c>
      <c r="D146" s="466">
        <v>473.899</v>
      </c>
      <c r="E146" s="466">
        <v>178.52</v>
      </c>
      <c r="F146" s="466">
        <v>0</v>
      </c>
      <c r="G146" s="467">
        <f t="shared" si="30"/>
        <v>0</v>
      </c>
      <c r="H146" s="466">
        <f t="shared" si="39"/>
        <v>0</v>
      </c>
      <c r="I146" s="466">
        <f t="shared" si="40"/>
        <v>0</v>
      </c>
      <c r="J146" s="468">
        <v>2</v>
      </c>
      <c r="K146" s="467">
        <f t="shared" si="41"/>
        <v>0</v>
      </c>
      <c r="L146" s="467">
        <f t="shared" si="42"/>
        <v>0</v>
      </c>
      <c r="M146" s="466">
        <f t="shared" si="31"/>
        <v>0</v>
      </c>
      <c r="N146" s="466">
        <f t="shared" si="32"/>
        <v>0</v>
      </c>
      <c r="O146" s="466">
        <f t="shared" si="33"/>
        <v>0</v>
      </c>
      <c r="P146" s="466">
        <f t="shared" si="43"/>
        <v>0</v>
      </c>
      <c r="Q146" s="466">
        <f t="shared" si="34"/>
        <v>0</v>
      </c>
      <c r="R146" s="466">
        <f t="shared" si="44"/>
        <v>0</v>
      </c>
      <c r="S146" s="463">
        <f t="shared" si="35"/>
        <v>0</v>
      </c>
      <c r="T146" s="463">
        <f t="shared" si="36"/>
        <v>0</v>
      </c>
      <c r="U146" s="463">
        <f t="shared" si="37"/>
        <v>0</v>
      </c>
      <c r="V146" s="463">
        <f t="shared" si="38"/>
        <v>0</v>
      </c>
    </row>
    <row r="147" spans="1:22">
      <c r="A147" s="461">
        <v>1430</v>
      </c>
      <c r="B147" s="461" t="s">
        <v>527</v>
      </c>
      <c r="C147" s="466">
        <v>473.78100000000001</v>
      </c>
      <c r="D147" s="466">
        <v>473.89699999999999</v>
      </c>
      <c r="E147" s="466">
        <v>187.13</v>
      </c>
      <c r="F147" s="466">
        <v>0</v>
      </c>
      <c r="G147" s="467">
        <f t="shared" si="30"/>
        <v>0</v>
      </c>
      <c r="H147" s="466">
        <f t="shared" si="39"/>
        <v>0</v>
      </c>
      <c r="I147" s="466">
        <f t="shared" si="40"/>
        <v>0</v>
      </c>
      <c r="J147" s="468">
        <v>2</v>
      </c>
      <c r="K147" s="467">
        <f t="shared" si="41"/>
        <v>0</v>
      </c>
      <c r="L147" s="467">
        <f t="shared" si="42"/>
        <v>0</v>
      </c>
      <c r="M147" s="466">
        <f t="shared" si="31"/>
        <v>0</v>
      </c>
      <c r="N147" s="466">
        <f t="shared" si="32"/>
        <v>0</v>
      </c>
      <c r="O147" s="466">
        <f t="shared" si="33"/>
        <v>0</v>
      </c>
      <c r="P147" s="466">
        <f t="shared" si="43"/>
        <v>0</v>
      </c>
      <c r="Q147" s="466">
        <f t="shared" si="34"/>
        <v>0</v>
      </c>
      <c r="R147" s="466">
        <f t="shared" si="44"/>
        <v>0</v>
      </c>
      <c r="S147" s="463">
        <f t="shared" si="35"/>
        <v>0</v>
      </c>
      <c r="T147" s="463">
        <f t="shared" si="36"/>
        <v>0</v>
      </c>
      <c r="U147" s="463">
        <f t="shared" si="37"/>
        <v>0</v>
      </c>
      <c r="V147" s="463">
        <f t="shared" si="38"/>
        <v>0</v>
      </c>
    </row>
    <row r="148" spans="1:22">
      <c r="A148" s="461">
        <v>1440</v>
      </c>
      <c r="B148" s="461" t="s">
        <v>527</v>
      </c>
      <c r="C148" s="466">
        <v>473.74900000000002</v>
      </c>
      <c r="D148" s="466">
        <v>473.89499999999998</v>
      </c>
      <c r="E148" s="466">
        <v>195.72</v>
      </c>
      <c r="F148" s="466">
        <v>0</v>
      </c>
      <c r="G148" s="467">
        <f t="shared" si="30"/>
        <v>0</v>
      </c>
      <c r="H148" s="466">
        <f t="shared" si="39"/>
        <v>0</v>
      </c>
      <c r="I148" s="466">
        <f t="shared" si="40"/>
        <v>0</v>
      </c>
      <c r="J148" s="468">
        <v>2</v>
      </c>
      <c r="K148" s="467">
        <f t="shared" si="41"/>
        <v>0</v>
      </c>
      <c r="L148" s="467">
        <f t="shared" si="42"/>
        <v>0</v>
      </c>
      <c r="M148" s="466">
        <f t="shared" si="31"/>
        <v>0</v>
      </c>
      <c r="N148" s="466">
        <f t="shared" si="32"/>
        <v>0</v>
      </c>
      <c r="O148" s="466">
        <f t="shared" si="33"/>
        <v>0</v>
      </c>
      <c r="P148" s="466">
        <f t="shared" si="43"/>
        <v>0</v>
      </c>
      <c r="Q148" s="466">
        <f t="shared" si="34"/>
        <v>0</v>
      </c>
      <c r="R148" s="466">
        <f t="shared" si="44"/>
        <v>0</v>
      </c>
      <c r="S148" s="463">
        <f t="shared" si="35"/>
        <v>0</v>
      </c>
      <c r="T148" s="463">
        <f t="shared" si="36"/>
        <v>0</v>
      </c>
      <c r="U148" s="463">
        <f t="shared" si="37"/>
        <v>0</v>
      </c>
      <c r="V148" s="463">
        <f t="shared" si="38"/>
        <v>0</v>
      </c>
    </row>
    <row r="149" spans="1:22">
      <c r="A149" s="461">
        <v>1450</v>
      </c>
      <c r="B149" s="461" t="s">
        <v>527</v>
      </c>
      <c r="C149" s="466">
        <v>473.71800000000002</v>
      </c>
      <c r="D149" s="466">
        <v>473.892</v>
      </c>
      <c r="E149" s="466">
        <v>204.19</v>
      </c>
      <c r="F149" s="466">
        <v>0</v>
      </c>
      <c r="G149" s="467">
        <f t="shared" si="30"/>
        <v>0</v>
      </c>
      <c r="H149" s="466">
        <f t="shared" si="39"/>
        <v>0</v>
      </c>
      <c r="I149" s="466">
        <f t="shared" si="40"/>
        <v>0</v>
      </c>
      <c r="J149" s="468">
        <v>2</v>
      </c>
      <c r="K149" s="467">
        <f t="shared" si="41"/>
        <v>0</v>
      </c>
      <c r="L149" s="467">
        <f t="shared" si="42"/>
        <v>0</v>
      </c>
      <c r="M149" s="466">
        <f t="shared" si="31"/>
        <v>0</v>
      </c>
      <c r="N149" s="466">
        <f t="shared" si="32"/>
        <v>0</v>
      </c>
      <c r="O149" s="466">
        <f t="shared" si="33"/>
        <v>0</v>
      </c>
      <c r="P149" s="466">
        <f t="shared" si="43"/>
        <v>0</v>
      </c>
      <c r="Q149" s="466">
        <f t="shared" si="34"/>
        <v>0</v>
      </c>
      <c r="R149" s="466">
        <f t="shared" si="44"/>
        <v>0</v>
      </c>
      <c r="S149" s="463">
        <f t="shared" si="35"/>
        <v>0</v>
      </c>
      <c r="T149" s="463">
        <f t="shared" si="36"/>
        <v>0</v>
      </c>
      <c r="U149" s="463">
        <f t="shared" si="37"/>
        <v>0</v>
      </c>
      <c r="V149" s="463">
        <f t="shared" si="38"/>
        <v>0</v>
      </c>
    </row>
    <row r="150" spans="1:22">
      <c r="A150" s="461">
        <v>1460</v>
      </c>
      <c r="B150" s="461" t="s">
        <v>527</v>
      </c>
      <c r="C150" s="466">
        <v>473.68700000000001</v>
      </c>
      <c r="D150" s="466">
        <v>473.89</v>
      </c>
      <c r="E150" s="466">
        <v>212.31</v>
      </c>
      <c r="F150" s="466">
        <v>0</v>
      </c>
      <c r="G150" s="467">
        <f t="shared" si="30"/>
        <v>0</v>
      </c>
      <c r="H150" s="466">
        <f t="shared" si="39"/>
        <v>0</v>
      </c>
      <c r="I150" s="466">
        <f t="shared" si="40"/>
        <v>0</v>
      </c>
      <c r="J150" s="468">
        <v>2</v>
      </c>
      <c r="K150" s="467">
        <f t="shared" si="41"/>
        <v>0</v>
      </c>
      <c r="L150" s="467">
        <f t="shared" si="42"/>
        <v>0</v>
      </c>
      <c r="M150" s="466">
        <f t="shared" si="31"/>
        <v>0</v>
      </c>
      <c r="N150" s="466">
        <f t="shared" si="32"/>
        <v>0</v>
      </c>
      <c r="O150" s="466">
        <f t="shared" si="33"/>
        <v>0</v>
      </c>
      <c r="P150" s="466">
        <f t="shared" si="43"/>
        <v>0</v>
      </c>
      <c r="Q150" s="466">
        <f t="shared" si="34"/>
        <v>0</v>
      </c>
      <c r="R150" s="466">
        <f t="shared" si="44"/>
        <v>0</v>
      </c>
      <c r="S150" s="463">
        <f t="shared" si="35"/>
        <v>0</v>
      </c>
      <c r="T150" s="463">
        <f t="shared" si="36"/>
        <v>0</v>
      </c>
      <c r="U150" s="463">
        <f t="shared" si="37"/>
        <v>0</v>
      </c>
      <c r="V150" s="463">
        <f t="shared" si="38"/>
        <v>0</v>
      </c>
    </row>
    <row r="151" spans="1:22">
      <c r="A151" s="461">
        <v>1470</v>
      </c>
      <c r="B151" s="461" t="s">
        <v>527</v>
      </c>
      <c r="C151" s="466">
        <v>473.65499999999997</v>
      </c>
      <c r="D151" s="466">
        <v>473.887</v>
      </c>
      <c r="E151" s="466">
        <v>219.87</v>
      </c>
      <c r="F151" s="466">
        <v>0</v>
      </c>
      <c r="G151" s="467">
        <f t="shared" si="30"/>
        <v>0</v>
      </c>
      <c r="H151" s="466">
        <f t="shared" si="39"/>
        <v>0</v>
      </c>
      <c r="I151" s="466">
        <f t="shared" si="40"/>
        <v>0</v>
      </c>
      <c r="J151" s="468">
        <v>2</v>
      </c>
      <c r="K151" s="467">
        <f t="shared" si="41"/>
        <v>0</v>
      </c>
      <c r="L151" s="467">
        <f t="shared" si="42"/>
        <v>0</v>
      </c>
      <c r="M151" s="466">
        <f t="shared" si="31"/>
        <v>0</v>
      </c>
      <c r="N151" s="466">
        <f t="shared" si="32"/>
        <v>0</v>
      </c>
      <c r="O151" s="466">
        <f t="shared" si="33"/>
        <v>0</v>
      </c>
      <c r="P151" s="466">
        <f t="shared" si="43"/>
        <v>0</v>
      </c>
      <c r="Q151" s="466">
        <f t="shared" si="34"/>
        <v>0</v>
      </c>
      <c r="R151" s="466">
        <f t="shared" si="44"/>
        <v>0</v>
      </c>
      <c r="S151" s="463">
        <f t="shared" si="35"/>
        <v>0</v>
      </c>
      <c r="T151" s="463">
        <f t="shared" si="36"/>
        <v>0</v>
      </c>
      <c r="U151" s="463">
        <f t="shared" si="37"/>
        <v>0</v>
      </c>
      <c r="V151" s="463">
        <f t="shared" si="38"/>
        <v>0</v>
      </c>
    </row>
    <row r="152" spans="1:22">
      <c r="A152" s="461">
        <v>1480</v>
      </c>
      <c r="B152" s="461" t="s">
        <v>527</v>
      </c>
      <c r="C152" s="466">
        <v>473.62200000000001</v>
      </c>
      <c r="D152" s="466">
        <v>473.88400000000001</v>
      </c>
      <c r="E152" s="466">
        <v>227.13</v>
      </c>
      <c r="F152" s="466">
        <v>0</v>
      </c>
      <c r="G152" s="467">
        <f t="shared" si="30"/>
        <v>0</v>
      </c>
      <c r="H152" s="466">
        <f t="shared" si="39"/>
        <v>0</v>
      </c>
      <c r="I152" s="466">
        <f t="shared" si="40"/>
        <v>0</v>
      </c>
      <c r="J152" s="468">
        <v>2</v>
      </c>
      <c r="K152" s="467">
        <f t="shared" si="41"/>
        <v>0</v>
      </c>
      <c r="L152" s="467">
        <f t="shared" si="42"/>
        <v>0</v>
      </c>
      <c r="M152" s="466">
        <f t="shared" si="31"/>
        <v>0</v>
      </c>
      <c r="N152" s="466">
        <f t="shared" si="32"/>
        <v>0</v>
      </c>
      <c r="O152" s="466">
        <f t="shared" si="33"/>
        <v>0</v>
      </c>
      <c r="P152" s="466">
        <f t="shared" si="43"/>
        <v>0</v>
      </c>
      <c r="Q152" s="466">
        <f t="shared" si="34"/>
        <v>0</v>
      </c>
      <c r="R152" s="466">
        <f t="shared" si="44"/>
        <v>0</v>
      </c>
      <c r="S152" s="463">
        <f t="shared" si="35"/>
        <v>0</v>
      </c>
      <c r="T152" s="463">
        <f t="shared" si="36"/>
        <v>0</v>
      </c>
      <c r="U152" s="463">
        <f t="shared" si="37"/>
        <v>0</v>
      </c>
      <c r="V152" s="463">
        <f t="shared" si="38"/>
        <v>0</v>
      </c>
    </row>
    <row r="153" spans="1:22">
      <c r="A153" s="461">
        <v>1490</v>
      </c>
      <c r="B153" s="461" t="s">
        <v>527</v>
      </c>
      <c r="C153" s="466">
        <v>473.584</v>
      </c>
      <c r="D153" s="466">
        <v>473.88099999999997</v>
      </c>
      <c r="E153" s="466">
        <v>234.64</v>
      </c>
      <c r="F153" s="466">
        <v>0</v>
      </c>
      <c r="G153" s="467">
        <f t="shared" si="30"/>
        <v>0</v>
      </c>
      <c r="H153" s="466">
        <f t="shared" si="39"/>
        <v>0</v>
      </c>
      <c r="I153" s="466">
        <f t="shared" si="40"/>
        <v>0</v>
      </c>
      <c r="J153" s="468">
        <v>2</v>
      </c>
      <c r="K153" s="467">
        <f t="shared" si="41"/>
        <v>0</v>
      </c>
      <c r="L153" s="467">
        <f t="shared" si="42"/>
        <v>0</v>
      </c>
      <c r="M153" s="466">
        <f t="shared" si="31"/>
        <v>0</v>
      </c>
      <c r="N153" s="466">
        <f t="shared" si="32"/>
        <v>0</v>
      </c>
      <c r="O153" s="466">
        <f t="shared" si="33"/>
        <v>0</v>
      </c>
      <c r="P153" s="466">
        <f t="shared" si="43"/>
        <v>0</v>
      </c>
      <c r="Q153" s="466">
        <f t="shared" si="34"/>
        <v>0</v>
      </c>
      <c r="R153" s="466">
        <f t="shared" si="44"/>
        <v>0</v>
      </c>
      <c r="S153" s="463">
        <f t="shared" si="35"/>
        <v>0</v>
      </c>
      <c r="T153" s="463">
        <f t="shared" si="36"/>
        <v>0</v>
      </c>
      <c r="U153" s="463">
        <f t="shared" si="37"/>
        <v>0</v>
      </c>
      <c r="V153" s="463">
        <f t="shared" si="38"/>
        <v>0</v>
      </c>
    </row>
    <row r="154" spans="1:22">
      <c r="A154" s="461">
        <v>1500</v>
      </c>
      <c r="B154" s="461" t="s">
        <v>527</v>
      </c>
      <c r="C154" s="466">
        <v>473.541</v>
      </c>
      <c r="D154" s="466">
        <v>473.87200000000001</v>
      </c>
      <c r="E154" s="466">
        <v>238.67</v>
      </c>
      <c r="F154" s="466">
        <v>0.03</v>
      </c>
      <c r="G154" s="467">
        <f t="shared" si="30"/>
        <v>0</v>
      </c>
      <c r="H154" s="466">
        <f t="shared" si="39"/>
        <v>0</v>
      </c>
      <c r="I154" s="466">
        <f t="shared" si="40"/>
        <v>0</v>
      </c>
      <c r="J154" s="468">
        <v>2</v>
      </c>
      <c r="K154" s="467">
        <f t="shared" si="41"/>
        <v>0</v>
      </c>
      <c r="L154" s="467">
        <f t="shared" si="42"/>
        <v>0</v>
      </c>
      <c r="M154" s="466">
        <f t="shared" si="31"/>
        <v>0</v>
      </c>
      <c r="N154" s="466">
        <f t="shared" si="32"/>
        <v>0</v>
      </c>
      <c r="O154" s="466">
        <f t="shared" si="33"/>
        <v>0</v>
      </c>
      <c r="P154" s="466">
        <f t="shared" si="43"/>
        <v>0</v>
      </c>
      <c r="Q154" s="466">
        <f t="shared" si="34"/>
        <v>0</v>
      </c>
      <c r="R154" s="466">
        <f t="shared" si="44"/>
        <v>0</v>
      </c>
      <c r="S154" s="463">
        <f t="shared" si="35"/>
        <v>0</v>
      </c>
      <c r="T154" s="463">
        <f t="shared" si="36"/>
        <v>0</v>
      </c>
      <c r="U154" s="463">
        <f t="shared" si="37"/>
        <v>0</v>
      </c>
      <c r="V154" s="463">
        <f t="shared" si="38"/>
        <v>0</v>
      </c>
    </row>
    <row r="155" spans="1:22">
      <c r="A155" s="461">
        <v>1510</v>
      </c>
      <c r="B155" s="461" t="s">
        <v>528</v>
      </c>
      <c r="C155" s="466">
        <v>473.49400000000003</v>
      </c>
      <c r="D155" s="466">
        <v>473.846</v>
      </c>
      <c r="E155" s="466">
        <v>235.82</v>
      </c>
      <c r="F155" s="466">
        <v>0.03</v>
      </c>
      <c r="G155" s="467">
        <f t="shared" si="30"/>
        <v>0</v>
      </c>
      <c r="H155" s="466">
        <f t="shared" si="39"/>
        <v>0</v>
      </c>
      <c r="I155" s="466">
        <f t="shared" si="40"/>
        <v>0</v>
      </c>
      <c r="J155" s="468">
        <v>2</v>
      </c>
      <c r="K155" s="467">
        <f t="shared" si="41"/>
        <v>0</v>
      </c>
      <c r="L155" s="467">
        <f t="shared" si="42"/>
        <v>0</v>
      </c>
      <c r="M155" s="466">
        <f t="shared" si="31"/>
        <v>0</v>
      </c>
      <c r="N155" s="466">
        <f t="shared" si="32"/>
        <v>0</v>
      </c>
      <c r="O155" s="466">
        <f t="shared" si="33"/>
        <v>0</v>
      </c>
      <c r="P155" s="466">
        <f t="shared" si="43"/>
        <v>0</v>
      </c>
      <c r="Q155" s="466">
        <f t="shared" si="34"/>
        <v>0</v>
      </c>
      <c r="R155" s="466">
        <f t="shared" si="44"/>
        <v>0</v>
      </c>
      <c r="S155" s="463">
        <f t="shared" si="35"/>
        <v>0</v>
      </c>
      <c r="T155" s="463">
        <f t="shared" si="36"/>
        <v>0</v>
      </c>
      <c r="U155" s="463">
        <f t="shared" si="37"/>
        <v>0</v>
      </c>
      <c r="V155" s="463">
        <f t="shared" si="38"/>
        <v>0</v>
      </c>
    </row>
    <row r="156" spans="1:22">
      <c r="A156" s="461">
        <v>1520</v>
      </c>
      <c r="B156" s="461" t="s">
        <v>528</v>
      </c>
      <c r="C156" s="466">
        <v>473.44299999999998</v>
      </c>
      <c r="D156" s="466">
        <v>473.81900000000002</v>
      </c>
      <c r="E156" s="466">
        <v>235.83</v>
      </c>
      <c r="F156" s="466">
        <v>0</v>
      </c>
      <c r="G156" s="467">
        <f t="shared" si="30"/>
        <v>0</v>
      </c>
      <c r="H156" s="466">
        <f t="shared" si="39"/>
        <v>0</v>
      </c>
      <c r="I156" s="466">
        <f t="shared" si="40"/>
        <v>0</v>
      </c>
      <c r="J156" s="468">
        <v>2</v>
      </c>
      <c r="K156" s="467">
        <f t="shared" si="41"/>
        <v>0</v>
      </c>
      <c r="L156" s="467">
        <f t="shared" si="42"/>
        <v>0</v>
      </c>
      <c r="M156" s="466">
        <f t="shared" si="31"/>
        <v>0</v>
      </c>
      <c r="N156" s="466">
        <f t="shared" si="32"/>
        <v>0</v>
      </c>
      <c r="O156" s="466">
        <f t="shared" si="33"/>
        <v>0</v>
      </c>
      <c r="P156" s="466">
        <f t="shared" si="43"/>
        <v>0</v>
      </c>
      <c r="Q156" s="466">
        <f t="shared" si="34"/>
        <v>0</v>
      </c>
      <c r="R156" s="466">
        <f t="shared" si="44"/>
        <v>0</v>
      </c>
      <c r="S156" s="463">
        <f t="shared" si="35"/>
        <v>0</v>
      </c>
      <c r="T156" s="463">
        <f t="shared" si="36"/>
        <v>0</v>
      </c>
      <c r="U156" s="463">
        <f t="shared" si="37"/>
        <v>0</v>
      </c>
      <c r="V156" s="463">
        <f t="shared" si="38"/>
        <v>0</v>
      </c>
    </row>
    <row r="157" spans="1:22">
      <c r="A157" s="461">
        <v>1530</v>
      </c>
      <c r="B157" s="461" t="s">
        <v>528</v>
      </c>
      <c r="C157" s="466">
        <v>473.387</v>
      </c>
      <c r="D157" s="466">
        <v>473.791</v>
      </c>
      <c r="E157" s="466">
        <v>242.24</v>
      </c>
      <c r="F157" s="466">
        <v>0</v>
      </c>
      <c r="G157" s="467">
        <f t="shared" si="30"/>
        <v>0</v>
      </c>
      <c r="H157" s="466">
        <f t="shared" si="39"/>
        <v>0</v>
      </c>
      <c r="I157" s="466">
        <f t="shared" si="40"/>
        <v>0</v>
      </c>
      <c r="J157" s="468">
        <v>2</v>
      </c>
      <c r="K157" s="467">
        <f t="shared" si="41"/>
        <v>0</v>
      </c>
      <c r="L157" s="467">
        <f t="shared" si="42"/>
        <v>0</v>
      </c>
      <c r="M157" s="466">
        <f t="shared" si="31"/>
        <v>0</v>
      </c>
      <c r="N157" s="466">
        <f t="shared" si="32"/>
        <v>0</v>
      </c>
      <c r="O157" s="466">
        <f t="shared" si="33"/>
        <v>0</v>
      </c>
      <c r="P157" s="466">
        <f t="shared" si="43"/>
        <v>0</v>
      </c>
      <c r="Q157" s="466">
        <f t="shared" si="34"/>
        <v>0</v>
      </c>
      <c r="R157" s="466">
        <f t="shared" si="44"/>
        <v>0</v>
      </c>
      <c r="S157" s="463">
        <f t="shared" si="35"/>
        <v>0</v>
      </c>
      <c r="T157" s="463">
        <f t="shared" si="36"/>
        <v>0</v>
      </c>
      <c r="U157" s="463">
        <f t="shared" si="37"/>
        <v>0</v>
      </c>
      <c r="V157" s="463">
        <f t="shared" si="38"/>
        <v>0</v>
      </c>
    </row>
    <row r="158" spans="1:22">
      <c r="A158" s="461">
        <v>1540</v>
      </c>
      <c r="B158" s="461" t="s">
        <v>528</v>
      </c>
      <c r="C158" s="466">
        <v>473.327</v>
      </c>
      <c r="D158" s="466">
        <v>473.762</v>
      </c>
      <c r="E158" s="466">
        <v>249.54</v>
      </c>
      <c r="F158" s="466">
        <v>0</v>
      </c>
      <c r="G158" s="467">
        <f t="shared" si="30"/>
        <v>0</v>
      </c>
      <c r="H158" s="466">
        <f t="shared" si="39"/>
        <v>0</v>
      </c>
      <c r="I158" s="466">
        <f t="shared" si="40"/>
        <v>0</v>
      </c>
      <c r="J158" s="468">
        <v>2</v>
      </c>
      <c r="K158" s="467">
        <f t="shared" si="41"/>
        <v>0</v>
      </c>
      <c r="L158" s="467">
        <f t="shared" si="42"/>
        <v>0</v>
      </c>
      <c r="M158" s="466">
        <f t="shared" si="31"/>
        <v>0</v>
      </c>
      <c r="N158" s="466">
        <f t="shared" si="32"/>
        <v>0</v>
      </c>
      <c r="O158" s="466">
        <f t="shared" si="33"/>
        <v>0</v>
      </c>
      <c r="P158" s="466">
        <f t="shared" si="43"/>
        <v>0</v>
      </c>
      <c r="Q158" s="466">
        <f t="shared" si="34"/>
        <v>0</v>
      </c>
      <c r="R158" s="466">
        <f t="shared" si="44"/>
        <v>0</v>
      </c>
      <c r="S158" s="463">
        <f t="shared" si="35"/>
        <v>0</v>
      </c>
      <c r="T158" s="463">
        <f t="shared" si="36"/>
        <v>0</v>
      </c>
      <c r="U158" s="463">
        <f t="shared" si="37"/>
        <v>0</v>
      </c>
      <c r="V158" s="463">
        <f t="shared" si="38"/>
        <v>0</v>
      </c>
    </row>
    <row r="159" spans="1:22">
      <c r="A159" s="461">
        <v>1550</v>
      </c>
      <c r="B159" s="461" t="s">
        <v>528</v>
      </c>
      <c r="C159" s="466">
        <v>473.26299999999998</v>
      </c>
      <c r="D159" s="466">
        <v>473.733</v>
      </c>
      <c r="E159" s="466">
        <v>257.77</v>
      </c>
      <c r="F159" s="466">
        <v>0</v>
      </c>
      <c r="G159" s="467">
        <f t="shared" si="30"/>
        <v>0</v>
      </c>
      <c r="H159" s="466">
        <f t="shared" si="39"/>
        <v>0</v>
      </c>
      <c r="I159" s="466">
        <f t="shared" si="40"/>
        <v>0</v>
      </c>
      <c r="J159" s="468">
        <v>2</v>
      </c>
      <c r="K159" s="467">
        <f t="shared" si="41"/>
        <v>0</v>
      </c>
      <c r="L159" s="467">
        <f t="shared" si="42"/>
        <v>0</v>
      </c>
      <c r="M159" s="466">
        <f t="shared" si="31"/>
        <v>0</v>
      </c>
      <c r="N159" s="466">
        <f t="shared" si="32"/>
        <v>0</v>
      </c>
      <c r="O159" s="466">
        <f t="shared" si="33"/>
        <v>0</v>
      </c>
      <c r="P159" s="466">
        <f t="shared" si="43"/>
        <v>0</v>
      </c>
      <c r="Q159" s="466">
        <f t="shared" si="34"/>
        <v>0</v>
      </c>
      <c r="R159" s="466">
        <f t="shared" si="44"/>
        <v>0</v>
      </c>
      <c r="S159" s="463">
        <f t="shared" si="35"/>
        <v>0</v>
      </c>
      <c r="T159" s="463">
        <f t="shared" si="36"/>
        <v>0</v>
      </c>
      <c r="U159" s="463">
        <f t="shared" si="37"/>
        <v>0</v>
      </c>
      <c r="V159" s="463">
        <f t="shared" si="38"/>
        <v>0</v>
      </c>
    </row>
    <row r="160" spans="1:22">
      <c r="A160" s="461">
        <v>1560</v>
      </c>
      <c r="B160" s="461" t="s">
        <v>528</v>
      </c>
      <c r="C160" s="466">
        <v>473.19400000000002</v>
      </c>
      <c r="D160" s="466">
        <v>473.702</v>
      </c>
      <c r="E160" s="466">
        <v>267.38</v>
      </c>
      <c r="F160" s="466">
        <v>0</v>
      </c>
      <c r="G160" s="467">
        <f t="shared" si="30"/>
        <v>0</v>
      </c>
      <c r="H160" s="466">
        <f t="shared" si="39"/>
        <v>0</v>
      </c>
      <c r="I160" s="466">
        <f t="shared" si="40"/>
        <v>0</v>
      </c>
      <c r="J160" s="468">
        <v>2</v>
      </c>
      <c r="K160" s="467">
        <f t="shared" si="41"/>
        <v>0</v>
      </c>
      <c r="L160" s="467">
        <f t="shared" si="42"/>
        <v>0</v>
      </c>
      <c r="M160" s="466">
        <f t="shared" si="31"/>
        <v>0</v>
      </c>
      <c r="N160" s="466">
        <f t="shared" si="32"/>
        <v>0</v>
      </c>
      <c r="O160" s="466">
        <f t="shared" si="33"/>
        <v>0</v>
      </c>
      <c r="P160" s="466">
        <f t="shared" si="43"/>
        <v>0</v>
      </c>
      <c r="Q160" s="466">
        <f t="shared" si="34"/>
        <v>0</v>
      </c>
      <c r="R160" s="466">
        <f t="shared" si="44"/>
        <v>0</v>
      </c>
      <c r="S160" s="463">
        <f t="shared" si="35"/>
        <v>0</v>
      </c>
      <c r="T160" s="463">
        <f t="shared" si="36"/>
        <v>0</v>
      </c>
      <c r="U160" s="463">
        <f t="shared" si="37"/>
        <v>0</v>
      </c>
      <c r="V160" s="463">
        <f t="shared" si="38"/>
        <v>0</v>
      </c>
    </row>
    <row r="161" spans="1:22">
      <c r="A161" s="461">
        <v>1570</v>
      </c>
      <c r="B161" s="461" t="s">
        <v>528</v>
      </c>
      <c r="C161" s="466">
        <v>473.12200000000001</v>
      </c>
      <c r="D161" s="466">
        <v>473.67099999999999</v>
      </c>
      <c r="E161" s="466">
        <v>278.63</v>
      </c>
      <c r="F161" s="466">
        <v>0</v>
      </c>
      <c r="G161" s="467">
        <f t="shared" si="30"/>
        <v>0</v>
      </c>
      <c r="H161" s="466">
        <f t="shared" si="39"/>
        <v>0</v>
      </c>
      <c r="I161" s="466">
        <f t="shared" si="40"/>
        <v>0</v>
      </c>
      <c r="J161" s="468">
        <v>2</v>
      </c>
      <c r="K161" s="467">
        <f t="shared" si="41"/>
        <v>0</v>
      </c>
      <c r="L161" s="467">
        <f t="shared" si="42"/>
        <v>0</v>
      </c>
      <c r="M161" s="466">
        <f t="shared" si="31"/>
        <v>0</v>
      </c>
      <c r="N161" s="466">
        <f t="shared" si="32"/>
        <v>0</v>
      </c>
      <c r="O161" s="466">
        <f t="shared" si="33"/>
        <v>0</v>
      </c>
      <c r="P161" s="466">
        <f t="shared" si="43"/>
        <v>0</v>
      </c>
      <c r="Q161" s="466">
        <f t="shared" si="34"/>
        <v>0</v>
      </c>
      <c r="R161" s="466">
        <f t="shared" si="44"/>
        <v>0</v>
      </c>
      <c r="S161" s="463">
        <f t="shared" si="35"/>
        <v>0</v>
      </c>
      <c r="T161" s="463">
        <f t="shared" si="36"/>
        <v>0</v>
      </c>
      <c r="U161" s="463">
        <f t="shared" si="37"/>
        <v>0</v>
      </c>
      <c r="V161" s="463">
        <f t="shared" si="38"/>
        <v>0</v>
      </c>
    </row>
    <row r="162" spans="1:22">
      <c r="A162" s="461">
        <v>1580</v>
      </c>
      <c r="B162" s="461" t="s">
        <v>528</v>
      </c>
      <c r="C162" s="466">
        <v>473.05099999999999</v>
      </c>
      <c r="D162" s="466">
        <v>473.63900000000001</v>
      </c>
      <c r="E162" s="466">
        <v>291.02</v>
      </c>
      <c r="F162" s="466">
        <v>0</v>
      </c>
      <c r="G162" s="467">
        <f t="shared" si="30"/>
        <v>0</v>
      </c>
      <c r="H162" s="466">
        <f t="shared" si="39"/>
        <v>0</v>
      </c>
      <c r="I162" s="466">
        <f t="shared" si="40"/>
        <v>0</v>
      </c>
      <c r="J162" s="468">
        <v>2</v>
      </c>
      <c r="K162" s="467">
        <f t="shared" si="41"/>
        <v>0</v>
      </c>
      <c r="L162" s="467">
        <f t="shared" si="42"/>
        <v>0</v>
      </c>
      <c r="M162" s="466">
        <f t="shared" si="31"/>
        <v>0</v>
      </c>
      <c r="N162" s="466">
        <f t="shared" si="32"/>
        <v>0</v>
      </c>
      <c r="O162" s="466">
        <f t="shared" si="33"/>
        <v>0</v>
      </c>
      <c r="P162" s="466">
        <f t="shared" si="43"/>
        <v>0</v>
      </c>
      <c r="Q162" s="466">
        <f t="shared" si="34"/>
        <v>0</v>
      </c>
      <c r="R162" s="466">
        <f t="shared" si="44"/>
        <v>0</v>
      </c>
      <c r="S162" s="463">
        <f t="shared" si="35"/>
        <v>0</v>
      </c>
      <c r="T162" s="463">
        <f t="shared" si="36"/>
        <v>0</v>
      </c>
      <c r="U162" s="463">
        <f t="shared" si="37"/>
        <v>0</v>
      </c>
      <c r="V162" s="463">
        <f t="shared" si="38"/>
        <v>0</v>
      </c>
    </row>
    <row r="163" spans="1:22">
      <c r="A163" s="461">
        <v>1590</v>
      </c>
      <c r="B163" s="461" t="s">
        <v>528</v>
      </c>
      <c r="C163" s="466">
        <v>472.98</v>
      </c>
      <c r="D163" s="466">
        <v>473.60599999999999</v>
      </c>
      <c r="E163" s="466">
        <v>304.19</v>
      </c>
      <c r="F163" s="466">
        <v>0</v>
      </c>
      <c r="G163" s="467">
        <f t="shared" si="30"/>
        <v>0</v>
      </c>
      <c r="H163" s="466">
        <f t="shared" si="39"/>
        <v>0</v>
      </c>
      <c r="I163" s="466">
        <f t="shared" si="40"/>
        <v>0</v>
      </c>
      <c r="J163" s="468">
        <v>2</v>
      </c>
      <c r="K163" s="467">
        <f t="shared" si="41"/>
        <v>0</v>
      </c>
      <c r="L163" s="467">
        <f t="shared" si="42"/>
        <v>0</v>
      </c>
      <c r="M163" s="466">
        <f t="shared" si="31"/>
        <v>0</v>
      </c>
      <c r="N163" s="466">
        <f t="shared" si="32"/>
        <v>0</v>
      </c>
      <c r="O163" s="466">
        <f t="shared" si="33"/>
        <v>0</v>
      </c>
      <c r="P163" s="466">
        <f t="shared" si="43"/>
        <v>0</v>
      </c>
      <c r="Q163" s="466">
        <f t="shared" si="34"/>
        <v>0</v>
      </c>
      <c r="R163" s="466">
        <f t="shared" si="44"/>
        <v>0</v>
      </c>
      <c r="S163" s="463">
        <f t="shared" si="35"/>
        <v>0</v>
      </c>
      <c r="T163" s="463">
        <f t="shared" si="36"/>
        <v>0</v>
      </c>
      <c r="U163" s="463">
        <f t="shared" si="37"/>
        <v>0</v>
      </c>
      <c r="V163" s="463">
        <f t="shared" si="38"/>
        <v>0</v>
      </c>
    </row>
    <row r="164" spans="1:22">
      <c r="A164" s="461">
        <v>1600</v>
      </c>
      <c r="B164" s="461" t="s">
        <v>528</v>
      </c>
      <c r="C164" s="466">
        <v>472.90899999999999</v>
      </c>
      <c r="D164" s="466">
        <v>473.60199999999998</v>
      </c>
      <c r="E164" s="466">
        <v>317.66000000000003</v>
      </c>
      <c r="F164" s="466">
        <v>0</v>
      </c>
      <c r="G164" s="467">
        <f t="shared" si="30"/>
        <v>0</v>
      </c>
      <c r="H164" s="466">
        <f t="shared" si="39"/>
        <v>0</v>
      </c>
      <c r="I164" s="466">
        <f t="shared" si="40"/>
        <v>0</v>
      </c>
      <c r="J164" s="468">
        <v>2</v>
      </c>
      <c r="K164" s="467">
        <f t="shared" si="41"/>
        <v>0</v>
      </c>
      <c r="L164" s="467">
        <f t="shared" si="42"/>
        <v>0</v>
      </c>
      <c r="M164" s="466">
        <f t="shared" si="31"/>
        <v>0</v>
      </c>
      <c r="N164" s="466">
        <f t="shared" si="32"/>
        <v>0</v>
      </c>
      <c r="O164" s="466">
        <f t="shared" si="33"/>
        <v>0</v>
      </c>
      <c r="P164" s="466">
        <f t="shared" si="43"/>
        <v>0</v>
      </c>
      <c r="Q164" s="466">
        <f t="shared" si="34"/>
        <v>0</v>
      </c>
      <c r="R164" s="466">
        <f t="shared" si="44"/>
        <v>0</v>
      </c>
      <c r="S164" s="463">
        <f t="shared" si="35"/>
        <v>0</v>
      </c>
      <c r="T164" s="463">
        <f t="shared" si="36"/>
        <v>0</v>
      </c>
      <c r="U164" s="463">
        <f t="shared" si="37"/>
        <v>0</v>
      </c>
      <c r="V164" s="463">
        <f t="shared" si="38"/>
        <v>0</v>
      </c>
    </row>
    <row r="165" spans="1:22">
      <c r="A165" s="461">
        <v>1610</v>
      </c>
      <c r="B165" s="461" t="s">
        <v>528</v>
      </c>
      <c r="C165" s="466">
        <v>472.83800000000002</v>
      </c>
      <c r="D165" s="466">
        <v>473.60199999999998</v>
      </c>
      <c r="E165" s="466">
        <v>328.14</v>
      </c>
      <c r="F165" s="466">
        <v>0</v>
      </c>
      <c r="G165" s="467">
        <f t="shared" si="30"/>
        <v>0</v>
      </c>
      <c r="H165" s="466">
        <f t="shared" si="39"/>
        <v>0</v>
      </c>
      <c r="I165" s="466">
        <f t="shared" si="40"/>
        <v>0</v>
      </c>
      <c r="J165" s="468">
        <v>2</v>
      </c>
      <c r="K165" s="467">
        <f t="shared" si="41"/>
        <v>0</v>
      </c>
      <c r="L165" s="467">
        <f t="shared" si="42"/>
        <v>0</v>
      </c>
      <c r="M165" s="466">
        <f t="shared" si="31"/>
        <v>0</v>
      </c>
      <c r="N165" s="466">
        <f t="shared" si="32"/>
        <v>0</v>
      </c>
      <c r="O165" s="466">
        <f t="shared" si="33"/>
        <v>0</v>
      </c>
      <c r="P165" s="466">
        <f t="shared" si="43"/>
        <v>0</v>
      </c>
      <c r="Q165" s="466">
        <f t="shared" si="34"/>
        <v>0</v>
      </c>
      <c r="R165" s="466">
        <f t="shared" si="44"/>
        <v>0</v>
      </c>
      <c r="S165" s="463">
        <f t="shared" si="35"/>
        <v>0</v>
      </c>
      <c r="T165" s="463">
        <f t="shared" si="36"/>
        <v>0</v>
      </c>
      <c r="U165" s="463">
        <f t="shared" si="37"/>
        <v>0</v>
      </c>
      <c r="V165" s="463">
        <f t="shared" si="38"/>
        <v>0</v>
      </c>
    </row>
    <row r="166" spans="1:22">
      <c r="A166" s="461">
        <v>1620</v>
      </c>
      <c r="B166" s="461" t="s">
        <v>528</v>
      </c>
      <c r="C166" s="466">
        <v>472.76600000000002</v>
      </c>
      <c r="D166" s="466">
        <v>473.55799999999999</v>
      </c>
      <c r="E166" s="466">
        <v>332.17</v>
      </c>
      <c r="F166" s="466">
        <v>0</v>
      </c>
      <c r="G166" s="467">
        <f t="shared" si="30"/>
        <v>0</v>
      </c>
      <c r="H166" s="466">
        <f t="shared" si="39"/>
        <v>0</v>
      </c>
      <c r="I166" s="466">
        <f t="shared" si="40"/>
        <v>0</v>
      </c>
      <c r="J166" s="468">
        <v>2</v>
      </c>
      <c r="K166" s="467">
        <f t="shared" si="41"/>
        <v>0</v>
      </c>
      <c r="L166" s="467">
        <f t="shared" si="42"/>
        <v>0</v>
      </c>
      <c r="M166" s="466">
        <f t="shared" si="31"/>
        <v>0</v>
      </c>
      <c r="N166" s="466">
        <f t="shared" si="32"/>
        <v>0</v>
      </c>
      <c r="O166" s="466">
        <f t="shared" si="33"/>
        <v>0</v>
      </c>
      <c r="P166" s="466">
        <f t="shared" si="43"/>
        <v>0</v>
      </c>
      <c r="Q166" s="466">
        <f t="shared" si="34"/>
        <v>0</v>
      </c>
      <c r="R166" s="466">
        <f t="shared" si="44"/>
        <v>0</v>
      </c>
      <c r="S166" s="463">
        <f t="shared" si="35"/>
        <v>0</v>
      </c>
      <c r="T166" s="463">
        <f t="shared" si="36"/>
        <v>0</v>
      </c>
      <c r="U166" s="463">
        <f t="shared" si="37"/>
        <v>0</v>
      </c>
      <c r="V166" s="463">
        <f t="shared" si="38"/>
        <v>0</v>
      </c>
    </row>
    <row r="167" spans="1:22">
      <c r="A167" s="461">
        <v>1630</v>
      </c>
      <c r="B167" s="461" t="s">
        <v>528</v>
      </c>
      <c r="C167" s="466">
        <v>472.69499999999999</v>
      </c>
      <c r="D167" s="466">
        <v>473.46600000000001</v>
      </c>
      <c r="E167" s="466">
        <v>330.98</v>
      </c>
      <c r="F167" s="466">
        <v>0</v>
      </c>
      <c r="G167" s="467">
        <f t="shared" si="30"/>
        <v>0</v>
      </c>
      <c r="H167" s="466">
        <f t="shared" si="39"/>
        <v>0</v>
      </c>
      <c r="I167" s="466">
        <f t="shared" si="40"/>
        <v>0</v>
      </c>
      <c r="J167" s="468">
        <v>2</v>
      </c>
      <c r="K167" s="467">
        <f t="shared" si="41"/>
        <v>0</v>
      </c>
      <c r="L167" s="467">
        <f t="shared" si="42"/>
        <v>0</v>
      </c>
      <c r="M167" s="466">
        <f t="shared" si="31"/>
        <v>0</v>
      </c>
      <c r="N167" s="466">
        <f t="shared" si="32"/>
        <v>0</v>
      </c>
      <c r="O167" s="466">
        <f t="shared" si="33"/>
        <v>0</v>
      </c>
      <c r="P167" s="466">
        <f t="shared" si="43"/>
        <v>0</v>
      </c>
      <c r="Q167" s="466">
        <f t="shared" si="34"/>
        <v>0</v>
      </c>
      <c r="R167" s="466">
        <f t="shared" si="44"/>
        <v>0</v>
      </c>
      <c r="S167" s="463">
        <f t="shared" si="35"/>
        <v>0</v>
      </c>
      <c r="T167" s="463">
        <f t="shared" si="36"/>
        <v>0</v>
      </c>
      <c r="U167" s="463">
        <f t="shared" si="37"/>
        <v>0</v>
      </c>
      <c r="V167" s="463">
        <f t="shared" si="38"/>
        <v>0</v>
      </c>
    </row>
    <row r="168" spans="1:22">
      <c r="A168" s="461">
        <v>1640</v>
      </c>
      <c r="B168" s="461" t="s">
        <v>528</v>
      </c>
      <c r="C168" s="466">
        <v>472.62400000000002</v>
      </c>
      <c r="D168" s="466">
        <v>473.37200000000001</v>
      </c>
      <c r="E168" s="466">
        <v>326.66000000000003</v>
      </c>
      <c r="F168" s="466">
        <v>0</v>
      </c>
      <c r="G168" s="467">
        <f t="shared" si="30"/>
        <v>0</v>
      </c>
      <c r="H168" s="466">
        <f t="shared" si="39"/>
        <v>0</v>
      </c>
      <c r="I168" s="466">
        <f t="shared" si="40"/>
        <v>0</v>
      </c>
      <c r="J168" s="468">
        <v>2</v>
      </c>
      <c r="K168" s="467">
        <f t="shared" si="41"/>
        <v>0</v>
      </c>
      <c r="L168" s="467">
        <f t="shared" si="42"/>
        <v>0</v>
      </c>
      <c r="M168" s="466">
        <f t="shared" si="31"/>
        <v>0</v>
      </c>
      <c r="N168" s="466">
        <f t="shared" si="32"/>
        <v>0</v>
      </c>
      <c r="O168" s="466">
        <f t="shared" si="33"/>
        <v>0</v>
      </c>
      <c r="P168" s="466">
        <f t="shared" si="43"/>
        <v>0</v>
      </c>
      <c r="Q168" s="466">
        <f t="shared" si="34"/>
        <v>0</v>
      </c>
      <c r="R168" s="466">
        <f t="shared" si="44"/>
        <v>0</v>
      </c>
      <c r="S168" s="463">
        <f t="shared" si="35"/>
        <v>0</v>
      </c>
      <c r="T168" s="463">
        <f t="shared" si="36"/>
        <v>0</v>
      </c>
      <c r="U168" s="463">
        <f t="shared" si="37"/>
        <v>0</v>
      </c>
      <c r="V168" s="463">
        <f t="shared" si="38"/>
        <v>0</v>
      </c>
    </row>
    <row r="169" spans="1:22">
      <c r="A169" s="461">
        <v>1650</v>
      </c>
      <c r="B169" s="461" t="s">
        <v>528</v>
      </c>
      <c r="C169" s="466">
        <v>472.553</v>
      </c>
      <c r="D169" s="466">
        <v>473.24299999999999</v>
      </c>
      <c r="E169" s="466">
        <v>319.10000000000002</v>
      </c>
      <c r="F169" s="466">
        <v>0</v>
      </c>
      <c r="G169" s="467">
        <f t="shared" si="30"/>
        <v>0</v>
      </c>
      <c r="H169" s="466">
        <f t="shared" si="39"/>
        <v>0</v>
      </c>
      <c r="I169" s="466">
        <f t="shared" si="40"/>
        <v>0</v>
      </c>
      <c r="J169" s="468">
        <v>2</v>
      </c>
      <c r="K169" s="467">
        <f t="shared" si="41"/>
        <v>0</v>
      </c>
      <c r="L169" s="467">
        <f t="shared" si="42"/>
        <v>0</v>
      </c>
      <c r="M169" s="466">
        <f t="shared" si="31"/>
        <v>0</v>
      </c>
      <c r="N169" s="466">
        <f t="shared" si="32"/>
        <v>0</v>
      </c>
      <c r="O169" s="466">
        <f t="shared" si="33"/>
        <v>0</v>
      </c>
      <c r="P169" s="466">
        <f t="shared" si="43"/>
        <v>0</v>
      </c>
      <c r="Q169" s="466">
        <f t="shared" si="34"/>
        <v>0</v>
      </c>
      <c r="R169" s="466">
        <f t="shared" si="44"/>
        <v>0</v>
      </c>
      <c r="S169" s="463">
        <f t="shared" si="35"/>
        <v>0</v>
      </c>
      <c r="T169" s="463">
        <f t="shared" si="36"/>
        <v>0</v>
      </c>
      <c r="U169" s="463">
        <f t="shared" si="37"/>
        <v>0</v>
      </c>
      <c r="V169" s="463">
        <f t="shared" si="38"/>
        <v>0</v>
      </c>
    </row>
    <row r="170" spans="1:22">
      <c r="A170" s="461">
        <v>1660</v>
      </c>
      <c r="B170" s="461" t="s">
        <v>528</v>
      </c>
      <c r="C170" s="466">
        <v>472.48099999999999</v>
      </c>
      <c r="D170" s="466">
        <v>473.12700000000001</v>
      </c>
      <c r="E170" s="466">
        <v>310.19</v>
      </c>
      <c r="F170" s="466">
        <v>0</v>
      </c>
      <c r="G170" s="467">
        <f t="shared" si="30"/>
        <v>0</v>
      </c>
      <c r="H170" s="466">
        <f t="shared" si="39"/>
        <v>0</v>
      </c>
      <c r="I170" s="466">
        <f t="shared" si="40"/>
        <v>0</v>
      </c>
      <c r="J170" s="468">
        <v>2</v>
      </c>
      <c r="K170" s="467">
        <f t="shared" si="41"/>
        <v>0</v>
      </c>
      <c r="L170" s="467">
        <f t="shared" si="42"/>
        <v>0</v>
      </c>
      <c r="M170" s="466">
        <f t="shared" si="31"/>
        <v>0</v>
      </c>
      <c r="N170" s="466">
        <f t="shared" si="32"/>
        <v>0</v>
      </c>
      <c r="O170" s="466">
        <f t="shared" si="33"/>
        <v>0</v>
      </c>
      <c r="P170" s="466">
        <f t="shared" si="43"/>
        <v>0</v>
      </c>
      <c r="Q170" s="466">
        <f t="shared" si="34"/>
        <v>0</v>
      </c>
      <c r="R170" s="466">
        <f t="shared" si="44"/>
        <v>0</v>
      </c>
      <c r="S170" s="463">
        <f t="shared" si="35"/>
        <v>0</v>
      </c>
      <c r="T170" s="463">
        <f t="shared" si="36"/>
        <v>0</v>
      </c>
      <c r="U170" s="463">
        <f t="shared" si="37"/>
        <v>0</v>
      </c>
      <c r="V170" s="463">
        <f t="shared" si="38"/>
        <v>0</v>
      </c>
    </row>
    <row r="171" spans="1:22">
      <c r="A171" s="461">
        <v>1670</v>
      </c>
      <c r="B171" s="461" t="s">
        <v>528</v>
      </c>
      <c r="C171" s="466">
        <v>472.41</v>
      </c>
      <c r="D171" s="466">
        <v>472.959</v>
      </c>
      <c r="E171" s="466">
        <v>294.32</v>
      </c>
      <c r="F171" s="466">
        <v>0</v>
      </c>
      <c r="G171" s="467">
        <f t="shared" si="30"/>
        <v>0</v>
      </c>
      <c r="H171" s="466">
        <f t="shared" si="39"/>
        <v>0</v>
      </c>
      <c r="I171" s="466">
        <f t="shared" si="40"/>
        <v>0</v>
      </c>
      <c r="J171" s="468">
        <v>2</v>
      </c>
      <c r="K171" s="467">
        <f t="shared" si="41"/>
        <v>0</v>
      </c>
      <c r="L171" s="467">
        <f t="shared" si="42"/>
        <v>0</v>
      </c>
      <c r="M171" s="466">
        <f t="shared" si="31"/>
        <v>0</v>
      </c>
      <c r="N171" s="466">
        <f t="shared" si="32"/>
        <v>0</v>
      </c>
      <c r="O171" s="466">
        <f t="shared" si="33"/>
        <v>0</v>
      </c>
      <c r="P171" s="466">
        <f t="shared" si="43"/>
        <v>0</v>
      </c>
      <c r="Q171" s="466">
        <f t="shared" si="34"/>
        <v>0</v>
      </c>
      <c r="R171" s="466">
        <f t="shared" si="44"/>
        <v>0</v>
      </c>
      <c r="S171" s="463">
        <f t="shared" si="35"/>
        <v>0</v>
      </c>
      <c r="T171" s="463">
        <f t="shared" si="36"/>
        <v>0</v>
      </c>
      <c r="U171" s="463">
        <f t="shared" si="37"/>
        <v>0</v>
      </c>
      <c r="V171" s="463">
        <f t="shared" si="38"/>
        <v>0</v>
      </c>
    </row>
    <row r="172" spans="1:22">
      <c r="A172" s="461">
        <v>1680</v>
      </c>
      <c r="B172" s="461" t="s">
        <v>528</v>
      </c>
      <c r="C172" s="466">
        <v>472.339</v>
      </c>
      <c r="D172" s="466">
        <v>472.74599999999998</v>
      </c>
      <c r="E172" s="466">
        <v>264.93</v>
      </c>
      <c r="F172" s="466">
        <v>0.02</v>
      </c>
      <c r="G172" s="467">
        <f t="shared" si="30"/>
        <v>0</v>
      </c>
      <c r="H172" s="466">
        <f t="shared" si="39"/>
        <v>0</v>
      </c>
      <c r="I172" s="466">
        <f t="shared" si="40"/>
        <v>0</v>
      </c>
      <c r="J172" s="468">
        <v>2</v>
      </c>
      <c r="K172" s="467">
        <f t="shared" si="41"/>
        <v>0</v>
      </c>
      <c r="L172" s="467">
        <f t="shared" si="42"/>
        <v>0</v>
      </c>
      <c r="M172" s="466">
        <f t="shared" si="31"/>
        <v>0</v>
      </c>
      <c r="N172" s="466">
        <f t="shared" si="32"/>
        <v>0</v>
      </c>
      <c r="O172" s="466">
        <f t="shared" si="33"/>
        <v>0</v>
      </c>
      <c r="P172" s="466">
        <f t="shared" si="43"/>
        <v>0</v>
      </c>
      <c r="Q172" s="466">
        <f t="shared" si="34"/>
        <v>0</v>
      </c>
      <c r="R172" s="466">
        <f t="shared" si="44"/>
        <v>0</v>
      </c>
      <c r="S172" s="463">
        <f t="shared" si="35"/>
        <v>0</v>
      </c>
      <c r="T172" s="463">
        <f t="shared" si="36"/>
        <v>0</v>
      </c>
      <c r="U172" s="463">
        <f t="shared" si="37"/>
        <v>0</v>
      </c>
      <c r="V172" s="463">
        <f t="shared" si="38"/>
        <v>0</v>
      </c>
    </row>
    <row r="173" spans="1:22">
      <c r="A173" s="461">
        <v>1690</v>
      </c>
      <c r="B173" s="461" t="s">
        <v>528</v>
      </c>
      <c r="C173" s="466">
        <v>472.26799999999997</v>
      </c>
      <c r="D173" s="466">
        <v>472.49799999999999</v>
      </c>
      <c r="E173" s="466">
        <v>225.51</v>
      </c>
      <c r="F173" s="466">
        <v>0.35</v>
      </c>
      <c r="G173" s="467">
        <f t="shared" si="30"/>
        <v>0</v>
      </c>
      <c r="H173" s="466">
        <f t="shared" si="39"/>
        <v>0</v>
      </c>
      <c r="I173" s="466">
        <f t="shared" si="40"/>
        <v>0</v>
      </c>
      <c r="J173" s="468">
        <v>2</v>
      </c>
      <c r="K173" s="467">
        <f t="shared" si="41"/>
        <v>0</v>
      </c>
      <c r="L173" s="467">
        <f t="shared" si="42"/>
        <v>0</v>
      </c>
      <c r="M173" s="466">
        <f t="shared" si="31"/>
        <v>0</v>
      </c>
      <c r="N173" s="466">
        <f t="shared" si="32"/>
        <v>0</v>
      </c>
      <c r="O173" s="466">
        <f t="shared" si="33"/>
        <v>0</v>
      </c>
      <c r="P173" s="466">
        <f t="shared" si="43"/>
        <v>0</v>
      </c>
      <c r="Q173" s="466">
        <f t="shared" si="34"/>
        <v>0</v>
      </c>
      <c r="R173" s="466">
        <f t="shared" si="44"/>
        <v>0</v>
      </c>
      <c r="S173" s="463">
        <f t="shared" si="35"/>
        <v>0</v>
      </c>
      <c r="T173" s="463">
        <f t="shared" si="36"/>
        <v>0</v>
      </c>
      <c r="U173" s="463">
        <f t="shared" si="37"/>
        <v>0</v>
      </c>
      <c r="V173" s="463">
        <f t="shared" si="38"/>
        <v>0</v>
      </c>
    </row>
    <row r="174" spans="1:22">
      <c r="A174" s="461">
        <v>1700</v>
      </c>
      <c r="B174" s="461" t="s">
        <v>528</v>
      </c>
      <c r="C174" s="466">
        <v>472.197</v>
      </c>
      <c r="D174" s="466">
        <v>472.255</v>
      </c>
      <c r="E174" s="466">
        <v>182.92</v>
      </c>
      <c r="F174" s="466">
        <v>1.26</v>
      </c>
      <c r="G174" s="467">
        <f t="shared" si="30"/>
        <v>0</v>
      </c>
      <c r="H174" s="466">
        <f t="shared" si="39"/>
        <v>0</v>
      </c>
      <c r="I174" s="466">
        <f t="shared" si="40"/>
        <v>0</v>
      </c>
      <c r="J174" s="468">
        <v>2</v>
      </c>
      <c r="K174" s="467">
        <f t="shared" si="41"/>
        <v>0</v>
      </c>
      <c r="L174" s="467">
        <f t="shared" si="42"/>
        <v>0</v>
      </c>
      <c r="M174" s="466">
        <f t="shared" si="31"/>
        <v>0</v>
      </c>
      <c r="N174" s="466">
        <f t="shared" si="32"/>
        <v>0</v>
      </c>
      <c r="O174" s="466">
        <f t="shared" si="33"/>
        <v>0</v>
      </c>
      <c r="P174" s="466">
        <f t="shared" si="43"/>
        <v>0</v>
      </c>
      <c r="Q174" s="466">
        <f t="shared" si="34"/>
        <v>0</v>
      </c>
      <c r="R174" s="466">
        <f t="shared" si="44"/>
        <v>0</v>
      </c>
      <c r="S174" s="463">
        <f t="shared" si="35"/>
        <v>0</v>
      </c>
      <c r="T174" s="463">
        <f t="shared" si="36"/>
        <v>0</v>
      </c>
      <c r="U174" s="463">
        <f t="shared" si="37"/>
        <v>0</v>
      </c>
      <c r="V174" s="463">
        <f t="shared" si="38"/>
        <v>0</v>
      </c>
    </row>
    <row r="175" spans="1:22">
      <c r="A175" s="461">
        <v>1710</v>
      </c>
      <c r="B175" s="461" t="s">
        <v>528</v>
      </c>
      <c r="C175" s="466">
        <v>472.125</v>
      </c>
      <c r="D175" s="466">
        <v>472.01100000000002</v>
      </c>
      <c r="E175" s="466">
        <v>141.33000000000001</v>
      </c>
      <c r="F175" s="466">
        <v>2.76</v>
      </c>
      <c r="G175" s="467">
        <f t="shared" si="30"/>
        <v>0.1139999999999759</v>
      </c>
      <c r="H175" s="466">
        <f t="shared" si="39"/>
        <v>0</v>
      </c>
      <c r="I175" s="466">
        <f t="shared" si="40"/>
        <v>0</v>
      </c>
      <c r="J175" s="468">
        <v>2</v>
      </c>
      <c r="K175" s="467">
        <f t="shared" si="41"/>
        <v>0</v>
      </c>
      <c r="L175" s="467">
        <f t="shared" si="42"/>
        <v>0</v>
      </c>
      <c r="M175" s="466">
        <f t="shared" si="31"/>
        <v>0</v>
      </c>
      <c r="N175" s="466">
        <f t="shared" si="32"/>
        <v>0</v>
      </c>
      <c r="O175" s="466">
        <f t="shared" si="33"/>
        <v>0</v>
      </c>
      <c r="P175" s="466">
        <f t="shared" si="43"/>
        <v>0</v>
      </c>
      <c r="Q175" s="466">
        <f t="shared" si="34"/>
        <v>0</v>
      </c>
      <c r="R175" s="466">
        <f t="shared" si="44"/>
        <v>0</v>
      </c>
      <c r="S175" s="463">
        <f t="shared" si="35"/>
        <v>0</v>
      </c>
      <c r="T175" s="463">
        <f t="shared" si="36"/>
        <v>0</v>
      </c>
      <c r="U175" s="463">
        <f t="shared" si="37"/>
        <v>0</v>
      </c>
      <c r="V175" s="463">
        <f t="shared" si="38"/>
        <v>0</v>
      </c>
    </row>
    <row r="176" spans="1:22">
      <c r="A176" s="461">
        <v>1720</v>
      </c>
      <c r="B176" s="461" t="s">
        <v>528</v>
      </c>
      <c r="C176" s="466">
        <v>472.05399999999997</v>
      </c>
      <c r="D176" s="466">
        <v>471.767</v>
      </c>
      <c r="E176" s="466">
        <v>101.01</v>
      </c>
      <c r="F176" s="466">
        <v>5.71</v>
      </c>
      <c r="G176" s="467">
        <f t="shared" si="30"/>
        <v>0.28699999999997772</v>
      </c>
      <c r="H176" s="466">
        <f t="shared" si="39"/>
        <v>0</v>
      </c>
      <c r="I176" s="466">
        <f t="shared" si="40"/>
        <v>0</v>
      </c>
      <c r="J176" s="468">
        <v>2</v>
      </c>
      <c r="K176" s="467">
        <f t="shared" si="41"/>
        <v>0</v>
      </c>
      <c r="L176" s="467">
        <f t="shared" si="42"/>
        <v>0</v>
      </c>
      <c r="M176" s="466">
        <f t="shared" si="31"/>
        <v>0</v>
      </c>
      <c r="N176" s="466">
        <f t="shared" si="32"/>
        <v>0</v>
      </c>
      <c r="O176" s="466">
        <f t="shared" si="33"/>
        <v>0</v>
      </c>
      <c r="P176" s="466">
        <f t="shared" si="43"/>
        <v>0</v>
      </c>
      <c r="Q176" s="466">
        <f t="shared" si="34"/>
        <v>0</v>
      </c>
      <c r="R176" s="466">
        <f t="shared" si="44"/>
        <v>0</v>
      </c>
      <c r="S176" s="463">
        <f t="shared" si="35"/>
        <v>0</v>
      </c>
      <c r="T176" s="463">
        <f t="shared" si="36"/>
        <v>0</v>
      </c>
      <c r="U176" s="463">
        <f t="shared" si="37"/>
        <v>0</v>
      </c>
      <c r="V176" s="463">
        <f t="shared" si="38"/>
        <v>0</v>
      </c>
    </row>
    <row r="177" spans="1:22">
      <c r="A177" s="461">
        <v>1730</v>
      </c>
      <c r="B177" s="461" t="s">
        <v>528</v>
      </c>
      <c r="C177" s="466">
        <v>471.983</v>
      </c>
      <c r="D177" s="466">
        <v>471.52300000000002</v>
      </c>
      <c r="E177" s="466">
        <v>65.62</v>
      </c>
      <c r="F177" s="466">
        <v>14.79</v>
      </c>
      <c r="G177" s="467">
        <f t="shared" si="30"/>
        <v>0.45999999999997954</v>
      </c>
      <c r="H177" s="466">
        <f t="shared" si="39"/>
        <v>0</v>
      </c>
      <c r="I177" s="466">
        <f t="shared" si="40"/>
        <v>0</v>
      </c>
      <c r="J177" s="468">
        <v>2</v>
      </c>
      <c r="K177" s="467">
        <f t="shared" si="41"/>
        <v>0</v>
      </c>
      <c r="L177" s="467">
        <f t="shared" si="42"/>
        <v>0</v>
      </c>
      <c r="M177" s="466">
        <f t="shared" si="31"/>
        <v>0</v>
      </c>
      <c r="N177" s="466">
        <f t="shared" si="32"/>
        <v>0</v>
      </c>
      <c r="O177" s="466">
        <f t="shared" si="33"/>
        <v>0</v>
      </c>
      <c r="P177" s="466">
        <f t="shared" si="43"/>
        <v>0</v>
      </c>
      <c r="Q177" s="466">
        <f t="shared" si="34"/>
        <v>0</v>
      </c>
      <c r="R177" s="466">
        <f t="shared" si="44"/>
        <v>0</v>
      </c>
      <c r="S177" s="463">
        <f t="shared" si="35"/>
        <v>0</v>
      </c>
      <c r="T177" s="463">
        <f t="shared" si="36"/>
        <v>0</v>
      </c>
      <c r="U177" s="463">
        <f t="shared" si="37"/>
        <v>0</v>
      </c>
      <c r="V177" s="463">
        <f t="shared" si="38"/>
        <v>0</v>
      </c>
    </row>
    <row r="178" spans="1:22">
      <c r="A178" s="461">
        <v>1740</v>
      </c>
      <c r="B178" s="461" t="s">
        <v>528</v>
      </c>
      <c r="C178" s="466">
        <v>471.91199999999998</v>
      </c>
      <c r="D178" s="466">
        <v>471.267</v>
      </c>
      <c r="E178" s="466">
        <v>39.17</v>
      </c>
      <c r="F178" s="466">
        <v>37.22</v>
      </c>
      <c r="G178" s="467">
        <f t="shared" si="30"/>
        <v>0.64499999999998181</v>
      </c>
      <c r="H178" s="466">
        <f t="shared" si="39"/>
        <v>0</v>
      </c>
      <c r="I178" s="466">
        <f t="shared" si="40"/>
        <v>0</v>
      </c>
      <c r="J178" s="468">
        <v>2</v>
      </c>
      <c r="K178" s="467">
        <f t="shared" si="41"/>
        <v>0</v>
      </c>
      <c r="L178" s="467">
        <f t="shared" si="42"/>
        <v>0</v>
      </c>
      <c r="M178" s="466">
        <f t="shared" si="31"/>
        <v>0</v>
      </c>
      <c r="N178" s="466">
        <f t="shared" si="32"/>
        <v>0</v>
      </c>
      <c r="O178" s="466">
        <f t="shared" si="33"/>
        <v>0</v>
      </c>
      <c r="P178" s="466">
        <f t="shared" si="43"/>
        <v>0</v>
      </c>
      <c r="Q178" s="466">
        <f t="shared" si="34"/>
        <v>0</v>
      </c>
      <c r="R178" s="466">
        <f t="shared" si="44"/>
        <v>0</v>
      </c>
      <c r="S178" s="463">
        <f t="shared" si="35"/>
        <v>0</v>
      </c>
      <c r="T178" s="463">
        <f t="shared" si="36"/>
        <v>0</v>
      </c>
      <c r="U178" s="463">
        <f t="shared" si="37"/>
        <v>0</v>
      </c>
      <c r="V178" s="463">
        <f t="shared" si="38"/>
        <v>0</v>
      </c>
    </row>
    <row r="179" spans="1:22">
      <c r="A179" s="461">
        <v>1750</v>
      </c>
      <c r="B179" s="461" t="s">
        <v>528</v>
      </c>
      <c r="C179" s="466">
        <v>471.84</v>
      </c>
      <c r="D179" s="466">
        <v>471.02699999999999</v>
      </c>
      <c r="E179" s="466">
        <v>21.41</v>
      </c>
      <c r="F179" s="466">
        <v>69.290000000000006</v>
      </c>
      <c r="G179" s="467">
        <f t="shared" si="30"/>
        <v>0.81299999999998818</v>
      </c>
      <c r="H179" s="466">
        <f t="shared" si="39"/>
        <v>0</v>
      </c>
      <c r="I179" s="466">
        <f t="shared" si="40"/>
        <v>0</v>
      </c>
      <c r="J179" s="468">
        <v>2</v>
      </c>
      <c r="K179" s="467">
        <f t="shared" si="41"/>
        <v>0</v>
      </c>
      <c r="L179" s="467">
        <f t="shared" si="42"/>
        <v>0</v>
      </c>
      <c r="M179" s="466">
        <f t="shared" si="31"/>
        <v>0</v>
      </c>
      <c r="N179" s="466">
        <f t="shared" si="32"/>
        <v>0</v>
      </c>
      <c r="O179" s="466">
        <f t="shared" si="33"/>
        <v>0</v>
      </c>
      <c r="P179" s="466">
        <f t="shared" si="43"/>
        <v>0</v>
      </c>
      <c r="Q179" s="466">
        <f t="shared" si="34"/>
        <v>0</v>
      </c>
      <c r="R179" s="466">
        <f t="shared" si="44"/>
        <v>0</v>
      </c>
      <c r="S179" s="463">
        <f t="shared" si="35"/>
        <v>0</v>
      </c>
      <c r="T179" s="463">
        <f t="shared" si="36"/>
        <v>0</v>
      </c>
      <c r="U179" s="463">
        <f t="shared" si="37"/>
        <v>0</v>
      </c>
      <c r="V179" s="463">
        <f t="shared" si="38"/>
        <v>0</v>
      </c>
    </row>
    <row r="180" spans="1:22">
      <c r="A180" s="461">
        <v>1760</v>
      </c>
      <c r="B180" s="461" t="s">
        <v>528</v>
      </c>
      <c r="C180" s="466">
        <v>471.76900000000001</v>
      </c>
      <c r="D180" s="466">
        <v>470.78699999999998</v>
      </c>
      <c r="E180" s="466">
        <v>10.35</v>
      </c>
      <c r="F180" s="466">
        <v>106.43</v>
      </c>
      <c r="G180" s="467">
        <f t="shared" si="30"/>
        <v>0.98200000000002774</v>
      </c>
      <c r="H180" s="466">
        <f t="shared" si="39"/>
        <v>0</v>
      </c>
      <c r="I180" s="466">
        <f t="shared" si="40"/>
        <v>0</v>
      </c>
      <c r="J180" s="468">
        <v>2</v>
      </c>
      <c r="K180" s="467">
        <f t="shared" si="41"/>
        <v>0</v>
      </c>
      <c r="L180" s="467">
        <f t="shared" si="42"/>
        <v>0</v>
      </c>
      <c r="M180" s="466">
        <f t="shared" si="31"/>
        <v>0</v>
      </c>
      <c r="N180" s="466">
        <f t="shared" si="32"/>
        <v>0</v>
      </c>
      <c r="O180" s="466">
        <f t="shared" si="33"/>
        <v>0</v>
      </c>
      <c r="P180" s="466">
        <f t="shared" si="43"/>
        <v>0</v>
      </c>
      <c r="Q180" s="466">
        <f t="shared" si="34"/>
        <v>0</v>
      </c>
      <c r="R180" s="466">
        <f t="shared" si="44"/>
        <v>0</v>
      </c>
      <c r="S180" s="463">
        <f t="shared" si="35"/>
        <v>0</v>
      </c>
      <c r="T180" s="463">
        <f t="shared" si="36"/>
        <v>0</v>
      </c>
      <c r="U180" s="463">
        <f t="shared" si="37"/>
        <v>0</v>
      </c>
      <c r="V180" s="463">
        <f t="shared" si="38"/>
        <v>0</v>
      </c>
    </row>
    <row r="181" spans="1:22">
      <c r="A181" s="461">
        <v>1770</v>
      </c>
      <c r="B181" s="461" t="s">
        <v>528</v>
      </c>
      <c r="C181" s="466">
        <v>471.69799999999998</v>
      </c>
      <c r="D181" s="466">
        <v>470.53699999999998</v>
      </c>
      <c r="E181" s="466">
        <v>5.01</v>
      </c>
      <c r="F181" s="466">
        <v>151.06</v>
      </c>
      <c r="G181" s="467">
        <f t="shared" si="30"/>
        <v>1.1610000000000014</v>
      </c>
      <c r="H181" s="466">
        <f t="shared" si="39"/>
        <v>0</v>
      </c>
      <c r="I181" s="466">
        <f t="shared" si="40"/>
        <v>0</v>
      </c>
      <c r="J181" s="468">
        <v>2</v>
      </c>
      <c r="K181" s="467">
        <f t="shared" si="41"/>
        <v>0</v>
      </c>
      <c r="L181" s="467">
        <f t="shared" si="42"/>
        <v>0</v>
      </c>
      <c r="M181" s="466">
        <f t="shared" si="31"/>
        <v>0</v>
      </c>
      <c r="N181" s="466">
        <f t="shared" si="32"/>
        <v>0</v>
      </c>
      <c r="O181" s="466">
        <f t="shared" si="33"/>
        <v>0</v>
      </c>
      <c r="P181" s="466">
        <f t="shared" si="43"/>
        <v>0</v>
      </c>
      <c r="Q181" s="466">
        <f t="shared" si="34"/>
        <v>0</v>
      </c>
      <c r="R181" s="466">
        <f t="shared" si="44"/>
        <v>0</v>
      </c>
      <c r="S181" s="463">
        <f t="shared" si="35"/>
        <v>0</v>
      </c>
      <c r="T181" s="463">
        <f t="shared" si="36"/>
        <v>0</v>
      </c>
      <c r="U181" s="463">
        <f t="shared" si="37"/>
        <v>0</v>
      </c>
      <c r="V181" s="463">
        <f t="shared" si="38"/>
        <v>0</v>
      </c>
    </row>
    <row r="182" spans="1:22">
      <c r="A182" s="461">
        <v>1780</v>
      </c>
      <c r="B182" s="461" t="s">
        <v>528</v>
      </c>
      <c r="C182" s="466">
        <v>471.63200000000001</v>
      </c>
      <c r="D182" s="466">
        <v>470.28300000000002</v>
      </c>
      <c r="E182" s="466">
        <v>2.61</v>
      </c>
      <c r="F182" s="466">
        <v>201.25</v>
      </c>
      <c r="G182" s="467">
        <f t="shared" si="30"/>
        <v>1.3489999999999895</v>
      </c>
      <c r="H182" s="466">
        <f t="shared" si="39"/>
        <v>0</v>
      </c>
      <c r="I182" s="466">
        <f t="shared" si="40"/>
        <v>0</v>
      </c>
      <c r="J182" s="468">
        <v>2</v>
      </c>
      <c r="K182" s="467">
        <f t="shared" si="41"/>
        <v>0</v>
      </c>
      <c r="L182" s="467">
        <f t="shared" si="42"/>
        <v>0</v>
      </c>
      <c r="M182" s="466">
        <f t="shared" si="31"/>
        <v>0</v>
      </c>
      <c r="N182" s="466">
        <f t="shared" si="32"/>
        <v>0</v>
      </c>
      <c r="O182" s="466">
        <f t="shared" si="33"/>
        <v>0</v>
      </c>
      <c r="P182" s="466">
        <f t="shared" si="43"/>
        <v>0</v>
      </c>
      <c r="Q182" s="466">
        <f t="shared" si="34"/>
        <v>0</v>
      </c>
      <c r="R182" s="466">
        <f t="shared" si="44"/>
        <v>0</v>
      </c>
      <c r="S182" s="463">
        <f t="shared" si="35"/>
        <v>0</v>
      </c>
      <c r="T182" s="463">
        <f t="shared" si="36"/>
        <v>0</v>
      </c>
      <c r="U182" s="463">
        <f t="shared" si="37"/>
        <v>0</v>
      </c>
      <c r="V182" s="463">
        <f t="shared" si="38"/>
        <v>0</v>
      </c>
    </row>
    <row r="183" spans="1:22">
      <c r="A183" s="461">
        <v>1790</v>
      </c>
      <c r="B183" s="461" t="s">
        <v>528</v>
      </c>
      <c r="C183" s="466">
        <v>471.57400000000001</v>
      </c>
      <c r="D183" s="466">
        <v>470.03899999999999</v>
      </c>
      <c r="E183" s="466">
        <v>0.79</v>
      </c>
      <c r="F183" s="466">
        <v>256.01</v>
      </c>
      <c r="G183" s="467">
        <f t="shared" si="30"/>
        <v>1.535000000000025</v>
      </c>
      <c r="H183" s="466">
        <f t="shared" si="39"/>
        <v>1.535000000000025</v>
      </c>
      <c r="I183" s="466">
        <f t="shared" si="40"/>
        <v>0</v>
      </c>
      <c r="J183" s="468">
        <v>2</v>
      </c>
      <c r="K183" s="467">
        <f t="shared" si="41"/>
        <v>34.323643454622328</v>
      </c>
      <c r="L183" s="467">
        <f t="shared" si="42"/>
        <v>20</v>
      </c>
      <c r="M183" s="466">
        <f t="shared" si="31"/>
        <v>0</v>
      </c>
      <c r="N183" s="466">
        <f t="shared" si="32"/>
        <v>0</v>
      </c>
      <c r="O183" s="466">
        <f t="shared" si="33"/>
        <v>0</v>
      </c>
      <c r="P183" s="466">
        <f t="shared" si="43"/>
        <v>0</v>
      </c>
      <c r="Q183" s="466">
        <f t="shared" si="34"/>
        <v>4</v>
      </c>
      <c r="R183" s="466">
        <f t="shared" si="44"/>
        <v>0</v>
      </c>
      <c r="S183" s="463">
        <f t="shared" si="35"/>
        <v>0</v>
      </c>
      <c r="T183" s="463">
        <f t="shared" si="36"/>
        <v>1790</v>
      </c>
      <c r="U183" s="463">
        <f t="shared" si="37"/>
        <v>0</v>
      </c>
      <c r="V183" s="463">
        <f t="shared" si="38"/>
        <v>1790</v>
      </c>
    </row>
    <row r="184" spans="1:22">
      <c r="A184" s="461">
        <v>1800</v>
      </c>
      <c r="B184" s="461" t="s">
        <v>528</v>
      </c>
      <c r="C184" s="466">
        <v>471.524</v>
      </c>
      <c r="D184" s="466">
        <v>469.774</v>
      </c>
      <c r="E184" s="466">
        <v>0</v>
      </c>
      <c r="F184" s="466">
        <v>314.91000000000003</v>
      </c>
      <c r="G184" s="467">
        <f t="shared" si="30"/>
        <v>1.75</v>
      </c>
      <c r="H184" s="466">
        <f t="shared" si="39"/>
        <v>1.75</v>
      </c>
      <c r="I184" s="466">
        <f t="shared" si="40"/>
        <v>0</v>
      </c>
      <c r="J184" s="468">
        <v>2</v>
      </c>
      <c r="K184" s="467">
        <f t="shared" si="41"/>
        <v>39.131189606246323</v>
      </c>
      <c r="L184" s="467">
        <f t="shared" si="42"/>
        <v>20</v>
      </c>
      <c r="M184" s="466">
        <f t="shared" si="31"/>
        <v>0</v>
      </c>
      <c r="N184" s="466">
        <f t="shared" si="32"/>
        <v>0</v>
      </c>
      <c r="O184" s="466">
        <f t="shared" si="33"/>
        <v>0</v>
      </c>
      <c r="P184" s="466">
        <f t="shared" si="43"/>
        <v>0</v>
      </c>
      <c r="Q184" s="466">
        <f t="shared" si="34"/>
        <v>4</v>
      </c>
      <c r="R184" s="466">
        <f t="shared" si="44"/>
        <v>0</v>
      </c>
      <c r="S184" s="463">
        <f t="shared" si="35"/>
        <v>0</v>
      </c>
      <c r="T184" s="463">
        <f t="shared" si="36"/>
        <v>0</v>
      </c>
      <c r="U184" s="463">
        <f t="shared" si="37"/>
        <v>0</v>
      </c>
      <c r="V184" s="463">
        <f t="shared" si="38"/>
        <v>0</v>
      </c>
    </row>
    <row r="185" spans="1:22">
      <c r="A185" s="461">
        <v>1810</v>
      </c>
      <c r="B185" s="461" t="s">
        <v>528</v>
      </c>
      <c r="C185" s="466">
        <v>471.48200000000003</v>
      </c>
      <c r="D185" s="466">
        <v>469.58600000000001</v>
      </c>
      <c r="E185" s="466">
        <v>0</v>
      </c>
      <c r="F185" s="466">
        <v>368.62</v>
      </c>
      <c r="G185" s="467">
        <f t="shared" si="30"/>
        <v>1.896000000000015</v>
      </c>
      <c r="H185" s="466">
        <f t="shared" si="39"/>
        <v>1.896000000000015</v>
      </c>
      <c r="I185" s="466">
        <f t="shared" si="40"/>
        <v>0</v>
      </c>
      <c r="J185" s="468">
        <v>2</v>
      </c>
      <c r="K185" s="467">
        <f t="shared" si="41"/>
        <v>42.395848853396352</v>
      </c>
      <c r="L185" s="467">
        <f t="shared" si="42"/>
        <v>20</v>
      </c>
      <c r="M185" s="466">
        <f t="shared" si="31"/>
        <v>0</v>
      </c>
      <c r="N185" s="466">
        <f t="shared" si="32"/>
        <v>0</v>
      </c>
      <c r="O185" s="466">
        <f t="shared" si="33"/>
        <v>0</v>
      </c>
      <c r="P185" s="466">
        <f t="shared" si="43"/>
        <v>0</v>
      </c>
      <c r="Q185" s="466">
        <f t="shared" si="34"/>
        <v>4</v>
      </c>
      <c r="R185" s="466">
        <f t="shared" si="44"/>
        <v>0</v>
      </c>
      <c r="S185" s="463">
        <f t="shared" si="35"/>
        <v>0</v>
      </c>
      <c r="T185" s="463">
        <f t="shared" si="36"/>
        <v>0</v>
      </c>
      <c r="U185" s="463">
        <f t="shared" si="37"/>
        <v>0</v>
      </c>
      <c r="V185" s="463">
        <f t="shared" si="38"/>
        <v>0</v>
      </c>
    </row>
    <row r="186" spans="1:22">
      <c r="A186" s="461">
        <v>1820</v>
      </c>
      <c r="B186" s="461" t="s">
        <v>528</v>
      </c>
      <c r="C186" s="466">
        <v>471.44799999999998</v>
      </c>
      <c r="D186" s="466">
        <v>469.47199999999998</v>
      </c>
      <c r="E186" s="466">
        <v>0</v>
      </c>
      <c r="F186" s="466">
        <v>405.3</v>
      </c>
      <c r="G186" s="467">
        <f t="shared" si="30"/>
        <v>1.9759999999999991</v>
      </c>
      <c r="H186" s="466">
        <f t="shared" si="39"/>
        <v>1.9759999999999991</v>
      </c>
      <c r="I186" s="466">
        <f t="shared" si="40"/>
        <v>0</v>
      </c>
      <c r="J186" s="468">
        <v>2</v>
      </c>
      <c r="K186" s="467">
        <f t="shared" si="41"/>
        <v>44.18470323539583</v>
      </c>
      <c r="L186" s="467">
        <f t="shared" si="42"/>
        <v>20</v>
      </c>
      <c r="M186" s="466">
        <f t="shared" si="31"/>
        <v>0</v>
      </c>
      <c r="N186" s="466">
        <f t="shared" si="32"/>
        <v>0</v>
      </c>
      <c r="O186" s="466">
        <f t="shared" si="33"/>
        <v>0</v>
      </c>
      <c r="P186" s="466">
        <f t="shared" si="43"/>
        <v>0</v>
      </c>
      <c r="Q186" s="466">
        <f t="shared" si="34"/>
        <v>4</v>
      </c>
      <c r="R186" s="466">
        <f t="shared" si="44"/>
        <v>0</v>
      </c>
      <c r="S186" s="463">
        <f t="shared" si="35"/>
        <v>0</v>
      </c>
      <c r="T186" s="463">
        <f t="shared" si="36"/>
        <v>0</v>
      </c>
      <c r="U186" s="463">
        <f t="shared" si="37"/>
        <v>0</v>
      </c>
      <c r="V186" s="463">
        <f t="shared" si="38"/>
        <v>0</v>
      </c>
    </row>
    <row r="187" spans="1:22">
      <c r="A187" s="461">
        <v>1830</v>
      </c>
      <c r="B187" s="461" t="s">
        <v>528</v>
      </c>
      <c r="C187" s="466">
        <v>471.423</v>
      </c>
      <c r="D187" s="466">
        <v>469.35899999999998</v>
      </c>
      <c r="E187" s="466">
        <v>0</v>
      </c>
      <c r="F187" s="466">
        <v>428.52</v>
      </c>
      <c r="G187" s="467">
        <f t="shared" si="30"/>
        <v>2.0640000000000214</v>
      </c>
      <c r="H187" s="466">
        <f t="shared" si="39"/>
        <v>2.0640000000000214</v>
      </c>
      <c r="I187" s="466">
        <f t="shared" si="40"/>
        <v>0</v>
      </c>
      <c r="J187" s="468">
        <v>2</v>
      </c>
      <c r="K187" s="467">
        <f t="shared" si="41"/>
        <v>46.152443055596137</v>
      </c>
      <c r="L187" s="467">
        <f t="shared" si="42"/>
        <v>20</v>
      </c>
      <c r="M187" s="466">
        <f t="shared" si="31"/>
        <v>0</v>
      </c>
      <c r="N187" s="466">
        <f t="shared" si="32"/>
        <v>0</v>
      </c>
      <c r="O187" s="466">
        <f t="shared" si="33"/>
        <v>0</v>
      </c>
      <c r="P187" s="466">
        <f t="shared" si="43"/>
        <v>0</v>
      </c>
      <c r="Q187" s="466">
        <f t="shared" si="34"/>
        <v>4</v>
      </c>
      <c r="R187" s="466">
        <f t="shared" si="44"/>
        <v>0</v>
      </c>
      <c r="S187" s="463">
        <f t="shared" si="35"/>
        <v>0</v>
      </c>
      <c r="T187" s="463">
        <f t="shared" si="36"/>
        <v>0</v>
      </c>
      <c r="U187" s="463">
        <f t="shared" si="37"/>
        <v>0</v>
      </c>
      <c r="V187" s="463">
        <f t="shared" si="38"/>
        <v>0</v>
      </c>
    </row>
    <row r="188" spans="1:22">
      <c r="A188" s="461">
        <v>1840</v>
      </c>
      <c r="B188" s="461" t="s">
        <v>528</v>
      </c>
      <c r="C188" s="466">
        <v>471.40499999999997</v>
      </c>
      <c r="D188" s="466">
        <v>469.279</v>
      </c>
      <c r="E188" s="466">
        <v>0</v>
      </c>
      <c r="F188" s="466">
        <v>433.67</v>
      </c>
      <c r="G188" s="467">
        <f t="shared" si="30"/>
        <v>2.1259999999999764</v>
      </c>
      <c r="H188" s="466">
        <f t="shared" si="39"/>
        <v>2.1259999999999764</v>
      </c>
      <c r="I188" s="466">
        <f t="shared" si="40"/>
        <v>0</v>
      </c>
      <c r="J188" s="468">
        <v>2</v>
      </c>
      <c r="K188" s="467">
        <f t="shared" si="41"/>
        <v>47.538805201645005</v>
      </c>
      <c r="L188" s="467">
        <f t="shared" si="42"/>
        <v>20</v>
      </c>
      <c r="M188" s="466">
        <f t="shared" si="31"/>
        <v>0</v>
      </c>
      <c r="N188" s="466">
        <f t="shared" si="32"/>
        <v>0</v>
      </c>
      <c r="O188" s="466">
        <f t="shared" si="33"/>
        <v>0</v>
      </c>
      <c r="P188" s="466">
        <f t="shared" si="43"/>
        <v>0</v>
      </c>
      <c r="Q188" s="466">
        <f t="shared" si="34"/>
        <v>4</v>
      </c>
      <c r="R188" s="466">
        <f t="shared" si="44"/>
        <v>0</v>
      </c>
      <c r="S188" s="463">
        <f t="shared" si="35"/>
        <v>0</v>
      </c>
      <c r="T188" s="463">
        <f t="shared" si="36"/>
        <v>0</v>
      </c>
      <c r="U188" s="463">
        <f t="shared" si="37"/>
        <v>0</v>
      </c>
      <c r="V188" s="463">
        <f t="shared" si="38"/>
        <v>0</v>
      </c>
    </row>
    <row r="189" spans="1:22">
      <c r="A189" s="461">
        <v>1850</v>
      </c>
      <c r="B189" s="461" t="s">
        <v>528</v>
      </c>
      <c r="C189" s="466">
        <v>471.39600000000002</v>
      </c>
      <c r="D189" s="466">
        <v>469.35700000000003</v>
      </c>
      <c r="E189" s="466">
        <v>0</v>
      </c>
      <c r="F189" s="466">
        <v>422.76</v>
      </c>
      <c r="G189" s="467">
        <f t="shared" si="30"/>
        <v>2.0389999999999873</v>
      </c>
      <c r="H189" s="466">
        <f t="shared" si="39"/>
        <v>2.0389999999999873</v>
      </c>
      <c r="I189" s="466">
        <f t="shared" si="40"/>
        <v>0</v>
      </c>
      <c r="J189" s="468">
        <v>2</v>
      </c>
      <c r="K189" s="467">
        <f t="shared" si="41"/>
        <v>45.593426061220434</v>
      </c>
      <c r="L189" s="467">
        <f t="shared" si="42"/>
        <v>20</v>
      </c>
      <c r="M189" s="466">
        <f t="shared" si="31"/>
        <v>0</v>
      </c>
      <c r="N189" s="466">
        <f t="shared" si="32"/>
        <v>0</v>
      </c>
      <c r="O189" s="466">
        <f t="shared" si="33"/>
        <v>0</v>
      </c>
      <c r="P189" s="466">
        <f t="shared" si="43"/>
        <v>0</v>
      </c>
      <c r="Q189" s="466">
        <f t="shared" si="34"/>
        <v>4</v>
      </c>
      <c r="R189" s="466">
        <f t="shared" si="44"/>
        <v>0</v>
      </c>
      <c r="S189" s="463">
        <f t="shared" si="35"/>
        <v>0</v>
      </c>
      <c r="T189" s="463">
        <f t="shared" si="36"/>
        <v>0</v>
      </c>
      <c r="U189" s="463">
        <f t="shared" si="37"/>
        <v>0</v>
      </c>
      <c r="V189" s="463">
        <f t="shared" si="38"/>
        <v>0</v>
      </c>
    </row>
    <row r="190" spans="1:22">
      <c r="A190" s="461">
        <v>1860</v>
      </c>
      <c r="B190" s="461" t="s">
        <v>528</v>
      </c>
      <c r="C190" s="466">
        <v>471.39400000000001</v>
      </c>
      <c r="D190" s="466">
        <v>469.447</v>
      </c>
      <c r="E190" s="466">
        <v>0</v>
      </c>
      <c r="F190" s="466">
        <v>405.48</v>
      </c>
      <c r="G190" s="467">
        <f t="shared" si="30"/>
        <v>1.9470000000000027</v>
      </c>
      <c r="H190" s="466">
        <f t="shared" si="39"/>
        <v>1.9470000000000027</v>
      </c>
      <c r="I190" s="466">
        <f t="shared" si="40"/>
        <v>0</v>
      </c>
      <c r="J190" s="468">
        <v>2</v>
      </c>
      <c r="K190" s="467">
        <f t="shared" si="41"/>
        <v>43.536243521920966</v>
      </c>
      <c r="L190" s="467">
        <f t="shared" si="42"/>
        <v>20</v>
      </c>
      <c r="M190" s="466">
        <f t="shared" si="31"/>
        <v>0</v>
      </c>
      <c r="N190" s="466">
        <f t="shared" si="32"/>
        <v>0</v>
      </c>
      <c r="O190" s="466">
        <f t="shared" si="33"/>
        <v>0</v>
      </c>
      <c r="P190" s="466">
        <f t="shared" si="43"/>
        <v>0</v>
      </c>
      <c r="Q190" s="466">
        <f t="shared" si="34"/>
        <v>4</v>
      </c>
      <c r="R190" s="466">
        <f t="shared" si="44"/>
        <v>0</v>
      </c>
      <c r="S190" s="463">
        <f t="shared" si="35"/>
        <v>0</v>
      </c>
      <c r="T190" s="463">
        <f t="shared" si="36"/>
        <v>0</v>
      </c>
      <c r="U190" s="463">
        <f t="shared" si="37"/>
        <v>0</v>
      </c>
      <c r="V190" s="463">
        <f t="shared" si="38"/>
        <v>0</v>
      </c>
    </row>
    <row r="191" spans="1:22">
      <c r="A191" s="461">
        <v>1870</v>
      </c>
      <c r="B191" s="461" t="s">
        <v>528</v>
      </c>
      <c r="C191" s="466">
        <v>471.39499999999998</v>
      </c>
      <c r="D191" s="466">
        <v>469.09399999999999</v>
      </c>
      <c r="E191" s="466">
        <v>0.03</v>
      </c>
      <c r="F191" s="466">
        <v>418.7</v>
      </c>
      <c r="G191" s="467">
        <f t="shared" si="30"/>
        <v>2.3009999999999877</v>
      </c>
      <c r="H191" s="466">
        <f t="shared" si="39"/>
        <v>2.3009999999999877</v>
      </c>
      <c r="I191" s="466">
        <f t="shared" si="40"/>
        <v>0</v>
      </c>
      <c r="J191" s="468">
        <v>2</v>
      </c>
      <c r="K191" s="467">
        <f t="shared" si="41"/>
        <v>51.45192416226989</v>
      </c>
      <c r="L191" s="467">
        <f t="shared" si="42"/>
        <v>20</v>
      </c>
      <c r="M191" s="466">
        <f t="shared" si="31"/>
        <v>0</v>
      </c>
      <c r="N191" s="466">
        <f t="shared" si="32"/>
        <v>0</v>
      </c>
      <c r="O191" s="466">
        <f t="shared" si="33"/>
        <v>0</v>
      </c>
      <c r="P191" s="466">
        <f t="shared" si="43"/>
        <v>0</v>
      </c>
      <c r="Q191" s="466">
        <f t="shared" si="34"/>
        <v>4</v>
      </c>
      <c r="R191" s="466">
        <f t="shared" si="44"/>
        <v>0</v>
      </c>
      <c r="S191" s="463">
        <f t="shared" si="35"/>
        <v>0</v>
      </c>
      <c r="T191" s="463">
        <f t="shared" si="36"/>
        <v>1880</v>
      </c>
      <c r="U191" s="463">
        <f t="shared" si="37"/>
        <v>0</v>
      </c>
      <c r="V191" s="463">
        <f t="shared" si="38"/>
        <v>1880</v>
      </c>
    </row>
    <row r="192" spans="1:22">
      <c r="A192" s="461">
        <v>1880</v>
      </c>
      <c r="B192" s="461" t="s">
        <v>528</v>
      </c>
      <c r="C192" s="466">
        <v>471.39699999999999</v>
      </c>
      <c r="D192" s="466">
        <v>465.2</v>
      </c>
      <c r="E192" s="466">
        <v>0.41</v>
      </c>
      <c r="F192" s="466">
        <v>1054.99</v>
      </c>
      <c r="G192" s="467">
        <f t="shared" si="30"/>
        <v>6.1970000000000027</v>
      </c>
      <c r="H192" s="466">
        <f t="shared" si="39"/>
        <v>0</v>
      </c>
      <c r="I192" s="466">
        <f t="shared" si="40"/>
        <v>6.1970000000000027</v>
      </c>
      <c r="J192" s="468">
        <v>2</v>
      </c>
      <c r="K192" s="467">
        <f t="shared" si="41"/>
        <v>0</v>
      </c>
      <c r="L192" s="467">
        <f t="shared" si="42"/>
        <v>0</v>
      </c>
      <c r="M192" s="466">
        <f t="shared" si="31"/>
        <v>277.13826513132409</v>
      </c>
      <c r="N192" s="466">
        <f t="shared" si="32"/>
        <v>20</v>
      </c>
      <c r="O192" s="466">
        <f t="shared" si="33"/>
        <v>13.856913256566203</v>
      </c>
      <c r="P192" s="466">
        <f t="shared" si="43"/>
        <v>277.13826513132409</v>
      </c>
      <c r="Q192" s="466">
        <f t="shared" si="34"/>
        <v>0</v>
      </c>
      <c r="R192" s="466">
        <f t="shared" si="44"/>
        <v>20</v>
      </c>
      <c r="S192" s="463">
        <f t="shared" si="35"/>
        <v>1880</v>
      </c>
      <c r="T192" s="463">
        <f t="shared" si="36"/>
        <v>0</v>
      </c>
      <c r="U192" s="463">
        <f>+IF(M192&gt;0,IF(M191=0,A192,IF(M192&gt;0,IF(M193=0,A193,),)),IF(M192=0,IF(M191&gt;0,IF(M190=0,A192,),),))</f>
        <v>1880</v>
      </c>
      <c r="V192" s="463">
        <f t="shared" si="38"/>
        <v>0</v>
      </c>
    </row>
    <row r="193" spans="1:22">
      <c r="A193" s="461">
        <v>1890</v>
      </c>
      <c r="B193" s="461" t="s">
        <v>527</v>
      </c>
      <c r="C193" s="466">
        <v>471.39800000000002</v>
      </c>
      <c r="D193" s="466">
        <v>468.21300000000002</v>
      </c>
      <c r="E193" s="466">
        <v>0.38</v>
      </c>
      <c r="F193" s="466">
        <v>1247.49</v>
      </c>
      <c r="G193" s="467">
        <f t="shared" si="30"/>
        <v>3.1850000000000023</v>
      </c>
      <c r="H193" s="466">
        <f t="shared" si="39"/>
        <v>0</v>
      </c>
      <c r="I193" s="466">
        <f t="shared" si="40"/>
        <v>3.1850000000000023</v>
      </c>
      <c r="J193" s="468">
        <v>2</v>
      </c>
      <c r="K193" s="467">
        <f t="shared" si="41"/>
        <v>0</v>
      </c>
      <c r="L193" s="467">
        <f t="shared" si="42"/>
        <v>0</v>
      </c>
      <c r="M193" s="466">
        <f t="shared" si="31"/>
        <v>142.43753016673671</v>
      </c>
      <c r="N193" s="466">
        <f t="shared" si="32"/>
        <v>20</v>
      </c>
      <c r="O193" s="466">
        <f t="shared" si="33"/>
        <v>7.1218765083368352</v>
      </c>
      <c r="P193" s="466">
        <f t="shared" si="43"/>
        <v>142.43753016673671</v>
      </c>
      <c r="Q193" s="466">
        <f t="shared" si="34"/>
        <v>0</v>
      </c>
      <c r="R193" s="466">
        <f t="shared" si="44"/>
        <v>20</v>
      </c>
      <c r="S193" s="463">
        <f t="shared" si="35"/>
        <v>1900</v>
      </c>
      <c r="T193" s="463">
        <f t="shared" si="36"/>
        <v>0</v>
      </c>
      <c r="U193" s="463">
        <f>+IF(M193&gt;0,IF(M192=0,A193,IF(M193&gt;0,IF(M194=0,A194,),)),IF(M193=0,IF(M192&gt;0,IF(M191=0,A193,),),))</f>
        <v>1900</v>
      </c>
      <c r="V193" s="463">
        <f t="shared" si="38"/>
        <v>0</v>
      </c>
    </row>
    <row r="194" spans="1:22">
      <c r="A194" s="461">
        <v>1900</v>
      </c>
      <c r="B194" s="461" t="s">
        <v>527</v>
      </c>
      <c r="C194" s="466">
        <v>471.4</v>
      </c>
      <c r="D194" s="466">
        <v>469.25</v>
      </c>
      <c r="E194" s="466">
        <v>0</v>
      </c>
      <c r="F194" s="466">
        <v>649.14</v>
      </c>
      <c r="G194" s="467">
        <f t="shared" si="30"/>
        <v>2.1499999999999773</v>
      </c>
      <c r="H194" s="466">
        <f t="shared" si="39"/>
        <v>2.1499999999999773</v>
      </c>
      <c r="I194" s="466">
        <f t="shared" si="40"/>
        <v>0</v>
      </c>
      <c r="J194" s="468">
        <v>2</v>
      </c>
      <c r="K194" s="467">
        <f t="shared" si="41"/>
        <v>48.075461516244971</v>
      </c>
      <c r="L194" s="467">
        <f t="shared" si="42"/>
        <v>20</v>
      </c>
      <c r="M194" s="466">
        <f t="shared" si="31"/>
        <v>0</v>
      </c>
      <c r="N194" s="466">
        <f t="shared" si="32"/>
        <v>0</v>
      </c>
      <c r="O194" s="466">
        <f t="shared" si="33"/>
        <v>0</v>
      </c>
      <c r="P194" s="466">
        <f t="shared" si="43"/>
        <v>0</v>
      </c>
      <c r="Q194" s="466">
        <f t="shared" si="34"/>
        <v>4</v>
      </c>
      <c r="R194" s="466">
        <f t="shared" si="44"/>
        <v>0</v>
      </c>
      <c r="S194" s="463">
        <f t="shared" si="35"/>
        <v>0</v>
      </c>
      <c r="T194" s="463">
        <f t="shared" si="36"/>
        <v>1900</v>
      </c>
      <c r="U194" s="463">
        <f t="shared" si="37"/>
        <v>0</v>
      </c>
      <c r="V194" s="463">
        <f t="shared" si="38"/>
        <v>1900</v>
      </c>
    </row>
    <row r="195" spans="1:22">
      <c r="A195" s="461">
        <v>1910</v>
      </c>
      <c r="B195" s="461" t="s">
        <v>527</v>
      </c>
      <c r="C195" s="466">
        <v>471.404</v>
      </c>
      <c r="D195" s="466">
        <v>469.13600000000002</v>
      </c>
      <c r="E195" s="466">
        <v>0</v>
      </c>
      <c r="F195" s="466">
        <v>488.55</v>
      </c>
      <c r="G195" s="467">
        <f t="shared" si="30"/>
        <v>2.2679999999999723</v>
      </c>
      <c r="H195" s="466">
        <f t="shared" si="39"/>
        <v>2.2679999999999723</v>
      </c>
      <c r="I195" s="466">
        <f t="shared" si="40"/>
        <v>0</v>
      </c>
      <c r="J195" s="468">
        <v>2</v>
      </c>
      <c r="K195" s="467">
        <f t="shared" si="41"/>
        <v>50.714021729694608</v>
      </c>
      <c r="L195" s="467">
        <f t="shared" si="42"/>
        <v>20</v>
      </c>
      <c r="M195" s="466">
        <f t="shared" si="31"/>
        <v>0</v>
      </c>
      <c r="N195" s="466">
        <f t="shared" si="32"/>
        <v>0</v>
      </c>
      <c r="O195" s="466">
        <f t="shared" si="33"/>
        <v>0</v>
      </c>
      <c r="P195" s="466">
        <f t="shared" si="43"/>
        <v>0</v>
      </c>
      <c r="Q195" s="466">
        <f t="shared" si="34"/>
        <v>4</v>
      </c>
      <c r="R195" s="466">
        <f t="shared" si="44"/>
        <v>0</v>
      </c>
      <c r="S195" s="463">
        <f t="shared" si="35"/>
        <v>0</v>
      </c>
      <c r="T195" s="463">
        <f t="shared" si="36"/>
        <v>0</v>
      </c>
      <c r="U195" s="463">
        <f t="shared" si="37"/>
        <v>0</v>
      </c>
      <c r="V195" s="463">
        <f t="shared" si="38"/>
        <v>0</v>
      </c>
    </row>
    <row r="196" spans="1:22">
      <c r="A196" s="461">
        <v>1920</v>
      </c>
      <c r="B196" s="461" t="s">
        <v>527</v>
      </c>
      <c r="C196" s="466">
        <v>471.416</v>
      </c>
      <c r="D196" s="466">
        <v>469.04399999999998</v>
      </c>
      <c r="E196" s="466">
        <v>0</v>
      </c>
      <c r="F196" s="466">
        <v>523.38</v>
      </c>
      <c r="G196" s="467">
        <f t="shared" si="30"/>
        <v>2.3720000000000141</v>
      </c>
      <c r="H196" s="466">
        <f t="shared" si="39"/>
        <v>2.3720000000000141</v>
      </c>
      <c r="I196" s="466">
        <f t="shared" si="40"/>
        <v>0</v>
      </c>
      <c r="J196" s="468">
        <v>2</v>
      </c>
      <c r="K196" s="467">
        <f t="shared" si="41"/>
        <v>53.039532426295324</v>
      </c>
      <c r="L196" s="467">
        <f t="shared" si="42"/>
        <v>20</v>
      </c>
      <c r="M196" s="466">
        <f t="shared" si="31"/>
        <v>0</v>
      </c>
      <c r="N196" s="466">
        <f t="shared" si="32"/>
        <v>0</v>
      </c>
      <c r="O196" s="466">
        <f t="shared" si="33"/>
        <v>0</v>
      </c>
      <c r="P196" s="466">
        <f t="shared" si="43"/>
        <v>0</v>
      </c>
      <c r="Q196" s="466">
        <f t="shared" si="34"/>
        <v>4</v>
      </c>
      <c r="R196" s="466">
        <f t="shared" si="44"/>
        <v>0</v>
      </c>
      <c r="S196" s="463">
        <f t="shared" si="35"/>
        <v>0</v>
      </c>
      <c r="T196" s="463">
        <f t="shared" si="36"/>
        <v>0</v>
      </c>
      <c r="U196" s="463">
        <f t="shared" si="37"/>
        <v>0</v>
      </c>
      <c r="V196" s="463">
        <f t="shared" si="38"/>
        <v>0</v>
      </c>
    </row>
    <row r="197" spans="1:22">
      <c r="A197" s="461">
        <v>1930</v>
      </c>
      <c r="B197" s="461" t="s">
        <v>527</v>
      </c>
      <c r="C197" s="466">
        <v>471.43700000000001</v>
      </c>
      <c r="D197" s="466">
        <v>469.09399999999999</v>
      </c>
      <c r="E197" s="466">
        <v>0</v>
      </c>
      <c r="F197" s="466">
        <v>532.87</v>
      </c>
      <c r="G197" s="467">
        <f t="shared" ref="G197:G260" si="45">IF((C197-D197)&lt;0,0,C197-D197)</f>
        <v>2.3430000000000177</v>
      </c>
      <c r="H197" s="466">
        <f t="shared" si="39"/>
        <v>2.3430000000000177</v>
      </c>
      <c r="I197" s="466">
        <f t="shared" si="40"/>
        <v>0</v>
      </c>
      <c r="J197" s="468">
        <v>2</v>
      </c>
      <c r="K197" s="467">
        <f t="shared" si="41"/>
        <v>52.391072712820474</v>
      </c>
      <c r="L197" s="467">
        <f t="shared" si="42"/>
        <v>20</v>
      </c>
      <c r="M197" s="466">
        <f t="shared" ref="M197:M260" si="46">(A197-A196)*SQRT(I197^2+(I197*J197)^2)*2</f>
        <v>0</v>
      </c>
      <c r="N197" s="466">
        <f t="shared" ref="N197:N260" si="47">+IF(M197&gt;0,A197-A196,)*2</f>
        <v>0</v>
      </c>
      <c r="O197" s="466">
        <f t="shared" ref="O197:O260" si="48">IF(M197&gt;0,((A197-A196)/20)*SQRT(G197^2+(G197*J197)^2),)*2</f>
        <v>0</v>
      </c>
      <c r="P197" s="466">
        <f t="shared" si="43"/>
        <v>0</v>
      </c>
      <c r="Q197" s="466">
        <f t="shared" ref="Q197:Q260" si="49">IF(G197&gt;1.5,IF(G197&lt;3,(A197-A196)/5,),)*2</f>
        <v>4</v>
      </c>
      <c r="R197" s="466">
        <f t="shared" si="44"/>
        <v>0</v>
      </c>
      <c r="S197" s="463">
        <f t="shared" ref="S197:S260" si="50">+IF(R197&gt;0,IF(R196=0,A197,IF(R197&gt;0,IF(R198=0,A198,),)),IF(R197=0,IF(R196&gt;0,IF(R195=0,A197,),),))</f>
        <v>0</v>
      </c>
      <c r="T197" s="463">
        <f t="shared" ref="T197:T260" si="51">+IF(Q197&gt;0,IF(Q196=0,A197,IF(Q197&gt;0,IF(Q198=0,A198,),)),IF(Q197=0,IF(Q196&gt;0,IF(Q195=0,A197,),),))</f>
        <v>0</v>
      </c>
      <c r="U197" s="463">
        <f t="shared" ref="U197:U260" si="52">+IF(M197&gt;0,IF(M196=0,A197,IF(M197&gt;0,IF(M198=0,A198,),)),IF(M197=0,IF(M196&gt;0,IF(M195=0,A197,),),))</f>
        <v>0</v>
      </c>
      <c r="V197" s="463">
        <f t="shared" ref="V197:V260" si="53">+IF(K197&gt;0,IF(K196=0,A197,IF(K197&gt;0,IF(K198=0,A198,),)),IF(K197=0,IF(K196&gt;0,IF(K195=0,A197,),),))</f>
        <v>0</v>
      </c>
    </row>
    <row r="198" spans="1:22">
      <c r="A198" s="461">
        <v>1940</v>
      </c>
      <c r="B198" s="461" t="s">
        <v>527</v>
      </c>
      <c r="C198" s="466">
        <v>471.46600000000001</v>
      </c>
      <c r="D198" s="466">
        <v>469.14800000000002</v>
      </c>
      <c r="E198" s="466">
        <v>0</v>
      </c>
      <c r="F198" s="466">
        <v>518.88</v>
      </c>
      <c r="G198" s="467">
        <f t="shared" si="45"/>
        <v>2.3179999999999836</v>
      </c>
      <c r="H198" s="466">
        <f t="shared" ref="H198:H261" si="54">IF(G198&lt;3,IF(G198&gt;1.5,G198,),)</f>
        <v>2.3179999999999836</v>
      </c>
      <c r="I198" s="466">
        <f t="shared" ref="I198:I261" si="55">IF(G198&gt;3,G198,0)</f>
        <v>0</v>
      </c>
      <c r="J198" s="468">
        <v>2</v>
      </c>
      <c r="K198" s="467">
        <f t="shared" ref="K198:K261" si="56">(A198-A197)*SQRT(H198^2+(H198*J198)^2)</f>
        <v>51.832055718444757</v>
      </c>
      <c r="L198" s="467">
        <f t="shared" ref="L198:L261" si="57">IF(K198&gt;0,A198-A197,)*2</f>
        <v>20</v>
      </c>
      <c r="M198" s="466">
        <f t="shared" si="46"/>
        <v>0</v>
      </c>
      <c r="N198" s="466">
        <f t="shared" si="47"/>
        <v>0</v>
      </c>
      <c r="O198" s="466">
        <f t="shared" si="48"/>
        <v>0</v>
      </c>
      <c r="P198" s="466">
        <f t="shared" ref="P198:P261" si="58">+M198</f>
        <v>0</v>
      </c>
      <c r="Q198" s="466">
        <f t="shared" si="49"/>
        <v>4</v>
      </c>
      <c r="R198" s="466">
        <f t="shared" ref="R198:R261" si="59">N198</f>
        <v>0</v>
      </c>
      <c r="S198" s="463">
        <f t="shared" si="50"/>
        <v>0</v>
      </c>
      <c r="T198" s="463">
        <f t="shared" si="51"/>
        <v>0</v>
      </c>
      <c r="U198" s="463">
        <f t="shared" si="52"/>
        <v>0</v>
      </c>
      <c r="V198" s="463">
        <f t="shared" si="53"/>
        <v>0</v>
      </c>
    </row>
    <row r="199" spans="1:22">
      <c r="A199" s="461">
        <v>1950</v>
      </c>
      <c r="B199" s="461" t="s">
        <v>527</v>
      </c>
      <c r="C199" s="466">
        <v>471.50299999999999</v>
      </c>
      <c r="D199" s="466">
        <v>469.20299999999997</v>
      </c>
      <c r="E199" s="466">
        <v>0</v>
      </c>
      <c r="F199" s="466">
        <v>506.56</v>
      </c>
      <c r="G199" s="467">
        <f t="shared" si="45"/>
        <v>2.3000000000000114</v>
      </c>
      <c r="H199" s="466">
        <f t="shared" si="54"/>
        <v>2.3000000000000114</v>
      </c>
      <c r="I199" s="466">
        <f t="shared" si="55"/>
        <v>0</v>
      </c>
      <c r="J199" s="468">
        <v>2</v>
      </c>
      <c r="K199" s="467">
        <f t="shared" si="56"/>
        <v>51.429563482495418</v>
      </c>
      <c r="L199" s="467">
        <f t="shared" si="57"/>
        <v>20</v>
      </c>
      <c r="M199" s="466">
        <f t="shared" si="46"/>
        <v>0</v>
      </c>
      <c r="N199" s="466">
        <f t="shared" si="47"/>
        <v>0</v>
      </c>
      <c r="O199" s="466">
        <f t="shared" si="48"/>
        <v>0</v>
      </c>
      <c r="P199" s="466">
        <f t="shared" si="58"/>
        <v>0</v>
      </c>
      <c r="Q199" s="466">
        <f t="shared" si="49"/>
        <v>4</v>
      </c>
      <c r="R199" s="466">
        <f t="shared" si="59"/>
        <v>0</v>
      </c>
      <c r="S199" s="463">
        <f t="shared" si="50"/>
        <v>0</v>
      </c>
      <c r="T199" s="463">
        <f t="shared" si="51"/>
        <v>0</v>
      </c>
      <c r="U199" s="463">
        <f t="shared" si="52"/>
        <v>0</v>
      </c>
      <c r="V199" s="463">
        <f t="shared" si="53"/>
        <v>0</v>
      </c>
    </row>
    <row r="200" spans="1:22">
      <c r="A200" s="461">
        <v>1960</v>
      </c>
      <c r="B200" s="461" t="s">
        <v>527</v>
      </c>
      <c r="C200" s="466">
        <v>471.54899999999998</v>
      </c>
      <c r="D200" s="466">
        <v>469.39299999999997</v>
      </c>
      <c r="E200" s="466">
        <v>0</v>
      </c>
      <c r="F200" s="466">
        <v>487.05</v>
      </c>
      <c r="G200" s="467">
        <f t="shared" si="45"/>
        <v>2.1560000000000059</v>
      </c>
      <c r="H200" s="466">
        <f t="shared" si="54"/>
        <v>2.1560000000000059</v>
      </c>
      <c r="I200" s="466">
        <f t="shared" si="55"/>
        <v>0</v>
      </c>
      <c r="J200" s="468">
        <v>2</v>
      </c>
      <c r="K200" s="467">
        <f t="shared" si="56"/>
        <v>48.209625594895591</v>
      </c>
      <c r="L200" s="467">
        <f t="shared" si="57"/>
        <v>20</v>
      </c>
      <c r="M200" s="466">
        <f t="shared" si="46"/>
        <v>0</v>
      </c>
      <c r="N200" s="466">
        <f t="shared" si="47"/>
        <v>0</v>
      </c>
      <c r="O200" s="466">
        <f t="shared" si="48"/>
        <v>0</v>
      </c>
      <c r="P200" s="466">
        <f t="shared" si="58"/>
        <v>0</v>
      </c>
      <c r="Q200" s="466">
        <f t="shared" si="49"/>
        <v>4</v>
      </c>
      <c r="R200" s="466">
        <f t="shared" si="59"/>
        <v>0</v>
      </c>
      <c r="S200" s="463">
        <f t="shared" si="50"/>
        <v>0</v>
      </c>
      <c r="T200" s="463">
        <f t="shared" si="51"/>
        <v>0</v>
      </c>
      <c r="U200" s="463">
        <f t="shared" si="52"/>
        <v>0</v>
      </c>
      <c r="V200" s="463">
        <f t="shared" si="53"/>
        <v>0</v>
      </c>
    </row>
    <row r="201" spans="1:22">
      <c r="A201" s="461">
        <v>1970</v>
      </c>
      <c r="B201" s="461" t="s">
        <v>527</v>
      </c>
      <c r="C201" s="466">
        <v>471.60300000000001</v>
      </c>
      <c r="D201" s="466">
        <v>469.68900000000002</v>
      </c>
      <c r="E201" s="466">
        <v>0</v>
      </c>
      <c r="F201" s="466">
        <v>450.86</v>
      </c>
      <c r="G201" s="467">
        <f t="shared" si="45"/>
        <v>1.9139999999999873</v>
      </c>
      <c r="H201" s="466">
        <f t="shared" si="54"/>
        <v>1.9139999999999873</v>
      </c>
      <c r="I201" s="466">
        <f t="shared" si="55"/>
        <v>0</v>
      </c>
      <c r="J201" s="468">
        <v>2</v>
      </c>
      <c r="K201" s="467">
        <f t="shared" si="56"/>
        <v>42.798341089345691</v>
      </c>
      <c r="L201" s="467">
        <f t="shared" si="57"/>
        <v>20</v>
      </c>
      <c r="M201" s="466">
        <f t="shared" si="46"/>
        <v>0</v>
      </c>
      <c r="N201" s="466">
        <f t="shared" si="47"/>
        <v>0</v>
      </c>
      <c r="O201" s="466">
        <f t="shared" si="48"/>
        <v>0</v>
      </c>
      <c r="P201" s="466">
        <f t="shared" si="58"/>
        <v>0</v>
      </c>
      <c r="Q201" s="466">
        <f t="shared" si="49"/>
        <v>4</v>
      </c>
      <c r="R201" s="466">
        <f t="shared" si="59"/>
        <v>0</v>
      </c>
      <c r="S201" s="463">
        <f t="shared" si="50"/>
        <v>0</v>
      </c>
      <c r="T201" s="463">
        <f t="shared" si="51"/>
        <v>0</v>
      </c>
      <c r="U201" s="463">
        <f t="shared" si="52"/>
        <v>0</v>
      </c>
      <c r="V201" s="463">
        <f t="shared" si="53"/>
        <v>0</v>
      </c>
    </row>
    <row r="202" spans="1:22">
      <c r="A202" s="461">
        <v>1980</v>
      </c>
      <c r="B202" s="461" t="s">
        <v>527</v>
      </c>
      <c r="C202" s="466">
        <v>471.666</v>
      </c>
      <c r="D202" s="466">
        <v>469.786</v>
      </c>
      <c r="E202" s="466">
        <v>0</v>
      </c>
      <c r="F202" s="466">
        <v>403.98</v>
      </c>
      <c r="G202" s="467">
        <f t="shared" si="45"/>
        <v>1.8799999999999955</v>
      </c>
      <c r="H202" s="466">
        <f t="shared" si="54"/>
        <v>1.8799999999999955</v>
      </c>
      <c r="I202" s="466">
        <f t="shared" si="55"/>
        <v>0</v>
      </c>
      <c r="J202" s="468">
        <v>2</v>
      </c>
      <c r="K202" s="467">
        <f t="shared" si="56"/>
        <v>42.03807797699595</v>
      </c>
      <c r="L202" s="467">
        <f t="shared" si="57"/>
        <v>20</v>
      </c>
      <c r="M202" s="466">
        <f t="shared" si="46"/>
        <v>0</v>
      </c>
      <c r="N202" s="466">
        <f t="shared" si="47"/>
        <v>0</v>
      </c>
      <c r="O202" s="466">
        <f t="shared" si="48"/>
        <v>0</v>
      </c>
      <c r="P202" s="466">
        <f t="shared" si="58"/>
        <v>0</v>
      </c>
      <c r="Q202" s="466">
        <f t="shared" si="49"/>
        <v>4</v>
      </c>
      <c r="R202" s="466">
        <f t="shared" si="59"/>
        <v>0</v>
      </c>
      <c r="S202" s="463">
        <f t="shared" si="50"/>
        <v>0</v>
      </c>
      <c r="T202" s="463">
        <f t="shared" si="51"/>
        <v>0</v>
      </c>
      <c r="U202" s="463">
        <f t="shared" si="52"/>
        <v>0</v>
      </c>
      <c r="V202" s="463">
        <f t="shared" si="53"/>
        <v>0</v>
      </c>
    </row>
    <row r="203" spans="1:22">
      <c r="A203" s="461">
        <v>1990</v>
      </c>
      <c r="B203" s="461" t="s">
        <v>527</v>
      </c>
      <c r="C203" s="466">
        <v>471.73700000000002</v>
      </c>
      <c r="D203" s="466">
        <v>469.88499999999999</v>
      </c>
      <c r="E203" s="466">
        <v>0</v>
      </c>
      <c r="F203" s="466">
        <v>362.28</v>
      </c>
      <c r="G203" s="467">
        <f t="shared" si="45"/>
        <v>1.8520000000000323</v>
      </c>
      <c r="H203" s="466">
        <f t="shared" si="54"/>
        <v>1.8520000000000323</v>
      </c>
      <c r="I203" s="466">
        <f t="shared" si="55"/>
        <v>0</v>
      </c>
      <c r="J203" s="468">
        <v>2</v>
      </c>
      <c r="K203" s="467">
        <f t="shared" si="56"/>
        <v>41.41197894329683</v>
      </c>
      <c r="L203" s="467">
        <f t="shared" si="57"/>
        <v>20</v>
      </c>
      <c r="M203" s="466">
        <f t="shared" si="46"/>
        <v>0</v>
      </c>
      <c r="N203" s="466">
        <f t="shared" si="47"/>
        <v>0</v>
      </c>
      <c r="O203" s="466">
        <f t="shared" si="48"/>
        <v>0</v>
      </c>
      <c r="P203" s="466">
        <f t="shared" si="58"/>
        <v>0</v>
      </c>
      <c r="Q203" s="466">
        <f t="shared" si="49"/>
        <v>4</v>
      </c>
      <c r="R203" s="466">
        <f t="shared" si="59"/>
        <v>0</v>
      </c>
      <c r="S203" s="463">
        <f t="shared" si="50"/>
        <v>0</v>
      </c>
      <c r="T203" s="463">
        <f t="shared" si="51"/>
        <v>0</v>
      </c>
      <c r="U203" s="463">
        <f t="shared" si="52"/>
        <v>0</v>
      </c>
      <c r="V203" s="463">
        <f t="shared" si="53"/>
        <v>0</v>
      </c>
    </row>
    <row r="204" spans="1:22">
      <c r="A204" s="461">
        <v>2000</v>
      </c>
      <c r="B204" s="461" t="s">
        <v>527</v>
      </c>
      <c r="C204" s="466">
        <v>471.81400000000002</v>
      </c>
      <c r="D204" s="466">
        <v>469.99200000000002</v>
      </c>
      <c r="E204" s="466">
        <v>0</v>
      </c>
      <c r="F204" s="466">
        <v>343.72</v>
      </c>
      <c r="G204" s="467">
        <f t="shared" si="45"/>
        <v>1.8220000000000027</v>
      </c>
      <c r="H204" s="466">
        <f t="shared" si="54"/>
        <v>1.8220000000000027</v>
      </c>
      <c r="I204" s="466">
        <f t="shared" si="55"/>
        <v>0</v>
      </c>
      <c r="J204" s="468">
        <v>2</v>
      </c>
      <c r="K204" s="467">
        <f t="shared" si="56"/>
        <v>40.741158550046237</v>
      </c>
      <c r="L204" s="467">
        <f t="shared" si="57"/>
        <v>20</v>
      </c>
      <c r="M204" s="466">
        <f t="shared" si="46"/>
        <v>0</v>
      </c>
      <c r="N204" s="466">
        <f t="shared" si="47"/>
        <v>0</v>
      </c>
      <c r="O204" s="466">
        <f t="shared" si="48"/>
        <v>0</v>
      </c>
      <c r="P204" s="466">
        <f t="shared" si="58"/>
        <v>0</v>
      </c>
      <c r="Q204" s="466">
        <f t="shared" si="49"/>
        <v>4</v>
      </c>
      <c r="R204" s="466">
        <f t="shared" si="59"/>
        <v>0</v>
      </c>
      <c r="S204" s="463">
        <f t="shared" si="50"/>
        <v>0</v>
      </c>
      <c r="T204" s="463">
        <f t="shared" si="51"/>
        <v>0</v>
      </c>
      <c r="U204" s="463">
        <f t="shared" si="52"/>
        <v>0</v>
      </c>
      <c r="V204" s="463">
        <f t="shared" si="53"/>
        <v>0</v>
      </c>
    </row>
    <row r="205" spans="1:22">
      <c r="A205" s="461">
        <v>2010</v>
      </c>
      <c r="B205" s="461" t="s">
        <v>527</v>
      </c>
      <c r="C205" s="466">
        <v>471.89100000000002</v>
      </c>
      <c r="D205" s="466">
        <v>470.11900000000003</v>
      </c>
      <c r="E205" s="466">
        <v>0</v>
      </c>
      <c r="F205" s="466">
        <v>342.05</v>
      </c>
      <c r="G205" s="467">
        <f t="shared" si="45"/>
        <v>1.7719999999999914</v>
      </c>
      <c r="H205" s="466">
        <f t="shared" si="54"/>
        <v>1.7719999999999914</v>
      </c>
      <c r="I205" s="466">
        <f t="shared" si="55"/>
        <v>0</v>
      </c>
      <c r="J205" s="468">
        <v>2</v>
      </c>
      <c r="K205" s="467">
        <f t="shared" si="56"/>
        <v>39.623124561296081</v>
      </c>
      <c r="L205" s="467">
        <f t="shared" si="57"/>
        <v>20</v>
      </c>
      <c r="M205" s="466">
        <f t="shared" si="46"/>
        <v>0</v>
      </c>
      <c r="N205" s="466">
        <f t="shared" si="47"/>
        <v>0</v>
      </c>
      <c r="O205" s="466">
        <f t="shared" si="48"/>
        <v>0</v>
      </c>
      <c r="P205" s="466">
        <f t="shared" si="58"/>
        <v>0</v>
      </c>
      <c r="Q205" s="466">
        <f t="shared" si="49"/>
        <v>4</v>
      </c>
      <c r="R205" s="466">
        <f t="shared" si="59"/>
        <v>0</v>
      </c>
      <c r="S205" s="463">
        <f t="shared" si="50"/>
        <v>0</v>
      </c>
      <c r="T205" s="463">
        <f t="shared" si="51"/>
        <v>0</v>
      </c>
      <c r="U205" s="463">
        <f t="shared" si="52"/>
        <v>0</v>
      </c>
      <c r="V205" s="463">
        <f t="shared" si="53"/>
        <v>0</v>
      </c>
    </row>
    <row r="206" spans="1:22">
      <c r="A206" s="461">
        <v>2020</v>
      </c>
      <c r="B206" s="461" t="s">
        <v>527</v>
      </c>
      <c r="C206" s="466">
        <v>471.96800000000002</v>
      </c>
      <c r="D206" s="466">
        <v>470.245</v>
      </c>
      <c r="E206" s="466">
        <v>0</v>
      </c>
      <c r="F206" s="466">
        <v>342.97</v>
      </c>
      <c r="G206" s="467">
        <f t="shared" si="45"/>
        <v>1.7230000000000132</v>
      </c>
      <c r="H206" s="466">
        <f t="shared" si="54"/>
        <v>1.7230000000000132</v>
      </c>
      <c r="I206" s="466">
        <f t="shared" si="55"/>
        <v>0</v>
      </c>
      <c r="J206" s="468">
        <v>2</v>
      </c>
      <c r="K206" s="467">
        <f t="shared" si="56"/>
        <v>38.527451252321676</v>
      </c>
      <c r="L206" s="467">
        <f t="shared" si="57"/>
        <v>20</v>
      </c>
      <c r="M206" s="466">
        <f t="shared" si="46"/>
        <v>0</v>
      </c>
      <c r="N206" s="466">
        <f t="shared" si="47"/>
        <v>0</v>
      </c>
      <c r="O206" s="466">
        <f t="shared" si="48"/>
        <v>0</v>
      </c>
      <c r="P206" s="466">
        <f t="shared" si="58"/>
        <v>0</v>
      </c>
      <c r="Q206" s="466">
        <f t="shared" si="49"/>
        <v>4</v>
      </c>
      <c r="R206" s="466">
        <f t="shared" si="59"/>
        <v>0</v>
      </c>
      <c r="S206" s="463">
        <f t="shared" si="50"/>
        <v>0</v>
      </c>
      <c r="T206" s="463">
        <f t="shared" si="51"/>
        <v>0</v>
      </c>
      <c r="U206" s="463">
        <f t="shared" si="52"/>
        <v>0</v>
      </c>
      <c r="V206" s="463">
        <f t="shared" si="53"/>
        <v>0</v>
      </c>
    </row>
    <row r="207" spans="1:22">
      <c r="A207" s="461">
        <v>2030</v>
      </c>
      <c r="B207" s="461" t="s">
        <v>527</v>
      </c>
      <c r="C207" s="466">
        <v>472.04599999999999</v>
      </c>
      <c r="D207" s="466">
        <v>470.30599999999998</v>
      </c>
      <c r="E207" s="466">
        <v>0</v>
      </c>
      <c r="F207" s="466">
        <v>345.31</v>
      </c>
      <c r="G207" s="467">
        <f t="shared" si="45"/>
        <v>1.7400000000000091</v>
      </c>
      <c r="H207" s="466">
        <f t="shared" si="54"/>
        <v>1.7400000000000091</v>
      </c>
      <c r="I207" s="466">
        <f t="shared" si="55"/>
        <v>0</v>
      </c>
      <c r="J207" s="468">
        <v>2</v>
      </c>
      <c r="K207" s="467">
        <f t="shared" si="56"/>
        <v>38.907582808496542</v>
      </c>
      <c r="L207" s="467">
        <f t="shared" si="57"/>
        <v>20</v>
      </c>
      <c r="M207" s="466">
        <f t="shared" si="46"/>
        <v>0</v>
      </c>
      <c r="N207" s="466">
        <f t="shared" si="47"/>
        <v>0</v>
      </c>
      <c r="O207" s="466">
        <f t="shared" si="48"/>
        <v>0</v>
      </c>
      <c r="P207" s="466">
        <f t="shared" si="58"/>
        <v>0</v>
      </c>
      <c r="Q207" s="466">
        <f t="shared" si="49"/>
        <v>4</v>
      </c>
      <c r="R207" s="466">
        <f t="shared" si="59"/>
        <v>0</v>
      </c>
      <c r="S207" s="463">
        <f t="shared" si="50"/>
        <v>0</v>
      </c>
      <c r="T207" s="463">
        <f t="shared" si="51"/>
        <v>0</v>
      </c>
      <c r="U207" s="463">
        <f t="shared" si="52"/>
        <v>0</v>
      </c>
      <c r="V207" s="463">
        <f t="shared" si="53"/>
        <v>0</v>
      </c>
    </row>
    <row r="208" spans="1:22">
      <c r="A208" s="461">
        <v>2040</v>
      </c>
      <c r="B208" s="461" t="s">
        <v>527</v>
      </c>
      <c r="C208" s="466">
        <v>472.12299999999999</v>
      </c>
      <c r="D208" s="466">
        <v>470.33100000000002</v>
      </c>
      <c r="E208" s="466">
        <v>0</v>
      </c>
      <c r="F208" s="466">
        <v>350.82</v>
      </c>
      <c r="G208" s="467">
        <f t="shared" si="45"/>
        <v>1.7919999999999732</v>
      </c>
      <c r="H208" s="466">
        <f t="shared" si="54"/>
        <v>1.7919999999999732</v>
      </c>
      <c r="I208" s="466">
        <f t="shared" si="55"/>
        <v>0</v>
      </c>
      <c r="J208" s="468">
        <v>2</v>
      </c>
      <c r="K208" s="467">
        <f t="shared" si="56"/>
        <v>40.070338156795628</v>
      </c>
      <c r="L208" s="467">
        <f t="shared" si="57"/>
        <v>20</v>
      </c>
      <c r="M208" s="466">
        <f t="shared" si="46"/>
        <v>0</v>
      </c>
      <c r="N208" s="466">
        <f t="shared" si="47"/>
        <v>0</v>
      </c>
      <c r="O208" s="466">
        <f t="shared" si="48"/>
        <v>0</v>
      </c>
      <c r="P208" s="466">
        <f t="shared" si="58"/>
        <v>0</v>
      </c>
      <c r="Q208" s="466">
        <f t="shared" si="49"/>
        <v>4</v>
      </c>
      <c r="R208" s="466">
        <f t="shared" si="59"/>
        <v>0</v>
      </c>
      <c r="S208" s="463">
        <f t="shared" si="50"/>
        <v>0</v>
      </c>
      <c r="T208" s="463">
        <f t="shared" si="51"/>
        <v>0</v>
      </c>
      <c r="U208" s="463">
        <f t="shared" si="52"/>
        <v>0</v>
      </c>
      <c r="V208" s="463">
        <f t="shared" si="53"/>
        <v>0</v>
      </c>
    </row>
    <row r="209" spans="1:22">
      <c r="A209" s="461">
        <v>2050</v>
      </c>
      <c r="B209" s="461" t="s">
        <v>527</v>
      </c>
      <c r="C209" s="466">
        <v>472.2</v>
      </c>
      <c r="D209" s="466">
        <v>470.35599999999999</v>
      </c>
      <c r="E209" s="466">
        <v>0</v>
      </c>
      <c r="F209" s="466">
        <v>360.28</v>
      </c>
      <c r="G209" s="467">
        <f t="shared" si="45"/>
        <v>1.8439999999999941</v>
      </c>
      <c r="H209" s="466">
        <f t="shared" si="54"/>
        <v>1.8439999999999941</v>
      </c>
      <c r="I209" s="466">
        <f t="shared" si="55"/>
        <v>0</v>
      </c>
      <c r="J209" s="468">
        <v>2</v>
      </c>
      <c r="K209" s="467">
        <f t="shared" si="56"/>
        <v>41.233093505095994</v>
      </c>
      <c r="L209" s="467">
        <f t="shared" si="57"/>
        <v>20</v>
      </c>
      <c r="M209" s="466">
        <f t="shared" si="46"/>
        <v>0</v>
      </c>
      <c r="N209" s="466">
        <f t="shared" si="47"/>
        <v>0</v>
      </c>
      <c r="O209" s="466">
        <f t="shared" si="48"/>
        <v>0</v>
      </c>
      <c r="P209" s="466">
        <f t="shared" si="58"/>
        <v>0</v>
      </c>
      <c r="Q209" s="466">
        <f t="shared" si="49"/>
        <v>4</v>
      </c>
      <c r="R209" s="466">
        <f t="shared" si="59"/>
        <v>0</v>
      </c>
      <c r="S209" s="463">
        <f t="shared" si="50"/>
        <v>0</v>
      </c>
      <c r="T209" s="463">
        <f t="shared" si="51"/>
        <v>0</v>
      </c>
      <c r="U209" s="463">
        <f t="shared" si="52"/>
        <v>0</v>
      </c>
      <c r="V209" s="463">
        <f t="shared" si="53"/>
        <v>0</v>
      </c>
    </row>
    <row r="210" spans="1:22">
      <c r="A210" s="461">
        <v>2060</v>
      </c>
      <c r="B210" s="461" t="s">
        <v>527</v>
      </c>
      <c r="C210" s="466">
        <v>472.27800000000002</v>
      </c>
      <c r="D210" s="466">
        <v>470.37799999999999</v>
      </c>
      <c r="E210" s="466">
        <v>0</v>
      </c>
      <c r="F210" s="466">
        <v>371.79</v>
      </c>
      <c r="G210" s="467">
        <f t="shared" si="45"/>
        <v>1.9000000000000341</v>
      </c>
      <c r="H210" s="466">
        <f t="shared" si="54"/>
        <v>1.9000000000000341</v>
      </c>
      <c r="I210" s="466">
        <f t="shared" si="55"/>
        <v>0</v>
      </c>
      <c r="J210" s="468">
        <v>2</v>
      </c>
      <c r="K210" s="467">
        <f t="shared" si="56"/>
        <v>42.48529157249677</v>
      </c>
      <c r="L210" s="467">
        <f t="shared" si="57"/>
        <v>20</v>
      </c>
      <c r="M210" s="466">
        <f t="shared" si="46"/>
        <v>0</v>
      </c>
      <c r="N210" s="466">
        <f t="shared" si="47"/>
        <v>0</v>
      </c>
      <c r="O210" s="466">
        <f t="shared" si="48"/>
        <v>0</v>
      </c>
      <c r="P210" s="466">
        <f t="shared" si="58"/>
        <v>0</v>
      </c>
      <c r="Q210" s="466">
        <f t="shared" si="49"/>
        <v>4</v>
      </c>
      <c r="R210" s="466">
        <f t="shared" si="59"/>
        <v>0</v>
      </c>
      <c r="S210" s="463">
        <f t="shared" si="50"/>
        <v>0</v>
      </c>
      <c r="T210" s="463">
        <f t="shared" si="51"/>
        <v>0</v>
      </c>
      <c r="U210" s="463">
        <f t="shared" si="52"/>
        <v>0</v>
      </c>
      <c r="V210" s="463">
        <f t="shared" si="53"/>
        <v>0</v>
      </c>
    </row>
    <row r="211" spans="1:22">
      <c r="A211" s="461">
        <v>2070</v>
      </c>
      <c r="B211" s="461" t="s">
        <v>527</v>
      </c>
      <c r="C211" s="466">
        <v>472.35500000000002</v>
      </c>
      <c r="D211" s="466">
        <v>470.40100000000001</v>
      </c>
      <c r="E211" s="466">
        <v>0</v>
      </c>
      <c r="F211" s="466">
        <v>383.34</v>
      </c>
      <c r="G211" s="467">
        <f t="shared" si="45"/>
        <v>1.9540000000000077</v>
      </c>
      <c r="H211" s="466">
        <f t="shared" si="54"/>
        <v>1.9540000000000077</v>
      </c>
      <c r="I211" s="466">
        <f t="shared" si="55"/>
        <v>0</v>
      </c>
      <c r="J211" s="468">
        <v>2</v>
      </c>
      <c r="K211" s="467">
        <f t="shared" si="56"/>
        <v>43.692768280346066</v>
      </c>
      <c r="L211" s="467">
        <f t="shared" si="57"/>
        <v>20</v>
      </c>
      <c r="M211" s="466">
        <f t="shared" si="46"/>
        <v>0</v>
      </c>
      <c r="N211" s="466">
        <f t="shared" si="47"/>
        <v>0</v>
      </c>
      <c r="O211" s="466">
        <f t="shared" si="48"/>
        <v>0</v>
      </c>
      <c r="P211" s="466">
        <f t="shared" si="58"/>
        <v>0</v>
      </c>
      <c r="Q211" s="466">
        <f t="shared" si="49"/>
        <v>4</v>
      </c>
      <c r="R211" s="466">
        <f t="shared" si="59"/>
        <v>0</v>
      </c>
      <c r="S211" s="463">
        <f t="shared" si="50"/>
        <v>0</v>
      </c>
      <c r="T211" s="463">
        <f t="shared" si="51"/>
        <v>0</v>
      </c>
      <c r="U211" s="463">
        <f t="shared" si="52"/>
        <v>0</v>
      </c>
      <c r="V211" s="463">
        <f t="shared" si="53"/>
        <v>0</v>
      </c>
    </row>
    <row r="212" spans="1:22">
      <c r="A212" s="461">
        <v>2080</v>
      </c>
      <c r="B212" s="461" t="s">
        <v>527</v>
      </c>
      <c r="C212" s="466">
        <v>472.43200000000002</v>
      </c>
      <c r="D212" s="466">
        <v>470.44299999999998</v>
      </c>
      <c r="E212" s="466">
        <v>0</v>
      </c>
      <c r="F212" s="466">
        <v>393.97</v>
      </c>
      <c r="G212" s="467">
        <f t="shared" si="45"/>
        <v>1.9890000000000327</v>
      </c>
      <c r="H212" s="466">
        <f t="shared" si="54"/>
        <v>1.9890000000000327</v>
      </c>
      <c r="I212" s="466">
        <f t="shared" si="55"/>
        <v>0</v>
      </c>
      <c r="J212" s="468">
        <v>2</v>
      </c>
      <c r="K212" s="467">
        <f t="shared" si="56"/>
        <v>44.47539207247155</v>
      </c>
      <c r="L212" s="467">
        <f t="shared" si="57"/>
        <v>20</v>
      </c>
      <c r="M212" s="466">
        <f t="shared" si="46"/>
        <v>0</v>
      </c>
      <c r="N212" s="466">
        <f t="shared" si="47"/>
        <v>0</v>
      </c>
      <c r="O212" s="466">
        <f t="shared" si="48"/>
        <v>0</v>
      </c>
      <c r="P212" s="466">
        <f t="shared" si="58"/>
        <v>0</v>
      </c>
      <c r="Q212" s="466">
        <f t="shared" si="49"/>
        <v>4</v>
      </c>
      <c r="R212" s="466">
        <f t="shared" si="59"/>
        <v>0</v>
      </c>
      <c r="S212" s="463">
        <f t="shared" si="50"/>
        <v>0</v>
      </c>
      <c r="T212" s="463">
        <f t="shared" si="51"/>
        <v>0</v>
      </c>
      <c r="U212" s="463">
        <f t="shared" si="52"/>
        <v>0</v>
      </c>
      <c r="V212" s="463">
        <f t="shared" si="53"/>
        <v>0</v>
      </c>
    </row>
    <row r="213" spans="1:22">
      <c r="A213" s="461">
        <v>2090</v>
      </c>
      <c r="B213" s="461" t="s">
        <v>527</v>
      </c>
      <c r="C213" s="466">
        <v>472.50900000000001</v>
      </c>
      <c r="D213" s="466">
        <v>470.60300000000001</v>
      </c>
      <c r="E213" s="466">
        <v>0</v>
      </c>
      <c r="F213" s="466">
        <v>390.32</v>
      </c>
      <c r="G213" s="467">
        <f t="shared" si="45"/>
        <v>1.9060000000000059</v>
      </c>
      <c r="H213" s="466">
        <f t="shared" si="54"/>
        <v>1.9060000000000059</v>
      </c>
      <c r="I213" s="466">
        <f t="shared" si="55"/>
        <v>0</v>
      </c>
      <c r="J213" s="468">
        <v>2</v>
      </c>
      <c r="K213" s="467">
        <f t="shared" si="56"/>
        <v>42.619455651146119</v>
      </c>
      <c r="L213" s="467">
        <f t="shared" si="57"/>
        <v>20</v>
      </c>
      <c r="M213" s="466">
        <f t="shared" si="46"/>
        <v>0</v>
      </c>
      <c r="N213" s="466">
        <f t="shared" si="47"/>
        <v>0</v>
      </c>
      <c r="O213" s="466">
        <f t="shared" si="48"/>
        <v>0</v>
      </c>
      <c r="P213" s="466">
        <f t="shared" si="58"/>
        <v>0</v>
      </c>
      <c r="Q213" s="466">
        <f t="shared" si="49"/>
        <v>4</v>
      </c>
      <c r="R213" s="466">
        <f t="shared" si="59"/>
        <v>0</v>
      </c>
      <c r="S213" s="463">
        <f t="shared" si="50"/>
        <v>0</v>
      </c>
      <c r="T213" s="463">
        <f t="shared" si="51"/>
        <v>0</v>
      </c>
      <c r="U213" s="463">
        <f t="shared" si="52"/>
        <v>0</v>
      </c>
      <c r="V213" s="463">
        <f t="shared" si="53"/>
        <v>0</v>
      </c>
    </row>
    <row r="214" spans="1:22">
      <c r="A214" s="461">
        <v>2100</v>
      </c>
      <c r="B214" s="461" t="s">
        <v>527</v>
      </c>
      <c r="C214" s="466">
        <v>472.58699999999999</v>
      </c>
      <c r="D214" s="466">
        <v>470.77199999999999</v>
      </c>
      <c r="E214" s="466">
        <v>0</v>
      </c>
      <c r="F214" s="466">
        <v>366.06</v>
      </c>
      <c r="G214" s="467">
        <f t="shared" si="45"/>
        <v>1.8149999999999977</v>
      </c>
      <c r="H214" s="466">
        <f t="shared" si="54"/>
        <v>1.8149999999999977</v>
      </c>
      <c r="I214" s="466">
        <f t="shared" si="55"/>
        <v>0</v>
      </c>
      <c r="J214" s="468">
        <v>2</v>
      </c>
      <c r="K214" s="467">
        <f t="shared" si="56"/>
        <v>40.58463379162113</v>
      </c>
      <c r="L214" s="467">
        <f t="shared" si="57"/>
        <v>20</v>
      </c>
      <c r="M214" s="466">
        <f t="shared" si="46"/>
        <v>0</v>
      </c>
      <c r="N214" s="466">
        <f t="shared" si="47"/>
        <v>0</v>
      </c>
      <c r="O214" s="466">
        <f t="shared" si="48"/>
        <v>0</v>
      </c>
      <c r="P214" s="466">
        <f t="shared" si="58"/>
        <v>0</v>
      </c>
      <c r="Q214" s="466">
        <f t="shared" si="49"/>
        <v>4</v>
      </c>
      <c r="R214" s="466">
        <f t="shared" si="59"/>
        <v>0</v>
      </c>
      <c r="S214" s="463">
        <f t="shared" si="50"/>
        <v>0</v>
      </c>
      <c r="T214" s="463">
        <f t="shared" si="51"/>
        <v>0</v>
      </c>
      <c r="U214" s="463">
        <f t="shared" si="52"/>
        <v>0</v>
      </c>
      <c r="V214" s="463">
        <f t="shared" si="53"/>
        <v>0</v>
      </c>
    </row>
    <row r="215" spans="1:22">
      <c r="A215" s="461">
        <v>2110</v>
      </c>
      <c r="B215" s="461" t="s">
        <v>527</v>
      </c>
      <c r="C215" s="466">
        <v>472.66399999999999</v>
      </c>
      <c r="D215" s="466">
        <v>470.94200000000001</v>
      </c>
      <c r="E215" s="466">
        <v>0</v>
      </c>
      <c r="F215" s="466">
        <v>332.94</v>
      </c>
      <c r="G215" s="467">
        <f t="shared" si="45"/>
        <v>1.72199999999998</v>
      </c>
      <c r="H215" s="466">
        <f t="shared" si="54"/>
        <v>1.72199999999998</v>
      </c>
      <c r="I215" s="466">
        <f t="shared" si="55"/>
        <v>0</v>
      </c>
      <c r="J215" s="468">
        <v>2</v>
      </c>
      <c r="K215" s="467">
        <f t="shared" si="56"/>
        <v>38.505090572545932</v>
      </c>
      <c r="L215" s="467">
        <f t="shared" si="57"/>
        <v>20</v>
      </c>
      <c r="M215" s="466">
        <f t="shared" si="46"/>
        <v>0</v>
      </c>
      <c r="N215" s="466">
        <f t="shared" si="47"/>
        <v>0</v>
      </c>
      <c r="O215" s="466">
        <f t="shared" si="48"/>
        <v>0</v>
      </c>
      <c r="P215" s="466">
        <f t="shared" si="58"/>
        <v>0</v>
      </c>
      <c r="Q215" s="466">
        <f t="shared" si="49"/>
        <v>4</v>
      </c>
      <c r="R215" s="466">
        <f t="shared" si="59"/>
        <v>0</v>
      </c>
      <c r="S215" s="463">
        <f t="shared" si="50"/>
        <v>0</v>
      </c>
      <c r="T215" s="463">
        <f t="shared" si="51"/>
        <v>0</v>
      </c>
      <c r="U215" s="463">
        <f t="shared" si="52"/>
        <v>0</v>
      </c>
      <c r="V215" s="463">
        <f t="shared" si="53"/>
        <v>0</v>
      </c>
    </row>
    <row r="216" spans="1:22">
      <c r="A216" s="461">
        <v>2120</v>
      </c>
      <c r="B216" s="461" t="s">
        <v>527</v>
      </c>
      <c r="C216" s="466">
        <v>472.74099999999999</v>
      </c>
      <c r="D216" s="466">
        <v>471.12400000000002</v>
      </c>
      <c r="E216" s="466">
        <v>0</v>
      </c>
      <c r="F216" s="466">
        <v>296.26</v>
      </c>
      <c r="G216" s="467">
        <f t="shared" si="45"/>
        <v>1.6169999999999618</v>
      </c>
      <c r="H216" s="466">
        <f t="shared" si="54"/>
        <v>1.6169999999999618</v>
      </c>
      <c r="I216" s="466">
        <f t="shared" si="55"/>
        <v>0</v>
      </c>
      <c r="J216" s="468">
        <v>2</v>
      </c>
      <c r="K216" s="467">
        <f t="shared" si="56"/>
        <v>36.157219196170743</v>
      </c>
      <c r="L216" s="467">
        <f t="shared" si="57"/>
        <v>20</v>
      </c>
      <c r="M216" s="466">
        <f t="shared" si="46"/>
        <v>0</v>
      </c>
      <c r="N216" s="466">
        <f t="shared" si="47"/>
        <v>0</v>
      </c>
      <c r="O216" s="466">
        <f t="shared" si="48"/>
        <v>0</v>
      </c>
      <c r="P216" s="466">
        <f t="shared" si="58"/>
        <v>0</v>
      </c>
      <c r="Q216" s="466">
        <f t="shared" si="49"/>
        <v>4</v>
      </c>
      <c r="R216" s="466">
        <f t="shared" si="59"/>
        <v>0</v>
      </c>
      <c r="S216" s="463">
        <f t="shared" si="50"/>
        <v>0</v>
      </c>
      <c r="T216" s="463">
        <f t="shared" si="51"/>
        <v>2130</v>
      </c>
      <c r="U216" s="463">
        <f t="shared" si="52"/>
        <v>0</v>
      </c>
      <c r="V216" s="463">
        <f t="shared" si="53"/>
        <v>2130</v>
      </c>
    </row>
    <row r="217" spans="1:22">
      <c r="A217" s="461">
        <v>2130</v>
      </c>
      <c r="B217" s="461" t="s">
        <v>527</v>
      </c>
      <c r="C217" s="466">
        <v>472.81900000000002</v>
      </c>
      <c r="D217" s="466">
        <v>471.34699999999998</v>
      </c>
      <c r="E217" s="466">
        <v>0</v>
      </c>
      <c r="F217" s="466">
        <v>256.95</v>
      </c>
      <c r="G217" s="467">
        <f t="shared" si="45"/>
        <v>1.4720000000000368</v>
      </c>
      <c r="H217" s="466">
        <f t="shared" si="54"/>
        <v>0</v>
      </c>
      <c r="I217" s="466">
        <f t="shared" si="55"/>
        <v>0</v>
      </c>
      <c r="J217" s="468">
        <v>2</v>
      </c>
      <c r="K217" s="467">
        <f t="shared" si="56"/>
        <v>0</v>
      </c>
      <c r="L217" s="467">
        <f t="shared" si="57"/>
        <v>0</v>
      </c>
      <c r="M217" s="466">
        <f t="shared" si="46"/>
        <v>0</v>
      </c>
      <c r="N217" s="466">
        <f t="shared" si="47"/>
        <v>0</v>
      </c>
      <c r="O217" s="466">
        <f t="shared" si="48"/>
        <v>0</v>
      </c>
      <c r="P217" s="466">
        <f t="shared" si="58"/>
        <v>0</v>
      </c>
      <c r="Q217" s="466">
        <f t="shared" si="49"/>
        <v>0</v>
      </c>
      <c r="R217" s="466">
        <f t="shared" si="59"/>
        <v>0</v>
      </c>
      <c r="S217" s="463">
        <f t="shared" si="50"/>
        <v>0</v>
      </c>
      <c r="T217" s="463">
        <f t="shared" si="51"/>
        <v>0</v>
      </c>
      <c r="U217" s="463">
        <f t="shared" si="52"/>
        <v>0</v>
      </c>
      <c r="V217" s="463">
        <f t="shared" si="53"/>
        <v>0</v>
      </c>
    </row>
    <row r="218" spans="1:22">
      <c r="A218" s="461">
        <v>2140</v>
      </c>
      <c r="B218" s="461" t="s">
        <v>527</v>
      </c>
      <c r="C218" s="466">
        <v>472.89600000000002</v>
      </c>
      <c r="D218" s="466">
        <v>471.57100000000003</v>
      </c>
      <c r="E218" s="466">
        <v>0</v>
      </c>
      <c r="F218" s="466">
        <v>216.32</v>
      </c>
      <c r="G218" s="467">
        <f t="shared" si="45"/>
        <v>1.3249999999999886</v>
      </c>
      <c r="H218" s="466">
        <f t="shared" si="54"/>
        <v>0</v>
      </c>
      <c r="I218" s="466">
        <f t="shared" si="55"/>
        <v>0</v>
      </c>
      <c r="J218" s="468">
        <v>2</v>
      </c>
      <c r="K218" s="467">
        <f t="shared" si="56"/>
        <v>0</v>
      </c>
      <c r="L218" s="467">
        <f t="shared" si="57"/>
        <v>0</v>
      </c>
      <c r="M218" s="466">
        <f t="shared" si="46"/>
        <v>0</v>
      </c>
      <c r="N218" s="466">
        <f t="shared" si="47"/>
        <v>0</v>
      </c>
      <c r="O218" s="466">
        <f t="shared" si="48"/>
        <v>0</v>
      </c>
      <c r="P218" s="466">
        <f t="shared" si="58"/>
        <v>0</v>
      </c>
      <c r="Q218" s="466">
        <f t="shared" si="49"/>
        <v>0</v>
      </c>
      <c r="R218" s="466">
        <f t="shared" si="59"/>
        <v>0</v>
      </c>
      <c r="S218" s="463">
        <f t="shared" si="50"/>
        <v>0</v>
      </c>
      <c r="T218" s="463">
        <f t="shared" si="51"/>
        <v>0</v>
      </c>
      <c r="U218" s="463">
        <f t="shared" si="52"/>
        <v>0</v>
      </c>
      <c r="V218" s="463">
        <f t="shared" si="53"/>
        <v>0</v>
      </c>
    </row>
    <row r="219" spans="1:22">
      <c r="A219" s="461">
        <v>2150</v>
      </c>
      <c r="B219" s="461" t="s">
        <v>527</v>
      </c>
      <c r="C219" s="466">
        <v>472.97300000000001</v>
      </c>
      <c r="D219" s="466">
        <v>471.75400000000002</v>
      </c>
      <c r="E219" s="466">
        <v>0</v>
      </c>
      <c r="F219" s="466">
        <v>173.19</v>
      </c>
      <c r="G219" s="467">
        <f t="shared" si="45"/>
        <v>1.2189999999999941</v>
      </c>
      <c r="H219" s="466">
        <f t="shared" si="54"/>
        <v>0</v>
      </c>
      <c r="I219" s="466">
        <f t="shared" si="55"/>
        <v>0</v>
      </c>
      <c r="J219" s="468">
        <v>2</v>
      </c>
      <c r="K219" s="467">
        <f t="shared" si="56"/>
        <v>0</v>
      </c>
      <c r="L219" s="467">
        <f t="shared" si="57"/>
        <v>0</v>
      </c>
      <c r="M219" s="466">
        <f t="shared" si="46"/>
        <v>0</v>
      </c>
      <c r="N219" s="466">
        <f t="shared" si="47"/>
        <v>0</v>
      </c>
      <c r="O219" s="466">
        <f t="shared" si="48"/>
        <v>0</v>
      </c>
      <c r="P219" s="466">
        <f t="shared" si="58"/>
        <v>0</v>
      </c>
      <c r="Q219" s="466">
        <f t="shared" si="49"/>
        <v>0</v>
      </c>
      <c r="R219" s="466">
        <f t="shared" si="59"/>
        <v>0</v>
      </c>
      <c r="S219" s="463">
        <f t="shared" si="50"/>
        <v>0</v>
      </c>
      <c r="T219" s="463">
        <f t="shared" si="51"/>
        <v>0</v>
      </c>
      <c r="U219" s="463">
        <f t="shared" si="52"/>
        <v>0</v>
      </c>
      <c r="V219" s="463">
        <f t="shared" si="53"/>
        <v>0</v>
      </c>
    </row>
    <row r="220" spans="1:22">
      <c r="A220" s="461">
        <v>2160</v>
      </c>
      <c r="B220" s="461" t="s">
        <v>527</v>
      </c>
      <c r="C220" s="466">
        <v>473.05</v>
      </c>
      <c r="D220" s="466">
        <v>472.036</v>
      </c>
      <c r="E220" s="466">
        <v>0</v>
      </c>
      <c r="F220" s="466">
        <v>127</v>
      </c>
      <c r="G220" s="467">
        <f t="shared" si="45"/>
        <v>1.01400000000001</v>
      </c>
      <c r="H220" s="466">
        <f t="shared" si="54"/>
        <v>0</v>
      </c>
      <c r="I220" s="466">
        <f t="shared" si="55"/>
        <v>0</v>
      </c>
      <c r="J220" s="468">
        <v>2</v>
      </c>
      <c r="K220" s="467">
        <f t="shared" si="56"/>
        <v>0</v>
      </c>
      <c r="L220" s="467">
        <f t="shared" si="57"/>
        <v>0</v>
      </c>
      <c r="M220" s="466">
        <f t="shared" si="46"/>
        <v>0</v>
      </c>
      <c r="N220" s="466">
        <f t="shared" si="47"/>
        <v>0</v>
      </c>
      <c r="O220" s="466">
        <f t="shared" si="48"/>
        <v>0</v>
      </c>
      <c r="P220" s="466">
        <f t="shared" si="58"/>
        <v>0</v>
      </c>
      <c r="Q220" s="466">
        <f t="shared" si="49"/>
        <v>0</v>
      </c>
      <c r="R220" s="466">
        <f t="shared" si="59"/>
        <v>0</v>
      </c>
      <c r="S220" s="463">
        <f t="shared" si="50"/>
        <v>0</v>
      </c>
      <c r="T220" s="463">
        <f t="shared" si="51"/>
        <v>0</v>
      </c>
      <c r="U220" s="463">
        <f t="shared" si="52"/>
        <v>0</v>
      </c>
      <c r="V220" s="463">
        <f t="shared" si="53"/>
        <v>0</v>
      </c>
    </row>
    <row r="221" spans="1:22">
      <c r="A221" s="461">
        <v>2170</v>
      </c>
      <c r="B221" s="461" t="s">
        <v>527</v>
      </c>
      <c r="C221" s="466">
        <v>473.12799999999999</v>
      </c>
      <c r="D221" s="466">
        <v>472.32499999999999</v>
      </c>
      <c r="E221" s="466">
        <v>0</v>
      </c>
      <c r="F221" s="466">
        <v>77.63</v>
      </c>
      <c r="G221" s="467">
        <f t="shared" si="45"/>
        <v>0.80299999999999727</v>
      </c>
      <c r="H221" s="466">
        <f t="shared" si="54"/>
        <v>0</v>
      </c>
      <c r="I221" s="466">
        <f t="shared" si="55"/>
        <v>0</v>
      </c>
      <c r="J221" s="468">
        <v>2</v>
      </c>
      <c r="K221" s="467">
        <f t="shared" si="56"/>
        <v>0</v>
      </c>
      <c r="L221" s="467">
        <f t="shared" si="57"/>
        <v>0</v>
      </c>
      <c r="M221" s="466">
        <f t="shared" si="46"/>
        <v>0</v>
      </c>
      <c r="N221" s="466">
        <f t="shared" si="47"/>
        <v>0</v>
      </c>
      <c r="O221" s="466">
        <f t="shared" si="48"/>
        <v>0</v>
      </c>
      <c r="P221" s="466">
        <f t="shared" si="58"/>
        <v>0</v>
      </c>
      <c r="Q221" s="466">
        <f t="shared" si="49"/>
        <v>0</v>
      </c>
      <c r="R221" s="466">
        <f t="shared" si="59"/>
        <v>0</v>
      </c>
      <c r="S221" s="463">
        <f t="shared" si="50"/>
        <v>0</v>
      </c>
      <c r="T221" s="463">
        <f t="shared" si="51"/>
        <v>0</v>
      </c>
      <c r="U221" s="463">
        <f t="shared" si="52"/>
        <v>0</v>
      </c>
      <c r="V221" s="463">
        <f t="shared" si="53"/>
        <v>0</v>
      </c>
    </row>
    <row r="222" spans="1:22">
      <c r="A222" s="461">
        <v>2180</v>
      </c>
      <c r="B222" s="461" t="s">
        <v>527</v>
      </c>
      <c r="C222" s="466">
        <v>473.20499999999998</v>
      </c>
      <c r="D222" s="466">
        <v>472.61200000000002</v>
      </c>
      <c r="E222" s="466">
        <v>7.09</v>
      </c>
      <c r="F222" s="466">
        <v>33.6</v>
      </c>
      <c r="G222" s="467">
        <f t="shared" si="45"/>
        <v>0.59299999999996089</v>
      </c>
      <c r="H222" s="466">
        <f t="shared" si="54"/>
        <v>0</v>
      </c>
      <c r="I222" s="466">
        <f t="shared" si="55"/>
        <v>0</v>
      </c>
      <c r="J222" s="468">
        <v>2</v>
      </c>
      <c r="K222" s="467">
        <f t="shared" si="56"/>
        <v>0</v>
      </c>
      <c r="L222" s="467">
        <f t="shared" si="57"/>
        <v>0</v>
      </c>
      <c r="M222" s="466">
        <f t="shared" si="46"/>
        <v>0</v>
      </c>
      <c r="N222" s="466">
        <f t="shared" si="47"/>
        <v>0</v>
      </c>
      <c r="O222" s="466">
        <f t="shared" si="48"/>
        <v>0</v>
      </c>
      <c r="P222" s="466">
        <f t="shared" si="58"/>
        <v>0</v>
      </c>
      <c r="Q222" s="466">
        <f t="shared" si="49"/>
        <v>0</v>
      </c>
      <c r="R222" s="466">
        <f t="shared" si="59"/>
        <v>0</v>
      </c>
      <c r="S222" s="463">
        <f t="shared" si="50"/>
        <v>0</v>
      </c>
      <c r="T222" s="463">
        <f t="shared" si="51"/>
        <v>0</v>
      </c>
      <c r="U222" s="463">
        <f t="shared" si="52"/>
        <v>0</v>
      </c>
      <c r="V222" s="463">
        <f t="shared" si="53"/>
        <v>0</v>
      </c>
    </row>
    <row r="223" spans="1:22">
      <c r="A223" s="461">
        <v>2190</v>
      </c>
      <c r="B223" s="461" t="s">
        <v>527</v>
      </c>
      <c r="C223" s="466">
        <v>473.28199999999998</v>
      </c>
      <c r="D223" s="466">
        <v>472.92599999999999</v>
      </c>
      <c r="E223" s="466">
        <v>34.6</v>
      </c>
      <c r="F223" s="466">
        <v>8.09</v>
      </c>
      <c r="G223" s="467">
        <f t="shared" si="45"/>
        <v>0.35599999999999454</v>
      </c>
      <c r="H223" s="466">
        <f t="shared" si="54"/>
        <v>0</v>
      </c>
      <c r="I223" s="466">
        <f t="shared" si="55"/>
        <v>0</v>
      </c>
      <c r="J223" s="468">
        <v>2</v>
      </c>
      <c r="K223" s="467">
        <f t="shared" si="56"/>
        <v>0</v>
      </c>
      <c r="L223" s="467">
        <f t="shared" si="57"/>
        <v>0</v>
      </c>
      <c r="M223" s="466">
        <f t="shared" si="46"/>
        <v>0</v>
      </c>
      <c r="N223" s="466">
        <f t="shared" si="47"/>
        <v>0</v>
      </c>
      <c r="O223" s="466">
        <f t="shared" si="48"/>
        <v>0</v>
      </c>
      <c r="P223" s="466">
        <f t="shared" si="58"/>
        <v>0</v>
      </c>
      <c r="Q223" s="466">
        <f t="shared" si="49"/>
        <v>0</v>
      </c>
      <c r="R223" s="466">
        <f t="shared" si="59"/>
        <v>0</v>
      </c>
      <c r="S223" s="463">
        <f t="shared" si="50"/>
        <v>0</v>
      </c>
      <c r="T223" s="463">
        <f t="shared" si="51"/>
        <v>0</v>
      </c>
      <c r="U223" s="463">
        <f t="shared" si="52"/>
        <v>0</v>
      </c>
      <c r="V223" s="463">
        <f t="shared" si="53"/>
        <v>0</v>
      </c>
    </row>
    <row r="224" spans="1:22">
      <c r="A224" s="461">
        <v>2200</v>
      </c>
      <c r="B224" s="461" t="s">
        <v>527</v>
      </c>
      <c r="C224" s="466">
        <v>473.36</v>
      </c>
      <c r="D224" s="466">
        <v>473.154</v>
      </c>
      <c r="E224" s="466">
        <v>81.819999999999993</v>
      </c>
      <c r="F224" s="466">
        <v>0.38</v>
      </c>
      <c r="G224" s="467">
        <f t="shared" si="45"/>
        <v>0.20600000000001728</v>
      </c>
      <c r="H224" s="466">
        <f t="shared" si="54"/>
        <v>0</v>
      </c>
      <c r="I224" s="466">
        <f t="shared" si="55"/>
        <v>0</v>
      </c>
      <c r="J224" s="468">
        <v>2</v>
      </c>
      <c r="K224" s="467">
        <f t="shared" si="56"/>
        <v>0</v>
      </c>
      <c r="L224" s="467">
        <f t="shared" si="57"/>
        <v>0</v>
      </c>
      <c r="M224" s="466">
        <f t="shared" si="46"/>
        <v>0</v>
      </c>
      <c r="N224" s="466">
        <f t="shared" si="47"/>
        <v>0</v>
      </c>
      <c r="O224" s="466">
        <f t="shared" si="48"/>
        <v>0</v>
      </c>
      <c r="P224" s="466">
        <f t="shared" si="58"/>
        <v>0</v>
      </c>
      <c r="Q224" s="466">
        <f t="shared" si="49"/>
        <v>0</v>
      </c>
      <c r="R224" s="466">
        <f t="shared" si="59"/>
        <v>0</v>
      </c>
      <c r="S224" s="463">
        <f t="shared" si="50"/>
        <v>0</v>
      </c>
      <c r="T224" s="463">
        <f t="shared" si="51"/>
        <v>0</v>
      </c>
      <c r="U224" s="463">
        <f t="shared" si="52"/>
        <v>0</v>
      </c>
      <c r="V224" s="463">
        <f t="shared" si="53"/>
        <v>0</v>
      </c>
    </row>
    <row r="225" spans="1:22">
      <c r="A225" s="461">
        <v>2210</v>
      </c>
      <c r="B225" s="461" t="s">
        <v>527</v>
      </c>
      <c r="C225" s="466">
        <v>473.43700000000001</v>
      </c>
      <c r="D225" s="466">
        <v>473.339</v>
      </c>
      <c r="E225" s="466">
        <v>131.5</v>
      </c>
      <c r="F225" s="466">
        <v>0</v>
      </c>
      <c r="G225" s="467">
        <f t="shared" si="45"/>
        <v>9.8000000000013188E-2</v>
      </c>
      <c r="H225" s="466">
        <f t="shared" si="54"/>
        <v>0</v>
      </c>
      <c r="I225" s="466">
        <f t="shared" si="55"/>
        <v>0</v>
      </c>
      <c r="J225" s="468">
        <v>2</v>
      </c>
      <c r="K225" s="467">
        <f t="shared" si="56"/>
        <v>0</v>
      </c>
      <c r="L225" s="467">
        <f t="shared" si="57"/>
        <v>0</v>
      </c>
      <c r="M225" s="466">
        <f t="shared" si="46"/>
        <v>0</v>
      </c>
      <c r="N225" s="466">
        <f t="shared" si="47"/>
        <v>0</v>
      </c>
      <c r="O225" s="466">
        <f t="shared" si="48"/>
        <v>0</v>
      </c>
      <c r="P225" s="466">
        <f t="shared" si="58"/>
        <v>0</v>
      </c>
      <c r="Q225" s="466">
        <f t="shared" si="49"/>
        <v>0</v>
      </c>
      <c r="R225" s="466">
        <f t="shared" si="59"/>
        <v>0</v>
      </c>
      <c r="S225" s="463">
        <f t="shared" si="50"/>
        <v>0</v>
      </c>
      <c r="T225" s="463">
        <f t="shared" si="51"/>
        <v>0</v>
      </c>
      <c r="U225" s="463">
        <f t="shared" si="52"/>
        <v>0</v>
      </c>
      <c r="V225" s="463">
        <f t="shared" si="53"/>
        <v>0</v>
      </c>
    </row>
    <row r="226" spans="1:22">
      <c r="A226" s="461">
        <v>2220</v>
      </c>
      <c r="B226" s="461" t="s">
        <v>527</v>
      </c>
      <c r="C226" s="466">
        <v>473.51400000000001</v>
      </c>
      <c r="D226" s="466">
        <v>473.52100000000002</v>
      </c>
      <c r="E226" s="466">
        <v>170.09</v>
      </c>
      <c r="F226" s="466">
        <v>0</v>
      </c>
      <c r="G226" s="467">
        <f t="shared" si="45"/>
        <v>0</v>
      </c>
      <c r="H226" s="466">
        <f t="shared" si="54"/>
        <v>0</v>
      </c>
      <c r="I226" s="466">
        <f t="shared" si="55"/>
        <v>0</v>
      </c>
      <c r="J226" s="468">
        <v>2</v>
      </c>
      <c r="K226" s="467">
        <f t="shared" si="56"/>
        <v>0</v>
      </c>
      <c r="L226" s="467">
        <f t="shared" si="57"/>
        <v>0</v>
      </c>
      <c r="M226" s="466">
        <f t="shared" si="46"/>
        <v>0</v>
      </c>
      <c r="N226" s="466">
        <f t="shared" si="47"/>
        <v>0</v>
      </c>
      <c r="O226" s="466">
        <f t="shared" si="48"/>
        <v>0</v>
      </c>
      <c r="P226" s="466">
        <f t="shared" si="58"/>
        <v>0</v>
      </c>
      <c r="Q226" s="466">
        <f t="shared" si="49"/>
        <v>0</v>
      </c>
      <c r="R226" s="466">
        <f t="shared" si="59"/>
        <v>0</v>
      </c>
      <c r="S226" s="463">
        <f t="shared" si="50"/>
        <v>0</v>
      </c>
      <c r="T226" s="463">
        <f t="shared" si="51"/>
        <v>0</v>
      </c>
      <c r="U226" s="463">
        <f t="shared" si="52"/>
        <v>0</v>
      </c>
      <c r="V226" s="463">
        <f t="shared" si="53"/>
        <v>0</v>
      </c>
    </row>
    <row r="227" spans="1:22">
      <c r="A227" s="461">
        <v>2230</v>
      </c>
      <c r="B227" s="461" t="s">
        <v>527</v>
      </c>
      <c r="C227" s="466">
        <v>473.59100000000001</v>
      </c>
      <c r="D227" s="466">
        <v>473.64699999999999</v>
      </c>
      <c r="E227" s="466">
        <v>196.74</v>
      </c>
      <c r="F227" s="466">
        <v>0</v>
      </c>
      <c r="G227" s="467">
        <f t="shared" si="45"/>
        <v>0</v>
      </c>
      <c r="H227" s="466">
        <f t="shared" si="54"/>
        <v>0</v>
      </c>
      <c r="I227" s="466">
        <f t="shared" si="55"/>
        <v>0</v>
      </c>
      <c r="J227" s="468">
        <v>2</v>
      </c>
      <c r="K227" s="467">
        <f t="shared" si="56"/>
        <v>0</v>
      </c>
      <c r="L227" s="467">
        <f t="shared" si="57"/>
        <v>0</v>
      </c>
      <c r="M227" s="466">
        <f t="shared" si="46"/>
        <v>0</v>
      </c>
      <c r="N227" s="466">
        <f t="shared" si="47"/>
        <v>0</v>
      </c>
      <c r="O227" s="466">
        <f t="shared" si="48"/>
        <v>0</v>
      </c>
      <c r="P227" s="466">
        <f t="shared" si="58"/>
        <v>0</v>
      </c>
      <c r="Q227" s="466">
        <f t="shared" si="49"/>
        <v>0</v>
      </c>
      <c r="R227" s="466">
        <f t="shared" si="59"/>
        <v>0</v>
      </c>
      <c r="S227" s="463">
        <f t="shared" si="50"/>
        <v>0</v>
      </c>
      <c r="T227" s="463">
        <f t="shared" si="51"/>
        <v>0</v>
      </c>
      <c r="U227" s="463">
        <f t="shared" si="52"/>
        <v>0</v>
      </c>
      <c r="V227" s="463">
        <f t="shared" si="53"/>
        <v>0</v>
      </c>
    </row>
    <row r="228" spans="1:22">
      <c r="A228" s="461">
        <v>2240</v>
      </c>
      <c r="B228" s="461" t="s">
        <v>527</v>
      </c>
      <c r="C228" s="466">
        <v>473.66899999999998</v>
      </c>
      <c r="D228" s="466">
        <v>473.77300000000002</v>
      </c>
      <c r="E228" s="466">
        <v>218.47</v>
      </c>
      <c r="F228" s="466">
        <v>0</v>
      </c>
      <c r="G228" s="467">
        <f t="shared" si="45"/>
        <v>0</v>
      </c>
      <c r="H228" s="466">
        <f t="shared" si="54"/>
        <v>0</v>
      </c>
      <c r="I228" s="466">
        <f t="shared" si="55"/>
        <v>0</v>
      </c>
      <c r="J228" s="468">
        <v>2</v>
      </c>
      <c r="K228" s="467">
        <f t="shared" si="56"/>
        <v>0</v>
      </c>
      <c r="L228" s="467">
        <f t="shared" si="57"/>
        <v>0</v>
      </c>
      <c r="M228" s="466">
        <f t="shared" si="46"/>
        <v>0</v>
      </c>
      <c r="N228" s="466">
        <f t="shared" si="47"/>
        <v>0</v>
      </c>
      <c r="O228" s="466">
        <f t="shared" si="48"/>
        <v>0</v>
      </c>
      <c r="P228" s="466">
        <f t="shared" si="58"/>
        <v>0</v>
      </c>
      <c r="Q228" s="466">
        <f t="shared" si="49"/>
        <v>0</v>
      </c>
      <c r="R228" s="466">
        <f t="shared" si="59"/>
        <v>0</v>
      </c>
      <c r="S228" s="463">
        <f t="shared" si="50"/>
        <v>0</v>
      </c>
      <c r="T228" s="463">
        <f t="shared" si="51"/>
        <v>0</v>
      </c>
      <c r="U228" s="463">
        <f t="shared" si="52"/>
        <v>0</v>
      </c>
      <c r="V228" s="463">
        <f t="shared" si="53"/>
        <v>0</v>
      </c>
    </row>
    <row r="229" spans="1:22">
      <c r="A229" s="461">
        <v>2250</v>
      </c>
      <c r="B229" s="461" t="s">
        <v>527</v>
      </c>
      <c r="C229" s="466">
        <v>473.74599999999998</v>
      </c>
      <c r="D229" s="466">
        <v>473.89299999999997</v>
      </c>
      <c r="E229" s="466">
        <v>240.48</v>
      </c>
      <c r="F229" s="466">
        <v>0</v>
      </c>
      <c r="G229" s="467">
        <f t="shared" si="45"/>
        <v>0</v>
      </c>
      <c r="H229" s="466">
        <f t="shared" si="54"/>
        <v>0</v>
      </c>
      <c r="I229" s="466">
        <f t="shared" si="55"/>
        <v>0</v>
      </c>
      <c r="J229" s="468">
        <v>2</v>
      </c>
      <c r="K229" s="467">
        <f t="shared" si="56"/>
        <v>0</v>
      </c>
      <c r="L229" s="467">
        <f t="shared" si="57"/>
        <v>0</v>
      </c>
      <c r="M229" s="466">
        <f t="shared" si="46"/>
        <v>0</v>
      </c>
      <c r="N229" s="466">
        <f t="shared" si="47"/>
        <v>0</v>
      </c>
      <c r="O229" s="466">
        <f t="shared" si="48"/>
        <v>0</v>
      </c>
      <c r="P229" s="466">
        <f t="shared" si="58"/>
        <v>0</v>
      </c>
      <c r="Q229" s="466">
        <f t="shared" si="49"/>
        <v>0</v>
      </c>
      <c r="R229" s="466">
        <f t="shared" si="59"/>
        <v>0</v>
      </c>
      <c r="S229" s="463">
        <f t="shared" si="50"/>
        <v>0</v>
      </c>
      <c r="T229" s="463">
        <f t="shared" si="51"/>
        <v>0</v>
      </c>
      <c r="U229" s="463">
        <f t="shared" si="52"/>
        <v>0</v>
      </c>
      <c r="V229" s="463">
        <f t="shared" si="53"/>
        <v>0</v>
      </c>
    </row>
    <row r="230" spans="1:22">
      <c r="A230" s="461">
        <v>2260</v>
      </c>
      <c r="B230" s="461" t="s">
        <v>527</v>
      </c>
      <c r="C230" s="466">
        <v>473.82299999999998</v>
      </c>
      <c r="D230" s="466">
        <v>474.00599999999997</v>
      </c>
      <c r="E230" s="466">
        <v>259</v>
      </c>
      <c r="F230" s="466">
        <v>0</v>
      </c>
      <c r="G230" s="467">
        <f t="shared" si="45"/>
        <v>0</v>
      </c>
      <c r="H230" s="466">
        <f t="shared" si="54"/>
        <v>0</v>
      </c>
      <c r="I230" s="466">
        <f t="shared" si="55"/>
        <v>0</v>
      </c>
      <c r="J230" s="468">
        <v>2</v>
      </c>
      <c r="K230" s="467">
        <f t="shared" si="56"/>
        <v>0</v>
      </c>
      <c r="L230" s="467">
        <f t="shared" si="57"/>
        <v>0</v>
      </c>
      <c r="M230" s="466">
        <f t="shared" si="46"/>
        <v>0</v>
      </c>
      <c r="N230" s="466">
        <f t="shared" si="47"/>
        <v>0</v>
      </c>
      <c r="O230" s="466">
        <f t="shared" si="48"/>
        <v>0</v>
      </c>
      <c r="P230" s="466">
        <f t="shared" si="58"/>
        <v>0</v>
      </c>
      <c r="Q230" s="466">
        <f t="shared" si="49"/>
        <v>0</v>
      </c>
      <c r="R230" s="466">
        <f t="shared" si="59"/>
        <v>0</v>
      </c>
      <c r="S230" s="463">
        <f t="shared" si="50"/>
        <v>0</v>
      </c>
      <c r="T230" s="463">
        <f t="shared" si="51"/>
        <v>0</v>
      </c>
      <c r="U230" s="463">
        <f t="shared" si="52"/>
        <v>0</v>
      </c>
      <c r="V230" s="463">
        <f t="shared" si="53"/>
        <v>0</v>
      </c>
    </row>
    <row r="231" spans="1:22">
      <c r="A231" s="461">
        <v>2270</v>
      </c>
      <c r="B231" s="461" t="s">
        <v>527</v>
      </c>
      <c r="C231" s="466">
        <v>473.90100000000001</v>
      </c>
      <c r="D231" s="466">
        <v>474.12</v>
      </c>
      <c r="E231" s="466">
        <v>272.8</v>
      </c>
      <c r="F231" s="466">
        <v>0</v>
      </c>
      <c r="G231" s="467">
        <f t="shared" si="45"/>
        <v>0</v>
      </c>
      <c r="H231" s="466">
        <f t="shared" si="54"/>
        <v>0</v>
      </c>
      <c r="I231" s="466">
        <f t="shared" si="55"/>
        <v>0</v>
      </c>
      <c r="J231" s="468">
        <v>2</v>
      </c>
      <c r="K231" s="467">
        <f t="shared" si="56"/>
        <v>0</v>
      </c>
      <c r="L231" s="467">
        <f t="shared" si="57"/>
        <v>0</v>
      </c>
      <c r="M231" s="466">
        <f t="shared" si="46"/>
        <v>0</v>
      </c>
      <c r="N231" s="466">
        <f t="shared" si="47"/>
        <v>0</v>
      </c>
      <c r="O231" s="466">
        <f t="shared" si="48"/>
        <v>0</v>
      </c>
      <c r="P231" s="466">
        <f t="shared" si="58"/>
        <v>0</v>
      </c>
      <c r="Q231" s="466">
        <f t="shared" si="49"/>
        <v>0</v>
      </c>
      <c r="R231" s="466">
        <f t="shared" si="59"/>
        <v>0</v>
      </c>
      <c r="S231" s="463">
        <f t="shared" si="50"/>
        <v>0</v>
      </c>
      <c r="T231" s="463">
        <f t="shared" si="51"/>
        <v>0</v>
      </c>
      <c r="U231" s="463">
        <f t="shared" si="52"/>
        <v>0</v>
      </c>
      <c r="V231" s="463">
        <f t="shared" si="53"/>
        <v>0</v>
      </c>
    </row>
    <row r="232" spans="1:22">
      <c r="A232" s="461">
        <v>2280</v>
      </c>
      <c r="B232" s="461" t="s">
        <v>527</v>
      </c>
      <c r="C232" s="466">
        <v>473.97800000000001</v>
      </c>
      <c r="D232" s="466">
        <v>474.23399999999998</v>
      </c>
      <c r="E232" s="466">
        <v>285.73</v>
      </c>
      <c r="F232" s="466">
        <v>0</v>
      </c>
      <c r="G232" s="467">
        <f t="shared" si="45"/>
        <v>0</v>
      </c>
      <c r="H232" s="466">
        <f t="shared" si="54"/>
        <v>0</v>
      </c>
      <c r="I232" s="466">
        <f t="shared" si="55"/>
        <v>0</v>
      </c>
      <c r="J232" s="468">
        <v>2</v>
      </c>
      <c r="K232" s="467">
        <f t="shared" si="56"/>
        <v>0</v>
      </c>
      <c r="L232" s="467">
        <f t="shared" si="57"/>
        <v>0</v>
      </c>
      <c r="M232" s="466">
        <f t="shared" si="46"/>
        <v>0</v>
      </c>
      <c r="N232" s="466">
        <f t="shared" si="47"/>
        <v>0</v>
      </c>
      <c r="O232" s="466">
        <f t="shared" si="48"/>
        <v>0</v>
      </c>
      <c r="P232" s="466">
        <f t="shared" si="58"/>
        <v>0</v>
      </c>
      <c r="Q232" s="466">
        <f t="shared" si="49"/>
        <v>0</v>
      </c>
      <c r="R232" s="466">
        <f t="shared" si="59"/>
        <v>0</v>
      </c>
      <c r="S232" s="463">
        <f t="shared" si="50"/>
        <v>0</v>
      </c>
      <c r="T232" s="463">
        <f t="shared" si="51"/>
        <v>0</v>
      </c>
      <c r="U232" s="463">
        <f t="shared" si="52"/>
        <v>0</v>
      </c>
      <c r="V232" s="463">
        <f t="shared" si="53"/>
        <v>0</v>
      </c>
    </row>
    <row r="233" spans="1:22">
      <c r="A233" s="461">
        <v>2290</v>
      </c>
      <c r="B233" s="461" t="s">
        <v>527</v>
      </c>
      <c r="C233" s="466">
        <v>474.05500000000001</v>
      </c>
      <c r="D233" s="466">
        <v>474.35199999999998</v>
      </c>
      <c r="E233" s="466">
        <v>295.93</v>
      </c>
      <c r="F233" s="466">
        <v>0</v>
      </c>
      <c r="G233" s="467">
        <f t="shared" si="45"/>
        <v>0</v>
      </c>
      <c r="H233" s="466">
        <f t="shared" si="54"/>
        <v>0</v>
      </c>
      <c r="I233" s="466">
        <f t="shared" si="55"/>
        <v>0</v>
      </c>
      <c r="J233" s="468">
        <v>2</v>
      </c>
      <c r="K233" s="467">
        <f t="shared" si="56"/>
        <v>0</v>
      </c>
      <c r="L233" s="467">
        <f t="shared" si="57"/>
        <v>0</v>
      </c>
      <c r="M233" s="466">
        <f t="shared" si="46"/>
        <v>0</v>
      </c>
      <c r="N233" s="466">
        <f t="shared" si="47"/>
        <v>0</v>
      </c>
      <c r="O233" s="466">
        <f t="shared" si="48"/>
        <v>0</v>
      </c>
      <c r="P233" s="466">
        <f t="shared" si="58"/>
        <v>0</v>
      </c>
      <c r="Q233" s="466">
        <f t="shared" si="49"/>
        <v>0</v>
      </c>
      <c r="R233" s="466">
        <f t="shared" si="59"/>
        <v>0</v>
      </c>
      <c r="S233" s="463">
        <f t="shared" si="50"/>
        <v>0</v>
      </c>
      <c r="T233" s="463">
        <f t="shared" si="51"/>
        <v>0</v>
      </c>
      <c r="U233" s="463">
        <f t="shared" si="52"/>
        <v>0</v>
      </c>
      <c r="V233" s="463">
        <f t="shared" si="53"/>
        <v>0</v>
      </c>
    </row>
    <row r="234" spans="1:22">
      <c r="A234" s="461">
        <v>2300</v>
      </c>
      <c r="B234" s="461" t="s">
        <v>527</v>
      </c>
      <c r="C234" s="466">
        <v>474.13200000000001</v>
      </c>
      <c r="D234" s="466">
        <v>474.43400000000003</v>
      </c>
      <c r="E234" s="466">
        <v>298.22000000000003</v>
      </c>
      <c r="F234" s="466">
        <v>0</v>
      </c>
      <c r="G234" s="467">
        <f t="shared" si="45"/>
        <v>0</v>
      </c>
      <c r="H234" s="466">
        <f t="shared" si="54"/>
        <v>0</v>
      </c>
      <c r="I234" s="466">
        <f t="shared" si="55"/>
        <v>0</v>
      </c>
      <c r="J234" s="468">
        <v>2</v>
      </c>
      <c r="K234" s="467">
        <f t="shared" si="56"/>
        <v>0</v>
      </c>
      <c r="L234" s="467">
        <f t="shared" si="57"/>
        <v>0</v>
      </c>
      <c r="M234" s="466">
        <f t="shared" si="46"/>
        <v>0</v>
      </c>
      <c r="N234" s="466">
        <f t="shared" si="47"/>
        <v>0</v>
      </c>
      <c r="O234" s="466">
        <f t="shared" si="48"/>
        <v>0</v>
      </c>
      <c r="P234" s="466">
        <f t="shared" si="58"/>
        <v>0</v>
      </c>
      <c r="Q234" s="466">
        <f t="shared" si="49"/>
        <v>0</v>
      </c>
      <c r="R234" s="466">
        <f t="shared" si="59"/>
        <v>0</v>
      </c>
      <c r="S234" s="463">
        <f t="shared" si="50"/>
        <v>0</v>
      </c>
      <c r="T234" s="463">
        <f t="shared" si="51"/>
        <v>0</v>
      </c>
      <c r="U234" s="463">
        <f t="shared" si="52"/>
        <v>0</v>
      </c>
      <c r="V234" s="463">
        <f t="shared" si="53"/>
        <v>0</v>
      </c>
    </row>
    <row r="235" spans="1:22">
      <c r="A235" s="461">
        <v>2310</v>
      </c>
      <c r="B235" s="461" t="s">
        <v>527</v>
      </c>
      <c r="C235" s="466">
        <v>474.21</v>
      </c>
      <c r="D235" s="466">
        <v>474.517</v>
      </c>
      <c r="E235" s="466">
        <v>296.29000000000002</v>
      </c>
      <c r="F235" s="466">
        <v>0</v>
      </c>
      <c r="G235" s="467">
        <f t="shared" si="45"/>
        <v>0</v>
      </c>
      <c r="H235" s="466">
        <f t="shared" si="54"/>
        <v>0</v>
      </c>
      <c r="I235" s="466">
        <f t="shared" si="55"/>
        <v>0</v>
      </c>
      <c r="J235" s="468">
        <v>2</v>
      </c>
      <c r="K235" s="467">
        <f t="shared" si="56"/>
        <v>0</v>
      </c>
      <c r="L235" s="467">
        <f t="shared" si="57"/>
        <v>0</v>
      </c>
      <c r="M235" s="466">
        <f t="shared" si="46"/>
        <v>0</v>
      </c>
      <c r="N235" s="466">
        <f t="shared" si="47"/>
        <v>0</v>
      </c>
      <c r="O235" s="466">
        <f t="shared" si="48"/>
        <v>0</v>
      </c>
      <c r="P235" s="466">
        <f t="shared" si="58"/>
        <v>0</v>
      </c>
      <c r="Q235" s="466">
        <f t="shared" si="49"/>
        <v>0</v>
      </c>
      <c r="R235" s="466">
        <f t="shared" si="59"/>
        <v>0</v>
      </c>
      <c r="S235" s="463">
        <f t="shared" si="50"/>
        <v>0</v>
      </c>
      <c r="T235" s="463">
        <f t="shared" si="51"/>
        <v>0</v>
      </c>
      <c r="U235" s="463">
        <f t="shared" si="52"/>
        <v>0</v>
      </c>
      <c r="V235" s="463">
        <f t="shared" si="53"/>
        <v>0</v>
      </c>
    </row>
    <row r="236" spans="1:22">
      <c r="A236" s="461">
        <v>2320</v>
      </c>
      <c r="B236" s="461" t="s">
        <v>527</v>
      </c>
      <c r="C236" s="466">
        <v>474.28699999999998</v>
      </c>
      <c r="D236" s="466">
        <v>474.6</v>
      </c>
      <c r="E236" s="466">
        <v>296.43</v>
      </c>
      <c r="F236" s="466">
        <v>0</v>
      </c>
      <c r="G236" s="467">
        <f t="shared" si="45"/>
        <v>0</v>
      </c>
      <c r="H236" s="466">
        <f t="shared" si="54"/>
        <v>0</v>
      </c>
      <c r="I236" s="466">
        <f t="shared" si="55"/>
        <v>0</v>
      </c>
      <c r="J236" s="468">
        <v>2</v>
      </c>
      <c r="K236" s="467">
        <f t="shared" si="56"/>
        <v>0</v>
      </c>
      <c r="L236" s="467">
        <f t="shared" si="57"/>
        <v>0</v>
      </c>
      <c r="M236" s="466">
        <f t="shared" si="46"/>
        <v>0</v>
      </c>
      <c r="N236" s="466">
        <f t="shared" si="47"/>
        <v>0</v>
      </c>
      <c r="O236" s="466">
        <f t="shared" si="48"/>
        <v>0</v>
      </c>
      <c r="P236" s="466">
        <f t="shared" si="58"/>
        <v>0</v>
      </c>
      <c r="Q236" s="466">
        <f t="shared" si="49"/>
        <v>0</v>
      </c>
      <c r="R236" s="466">
        <f t="shared" si="59"/>
        <v>0</v>
      </c>
      <c r="S236" s="463">
        <f t="shared" si="50"/>
        <v>0</v>
      </c>
      <c r="T236" s="463">
        <f t="shared" si="51"/>
        <v>0</v>
      </c>
      <c r="U236" s="463">
        <f t="shared" si="52"/>
        <v>0</v>
      </c>
      <c r="V236" s="463">
        <f t="shared" si="53"/>
        <v>0</v>
      </c>
    </row>
    <row r="237" spans="1:22">
      <c r="A237" s="461">
        <v>2330</v>
      </c>
      <c r="B237" s="461" t="s">
        <v>527</v>
      </c>
      <c r="C237" s="466">
        <v>474.36399999999998</v>
      </c>
      <c r="D237" s="466">
        <v>474.673</v>
      </c>
      <c r="E237" s="466">
        <v>297.17</v>
      </c>
      <c r="F237" s="466">
        <v>0</v>
      </c>
      <c r="G237" s="467">
        <f t="shared" si="45"/>
        <v>0</v>
      </c>
      <c r="H237" s="466">
        <f t="shared" si="54"/>
        <v>0</v>
      </c>
      <c r="I237" s="466">
        <f t="shared" si="55"/>
        <v>0</v>
      </c>
      <c r="J237" s="468">
        <v>2</v>
      </c>
      <c r="K237" s="467">
        <f t="shared" si="56"/>
        <v>0</v>
      </c>
      <c r="L237" s="467">
        <f t="shared" si="57"/>
        <v>0</v>
      </c>
      <c r="M237" s="466">
        <f t="shared" si="46"/>
        <v>0</v>
      </c>
      <c r="N237" s="466">
        <f t="shared" si="47"/>
        <v>0</v>
      </c>
      <c r="O237" s="466">
        <f t="shared" si="48"/>
        <v>0</v>
      </c>
      <c r="P237" s="466">
        <f t="shared" si="58"/>
        <v>0</v>
      </c>
      <c r="Q237" s="466">
        <f t="shared" si="49"/>
        <v>0</v>
      </c>
      <c r="R237" s="466">
        <f t="shared" si="59"/>
        <v>0</v>
      </c>
      <c r="S237" s="463">
        <f t="shared" si="50"/>
        <v>0</v>
      </c>
      <c r="T237" s="463">
        <f t="shared" si="51"/>
        <v>0</v>
      </c>
      <c r="U237" s="463">
        <f t="shared" si="52"/>
        <v>0</v>
      </c>
      <c r="V237" s="463">
        <f t="shared" si="53"/>
        <v>0</v>
      </c>
    </row>
    <row r="238" spans="1:22">
      <c r="A238" s="461">
        <v>2340</v>
      </c>
      <c r="B238" s="461" t="s">
        <v>527</v>
      </c>
      <c r="C238" s="466">
        <v>474.44200000000001</v>
      </c>
      <c r="D238" s="466">
        <v>474.75599999999997</v>
      </c>
      <c r="E238" s="466">
        <v>296.66000000000003</v>
      </c>
      <c r="F238" s="466">
        <v>0</v>
      </c>
      <c r="G238" s="467">
        <f t="shared" si="45"/>
        <v>0</v>
      </c>
      <c r="H238" s="466">
        <f t="shared" si="54"/>
        <v>0</v>
      </c>
      <c r="I238" s="466">
        <f t="shared" si="55"/>
        <v>0</v>
      </c>
      <c r="J238" s="468">
        <v>2</v>
      </c>
      <c r="K238" s="467">
        <f t="shared" si="56"/>
        <v>0</v>
      </c>
      <c r="L238" s="467">
        <f t="shared" si="57"/>
        <v>0</v>
      </c>
      <c r="M238" s="466">
        <f t="shared" si="46"/>
        <v>0</v>
      </c>
      <c r="N238" s="466">
        <f t="shared" si="47"/>
        <v>0</v>
      </c>
      <c r="O238" s="466">
        <f t="shared" si="48"/>
        <v>0</v>
      </c>
      <c r="P238" s="466">
        <f t="shared" si="58"/>
        <v>0</v>
      </c>
      <c r="Q238" s="466">
        <f t="shared" si="49"/>
        <v>0</v>
      </c>
      <c r="R238" s="466">
        <f t="shared" si="59"/>
        <v>0</v>
      </c>
      <c r="S238" s="463">
        <f t="shared" si="50"/>
        <v>0</v>
      </c>
      <c r="T238" s="463">
        <f t="shared" si="51"/>
        <v>0</v>
      </c>
      <c r="U238" s="463">
        <f t="shared" si="52"/>
        <v>0</v>
      </c>
      <c r="V238" s="463">
        <f t="shared" si="53"/>
        <v>0</v>
      </c>
    </row>
    <row r="239" spans="1:22">
      <c r="A239" s="461">
        <v>2350</v>
      </c>
      <c r="B239" s="461" t="s">
        <v>527</v>
      </c>
      <c r="C239" s="466">
        <v>474.51900000000001</v>
      </c>
      <c r="D239" s="466">
        <v>474.83800000000002</v>
      </c>
      <c r="E239" s="466">
        <v>294.08</v>
      </c>
      <c r="F239" s="466">
        <v>0</v>
      </c>
      <c r="G239" s="467">
        <f t="shared" si="45"/>
        <v>0</v>
      </c>
      <c r="H239" s="466">
        <f t="shared" si="54"/>
        <v>0</v>
      </c>
      <c r="I239" s="466">
        <f t="shared" si="55"/>
        <v>0</v>
      </c>
      <c r="J239" s="468">
        <v>2</v>
      </c>
      <c r="K239" s="467">
        <f t="shared" si="56"/>
        <v>0</v>
      </c>
      <c r="L239" s="467">
        <f t="shared" si="57"/>
        <v>0</v>
      </c>
      <c r="M239" s="466">
        <f t="shared" si="46"/>
        <v>0</v>
      </c>
      <c r="N239" s="466">
        <f t="shared" si="47"/>
        <v>0</v>
      </c>
      <c r="O239" s="466">
        <f t="shared" si="48"/>
        <v>0</v>
      </c>
      <c r="P239" s="466">
        <f t="shared" si="58"/>
        <v>0</v>
      </c>
      <c r="Q239" s="466">
        <f t="shared" si="49"/>
        <v>0</v>
      </c>
      <c r="R239" s="466">
        <f t="shared" si="59"/>
        <v>0</v>
      </c>
      <c r="S239" s="463">
        <f t="shared" si="50"/>
        <v>0</v>
      </c>
      <c r="T239" s="463">
        <f t="shared" si="51"/>
        <v>0</v>
      </c>
      <c r="U239" s="463">
        <f t="shared" si="52"/>
        <v>0</v>
      </c>
      <c r="V239" s="463">
        <f t="shared" si="53"/>
        <v>0</v>
      </c>
    </row>
    <row r="240" spans="1:22">
      <c r="A240" s="461">
        <v>2360</v>
      </c>
      <c r="B240" s="461" t="s">
        <v>527</v>
      </c>
      <c r="C240" s="466">
        <v>474.596</v>
      </c>
      <c r="D240" s="466">
        <v>474.92099999999999</v>
      </c>
      <c r="E240" s="466">
        <v>288.95999999999998</v>
      </c>
      <c r="F240" s="466">
        <v>0</v>
      </c>
      <c r="G240" s="467">
        <f t="shared" si="45"/>
        <v>0</v>
      </c>
      <c r="H240" s="466">
        <f t="shared" si="54"/>
        <v>0</v>
      </c>
      <c r="I240" s="466">
        <f t="shared" si="55"/>
        <v>0</v>
      </c>
      <c r="J240" s="468">
        <v>2</v>
      </c>
      <c r="K240" s="467">
        <f t="shared" si="56"/>
        <v>0</v>
      </c>
      <c r="L240" s="467">
        <f t="shared" si="57"/>
        <v>0</v>
      </c>
      <c r="M240" s="466">
        <f t="shared" si="46"/>
        <v>0</v>
      </c>
      <c r="N240" s="466">
        <f t="shared" si="47"/>
        <v>0</v>
      </c>
      <c r="O240" s="466">
        <f t="shared" si="48"/>
        <v>0</v>
      </c>
      <c r="P240" s="466">
        <f t="shared" si="58"/>
        <v>0</v>
      </c>
      <c r="Q240" s="466">
        <f t="shared" si="49"/>
        <v>0</v>
      </c>
      <c r="R240" s="466">
        <f t="shared" si="59"/>
        <v>0</v>
      </c>
      <c r="S240" s="463">
        <f t="shared" si="50"/>
        <v>0</v>
      </c>
      <c r="T240" s="463">
        <f t="shared" si="51"/>
        <v>0</v>
      </c>
      <c r="U240" s="463">
        <f t="shared" si="52"/>
        <v>0</v>
      </c>
      <c r="V240" s="463">
        <f t="shared" si="53"/>
        <v>0</v>
      </c>
    </row>
    <row r="241" spans="1:22">
      <c r="A241" s="461">
        <v>2370</v>
      </c>
      <c r="B241" s="461" t="s">
        <v>527</v>
      </c>
      <c r="C241" s="466">
        <v>474.673</v>
      </c>
      <c r="D241" s="466">
        <v>474.97800000000001</v>
      </c>
      <c r="E241" s="466">
        <v>282.72000000000003</v>
      </c>
      <c r="F241" s="466">
        <v>0</v>
      </c>
      <c r="G241" s="467">
        <f t="shared" si="45"/>
        <v>0</v>
      </c>
      <c r="H241" s="466">
        <f t="shared" si="54"/>
        <v>0</v>
      </c>
      <c r="I241" s="466">
        <f t="shared" si="55"/>
        <v>0</v>
      </c>
      <c r="J241" s="468">
        <v>2</v>
      </c>
      <c r="K241" s="467">
        <f t="shared" si="56"/>
        <v>0</v>
      </c>
      <c r="L241" s="467">
        <f t="shared" si="57"/>
        <v>0</v>
      </c>
      <c r="M241" s="466">
        <f t="shared" si="46"/>
        <v>0</v>
      </c>
      <c r="N241" s="466">
        <f t="shared" si="47"/>
        <v>0</v>
      </c>
      <c r="O241" s="466">
        <f t="shared" si="48"/>
        <v>0</v>
      </c>
      <c r="P241" s="466">
        <f t="shared" si="58"/>
        <v>0</v>
      </c>
      <c r="Q241" s="466">
        <f t="shared" si="49"/>
        <v>0</v>
      </c>
      <c r="R241" s="466">
        <f t="shared" si="59"/>
        <v>0</v>
      </c>
      <c r="S241" s="463">
        <f t="shared" si="50"/>
        <v>0</v>
      </c>
      <c r="T241" s="463">
        <f t="shared" si="51"/>
        <v>0</v>
      </c>
      <c r="U241" s="463">
        <f t="shared" si="52"/>
        <v>0</v>
      </c>
      <c r="V241" s="463">
        <f t="shared" si="53"/>
        <v>0</v>
      </c>
    </row>
    <row r="242" spans="1:22">
      <c r="A242" s="461">
        <v>2380</v>
      </c>
      <c r="B242" s="461" t="s">
        <v>527</v>
      </c>
      <c r="C242" s="466">
        <v>474.75099999999998</v>
      </c>
      <c r="D242" s="466">
        <v>474.99599999999998</v>
      </c>
      <c r="E242" s="466">
        <v>272.39</v>
      </c>
      <c r="F242" s="466">
        <v>0</v>
      </c>
      <c r="G242" s="467">
        <f t="shared" si="45"/>
        <v>0</v>
      </c>
      <c r="H242" s="466">
        <f t="shared" si="54"/>
        <v>0</v>
      </c>
      <c r="I242" s="466">
        <f t="shared" si="55"/>
        <v>0</v>
      </c>
      <c r="J242" s="468">
        <v>2</v>
      </c>
      <c r="K242" s="467">
        <f t="shared" si="56"/>
        <v>0</v>
      </c>
      <c r="L242" s="467">
        <f t="shared" si="57"/>
        <v>0</v>
      </c>
      <c r="M242" s="466">
        <f t="shared" si="46"/>
        <v>0</v>
      </c>
      <c r="N242" s="466">
        <f t="shared" si="47"/>
        <v>0</v>
      </c>
      <c r="O242" s="466">
        <f t="shared" si="48"/>
        <v>0</v>
      </c>
      <c r="P242" s="466">
        <f t="shared" si="58"/>
        <v>0</v>
      </c>
      <c r="Q242" s="466">
        <f t="shared" si="49"/>
        <v>0</v>
      </c>
      <c r="R242" s="466">
        <f t="shared" si="59"/>
        <v>0</v>
      </c>
      <c r="S242" s="463">
        <f t="shared" si="50"/>
        <v>0</v>
      </c>
      <c r="T242" s="463">
        <f t="shared" si="51"/>
        <v>0</v>
      </c>
      <c r="U242" s="463">
        <f t="shared" si="52"/>
        <v>0</v>
      </c>
      <c r="V242" s="463">
        <f t="shared" si="53"/>
        <v>0</v>
      </c>
    </row>
    <row r="243" spans="1:22">
      <c r="A243" s="461">
        <v>2390</v>
      </c>
      <c r="B243" s="461" t="s">
        <v>527</v>
      </c>
      <c r="C243" s="466">
        <v>474.82799999999997</v>
      </c>
      <c r="D243" s="466">
        <v>474.995</v>
      </c>
      <c r="E243" s="466">
        <v>251.11</v>
      </c>
      <c r="F243" s="466">
        <v>0</v>
      </c>
      <c r="G243" s="467">
        <f t="shared" si="45"/>
        <v>0</v>
      </c>
      <c r="H243" s="466">
        <f t="shared" si="54"/>
        <v>0</v>
      </c>
      <c r="I243" s="466">
        <f t="shared" si="55"/>
        <v>0</v>
      </c>
      <c r="J243" s="468">
        <v>2</v>
      </c>
      <c r="K243" s="467">
        <f t="shared" si="56"/>
        <v>0</v>
      </c>
      <c r="L243" s="467">
        <f t="shared" si="57"/>
        <v>0</v>
      </c>
      <c r="M243" s="466">
        <f t="shared" si="46"/>
        <v>0</v>
      </c>
      <c r="N243" s="466">
        <f t="shared" si="47"/>
        <v>0</v>
      </c>
      <c r="O243" s="466">
        <f t="shared" si="48"/>
        <v>0</v>
      </c>
      <c r="P243" s="466">
        <f t="shared" si="58"/>
        <v>0</v>
      </c>
      <c r="Q243" s="466">
        <f t="shared" si="49"/>
        <v>0</v>
      </c>
      <c r="R243" s="466">
        <f t="shared" si="59"/>
        <v>0</v>
      </c>
      <c r="S243" s="463">
        <f t="shared" si="50"/>
        <v>0</v>
      </c>
      <c r="T243" s="463">
        <f t="shared" si="51"/>
        <v>0</v>
      </c>
      <c r="U243" s="463">
        <f t="shared" si="52"/>
        <v>0</v>
      </c>
      <c r="V243" s="463">
        <f t="shared" si="53"/>
        <v>0</v>
      </c>
    </row>
    <row r="244" spans="1:22">
      <c r="A244" s="461">
        <v>2400</v>
      </c>
      <c r="B244" s="461" t="s">
        <v>527</v>
      </c>
      <c r="C244" s="466">
        <v>474.90499999999997</v>
      </c>
      <c r="D244" s="466">
        <v>474.99299999999999</v>
      </c>
      <c r="E244" s="466">
        <v>223.98</v>
      </c>
      <c r="F244" s="466">
        <v>0</v>
      </c>
      <c r="G244" s="467">
        <f t="shared" si="45"/>
        <v>0</v>
      </c>
      <c r="H244" s="466">
        <f t="shared" si="54"/>
        <v>0</v>
      </c>
      <c r="I244" s="466">
        <f t="shared" si="55"/>
        <v>0</v>
      </c>
      <c r="J244" s="468">
        <v>2</v>
      </c>
      <c r="K244" s="467">
        <f t="shared" si="56"/>
        <v>0</v>
      </c>
      <c r="L244" s="467">
        <f t="shared" si="57"/>
        <v>0</v>
      </c>
      <c r="M244" s="466">
        <f t="shared" si="46"/>
        <v>0</v>
      </c>
      <c r="N244" s="466">
        <f t="shared" si="47"/>
        <v>0</v>
      </c>
      <c r="O244" s="466">
        <f t="shared" si="48"/>
        <v>0</v>
      </c>
      <c r="P244" s="466">
        <f t="shared" si="58"/>
        <v>0</v>
      </c>
      <c r="Q244" s="466">
        <f t="shared" si="49"/>
        <v>0</v>
      </c>
      <c r="R244" s="466">
        <f t="shared" si="59"/>
        <v>0</v>
      </c>
      <c r="S244" s="463">
        <f t="shared" si="50"/>
        <v>0</v>
      </c>
      <c r="T244" s="463">
        <f t="shared" si="51"/>
        <v>0</v>
      </c>
      <c r="U244" s="463">
        <f t="shared" si="52"/>
        <v>0</v>
      </c>
      <c r="V244" s="463">
        <f t="shared" si="53"/>
        <v>0</v>
      </c>
    </row>
    <row r="245" spans="1:22">
      <c r="A245" s="461">
        <v>2410</v>
      </c>
      <c r="B245" s="461" t="s">
        <v>527</v>
      </c>
      <c r="C245" s="466">
        <v>474.983</v>
      </c>
      <c r="D245" s="466">
        <v>474.99099999999999</v>
      </c>
      <c r="E245" s="466">
        <v>198.52</v>
      </c>
      <c r="F245" s="466">
        <v>0</v>
      </c>
      <c r="G245" s="467">
        <f t="shared" si="45"/>
        <v>0</v>
      </c>
      <c r="H245" s="466">
        <f t="shared" si="54"/>
        <v>0</v>
      </c>
      <c r="I245" s="466">
        <f t="shared" si="55"/>
        <v>0</v>
      </c>
      <c r="J245" s="468">
        <v>2</v>
      </c>
      <c r="K245" s="467">
        <f t="shared" si="56"/>
        <v>0</v>
      </c>
      <c r="L245" s="467">
        <f t="shared" si="57"/>
        <v>0</v>
      </c>
      <c r="M245" s="466">
        <f t="shared" si="46"/>
        <v>0</v>
      </c>
      <c r="N245" s="466">
        <f t="shared" si="47"/>
        <v>0</v>
      </c>
      <c r="O245" s="466">
        <f t="shared" si="48"/>
        <v>0</v>
      </c>
      <c r="P245" s="466">
        <f t="shared" si="58"/>
        <v>0</v>
      </c>
      <c r="Q245" s="466">
        <f t="shared" si="49"/>
        <v>0</v>
      </c>
      <c r="R245" s="466">
        <f t="shared" si="59"/>
        <v>0</v>
      </c>
      <c r="S245" s="463">
        <f t="shared" si="50"/>
        <v>0</v>
      </c>
      <c r="T245" s="463">
        <f t="shared" si="51"/>
        <v>0</v>
      </c>
      <c r="U245" s="463">
        <f t="shared" si="52"/>
        <v>0</v>
      </c>
      <c r="V245" s="463">
        <f t="shared" si="53"/>
        <v>0</v>
      </c>
    </row>
    <row r="246" spans="1:22">
      <c r="A246" s="461">
        <v>2420</v>
      </c>
      <c r="B246" s="461" t="s">
        <v>527</v>
      </c>
      <c r="C246" s="466">
        <v>475.06</v>
      </c>
      <c r="D246" s="466">
        <v>474.97800000000001</v>
      </c>
      <c r="E246" s="466">
        <v>174.42</v>
      </c>
      <c r="F246" s="466">
        <v>0</v>
      </c>
      <c r="G246" s="467">
        <f t="shared" si="45"/>
        <v>8.1999999999993634E-2</v>
      </c>
      <c r="H246" s="466">
        <f t="shared" si="54"/>
        <v>0</v>
      </c>
      <c r="I246" s="466">
        <f t="shared" si="55"/>
        <v>0</v>
      </c>
      <c r="J246" s="468">
        <v>2</v>
      </c>
      <c r="K246" s="467">
        <f t="shared" si="56"/>
        <v>0</v>
      </c>
      <c r="L246" s="467">
        <f t="shared" si="57"/>
        <v>0</v>
      </c>
      <c r="M246" s="466">
        <f t="shared" si="46"/>
        <v>0</v>
      </c>
      <c r="N246" s="466">
        <f t="shared" si="47"/>
        <v>0</v>
      </c>
      <c r="O246" s="466">
        <f t="shared" si="48"/>
        <v>0</v>
      </c>
      <c r="P246" s="466">
        <f t="shared" si="58"/>
        <v>0</v>
      </c>
      <c r="Q246" s="466">
        <f t="shared" si="49"/>
        <v>0</v>
      </c>
      <c r="R246" s="466">
        <f t="shared" si="59"/>
        <v>0</v>
      </c>
      <c r="S246" s="463">
        <f t="shared" si="50"/>
        <v>0</v>
      </c>
      <c r="T246" s="463">
        <f t="shared" si="51"/>
        <v>0</v>
      </c>
      <c r="U246" s="463">
        <f t="shared" si="52"/>
        <v>0</v>
      </c>
      <c r="V246" s="463">
        <f t="shared" si="53"/>
        <v>0</v>
      </c>
    </row>
    <row r="247" spans="1:22">
      <c r="A247" s="461">
        <v>2430</v>
      </c>
      <c r="B247" s="461" t="s">
        <v>527</v>
      </c>
      <c r="C247" s="466">
        <v>475.137</v>
      </c>
      <c r="D247" s="466">
        <v>474.971</v>
      </c>
      <c r="E247" s="466">
        <v>147.18</v>
      </c>
      <c r="F247" s="466">
        <v>0</v>
      </c>
      <c r="G247" s="467">
        <f t="shared" si="45"/>
        <v>0.16599999999999682</v>
      </c>
      <c r="H247" s="466">
        <f t="shared" si="54"/>
        <v>0</v>
      </c>
      <c r="I247" s="466">
        <f t="shared" si="55"/>
        <v>0</v>
      </c>
      <c r="J247" s="468">
        <v>2</v>
      </c>
      <c r="K247" s="467">
        <f t="shared" si="56"/>
        <v>0</v>
      </c>
      <c r="L247" s="467">
        <f t="shared" si="57"/>
        <v>0</v>
      </c>
      <c r="M247" s="466">
        <f t="shared" si="46"/>
        <v>0</v>
      </c>
      <c r="N247" s="466">
        <f t="shared" si="47"/>
        <v>0</v>
      </c>
      <c r="O247" s="466">
        <f t="shared" si="48"/>
        <v>0</v>
      </c>
      <c r="P247" s="466">
        <f t="shared" si="58"/>
        <v>0</v>
      </c>
      <c r="Q247" s="466">
        <f t="shared" si="49"/>
        <v>0</v>
      </c>
      <c r="R247" s="466">
        <f t="shared" si="59"/>
        <v>0</v>
      </c>
      <c r="S247" s="463">
        <f t="shared" si="50"/>
        <v>0</v>
      </c>
      <c r="T247" s="463">
        <f t="shared" si="51"/>
        <v>0</v>
      </c>
      <c r="U247" s="463">
        <f t="shared" si="52"/>
        <v>0</v>
      </c>
      <c r="V247" s="463">
        <f t="shared" si="53"/>
        <v>0</v>
      </c>
    </row>
    <row r="248" spans="1:22">
      <c r="A248" s="461">
        <v>2440</v>
      </c>
      <c r="B248" s="461" t="s">
        <v>527</v>
      </c>
      <c r="C248" s="466">
        <v>475.214</v>
      </c>
      <c r="D248" s="466">
        <v>474.935</v>
      </c>
      <c r="E248" s="466">
        <v>118.74</v>
      </c>
      <c r="F248" s="466">
        <v>0</v>
      </c>
      <c r="G248" s="467">
        <f t="shared" si="45"/>
        <v>0.27899999999999636</v>
      </c>
      <c r="H248" s="466">
        <f t="shared" si="54"/>
        <v>0</v>
      </c>
      <c r="I248" s="466">
        <f t="shared" si="55"/>
        <v>0</v>
      </c>
      <c r="J248" s="468">
        <v>2</v>
      </c>
      <c r="K248" s="467">
        <f t="shared" si="56"/>
        <v>0</v>
      </c>
      <c r="L248" s="467">
        <f t="shared" si="57"/>
        <v>0</v>
      </c>
      <c r="M248" s="466">
        <f t="shared" si="46"/>
        <v>0</v>
      </c>
      <c r="N248" s="466">
        <f t="shared" si="47"/>
        <v>0</v>
      </c>
      <c r="O248" s="466">
        <f t="shared" si="48"/>
        <v>0</v>
      </c>
      <c r="P248" s="466">
        <f t="shared" si="58"/>
        <v>0</v>
      </c>
      <c r="Q248" s="466">
        <f t="shared" si="49"/>
        <v>0</v>
      </c>
      <c r="R248" s="466">
        <f t="shared" si="59"/>
        <v>0</v>
      </c>
      <c r="S248" s="463">
        <f t="shared" si="50"/>
        <v>0</v>
      </c>
      <c r="T248" s="463">
        <f t="shared" si="51"/>
        <v>0</v>
      </c>
      <c r="U248" s="463">
        <f t="shared" si="52"/>
        <v>0</v>
      </c>
      <c r="V248" s="463">
        <f t="shared" si="53"/>
        <v>0</v>
      </c>
    </row>
    <row r="249" spans="1:22">
      <c r="A249" s="461">
        <v>2450</v>
      </c>
      <c r="B249" s="461" t="s">
        <v>527</v>
      </c>
      <c r="C249" s="466">
        <v>475.29199999999997</v>
      </c>
      <c r="D249" s="466">
        <v>474.88600000000002</v>
      </c>
      <c r="E249" s="466">
        <v>95.21</v>
      </c>
      <c r="F249" s="466">
        <v>0</v>
      </c>
      <c r="G249" s="467">
        <f t="shared" si="45"/>
        <v>0.40599999999994907</v>
      </c>
      <c r="H249" s="466">
        <f t="shared" si="54"/>
        <v>0</v>
      </c>
      <c r="I249" s="466">
        <f t="shared" si="55"/>
        <v>0</v>
      </c>
      <c r="J249" s="468">
        <v>2</v>
      </c>
      <c r="K249" s="467">
        <f t="shared" si="56"/>
        <v>0</v>
      </c>
      <c r="L249" s="467">
        <f t="shared" si="57"/>
        <v>0</v>
      </c>
      <c r="M249" s="466">
        <f t="shared" si="46"/>
        <v>0</v>
      </c>
      <c r="N249" s="466">
        <f t="shared" si="47"/>
        <v>0</v>
      </c>
      <c r="O249" s="466">
        <f t="shared" si="48"/>
        <v>0</v>
      </c>
      <c r="P249" s="466">
        <f t="shared" si="58"/>
        <v>0</v>
      </c>
      <c r="Q249" s="466">
        <f t="shared" si="49"/>
        <v>0</v>
      </c>
      <c r="R249" s="466">
        <f t="shared" si="59"/>
        <v>0</v>
      </c>
      <c r="S249" s="463">
        <f t="shared" si="50"/>
        <v>0</v>
      </c>
      <c r="T249" s="463">
        <f t="shared" si="51"/>
        <v>0</v>
      </c>
      <c r="U249" s="463">
        <f t="shared" si="52"/>
        <v>0</v>
      </c>
      <c r="V249" s="463">
        <f t="shared" si="53"/>
        <v>0</v>
      </c>
    </row>
    <row r="250" spans="1:22">
      <c r="A250" s="461">
        <v>2460</v>
      </c>
      <c r="B250" s="461" t="s">
        <v>527</v>
      </c>
      <c r="C250" s="466">
        <v>475.36900000000003</v>
      </c>
      <c r="D250" s="466">
        <v>474.91899999999998</v>
      </c>
      <c r="E250" s="466">
        <v>76.42</v>
      </c>
      <c r="F250" s="466">
        <v>0</v>
      </c>
      <c r="G250" s="467">
        <f t="shared" si="45"/>
        <v>0.45000000000004547</v>
      </c>
      <c r="H250" s="466">
        <f t="shared" si="54"/>
        <v>0</v>
      </c>
      <c r="I250" s="466">
        <f t="shared" si="55"/>
        <v>0</v>
      </c>
      <c r="J250" s="468">
        <v>2</v>
      </c>
      <c r="K250" s="467">
        <f t="shared" si="56"/>
        <v>0</v>
      </c>
      <c r="L250" s="467">
        <f t="shared" si="57"/>
        <v>0</v>
      </c>
      <c r="M250" s="466">
        <f t="shared" si="46"/>
        <v>0</v>
      </c>
      <c r="N250" s="466">
        <f t="shared" si="47"/>
        <v>0</v>
      </c>
      <c r="O250" s="466">
        <f t="shared" si="48"/>
        <v>0</v>
      </c>
      <c r="P250" s="466">
        <f t="shared" si="58"/>
        <v>0</v>
      </c>
      <c r="Q250" s="466">
        <f t="shared" si="49"/>
        <v>0</v>
      </c>
      <c r="R250" s="466">
        <f t="shared" si="59"/>
        <v>0</v>
      </c>
      <c r="S250" s="463">
        <f t="shared" si="50"/>
        <v>0</v>
      </c>
      <c r="T250" s="463">
        <f t="shared" si="51"/>
        <v>0</v>
      </c>
      <c r="U250" s="463">
        <f t="shared" si="52"/>
        <v>0</v>
      </c>
      <c r="V250" s="463">
        <f t="shared" si="53"/>
        <v>0</v>
      </c>
    </row>
    <row r="251" spans="1:22">
      <c r="A251" s="461">
        <v>2470</v>
      </c>
      <c r="B251" s="461" t="s">
        <v>527</v>
      </c>
      <c r="C251" s="466">
        <v>475.44600000000003</v>
      </c>
      <c r="D251" s="466">
        <v>474.91</v>
      </c>
      <c r="E251" s="466">
        <v>55.54</v>
      </c>
      <c r="F251" s="466">
        <v>0</v>
      </c>
      <c r="G251" s="467">
        <f t="shared" si="45"/>
        <v>0.53600000000000136</v>
      </c>
      <c r="H251" s="466">
        <f t="shared" si="54"/>
        <v>0</v>
      </c>
      <c r="I251" s="466">
        <f t="shared" si="55"/>
        <v>0</v>
      </c>
      <c r="J251" s="468">
        <v>2</v>
      </c>
      <c r="K251" s="467">
        <f t="shared" si="56"/>
        <v>0</v>
      </c>
      <c r="L251" s="467">
        <f t="shared" si="57"/>
        <v>0</v>
      </c>
      <c r="M251" s="466">
        <f t="shared" si="46"/>
        <v>0</v>
      </c>
      <c r="N251" s="466">
        <f t="shared" si="47"/>
        <v>0</v>
      </c>
      <c r="O251" s="466">
        <f t="shared" si="48"/>
        <v>0</v>
      </c>
      <c r="P251" s="466">
        <f t="shared" si="58"/>
        <v>0</v>
      </c>
      <c r="Q251" s="466">
        <f t="shared" si="49"/>
        <v>0</v>
      </c>
      <c r="R251" s="466">
        <f t="shared" si="59"/>
        <v>0</v>
      </c>
      <c r="S251" s="463">
        <f t="shared" si="50"/>
        <v>0</v>
      </c>
      <c r="T251" s="463">
        <f t="shared" si="51"/>
        <v>0</v>
      </c>
      <c r="U251" s="463">
        <f t="shared" si="52"/>
        <v>0</v>
      </c>
      <c r="V251" s="463">
        <f t="shared" si="53"/>
        <v>0</v>
      </c>
    </row>
    <row r="252" spans="1:22">
      <c r="A252" s="461">
        <v>2480</v>
      </c>
      <c r="B252" s="461" t="s">
        <v>527</v>
      </c>
      <c r="C252" s="466">
        <v>475.524</v>
      </c>
      <c r="D252" s="466">
        <v>474.887</v>
      </c>
      <c r="E252" s="466">
        <v>31.86</v>
      </c>
      <c r="F252" s="466">
        <v>1.45</v>
      </c>
      <c r="G252" s="467">
        <f t="shared" si="45"/>
        <v>0.63700000000000045</v>
      </c>
      <c r="H252" s="466">
        <f t="shared" si="54"/>
        <v>0</v>
      </c>
      <c r="I252" s="466">
        <f t="shared" si="55"/>
        <v>0</v>
      </c>
      <c r="J252" s="468">
        <v>2</v>
      </c>
      <c r="K252" s="467">
        <f t="shared" si="56"/>
        <v>0</v>
      </c>
      <c r="L252" s="467">
        <f t="shared" si="57"/>
        <v>0</v>
      </c>
      <c r="M252" s="466">
        <f t="shared" si="46"/>
        <v>0</v>
      </c>
      <c r="N252" s="466">
        <f t="shared" si="47"/>
        <v>0</v>
      </c>
      <c r="O252" s="466">
        <f t="shared" si="48"/>
        <v>0</v>
      </c>
      <c r="P252" s="466">
        <f t="shared" si="58"/>
        <v>0</v>
      </c>
      <c r="Q252" s="466">
        <f t="shared" si="49"/>
        <v>0</v>
      </c>
      <c r="R252" s="466">
        <f t="shared" si="59"/>
        <v>0</v>
      </c>
      <c r="S252" s="463">
        <f t="shared" si="50"/>
        <v>0</v>
      </c>
      <c r="T252" s="463">
        <f t="shared" si="51"/>
        <v>0</v>
      </c>
      <c r="U252" s="463">
        <f t="shared" si="52"/>
        <v>0</v>
      </c>
      <c r="V252" s="463">
        <f t="shared" si="53"/>
        <v>0</v>
      </c>
    </row>
    <row r="253" spans="1:22">
      <c r="A253" s="461">
        <v>2490</v>
      </c>
      <c r="B253" s="461" t="s">
        <v>527</v>
      </c>
      <c r="C253" s="466">
        <v>475.601</v>
      </c>
      <c r="D253" s="466">
        <v>474.91800000000001</v>
      </c>
      <c r="E253" s="466">
        <v>15.68</v>
      </c>
      <c r="F253" s="466">
        <v>8.67</v>
      </c>
      <c r="G253" s="467">
        <f t="shared" si="45"/>
        <v>0.68299999999999272</v>
      </c>
      <c r="H253" s="466">
        <f t="shared" si="54"/>
        <v>0</v>
      </c>
      <c r="I253" s="466">
        <f t="shared" si="55"/>
        <v>0</v>
      </c>
      <c r="J253" s="468">
        <v>2</v>
      </c>
      <c r="K253" s="467">
        <f t="shared" si="56"/>
        <v>0</v>
      </c>
      <c r="L253" s="467">
        <f t="shared" si="57"/>
        <v>0</v>
      </c>
      <c r="M253" s="466">
        <f t="shared" si="46"/>
        <v>0</v>
      </c>
      <c r="N253" s="466">
        <f t="shared" si="47"/>
        <v>0</v>
      </c>
      <c r="O253" s="466">
        <f t="shared" si="48"/>
        <v>0</v>
      </c>
      <c r="P253" s="466">
        <f t="shared" si="58"/>
        <v>0</v>
      </c>
      <c r="Q253" s="466">
        <f t="shared" si="49"/>
        <v>0</v>
      </c>
      <c r="R253" s="466">
        <f t="shared" si="59"/>
        <v>0</v>
      </c>
      <c r="S253" s="463">
        <f t="shared" si="50"/>
        <v>0</v>
      </c>
      <c r="T253" s="463">
        <f t="shared" si="51"/>
        <v>0</v>
      </c>
      <c r="U253" s="463">
        <f t="shared" si="52"/>
        <v>0</v>
      </c>
      <c r="V253" s="463">
        <f t="shared" si="53"/>
        <v>0</v>
      </c>
    </row>
    <row r="254" spans="1:22">
      <c r="A254" s="461">
        <v>2500</v>
      </c>
      <c r="B254" s="461" t="s">
        <v>527</v>
      </c>
      <c r="C254" s="466">
        <v>475.678</v>
      </c>
      <c r="D254" s="466">
        <v>474.92700000000002</v>
      </c>
      <c r="E254" s="466">
        <v>6.77</v>
      </c>
      <c r="F254" s="466">
        <v>21.71</v>
      </c>
      <c r="G254" s="467">
        <f t="shared" si="45"/>
        <v>0.75099999999997635</v>
      </c>
      <c r="H254" s="466">
        <f t="shared" si="54"/>
        <v>0</v>
      </c>
      <c r="I254" s="466">
        <f t="shared" si="55"/>
        <v>0</v>
      </c>
      <c r="J254" s="468">
        <v>2</v>
      </c>
      <c r="K254" s="467">
        <f t="shared" si="56"/>
        <v>0</v>
      </c>
      <c r="L254" s="467">
        <f t="shared" si="57"/>
        <v>0</v>
      </c>
      <c r="M254" s="466">
        <f t="shared" si="46"/>
        <v>0</v>
      </c>
      <c r="N254" s="466">
        <f t="shared" si="47"/>
        <v>0</v>
      </c>
      <c r="O254" s="466">
        <f t="shared" si="48"/>
        <v>0</v>
      </c>
      <c r="P254" s="466">
        <f t="shared" si="58"/>
        <v>0</v>
      </c>
      <c r="Q254" s="466">
        <f t="shared" si="49"/>
        <v>0</v>
      </c>
      <c r="R254" s="466">
        <f t="shared" si="59"/>
        <v>0</v>
      </c>
      <c r="S254" s="463">
        <f t="shared" si="50"/>
        <v>0</v>
      </c>
      <c r="T254" s="463">
        <f t="shared" si="51"/>
        <v>0</v>
      </c>
      <c r="U254" s="463">
        <f t="shared" si="52"/>
        <v>0</v>
      </c>
      <c r="V254" s="463">
        <f t="shared" si="53"/>
        <v>0</v>
      </c>
    </row>
    <row r="255" spans="1:22">
      <c r="A255" s="461">
        <v>2510</v>
      </c>
      <c r="B255" s="461" t="s">
        <v>527</v>
      </c>
      <c r="C255" s="466">
        <v>475.755</v>
      </c>
      <c r="D255" s="466">
        <v>474.89299999999997</v>
      </c>
      <c r="E255" s="466">
        <v>1.5</v>
      </c>
      <c r="F255" s="466">
        <v>45.24</v>
      </c>
      <c r="G255" s="467">
        <f t="shared" si="45"/>
        <v>0.86200000000002319</v>
      </c>
      <c r="H255" s="466">
        <f t="shared" si="54"/>
        <v>0</v>
      </c>
      <c r="I255" s="466">
        <f t="shared" si="55"/>
        <v>0</v>
      </c>
      <c r="J255" s="468">
        <v>2</v>
      </c>
      <c r="K255" s="467">
        <f t="shared" si="56"/>
        <v>0</v>
      </c>
      <c r="L255" s="467">
        <f t="shared" si="57"/>
        <v>0</v>
      </c>
      <c r="M255" s="466">
        <f t="shared" si="46"/>
        <v>0</v>
      </c>
      <c r="N255" s="466">
        <f t="shared" si="47"/>
        <v>0</v>
      </c>
      <c r="O255" s="466">
        <f t="shared" si="48"/>
        <v>0</v>
      </c>
      <c r="P255" s="466">
        <f t="shared" si="58"/>
        <v>0</v>
      </c>
      <c r="Q255" s="466">
        <f t="shared" si="49"/>
        <v>0</v>
      </c>
      <c r="R255" s="466">
        <f t="shared" si="59"/>
        <v>0</v>
      </c>
      <c r="S255" s="463">
        <f t="shared" si="50"/>
        <v>0</v>
      </c>
      <c r="T255" s="463">
        <f t="shared" si="51"/>
        <v>0</v>
      </c>
      <c r="U255" s="463">
        <f t="shared" si="52"/>
        <v>0</v>
      </c>
      <c r="V255" s="463">
        <f t="shared" si="53"/>
        <v>0</v>
      </c>
    </row>
    <row r="256" spans="1:22">
      <c r="A256" s="461">
        <v>2520</v>
      </c>
      <c r="B256" s="461" t="s">
        <v>527</v>
      </c>
      <c r="C256" s="466">
        <v>475.83300000000003</v>
      </c>
      <c r="D256" s="466">
        <v>474.77199999999999</v>
      </c>
      <c r="E256" s="466">
        <v>0</v>
      </c>
      <c r="F256" s="466">
        <v>92.65</v>
      </c>
      <c r="G256" s="467">
        <f t="shared" si="45"/>
        <v>1.0610000000000355</v>
      </c>
      <c r="H256" s="466">
        <f t="shared" si="54"/>
        <v>0</v>
      </c>
      <c r="I256" s="466">
        <f t="shared" si="55"/>
        <v>0</v>
      </c>
      <c r="J256" s="468">
        <v>2</v>
      </c>
      <c r="K256" s="467">
        <f t="shared" si="56"/>
        <v>0</v>
      </c>
      <c r="L256" s="467">
        <f t="shared" si="57"/>
        <v>0</v>
      </c>
      <c r="M256" s="466">
        <f t="shared" si="46"/>
        <v>0</v>
      </c>
      <c r="N256" s="466">
        <f t="shared" si="47"/>
        <v>0</v>
      </c>
      <c r="O256" s="466">
        <f t="shared" si="48"/>
        <v>0</v>
      </c>
      <c r="P256" s="466">
        <f t="shared" si="58"/>
        <v>0</v>
      </c>
      <c r="Q256" s="466">
        <f t="shared" si="49"/>
        <v>0</v>
      </c>
      <c r="R256" s="466">
        <f t="shared" si="59"/>
        <v>0</v>
      </c>
      <c r="S256" s="463">
        <f t="shared" si="50"/>
        <v>0</v>
      </c>
      <c r="T256" s="463">
        <f t="shared" si="51"/>
        <v>0</v>
      </c>
      <c r="U256" s="463">
        <f t="shared" si="52"/>
        <v>0</v>
      </c>
      <c r="V256" s="463">
        <f t="shared" si="53"/>
        <v>0</v>
      </c>
    </row>
    <row r="257" spans="1:22">
      <c r="A257" s="461">
        <v>2530</v>
      </c>
      <c r="B257" s="461" t="s">
        <v>527</v>
      </c>
      <c r="C257" s="466">
        <v>475.91</v>
      </c>
      <c r="D257" s="466">
        <v>474.65199999999999</v>
      </c>
      <c r="E257" s="466">
        <v>0</v>
      </c>
      <c r="F257" s="466">
        <v>154.58000000000001</v>
      </c>
      <c r="G257" s="467">
        <f t="shared" si="45"/>
        <v>1.2580000000000382</v>
      </c>
      <c r="H257" s="466">
        <f t="shared" si="54"/>
        <v>0</v>
      </c>
      <c r="I257" s="466">
        <f t="shared" si="55"/>
        <v>0</v>
      </c>
      <c r="J257" s="468">
        <v>2</v>
      </c>
      <c r="K257" s="467">
        <f t="shared" si="56"/>
        <v>0</v>
      </c>
      <c r="L257" s="467">
        <f t="shared" si="57"/>
        <v>0</v>
      </c>
      <c r="M257" s="466">
        <f t="shared" si="46"/>
        <v>0</v>
      </c>
      <c r="N257" s="466">
        <f t="shared" si="47"/>
        <v>0</v>
      </c>
      <c r="O257" s="466">
        <f t="shared" si="48"/>
        <v>0</v>
      </c>
      <c r="P257" s="466">
        <f t="shared" si="58"/>
        <v>0</v>
      </c>
      <c r="Q257" s="466">
        <f t="shared" si="49"/>
        <v>0</v>
      </c>
      <c r="R257" s="466">
        <f t="shared" si="59"/>
        <v>0</v>
      </c>
      <c r="S257" s="463">
        <f t="shared" si="50"/>
        <v>0</v>
      </c>
      <c r="T257" s="463">
        <f t="shared" si="51"/>
        <v>0</v>
      </c>
      <c r="U257" s="463">
        <f t="shared" si="52"/>
        <v>0</v>
      </c>
      <c r="V257" s="463">
        <f t="shared" si="53"/>
        <v>0</v>
      </c>
    </row>
    <row r="258" spans="1:22">
      <c r="A258" s="461">
        <v>2540</v>
      </c>
      <c r="B258" s="461" t="s">
        <v>527</v>
      </c>
      <c r="C258" s="466">
        <v>475.98700000000002</v>
      </c>
      <c r="D258" s="466">
        <v>474.53199999999998</v>
      </c>
      <c r="E258" s="466">
        <v>0</v>
      </c>
      <c r="F258" s="466">
        <v>211.81</v>
      </c>
      <c r="G258" s="467">
        <f t="shared" si="45"/>
        <v>1.4550000000000409</v>
      </c>
      <c r="H258" s="466">
        <f t="shared" si="54"/>
        <v>0</v>
      </c>
      <c r="I258" s="466">
        <f t="shared" si="55"/>
        <v>0</v>
      </c>
      <c r="J258" s="468">
        <v>2</v>
      </c>
      <c r="K258" s="467">
        <f t="shared" si="56"/>
        <v>0</v>
      </c>
      <c r="L258" s="467">
        <f t="shared" si="57"/>
        <v>0</v>
      </c>
      <c r="M258" s="466">
        <f t="shared" si="46"/>
        <v>0</v>
      </c>
      <c r="N258" s="466">
        <f t="shared" si="47"/>
        <v>0</v>
      </c>
      <c r="O258" s="466">
        <f t="shared" si="48"/>
        <v>0</v>
      </c>
      <c r="P258" s="466">
        <f t="shared" si="58"/>
        <v>0</v>
      </c>
      <c r="Q258" s="466">
        <f t="shared" si="49"/>
        <v>0</v>
      </c>
      <c r="R258" s="466">
        <f t="shared" si="59"/>
        <v>0</v>
      </c>
      <c r="S258" s="463">
        <f t="shared" si="50"/>
        <v>0</v>
      </c>
      <c r="T258" s="463">
        <f t="shared" si="51"/>
        <v>0</v>
      </c>
      <c r="U258" s="463">
        <f t="shared" si="52"/>
        <v>0</v>
      </c>
      <c r="V258" s="463">
        <f t="shared" si="53"/>
        <v>0</v>
      </c>
    </row>
    <row r="259" spans="1:22">
      <c r="A259" s="461">
        <v>2550</v>
      </c>
      <c r="B259" s="461" t="s">
        <v>527</v>
      </c>
      <c r="C259" s="466">
        <v>476.065</v>
      </c>
      <c r="D259" s="466">
        <v>474.41</v>
      </c>
      <c r="E259" s="466">
        <v>0</v>
      </c>
      <c r="F259" s="466">
        <v>258.01</v>
      </c>
      <c r="G259" s="467">
        <f t="shared" si="45"/>
        <v>1.6549999999999727</v>
      </c>
      <c r="H259" s="466">
        <f t="shared" si="54"/>
        <v>1.6549999999999727</v>
      </c>
      <c r="I259" s="466">
        <f t="shared" si="55"/>
        <v>0</v>
      </c>
      <c r="J259" s="468">
        <v>2</v>
      </c>
      <c r="K259" s="467">
        <f t="shared" si="56"/>
        <v>37.006925027620909</v>
      </c>
      <c r="L259" s="467">
        <f t="shared" si="57"/>
        <v>20</v>
      </c>
      <c r="M259" s="466">
        <f t="shared" si="46"/>
        <v>0</v>
      </c>
      <c r="N259" s="466">
        <f t="shared" si="47"/>
        <v>0</v>
      </c>
      <c r="O259" s="466">
        <f t="shared" si="48"/>
        <v>0</v>
      </c>
      <c r="P259" s="466">
        <f t="shared" si="58"/>
        <v>0</v>
      </c>
      <c r="Q259" s="466">
        <f t="shared" si="49"/>
        <v>4</v>
      </c>
      <c r="R259" s="466">
        <f t="shared" si="59"/>
        <v>0</v>
      </c>
      <c r="S259" s="463">
        <f t="shared" si="50"/>
        <v>0</v>
      </c>
      <c r="T259" s="463">
        <f t="shared" si="51"/>
        <v>2550</v>
      </c>
      <c r="U259" s="463">
        <f t="shared" si="52"/>
        <v>0</v>
      </c>
      <c r="V259" s="463">
        <f t="shared" si="53"/>
        <v>2550</v>
      </c>
    </row>
    <row r="260" spans="1:22">
      <c r="A260" s="461">
        <v>2560</v>
      </c>
      <c r="B260" s="461" t="s">
        <v>527</v>
      </c>
      <c r="C260" s="466">
        <v>476.142</v>
      </c>
      <c r="D260" s="466">
        <v>474.38600000000002</v>
      </c>
      <c r="E260" s="466">
        <v>0</v>
      </c>
      <c r="F260" s="466">
        <v>300.60000000000002</v>
      </c>
      <c r="G260" s="467">
        <f t="shared" si="45"/>
        <v>1.7559999999999718</v>
      </c>
      <c r="H260" s="466">
        <f t="shared" si="54"/>
        <v>1.7559999999999718</v>
      </c>
      <c r="I260" s="466">
        <f t="shared" si="55"/>
        <v>0</v>
      </c>
      <c r="J260" s="468">
        <v>2</v>
      </c>
      <c r="K260" s="467">
        <f t="shared" si="56"/>
        <v>39.265353684895679</v>
      </c>
      <c r="L260" s="467">
        <f t="shared" si="57"/>
        <v>20</v>
      </c>
      <c r="M260" s="466">
        <f t="shared" si="46"/>
        <v>0</v>
      </c>
      <c r="N260" s="466">
        <f t="shared" si="47"/>
        <v>0</v>
      </c>
      <c r="O260" s="466">
        <f t="shared" si="48"/>
        <v>0</v>
      </c>
      <c r="P260" s="466">
        <f t="shared" si="58"/>
        <v>0</v>
      </c>
      <c r="Q260" s="466">
        <f t="shared" si="49"/>
        <v>4</v>
      </c>
      <c r="R260" s="466">
        <f t="shared" si="59"/>
        <v>0</v>
      </c>
      <c r="S260" s="463">
        <f t="shared" si="50"/>
        <v>0</v>
      </c>
      <c r="T260" s="463">
        <f t="shared" si="51"/>
        <v>0</v>
      </c>
      <c r="U260" s="463">
        <f t="shared" si="52"/>
        <v>0</v>
      </c>
      <c r="V260" s="463">
        <f t="shared" si="53"/>
        <v>0</v>
      </c>
    </row>
    <row r="261" spans="1:22">
      <c r="A261" s="461">
        <v>2570</v>
      </c>
      <c r="B261" s="461" t="s">
        <v>527</v>
      </c>
      <c r="C261" s="466">
        <v>476.21899999999999</v>
      </c>
      <c r="D261" s="466">
        <v>474.32299999999998</v>
      </c>
      <c r="E261" s="466">
        <v>0</v>
      </c>
      <c r="F261" s="466">
        <v>351.32</v>
      </c>
      <c r="G261" s="467">
        <f t="shared" ref="G261:G324" si="60">IF((C261-D261)&lt;0,0,C261-D261)</f>
        <v>1.896000000000015</v>
      </c>
      <c r="H261" s="466">
        <f t="shared" si="54"/>
        <v>1.896000000000015</v>
      </c>
      <c r="I261" s="466">
        <f t="shared" si="55"/>
        <v>0</v>
      </c>
      <c r="J261" s="468">
        <v>2</v>
      </c>
      <c r="K261" s="467">
        <f t="shared" si="56"/>
        <v>42.395848853396352</v>
      </c>
      <c r="L261" s="467">
        <f t="shared" si="57"/>
        <v>20</v>
      </c>
      <c r="M261" s="466">
        <f t="shared" ref="M261:M324" si="61">(A261-A260)*SQRT(I261^2+(I261*J261)^2)*2</f>
        <v>0</v>
      </c>
      <c r="N261" s="466">
        <f t="shared" ref="N261:N324" si="62">+IF(M261&gt;0,A261-A260,)*2</f>
        <v>0</v>
      </c>
      <c r="O261" s="466">
        <f t="shared" ref="O261:O324" si="63">IF(M261&gt;0,((A261-A260)/20)*SQRT(G261^2+(G261*J261)^2),)*2</f>
        <v>0</v>
      </c>
      <c r="P261" s="466">
        <f t="shared" si="58"/>
        <v>0</v>
      </c>
      <c r="Q261" s="466">
        <f t="shared" ref="Q261:Q324" si="64">IF(G261&gt;1.5,IF(G261&lt;3,(A261-A260)/5,),)*2</f>
        <v>4</v>
      </c>
      <c r="R261" s="466">
        <f t="shared" si="59"/>
        <v>0</v>
      </c>
      <c r="S261" s="463">
        <f t="shared" ref="S261:S324" si="65">+IF(R261&gt;0,IF(R260=0,A261,IF(R261&gt;0,IF(R262=0,A262,),)),IF(R261=0,IF(R260&gt;0,IF(R259=0,A261,),),))</f>
        <v>0</v>
      </c>
      <c r="T261" s="463">
        <f t="shared" ref="T261:T324" si="66">+IF(Q261&gt;0,IF(Q260=0,A261,IF(Q261&gt;0,IF(Q262=0,A262,),)),IF(Q261=0,IF(Q260&gt;0,IF(Q259=0,A261,),),))</f>
        <v>0</v>
      </c>
      <c r="U261" s="463">
        <f t="shared" ref="U261:U324" si="67">+IF(M261&gt;0,IF(M260=0,A261,IF(M261&gt;0,IF(M262=0,A262,),)),IF(M261=0,IF(M260&gt;0,IF(M259=0,A261,),),))</f>
        <v>0</v>
      </c>
      <c r="V261" s="463">
        <f t="shared" ref="V261:V324" si="68">+IF(K261&gt;0,IF(K260=0,A261,IF(K261&gt;0,IF(K262=0,A262,),)),IF(K261=0,IF(K260&gt;0,IF(K259=0,A261,),),))</f>
        <v>0</v>
      </c>
    </row>
    <row r="262" spans="1:22">
      <c r="A262" s="461">
        <v>2580</v>
      </c>
      <c r="B262" s="461" t="s">
        <v>527</v>
      </c>
      <c r="C262" s="466">
        <v>476.29599999999999</v>
      </c>
      <c r="D262" s="466">
        <v>474.16500000000002</v>
      </c>
      <c r="E262" s="466">
        <v>0</v>
      </c>
      <c r="F262" s="466">
        <v>407.94</v>
      </c>
      <c r="G262" s="467">
        <f t="shared" si="60"/>
        <v>2.1309999999999718</v>
      </c>
      <c r="H262" s="466">
        <f t="shared" ref="H262:H325" si="69">IF(G262&lt;3,IF(G262&gt;1.5,G262,),)</f>
        <v>2.1309999999999718</v>
      </c>
      <c r="I262" s="466">
        <f t="shared" ref="I262:I325" si="70">IF(G262&gt;3,G262,0)</f>
        <v>0</v>
      </c>
      <c r="J262" s="468">
        <v>2</v>
      </c>
      <c r="K262" s="467">
        <f t="shared" ref="K262:K325" si="71">(A262-A261)*SQRT(H262^2+(H262*J262)^2)</f>
        <v>47.650608600519888</v>
      </c>
      <c r="L262" s="467">
        <f t="shared" ref="L262:L325" si="72">IF(K262&gt;0,A262-A261,)*2</f>
        <v>20</v>
      </c>
      <c r="M262" s="466">
        <f t="shared" si="61"/>
        <v>0</v>
      </c>
      <c r="N262" s="466">
        <f t="shared" si="62"/>
        <v>0</v>
      </c>
      <c r="O262" s="466">
        <f t="shared" si="63"/>
        <v>0</v>
      </c>
      <c r="P262" s="466">
        <f t="shared" ref="P262:P325" si="73">+M262</f>
        <v>0</v>
      </c>
      <c r="Q262" s="466">
        <f t="shared" si="64"/>
        <v>4</v>
      </c>
      <c r="R262" s="466">
        <f t="shared" ref="R262:R325" si="74">N262</f>
        <v>0</v>
      </c>
      <c r="S262" s="463">
        <f t="shared" si="65"/>
        <v>0</v>
      </c>
      <c r="T262" s="463">
        <f t="shared" si="66"/>
        <v>0</v>
      </c>
      <c r="U262" s="463">
        <f t="shared" si="67"/>
        <v>0</v>
      </c>
      <c r="V262" s="463">
        <f t="shared" si="68"/>
        <v>0</v>
      </c>
    </row>
    <row r="263" spans="1:22">
      <c r="A263" s="461">
        <v>2590</v>
      </c>
      <c r="B263" s="461" t="s">
        <v>527</v>
      </c>
      <c r="C263" s="466">
        <v>476.37400000000002</v>
      </c>
      <c r="D263" s="466">
        <v>474.03</v>
      </c>
      <c r="E263" s="466">
        <v>0</v>
      </c>
      <c r="F263" s="466">
        <v>467.27</v>
      </c>
      <c r="G263" s="467">
        <f t="shared" si="60"/>
        <v>2.3440000000000509</v>
      </c>
      <c r="H263" s="466">
        <f t="shared" si="69"/>
        <v>2.3440000000000509</v>
      </c>
      <c r="I263" s="466">
        <f t="shared" si="70"/>
        <v>0</v>
      </c>
      <c r="J263" s="468">
        <v>2</v>
      </c>
      <c r="K263" s="467">
        <f t="shared" si="71"/>
        <v>52.413433392596211</v>
      </c>
      <c r="L263" s="467">
        <f t="shared" si="72"/>
        <v>20</v>
      </c>
      <c r="M263" s="466">
        <f t="shared" si="61"/>
        <v>0</v>
      </c>
      <c r="N263" s="466">
        <f t="shared" si="62"/>
        <v>0</v>
      </c>
      <c r="O263" s="466">
        <f t="shared" si="63"/>
        <v>0</v>
      </c>
      <c r="P263" s="466">
        <f t="shared" si="73"/>
        <v>0</v>
      </c>
      <c r="Q263" s="466">
        <f t="shared" si="64"/>
        <v>4</v>
      </c>
      <c r="R263" s="466">
        <f t="shared" si="74"/>
        <v>0</v>
      </c>
      <c r="S263" s="463">
        <f t="shared" si="65"/>
        <v>0</v>
      </c>
      <c r="T263" s="463">
        <f t="shared" si="66"/>
        <v>0</v>
      </c>
      <c r="U263" s="463">
        <f t="shared" si="67"/>
        <v>0</v>
      </c>
      <c r="V263" s="463">
        <f t="shared" si="68"/>
        <v>0</v>
      </c>
    </row>
    <row r="264" spans="1:22">
      <c r="A264" s="461">
        <v>2600</v>
      </c>
      <c r="B264" s="461" t="s">
        <v>527</v>
      </c>
      <c r="C264" s="466">
        <v>476.45100000000002</v>
      </c>
      <c r="D264" s="466">
        <v>473.92500000000001</v>
      </c>
      <c r="E264" s="466">
        <v>0</v>
      </c>
      <c r="F264" s="466">
        <v>530.44000000000005</v>
      </c>
      <c r="G264" s="467">
        <f t="shared" si="60"/>
        <v>2.5260000000000105</v>
      </c>
      <c r="H264" s="466">
        <f t="shared" si="69"/>
        <v>2.5260000000000105</v>
      </c>
      <c r="I264" s="466">
        <f t="shared" si="70"/>
        <v>0</v>
      </c>
      <c r="J264" s="468">
        <v>2</v>
      </c>
      <c r="K264" s="467">
        <f t="shared" si="71"/>
        <v>56.483077111644917</v>
      </c>
      <c r="L264" s="467">
        <f t="shared" si="72"/>
        <v>20</v>
      </c>
      <c r="M264" s="466">
        <f t="shared" si="61"/>
        <v>0</v>
      </c>
      <c r="N264" s="466">
        <f t="shared" si="62"/>
        <v>0</v>
      </c>
      <c r="O264" s="466">
        <f t="shared" si="63"/>
        <v>0</v>
      </c>
      <c r="P264" s="466">
        <f t="shared" si="73"/>
        <v>0</v>
      </c>
      <c r="Q264" s="466">
        <f t="shared" si="64"/>
        <v>4</v>
      </c>
      <c r="R264" s="466">
        <f t="shared" si="74"/>
        <v>0</v>
      </c>
      <c r="S264" s="463">
        <f t="shared" si="65"/>
        <v>0</v>
      </c>
      <c r="T264" s="463">
        <f t="shared" si="66"/>
        <v>0</v>
      </c>
      <c r="U264" s="463">
        <f t="shared" si="67"/>
        <v>0</v>
      </c>
      <c r="V264" s="463">
        <f t="shared" si="68"/>
        <v>0</v>
      </c>
    </row>
    <row r="265" spans="1:22">
      <c r="A265" s="461">
        <v>2610</v>
      </c>
      <c r="B265" s="461" t="s">
        <v>527</v>
      </c>
      <c r="C265" s="466">
        <v>476.52800000000002</v>
      </c>
      <c r="D265" s="466">
        <v>473.81400000000002</v>
      </c>
      <c r="E265" s="466">
        <v>0</v>
      </c>
      <c r="F265" s="466">
        <v>595.61</v>
      </c>
      <c r="G265" s="467">
        <f t="shared" si="60"/>
        <v>2.7139999999999986</v>
      </c>
      <c r="H265" s="466">
        <f t="shared" si="69"/>
        <v>2.7139999999999986</v>
      </c>
      <c r="I265" s="466">
        <f t="shared" si="70"/>
        <v>0</v>
      </c>
      <c r="J265" s="468">
        <v>2</v>
      </c>
      <c r="K265" s="467">
        <f t="shared" si="71"/>
        <v>60.686884909344258</v>
      </c>
      <c r="L265" s="467">
        <f t="shared" si="72"/>
        <v>20</v>
      </c>
      <c r="M265" s="466">
        <f t="shared" si="61"/>
        <v>0</v>
      </c>
      <c r="N265" s="466">
        <f t="shared" si="62"/>
        <v>0</v>
      </c>
      <c r="O265" s="466">
        <f t="shared" si="63"/>
        <v>0</v>
      </c>
      <c r="P265" s="466">
        <f t="shared" si="73"/>
        <v>0</v>
      </c>
      <c r="Q265" s="466">
        <f t="shared" si="64"/>
        <v>4</v>
      </c>
      <c r="R265" s="466">
        <f t="shared" si="74"/>
        <v>0</v>
      </c>
      <c r="S265" s="463">
        <f t="shared" si="65"/>
        <v>0</v>
      </c>
      <c r="T265" s="463">
        <f t="shared" si="66"/>
        <v>0</v>
      </c>
      <c r="U265" s="463">
        <f t="shared" si="67"/>
        <v>0</v>
      </c>
      <c r="V265" s="463">
        <f t="shared" si="68"/>
        <v>0</v>
      </c>
    </row>
    <row r="266" spans="1:22">
      <c r="A266" s="461">
        <v>2620</v>
      </c>
      <c r="B266" s="461" t="s">
        <v>527</v>
      </c>
      <c r="C266" s="466">
        <v>476.60599999999999</v>
      </c>
      <c r="D266" s="466">
        <v>473.72699999999998</v>
      </c>
      <c r="E266" s="466">
        <v>0</v>
      </c>
      <c r="F266" s="466">
        <v>653.75</v>
      </c>
      <c r="G266" s="467">
        <f t="shared" si="60"/>
        <v>2.8790000000000191</v>
      </c>
      <c r="H266" s="466">
        <f t="shared" si="69"/>
        <v>2.8790000000000191</v>
      </c>
      <c r="I266" s="466">
        <f t="shared" si="70"/>
        <v>0</v>
      </c>
      <c r="J266" s="468">
        <v>2</v>
      </c>
      <c r="K266" s="467">
        <f t="shared" si="71"/>
        <v>64.376397072219376</v>
      </c>
      <c r="L266" s="467">
        <f t="shared" si="72"/>
        <v>20</v>
      </c>
      <c r="M266" s="466">
        <f t="shared" si="61"/>
        <v>0</v>
      </c>
      <c r="N266" s="466">
        <f t="shared" si="62"/>
        <v>0</v>
      </c>
      <c r="O266" s="466">
        <f t="shared" si="63"/>
        <v>0</v>
      </c>
      <c r="P266" s="466">
        <f t="shared" si="73"/>
        <v>0</v>
      </c>
      <c r="Q266" s="466">
        <f t="shared" si="64"/>
        <v>4</v>
      </c>
      <c r="R266" s="466">
        <f t="shared" si="74"/>
        <v>0</v>
      </c>
      <c r="S266" s="463">
        <f t="shared" si="65"/>
        <v>0</v>
      </c>
      <c r="T266" s="463">
        <f t="shared" si="66"/>
        <v>2630</v>
      </c>
      <c r="U266" s="463">
        <f t="shared" si="67"/>
        <v>0</v>
      </c>
      <c r="V266" s="463">
        <f t="shared" si="68"/>
        <v>2630</v>
      </c>
    </row>
    <row r="267" spans="1:22">
      <c r="A267" s="461">
        <v>2630</v>
      </c>
      <c r="B267" s="461" t="s">
        <v>527</v>
      </c>
      <c r="C267" s="466">
        <v>476.68</v>
      </c>
      <c r="D267" s="466">
        <v>473.64499999999998</v>
      </c>
      <c r="E267" s="466">
        <v>0</v>
      </c>
      <c r="F267" s="466">
        <v>689.7</v>
      </c>
      <c r="G267" s="467">
        <f t="shared" si="60"/>
        <v>3.035000000000025</v>
      </c>
      <c r="H267" s="466">
        <f t="shared" si="69"/>
        <v>0</v>
      </c>
      <c r="I267" s="466">
        <f t="shared" si="70"/>
        <v>3.035000000000025</v>
      </c>
      <c r="J267" s="469">
        <v>1.5</v>
      </c>
      <c r="K267" s="467">
        <f t="shared" si="71"/>
        <v>0</v>
      </c>
      <c r="L267" s="467">
        <f t="shared" si="72"/>
        <v>0</v>
      </c>
      <c r="M267" s="466">
        <f t="shared" si="61"/>
        <v>109.42848121033299</v>
      </c>
      <c r="N267" s="466">
        <f t="shared" si="62"/>
        <v>20</v>
      </c>
      <c r="O267" s="466">
        <f t="shared" si="63"/>
        <v>5.4714240605166493</v>
      </c>
      <c r="P267" s="466">
        <f t="shared" si="73"/>
        <v>109.42848121033299</v>
      </c>
      <c r="Q267" s="466">
        <f t="shared" si="64"/>
        <v>0</v>
      </c>
      <c r="R267" s="466">
        <f t="shared" si="74"/>
        <v>20</v>
      </c>
      <c r="S267" s="463">
        <f t="shared" si="65"/>
        <v>2630</v>
      </c>
      <c r="T267" s="463">
        <f t="shared" si="66"/>
        <v>0</v>
      </c>
      <c r="U267" s="463">
        <f t="shared" si="67"/>
        <v>2630</v>
      </c>
      <c r="V267" s="463">
        <f t="shared" si="68"/>
        <v>0</v>
      </c>
    </row>
    <row r="268" spans="1:22">
      <c r="A268" s="461">
        <v>2640</v>
      </c>
      <c r="B268" s="461" t="s">
        <v>529</v>
      </c>
      <c r="C268" s="466">
        <v>476.75</v>
      </c>
      <c r="D268" s="466">
        <v>473.64</v>
      </c>
      <c r="E268" s="466">
        <v>0</v>
      </c>
      <c r="F268" s="466">
        <v>719.22</v>
      </c>
      <c r="G268" s="467">
        <f t="shared" si="60"/>
        <v>3.1100000000000136</v>
      </c>
      <c r="H268" s="466">
        <f t="shared" si="69"/>
        <v>0</v>
      </c>
      <c r="I268" s="466">
        <f t="shared" si="70"/>
        <v>3.1100000000000136</v>
      </c>
      <c r="J268" s="469">
        <v>1.5</v>
      </c>
      <c r="K268" s="467">
        <f t="shared" si="71"/>
        <v>0</v>
      </c>
      <c r="L268" s="467">
        <f t="shared" si="72"/>
        <v>0</v>
      </c>
      <c r="M268" s="466">
        <f t="shared" si="61"/>
        <v>112.13264466693056</v>
      </c>
      <c r="N268" s="466">
        <f t="shared" si="62"/>
        <v>20</v>
      </c>
      <c r="O268" s="466">
        <f t="shared" si="63"/>
        <v>5.6066322333465282</v>
      </c>
      <c r="P268" s="466">
        <f t="shared" si="73"/>
        <v>112.13264466693056</v>
      </c>
      <c r="Q268" s="466">
        <f t="shared" si="64"/>
        <v>0</v>
      </c>
      <c r="R268" s="466">
        <f t="shared" si="74"/>
        <v>20</v>
      </c>
      <c r="S268" s="463">
        <f t="shared" si="65"/>
        <v>0</v>
      </c>
      <c r="T268" s="463">
        <f t="shared" si="66"/>
        <v>0</v>
      </c>
      <c r="U268" s="463">
        <f t="shared" si="67"/>
        <v>0</v>
      </c>
      <c r="V268" s="463">
        <f t="shared" si="68"/>
        <v>0</v>
      </c>
    </row>
    <row r="269" spans="1:22">
      <c r="A269" s="461">
        <v>2650</v>
      </c>
      <c r="B269" s="461" t="s">
        <v>529</v>
      </c>
      <c r="C269" s="466">
        <v>476.81599999999997</v>
      </c>
      <c r="D269" s="466">
        <v>473.60700000000003</v>
      </c>
      <c r="E269" s="466">
        <v>0</v>
      </c>
      <c r="F269" s="466">
        <v>756.92</v>
      </c>
      <c r="G269" s="467">
        <f t="shared" si="60"/>
        <v>3.2089999999999463</v>
      </c>
      <c r="H269" s="466">
        <f t="shared" si="69"/>
        <v>0</v>
      </c>
      <c r="I269" s="466">
        <f t="shared" si="70"/>
        <v>3.2089999999999463</v>
      </c>
      <c r="J269" s="469">
        <v>1.5</v>
      </c>
      <c r="K269" s="467">
        <f t="shared" si="71"/>
        <v>0</v>
      </c>
      <c r="L269" s="467">
        <f t="shared" si="72"/>
        <v>0</v>
      </c>
      <c r="M269" s="466">
        <f t="shared" si="61"/>
        <v>115.7021404296375</v>
      </c>
      <c r="N269" s="466">
        <f t="shared" si="62"/>
        <v>20</v>
      </c>
      <c r="O269" s="466">
        <f t="shared" si="63"/>
        <v>5.7851070214818749</v>
      </c>
      <c r="P269" s="466">
        <f t="shared" si="73"/>
        <v>115.7021404296375</v>
      </c>
      <c r="Q269" s="466">
        <f t="shared" si="64"/>
        <v>0</v>
      </c>
      <c r="R269" s="466">
        <f t="shared" si="74"/>
        <v>20</v>
      </c>
      <c r="S269" s="463">
        <f t="shared" si="65"/>
        <v>0</v>
      </c>
      <c r="T269" s="463">
        <f t="shared" si="66"/>
        <v>0</v>
      </c>
      <c r="U269" s="463">
        <f t="shared" si="67"/>
        <v>0</v>
      </c>
      <c r="V269" s="463">
        <f t="shared" si="68"/>
        <v>0</v>
      </c>
    </row>
    <row r="270" spans="1:22">
      <c r="A270" s="461">
        <v>2660</v>
      </c>
      <c r="B270" s="461" t="s">
        <v>529</v>
      </c>
      <c r="C270" s="466">
        <v>476.87799999999999</v>
      </c>
      <c r="D270" s="466">
        <v>473.55099999999999</v>
      </c>
      <c r="E270" s="466">
        <v>0</v>
      </c>
      <c r="F270" s="466">
        <v>788.88</v>
      </c>
      <c r="G270" s="467">
        <f t="shared" si="60"/>
        <v>3.3269999999999982</v>
      </c>
      <c r="H270" s="466">
        <f t="shared" si="69"/>
        <v>0</v>
      </c>
      <c r="I270" s="466">
        <f t="shared" si="70"/>
        <v>3.3269999999999982</v>
      </c>
      <c r="J270" s="469">
        <v>1.5</v>
      </c>
      <c r="K270" s="467">
        <f t="shared" si="71"/>
        <v>0</v>
      </c>
      <c r="L270" s="467">
        <f t="shared" si="72"/>
        <v>0</v>
      </c>
      <c r="M270" s="466">
        <f t="shared" si="61"/>
        <v>119.95669093468686</v>
      </c>
      <c r="N270" s="466">
        <f t="shared" si="62"/>
        <v>20</v>
      </c>
      <c r="O270" s="466">
        <f t="shared" si="63"/>
        <v>5.9978345467343432</v>
      </c>
      <c r="P270" s="466">
        <f t="shared" si="73"/>
        <v>119.95669093468686</v>
      </c>
      <c r="Q270" s="466">
        <f t="shared" si="64"/>
        <v>0</v>
      </c>
      <c r="R270" s="466">
        <f t="shared" si="74"/>
        <v>20</v>
      </c>
      <c r="S270" s="463">
        <f t="shared" si="65"/>
        <v>0</v>
      </c>
      <c r="T270" s="463">
        <f t="shared" si="66"/>
        <v>0</v>
      </c>
      <c r="U270" s="463">
        <f t="shared" si="67"/>
        <v>0</v>
      </c>
      <c r="V270" s="463">
        <f t="shared" si="68"/>
        <v>0</v>
      </c>
    </row>
    <row r="271" spans="1:22">
      <c r="A271" s="461">
        <v>2670</v>
      </c>
      <c r="B271" s="461" t="s">
        <v>529</v>
      </c>
      <c r="C271" s="466">
        <v>476.935</v>
      </c>
      <c r="D271" s="466">
        <v>473.49400000000003</v>
      </c>
      <c r="E271" s="466">
        <v>0</v>
      </c>
      <c r="F271" s="466">
        <v>807.33</v>
      </c>
      <c r="G271" s="467">
        <f t="shared" si="60"/>
        <v>3.4409999999999741</v>
      </c>
      <c r="H271" s="466">
        <f t="shared" si="69"/>
        <v>0</v>
      </c>
      <c r="I271" s="466">
        <f t="shared" si="70"/>
        <v>3.4409999999999741</v>
      </c>
      <c r="J271" s="469">
        <v>1.5</v>
      </c>
      <c r="K271" s="467">
        <f t="shared" si="71"/>
        <v>0</v>
      </c>
      <c r="L271" s="467">
        <f t="shared" si="72"/>
        <v>0</v>
      </c>
      <c r="M271" s="466">
        <f t="shared" si="61"/>
        <v>124.06701938871493</v>
      </c>
      <c r="N271" s="466">
        <f t="shared" si="62"/>
        <v>20</v>
      </c>
      <c r="O271" s="466">
        <f t="shared" si="63"/>
        <v>6.2033509694357463</v>
      </c>
      <c r="P271" s="466">
        <f t="shared" si="73"/>
        <v>124.06701938871493</v>
      </c>
      <c r="Q271" s="466">
        <f t="shared" si="64"/>
        <v>0</v>
      </c>
      <c r="R271" s="466">
        <f t="shared" si="74"/>
        <v>20</v>
      </c>
      <c r="S271" s="463">
        <f t="shared" si="65"/>
        <v>0</v>
      </c>
      <c r="T271" s="463">
        <f t="shared" si="66"/>
        <v>0</v>
      </c>
      <c r="U271" s="463">
        <f t="shared" si="67"/>
        <v>0</v>
      </c>
      <c r="V271" s="463">
        <f t="shared" si="68"/>
        <v>0</v>
      </c>
    </row>
    <row r="272" spans="1:22">
      <c r="A272" s="461">
        <v>2680</v>
      </c>
      <c r="B272" s="461" t="s">
        <v>529</v>
      </c>
      <c r="C272" s="466">
        <v>476.988</v>
      </c>
      <c r="D272" s="466">
        <v>473.43799999999999</v>
      </c>
      <c r="E272" s="466">
        <v>0</v>
      </c>
      <c r="F272" s="466">
        <v>808.81</v>
      </c>
      <c r="G272" s="467">
        <f t="shared" si="60"/>
        <v>3.5500000000000114</v>
      </c>
      <c r="H272" s="466">
        <f t="shared" si="69"/>
        <v>0</v>
      </c>
      <c r="I272" s="466">
        <f t="shared" si="70"/>
        <v>3.5500000000000114</v>
      </c>
      <c r="J272" s="469">
        <v>1.5</v>
      </c>
      <c r="K272" s="467">
        <f t="shared" si="71"/>
        <v>0</v>
      </c>
      <c r="L272" s="467">
        <f t="shared" si="72"/>
        <v>0</v>
      </c>
      <c r="M272" s="466">
        <f t="shared" si="61"/>
        <v>127.99707027897205</v>
      </c>
      <c r="N272" s="466">
        <f t="shared" si="62"/>
        <v>20</v>
      </c>
      <c r="O272" s="466">
        <f t="shared" si="63"/>
        <v>6.3998535139486021</v>
      </c>
      <c r="P272" s="466">
        <f t="shared" si="73"/>
        <v>127.99707027897205</v>
      </c>
      <c r="Q272" s="466">
        <f t="shared" si="64"/>
        <v>0</v>
      </c>
      <c r="R272" s="466">
        <f t="shared" si="74"/>
        <v>20</v>
      </c>
      <c r="S272" s="463">
        <f t="shared" si="65"/>
        <v>0</v>
      </c>
      <c r="T272" s="463">
        <f t="shared" si="66"/>
        <v>0</v>
      </c>
      <c r="U272" s="463">
        <f t="shared" si="67"/>
        <v>0</v>
      </c>
      <c r="V272" s="463">
        <f t="shared" si="68"/>
        <v>0</v>
      </c>
    </row>
    <row r="273" spans="1:22">
      <c r="A273" s="461">
        <v>2690</v>
      </c>
      <c r="B273" s="461" t="s">
        <v>529</v>
      </c>
      <c r="C273" s="466">
        <v>477.036</v>
      </c>
      <c r="D273" s="466">
        <v>473.38200000000001</v>
      </c>
      <c r="E273" s="466">
        <v>0</v>
      </c>
      <c r="F273" s="466">
        <v>792.84</v>
      </c>
      <c r="G273" s="467">
        <f t="shared" si="60"/>
        <v>3.6539999999999964</v>
      </c>
      <c r="H273" s="466">
        <f t="shared" si="69"/>
        <v>0</v>
      </c>
      <c r="I273" s="466">
        <f t="shared" si="70"/>
        <v>3.6539999999999964</v>
      </c>
      <c r="J273" s="469">
        <v>1.5</v>
      </c>
      <c r="K273" s="467">
        <f t="shared" si="71"/>
        <v>0</v>
      </c>
      <c r="L273" s="467">
        <f t="shared" si="72"/>
        <v>0</v>
      </c>
      <c r="M273" s="466">
        <f t="shared" si="61"/>
        <v>131.74684360545405</v>
      </c>
      <c r="N273" s="466">
        <f t="shared" si="62"/>
        <v>20</v>
      </c>
      <c r="O273" s="466">
        <f t="shared" si="63"/>
        <v>6.5873421802727021</v>
      </c>
      <c r="P273" s="466">
        <f t="shared" si="73"/>
        <v>131.74684360545405</v>
      </c>
      <c r="Q273" s="466">
        <f t="shared" si="64"/>
        <v>0</v>
      </c>
      <c r="R273" s="466">
        <f t="shared" si="74"/>
        <v>20</v>
      </c>
      <c r="S273" s="463">
        <f t="shared" si="65"/>
        <v>0</v>
      </c>
      <c r="T273" s="463">
        <f t="shared" si="66"/>
        <v>0</v>
      </c>
      <c r="U273" s="463">
        <f t="shared" si="67"/>
        <v>0</v>
      </c>
      <c r="V273" s="463">
        <f t="shared" si="68"/>
        <v>0</v>
      </c>
    </row>
    <row r="274" spans="1:22">
      <c r="A274" s="461">
        <v>2700</v>
      </c>
      <c r="B274" s="461" t="s">
        <v>529</v>
      </c>
      <c r="C274" s="466">
        <v>477.08</v>
      </c>
      <c r="D274" s="466">
        <v>473.32600000000002</v>
      </c>
      <c r="E274" s="466">
        <v>0.12</v>
      </c>
      <c r="F274" s="466">
        <v>758.22</v>
      </c>
      <c r="G274" s="467">
        <f t="shared" si="60"/>
        <v>3.7539999999999623</v>
      </c>
      <c r="H274" s="466">
        <f t="shared" si="69"/>
        <v>0</v>
      </c>
      <c r="I274" s="466">
        <f t="shared" si="70"/>
        <v>3.7539999999999623</v>
      </c>
      <c r="J274" s="469">
        <v>1.5</v>
      </c>
      <c r="K274" s="467">
        <f t="shared" si="71"/>
        <v>0</v>
      </c>
      <c r="L274" s="467">
        <f t="shared" si="72"/>
        <v>0</v>
      </c>
      <c r="M274" s="466">
        <f t="shared" si="61"/>
        <v>135.35239488091679</v>
      </c>
      <c r="N274" s="466">
        <f t="shared" si="62"/>
        <v>20</v>
      </c>
      <c r="O274" s="466">
        <f t="shared" si="63"/>
        <v>6.7676197440458399</v>
      </c>
      <c r="P274" s="466">
        <f t="shared" si="73"/>
        <v>135.35239488091679</v>
      </c>
      <c r="Q274" s="466">
        <f t="shared" si="64"/>
        <v>0</v>
      </c>
      <c r="R274" s="466">
        <f t="shared" si="74"/>
        <v>20</v>
      </c>
      <c r="S274" s="463">
        <f t="shared" si="65"/>
        <v>0</v>
      </c>
      <c r="T274" s="463">
        <f t="shared" si="66"/>
        <v>0</v>
      </c>
      <c r="U274" s="463">
        <f t="shared" si="67"/>
        <v>0</v>
      </c>
      <c r="V274" s="463">
        <f t="shared" si="68"/>
        <v>0</v>
      </c>
    </row>
    <row r="275" spans="1:22">
      <c r="A275" s="461">
        <v>2710</v>
      </c>
      <c r="B275" s="461" t="s">
        <v>529</v>
      </c>
      <c r="C275" s="466">
        <v>477.12</v>
      </c>
      <c r="D275" s="466">
        <v>473.36500000000001</v>
      </c>
      <c r="E275" s="466">
        <v>0.12</v>
      </c>
      <c r="F275" s="466">
        <v>805.54</v>
      </c>
      <c r="G275" s="467">
        <f t="shared" si="60"/>
        <v>3.7549999999999955</v>
      </c>
      <c r="H275" s="466">
        <f t="shared" si="69"/>
        <v>0</v>
      </c>
      <c r="I275" s="466">
        <f t="shared" si="70"/>
        <v>3.7549999999999955</v>
      </c>
      <c r="J275" s="469">
        <v>1.5</v>
      </c>
      <c r="K275" s="467">
        <f t="shared" si="71"/>
        <v>0</v>
      </c>
      <c r="L275" s="467">
        <f t="shared" si="72"/>
        <v>0</v>
      </c>
      <c r="M275" s="466">
        <f t="shared" si="61"/>
        <v>135.38845039367263</v>
      </c>
      <c r="N275" s="466">
        <f t="shared" si="62"/>
        <v>20</v>
      </c>
      <c r="O275" s="466">
        <f t="shared" si="63"/>
        <v>6.7694225196836317</v>
      </c>
      <c r="P275" s="466">
        <f t="shared" si="73"/>
        <v>135.38845039367263</v>
      </c>
      <c r="Q275" s="466">
        <f t="shared" si="64"/>
        <v>0</v>
      </c>
      <c r="R275" s="466">
        <f t="shared" si="74"/>
        <v>20</v>
      </c>
      <c r="S275" s="463">
        <f t="shared" si="65"/>
        <v>0</v>
      </c>
      <c r="T275" s="463">
        <f t="shared" si="66"/>
        <v>0</v>
      </c>
      <c r="U275" s="463">
        <f t="shared" si="67"/>
        <v>0</v>
      </c>
      <c r="V275" s="463">
        <f t="shared" si="68"/>
        <v>0</v>
      </c>
    </row>
    <row r="276" spans="1:22">
      <c r="A276" s="461">
        <v>2720</v>
      </c>
      <c r="B276" s="461" t="s">
        <v>529</v>
      </c>
      <c r="C276" s="466">
        <v>477.15499999999997</v>
      </c>
      <c r="D276" s="466">
        <v>473.46100000000001</v>
      </c>
      <c r="E276" s="466">
        <v>0</v>
      </c>
      <c r="F276" s="466">
        <v>918.78</v>
      </c>
      <c r="G276" s="467">
        <f t="shared" si="60"/>
        <v>3.69399999999996</v>
      </c>
      <c r="H276" s="466">
        <f t="shared" si="69"/>
        <v>0</v>
      </c>
      <c r="I276" s="466">
        <f t="shared" si="70"/>
        <v>3.69399999999996</v>
      </c>
      <c r="J276" s="469">
        <v>1.5</v>
      </c>
      <c r="K276" s="467">
        <f t="shared" si="71"/>
        <v>0</v>
      </c>
      <c r="L276" s="467">
        <f t="shared" si="72"/>
        <v>0</v>
      </c>
      <c r="M276" s="466">
        <f t="shared" si="61"/>
        <v>133.18906411563833</v>
      </c>
      <c r="N276" s="466">
        <f t="shared" si="62"/>
        <v>20</v>
      </c>
      <c r="O276" s="466">
        <f t="shared" si="63"/>
        <v>6.659453205781916</v>
      </c>
      <c r="P276" s="466">
        <f t="shared" si="73"/>
        <v>133.18906411563833</v>
      </c>
      <c r="Q276" s="466">
        <f t="shared" si="64"/>
        <v>0</v>
      </c>
      <c r="R276" s="466">
        <f t="shared" si="74"/>
        <v>20</v>
      </c>
      <c r="S276" s="463">
        <f t="shared" si="65"/>
        <v>0</v>
      </c>
      <c r="T276" s="463">
        <f t="shared" si="66"/>
        <v>0</v>
      </c>
      <c r="U276" s="463">
        <f t="shared" si="67"/>
        <v>0</v>
      </c>
      <c r="V276" s="463">
        <f t="shared" si="68"/>
        <v>0</v>
      </c>
    </row>
    <row r="277" spans="1:22">
      <c r="A277" s="461">
        <v>2730</v>
      </c>
      <c r="B277" s="461" t="s">
        <v>529</v>
      </c>
      <c r="C277" s="466">
        <v>477.18700000000001</v>
      </c>
      <c r="D277" s="466">
        <v>473.66199999999998</v>
      </c>
      <c r="E277" s="466">
        <v>0</v>
      </c>
      <c r="F277" s="466">
        <v>934.9</v>
      </c>
      <c r="G277" s="467">
        <f t="shared" si="60"/>
        <v>3.5250000000000341</v>
      </c>
      <c r="H277" s="466">
        <f t="shared" si="69"/>
        <v>0</v>
      </c>
      <c r="I277" s="466">
        <f t="shared" si="70"/>
        <v>3.5250000000000341</v>
      </c>
      <c r="J277" s="469">
        <v>1.5</v>
      </c>
      <c r="K277" s="467">
        <f t="shared" si="71"/>
        <v>0</v>
      </c>
      <c r="L277" s="467">
        <f t="shared" si="72"/>
        <v>0</v>
      </c>
      <c r="M277" s="466">
        <f t="shared" si="61"/>
        <v>127.09568246010684</v>
      </c>
      <c r="N277" s="466">
        <f t="shared" si="62"/>
        <v>20</v>
      </c>
      <c r="O277" s="466">
        <f t="shared" si="63"/>
        <v>6.3547841230053423</v>
      </c>
      <c r="P277" s="466">
        <f t="shared" si="73"/>
        <v>127.09568246010684</v>
      </c>
      <c r="Q277" s="466">
        <f t="shared" si="64"/>
        <v>0</v>
      </c>
      <c r="R277" s="466">
        <f t="shared" si="74"/>
        <v>20</v>
      </c>
      <c r="S277" s="463">
        <f t="shared" si="65"/>
        <v>0</v>
      </c>
      <c r="T277" s="463">
        <f t="shared" si="66"/>
        <v>0</v>
      </c>
      <c r="U277" s="463">
        <f t="shared" si="67"/>
        <v>0</v>
      </c>
      <c r="V277" s="463">
        <f t="shared" si="68"/>
        <v>0</v>
      </c>
    </row>
    <row r="278" spans="1:22">
      <c r="A278" s="461">
        <v>2740</v>
      </c>
      <c r="B278" s="461" t="s">
        <v>529</v>
      </c>
      <c r="C278" s="466">
        <v>477.21300000000002</v>
      </c>
      <c r="D278" s="466">
        <v>473.72</v>
      </c>
      <c r="E278" s="466">
        <v>0</v>
      </c>
      <c r="F278" s="466">
        <v>987.71</v>
      </c>
      <c r="G278" s="467">
        <f t="shared" si="60"/>
        <v>3.492999999999995</v>
      </c>
      <c r="H278" s="466">
        <f t="shared" si="69"/>
        <v>0</v>
      </c>
      <c r="I278" s="466">
        <f t="shared" si="70"/>
        <v>3.492999999999995</v>
      </c>
      <c r="J278" s="469">
        <v>1.5</v>
      </c>
      <c r="K278" s="467">
        <f t="shared" si="71"/>
        <v>0</v>
      </c>
      <c r="L278" s="467">
        <f t="shared" si="72"/>
        <v>0</v>
      </c>
      <c r="M278" s="466">
        <f t="shared" si="61"/>
        <v>125.94190605195695</v>
      </c>
      <c r="N278" s="466">
        <f t="shared" si="62"/>
        <v>20</v>
      </c>
      <c r="O278" s="466">
        <f t="shared" si="63"/>
        <v>6.2970953025978478</v>
      </c>
      <c r="P278" s="466">
        <f t="shared" si="73"/>
        <v>125.94190605195695</v>
      </c>
      <c r="Q278" s="466">
        <f t="shared" si="64"/>
        <v>0</v>
      </c>
      <c r="R278" s="466">
        <f t="shared" si="74"/>
        <v>20</v>
      </c>
      <c r="S278" s="463">
        <f t="shared" si="65"/>
        <v>0</v>
      </c>
      <c r="T278" s="463">
        <f t="shared" si="66"/>
        <v>0</v>
      </c>
      <c r="U278" s="463">
        <f t="shared" si="67"/>
        <v>0</v>
      </c>
      <c r="V278" s="463">
        <f t="shared" si="68"/>
        <v>0</v>
      </c>
    </row>
    <row r="279" spans="1:22">
      <c r="A279" s="461">
        <v>2750</v>
      </c>
      <c r="B279" s="461" t="s">
        <v>529</v>
      </c>
      <c r="C279" s="466">
        <v>477.23599999999999</v>
      </c>
      <c r="D279" s="466">
        <v>472.58199999999999</v>
      </c>
      <c r="E279" s="466">
        <v>0</v>
      </c>
      <c r="F279" s="466">
        <v>1190.73</v>
      </c>
      <c r="G279" s="467">
        <f t="shared" si="60"/>
        <v>4.6539999999999964</v>
      </c>
      <c r="H279" s="466">
        <f t="shared" si="69"/>
        <v>0</v>
      </c>
      <c r="I279" s="466">
        <f t="shared" si="70"/>
        <v>4.6539999999999964</v>
      </c>
      <c r="J279" s="469">
        <v>1.5</v>
      </c>
      <c r="K279" s="467">
        <f t="shared" si="71"/>
        <v>0</v>
      </c>
      <c r="L279" s="467">
        <f t="shared" si="72"/>
        <v>0</v>
      </c>
      <c r="M279" s="466">
        <f t="shared" si="61"/>
        <v>167.80235636009394</v>
      </c>
      <c r="N279" s="466">
        <f t="shared" si="62"/>
        <v>20</v>
      </c>
      <c r="O279" s="466">
        <f t="shared" si="63"/>
        <v>8.3901178180046969</v>
      </c>
      <c r="P279" s="466">
        <f t="shared" si="73"/>
        <v>167.80235636009394</v>
      </c>
      <c r="Q279" s="466">
        <f t="shared" si="64"/>
        <v>0</v>
      </c>
      <c r="R279" s="466">
        <f t="shared" si="74"/>
        <v>20</v>
      </c>
      <c r="S279" s="463">
        <f t="shared" si="65"/>
        <v>0</v>
      </c>
      <c r="T279" s="463">
        <f t="shared" si="66"/>
        <v>0</v>
      </c>
      <c r="U279" s="463">
        <f t="shared" si="67"/>
        <v>0</v>
      </c>
      <c r="V279" s="463">
        <f t="shared" si="68"/>
        <v>0</v>
      </c>
    </row>
    <row r="280" spans="1:22">
      <c r="A280" s="461">
        <v>2760</v>
      </c>
      <c r="B280" s="461" t="s">
        <v>529</v>
      </c>
      <c r="C280" s="466">
        <v>477.25400000000002</v>
      </c>
      <c r="D280" s="466">
        <v>473.029</v>
      </c>
      <c r="E280" s="466">
        <v>0</v>
      </c>
      <c r="F280" s="466">
        <v>1231.01</v>
      </c>
      <c r="G280" s="467">
        <f t="shared" si="60"/>
        <v>4.2250000000000227</v>
      </c>
      <c r="H280" s="466">
        <f t="shared" si="69"/>
        <v>0</v>
      </c>
      <c r="I280" s="466">
        <f t="shared" si="70"/>
        <v>4.2250000000000227</v>
      </c>
      <c r="J280" s="469">
        <v>1.5</v>
      </c>
      <c r="K280" s="467">
        <f t="shared" si="71"/>
        <v>0</v>
      </c>
      <c r="L280" s="467">
        <f t="shared" si="72"/>
        <v>0</v>
      </c>
      <c r="M280" s="466">
        <f t="shared" si="61"/>
        <v>152.33454138835435</v>
      </c>
      <c r="N280" s="466">
        <f t="shared" si="62"/>
        <v>20</v>
      </c>
      <c r="O280" s="466">
        <f t="shared" si="63"/>
        <v>7.6167270694177178</v>
      </c>
      <c r="P280" s="466">
        <f t="shared" si="73"/>
        <v>152.33454138835435</v>
      </c>
      <c r="Q280" s="466">
        <f t="shared" si="64"/>
        <v>0</v>
      </c>
      <c r="R280" s="466">
        <f t="shared" si="74"/>
        <v>20</v>
      </c>
      <c r="S280" s="463">
        <f t="shared" si="65"/>
        <v>0</v>
      </c>
      <c r="T280" s="463">
        <f t="shared" si="66"/>
        <v>0</v>
      </c>
      <c r="U280" s="463">
        <f t="shared" si="67"/>
        <v>0</v>
      </c>
      <c r="V280" s="463">
        <f t="shared" si="68"/>
        <v>0</v>
      </c>
    </row>
    <row r="281" spans="1:22">
      <c r="A281" s="461">
        <v>2770</v>
      </c>
      <c r="B281" s="461" t="s">
        <v>529</v>
      </c>
      <c r="C281" s="466">
        <v>477.267</v>
      </c>
      <c r="D281" s="466">
        <v>473.16899999999998</v>
      </c>
      <c r="E281" s="466">
        <v>0</v>
      </c>
      <c r="F281" s="466">
        <v>1124</v>
      </c>
      <c r="G281" s="467">
        <f t="shared" si="60"/>
        <v>4.0980000000000132</v>
      </c>
      <c r="H281" s="466">
        <f t="shared" si="69"/>
        <v>0</v>
      </c>
      <c r="I281" s="466">
        <f t="shared" si="70"/>
        <v>4.0980000000000132</v>
      </c>
      <c r="J281" s="469">
        <v>1.5</v>
      </c>
      <c r="K281" s="467">
        <f t="shared" si="71"/>
        <v>0</v>
      </c>
      <c r="L281" s="467">
        <f t="shared" si="72"/>
        <v>0</v>
      </c>
      <c r="M281" s="466">
        <f t="shared" si="61"/>
        <v>147.75549126851476</v>
      </c>
      <c r="N281" s="466">
        <f t="shared" si="62"/>
        <v>20</v>
      </c>
      <c r="O281" s="466">
        <f t="shared" si="63"/>
        <v>7.3877745634257375</v>
      </c>
      <c r="P281" s="466">
        <f t="shared" si="73"/>
        <v>147.75549126851476</v>
      </c>
      <c r="Q281" s="466">
        <f t="shared" si="64"/>
        <v>0</v>
      </c>
      <c r="R281" s="466">
        <f t="shared" si="74"/>
        <v>20</v>
      </c>
      <c r="S281" s="463">
        <f t="shared" si="65"/>
        <v>0</v>
      </c>
      <c r="T281" s="463">
        <f t="shared" si="66"/>
        <v>0</v>
      </c>
      <c r="U281" s="463">
        <f t="shared" si="67"/>
        <v>0</v>
      </c>
      <c r="V281" s="463">
        <f t="shared" si="68"/>
        <v>0</v>
      </c>
    </row>
    <row r="282" spans="1:22">
      <c r="A282" s="461">
        <v>2780</v>
      </c>
      <c r="B282" s="461" t="s">
        <v>529</v>
      </c>
      <c r="C282" s="466">
        <v>477.27699999999999</v>
      </c>
      <c r="D282" s="466">
        <v>473.33800000000002</v>
      </c>
      <c r="E282" s="466">
        <v>0</v>
      </c>
      <c r="F282" s="466">
        <v>1072.01</v>
      </c>
      <c r="G282" s="467">
        <f t="shared" si="60"/>
        <v>3.9389999999999645</v>
      </c>
      <c r="H282" s="466">
        <f t="shared" si="69"/>
        <v>0</v>
      </c>
      <c r="I282" s="466">
        <f t="shared" si="70"/>
        <v>3.9389999999999645</v>
      </c>
      <c r="J282" s="469">
        <v>1.5</v>
      </c>
      <c r="K282" s="467">
        <f t="shared" si="71"/>
        <v>0</v>
      </c>
      <c r="L282" s="467">
        <f t="shared" si="72"/>
        <v>0</v>
      </c>
      <c r="M282" s="466">
        <f t="shared" si="61"/>
        <v>142.02266474052524</v>
      </c>
      <c r="N282" s="466">
        <f t="shared" si="62"/>
        <v>20</v>
      </c>
      <c r="O282" s="466">
        <f t="shared" si="63"/>
        <v>7.1011332370262625</v>
      </c>
      <c r="P282" s="466">
        <f t="shared" si="73"/>
        <v>142.02266474052524</v>
      </c>
      <c r="Q282" s="466">
        <f t="shared" si="64"/>
        <v>0</v>
      </c>
      <c r="R282" s="466">
        <f t="shared" si="74"/>
        <v>20</v>
      </c>
      <c r="S282" s="463">
        <f t="shared" si="65"/>
        <v>0</v>
      </c>
      <c r="T282" s="463">
        <f t="shared" si="66"/>
        <v>0</v>
      </c>
      <c r="U282" s="463">
        <f t="shared" si="67"/>
        <v>0</v>
      </c>
      <c r="V282" s="463">
        <f t="shared" si="68"/>
        <v>0</v>
      </c>
    </row>
    <row r="283" spans="1:22">
      <c r="A283" s="461">
        <v>2790</v>
      </c>
      <c r="B283" s="461" t="s">
        <v>529</v>
      </c>
      <c r="C283" s="466">
        <v>477.28199999999998</v>
      </c>
      <c r="D283" s="466">
        <v>473.48700000000002</v>
      </c>
      <c r="E283" s="466">
        <v>0</v>
      </c>
      <c r="F283" s="466">
        <v>1017.09</v>
      </c>
      <c r="G283" s="467">
        <f t="shared" si="60"/>
        <v>3.7949999999999591</v>
      </c>
      <c r="H283" s="466">
        <f t="shared" si="69"/>
        <v>0</v>
      </c>
      <c r="I283" s="466">
        <f t="shared" si="70"/>
        <v>3.7949999999999591</v>
      </c>
      <c r="J283" s="469">
        <v>1.5</v>
      </c>
      <c r="K283" s="467">
        <f t="shared" si="71"/>
        <v>0</v>
      </c>
      <c r="L283" s="467">
        <f t="shared" si="72"/>
        <v>0</v>
      </c>
      <c r="M283" s="466">
        <f t="shared" si="61"/>
        <v>136.83067090385691</v>
      </c>
      <c r="N283" s="466">
        <f t="shared" si="62"/>
        <v>20</v>
      </c>
      <c r="O283" s="466">
        <f t="shared" si="63"/>
        <v>6.8415335451928456</v>
      </c>
      <c r="P283" s="466">
        <f t="shared" si="73"/>
        <v>136.83067090385691</v>
      </c>
      <c r="Q283" s="466">
        <f t="shared" si="64"/>
        <v>0</v>
      </c>
      <c r="R283" s="466">
        <f t="shared" si="74"/>
        <v>20</v>
      </c>
      <c r="S283" s="463">
        <f t="shared" si="65"/>
        <v>0</v>
      </c>
      <c r="T283" s="463">
        <f t="shared" si="66"/>
        <v>0</v>
      </c>
      <c r="U283" s="463">
        <f t="shared" si="67"/>
        <v>0</v>
      </c>
      <c r="V283" s="463">
        <f t="shared" si="68"/>
        <v>0</v>
      </c>
    </row>
    <row r="284" spans="1:22">
      <c r="A284" s="461">
        <v>2800</v>
      </c>
      <c r="B284" s="461" t="s">
        <v>529</v>
      </c>
      <c r="C284" s="466">
        <v>477.28300000000002</v>
      </c>
      <c r="D284" s="466">
        <v>473.56799999999998</v>
      </c>
      <c r="E284" s="466">
        <v>0</v>
      </c>
      <c r="F284" s="466">
        <v>968</v>
      </c>
      <c r="G284" s="467">
        <f t="shared" si="60"/>
        <v>3.7150000000000318</v>
      </c>
      <c r="H284" s="466">
        <f t="shared" si="69"/>
        <v>0</v>
      </c>
      <c r="I284" s="466">
        <f t="shared" si="70"/>
        <v>3.7150000000000318</v>
      </c>
      <c r="J284" s="469">
        <v>1.5</v>
      </c>
      <c r="K284" s="467">
        <f t="shared" si="71"/>
        <v>0</v>
      </c>
      <c r="L284" s="467">
        <f t="shared" si="72"/>
        <v>0</v>
      </c>
      <c r="M284" s="466">
        <f t="shared" si="61"/>
        <v>133.94622988348834</v>
      </c>
      <c r="N284" s="466">
        <f t="shared" si="62"/>
        <v>20</v>
      </c>
      <c r="O284" s="466">
        <f t="shared" si="63"/>
        <v>6.6973114941744178</v>
      </c>
      <c r="P284" s="466">
        <f t="shared" si="73"/>
        <v>133.94622988348834</v>
      </c>
      <c r="Q284" s="466">
        <f t="shared" si="64"/>
        <v>0</v>
      </c>
      <c r="R284" s="466">
        <f t="shared" si="74"/>
        <v>20</v>
      </c>
      <c r="S284" s="463">
        <f t="shared" si="65"/>
        <v>0</v>
      </c>
      <c r="T284" s="463">
        <f t="shared" si="66"/>
        <v>0</v>
      </c>
      <c r="U284" s="463">
        <f t="shared" si="67"/>
        <v>0</v>
      </c>
      <c r="V284" s="463">
        <f t="shared" si="68"/>
        <v>0</v>
      </c>
    </row>
    <row r="285" spans="1:22">
      <c r="A285" s="461">
        <v>2810</v>
      </c>
      <c r="B285" s="461" t="s">
        <v>529</v>
      </c>
      <c r="C285" s="466">
        <v>477.279</v>
      </c>
      <c r="D285" s="466">
        <v>473.66300000000001</v>
      </c>
      <c r="E285" s="466">
        <v>0</v>
      </c>
      <c r="F285" s="466">
        <v>925.84</v>
      </c>
      <c r="G285" s="467">
        <f t="shared" si="60"/>
        <v>3.6159999999999854</v>
      </c>
      <c r="H285" s="466">
        <f t="shared" si="69"/>
        <v>0</v>
      </c>
      <c r="I285" s="466">
        <f t="shared" si="70"/>
        <v>3.6159999999999854</v>
      </c>
      <c r="J285" s="469">
        <v>1.5</v>
      </c>
      <c r="K285" s="467">
        <f t="shared" si="71"/>
        <v>0</v>
      </c>
      <c r="L285" s="467">
        <f t="shared" si="72"/>
        <v>0</v>
      </c>
      <c r="M285" s="466">
        <f t="shared" si="61"/>
        <v>130.37673412077734</v>
      </c>
      <c r="N285" s="466">
        <f t="shared" si="62"/>
        <v>20</v>
      </c>
      <c r="O285" s="466">
        <f t="shared" si="63"/>
        <v>6.5188367060388668</v>
      </c>
      <c r="P285" s="466">
        <f t="shared" si="73"/>
        <v>130.37673412077734</v>
      </c>
      <c r="Q285" s="466">
        <f t="shared" si="64"/>
        <v>0</v>
      </c>
      <c r="R285" s="466">
        <f t="shared" si="74"/>
        <v>20</v>
      </c>
      <c r="S285" s="463">
        <f t="shared" si="65"/>
        <v>0</v>
      </c>
      <c r="T285" s="463">
        <f t="shared" si="66"/>
        <v>0</v>
      </c>
      <c r="U285" s="463">
        <f t="shared" si="67"/>
        <v>0</v>
      </c>
      <c r="V285" s="463">
        <f t="shared" si="68"/>
        <v>0</v>
      </c>
    </row>
    <row r="286" spans="1:22">
      <c r="A286" s="461">
        <v>2820</v>
      </c>
      <c r="B286" s="461" t="s">
        <v>529</v>
      </c>
      <c r="C286" s="466">
        <v>477.27100000000002</v>
      </c>
      <c r="D286" s="466">
        <v>473.80099999999999</v>
      </c>
      <c r="E286" s="466">
        <v>0</v>
      </c>
      <c r="F286" s="466">
        <v>883.76</v>
      </c>
      <c r="G286" s="467">
        <f t="shared" si="60"/>
        <v>3.4700000000000273</v>
      </c>
      <c r="H286" s="466">
        <f t="shared" si="69"/>
        <v>0</v>
      </c>
      <c r="I286" s="466">
        <f t="shared" si="70"/>
        <v>3.4700000000000273</v>
      </c>
      <c r="J286" s="469">
        <v>1.5</v>
      </c>
      <c r="K286" s="467">
        <f t="shared" si="71"/>
        <v>0</v>
      </c>
      <c r="L286" s="467">
        <f t="shared" si="72"/>
        <v>0</v>
      </c>
      <c r="M286" s="466">
        <f t="shared" si="61"/>
        <v>125.1126292586014</v>
      </c>
      <c r="N286" s="466">
        <f t="shared" si="62"/>
        <v>20</v>
      </c>
      <c r="O286" s="466">
        <f t="shared" si="63"/>
        <v>6.2556314629300704</v>
      </c>
      <c r="P286" s="466">
        <f t="shared" si="73"/>
        <v>125.1126292586014</v>
      </c>
      <c r="Q286" s="466">
        <f t="shared" si="64"/>
        <v>0</v>
      </c>
      <c r="R286" s="466">
        <f t="shared" si="74"/>
        <v>20</v>
      </c>
      <c r="S286" s="463">
        <f t="shared" si="65"/>
        <v>0</v>
      </c>
      <c r="T286" s="463">
        <f t="shared" si="66"/>
        <v>0</v>
      </c>
      <c r="U286" s="463">
        <f t="shared" si="67"/>
        <v>0</v>
      </c>
      <c r="V286" s="463">
        <f t="shared" si="68"/>
        <v>0</v>
      </c>
    </row>
    <row r="287" spans="1:22">
      <c r="A287" s="461">
        <v>2830</v>
      </c>
      <c r="B287" s="461" t="s">
        <v>529</v>
      </c>
      <c r="C287" s="466">
        <v>477.25799999999998</v>
      </c>
      <c r="D287" s="466">
        <v>473.93599999999998</v>
      </c>
      <c r="E287" s="466">
        <v>0</v>
      </c>
      <c r="F287" s="466">
        <v>840.31</v>
      </c>
      <c r="G287" s="467">
        <f t="shared" si="60"/>
        <v>3.3220000000000027</v>
      </c>
      <c r="H287" s="466">
        <f t="shared" si="69"/>
        <v>0</v>
      </c>
      <c r="I287" s="466">
        <f t="shared" si="70"/>
        <v>3.3220000000000027</v>
      </c>
      <c r="J287" s="469">
        <v>1.5</v>
      </c>
      <c r="K287" s="467">
        <f t="shared" si="71"/>
        <v>0</v>
      </c>
      <c r="L287" s="467">
        <f t="shared" si="72"/>
        <v>0</v>
      </c>
      <c r="M287" s="466">
        <f t="shared" si="61"/>
        <v>119.77641337091382</v>
      </c>
      <c r="N287" s="466">
        <f t="shared" si="62"/>
        <v>20</v>
      </c>
      <c r="O287" s="466">
        <f t="shared" si="63"/>
        <v>5.9888206685456904</v>
      </c>
      <c r="P287" s="466">
        <f t="shared" si="73"/>
        <v>119.77641337091382</v>
      </c>
      <c r="Q287" s="466">
        <f t="shared" si="64"/>
        <v>0</v>
      </c>
      <c r="R287" s="466">
        <f t="shared" si="74"/>
        <v>20</v>
      </c>
      <c r="S287" s="463">
        <f t="shared" si="65"/>
        <v>0</v>
      </c>
      <c r="T287" s="463">
        <f t="shared" si="66"/>
        <v>0</v>
      </c>
      <c r="U287" s="463">
        <f t="shared" si="67"/>
        <v>0</v>
      </c>
      <c r="V287" s="463">
        <f t="shared" si="68"/>
        <v>0</v>
      </c>
    </row>
    <row r="288" spans="1:22">
      <c r="A288" s="461">
        <v>2840</v>
      </c>
      <c r="B288" s="461" t="s">
        <v>529</v>
      </c>
      <c r="C288" s="466">
        <v>477.24200000000002</v>
      </c>
      <c r="D288" s="466">
        <v>473.88</v>
      </c>
      <c r="E288" s="466">
        <v>0</v>
      </c>
      <c r="F288" s="466">
        <v>817.81</v>
      </c>
      <c r="G288" s="467">
        <f t="shared" si="60"/>
        <v>3.3620000000000232</v>
      </c>
      <c r="H288" s="466">
        <f t="shared" si="69"/>
        <v>0</v>
      </c>
      <c r="I288" s="466">
        <f t="shared" si="70"/>
        <v>3.3620000000000232</v>
      </c>
      <c r="J288" s="469">
        <v>1.5</v>
      </c>
      <c r="K288" s="467">
        <f t="shared" si="71"/>
        <v>0</v>
      </c>
      <c r="L288" s="467">
        <f t="shared" si="72"/>
        <v>0</v>
      </c>
      <c r="M288" s="466">
        <f t="shared" si="61"/>
        <v>121.21863388110016</v>
      </c>
      <c r="N288" s="466">
        <f t="shared" si="62"/>
        <v>20</v>
      </c>
      <c r="O288" s="466">
        <f t="shared" si="63"/>
        <v>6.0609316940550082</v>
      </c>
      <c r="P288" s="466">
        <f t="shared" si="73"/>
        <v>121.21863388110016</v>
      </c>
      <c r="Q288" s="466">
        <f t="shared" si="64"/>
        <v>0</v>
      </c>
      <c r="R288" s="466">
        <f t="shared" si="74"/>
        <v>20</v>
      </c>
      <c r="S288" s="463">
        <f t="shared" si="65"/>
        <v>0</v>
      </c>
      <c r="T288" s="463">
        <f t="shared" si="66"/>
        <v>0</v>
      </c>
      <c r="U288" s="463">
        <f t="shared" si="67"/>
        <v>0</v>
      </c>
      <c r="V288" s="463">
        <f t="shared" si="68"/>
        <v>0</v>
      </c>
    </row>
    <row r="289" spans="1:22">
      <c r="A289" s="461">
        <v>2850</v>
      </c>
      <c r="B289" s="461" t="s">
        <v>529</v>
      </c>
      <c r="C289" s="466">
        <v>477.221</v>
      </c>
      <c r="D289" s="466">
        <v>473.84199999999998</v>
      </c>
      <c r="E289" s="466">
        <v>0</v>
      </c>
      <c r="F289" s="466">
        <v>825.85</v>
      </c>
      <c r="G289" s="467">
        <f t="shared" si="60"/>
        <v>3.3790000000000191</v>
      </c>
      <c r="H289" s="466">
        <f t="shared" si="69"/>
        <v>0</v>
      </c>
      <c r="I289" s="466">
        <f t="shared" si="70"/>
        <v>3.3790000000000191</v>
      </c>
      <c r="J289" s="469">
        <v>1.5</v>
      </c>
      <c r="K289" s="467">
        <f t="shared" si="71"/>
        <v>0</v>
      </c>
      <c r="L289" s="467">
        <f t="shared" si="72"/>
        <v>0</v>
      </c>
      <c r="M289" s="466">
        <f t="shared" si="61"/>
        <v>121.8315775979289</v>
      </c>
      <c r="N289" s="466">
        <f t="shared" si="62"/>
        <v>20</v>
      </c>
      <c r="O289" s="466">
        <f t="shared" si="63"/>
        <v>6.0915788798964448</v>
      </c>
      <c r="P289" s="466">
        <f t="shared" si="73"/>
        <v>121.8315775979289</v>
      </c>
      <c r="Q289" s="466">
        <f t="shared" si="64"/>
        <v>0</v>
      </c>
      <c r="R289" s="466">
        <f t="shared" si="74"/>
        <v>20</v>
      </c>
      <c r="S289" s="463">
        <f t="shared" si="65"/>
        <v>0</v>
      </c>
      <c r="T289" s="463">
        <f t="shared" si="66"/>
        <v>0</v>
      </c>
      <c r="U289" s="463">
        <f t="shared" si="67"/>
        <v>0</v>
      </c>
      <c r="V289" s="463">
        <f t="shared" si="68"/>
        <v>0</v>
      </c>
    </row>
    <row r="290" spans="1:22">
      <c r="A290" s="461">
        <v>2860</v>
      </c>
      <c r="B290" s="461" t="s">
        <v>529</v>
      </c>
      <c r="C290" s="466">
        <v>477.19499999999999</v>
      </c>
      <c r="D290" s="466">
        <v>474.09500000000003</v>
      </c>
      <c r="E290" s="466">
        <v>0</v>
      </c>
      <c r="F290" s="466">
        <v>803.37</v>
      </c>
      <c r="G290" s="467">
        <f t="shared" si="60"/>
        <v>3.0999999999999659</v>
      </c>
      <c r="H290" s="466">
        <f t="shared" si="69"/>
        <v>0</v>
      </c>
      <c r="I290" s="466">
        <f t="shared" si="70"/>
        <v>3.0999999999999659</v>
      </c>
      <c r="J290" s="469">
        <v>1.5</v>
      </c>
      <c r="K290" s="467">
        <f t="shared" si="71"/>
        <v>0</v>
      </c>
      <c r="L290" s="467">
        <f t="shared" si="72"/>
        <v>0</v>
      </c>
      <c r="M290" s="466">
        <f t="shared" si="61"/>
        <v>111.77208953938245</v>
      </c>
      <c r="N290" s="466">
        <f t="shared" si="62"/>
        <v>20</v>
      </c>
      <c r="O290" s="466">
        <f t="shared" si="63"/>
        <v>5.5886044769691221</v>
      </c>
      <c r="P290" s="466">
        <f t="shared" si="73"/>
        <v>111.77208953938245</v>
      </c>
      <c r="Q290" s="466">
        <f t="shared" si="64"/>
        <v>0</v>
      </c>
      <c r="R290" s="466">
        <f t="shared" si="74"/>
        <v>20</v>
      </c>
      <c r="S290" s="463">
        <f t="shared" si="65"/>
        <v>2870</v>
      </c>
      <c r="T290" s="463">
        <f t="shared" si="66"/>
        <v>0</v>
      </c>
      <c r="U290" s="463">
        <f>+IF(M290&gt;0,IF(M289=0,A290,IF(M290&gt;0,IF(M291=0,A291,),)),IF(M290=0,IF(M289&gt;0,IF(M288=0,A290,),),))</f>
        <v>2870</v>
      </c>
      <c r="V290" s="463">
        <f t="shared" si="68"/>
        <v>0</v>
      </c>
    </row>
    <row r="291" spans="1:22">
      <c r="A291" s="461">
        <v>2870</v>
      </c>
      <c r="B291" s="461" t="s">
        <v>527</v>
      </c>
      <c r="C291" s="466">
        <v>477.166</v>
      </c>
      <c r="D291" s="466">
        <v>474.34500000000003</v>
      </c>
      <c r="E291" s="466">
        <v>0</v>
      </c>
      <c r="F291" s="466">
        <v>740.93</v>
      </c>
      <c r="G291" s="467">
        <f t="shared" si="60"/>
        <v>2.8209999999999695</v>
      </c>
      <c r="H291" s="466">
        <f t="shared" si="69"/>
        <v>2.8209999999999695</v>
      </c>
      <c r="I291" s="466">
        <f t="shared" si="70"/>
        <v>0</v>
      </c>
      <c r="J291" s="468">
        <v>2</v>
      </c>
      <c r="K291" s="467">
        <f t="shared" si="71"/>
        <v>63.079477645268383</v>
      </c>
      <c r="L291" s="467">
        <f t="shared" si="72"/>
        <v>20</v>
      </c>
      <c r="M291" s="466">
        <f t="shared" si="61"/>
        <v>0</v>
      </c>
      <c r="N291" s="466">
        <f t="shared" si="62"/>
        <v>0</v>
      </c>
      <c r="O291" s="466">
        <f t="shared" si="63"/>
        <v>0</v>
      </c>
      <c r="P291" s="466">
        <f t="shared" si="73"/>
        <v>0</v>
      </c>
      <c r="Q291" s="466">
        <f t="shared" si="64"/>
        <v>4</v>
      </c>
      <c r="R291" s="466">
        <f t="shared" si="74"/>
        <v>0</v>
      </c>
      <c r="S291" s="463">
        <f t="shared" si="65"/>
        <v>0</v>
      </c>
      <c r="T291" s="463">
        <f t="shared" si="66"/>
        <v>2870</v>
      </c>
      <c r="U291" s="463">
        <f t="shared" si="67"/>
        <v>0</v>
      </c>
      <c r="V291" s="463">
        <f t="shared" si="68"/>
        <v>2870</v>
      </c>
    </row>
    <row r="292" spans="1:22">
      <c r="A292" s="461">
        <v>2880</v>
      </c>
      <c r="B292" s="461" t="s">
        <v>527</v>
      </c>
      <c r="C292" s="466">
        <v>477.13400000000001</v>
      </c>
      <c r="D292" s="466">
        <v>474.58300000000003</v>
      </c>
      <c r="E292" s="466">
        <v>0</v>
      </c>
      <c r="F292" s="466">
        <v>658.67</v>
      </c>
      <c r="G292" s="467">
        <f t="shared" si="60"/>
        <v>2.5509999999999877</v>
      </c>
      <c r="H292" s="466">
        <f t="shared" si="69"/>
        <v>2.5509999999999877</v>
      </c>
      <c r="I292" s="466">
        <f t="shared" si="70"/>
        <v>0</v>
      </c>
      <c r="J292" s="468">
        <v>2</v>
      </c>
      <c r="K292" s="467">
        <f t="shared" si="71"/>
        <v>57.042094106019363</v>
      </c>
      <c r="L292" s="467">
        <f t="shared" si="72"/>
        <v>20</v>
      </c>
      <c r="M292" s="466">
        <f t="shared" si="61"/>
        <v>0</v>
      </c>
      <c r="N292" s="466">
        <f t="shared" si="62"/>
        <v>0</v>
      </c>
      <c r="O292" s="466">
        <f t="shared" si="63"/>
        <v>0</v>
      </c>
      <c r="P292" s="466">
        <f t="shared" si="73"/>
        <v>0</v>
      </c>
      <c r="Q292" s="466">
        <f t="shared" si="64"/>
        <v>4</v>
      </c>
      <c r="R292" s="466">
        <f t="shared" si="74"/>
        <v>0</v>
      </c>
      <c r="S292" s="463">
        <f t="shared" si="65"/>
        <v>0</v>
      </c>
      <c r="T292" s="463">
        <f t="shared" si="66"/>
        <v>0</v>
      </c>
      <c r="U292" s="463">
        <f t="shared" si="67"/>
        <v>0</v>
      </c>
      <c r="V292" s="463">
        <f t="shared" si="68"/>
        <v>0</v>
      </c>
    </row>
    <row r="293" spans="1:22">
      <c r="A293" s="461">
        <v>2890</v>
      </c>
      <c r="B293" s="461" t="s">
        <v>527</v>
      </c>
      <c r="C293" s="466">
        <v>477.10300000000001</v>
      </c>
      <c r="D293" s="466">
        <v>474.78899999999999</v>
      </c>
      <c r="E293" s="466">
        <v>0</v>
      </c>
      <c r="F293" s="466">
        <v>569.76</v>
      </c>
      <c r="G293" s="467">
        <f t="shared" si="60"/>
        <v>2.3140000000000214</v>
      </c>
      <c r="H293" s="466">
        <f t="shared" si="69"/>
        <v>2.3140000000000214</v>
      </c>
      <c r="I293" s="466">
        <f t="shared" si="70"/>
        <v>0</v>
      </c>
      <c r="J293" s="468">
        <v>2</v>
      </c>
      <c r="K293" s="467">
        <f t="shared" si="71"/>
        <v>51.74261299934561</v>
      </c>
      <c r="L293" s="467">
        <f t="shared" si="72"/>
        <v>20</v>
      </c>
      <c r="M293" s="466">
        <f t="shared" si="61"/>
        <v>0</v>
      </c>
      <c r="N293" s="466">
        <f t="shared" si="62"/>
        <v>0</v>
      </c>
      <c r="O293" s="466">
        <f t="shared" si="63"/>
        <v>0</v>
      </c>
      <c r="P293" s="466">
        <f t="shared" si="73"/>
        <v>0</v>
      </c>
      <c r="Q293" s="466">
        <f t="shared" si="64"/>
        <v>4</v>
      </c>
      <c r="R293" s="466">
        <f t="shared" si="74"/>
        <v>0</v>
      </c>
      <c r="S293" s="463">
        <f t="shared" si="65"/>
        <v>0</v>
      </c>
      <c r="T293" s="463">
        <f t="shared" si="66"/>
        <v>0</v>
      </c>
      <c r="U293" s="463">
        <f t="shared" si="67"/>
        <v>0</v>
      </c>
      <c r="V293" s="463">
        <f t="shared" si="68"/>
        <v>0</v>
      </c>
    </row>
    <row r="294" spans="1:22">
      <c r="A294" s="461">
        <v>2900</v>
      </c>
      <c r="B294" s="461" t="s">
        <v>527</v>
      </c>
      <c r="C294" s="466">
        <v>477.072</v>
      </c>
      <c r="D294" s="466">
        <v>474.82100000000003</v>
      </c>
      <c r="E294" s="466">
        <v>0</v>
      </c>
      <c r="F294" s="466">
        <v>516.99</v>
      </c>
      <c r="G294" s="467">
        <f t="shared" si="60"/>
        <v>2.2509999999999764</v>
      </c>
      <c r="H294" s="466">
        <f t="shared" si="69"/>
        <v>2.2509999999999764</v>
      </c>
      <c r="I294" s="466">
        <f t="shared" si="70"/>
        <v>0</v>
      </c>
      <c r="J294" s="468">
        <v>2</v>
      </c>
      <c r="K294" s="467">
        <f t="shared" si="71"/>
        <v>50.333890173519734</v>
      </c>
      <c r="L294" s="467">
        <f t="shared" si="72"/>
        <v>20</v>
      </c>
      <c r="M294" s="466">
        <f t="shared" si="61"/>
        <v>0</v>
      </c>
      <c r="N294" s="466">
        <f t="shared" si="62"/>
        <v>0</v>
      </c>
      <c r="O294" s="466">
        <f t="shared" si="63"/>
        <v>0</v>
      </c>
      <c r="P294" s="466">
        <f t="shared" si="73"/>
        <v>0</v>
      </c>
      <c r="Q294" s="466">
        <f t="shared" si="64"/>
        <v>4</v>
      </c>
      <c r="R294" s="466">
        <f t="shared" si="74"/>
        <v>0</v>
      </c>
      <c r="S294" s="463">
        <f t="shared" si="65"/>
        <v>0</v>
      </c>
      <c r="T294" s="463">
        <f t="shared" si="66"/>
        <v>0</v>
      </c>
      <c r="U294" s="463">
        <f t="shared" si="67"/>
        <v>0</v>
      </c>
      <c r="V294" s="463">
        <f t="shared" si="68"/>
        <v>0</v>
      </c>
    </row>
    <row r="295" spans="1:22">
      <c r="A295" s="461">
        <v>2910</v>
      </c>
      <c r="B295" s="461" t="s">
        <v>527</v>
      </c>
      <c r="C295" s="466">
        <v>477.04</v>
      </c>
      <c r="D295" s="466">
        <v>474.81200000000001</v>
      </c>
      <c r="E295" s="466">
        <v>0</v>
      </c>
      <c r="F295" s="466">
        <v>492.25</v>
      </c>
      <c r="G295" s="467">
        <f t="shared" si="60"/>
        <v>2.2280000000000086</v>
      </c>
      <c r="H295" s="466">
        <f t="shared" si="69"/>
        <v>2.2280000000000086</v>
      </c>
      <c r="I295" s="466">
        <f t="shared" si="70"/>
        <v>0</v>
      </c>
      <c r="J295" s="468">
        <v>2</v>
      </c>
      <c r="K295" s="467">
        <f t="shared" si="71"/>
        <v>49.819594538695505</v>
      </c>
      <c r="L295" s="467">
        <f t="shared" si="72"/>
        <v>20</v>
      </c>
      <c r="M295" s="466">
        <f t="shared" si="61"/>
        <v>0</v>
      </c>
      <c r="N295" s="466">
        <f t="shared" si="62"/>
        <v>0</v>
      </c>
      <c r="O295" s="466">
        <f t="shared" si="63"/>
        <v>0</v>
      </c>
      <c r="P295" s="466">
        <f t="shared" si="73"/>
        <v>0</v>
      </c>
      <c r="Q295" s="466">
        <f t="shared" si="64"/>
        <v>4</v>
      </c>
      <c r="R295" s="466">
        <f t="shared" si="74"/>
        <v>0</v>
      </c>
      <c r="S295" s="463">
        <f t="shared" si="65"/>
        <v>0</v>
      </c>
      <c r="T295" s="463">
        <f t="shared" si="66"/>
        <v>0</v>
      </c>
      <c r="U295" s="463">
        <f t="shared" si="67"/>
        <v>0</v>
      </c>
      <c r="V295" s="463">
        <f t="shared" si="68"/>
        <v>0</v>
      </c>
    </row>
    <row r="296" spans="1:22">
      <c r="A296" s="461">
        <v>2920</v>
      </c>
      <c r="B296" s="461" t="s">
        <v>527</v>
      </c>
      <c r="C296" s="466">
        <v>477.00900000000001</v>
      </c>
      <c r="D296" s="466">
        <v>474.77</v>
      </c>
      <c r="E296" s="466">
        <v>0</v>
      </c>
      <c r="F296" s="466">
        <v>480.13</v>
      </c>
      <c r="G296" s="467">
        <f t="shared" si="60"/>
        <v>2.2390000000000327</v>
      </c>
      <c r="H296" s="466">
        <f t="shared" si="69"/>
        <v>2.2390000000000327</v>
      </c>
      <c r="I296" s="466">
        <f t="shared" si="70"/>
        <v>0</v>
      </c>
      <c r="J296" s="468">
        <v>2</v>
      </c>
      <c r="K296" s="467">
        <f t="shared" si="71"/>
        <v>50.06556201622103</v>
      </c>
      <c r="L296" s="467">
        <f t="shared" si="72"/>
        <v>20</v>
      </c>
      <c r="M296" s="466">
        <f t="shared" si="61"/>
        <v>0</v>
      </c>
      <c r="N296" s="466">
        <f t="shared" si="62"/>
        <v>0</v>
      </c>
      <c r="O296" s="466">
        <f t="shared" si="63"/>
        <v>0</v>
      </c>
      <c r="P296" s="466">
        <f t="shared" si="73"/>
        <v>0</v>
      </c>
      <c r="Q296" s="466">
        <f t="shared" si="64"/>
        <v>4</v>
      </c>
      <c r="R296" s="466">
        <f t="shared" si="74"/>
        <v>0</v>
      </c>
      <c r="S296" s="463">
        <f t="shared" si="65"/>
        <v>0</v>
      </c>
      <c r="T296" s="463">
        <f t="shared" si="66"/>
        <v>0</v>
      </c>
      <c r="U296" s="463">
        <f t="shared" si="67"/>
        <v>0</v>
      </c>
      <c r="V296" s="463">
        <f t="shared" si="68"/>
        <v>0</v>
      </c>
    </row>
    <row r="297" spans="1:22">
      <c r="A297" s="461">
        <v>2930</v>
      </c>
      <c r="B297" s="461" t="s">
        <v>527</v>
      </c>
      <c r="C297" s="466">
        <v>476.97800000000001</v>
      </c>
      <c r="D297" s="466">
        <v>474.82299999999998</v>
      </c>
      <c r="E297" s="466">
        <v>0</v>
      </c>
      <c r="F297" s="466">
        <v>474.64</v>
      </c>
      <c r="G297" s="467">
        <f t="shared" si="60"/>
        <v>2.1550000000000296</v>
      </c>
      <c r="H297" s="466">
        <f t="shared" si="69"/>
        <v>2.1550000000000296</v>
      </c>
      <c r="I297" s="466">
        <f t="shared" si="70"/>
        <v>0</v>
      </c>
      <c r="J297" s="468">
        <v>2</v>
      </c>
      <c r="K297" s="467">
        <f t="shared" si="71"/>
        <v>48.187264915121126</v>
      </c>
      <c r="L297" s="467">
        <f t="shared" si="72"/>
        <v>20</v>
      </c>
      <c r="M297" s="466">
        <f t="shared" si="61"/>
        <v>0</v>
      </c>
      <c r="N297" s="466">
        <f t="shared" si="62"/>
        <v>0</v>
      </c>
      <c r="O297" s="466">
        <f t="shared" si="63"/>
        <v>0</v>
      </c>
      <c r="P297" s="466">
        <f t="shared" si="73"/>
        <v>0</v>
      </c>
      <c r="Q297" s="466">
        <f t="shared" si="64"/>
        <v>4</v>
      </c>
      <c r="R297" s="466">
        <f t="shared" si="74"/>
        <v>0</v>
      </c>
      <c r="S297" s="463">
        <f t="shared" si="65"/>
        <v>0</v>
      </c>
      <c r="T297" s="463">
        <f t="shared" si="66"/>
        <v>0</v>
      </c>
      <c r="U297" s="463">
        <f t="shared" si="67"/>
        <v>0</v>
      </c>
      <c r="V297" s="463">
        <f t="shared" si="68"/>
        <v>0</v>
      </c>
    </row>
    <row r="298" spans="1:22">
      <c r="A298" s="461">
        <v>2940</v>
      </c>
      <c r="B298" s="461" t="s">
        <v>527</v>
      </c>
      <c r="C298" s="466">
        <v>476.94600000000003</v>
      </c>
      <c r="D298" s="466">
        <v>474.86399999999998</v>
      </c>
      <c r="E298" s="466">
        <v>0</v>
      </c>
      <c r="F298" s="466">
        <v>463.49</v>
      </c>
      <c r="G298" s="467">
        <f t="shared" si="60"/>
        <v>2.0820000000000505</v>
      </c>
      <c r="H298" s="466">
        <f t="shared" si="69"/>
        <v>2.0820000000000505</v>
      </c>
      <c r="I298" s="466">
        <f t="shared" si="70"/>
        <v>0</v>
      </c>
      <c r="J298" s="468">
        <v>2</v>
      </c>
      <c r="K298" s="467">
        <f t="shared" si="71"/>
        <v>46.554935291546748</v>
      </c>
      <c r="L298" s="467">
        <f t="shared" si="72"/>
        <v>20</v>
      </c>
      <c r="M298" s="466">
        <f t="shared" si="61"/>
        <v>0</v>
      </c>
      <c r="N298" s="466">
        <f t="shared" si="62"/>
        <v>0</v>
      </c>
      <c r="O298" s="466">
        <f t="shared" si="63"/>
        <v>0</v>
      </c>
      <c r="P298" s="466">
        <f t="shared" si="73"/>
        <v>0</v>
      </c>
      <c r="Q298" s="466">
        <f t="shared" si="64"/>
        <v>4</v>
      </c>
      <c r="R298" s="466">
        <f t="shared" si="74"/>
        <v>0</v>
      </c>
      <c r="S298" s="463">
        <f t="shared" si="65"/>
        <v>0</v>
      </c>
      <c r="T298" s="463">
        <f t="shared" si="66"/>
        <v>0</v>
      </c>
      <c r="U298" s="463">
        <f t="shared" si="67"/>
        <v>0</v>
      </c>
      <c r="V298" s="463">
        <f t="shared" si="68"/>
        <v>0</v>
      </c>
    </row>
    <row r="299" spans="1:22">
      <c r="A299" s="461">
        <v>2950</v>
      </c>
      <c r="B299" s="461" t="s">
        <v>527</v>
      </c>
      <c r="C299" s="466">
        <v>476.91500000000002</v>
      </c>
      <c r="D299" s="466">
        <v>474.79500000000002</v>
      </c>
      <c r="E299" s="466">
        <v>0</v>
      </c>
      <c r="F299" s="466">
        <v>448.83</v>
      </c>
      <c r="G299" s="467">
        <f t="shared" si="60"/>
        <v>2.1200000000000045</v>
      </c>
      <c r="H299" s="466">
        <f t="shared" si="69"/>
        <v>2.1200000000000045</v>
      </c>
      <c r="I299" s="466">
        <f t="shared" si="70"/>
        <v>0</v>
      </c>
      <c r="J299" s="468">
        <v>2</v>
      </c>
      <c r="K299" s="467">
        <f t="shared" si="71"/>
        <v>47.404641122995642</v>
      </c>
      <c r="L299" s="467">
        <f t="shared" si="72"/>
        <v>20</v>
      </c>
      <c r="M299" s="466">
        <f t="shared" si="61"/>
        <v>0</v>
      </c>
      <c r="N299" s="466">
        <f t="shared" si="62"/>
        <v>0</v>
      </c>
      <c r="O299" s="466">
        <f t="shared" si="63"/>
        <v>0</v>
      </c>
      <c r="P299" s="466">
        <f t="shared" si="73"/>
        <v>0</v>
      </c>
      <c r="Q299" s="466">
        <f t="shared" si="64"/>
        <v>4</v>
      </c>
      <c r="R299" s="466">
        <f t="shared" si="74"/>
        <v>0</v>
      </c>
      <c r="S299" s="463">
        <f t="shared" si="65"/>
        <v>0</v>
      </c>
      <c r="T299" s="463">
        <f t="shared" si="66"/>
        <v>0</v>
      </c>
      <c r="U299" s="463">
        <f t="shared" si="67"/>
        <v>0</v>
      </c>
      <c r="V299" s="463">
        <f t="shared" si="68"/>
        <v>0</v>
      </c>
    </row>
    <row r="300" spans="1:22">
      <c r="A300" s="461">
        <v>2960</v>
      </c>
      <c r="B300" s="461" t="s">
        <v>527</v>
      </c>
      <c r="C300" s="466">
        <v>476.88299999999998</v>
      </c>
      <c r="D300" s="466">
        <v>474.834</v>
      </c>
      <c r="E300" s="466">
        <v>0</v>
      </c>
      <c r="F300" s="466">
        <v>427.88</v>
      </c>
      <c r="G300" s="467">
        <f t="shared" si="60"/>
        <v>2.0489999999999782</v>
      </c>
      <c r="H300" s="466">
        <f t="shared" si="69"/>
        <v>2.0489999999999782</v>
      </c>
      <c r="I300" s="466">
        <f t="shared" si="70"/>
        <v>0</v>
      </c>
      <c r="J300" s="468">
        <v>2</v>
      </c>
      <c r="K300" s="467">
        <f t="shared" si="71"/>
        <v>45.817032858970208</v>
      </c>
      <c r="L300" s="467">
        <f t="shared" si="72"/>
        <v>20</v>
      </c>
      <c r="M300" s="466">
        <f t="shared" si="61"/>
        <v>0</v>
      </c>
      <c r="N300" s="466">
        <f t="shared" si="62"/>
        <v>0</v>
      </c>
      <c r="O300" s="466">
        <f t="shared" si="63"/>
        <v>0</v>
      </c>
      <c r="P300" s="466">
        <f t="shared" si="73"/>
        <v>0</v>
      </c>
      <c r="Q300" s="466">
        <f t="shared" si="64"/>
        <v>4</v>
      </c>
      <c r="R300" s="466">
        <f t="shared" si="74"/>
        <v>0</v>
      </c>
      <c r="S300" s="463">
        <f t="shared" si="65"/>
        <v>0</v>
      </c>
      <c r="T300" s="463">
        <f t="shared" si="66"/>
        <v>0</v>
      </c>
      <c r="U300" s="463">
        <f t="shared" si="67"/>
        <v>0</v>
      </c>
      <c r="V300" s="463">
        <f t="shared" si="68"/>
        <v>0</v>
      </c>
    </row>
    <row r="301" spans="1:22">
      <c r="A301" s="461">
        <v>2970</v>
      </c>
      <c r="B301" s="461" t="s">
        <v>527</v>
      </c>
      <c r="C301" s="466">
        <v>476.85199999999998</v>
      </c>
      <c r="D301" s="466">
        <v>474.86200000000002</v>
      </c>
      <c r="E301" s="466">
        <v>0</v>
      </c>
      <c r="F301" s="466">
        <v>405.84</v>
      </c>
      <c r="G301" s="467">
        <f t="shared" si="60"/>
        <v>1.9899999999999523</v>
      </c>
      <c r="H301" s="466">
        <f t="shared" si="69"/>
        <v>1.9899999999999523</v>
      </c>
      <c r="I301" s="466">
        <f t="shared" si="70"/>
        <v>0</v>
      </c>
      <c r="J301" s="468">
        <v>2</v>
      </c>
      <c r="K301" s="467">
        <f t="shared" si="71"/>
        <v>44.49775275224475</v>
      </c>
      <c r="L301" s="467">
        <f t="shared" si="72"/>
        <v>20</v>
      </c>
      <c r="M301" s="466">
        <f t="shared" si="61"/>
        <v>0</v>
      </c>
      <c r="N301" s="466">
        <f t="shared" si="62"/>
        <v>0</v>
      </c>
      <c r="O301" s="466">
        <f t="shared" si="63"/>
        <v>0</v>
      </c>
      <c r="P301" s="466">
        <f t="shared" si="73"/>
        <v>0</v>
      </c>
      <c r="Q301" s="466">
        <f t="shared" si="64"/>
        <v>4</v>
      </c>
      <c r="R301" s="466">
        <f t="shared" si="74"/>
        <v>0</v>
      </c>
      <c r="S301" s="463">
        <f t="shared" si="65"/>
        <v>0</v>
      </c>
      <c r="T301" s="463">
        <f t="shared" si="66"/>
        <v>0</v>
      </c>
      <c r="U301" s="463">
        <f t="shared" si="67"/>
        <v>0</v>
      </c>
      <c r="V301" s="463">
        <f t="shared" si="68"/>
        <v>0</v>
      </c>
    </row>
    <row r="302" spans="1:22">
      <c r="A302" s="461">
        <v>2980</v>
      </c>
      <c r="B302" s="461" t="s">
        <v>527</v>
      </c>
      <c r="C302" s="466">
        <v>476.82100000000003</v>
      </c>
      <c r="D302" s="466">
        <v>474.79599999999999</v>
      </c>
      <c r="E302" s="466">
        <v>0</v>
      </c>
      <c r="F302" s="466">
        <v>394.7</v>
      </c>
      <c r="G302" s="467">
        <f t="shared" si="60"/>
        <v>2.0250000000000341</v>
      </c>
      <c r="H302" s="466">
        <f t="shared" si="69"/>
        <v>2.0250000000000341</v>
      </c>
      <c r="I302" s="466">
        <f t="shared" si="70"/>
        <v>0</v>
      </c>
      <c r="J302" s="468">
        <v>2</v>
      </c>
      <c r="K302" s="467">
        <f t="shared" si="71"/>
        <v>45.280376544371506</v>
      </c>
      <c r="L302" s="467">
        <f t="shared" si="72"/>
        <v>20</v>
      </c>
      <c r="M302" s="466">
        <f t="shared" si="61"/>
        <v>0</v>
      </c>
      <c r="N302" s="466">
        <f t="shared" si="62"/>
        <v>0</v>
      </c>
      <c r="O302" s="466">
        <f t="shared" si="63"/>
        <v>0</v>
      </c>
      <c r="P302" s="466">
        <f t="shared" si="73"/>
        <v>0</v>
      </c>
      <c r="Q302" s="466">
        <f t="shared" si="64"/>
        <v>4</v>
      </c>
      <c r="R302" s="466">
        <f t="shared" si="74"/>
        <v>0</v>
      </c>
      <c r="S302" s="463">
        <f t="shared" si="65"/>
        <v>0</v>
      </c>
      <c r="T302" s="463">
        <f t="shared" si="66"/>
        <v>0</v>
      </c>
      <c r="U302" s="463">
        <f t="shared" si="67"/>
        <v>0</v>
      </c>
      <c r="V302" s="463">
        <f t="shared" si="68"/>
        <v>0</v>
      </c>
    </row>
    <row r="303" spans="1:22">
      <c r="A303" s="461">
        <v>2990</v>
      </c>
      <c r="B303" s="461" t="s">
        <v>527</v>
      </c>
      <c r="C303" s="466">
        <v>476.78899999999999</v>
      </c>
      <c r="D303" s="466">
        <v>474.71800000000002</v>
      </c>
      <c r="E303" s="466">
        <v>0</v>
      </c>
      <c r="F303" s="466">
        <v>382.62</v>
      </c>
      <c r="G303" s="467">
        <f t="shared" si="60"/>
        <v>2.0709999999999695</v>
      </c>
      <c r="H303" s="466">
        <f t="shared" si="69"/>
        <v>2.0709999999999695</v>
      </c>
      <c r="I303" s="466">
        <f t="shared" si="70"/>
        <v>0</v>
      </c>
      <c r="J303" s="468">
        <v>2</v>
      </c>
      <c r="K303" s="467">
        <f t="shared" si="71"/>
        <v>46.308967814019965</v>
      </c>
      <c r="L303" s="467">
        <f t="shared" si="72"/>
        <v>20</v>
      </c>
      <c r="M303" s="466">
        <f t="shared" si="61"/>
        <v>0</v>
      </c>
      <c r="N303" s="466">
        <f t="shared" si="62"/>
        <v>0</v>
      </c>
      <c r="O303" s="466">
        <f t="shared" si="63"/>
        <v>0</v>
      </c>
      <c r="P303" s="466">
        <f t="shared" si="73"/>
        <v>0</v>
      </c>
      <c r="Q303" s="466">
        <f t="shared" si="64"/>
        <v>4</v>
      </c>
      <c r="R303" s="466">
        <f t="shared" si="74"/>
        <v>0</v>
      </c>
      <c r="S303" s="463">
        <f t="shared" si="65"/>
        <v>0</v>
      </c>
      <c r="T303" s="463">
        <f t="shared" si="66"/>
        <v>0</v>
      </c>
      <c r="U303" s="463">
        <f t="shared" si="67"/>
        <v>0</v>
      </c>
      <c r="V303" s="463">
        <f t="shared" si="68"/>
        <v>0</v>
      </c>
    </row>
    <row r="304" spans="1:22">
      <c r="A304" s="461">
        <v>3000</v>
      </c>
      <c r="B304" s="461" t="s">
        <v>527</v>
      </c>
      <c r="C304" s="466">
        <v>476.75799999999998</v>
      </c>
      <c r="D304" s="466">
        <v>474.99799999999999</v>
      </c>
      <c r="E304" s="466">
        <v>0</v>
      </c>
      <c r="F304" s="466">
        <v>360.12</v>
      </c>
      <c r="G304" s="467">
        <f t="shared" si="60"/>
        <v>1.7599999999999909</v>
      </c>
      <c r="H304" s="466">
        <f t="shared" si="69"/>
        <v>1.7599999999999909</v>
      </c>
      <c r="I304" s="466">
        <f t="shared" si="70"/>
        <v>0</v>
      </c>
      <c r="J304" s="468">
        <v>2</v>
      </c>
      <c r="K304" s="467">
        <f t="shared" si="71"/>
        <v>39.35479640399609</v>
      </c>
      <c r="L304" s="467">
        <f t="shared" si="72"/>
        <v>20</v>
      </c>
      <c r="M304" s="466">
        <f t="shared" si="61"/>
        <v>0</v>
      </c>
      <c r="N304" s="466">
        <f t="shared" si="62"/>
        <v>0</v>
      </c>
      <c r="O304" s="466">
        <f t="shared" si="63"/>
        <v>0</v>
      </c>
      <c r="P304" s="466">
        <f t="shared" si="73"/>
        <v>0</v>
      </c>
      <c r="Q304" s="466">
        <f t="shared" si="64"/>
        <v>4</v>
      </c>
      <c r="R304" s="466">
        <f t="shared" si="74"/>
        <v>0</v>
      </c>
      <c r="S304" s="463">
        <f t="shared" si="65"/>
        <v>0</v>
      </c>
      <c r="T304" s="463">
        <f t="shared" si="66"/>
        <v>0</v>
      </c>
      <c r="U304" s="463">
        <f t="shared" si="67"/>
        <v>0</v>
      </c>
      <c r="V304" s="463">
        <f t="shared" si="68"/>
        <v>0</v>
      </c>
    </row>
    <row r="305" spans="1:22">
      <c r="A305" s="461">
        <v>3010</v>
      </c>
      <c r="B305" s="461" t="s">
        <v>527</v>
      </c>
      <c r="C305" s="466">
        <v>476.72800000000001</v>
      </c>
      <c r="D305" s="466">
        <v>474.78300000000002</v>
      </c>
      <c r="E305" s="466">
        <v>0</v>
      </c>
      <c r="F305" s="466">
        <v>343.56</v>
      </c>
      <c r="G305" s="467">
        <f t="shared" si="60"/>
        <v>1.9449999999999932</v>
      </c>
      <c r="H305" s="466">
        <f t="shared" si="69"/>
        <v>1.9449999999999932</v>
      </c>
      <c r="I305" s="466">
        <f t="shared" si="70"/>
        <v>0</v>
      </c>
      <c r="J305" s="468">
        <v>2</v>
      </c>
      <c r="K305" s="467">
        <f t="shared" si="71"/>
        <v>43.491522162370757</v>
      </c>
      <c r="L305" s="467">
        <f t="shared" si="72"/>
        <v>20</v>
      </c>
      <c r="M305" s="466">
        <f t="shared" si="61"/>
        <v>0</v>
      </c>
      <c r="N305" s="466">
        <f t="shared" si="62"/>
        <v>0</v>
      </c>
      <c r="O305" s="466">
        <f t="shared" si="63"/>
        <v>0</v>
      </c>
      <c r="P305" s="466">
        <f t="shared" si="73"/>
        <v>0</v>
      </c>
      <c r="Q305" s="466">
        <f t="shared" si="64"/>
        <v>4</v>
      </c>
      <c r="R305" s="466">
        <f t="shared" si="74"/>
        <v>0</v>
      </c>
      <c r="S305" s="463">
        <f t="shared" si="65"/>
        <v>0</v>
      </c>
      <c r="T305" s="463">
        <f t="shared" si="66"/>
        <v>0</v>
      </c>
      <c r="U305" s="463">
        <f t="shared" si="67"/>
        <v>0</v>
      </c>
      <c r="V305" s="463">
        <f t="shared" si="68"/>
        <v>0</v>
      </c>
    </row>
    <row r="306" spans="1:22">
      <c r="A306" s="461">
        <v>3020</v>
      </c>
      <c r="B306" s="461" t="s">
        <v>527</v>
      </c>
      <c r="C306" s="466">
        <v>476.70600000000002</v>
      </c>
      <c r="D306" s="466">
        <v>474.55099999999999</v>
      </c>
      <c r="E306" s="466">
        <v>0</v>
      </c>
      <c r="F306" s="466">
        <v>352.51</v>
      </c>
      <c r="G306" s="467">
        <f t="shared" si="60"/>
        <v>2.1550000000000296</v>
      </c>
      <c r="H306" s="466">
        <f t="shared" si="69"/>
        <v>2.1550000000000296</v>
      </c>
      <c r="I306" s="466">
        <f t="shared" si="70"/>
        <v>0</v>
      </c>
      <c r="J306" s="468">
        <v>2</v>
      </c>
      <c r="K306" s="467">
        <f t="shared" si="71"/>
        <v>48.187264915121126</v>
      </c>
      <c r="L306" s="467">
        <f t="shared" si="72"/>
        <v>20</v>
      </c>
      <c r="M306" s="466">
        <f t="shared" si="61"/>
        <v>0</v>
      </c>
      <c r="N306" s="466">
        <f t="shared" si="62"/>
        <v>0</v>
      </c>
      <c r="O306" s="466">
        <f t="shared" si="63"/>
        <v>0</v>
      </c>
      <c r="P306" s="466">
        <f t="shared" si="73"/>
        <v>0</v>
      </c>
      <c r="Q306" s="466">
        <f t="shared" si="64"/>
        <v>4</v>
      </c>
      <c r="R306" s="466">
        <f t="shared" si="74"/>
        <v>0</v>
      </c>
      <c r="S306" s="463">
        <f t="shared" si="65"/>
        <v>0</v>
      </c>
      <c r="T306" s="463">
        <f t="shared" si="66"/>
        <v>0</v>
      </c>
      <c r="U306" s="463">
        <f t="shared" si="67"/>
        <v>0</v>
      </c>
      <c r="V306" s="463">
        <f t="shared" si="68"/>
        <v>0</v>
      </c>
    </row>
    <row r="307" spans="1:22">
      <c r="A307" s="461">
        <v>3030</v>
      </c>
      <c r="B307" s="461" t="s">
        <v>527</v>
      </c>
      <c r="C307" s="466">
        <v>476.69</v>
      </c>
      <c r="D307" s="466">
        <v>474.23200000000003</v>
      </c>
      <c r="E307" s="466">
        <v>0</v>
      </c>
      <c r="F307" s="466">
        <v>377.5</v>
      </c>
      <c r="G307" s="467">
        <f t="shared" si="60"/>
        <v>2.45799999999997</v>
      </c>
      <c r="H307" s="466">
        <f t="shared" si="69"/>
        <v>2.45799999999997</v>
      </c>
      <c r="I307" s="466">
        <f t="shared" si="70"/>
        <v>0</v>
      </c>
      <c r="J307" s="468">
        <v>2</v>
      </c>
      <c r="K307" s="467">
        <f t="shared" si="71"/>
        <v>54.962550886944157</v>
      </c>
      <c r="L307" s="467">
        <f t="shared" si="72"/>
        <v>20</v>
      </c>
      <c r="M307" s="466">
        <f t="shared" si="61"/>
        <v>0</v>
      </c>
      <c r="N307" s="466">
        <f t="shared" si="62"/>
        <v>0</v>
      </c>
      <c r="O307" s="466">
        <f t="shared" si="63"/>
        <v>0</v>
      </c>
      <c r="P307" s="466">
        <f t="shared" si="73"/>
        <v>0</v>
      </c>
      <c r="Q307" s="466">
        <f t="shared" si="64"/>
        <v>4</v>
      </c>
      <c r="R307" s="466">
        <f t="shared" si="74"/>
        <v>0</v>
      </c>
      <c r="S307" s="463">
        <f t="shared" si="65"/>
        <v>0</v>
      </c>
      <c r="T307" s="463">
        <f t="shared" si="66"/>
        <v>0</v>
      </c>
      <c r="U307" s="463">
        <f t="shared" si="67"/>
        <v>0</v>
      </c>
      <c r="V307" s="463">
        <f t="shared" si="68"/>
        <v>0</v>
      </c>
    </row>
    <row r="308" spans="1:22">
      <c r="A308" s="461">
        <v>3040</v>
      </c>
      <c r="B308" s="461" t="s">
        <v>527</v>
      </c>
      <c r="C308" s="466">
        <v>476.68200000000002</v>
      </c>
      <c r="D308" s="466">
        <v>473.767</v>
      </c>
      <c r="E308" s="466">
        <v>0</v>
      </c>
      <c r="F308" s="466">
        <v>375.2</v>
      </c>
      <c r="G308" s="467">
        <f t="shared" si="60"/>
        <v>2.9150000000000205</v>
      </c>
      <c r="H308" s="466">
        <f t="shared" si="69"/>
        <v>2.9150000000000205</v>
      </c>
      <c r="I308" s="466">
        <f t="shared" si="70"/>
        <v>0</v>
      </c>
      <c r="J308" s="468">
        <v>2</v>
      </c>
      <c r="K308" s="467">
        <f t="shared" si="71"/>
        <v>65.181381544119319</v>
      </c>
      <c r="L308" s="467">
        <f t="shared" si="72"/>
        <v>20</v>
      </c>
      <c r="M308" s="466">
        <f t="shared" si="61"/>
        <v>0</v>
      </c>
      <c r="N308" s="466">
        <f t="shared" si="62"/>
        <v>0</v>
      </c>
      <c r="O308" s="466">
        <f t="shared" si="63"/>
        <v>0</v>
      </c>
      <c r="P308" s="466">
        <f t="shared" si="73"/>
        <v>0</v>
      </c>
      <c r="Q308" s="466">
        <f t="shared" si="64"/>
        <v>4</v>
      </c>
      <c r="R308" s="466">
        <f t="shared" si="74"/>
        <v>0</v>
      </c>
      <c r="S308" s="463">
        <f t="shared" si="65"/>
        <v>0</v>
      </c>
      <c r="T308" s="463">
        <f t="shared" si="66"/>
        <v>0</v>
      </c>
      <c r="U308" s="463">
        <f t="shared" si="67"/>
        <v>0</v>
      </c>
      <c r="V308" s="463">
        <f t="shared" si="68"/>
        <v>0</v>
      </c>
    </row>
    <row r="309" spans="1:22">
      <c r="A309" s="461">
        <v>3050</v>
      </c>
      <c r="B309" s="461" t="s">
        <v>527</v>
      </c>
      <c r="C309" s="466">
        <v>476.68200000000002</v>
      </c>
      <c r="D309" s="466">
        <v>474.22500000000002</v>
      </c>
      <c r="E309" s="466">
        <v>0</v>
      </c>
      <c r="F309" s="466">
        <v>371.87</v>
      </c>
      <c r="G309" s="467">
        <f t="shared" si="60"/>
        <v>2.4569999999999936</v>
      </c>
      <c r="H309" s="466">
        <f t="shared" si="69"/>
        <v>2.4569999999999936</v>
      </c>
      <c r="I309" s="466">
        <f t="shared" si="70"/>
        <v>0</v>
      </c>
      <c r="J309" s="468">
        <v>2</v>
      </c>
      <c r="K309" s="467">
        <f t="shared" si="71"/>
        <v>54.940190207169692</v>
      </c>
      <c r="L309" s="467">
        <f t="shared" si="72"/>
        <v>20</v>
      </c>
      <c r="M309" s="466">
        <f t="shared" si="61"/>
        <v>0</v>
      </c>
      <c r="N309" s="466">
        <f t="shared" si="62"/>
        <v>0</v>
      </c>
      <c r="O309" s="466">
        <f t="shared" si="63"/>
        <v>0</v>
      </c>
      <c r="P309" s="466">
        <f t="shared" si="73"/>
        <v>0</v>
      </c>
      <c r="Q309" s="466">
        <f t="shared" si="64"/>
        <v>4</v>
      </c>
      <c r="R309" s="466">
        <f t="shared" si="74"/>
        <v>0</v>
      </c>
      <c r="S309" s="463">
        <f t="shared" si="65"/>
        <v>0</v>
      </c>
      <c r="T309" s="463">
        <f t="shared" si="66"/>
        <v>0</v>
      </c>
      <c r="U309" s="463">
        <f t="shared" si="67"/>
        <v>0</v>
      </c>
      <c r="V309" s="463">
        <f t="shared" si="68"/>
        <v>0</v>
      </c>
    </row>
    <row r="310" spans="1:22">
      <c r="A310" s="461">
        <v>3060</v>
      </c>
      <c r="B310" s="461" t="s">
        <v>527</v>
      </c>
      <c r="C310" s="466">
        <v>476.68799999999999</v>
      </c>
      <c r="D310" s="466">
        <v>474.67500000000001</v>
      </c>
      <c r="E310" s="466">
        <v>0</v>
      </c>
      <c r="F310" s="466">
        <v>383.96</v>
      </c>
      <c r="G310" s="467">
        <f t="shared" si="60"/>
        <v>2.0129999999999768</v>
      </c>
      <c r="H310" s="466">
        <f t="shared" si="69"/>
        <v>2.0129999999999768</v>
      </c>
      <c r="I310" s="466">
        <f t="shared" si="70"/>
        <v>0</v>
      </c>
      <c r="J310" s="468">
        <v>2</v>
      </c>
      <c r="K310" s="467">
        <f t="shared" si="71"/>
        <v>45.012048387070251</v>
      </c>
      <c r="L310" s="467">
        <f t="shared" si="72"/>
        <v>20</v>
      </c>
      <c r="M310" s="466">
        <f t="shared" si="61"/>
        <v>0</v>
      </c>
      <c r="N310" s="466">
        <f t="shared" si="62"/>
        <v>0</v>
      </c>
      <c r="O310" s="466">
        <f t="shared" si="63"/>
        <v>0</v>
      </c>
      <c r="P310" s="466">
        <f t="shared" si="73"/>
        <v>0</v>
      </c>
      <c r="Q310" s="466">
        <f t="shared" si="64"/>
        <v>4</v>
      </c>
      <c r="R310" s="466">
        <f t="shared" si="74"/>
        <v>0</v>
      </c>
      <c r="S310" s="463">
        <f t="shared" si="65"/>
        <v>0</v>
      </c>
      <c r="T310" s="463">
        <f t="shared" si="66"/>
        <v>0</v>
      </c>
      <c r="U310" s="463">
        <f t="shared" si="67"/>
        <v>0</v>
      </c>
      <c r="V310" s="463">
        <f t="shared" si="68"/>
        <v>0</v>
      </c>
    </row>
    <row r="311" spans="1:22">
      <c r="A311" s="461">
        <v>3070</v>
      </c>
      <c r="B311" s="461" t="s">
        <v>527</v>
      </c>
      <c r="C311" s="466">
        <v>476.70299999999997</v>
      </c>
      <c r="D311" s="466">
        <v>475.01900000000001</v>
      </c>
      <c r="E311" s="466">
        <v>0</v>
      </c>
      <c r="F311" s="466">
        <v>374.05</v>
      </c>
      <c r="G311" s="467">
        <f t="shared" si="60"/>
        <v>1.6839999999999691</v>
      </c>
      <c r="H311" s="466">
        <f t="shared" si="69"/>
        <v>1.6839999999999691</v>
      </c>
      <c r="I311" s="466">
        <f t="shared" si="70"/>
        <v>0</v>
      </c>
      <c r="J311" s="468">
        <v>2</v>
      </c>
      <c r="K311" s="467">
        <f t="shared" si="71"/>
        <v>37.655384741095766</v>
      </c>
      <c r="L311" s="467">
        <f t="shared" si="72"/>
        <v>20</v>
      </c>
      <c r="M311" s="466">
        <f t="shared" si="61"/>
        <v>0</v>
      </c>
      <c r="N311" s="466">
        <f t="shared" si="62"/>
        <v>0</v>
      </c>
      <c r="O311" s="466">
        <f t="shared" si="63"/>
        <v>0</v>
      </c>
      <c r="P311" s="466">
        <f t="shared" si="73"/>
        <v>0</v>
      </c>
      <c r="Q311" s="466">
        <f t="shared" si="64"/>
        <v>4</v>
      </c>
      <c r="R311" s="466">
        <f t="shared" si="74"/>
        <v>0</v>
      </c>
      <c r="S311" s="463">
        <f t="shared" si="65"/>
        <v>0</v>
      </c>
      <c r="T311" s="463">
        <f t="shared" si="66"/>
        <v>3080</v>
      </c>
      <c r="U311" s="463">
        <f t="shared" si="67"/>
        <v>0</v>
      </c>
      <c r="V311" s="463">
        <f t="shared" si="68"/>
        <v>3080</v>
      </c>
    </row>
    <row r="312" spans="1:22">
      <c r="A312" s="461">
        <v>3080</v>
      </c>
      <c r="B312" s="461" t="s">
        <v>527</v>
      </c>
      <c r="C312" s="466">
        <v>476.72399999999999</v>
      </c>
      <c r="D312" s="466">
        <v>475.32299999999998</v>
      </c>
      <c r="E312" s="466">
        <v>0</v>
      </c>
      <c r="F312" s="466">
        <v>350.79</v>
      </c>
      <c r="G312" s="467">
        <f t="shared" si="60"/>
        <v>1.4010000000000105</v>
      </c>
      <c r="H312" s="466">
        <f t="shared" si="69"/>
        <v>0</v>
      </c>
      <c r="I312" s="466">
        <f t="shared" si="70"/>
        <v>0</v>
      </c>
      <c r="J312" s="468">
        <v>2</v>
      </c>
      <c r="K312" s="467">
        <f t="shared" si="71"/>
        <v>0</v>
      </c>
      <c r="L312" s="467">
        <f t="shared" si="72"/>
        <v>0</v>
      </c>
      <c r="M312" s="466">
        <f t="shared" si="61"/>
        <v>0</v>
      </c>
      <c r="N312" s="466">
        <f t="shared" si="62"/>
        <v>0</v>
      </c>
      <c r="O312" s="466">
        <f t="shared" si="63"/>
        <v>0</v>
      </c>
      <c r="P312" s="466">
        <f t="shared" si="73"/>
        <v>0</v>
      </c>
      <c r="Q312" s="466">
        <f t="shared" si="64"/>
        <v>0</v>
      </c>
      <c r="R312" s="466">
        <f t="shared" si="74"/>
        <v>0</v>
      </c>
      <c r="S312" s="463">
        <f t="shared" si="65"/>
        <v>0</v>
      </c>
      <c r="T312" s="463">
        <f t="shared" si="66"/>
        <v>0</v>
      </c>
      <c r="U312" s="463">
        <f t="shared" si="67"/>
        <v>0</v>
      </c>
      <c r="V312" s="463">
        <f t="shared" si="68"/>
        <v>0</v>
      </c>
    </row>
    <row r="313" spans="1:22">
      <c r="A313" s="461">
        <v>3090</v>
      </c>
      <c r="B313" s="461" t="s">
        <v>527</v>
      </c>
      <c r="C313" s="466">
        <v>476.75299999999999</v>
      </c>
      <c r="D313" s="466">
        <v>475.55099999999999</v>
      </c>
      <c r="E313" s="466">
        <v>0</v>
      </c>
      <c r="F313" s="466">
        <v>298.02</v>
      </c>
      <c r="G313" s="467">
        <f t="shared" si="60"/>
        <v>1.2019999999999982</v>
      </c>
      <c r="H313" s="466">
        <f t="shared" si="69"/>
        <v>0</v>
      </c>
      <c r="I313" s="466">
        <f t="shared" si="70"/>
        <v>0</v>
      </c>
      <c r="J313" s="468">
        <v>2</v>
      </c>
      <c r="K313" s="467">
        <f t="shared" si="71"/>
        <v>0</v>
      </c>
      <c r="L313" s="467">
        <f t="shared" si="72"/>
        <v>0</v>
      </c>
      <c r="M313" s="466">
        <f t="shared" si="61"/>
        <v>0</v>
      </c>
      <c r="N313" s="466">
        <f t="shared" si="62"/>
        <v>0</v>
      </c>
      <c r="O313" s="466">
        <f t="shared" si="63"/>
        <v>0</v>
      </c>
      <c r="P313" s="466">
        <f t="shared" si="73"/>
        <v>0</v>
      </c>
      <c r="Q313" s="466">
        <f t="shared" si="64"/>
        <v>0</v>
      </c>
      <c r="R313" s="466">
        <f t="shared" si="74"/>
        <v>0</v>
      </c>
      <c r="S313" s="463">
        <f t="shared" si="65"/>
        <v>0</v>
      </c>
      <c r="T313" s="463">
        <f t="shared" si="66"/>
        <v>0</v>
      </c>
      <c r="U313" s="463">
        <f t="shared" si="67"/>
        <v>0</v>
      </c>
      <c r="V313" s="463">
        <f t="shared" si="68"/>
        <v>0</v>
      </c>
    </row>
    <row r="314" spans="1:22">
      <c r="A314" s="461">
        <v>3100</v>
      </c>
      <c r="B314" s="461" t="s">
        <v>527</v>
      </c>
      <c r="C314" s="466">
        <v>476.78899999999999</v>
      </c>
      <c r="D314" s="466">
        <v>475.60500000000002</v>
      </c>
      <c r="E314" s="466">
        <v>0</v>
      </c>
      <c r="F314" s="466">
        <v>219.99</v>
      </c>
      <c r="G314" s="467">
        <f t="shared" si="60"/>
        <v>1.1839999999999691</v>
      </c>
      <c r="H314" s="466">
        <f t="shared" si="69"/>
        <v>0</v>
      </c>
      <c r="I314" s="466">
        <f t="shared" si="70"/>
        <v>0</v>
      </c>
      <c r="J314" s="468">
        <v>2</v>
      </c>
      <c r="K314" s="467">
        <f t="shared" si="71"/>
        <v>0</v>
      </c>
      <c r="L314" s="467">
        <f t="shared" si="72"/>
        <v>0</v>
      </c>
      <c r="M314" s="466">
        <f t="shared" si="61"/>
        <v>0</v>
      </c>
      <c r="N314" s="466">
        <f t="shared" si="62"/>
        <v>0</v>
      </c>
      <c r="O314" s="466">
        <f t="shared" si="63"/>
        <v>0</v>
      </c>
      <c r="P314" s="466">
        <f t="shared" si="73"/>
        <v>0</v>
      </c>
      <c r="Q314" s="466">
        <f t="shared" si="64"/>
        <v>0</v>
      </c>
      <c r="R314" s="466">
        <f t="shared" si="74"/>
        <v>0</v>
      </c>
      <c r="S314" s="463">
        <f t="shared" si="65"/>
        <v>0</v>
      </c>
      <c r="T314" s="463">
        <f t="shared" si="66"/>
        <v>0</v>
      </c>
      <c r="U314" s="463">
        <f t="shared" si="67"/>
        <v>0</v>
      </c>
      <c r="V314" s="463">
        <f t="shared" si="68"/>
        <v>0</v>
      </c>
    </row>
    <row r="315" spans="1:22">
      <c r="A315" s="461">
        <v>3110</v>
      </c>
      <c r="B315" s="461" t="s">
        <v>527</v>
      </c>
      <c r="C315" s="466">
        <v>476.83300000000003</v>
      </c>
      <c r="D315" s="466">
        <v>475.66500000000002</v>
      </c>
      <c r="E315" s="466">
        <v>0</v>
      </c>
      <c r="F315" s="466">
        <v>191.52</v>
      </c>
      <c r="G315" s="467">
        <f t="shared" si="60"/>
        <v>1.1680000000000064</v>
      </c>
      <c r="H315" s="466">
        <f t="shared" si="69"/>
        <v>0</v>
      </c>
      <c r="I315" s="466">
        <f t="shared" si="70"/>
        <v>0</v>
      </c>
      <c r="J315" s="468">
        <v>2</v>
      </c>
      <c r="K315" s="467">
        <f t="shared" si="71"/>
        <v>0</v>
      </c>
      <c r="L315" s="467">
        <f t="shared" si="72"/>
        <v>0</v>
      </c>
      <c r="M315" s="466">
        <f t="shared" si="61"/>
        <v>0</v>
      </c>
      <c r="N315" s="466">
        <f t="shared" si="62"/>
        <v>0</v>
      </c>
      <c r="O315" s="466">
        <f t="shared" si="63"/>
        <v>0</v>
      </c>
      <c r="P315" s="466">
        <f t="shared" si="73"/>
        <v>0</v>
      </c>
      <c r="Q315" s="466">
        <f t="shared" si="64"/>
        <v>0</v>
      </c>
      <c r="R315" s="466">
        <f t="shared" si="74"/>
        <v>0</v>
      </c>
      <c r="S315" s="463">
        <f t="shared" si="65"/>
        <v>0</v>
      </c>
      <c r="T315" s="463">
        <f t="shared" si="66"/>
        <v>0</v>
      </c>
      <c r="U315" s="463">
        <f t="shared" si="67"/>
        <v>0</v>
      </c>
      <c r="V315" s="463">
        <f t="shared" si="68"/>
        <v>0</v>
      </c>
    </row>
    <row r="316" spans="1:22">
      <c r="A316" s="461">
        <v>3120</v>
      </c>
      <c r="B316" s="461" t="s">
        <v>527</v>
      </c>
      <c r="C316" s="466">
        <v>476.88400000000001</v>
      </c>
      <c r="D316" s="466">
        <v>475.73399999999998</v>
      </c>
      <c r="E316" s="466">
        <v>0</v>
      </c>
      <c r="F316" s="466">
        <v>254.19</v>
      </c>
      <c r="G316" s="467">
        <f t="shared" si="60"/>
        <v>1.1500000000000341</v>
      </c>
      <c r="H316" s="466">
        <f t="shared" si="69"/>
        <v>0</v>
      </c>
      <c r="I316" s="466">
        <f t="shared" si="70"/>
        <v>0</v>
      </c>
      <c r="J316" s="468">
        <v>2</v>
      </c>
      <c r="K316" s="467">
        <f t="shared" si="71"/>
        <v>0</v>
      </c>
      <c r="L316" s="467">
        <f t="shared" si="72"/>
        <v>0</v>
      </c>
      <c r="M316" s="466">
        <f t="shared" si="61"/>
        <v>0</v>
      </c>
      <c r="N316" s="466">
        <f t="shared" si="62"/>
        <v>0</v>
      </c>
      <c r="O316" s="466">
        <f t="shared" si="63"/>
        <v>0</v>
      </c>
      <c r="P316" s="466">
        <f t="shared" si="73"/>
        <v>0</v>
      </c>
      <c r="Q316" s="466">
        <f t="shared" si="64"/>
        <v>0</v>
      </c>
      <c r="R316" s="466">
        <f t="shared" si="74"/>
        <v>0</v>
      </c>
      <c r="S316" s="463">
        <f t="shared" si="65"/>
        <v>0</v>
      </c>
      <c r="T316" s="463">
        <f t="shared" si="66"/>
        <v>0</v>
      </c>
      <c r="U316" s="463">
        <f t="shared" si="67"/>
        <v>0</v>
      </c>
      <c r="V316" s="463">
        <f t="shared" si="68"/>
        <v>0</v>
      </c>
    </row>
    <row r="317" spans="1:22">
      <c r="A317" s="461">
        <v>3130</v>
      </c>
      <c r="B317" s="461" t="s">
        <v>527</v>
      </c>
      <c r="C317" s="466">
        <v>476.94299999999998</v>
      </c>
      <c r="D317" s="466">
        <v>475.79</v>
      </c>
      <c r="E317" s="466">
        <v>0</v>
      </c>
      <c r="F317" s="466">
        <v>304.76</v>
      </c>
      <c r="G317" s="467">
        <f t="shared" si="60"/>
        <v>1.1529999999999632</v>
      </c>
      <c r="H317" s="466">
        <f t="shared" si="69"/>
        <v>0</v>
      </c>
      <c r="I317" s="466">
        <f t="shared" si="70"/>
        <v>0</v>
      </c>
      <c r="J317" s="468">
        <v>2</v>
      </c>
      <c r="K317" s="467">
        <f t="shared" si="71"/>
        <v>0</v>
      </c>
      <c r="L317" s="467">
        <f t="shared" si="72"/>
        <v>0</v>
      </c>
      <c r="M317" s="466">
        <f t="shared" si="61"/>
        <v>0</v>
      </c>
      <c r="N317" s="466">
        <f t="shared" si="62"/>
        <v>0</v>
      </c>
      <c r="O317" s="466">
        <f t="shared" si="63"/>
        <v>0</v>
      </c>
      <c r="P317" s="466">
        <f t="shared" si="73"/>
        <v>0</v>
      </c>
      <c r="Q317" s="466">
        <f t="shared" si="64"/>
        <v>0</v>
      </c>
      <c r="R317" s="466">
        <f t="shared" si="74"/>
        <v>0</v>
      </c>
      <c r="S317" s="463">
        <f t="shared" si="65"/>
        <v>0</v>
      </c>
      <c r="T317" s="463">
        <f t="shared" si="66"/>
        <v>0</v>
      </c>
      <c r="U317" s="463">
        <f t="shared" si="67"/>
        <v>0</v>
      </c>
      <c r="V317" s="463">
        <f t="shared" si="68"/>
        <v>0</v>
      </c>
    </row>
    <row r="318" spans="1:22">
      <c r="A318" s="461">
        <v>3140</v>
      </c>
      <c r="B318" s="461" t="s">
        <v>527</v>
      </c>
      <c r="C318" s="466">
        <v>477.00799999999998</v>
      </c>
      <c r="D318" s="466">
        <v>475.83800000000002</v>
      </c>
      <c r="E318" s="466">
        <v>0.2</v>
      </c>
      <c r="F318" s="466">
        <v>440.01</v>
      </c>
      <c r="G318" s="467">
        <f t="shared" si="60"/>
        <v>1.1699999999999591</v>
      </c>
      <c r="H318" s="466">
        <f t="shared" si="69"/>
        <v>0</v>
      </c>
      <c r="I318" s="466">
        <f t="shared" si="70"/>
        <v>0</v>
      </c>
      <c r="J318" s="468">
        <v>2</v>
      </c>
      <c r="K318" s="467">
        <f t="shared" si="71"/>
        <v>0</v>
      </c>
      <c r="L318" s="467">
        <f t="shared" si="72"/>
        <v>0</v>
      </c>
      <c r="M318" s="466">
        <f t="shared" si="61"/>
        <v>0</v>
      </c>
      <c r="N318" s="466">
        <f t="shared" si="62"/>
        <v>0</v>
      </c>
      <c r="O318" s="466">
        <f t="shared" si="63"/>
        <v>0</v>
      </c>
      <c r="P318" s="466">
        <f t="shared" si="73"/>
        <v>0</v>
      </c>
      <c r="Q318" s="466">
        <f t="shared" si="64"/>
        <v>0</v>
      </c>
      <c r="R318" s="466">
        <f t="shared" si="74"/>
        <v>0</v>
      </c>
      <c r="S318" s="463">
        <f t="shared" si="65"/>
        <v>0</v>
      </c>
      <c r="T318" s="463">
        <f t="shared" si="66"/>
        <v>0</v>
      </c>
      <c r="U318" s="463">
        <f t="shared" si="67"/>
        <v>0</v>
      </c>
      <c r="V318" s="463">
        <f t="shared" si="68"/>
        <v>0</v>
      </c>
    </row>
    <row r="319" spans="1:22">
      <c r="A319" s="461">
        <v>3150</v>
      </c>
      <c r="B319" s="461" t="s">
        <v>527</v>
      </c>
      <c r="C319" s="466">
        <v>477.07600000000002</v>
      </c>
      <c r="D319" s="466">
        <v>475.71100000000001</v>
      </c>
      <c r="E319" s="466">
        <v>0.2</v>
      </c>
      <c r="F319" s="466">
        <v>533.30999999999995</v>
      </c>
      <c r="G319" s="467">
        <f t="shared" si="60"/>
        <v>1.3650000000000091</v>
      </c>
      <c r="H319" s="466">
        <f t="shared" si="69"/>
        <v>0</v>
      </c>
      <c r="I319" s="466">
        <f t="shared" si="70"/>
        <v>0</v>
      </c>
      <c r="J319" s="468">
        <v>2</v>
      </c>
      <c r="K319" s="467">
        <f t="shared" si="71"/>
        <v>0</v>
      </c>
      <c r="L319" s="467">
        <f t="shared" si="72"/>
        <v>0</v>
      </c>
      <c r="M319" s="466">
        <f t="shared" si="61"/>
        <v>0</v>
      </c>
      <c r="N319" s="466">
        <f t="shared" si="62"/>
        <v>0</v>
      </c>
      <c r="O319" s="466">
        <f t="shared" si="63"/>
        <v>0</v>
      </c>
      <c r="P319" s="466">
        <f t="shared" si="73"/>
        <v>0</v>
      </c>
      <c r="Q319" s="466">
        <f t="shared" si="64"/>
        <v>0</v>
      </c>
      <c r="R319" s="466">
        <f t="shared" si="74"/>
        <v>0</v>
      </c>
      <c r="S319" s="463">
        <f t="shared" si="65"/>
        <v>0</v>
      </c>
      <c r="T319" s="463">
        <f t="shared" si="66"/>
        <v>0</v>
      </c>
      <c r="U319" s="463">
        <f t="shared" si="67"/>
        <v>0</v>
      </c>
      <c r="V319" s="463">
        <f t="shared" si="68"/>
        <v>0</v>
      </c>
    </row>
    <row r="320" spans="1:22">
      <c r="A320" s="461">
        <v>3160</v>
      </c>
      <c r="B320" s="461" t="s">
        <v>526</v>
      </c>
      <c r="C320" s="466">
        <v>477.14299999999997</v>
      </c>
      <c r="D320" s="466">
        <v>476.00700000000001</v>
      </c>
      <c r="E320" s="466">
        <v>0</v>
      </c>
      <c r="F320" s="466">
        <v>374.08</v>
      </c>
      <c r="G320" s="467">
        <f t="shared" si="60"/>
        <v>1.1359999999999673</v>
      </c>
      <c r="H320" s="466">
        <f t="shared" si="69"/>
        <v>0</v>
      </c>
      <c r="I320" s="466">
        <f t="shared" si="70"/>
        <v>0</v>
      </c>
      <c r="J320" s="468">
        <v>2</v>
      </c>
      <c r="K320" s="467">
        <f t="shared" si="71"/>
        <v>0</v>
      </c>
      <c r="L320" s="467">
        <f t="shared" si="72"/>
        <v>0</v>
      </c>
      <c r="M320" s="466">
        <f t="shared" si="61"/>
        <v>0</v>
      </c>
      <c r="N320" s="466">
        <f t="shared" si="62"/>
        <v>0</v>
      </c>
      <c r="O320" s="466">
        <f t="shared" si="63"/>
        <v>0</v>
      </c>
      <c r="P320" s="466">
        <f t="shared" si="73"/>
        <v>0</v>
      </c>
      <c r="Q320" s="466">
        <f t="shared" si="64"/>
        <v>0</v>
      </c>
      <c r="R320" s="466">
        <f t="shared" si="74"/>
        <v>0</v>
      </c>
      <c r="S320" s="463">
        <f t="shared" si="65"/>
        <v>0</v>
      </c>
      <c r="T320" s="463">
        <f t="shared" si="66"/>
        <v>0</v>
      </c>
      <c r="U320" s="463">
        <f t="shared" si="67"/>
        <v>0</v>
      </c>
      <c r="V320" s="463">
        <f t="shared" si="68"/>
        <v>0</v>
      </c>
    </row>
    <row r="321" spans="1:22">
      <c r="A321" s="461">
        <v>3170</v>
      </c>
      <c r="B321" s="461" t="s">
        <v>526</v>
      </c>
      <c r="C321" s="466">
        <v>477.21100000000001</v>
      </c>
      <c r="D321" s="466">
        <v>476.17899999999997</v>
      </c>
      <c r="E321" s="466">
        <v>0</v>
      </c>
      <c r="F321" s="466">
        <v>250.26</v>
      </c>
      <c r="G321" s="467">
        <f t="shared" si="60"/>
        <v>1.0320000000000391</v>
      </c>
      <c r="H321" s="466">
        <f t="shared" si="69"/>
        <v>0</v>
      </c>
      <c r="I321" s="466">
        <f t="shared" si="70"/>
        <v>0</v>
      </c>
      <c r="J321" s="468">
        <v>2</v>
      </c>
      <c r="K321" s="467">
        <f t="shared" si="71"/>
        <v>0</v>
      </c>
      <c r="L321" s="467">
        <f t="shared" si="72"/>
        <v>0</v>
      </c>
      <c r="M321" s="466">
        <f t="shared" si="61"/>
        <v>0</v>
      </c>
      <c r="N321" s="466">
        <f t="shared" si="62"/>
        <v>0</v>
      </c>
      <c r="O321" s="466">
        <f t="shared" si="63"/>
        <v>0</v>
      </c>
      <c r="P321" s="466">
        <f t="shared" si="73"/>
        <v>0</v>
      </c>
      <c r="Q321" s="466">
        <f t="shared" si="64"/>
        <v>0</v>
      </c>
      <c r="R321" s="466">
        <f t="shared" si="74"/>
        <v>0</v>
      </c>
      <c r="S321" s="463">
        <f t="shared" si="65"/>
        <v>0</v>
      </c>
      <c r="T321" s="463">
        <f t="shared" si="66"/>
        <v>0</v>
      </c>
      <c r="U321" s="463">
        <f t="shared" si="67"/>
        <v>0</v>
      </c>
      <c r="V321" s="463">
        <f t="shared" si="68"/>
        <v>0</v>
      </c>
    </row>
    <row r="322" spans="1:22">
      <c r="A322" s="461">
        <v>3180</v>
      </c>
      <c r="B322" s="461" t="s">
        <v>526</v>
      </c>
      <c r="C322" s="466">
        <v>477.279</v>
      </c>
      <c r="D322" s="466">
        <v>476.298</v>
      </c>
      <c r="E322" s="466">
        <v>0</v>
      </c>
      <c r="F322" s="466">
        <v>246.49</v>
      </c>
      <c r="G322" s="467">
        <f t="shared" si="60"/>
        <v>0.98099999999999454</v>
      </c>
      <c r="H322" s="466">
        <f t="shared" si="69"/>
        <v>0</v>
      </c>
      <c r="I322" s="466">
        <f t="shared" si="70"/>
        <v>0</v>
      </c>
      <c r="J322" s="468">
        <v>2</v>
      </c>
      <c r="K322" s="467">
        <f t="shared" si="71"/>
        <v>0</v>
      </c>
      <c r="L322" s="467">
        <f t="shared" si="72"/>
        <v>0</v>
      </c>
      <c r="M322" s="466">
        <f t="shared" si="61"/>
        <v>0</v>
      </c>
      <c r="N322" s="466">
        <f t="shared" si="62"/>
        <v>0</v>
      </c>
      <c r="O322" s="466">
        <f t="shared" si="63"/>
        <v>0</v>
      </c>
      <c r="P322" s="466">
        <f t="shared" si="73"/>
        <v>0</v>
      </c>
      <c r="Q322" s="466">
        <f t="shared" si="64"/>
        <v>0</v>
      </c>
      <c r="R322" s="466">
        <f t="shared" si="74"/>
        <v>0</v>
      </c>
      <c r="S322" s="463">
        <f t="shared" si="65"/>
        <v>0</v>
      </c>
      <c r="T322" s="463">
        <f t="shared" si="66"/>
        <v>0</v>
      </c>
      <c r="U322" s="463">
        <f t="shared" si="67"/>
        <v>0</v>
      </c>
      <c r="V322" s="463">
        <f t="shared" si="68"/>
        <v>0</v>
      </c>
    </row>
    <row r="323" spans="1:22">
      <c r="A323" s="461">
        <v>3190</v>
      </c>
      <c r="B323" s="461" t="s">
        <v>526</v>
      </c>
      <c r="C323" s="466">
        <v>477.346</v>
      </c>
      <c r="D323" s="466">
        <v>476.44099999999997</v>
      </c>
      <c r="E323" s="466">
        <v>0</v>
      </c>
      <c r="F323" s="466">
        <v>215.26</v>
      </c>
      <c r="G323" s="467">
        <f t="shared" si="60"/>
        <v>0.90500000000002956</v>
      </c>
      <c r="H323" s="466">
        <f t="shared" si="69"/>
        <v>0</v>
      </c>
      <c r="I323" s="466">
        <f t="shared" si="70"/>
        <v>0</v>
      </c>
      <c r="J323" s="468">
        <v>2</v>
      </c>
      <c r="K323" s="467">
        <f t="shared" si="71"/>
        <v>0</v>
      </c>
      <c r="L323" s="467">
        <f t="shared" si="72"/>
        <v>0</v>
      </c>
      <c r="M323" s="466">
        <f t="shared" si="61"/>
        <v>0</v>
      </c>
      <c r="N323" s="466">
        <f t="shared" si="62"/>
        <v>0</v>
      </c>
      <c r="O323" s="466">
        <f t="shared" si="63"/>
        <v>0</v>
      </c>
      <c r="P323" s="466">
        <f t="shared" si="73"/>
        <v>0</v>
      </c>
      <c r="Q323" s="466">
        <f t="shared" si="64"/>
        <v>0</v>
      </c>
      <c r="R323" s="466">
        <f t="shared" si="74"/>
        <v>0</v>
      </c>
      <c r="S323" s="463">
        <f t="shared" si="65"/>
        <v>0</v>
      </c>
      <c r="T323" s="463">
        <f t="shared" si="66"/>
        <v>0</v>
      </c>
      <c r="U323" s="463">
        <f t="shared" si="67"/>
        <v>0</v>
      </c>
      <c r="V323" s="463">
        <f t="shared" si="68"/>
        <v>0</v>
      </c>
    </row>
    <row r="324" spans="1:22">
      <c r="A324" s="461">
        <v>3200</v>
      </c>
      <c r="B324" s="461" t="s">
        <v>526</v>
      </c>
      <c r="C324" s="466">
        <v>477.41399999999999</v>
      </c>
      <c r="D324" s="466">
        <v>476.589</v>
      </c>
      <c r="E324" s="466">
        <v>0.36</v>
      </c>
      <c r="F324" s="466">
        <v>155.47</v>
      </c>
      <c r="G324" s="467">
        <f t="shared" si="60"/>
        <v>0.82499999999998863</v>
      </c>
      <c r="H324" s="466">
        <f t="shared" si="69"/>
        <v>0</v>
      </c>
      <c r="I324" s="466">
        <f t="shared" si="70"/>
        <v>0</v>
      </c>
      <c r="J324" s="468">
        <v>2</v>
      </c>
      <c r="K324" s="467">
        <f t="shared" si="71"/>
        <v>0</v>
      </c>
      <c r="L324" s="467">
        <f t="shared" si="72"/>
        <v>0</v>
      </c>
      <c r="M324" s="466">
        <f t="shared" si="61"/>
        <v>0</v>
      </c>
      <c r="N324" s="466">
        <f t="shared" si="62"/>
        <v>0</v>
      </c>
      <c r="O324" s="466">
        <f t="shared" si="63"/>
        <v>0</v>
      </c>
      <c r="P324" s="466">
        <f t="shared" si="73"/>
        <v>0</v>
      </c>
      <c r="Q324" s="466">
        <f t="shared" si="64"/>
        <v>0</v>
      </c>
      <c r="R324" s="466">
        <f t="shared" si="74"/>
        <v>0</v>
      </c>
      <c r="S324" s="463">
        <f t="shared" si="65"/>
        <v>0</v>
      </c>
      <c r="T324" s="463">
        <f t="shared" si="66"/>
        <v>0</v>
      </c>
      <c r="U324" s="463">
        <f t="shared" si="67"/>
        <v>0</v>
      </c>
      <c r="V324" s="463">
        <f t="shared" si="68"/>
        <v>0</v>
      </c>
    </row>
    <row r="325" spans="1:22">
      <c r="A325" s="461">
        <v>3210</v>
      </c>
      <c r="B325" s="461" t="s">
        <v>526</v>
      </c>
      <c r="C325" s="466">
        <v>477.48200000000003</v>
      </c>
      <c r="D325" s="466">
        <v>476.73700000000002</v>
      </c>
      <c r="E325" s="466">
        <v>0.36</v>
      </c>
      <c r="F325" s="466">
        <v>128.88999999999999</v>
      </c>
      <c r="G325" s="467">
        <f t="shared" ref="G325:G388" si="75">IF((C325-D325)&lt;0,0,C325-D325)</f>
        <v>0.74500000000000455</v>
      </c>
      <c r="H325" s="466">
        <f t="shared" si="69"/>
        <v>0</v>
      </c>
      <c r="I325" s="466">
        <f t="shared" si="70"/>
        <v>0</v>
      </c>
      <c r="J325" s="468">
        <v>2</v>
      </c>
      <c r="K325" s="467">
        <f t="shared" si="71"/>
        <v>0</v>
      </c>
      <c r="L325" s="467">
        <f t="shared" si="72"/>
        <v>0</v>
      </c>
      <c r="M325" s="466">
        <f t="shared" ref="M325:M388" si="76">(A325-A324)*SQRT(I325^2+(I325*J325)^2)*2</f>
        <v>0</v>
      </c>
      <c r="N325" s="466">
        <f t="shared" ref="N325:N388" si="77">+IF(M325&gt;0,A325-A324,)*2</f>
        <v>0</v>
      </c>
      <c r="O325" s="466">
        <f t="shared" ref="O325:O388" si="78">IF(M325&gt;0,((A325-A324)/20)*SQRT(G325^2+(G325*J325)^2),)*2</f>
        <v>0</v>
      </c>
      <c r="P325" s="466">
        <f t="shared" si="73"/>
        <v>0</v>
      </c>
      <c r="Q325" s="466">
        <f t="shared" ref="Q325:Q388" si="79">IF(G325&gt;1.5,IF(G325&lt;3,(A325-A324)/5,),)*2</f>
        <v>0</v>
      </c>
      <c r="R325" s="466">
        <f t="shared" si="74"/>
        <v>0</v>
      </c>
      <c r="S325" s="463">
        <f t="shared" ref="S325:S388" si="80">+IF(R325&gt;0,IF(R324=0,A325,IF(R325&gt;0,IF(R326=0,A326,),)),IF(R325=0,IF(R324&gt;0,IF(R323=0,A325,),),))</f>
        <v>0</v>
      </c>
      <c r="T325" s="463">
        <f t="shared" ref="T325:T388" si="81">+IF(Q325&gt;0,IF(Q324=0,A325,IF(Q325&gt;0,IF(Q326=0,A326,),)),IF(Q325=0,IF(Q324&gt;0,IF(Q323=0,A325,),),))</f>
        <v>0</v>
      </c>
      <c r="U325" s="463">
        <f t="shared" ref="U325:U388" si="82">+IF(M325&gt;0,IF(M324=0,A325,IF(M325&gt;0,IF(M326=0,A326,),)),IF(M325=0,IF(M324&gt;0,IF(M323=0,A325,),),))</f>
        <v>0</v>
      </c>
      <c r="V325" s="463">
        <f t="shared" ref="V325:V388" si="83">+IF(K325&gt;0,IF(K324=0,A325,IF(K325&gt;0,IF(K326=0,A326,),)),IF(K325=0,IF(K324&gt;0,IF(K323=0,A325,),),))</f>
        <v>0</v>
      </c>
    </row>
    <row r="326" spans="1:22">
      <c r="A326" s="461">
        <v>3220</v>
      </c>
      <c r="B326" s="461" t="s">
        <v>526</v>
      </c>
      <c r="C326" s="466">
        <v>477.54899999999998</v>
      </c>
      <c r="D326" s="466">
        <v>476.88499999999999</v>
      </c>
      <c r="E326" s="466">
        <v>0</v>
      </c>
      <c r="F326" s="466">
        <v>105.99</v>
      </c>
      <c r="G326" s="467">
        <f t="shared" si="75"/>
        <v>0.66399999999998727</v>
      </c>
      <c r="H326" s="466">
        <f t="shared" ref="H326:H389" si="84">IF(G326&lt;3,IF(G326&gt;1.5,G326,),)</f>
        <v>0</v>
      </c>
      <c r="I326" s="466">
        <f t="shared" ref="I326:I389" si="85">IF(G326&gt;3,G326,0)</f>
        <v>0</v>
      </c>
      <c r="J326" s="468">
        <v>2</v>
      </c>
      <c r="K326" s="467">
        <f t="shared" ref="K326:K389" si="86">(A326-A325)*SQRT(H326^2+(H326*J326)^2)</f>
        <v>0</v>
      </c>
      <c r="L326" s="467">
        <f t="shared" ref="L326:L389" si="87">IF(K326&gt;0,A326-A325,)*2</f>
        <v>0</v>
      </c>
      <c r="M326" s="466">
        <f t="shared" si="76"/>
        <v>0</v>
      </c>
      <c r="N326" s="466">
        <f t="shared" si="77"/>
        <v>0</v>
      </c>
      <c r="O326" s="466">
        <f t="shared" si="78"/>
        <v>0</v>
      </c>
      <c r="P326" s="466">
        <f t="shared" ref="P326:P389" si="88">+M326</f>
        <v>0</v>
      </c>
      <c r="Q326" s="466">
        <f t="shared" si="79"/>
        <v>0</v>
      </c>
      <c r="R326" s="466">
        <f t="shared" ref="R326:R389" si="89">N326</f>
        <v>0</v>
      </c>
      <c r="S326" s="463">
        <f t="shared" si="80"/>
        <v>0</v>
      </c>
      <c r="T326" s="463">
        <f t="shared" si="81"/>
        <v>0</v>
      </c>
      <c r="U326" s="463">
        <f t="shared" si="82"/>
        <v>0</v>
      </c>
      <c r="V326" s="463">
        <f t="shared" si="83"/>
        <v>0</v>
      </c>
    </row>
    <row r="327" spans="1:22">
      <c r="A327" s="461">
        <v>3230</v>
      </c>
      <c r="B327" s="461" t="s">
        <v>526</v>
      </c>
      <c r="C327" s="466">
        <v>477.61700000000002</v>
      </c>
      <c r="D327" s="466">
        <v>477.02499999999998</v>
      </c>
      <c r="E327" s="466">
        <v>0.62</v>
      </c>
      <c r="F327" s="466">
        <v>64.84</v>
      </c>
      <c r="G327" s="467">
        <f t="shared" si="75"/>
        <v>0.59200000000004138</v>
      </c>
      <c r="H327" s="466">
        <f t="shared" si="84"/>
        <v>0</v>
      </c>
      <c r="I327" s="466">
        <f t="shared" si="85"/>
        <v>0</v>
      </c>
      <c r="J327" s="468">
        <v>2</v>
      </c>
      <c r="K327" s="467">
        <f t="shared" si="86"/>
        <v>0</v>
      </c>
      <c r="L327" s="467">
        <f t="shared" si="87"/>
        <v>0</v>
      </c>
      <c r="M327" s="466">
        <f t="shared" si="76"/>
        <v>0</v>
      </c>
      <c r="N327" s="466">
        <f t="shared" si="77"/>
        <v>0</v>
      </c>
      <c r="O327" s="466">
        <f t="shared" si="78"/>
        <v>0</v>
      </c>
      <c r="P327" s="466">
        <f t="shared" si="88"/>
        <v>0</v>
      </c>
      <c r="Q327" s="466">
        <f t="shared" si="79"/>
        <v>0</v>
      </c>
      <c r="R327" s="466">
        <f t="shared" si="89"/>
        <v>0</v>
      </c>
      <c r="S327" s="463">
        <f t="shared" si="80"/>
        <v>0</v>
      </c>
      <c r="T327" s="463">
        <f t="shared" si="81"/>
        <v>0</v>
      </c>
      <c r="U327" s="463">
        <f t="shared" si="82"/>
        <v>0</v>
      </c>
      <c r="V327" s="463">
        <f t="shared" si="83"/>
        <v>0</v>
      </c>
    </row>
    <row r="328" spans="1:22">
      <c r="A328" s="461">
        <v>3240</v>
      </c>
      <c r="B328" s="461" t="s">
        <v>526</v>
      </c>
      <c r="C328" s="466">
        <v>477.685</v>
      </c>
      <c r="D328" s="466">
        <v>477.161</v>
      </c>
      <c r="E328" s="466">
        <v>2.62</v>
      </c>
      <c r="F328" s="466">
        <v>31.24</v>
      </c>
      <c r="G328" s="467">
        <f t="shared" si="75"/>
        <v>0.52400000000000091</v>
      </c>
      <c r="H328" s="466">
        <f t="shared" si="84"/>
        <v>0</v>
      </c>
      <c r="I328" s="466">
        <f t="shared" si="85"/>
        <v>0</v>
      </c>
      <c r="J328" s="468">
        <v>2</v>
      </c>
      <c r="K328" s="467">
        <f t="shared" si="86"/>
        <v>0</v>
      </c>
      <c r="L328" s="467">
        <f t="shared" si="87"/>
        <v>0</v>
      </c>
      <c r="M328" s="466">
        <f t="shared" si="76"/>
        <v>0</v>
      </c>
      <c r="N328" s="466">
        <f t="shared" si="77"/>
        <v>0</v>
      </c>
      <c r="O328" s="466">
        <f t="shared" si="78"/>
        <v>0</v>
      </c>
      <c r="P328" s="466">
        <f t="shared" si="88"/>
        <v>0</v>
      </c>
      <c r="Q328" s="466">
        <f t="shared" si="79"/>
        <v>0</v>
      </c>
      <c r="R328" s="466">
        <f t="shared" si="89"/>
        <v>0</v>
      </c>
      <c r="S328" s="463">
        <f t="shared" si="80"/>
        <v>0</v>
      </c>
      <c r="T328" s="463">
        <f t="shared" si="81"/>
        <v>0</v>
      </c>
      <c r="U328" s="463">
        <f t="shared" si="82"/>
        <v>0</v>
      </c>
      <c r="V328" s="463">
        <f t="shared" si="83"/>
        <v>0</v>
      </c>
    </row>
    <row r="329" spans="1:22">
      <c r="A329" s="461">
        <v>3250</v>
      </c>
      <c r="B329" s="461" t="s">
        <v>526</v>
      </c>
      <c r="C329" s="466">
        <v>477.75200000000001</v>
      </c>
      <c r="D329" s="466">
        <v>477.29700000000003</v>
      </c>
      <c r="E329" s="466">
        <v>7.21</v>
      </c>
      <c r="F329" s="466">
        <v>28.11</v>
      </c>
      <c r="G329" s="467">
        <f t="shared" si="75"/>
        <v>0.45499999999998408</v>
      </c>
      <c r="H329" s="466">
        <f t="shared" si="84"/>
        <v>0</v>
      </c>
      <c r="I329" s="466">
        <f t="shared" si="85"/>
        <v>0</v>
      </c>
      <c r="J329" s="468">
        <v>2</v>
      </c>
      <c r="K329" s="467">
        <f t="shared" si="86"/>
        <v>0</v>
      </c>
      <c r="L329" s="467">
        <f t="shared" si="87"/>
        <v>0</v>
      </c>
      <c r="M329" s="466">
        <f t="shared" si="76"/>
        <v>0</v>
      </c>
      <c r="N329" s="466">
        <f t="shared" si="77"/>
        <v>0</v>
      </c>
      <c r="O329" s="466">
        <f t="shared" si="78"/>
        <v>0</v>
      </c>
      <c r="P329" s="466">
        <f t="shared" si="88"/>
        <v>0</v>
      </c>
      <c r="Q329" s="466">
        <f t="shared" si="79"/>
        <v>0</v>
      </c>
      <c r="R329" s="466">
        <f t="shared" si="89"/>
        <v>0</v>
      </c>
      <c r="S329" s="463">
        <f t="shared" si="80"/>
        <v>0</v>
      </c>
      <c r="T329" s="463">
        <f t="shared" si="81"/>
        <v>0</v>
      </c>
      <c r="U329" s="463">
        <f t="shared" si="82"/>
        <v>0</v>
      </c>
      <c r="V329" s="463">
        <f t="shared" si="83"/>
        <v>0</v>
      </c>
    </row>
    <row r="330" spans="1:22">
      <c r="A330" s="461">
        <v>3260</v>
      </c>
      <c r="B330" s="461" t="s">
        <v>526</v>
      </c>
      <c r="C330" s="466">
        <v>477.82</v>
      </c>
      <c r="D330" s="466">
        <v>477.43200000000002</v>
      </c>
      <c r="E330" s="466">
        <v>10.71</v>
      </c>
      <c r="F330" s="466">
        <v>78.19</v>
      </c>
      <c r="G330" s="467">
        <f t="shared" si="75"/>
        <v>0.38799999999997681</v>
      </c>
      <c r="H330" s="466">
        <f t="shared" si="84"/>
        <v>0</v>
      </c>
      <c r="I330" s="466">
        <f t="shared" si="85"/>
        <v>0</v>
      </c>
      <c r="J330" s="468">
        <v>2</v>
      </c>
      <c r="K330" s="467">
        <f t="shared" si="86"/>
        <v>0</v>
      </c>
      <c r="L330" s="467">
        <f t="shared" si="87"/>
        <v>0</v>
      </c>
      <c r="M330" s="466">
        <f t="shared" si="76"/>
        <v>0</v>
      </c>
      <c r="N330" s="466">
        <f t="shared" si="77"/>
        <v>0</v>
      </c>
      <c r="O330" s="466">
        <f t="shared" si="78"/>
        <v>0</v>
      </c>
      <c r="P330" s="466">
        <f t="shared" si="88"/>
        <v>0</v>
      </c>
      <c r="Q330" s="466">
        <f t="shared" si="79"/>
        <v>0</v>
      </c>
      <c r="R330" s="466">
        <f t="shared" si="89"/>
        <v>0</v>
      </c>
      <c r="S330" s="463">
        <f t="shared" si="80"/>
        <v>0</v>
      </c>
      <c r="T330" s="463">
        <f t="shared" si="81"/>
        <v>0</v>
      </c>
      <c r="U330" s="463">
        <f t="shared" si="82"/>
        <v>0</v>
      </c>
      <c r="V330" s="463">
        <f t="shared" si="83"/>
        <v>0</v>
      </c>
    </row>
    <row r="331" spans="1:22">
      <c r="A331" s="461">
        <v>3270</v>
      </c>
      <c r="B331" s="461" t="s">
        <v>526</v>
      </c>
      <c r="C331" s="466">
        <v>477.88799999999998</v>
      </c>
      <c r="D331" s="466">
        <v>477.565</v>
      </c>
      <c r="E331" s="466">
        <v>13.77</v>
      </c>
      <c r="F331" s="466">
        <v>86.29</v>
      </c>
      <c r="G331" s="467">
        <f t="shared" si="75"/>
        <v>0.32299999999997908</v>
      </c>
      <c r="H331" s="466">
        <f t="shared" si="84"/>
        <v>0</v>
      </c>
      <c r="I331" s="466">
        <f t="shared" si="85"/>
        <v>0</v>
      </c>
      <c r="J331" s="468">
        <v>2</v>
      </c>
      <c r="K331" s="467">
        <f t="shared" si="86"/>
        <v>0</v>
      </c>
      <c r="L331" s="467">
        <f t="shared" si="87"/>
        <v>0</v>
      </c>
      <c r="M331" s="466">
        <f t="shared" si="76"/>
        <v>0</v>
      </c>
      <c r="N331" s="466">
        <f t="shared" si="77"/>
        <v>0</v>
      </c>
      <c r="O331" s="466">
        <f t="shared" si="78"/>
        <v>0</v>
      </c>
      <c r="P331" s="466">
        <f t="shared" si="88"/>
        <v>0</v>
      </c>
      <c r="Q331" s="466">
        <f t="shared" si="79"/>
        <v>0</v>
      </c>
      <c r="R331" s="466">
        <f t="shared" si="89"/>
        <v>0</v>
      </c>
      <c r="S331" s="463">
        <f t="shared" si="80"/>
        <v>0</v>
      </c>
      <c r="T331" s="463">
        <f t="shared" si="81"/>
        <v>0</v>
      </c>
      <c r="U331" s="463">
        <f t="shared" si="82"/>
        <v>0</v>
      </c>
      <c r="V331" s="463">
        <f t="shared" si="83"/>
        <v>0</v>
      </c>
    </row>
    <row r="332" spans="1:22">
      <c r="A332" s="461">
        <v>3280</v>
      </c>
      <c r="B332" s="461" t="s">
        <v>526</v>
      </c>
      <c r="C332" s="466">
        <v>477.95499999999998</v>
      </c>
      <c r="D332" s="466">
        <v>477.69200000000001</v>
      </c>
      <c r="E332" s="466">
        <v>27.95</v>
      </c>
      <c r="F332" s="466">
        <v>40.51</v>
      </c>
      <c r="G332" s="467">
        <f t="shared" si="75"/>
        <v>0.26299999999997681</v>
      </c>
      <c r="H332" s="466">
        <f t="shared" si="84"/>
        <v>0</v>
      </c>
      <c r="I332" s="466">
        <f t="shared" si="85"/>
        <v>0</v>
      </c>
      <c r="J332" s="468">
        <v>2</v>
      </c>
      <c r="K332" s="467">
        <f t="shared" si="86"/>
        <v>0</v>
      </c>
      <c r="L332" s="467">
        <f t="shared" si="87"/>
        <v>0</v>
      </c>
      <c r="M332" s="466">
        <f t="shared" si="76"/>
        <v>0</v>
      </c>
      <c r="N332" s="466">
        <f t="shared" si="77"/>
        <v>0</v>
      </c>
      <c r="O332" s="466">
        <f t="shared" si="78"/>
        <v>0</v>
      </c>
      <c r="P332" s="466">
        <f t="shared" si="88"/>
        <v>0</v>
      </c>
      <c r="Q332" s="466">
        <f t="shared" si="79"/>
        <v>0</v>
      </c>
      <c r="R332" s="466">
        <f t="shared" si="89"/>
        <v>0</v>
      </c>
      <c r="S332" s="463">
        <f t="shared" si="80"/>
        <v>0</v>
      </c>
      <c r="T332" s="463">
        <f t="shared" si="81"/>
        <v>0</v>
      </c>
      <c r="U332" s="463">
        <f t="shared" si="82"/>
        <v>0</v>
      </c>
      <c r="V332" s="463">
        <f t="shared" si="83"/>
        <v>0</v>
      </c>
    </row>
    <row r="333" spans="1:22">
      <c r="A333" s="461">
        <v>3290</v>
      </c>
      <c r="B333" s="461" t="s">
        <v>526</v>
      </c>
      <c r="C333" s="466">
        <v>478.02300000000002</v>
      </c>
      <c r="D333" s="466">
        <v>477.79399999999998</v>
      </c>
      <c r="E333" s="466">
        <v>45.83</v>
      </c>
      <c r="F333" s="466">
        <v>23.85</v>
      </c>
      <c r="G333" s="467">
        <f t="shared" si="75"/>
        <v>0.22900000000004184</v>
      </c>
      <c r="H333" s="466">
        <f t="shared" si="84"/>
        <v>0</v>
      </c>
      <c r="I333" s="466">
        <f t="shared" si="85"/>
        <v>0</v>
      </c>
      <c r="J333" s="468">
        <v>2</v>
      </c>
      <c r="K333" s="467">
        <f t="shared" si="86"/>
        <v>0</v>
      </c>
      <c r="L333" s="467">
        <f t="shared" si="87"/>
        <v>0</v>
      </c>
      <c r="M333" s="466">
        <f t="shared" si="76"/>
        <v>0</v>
      </c>
      <c r="N333" s="466">
        <f t="shared" si="77"/>
        <v>0</v>
      </c>
      <c r="O333" s="466">
        <f t="shared" si="78"/>
        <v>0</v>
      </c>
      <c r="P333" s="466">
        <f t="shared" si="88"/>
        <v>0</v>
      </c>
      <c r="Q333" s="466">
        <f t="shared" si="79"/>
        <v>0</v>
      </c>
      <c r="R333" s="466">
        <f t="shared" si="89"/>
        <v>0</v>
      </c>
      <c r="S333" s="463">
        <f t="shared" si="80"/>
        <v>0</v>
      </c>
      <c r="T333" s="463">
        <f t="shared" si="81"/>
        <v>0</v>
      </c>
      <c r="U333" s="463">
        <f t="shared" si="82"/>
        <v>0</v>
      </c>
      <c r="V333" s="463">
        <f t="shared" si="83"/>
        <v>0</v>
      </c>
    </row>
    <row r="334" spans="1:22">
      <c r="A334" s="461">
        <v>3300</v>
      </c>
      <c r="B334" s="461" t="s">
        <v>526</v>
      </c>
      <c r="C334" s="466">
        <v>478.09100000000001</v>
      </c>
      <c r="D334" s="466">
        <v>477.89800000000002</v>
      </c>
      <c r="E334" s="466">
        <v>55.66</v>
      </c>
      <c r="F334" s="466">
        <v>19.66</v>
      </c>
      <c r="G334" s="467">
        <f t="shared" si="75"/>
        <v>0.19299999999998363</v>
      </c>
      <c r="H334" s="466">
        <f t="shared" si="84"/>
        <v>0</v>
      </c>
      <c r="I334" s="466">
        <f t="shared" si="85"/>
        <v>0</v>
      </c>
      <c r="J334" s="468">
        <v>2</v>
      </c>
      <c r="K334" s="467">
        <f t="shared" si="86"/>
        <v>0</v>
      </c>
      <c r="L334" s="467">
        <f t="shared" si="87"/>
        <v>0</v>
      </c>
      <c r="M334" s="466">
        <f t="shared" si="76"/>
        <v>0</v>
      </c>
      <c r="N334" s="466">
        <f t="shared" si="77"/>
        <v>0</v>
      </c>
      <c r="O334" s="466">
        <f t="shared" si="78"/>
        <v>0</v>
      </c>
      <c r="P334" s="466">
        <f t="shared" si="88"/>
        <v>0</v>
      </c>
      <c r="Q334" s="466">
        <f t="shared" si="79"/>
        <v>0</v>
      </c>
      <c r="R334" s="466">
        <f t="shared" si="89"/>
        <v>0</v>
      </c>
      <c r="S334" s="463">
        <f t="shared" si="80"/>
        <v>0</v>
      </c>
      <c r="T334" s="463">
        <f t="shared" si="81"/>
        <v>0</v>
      </c>
      <c r="U334" s="463">
        <f t="shared" si="82"/>
        <v>0</v>
      </c>
      <c r="V334" s="463">
        <f t="shared" si="83"/>
        <v>0</v>
      </c>
    </row>
    <row r="335" spans="1:22">
      <c r="A335" s="461">
        <v>3310</v>
      </c>
      <c r="B335" s="461" t="s">
        <v>526</v>
      </c>
      <c r="C335" s="466">
        <v>478.15800000000002</v>
      </c>
      <c r="D335" s="466">
        <v>477.99799999999999</v>
      </c>
      <c r="E335" s="466">
        <v>65.56</v>
      </c>
      <c r="F335" s="466">
        <v>17.78</v>
      </c>
      <c r="G335" s="467">
        <f t="shared" si="75"/>
        <v>0.16000000000002501</v>
      </c>
      <c r="H335" s="466">
        <f t="shared" si="84"/>
        <v>0</v>
      </c>
      <c r="I335" s="466">
        <f t="shared" si="85"/>
        <v>0</v>
      </c>
      <c r="J335" s="468">
        <v>2</v>
      </c>
      <c r="K335" s="467">
        <f t="shared" si="86"/>
        <v>0</v>
      </c>
      <c r="L335" s="467">
        <f t="shared" si="87"/>
        <v>0</v>
      </c>
      <c r="M335" s="466">
        <f t="shared" si="76"/>
        <v>0</v>
      </c>
      <c r="N335" s="466">
        <f t="shared" si="77"/>
        <v>0</v>
      </c>
      <c r="O335" s="466">
        <f t="shared" si="78"/>
        <v>0</v>
      </c>
      <c r="P335" s="466">
        <f t="shared" si="88"/>
        <v>0</v>
      </c>
      <c r="Q335" s="466">
        <f t="shared" si="79"/>
        <v>0</v>
      </c>
      <c r="R335" s="466">
        <f t="shared" si="89"/>
        <v>0</v>
      </c>
      <c r="S335" s="463">
        <f t="shared" si="80"/>
        <v>0</v>
      </c>
      <c r="T335" s="463">
        <f t="shared" si="81"/>
        <v>0</v>
      </c>
      <c r="U335" s="463">
        <f t="shared" si="82"/>
        <v>0</v>
      </c>
      <c r="V335" s="463">
        <f t="shared" si="83"/>
        <v>0</v>
      </c>
    </row>
    <row r="336" spans="1:22">
      <c r="A336" s="461">
        <v>3320</v>
      </c>
      <c r="B336" s="461" t="s">
        <v>526</v>
      </c>
      <c r="C336" s="466">
        <v>478.226</v>
      </c>
      <c r="D336" s="466">
        <v>478.09800000000001</v>
      </c>
      <c r="E336" s="466">
        <v>76.41</v>
      </c>
      <c r="F336" s="466">
        <v>16.23</v>
      </c>
      <c r="G336" s="467">
        <f t="shared" si="75"/>
        <v>0.1279999999999859</v>
      </c>
      <c r="H336" s="466">
        <f t="shared" si="84"/>
        <v>0</v>
      </c>
      <c r="I336" s="466">
        <f t="shared" si="85"/>
        <v>0</v>
      </c>
      <c r="J336" s="468">
        <v>2</v>
      </c>
      <c r="K336" s="467">
        <f t="shared" si="86"/>
        <v>0</v>
      </c>
      <c r="L336" s="467">
        <f t="shared" si="87"/>
        <v>0</v>
      </c>
      <c r="M336" s="466">
        <f t="shared" si="76"/>
        <v>0</v>
      </c>
      <c r="N336" s="466">
        <f t="shared" si="77"/>
        <v>0</v>
      </c>
      <c r="O336" s="466">
        <f t="shared" si="78"/>
        <v>0</v>
      </c>
      <c r="P336" s="466">
        <f t="shared" si="88"/>
        <v>0</v>
      </c>
      <c r="Q336" s="466">
        <f t="shared" si="79"/>
        <v>0</v>
      </c>
      <c r="R336" s="466">
        <f t="shared" si="89"/>
        <v>0</v>
      </c>
      <c r="S336" s="463">
        <f t="shared" si="80"/>
        <v>0</v>
      </c>
      <c r="T336" s="463">
        <f t="shared" si="81"/>
        <v>0</v>
      </c>
      <c r="U336" s="463">
        <f t="shared" si="82"/>
        <v>0</v>
      </c>
      <c r="V336" s="463">
        <f t="shared" si="83"/>
        <v>0</v>
      </c>
    </row>
    <row r="337" spans="1:22">
      <c r="A337" s="461">
        <v>3330</v>
      </c>
      <c r="B337" s="461" t="s">
        <v>526</v>
      </c>
      <c r="C337" s="466">
        <v>478.29399999999998</v>
      </c>
      <c r="D337" s="466">
        <v>478.19299999999998</v>
      </c>
      <c r="E337" s="466">
        <v>77.040000000000006</v>
      </c>
      <c r="F337" s="466">
        <v>14.08</v>
      </c>
      <c r="G337" s="467">
        <f t="shared" si="75"/>
        <v>0.10099999999999909</v>
      </c>
      <c r="H337" s="466">
        <f t="shared" si="84"/>
        <v>0</v>
      </c>
      <c r="I337" s="466">
        <f t="shared" si="85"/>
        <v>0</v>
      </c>
      <c r="J337" s="468">
        <v>2</v>
      </c>
      <c r="K337" s="467">
        <f t="shared" si="86"/>
        <v>0</v>
      </c>
      <c r="L337" s="467">
        <f t="shared" si="87"/>
        <v>0</v>
      </c>
      <c r="M337" s="466">
        <f t="shared" si="76"/>
        <v>0</v>
      </c>
      <c r="N337" s="466">
        <f t="shared" si="77"/>
        <v>0</v>
      </c>
      <c r="O337" s="466">
        <f t="shared" si="78"/>
        <v>0</v>
      </c>
      <c r="P337" s="466">
        <f t="shared" si="88"/>
        <v>0</v>
      </c>
      <c r="Q337" s="466">
        <f t="shared" si="79"/>
        <v>0</v>
      </c>
      <c r="R337" s="466">
        <f t="shared" si="89"/>
        <v>0</v>
      </c>
      <c r="S337" s="463">
        <f t="shared" si="80"/>
        <v>0</v>
      </c>
      <c r="T337" s="463">
        <f t="shared" si="81"/>
        <v>0</v>
      </c>
      <c r="U337" s="463">
        <f t="shared" si="82"/>
        <v>0</v>
      </c>
      <c r="V337" s="463">
        <f t="shared" si="83"/>
        <v>0</v>
      </c>
    </row>
    <row r="338" spans="1:22">
      <c r="A338" s="461">
        <v>3340</v>
      </c>
      <c r="B338" s="461" t="s">
        <v>526</v>
      </c>
      <c r="C338" s="466">
        <v>478.36099999999999</v>
      </c>
      <c r="D338" s="466">
        <v>478.26799999999997</v>
      </c>
      <c r="E338" s="466">
        <v>72.8</v>
      </c>
      <c r="F338" s="466">
        <v>15.2</v>
      </c>
      <c r="G338" s="467">
        <f t="shared" si="75"/>
        <v>9.3000000000017735E-2</v>
      </c>
      <c r="H338" s="466">
        <f t="shared" si="84"/>
        <v>0</v>
      </c>
      <c r="I338" s="466">
        <f t="shared" si="85"/>
        <v>0</v>
      </c>
      <c r="J338" s="468">
        <v>2</v>
      </c>
      <c r="K338" s="467">
        <f t="shared" si="86"/>
        <v>0</v>
      </c>
      <c r="L338" s="467">
        <f t="shared" si="87"/>
        <v>0</v>
      </c>
      <c r="M338" s="466">
        <f t="shared" si="76"/>
        <v>0</v>
      </c>
      <c r="N338" s="466">
        <f t="shared" si="77"/>
        <v>0</v>
      </c>
      <c r="O338" s="466">
        <f t="shared" si="78"/>
        <v>0</v>
      </c>
      <c r="P338" s="466">
        <f t="shared" si="88"/>
        <v>0</v>
      </c>
      <c r="Q338" s="466">
        <f t="shared" si="79"/>
        <v>0</v>
      </c>
      <c r="R338" s="466">
        <f t="shared" si="89"/>
        <v>0</v>
      </c>
      <c r="S338" s="463">
        <f t="shared" si="80"/>
        <v>0</v>
      </c>
      <c r="T338" s="463">
        <f t="shared" si="81"/>
        <v>0</v>
      </c>
      <c r="U338" s="463">
        <f t="shared" si="82"/>
        <v>0</v>
      </c>
      <c r="V338" s="463">
        <f t="shared" si="83"/>
        <v>0</v>
      </c>
    </row>
    <row r="339" spans="1:22">
      <c r="A339" s="461">
        <v>3350</v>
      </c>
      <c r="B339" s="461" t="s">
        <v>526</v>
      </c>
      <c r="C339" s="466">
        <v>478.42899999999997</v>
      </c>
      <c r="D339" s="466">
        <v>478.33699999999999</v>
      </c>
      <c r="E339" s="466">
        <v>65.260000000000005</v>
      </c>
      <c r="F339" s="466">
        <v>26.95</v>
      </c>
      <c r="G339" s="467">
        <f t="shared" si="75"/>
        <v>9.1999999999984539E-2</v>
      </c>
      <c r="H339" s="466">
        <f t="shared" si="84"/>
        <v>0</v>
      </c>
      <c r="I339" s="466">
        <f t="shared" si="85"/>
        <v>0</v>
      </c>
      <c r="J339" s="468">
        <v>2</v>
      </c>
      <c r="K339" s="467">
        <f t="shared" si="86"/>
        <v>0</v>
      </c>
      <c r="L339" s="467">
        <f t="shared" si="87"/>
        <v>0</v>
      </c>
      <c r="M339" s="466">
        <f t="shared" si="76"/>
        <v>0</v>
      </c>
      <c r="N339" s="466">
        <f t="shared" si="77"/>
        <v>0</v>
      </c>
      <c r="O339" s="466">
        <f t="shared" si="78"/>
        <v>0</v>
      </c>
      <c r="P339" s="466">
        <f t="shared" si="88"/>
        <v>0</v>
      </c>
      <c r="Q339" s="466">
        <f t="shared" si="79"/>
        <v>0</v>
      </c>
      <c r="R339" s="466">
        <f t="shared" si="89"/>
        <v>0</v>
      </c>
      <c r="S339" s="463">
        <f t="shared" si="80"/>
        <v>0</v>
      </c>
      <c r="T339" s="463">
        <f t="shared" si="81"/>
        <v>0</v>
      </c>
      <c r="U339" s="463">
        <f t="shared" si="82"/>
        <v>0</v>
      </c>
      <c r="V339" s="463">
        <f t="shared" si="83"/>
        <v>0</v>
      </c>
    </row>
    <row r="340" spans="1:22">
      <c r="A340" s="461">
        <v>3360</v>
      </c>
      <c r="B340" s="461" t="s">
        <v>526</v>
      </c>
      <c r="C340" s="466">
        <v>478.49700000000001</v>
      </c>
      <c r="D340" s="466">
        <v>478.41399999999999</v>
      </c>
      <c r="E340" s="466">
        <v>60.74</v>
      </c>
      <c r="F340" s="466">
        <v>34.229999999999997</v>
      </c>
      <c r="G340" s="467">
        <f t="shared" si="75"/>
        <v>8.300000000002683E-2</v>
      </c>
      <c r="H340" s="466">
        <f t="shared" si="84"/>
        <v>0</v>
      </c>
      <c r="I340" s="466">
        <f t="shared" si="85"/>
        <v>0</v>
      </c>
      <c r="J340" s="468">
        <v>2</v>
      </c>
      <c r="K340" s="467">
        <f t="shared" si="86"/>
        <v>0</v>
      </c>
      <c r="L340" s="467">
        <f t="shared" si="87"/>
        <v>0</v>
      </c>
      <c r="M340" s="466">
        <f t="shared" si="76"/>
        <v>0</v>
      </c>
      <c r="N340" s="466">
        <f t="shared" si="77"/>
        <v>0</v>
      </c>
      <c r="O340" s="466">
        <f t="shared" si="78"/>
        <v>0</v>
      </c>
      <c r="P340" s="466">
        <f t="shared" si="88"/>
        <v>0</v>
      </c>
      <c r="Q340" s="466">
        <f t="shared" si="79"/>
        <v>0</v>
      </c>
      <c r="R340" s="466">
        <f t="shared" si="89"/>
        <v>0</v>
      </c>
      <c r="S340" s="463">
        <f t="shared" si="80"/>
        <v>0</v>
      </c>
      <c r="T340" s="463">
        <f t="shared" si="81"/>
        <v>0</v>
      </c>
      <c r="U340" s="463">
        <f t="shared" si="82"/>
        <v>0</v>
      </c>
      <c r="V340" s="463">
        <f t="shared" si="83"/>
        <v>0</v>
      </c>
    </row>
    <row r="341" spans="1:22">
      <c r="A341" s="461">
        <v>3370</v>
      </c>
      <c r="B341" s="461" t="s">
        <v>526</v>
      </c>
      <c r="C341" s="466">
        <v>478.565</v>
      </c>
      <c r="D341" s="466">
        <v>478.48599999999999</v>
      </c>
      <c r="E341" s="466">
        <v>71.39</v>
      </c>
      <c r="F341" s="466">
        <v>23.53</v>
      </c>
      <c r="G341" s="467">
        <f t="shared" si="75"/>
        <v>7.9000000000007731E-2</v>
      </c>
      <c r="H341" s="466">
        <f t="shared" si="84"/>
        <v>0</v>
      </c>
      <c r="I341" s="466">
        <f t="shared" si="85"/>
        <v>0</v>
      </c>
      <c r="J341" s="468">
        <v>2</v>
      </c>
      <c r="K341" s="467">
        <f t="shared" si="86"/>
        <v>0</v>
      </c>
      <c r="L341" s="467">
        <f t="shared" si="87"/>
        <v>0</v>
      </c>
      <c r="M341" s="466">
        <f t="shared" si="76"/>
        <v>0</v>
      </c>
      <c r="N341" s="466">
        <f t="shared" si="77"/>
        <v>0</v>
      </c>
      <c r="O341" s="466">
        <f t="shared" si="78"/>
        <v>0</v>
      </c>
      <c r="P341" s="466">
        <f t="shared" si="88"/>
        <v>0</v>
      </c>
      <c r="Q341" s="466">
        <f t="shared" si="79"/>
        <v>0</v>
      </c>
      <c r="R341" s="466">
        <f t="shared" si="89"/>
        <v>0</v>
      </c>
      <c r="S341" s="463">
        <f t="shared" si="80"/>
        <v>0</v>
      </c>
      <c r="T341" s="463">
        <f t="shared" si="81"/>
        <v>0</v>
      </c>
      <c r="U341" s="463">
        <f t="shared" si="82"/>
        <v>0</v>
      </c>
      <c r="V341" s="463">
        <f t="shared" si="83"/>
        <v>0</v>
      </c>
    </row>
    <row r="342" spans="1:22">
      <c r="A342" s="461">
        <v>3380</v>
      </c>
      <c r="B342" s="461" t="s">
        <v>526</v>
      </c>
      <c r="C342" s="466">
        <v>478.63200000000001</v>
      </c>
      <c r="D342" s="466">
        <v>478.55</v>
      </c>
      <c r="E342" s="466">
        <v>90.97</v>
      </c>
      <c r="F342" s="466">
        <v>14.03</v>
      </c>
      <c r="G342" s="467">
        <f t="shared" si="75"/>
        <v>8.1999999999993634E-2</v>
      </c>
      <c r="H342" s="466">
        <f t="shared" si="84"/>
        <v>0</v>
      </c>
      <c r="I342" s="466">
        <f t="shared" si="85"/>
        <v>0</v>
      </c>
      <c r="J342" s="468">
        <v>2</v>
      </c>
      <c r="K342" s="467">
        <f t="shared" si="86"/>
        <v>0</v>
      </c>
      <c r="L342" s="467">
        <f t="shared" si="87"/>
        <v>0</v>
      </c>
      <c r="M342" s="466">
        <f t="shared" si="76"/>
        <v>0</v>
      </c>
      <c r="N342" s="466">
        <f t="shared" si="77"/>
        <v>0</v>
      </c>
      <c r="O342" s="466">
        <f t="shared" si="78"/>
        <v>0</v>
      </c>
      <c r="P342" s="466">
        <f t="shared" si="88"/>
        <v>0</v>
      </c>
      <c r="Q342" s="466">
        <f t="shared" si="79"/>
        <v>0</v>
      </c>
      <c r="R342" s="466">
        <f t="shared" si="89"/>
        <v>0</v>
      </c>
      <c r="S342" s="463">
        <f t="shared" si="80"/>
        <v>0</v>
      </c>
      <c r="T342" s="463">
        <f t="shared" si="81"/>
        <v>0</v>
      </c>
      <c r="U342" s="463">
        <f t="shared" si="82"/>
        <v>0</v>
      </c>
      <c r="V342" s="463">
        <f t="shared" si="83"/>
        <v>0</v>
      </c>
    </row>
    <row r="343" spans="1:22">
      <c r="A343" s="461">
        <v>3390</v>
      </c>
      <c r="B343" s="461" t="s">
        <v>526</v>
      </c>
      <c r="C343" s="466">
        <v>478.7</v>
      </c>
      <c r="D343" s="466">
        <v>478.61599999999999</v>
      </c>
      <c r="E343" s="466">
        <v>97.9</v>
      </c>
      <c r="F343" s="466">
        <v>17.12</v>
      </c>
      <c r="G343" s="467">
        <f t="shared" si="75"/>
        <v>8.4000000000003183E-2</v>
      </c>
      <c r="H343" s="466">
        <f t="shared" si="84"/>
        <v>0</v>
      </c>
      <c r="I343" s="466">
        <f t="shared" si="85"/>
        <v>0</v>
      </c>
      <c r="J343" s="468">
        <v>2</v>
      </c>
      <c r="K343" s="467">
        <f t="shared" si="86"/>
        <v>0</v>
      </c>
      <c r="L343" s="467">
        <f t="shared" si="87"/>
        <v>0</v>
      </c>
      <c r="M343" s="466">
        <f t="shared" si="76"/>
        <v>0</v>
      </c>
      <c r="N343" s="466">
        <f t="shared" si="77"/>
        <v>0</v>
      </c>
      <c r="O343" s="466">
        <f t="shared" si="78"/>
        <v>0</v>
      </c>
      <c r="P343" s="466">
        <f t="shared" si="88"/>
        <v>0</v>
      </c>
      <c r="Q343" s="466">
        <f t="shared" si="79"/>
        <v>0</v>
      </c>
      <c r="R343" s="466">
        <f t="shared" si="89"/>
        <v>0</v>
      </c>
      <c r="S343" s="463">
        <f t="shared" si="80"/>
        <v>0</v>
      </c>
      <c r="T343" s="463">
        <f t="shared" si="81"/>
        <v>0</v>
      </c>
      <c r="U343" s="463">
        <f t="shared" si="82"/>
        <v>0</v>
      </c>
      <c r="V343" s="463">
        <f t="shared" si="83"/>
        <v>0</v>
      </c>
    </row>
    <row r="344" spans="1:22">
      <c r="A344" s="461">
        <v>3400</v>
      </c>
      <c r="B344" s="461" t="s">
        <v>526</v>
      </c>
      <c r="C344" s="466">
        <v>478.76799999999997</v>
      </c>
      <c r="D344" s="466">
        <v>478.68</v>
      </c>
      <c r="E344" s="466">
        <v>91.93</v>
      </c>
      <c r="F344" s="466">
        <v>20.67</v>
      </c>
      <c r="G344" s="467">
        <f t="shared" si="75"/>
        <v>8.7999999999965439E-2</v>
      </c>
      <c r="H344" s="466">
        <f t="shared" si="84"/>
        <v>0</v>
      </c>
      <c r="I344" s="466">
        <f t="shared" si="85"/>
        <v>0</v>
      </c>
      <c r="J344" s="468">
        <v>2</v>
      </c>
      <c r="K344" s="467">
        <f t="shared" si="86"/>
        <v>0</v>
      </c>
      <c r="L344" s="467">
        <f t="shared" si="87"/>
        <v>0</v>
      </c>
      <c r="M344" s="466">
        <f t="shared" si="76"/>
        <v>0</v>
      </c>
      <c r="N344" s="466">
        <f t="shared" si="77"/>
        <v>0</v>
      </c>
      <c r="O344" s="466">
        <f t="shared" si="78"/>
        <v>0</v>
      </c>
      <c r="P344" s="466">
        <f t="shared" si="88"/>
        <v>0</v>
      </c>
      <c r="Q344" s="466">
        <f t="shared" si="79"/>
        <v>0</v>
      </c>
      <c r="R344" s="466">
        <f t="shared" si="89"/>
        <v>0</v>
      </c>
      <c r="S344" s="463">
        <f t="shared" si="80"/>
        <v>0</v>
      </c>
      <c r="T344" s="463">
        <f t="shared" si="81"/>
        <v>0</v>
      </c>
      <c r="U344" s="463">
        <f t="shared" si="82"/>
        <v>0</v>
      </c>
      <c r="V344" s="463">
        <f t="shared" si="83"/>
        <v>0</v>
      </c>
    </row>
    <row r="345" spans="1:22">
      <c r="A345" s="461">
        <v>3410</v>
      </c>
      <c r="B345" s="461" t="s">
        <v>526</v>
      </c>
      <c r="C345" s="466">
        <v>478.83499999999998</v>
      </c>
      <c r="D345" s="466">
        <v>478.74299999999999</v>
      </c>
      <c r="E345" s="466">
        <v>91.27</v>
      </c>
      <c r="F345" s="466">
        <v>19.21</v>
      </c>
      <c r="G345" s="467">
        <f t="shared" si="75"/>
        <v>9.1999999999984539E-2</v>
      </c>
      <c r="H345" s="466">
        <f t="shared" si="84"/>
        <v>0</v>
      </c>
      <c r="I345" s="466">
        <f t="shared" si="85"/>
        <v>0</v>
      </c>
      <c r="J345" s="468">
        <v>2</v>
      </c>
      <c r="K345" s="467">
        <f t="shared" si="86"/>
        <v>0</v>
      </c>
      <c r="L345" s="467">
        <f t="shared" si="87"/>
        <v>0</v>
      </c>
      <c r="M345" s="466">
        <f t="shared" si="76"/>
        <v>0</v>
      </c>
      <c r="N345" s="466">
        <f t="shared" si="77"/>
        <v>0</v>
      </c>
      <c r="O345" s="466">
        <f t="shared" si="78"/>
        <v>0</v>
      </c>
      <c r="P345" s="466">
        <f t="shared" si="88"/>
        <v>0</v>
      </c>
      <c r="Q345" s="466">
        <f t="shared" si="79"/>
        <v>0</v>
      </c>
      <c r="R345" s="466">
        <f t="shared" si="89"/>
        <v>0</v>
      </c>
      <c r="S345" s="463">
        <f t="shared" si="80"/>
        <v>0</v>
      </c>
      <c r="T345" s="463">
        <f t="shared" si="81"/>
        <v>0</v>
      </c>
      <c r="U345" s="463">
        <f t="shared" si="82"/>
        <v>0</v>
      </c>
      <c r="V345" s="463">
        <f t="shared" si="83"/>
        <v>0</v>
      </c>
    </row>
    <row r="346" spans="1:22">
      <c r="A346" s="461">
        <v>3420</v>
      </c>
      <c r="B346" s="461" t="s">
        <v>526</v>
      </c>
      <c r="C346" s="466">
        <v>478.90300000000002</v>
      </c>
      <c r="D346" s="466">
        <v>478.80500000000001</v>
      </c>
      <c r="E346" s="466">
        <v>82.62</v>
      </c>
      <c r="F346" s="466">
        <v>13.88</v>
      </c>
      <c r="G346" s="467">
        <f t="shared" si="75"/>
        <v>9.8000000000013188E-2</v>
      </c>
      <c r="H346" s="466">
        <f t="shared" si="84"/>
        <v>0</v>
      </c>
      <c r="I346" s="466">
        <f t="shared" si="85"/>
        <v>0</v>
      </c>
      <c r="J346" s="468">
        <v>2</v>
      </c>
      <c r="K346" s="467">
        <f t="shared" si="86"/>
        <v>0</v>
      </c>
      <c r="L346" s="467">
        <f t="shared" si="87"/>
        <v>0</v>
      </c>
      <c r="M346" s="466">
        <f t="shared" si="76"/>
        <v>0</v>
      </c>
      <c r="N346" s="466">
        <f t="shared" si="77"/>
        <v>0</v>
      </c>
      <c r="O346" s="466">
        <f t="shared" si="78"/>
        <v>0</v>
      </c>
      <c r="P346" s="466">
        <f t="shared" si="88"/>
        <v>0</v>
      </c>
      <c r="Q346" s="466">
        <f t="shared" si="79"/>
        <v>0</v>
      </c>
      <c r="R346" s="466">
        <f t="shared" si="89"/>
        <v>0</v>
      </c>
      <c r="S346" s="463">
        <f t="shared" si="80"/>
        <v>0</v>
      </c>
      <c r="T346" s="463">
        <f t="shared" si="81"/>
        <v>0</v>
      </c>
      <c r="U346" s="463">
        <f t="shared" si="82"/>
        <v>0</v>
      </c>
      <c r="V346" s="463">
        <f t="shared" si="83"/>
        <v>0</v>
      </c>
    </row>
    <row r="347" spans="1:22">
      <c r="A347" s="461">
        <v>3430</v>
      </c>
      <c r="B347" s="461" t="s">
        <v>526</v>
      </c>
      <c r="C347" s="466">
        <v>478.971</v>
      </c>
      <c r="D347" s="466">
        <v>478.86599999999999</v>
      </c>
      <c r="E347" s="466">
        <v>68.44</v>
      </c>
      <c r="F347" s="466">
        <v>8.2200000000000006</v>
      </c>
      <c r="G347" s="467">
        <f t="shared" si="75"/>
        <v>0.10500000000001819</v>
      </c>
      <c r="H347" s="466">
        <f t="shared" si="84"/>
        <v>0</v>
      </c>
      <c r="I347" s="466">
        <f t="shared" si="85"/>
        <v>0</v>
      </c>
      <c r="J347" s="468">
        <v>2</v>
      </c>
      <c r="K347" s="467">
        <f t="shared" si="86"/>
        <v>0</v>
      </c>
      <c r="L347" s="467">
        <f t="shared" si="87"/>
        <v>0</v>
      </c>
      <c r="M347" s="466">
        <f t="shared" si="76"/>
        <v>0</v>
      </c>
      <c r="N347" s="466">
        <f t="shared" si="77"/>
        <v>0</v>
      </c>
      <c r="O347" s="466">
        <f t="shared" si="78"/>
        <v>0</v>
      </c>
      <c r="P347" s="466">
        <f t="shared" si="88"/>
        <v>0</v>
      </c>
      <c r="Q347" s="466">
        <f t="shared" si="79"/>
        <v>0</v>
      </c>
      <c r="R347" s="466">
        <f t="shared" si="89"/>
        <v>0</v>
      </c>
      <c r="S347" s="463">
        <f t="shared" si="80"/>
        <v>0</v>
      </c>
      <c r="T347" s="463">
        <f t="shared" si="81"/>
        <v>0</v>
      </c>
      <c r="U347" s="463">
        <f t="shared" si="82"/>
        <v>0</v>
      </c>
      <c r="V347" s="463">
        <f t="shared" si="83"/>
        <v>0</v>
      </c>
    </row>
    <row r="348" spans="1:22">
      <c r="A348" s="461">
        <v>3440</v>
      </c>
      <c r="B348" s="461" t="s">
        <v>526</v>
      </c>
      <c r="C348" s="466">
        <v>479.03800000000001</v>
      </c>
      <c r="D348" s="466">
        <v>478.92500000000001</v>
      </c>
      <c r="E348" s="466">
        <v>62.97</v>
      </c>
      <c r="F348" s="466">
        <v>7.67</v>
      </c>
      <c r="G348" s="467">
        <f t="shared" si="75"/>
        <v>0.11299999999999955</v>
      </c>
      <c r="H348" s="466">
        <f t="shared" si="84"/>
        <v>0</v>
      </c>
      <c r="I348" s="466">
        <f t="shared" si="85"/>
        <v>0</v>
      </c>
      <c r="J348" s="468">
        <v>2</v>
      </c>
      <c r="K348" s="467">
        <f t="shared" si="86"/>
        <v>0</v>
      </c>
      <c r="L348" s="467">
        <f t="shared" si="87"/>
        <v>0</v>
      </c>
      <c r="M348" s="466">
        <f t="shared" si="76"/>
        <v>0</v>
      </c>
      <c r="N348" s="466">
        <f t="shared" si="77"/>
        <v>0</v>
      </c>
      <c r="O348" s="466">
        <f t="shared" si="78"/>
        <v>0</v>
      </c>
      <c r="P348" s="466">
        <f t="shared" si="88"/>
        <v>0</v>
      </c>
      <c r="Q348" s="466">
        <f t="shared" si="79"/>
        <v>0</v>
      </c>
      <c r="R348" s="466">
        <f t="shared" si="89"/>
        <v>0</v>
      </c>
      <c r="S348" s="463">
        <f t="shared" si="80"/>
        <v>0</v>
      </c>
      <c r="T348" s="463">
        <f t="shared" si="81"/>
        <v>0</v>
      </c>
      <c r="U348" s="463">
        <f t="shared" si="82"/>
        <v>0</v>
      </c>
      <c r="V348" s="463">
        <f t="shared" si="83"/>
        <v>0</v>
      </c>
    </row>
    <row r="349" spans="1:22">
      <c r="A349" s="461">
        <v>3450</v>
      </c>
      <c r="B349" s="461" t="s">
        <v>526</v>
      </c>
      <c r="C349" s="466">
        <v>479.10599999999999</v>
      </c>
      <c r="D349" s="466">
        <v>478.988</v>
      </c>
      <c r="E349" s="466">
        <v>61.6</v>
      </c>
      <c r="F349" s="466">
        <v>10.16</v>
      </c>
      <c r="G349" s="467">
        <f t="shared" si="75"/>
        <v>0.117999999999995</v>
      </c>
      <c r="H349" s="466">
        <f t="shared" si="84"/>
        <v>0</v>
      </c>
      <c r="I349" s="466">
        <f t="shared" si="85"/>
        <v>0</v>
      </c>
      <c r="J349" s="468">
        <v>2</v>
      </c>
      <c r="K349" s="467">
        <f t="shared" si="86"/>
        <v>0</v>
      </c>
      <c r="L349" s="467">
        <f t="shared" si="87"/>
        <v>0</v>
      </c>
      <c r="M349" s="466">
        <f t="shared" si="76"/>
        <v>0</v>
      </c>
      <c r="N349" s="466">
        <f t="shared" si="77"/>
        <v>0</v>
      </c>
      <c r="O349" s="466">
        <f t="shared" si="78"/>
        <v>0</v>
      </c>
      <c r="P349" s="466">
        <f t="shared" si="88"/>
        <v>0</v>
      </c>
      <c r="Q349" s="466">
        <f t="shared" si="79"/>
        <v>0</v>
      </c>
      <c r="R349" s="466">
        <f t="shared" si="89"/>
        <v>0</v>
      </c>
      <c r="S349" s="463">
        <f t="shared" si="80"/>
        <v>0</v>
      </c>
      <c r="T349" s="463">
        <f t="shared" si="81"/>
        <v>0</v>
      </c>
      <c r="U349" s="463">
        <f t="shared" si="82"/>
        <v>0</v>
      </c>
      <c r="V349" s="463">
        <f t="shared" si="83"/>
        <v>0</v>
      </c>
    </row>
    <row r="350" spans="1:22">
      <c r="A350" s="461">
        <v>3460</v>
      </c>
      <c r="B350" s="461" t="s">
        <v>526</v>
      </c>
      <c r="C350" s="466">
        <v>479.17399999999998</v>
      </c>
      <c r="D350" s="466">
        <v>479.05</v>
      </c>
      <c r="E350" s="466">
        <v>58.76</v>
      </c>
      <c r="F350" s="466">
        <v>16.14</v>
      </c>
      <c r="G350" s="467">
        <f t="shared" si="75"/>
        <v>0.1239999999999668</v>
      </c>
      <c r="H350" s="466">
        <f t="shared" si="84"/>
        <v>0</v>
      </c>
      <c r="I350" s="466">
        <f t="shared" si="85"/>
        <v>0</v>
      </c>
      <c r="J350" s="468">
        <v>2</v>
      </c>
      <c r="K350" s="467">
        <f t="shared" si="86"/>
        <v>0</v>
      </c>
      <c r="L350" s="467">
        <f t="shared" si="87"/>
        <v>0</v>
      </c>
      <c r="M350" s="466">
        <f t="shared" si="76"/>
        <v>0</v>
      </c>
      <c r="N350" s="466">
        <f t="shared" si="77"/>
        <v>0</v>
      </c>
      <c r="O350" s="466">
        <f t="shared" si="78"/>
        <v>0</v>
      </c>
      <c r="P350" s="466">
        <f t="shared" si="88"/>
        <v>0</v>
      </c>
      <c r="Q350" s="466">
        <f t="shared" si="79"/>
        <v>0</v>
      </c>
      <c r="R350" s="466">
        <f t="shared" si="89"/>
        <v>0</v>
      </c>
      <c r="S350" s="463">
        <f t="shared" si="80"/>
        <v>0</v>
      </c>
      <c r="T350" s="463">
        <f t="shared" si="81"/>
        <v>0</v>
      </c>
      <c r="U350" s="463">
        <f t="shared" si="82"/>
        <v>0</v>
      </c>
      <c r="V350" s="463">
        <f t="shared" si="83"/>
        <v>0</v>
      </c>
    </row>
    <row r="351" spans="1:22">
      <c r="A351" s="461">
        <v>3470</v>
      </c>
      <c r="B351" s="461" t="s">
        <v>526</v>
      </c>
      <c r="C351" s="466">
        <v>479.24099999999999</v>
      </c>
      <c r="D351" s="466">
        <v>479.08600000000001</v>
      </c>
      <c r="E351" s="466">
        <v>59</v>
      </c>
      <c r="F351" s="466">
        <v>13.19</v>
      </c>
      <c r="G351" s="467">
        <f t="shared" si="75"/>
        <v>0.15499999999997272</v>
      </c>
      <c r="H351" s="466">
        <f t="shared" si="84"/>
        <v>0</v>
      </c>
      <c r="I351" s="466">
        <f t="shared" si="85"/>
        <v>0</v>
      </c>
      <c r="J351" s="468">
        <v>2</v>
      </c>
      <c r="K351" s="467">
        <f t="shared" si="86"/>
        <v>0</v>
      </c>
      <c r="L351" s="467">
        <f t="shared" si="87"/>
        <v>0</v>
      </c>
      <c r="M351" s="466">
        <f t="shared" si="76"/>
        <v>0</v>
      </c>
      <c r="N351" s="466">
        <f t="shared" si="77"/>
        <v>0</v>
      </c>
      <c r="O351" s="466">
        <f t="shared" si="78"/>
        <v>0</v>
      </c>
      <c r="P351" s="466">
        <f t="shared" si="88"/>
        <v>0</v>
      </c>
      <c r="Q351" s="466">
        <f t="shared" si="79"/>
        <v>0</v>
      </c>
      <c r="R351" s="466">
        <f t="shared" si="89"/>
        <v>0</v>
      </c>
      <c r="S351" s="463">
        <f t="shared" si="80"/>
        <v>0</v>
      </c>
      <c r="T351" s="463">
        <f t="shared" si="81"/>
        <v>0</v>
      </c>
      <c r="U351" s="463">
        <f t="shared" si="82"/>
        <v>0</v>
      </c>
      <c r="V351" s="463">
        <f t="shared" si="83"/>
        <v>0</v>
      </c>
    </row>
    <row r="352" spans="1:22">
      <c r="A352" s="461">
        <v>3480</v>
      </c>
      <c r="B352" s="461" t="s">
        <v>526</v>
      </c>
      <c r="C352" s="466">
        <v>479.30900000000003</v>
      </c>
      <c r="D352" s="466">
        <v>479.11</v>
      </c>
      <c r="E352" s="466">
        <v>68.53</v>
      </c>
      <c r="F352" s="466">
        <v>9.19</v>
      </c>
      <c r="G352" s="467">
        <f t="shared" si="75"/>
        <v>0.19900000000001228</v>
      </c>
      <c r="H352" s="466">
        <f t="shared" si="84"/>
        <v>0</v>
      </c>
      <c r="I352" s="466">
        <f t="shared" si="85"/>
        <v>0</v>
      </c>
      <c r="J352" s="468">
        <v>2</v>
      </c>
      <c r="K352" s="467">
        <f t="shared" si="86"/>
        <v>0</v>
      </c>
      <c r="L352" s="467">
        <f t="shared" si="87"/>
        <v>0</v>
      </c>
      <c r="M352" s="466">
        <f t="shared" si="76"/>
        <v>0</v>
      </c>
      <c r="N352" s="466">
        <f t="shared" si="77"/>
        <v>0</v>
      </c>
      <c r="O352" s="466">
        <f t="shared" si="78"/>
        <v>0</v>
      </c>
      <c r="P352" s="466">
        <f t="shared" si="88"/>
        <v>0</v>
      </c>
      <c r="Q352" s="466">
        <f t="shared" si="79"/>
        <v>0</v>
      </c>
      <c r="R352" s="466">
        <f t="shared" si="89"/>
        <v>0</v>
      </c>
      <c r="S352" s="463">
        <f t="shared" si="80"/>
        <v>0</v>
      </c>
      <c r="T352" s="463">
        <f t="shared" si="81"/>
        <v>0</v>
      </c>
      <c r="U352" s="463">
        <f t="shared" si="82"/>
        <v>0</v>
      </c>
      <c r="V352" s="463">
        <f t="shared" si="83"/>
        <v>0</v>
      </c>
    </row>
    <row r="353" spans="1:22">
      <c r="A353" s="461">
        <v>3490</v>
      </c>
      <c r="B353" s="461" t="s">
        <v>526</v>
      </c>
      <c r="C353" s="466">
        <v>479.37700000000001</v>
      </c>
      <c r="D353" s="466">
        <v>479.13400000000001</v>
      </c>
      <c r="E353" s="466">
        <v>71.59</v>
      </c>
      <c r="F353" s="466">
        <v>14.89</v>
      </c>
      <c r="G353" s="467">
        <f t="shared" si="75"/>
        <v>0.242999999999995</v>
      </c>
      <c r="H353" s="466">
        <f t="shared" si="84"/>
        <v>0</v>
      </c>
      <c r="I353" s="466">
        <f t="shared" si="85"/>
        <v>0</v>
      </c>
      <c r="J353" s="468">
        <v>2</v>
      </c>
      <c r="K353" s="467">
        <f t="shared" si="86"/>
        <v>0</v>
      </c>
      <c r="L353" s="467">
        <f t="shared" si="87"/>
        <v>0</v>
      </c>
      <c r="M353" s="466">
        <f t="shared" si="76"/>
        <v>0</v>
      </c>
      <c r="N353" s="466">
        <f t="shared" si="77"/>
        <v>0</v>
      </c>
      <c r="O353" s="466">
        <f t="shared" si="78"/>
        <v>0</v>
      </c>
      <c r="P353" s="466">
        <f t="shared" si="88"/>
        <v>0</v>
      </c>
      <c r="Q353" s="466">
        <f t="shared" si="79"/>
        <v>0</v>
      </c>
      <c r="R353" s="466">
        <f t="shared" si="89"/>
        <v>0</v>
      </c>
      <c r="S353" s="463">
        <f t="shared" si="80"/>
        <v>0</v>
      </c>
      <c r="T353" s="463">
        <f t="shared" si="81"/>
        <v>0</v>
      </c>
      <c r="U353" s="463">
        <f t="shared" si="82"/>
        <v>0</v>
      </c>
      <c r="V353" s="463">
        <f t="shared" si="83"/>
        <v>0</v>
      </c>
    </row>
    <row r="354" spans="1:22">
      <c r="A354" s="461">
        <v>3500</v>
      </c>
      <c r="B354" s="461" t="s">
        <v>526</v>
      </c>
      <c r="C354" s="466">
        <v>479.44400000000002</v>
      </c>
      <c r="D354" s="466">
        <v>479.15800000000002</v>
      </c>
      <c r="E354" s="466">
        <v>63.11</v>
      </c>
      <c r="F354" s="466">
        <v>18.09</v>
      </c>
      <c r="G354" s="467">
        <f t="shared" si="75"/>
        <v>0.28600000000000136</v>
      </c>
      <c r="H354" s="466">
        <f t="shared" si="84"/>
        <v>0</v>
      </c>
      <c r="I354" s="466">
        <f t="shared" si="85"/>
        <v>0</v>
      </c>
      <c r="J354" s="468">
        <v>2</v>
      </c>
      <c r="K354" s="467">
        <f t="shared" si="86"/>
        <v>0</v>
      </c>
      <c r="L354" s="467">
        <f t="shared" si="87"/>
        <v>0</v>
      </c>
      <c r="M354" s="466">
        <f t="shared" si="76"/>
        <v>0</v>
      </c>
      <c r="N354" s="466">
        <f t="shared" si="77"/>
        <v>0</v>
      </c>
      <c r="O354" s="466">
        <f t="shared" si="78"/>
        <v>0</v>
      </c>
      <c r="P354" s="466">
        <f t="shared" si="88"/>
        <v>0</v>
      </c>
      <c r="Q354" s="466">
        <f t="shared" si="79"/>
        <v>0</v>
      </c>
      <c r="R354" s="466">
        <f t="shared" si="89"/>
        <v>0</v>
      </c>
      <c r="S354" s="463">
        <f t="shared" si="80"/>
        <v>0</v>
      </c>
      <c r="T354" s="463">
        <f t="shared" si="81"/>
        <v>0</v>
      </c>
      <c r="U354" s="463">
        <f t="shared" si="82"/>
        <v>0</v>
      </c>
      <c r="V354" s="463">
        <f t="shared" si="83"/>
        <v>0</v>
      </c>
    </row>
    <row r="355" spans="1:22">
      <c r="A355" s="461">
        <v>3510</v>
      </c>
      <c r="B355" s="461" t="s">
        <v>526</v>
      </c>
      <c r="C355" s="466">
        <v>479.512</v>
      </c>
      <c r="D355" s="466">
        <v>479.20499999999998</v>
      </c>
      <c r="E355" s="466">
        <v>54.47</v>
      </c>
      <c r="F355" s="466">
        <v>19.55</v>
      </c>
      <c r="G355" s="467">
        <f t="shared" si="75"/>
        <v>0.30700000000001637</v>
      </c>
      <c r="H355" s="466">
        <f t="shared" si="84"/>
        <v>0</v>
      </c>
      <c r="I355" s="466">
        <f t="shared" si="85"/>
        <v>0</v>
      </c>
      <c r="J355" s="468">
        <v>2</v>
      </c>
      <c r="K355" s="467">
        <f t="shared" si="86"/>
        <v>0</v>
      </c>
      <c r="L355" s="467">
        <f t="shared" si="87"/>
        <v>0</v>
      </c>
      <c r="M355" s="466">
        <f t="shared" si="76"/>
        <v>0</v>
      </c>
      <c r="N355" s="466">
        <f t="shared" si="77"/>
        <v>0</v>
      </c>
      <c r="O355" s="466">
        <f t="shared" si="78"/>
        <v>0</v>
      </c>
      <c r="P355" s="466">
        <f t="shared" si="88"/>
        <v>0</v>
      </c>
      <c r="Q355" s="466">
        <f t="shared" si="79"/>
        <v>0</v>
      </c>
      <c r="R355" s="466">
        <f t="shared" si="89"/>
        <v>0</v>
      </c>
      <c r="S355" s="463">
        <f t="shared" si="80"/>
        <v>0</v>
      </c>
      <c r="T355" s="463">
        <f t="shared" si="81"/>
        <v>0</v>
      </c>
      <c r="U355" s="463">
        <f t="shared" si="82"/>
        <v>0</v>
      </c>
      <c r="V355" s="463">
        <f t="shared" si="83"/>
        <v>0</v>
      </c>
    </row>
    <row r="356" spans="1:22">
      <c r="A356" s="461">
        <v>3520</v>
      </c>
      <c r="B356" s="461" t="s">
        <v>526</v>
      </c>
      <c r="C356" s="466">
        <v>479.58</v>
      </c>
      <c r="D356" s="466">
        <v>479.26799999999997</v>
      </c>
      <c r="E356" s="466">
        <v>45.85</v>
      </c>
      <c r="F356" s="466">
        <v>20.77</v>
      </c>
      <c r="G356" s="467">
        <f t="shared" si="75"/>
        <v>0.31200000000001182</v>
      </c>
      <c r="H356" s="466">
        <f t="shared" si="84"/>
        <v>0</v>
      </c>
      <c r="I356" s="466">
        <f t="shared" si="85"/>
        <v>0</v>
      </c>
      <c r="J356" s="468">
        <v>2</v>
      </c>
      <c r="K356" s="467">
        <f t="shared" si="86"/>
        <v>0</v>
      </c>
      <c r="L356" s="467">
        <f t="shared" si="87"/>
        <v>0</v>
      </c>
      <c r="M356" s="466">
        <f t="shared" si="76"/>
        <v>0</v>
      </c>
      <c r="N356" s="466">
        <f t="shared" si="77"/>
        <v>0</v>
      </c>
      <c r="O356" s="466">
        <f t="shared" si="78"/>
        <v>0</v>
      </c>
      <c r="P356" s="466">
        <f t="shared" si="88"/>
        <v>0</v>
      </c>
      <c r="Q356" s="466">
        <f t="shared" si="79"/>
        <v>0</v>
      </c>
      <c r="R356" s="466">
        <f t="shared" si="89"/>
        <v>0</v>
      </c>
      <c r="S356" s="463">
        <f t="shared" si="80"/>
        <v>0</v>
      </c>
      <c r="T356" s="463">
        <f t="shared" si="81"/>
        <v>0</v>
      </c>
      <c r="U356" s="463">
        <f t="shared" si="82"/>
        <v>0</v>
      </c>
      <c r="V356" s="463">
        <f t="shared" si="83"/>
        <v>0</v>
      </c>
    </row>
    <row r="357" spans="1:22">
      <c r="A357" s="461">
        <v>3530</v>
      </c>
      <c r="B357" s="461" t="s">
        <v>526</v>
      </c>
      <c r="C357" s="466">
        <v>479.64699999999999</v>
      </c>
      <c r="D357" s="466">
        <v>479.33100000000002</v>
      </c>
      <c r="E357" s="466">
        <v>45.23</v>
      </c>
      <c r="F357" s="466">
        <v>21.05</v>
      </c>
      <c r="G357" s="467">
        <f t="shared" si="75"/>
        <v>0.31599999999997408</v>
      </c>
      <c r="H357" s="466">
        <f t="shared" si="84"/>
        <v>0</v>
      </c>
      <c r="I357" s="466">
        <f t="shared" si="85"/>
        <v>0</v>
      </c>
      <c r="J357" s="468">
        <v>2</v>
      </c>
      <c r="K357" s="467">
        <f t="shared" si="86"/>
        <v>0</v>
      </c>
      <c r="L357" s="467">
        <f t="shared" si="87"/>
        <v>0</v>
      </c>
      <c r="M357" s="466">
        <f t="shared" si="76"/>
        <v>0</v>
      </c>
      <c r="N357" s="466">
        <f t="shared" si="77"/>
        <v>0</v>
      </c>
      <c r="O357" s="466">
        <f t="shared" si="78"/>
        <v>0</v>
      </c>
      <c r="P357" s="466">
        <f t="shared" si="88"/>
        <v>0</v>
      </c>
      <c r="Q357" s="466">
        <f t="shared" si="79"/>
        <v>0</v>
      </c>
      <c r="R357" s="466">
        <f t="shared" si="89"/>
        <v>0</v>
      </c>
      <c r="S357" s="463">
        <f t="shared" si="80"/>
        <v>0</v>
      </c>
      <c r="T357" s="463">
        <f t="shared" si="81"/>
        <v>0</v>
      </c>
      <c r="U357" s="463">
        <f t="shared" si="82"/>
        <v>0</v>
      </c>
      <c r="V357" s="463">
        <f t="shared" si="83"/>
        <v>0</v>
      </c>
    </row>
    <row r="358" spans="1:22">
      <c r="A358" s="461">
        <v>3540</v>
      </c>
      <c r="B358" s="461" t="s">
        <v>526</v>
      </c>
      <c r="C358" s="466">
        <v>479.71499999999997</v>
      </c>
      <c r="D358" s="466">
        <v>479.39299999999997</v>
      </c>
      <c r="E358" s="466">
        <v>44.77</v>
      </c>
      <c r="F358" s="466">
        <v>20.78</v>
      </c>
      <c r="G358" s="467">
        <f t="shared" si="75"/>
        <v>0.32200000000000273</v>
      </c>
      <c r="H358" s="466">
        <f t="shared" si="84"/>
        <v>0</v>
      </c>
      <c r="I358" s="466">
        <f t="shared" si="85"/>
        <v>0</v>
      </c>
      <c r="J358" s="468">
        <v>2</v>
      </c>
      <c r="K358" s="467">
        <f t="shared" si="86"/>
        <v>0</v>
      </c>
      <c r="L358" s="467">
        <f t="shared" si="87"/>
        <v>0</v>
      </c>
      <c r="M358" s="466">
        <f t="shared" si="76"/>
        <v>0</v>
      </c>
      <c r="N358" s="466">
        <f t="shared" si="77"/>
        <v>0</v>
      </c>
      <c r="O358" s="466">
        <f t="shared" si="78"/>
        <v>0</v>
      </c>
      <c r="P358" s="466">
        <f t="shared" si="88"/>
        <v>0</v>
      </c>
      <c r="Q358" s="466">
        <f t="shared" si="79"/>
        <v>0</v>
      </c>
      <c r="R358" s="466">
        <f t="shared" si="89"/>
        <v>0</v>
      </c>
      <c r="S358" s="463">
        <f t="shared" si="80"/>
        <v>0</v>
      </c>
      <c r="T358" s="463">
        <f t="shared" si="81"/>
        <v>0</v>
      </c>
      <c r="U358" s="463">
        <f t="shared" si="82"/>
        <v>0</v>
      </c>
      <c r="V358" s="463">
        <f t="shared" si="83"/>
        <v>0</v>
      </c>
    </row>
    <row r="359" spans="1:22">
      <c r="A359" s="461">
        <v>3550</v>
      </c>
      <c r="B359" s="461" t="s">
        <v>526</v>
      </c>
      <c r="C359" s="466">
        <v>479.78300000000002</v>
      </c>
      <c r="D359" s="466">
        <v>479.45499999999998</v>
      </c>
      <c r="E359" s="466">
        <v>40.68</v>
      </c>
      <c r="F359" s="466">
        <v>20.149999999999999</v>
      </c>
      <c r="G359" s="467">
        <f t="shared" si="75"/>
        <v>0.32800000000003138</v>
      </c>
      <c r="H359" s="466">
        <f t="shared" si="84"/>
        <v>0</v>
      </c>
      <c r="I359" s="466">
        <f t="shared" si="85"/>
        <v>0</v>
      </c>
      <c r="J359" s="468">
        <v>2</v>
      </c>
      <c r="K359" s="467">
        <f t="shared" si="86"/>
        <v>0</v>
      </c>
      <c r="L359" s="467">
        <f t="shared" si="87"/>
        <v>0</v>
      </c>
      <c r="M359" s="466">
        <f t="shared" si="76"/>
        <v>0</v>
      </c>
      <c r="N359" s="466">
        <f t="shared" si="77"/>
        <v>0</v>
      </c>
      <c r="O359" s="466">
        <f t="shared" si="78"/>
        <v>0</v>
      </c>
      <c r="P359" s="466">
        <f t="shared" si="88"/>
        <v>0</v>
      </c>
      <c r="Q359" s="466">
        <f t="shared" si="79"/>
        <v>0</v>
      </c>
      <c r="R359" s="466">
        <f t="shared" si="89"/>
        <v>0</v>
      </c>
      <c r="S359" s="463">
        <f t="shared" si="80"/>
        <v>0</v>
      </c>
      <c r="T359" s="463">
        <f t="shared" si="81"/>
        <v>0</v>
      </c>
      <c r="U359" s="463">
        <f t="shared" si="82"/>
        <v>0</v>
      </c>
      <c r="V359" s="463">
        <f t="shared" si="83"/>
        <v>0</v>
      </c>
    </row>
    <row r="360" spans="1:22">
      <c r="A360" s="461">
        <v>3560</v>
      </c>
      <c r="B360" s="461" t="s">
        <v>526</v>
      </c>
      <c r="C360" s="466">
        <v>479.84800000000001</v>
      </c>
      <c r="D360" s="466">
        <v>479.52</v>
      </c>
      <c r="E360" s="466">
        <v>47.94</v>
      </c>
      <c r="F360" s="466">
        <v>17.920000000000002</v>
      </c>
      <c r="G360" s="467">
        <f t="shared" si="75"/>
        <v>0.32800000000003138</v>
      </c>
      <c r="H360" s="466">
        <f t="shared" si="84"/>
        <v>0</v>
      </c>
      <c r="I360" s="466">
        <f t="shared" si="85"/>
        <v>0</v>
      </c>
      <c r="J360" s="468">
        <v>2</v>
      </c>
      <c r="K360" s="467">
        <f t="shared" si="86"/>
        <v>0</v>
      </c>
      <c r="L360" s="467">
        <f t="shared" si="87"/>
        <v>0</v>
      </c>
      <c r="M360" s="466">
        <f t="shared" si="76"/>
        <v>0</v>
      </c>
      <c r="N360" s="466">
        <f t="shared" si="77"/>
        <v>0</v>
      </c>
      <c r="O360" s="466">
        <f t="shared" si="78"/>
        <v>0</v>
      </c>
      <c r="P360" s="466">
        <f t="shared" si="88"/>
        <v>0</v>
      </c>
      <c r="Q360" s="466">
        <f t="shared" si="79"/>
        <v>0</v>
      </c>
      <c r="R360" s="466">
        <f t="shared" si="89"/>
        <v>0</v>
      </c>
      <c r="S360" s="463">
        <f t="shared" si="80"/>
        <v>0</v>
      </c>
      <c r="T360" s="463">
        <f t="shared" si="81"/>
        <v>0</v>
      </c>
      <c r="U360" s="463">
        <f t="shared" si="82"/>
        <v>0</v>
      </c>
      <c r="V360" s="463">
        <f t="shared" si="83"/>
        <v>0</v>
      </c>
    </row>
    <row r="361" spans="1:22">
      <c r="A361" s="461">
        <v>3570</v>
      </c>
      <c r="B361" s="461" t="s">
        <v>526</v>
      </c>
      <c r="C361" s="466">
        <v>479.90600000000001</v>
      </c>
      <c r="D361" s="466">
        <v>479.58199999999999</v>
      </c>
      <c r="E361" s="466">
        <v>67.14</v>
      </c>
      <c r="F361" s="466">
        <v>17.350000000000001</v>
      </c>
      <c r="G361" s="467">
        <f t="shared" si="75"/>
        <v>0.32400000000001228</v>
      </c>
      <c r="H361" s="466">
        <f t="shared" si="84"/>
        <v>0</v>
      </c>
      <c r="I361" s="466">
        <f t="shared" si="85"/>
        <v>0</v>
      </c>
      <c r="J361" s="468">
        <v>2</v>
      </c>
      <c r="K361" s="467">
        <f t="shared" si="86"/>
        <v>0</v>
      </c>
      <c r="L361" s="467">
        <f t="shared" si="87"/>
        <v>0</v>
      </c>
      <c r="M361" s="466">
        <f t="shared" si="76"/>
        <v>0</v>
      </c>
      <c r="N361" s="466">
        <f t="shared" si="77"/>
        <v>0</v>
      </c>
      <c r="O361" s="466">
        <f t="shared" si="78"/>
        <v>0</v>
      </c>
      <c r="P361" s="466">
        <f t="shared" si="88"/>
        <v>0</v>
      </c>
      <c r="Q361" s="466">
        <f t="shared" si="79"/>
        <v>0</v>
      </c>
      <c r="R361" s="466">
        <f t="shared" si="89"/>
        <v>0</v>
      </c>
      <c r="S361" s="463">
        <f t="shared" si="80"/>
        <v>0</v>
      </c>
      <c r="T361" s="463">
        <f t="shared" si="81"/>
        <v>0</v>
      </c>
      <c r="U361" s="463">
        <f t="shared" si="82"/>
        <v>0</v>
      </c>
      <c r="V361" s="463">
        <f t="shared" si="83"/>
        <v>0</v>
      </c>
    </row>
    <row r="362" spans="1:22">
      <c r="A362" s="461">
        <v>3580</v>
      </c>
      <c r="B362" s="461" t="s">
        <v>526</v>
      </c>
      <c r="C362" s="466">
        <v>479.95699999999999</v>
      </c>
      <c r="D362" s="466">
        <v>479.64400000000001</v>
      </c>
      <c r="E362" s="466">
        <v>94.85</v>
      </c>
      <c r="F362" s="466">
        <v>12.22</v>
      </c>
      <c r="G362" s="467">
        <f t="shared" si="75"/>
        <v>0.31299999999998818</v>
      </c>
      <c r="H362" s="466">
        <f t="shared" si="84"/>
        <v>0</v>
      </c>
      <c r="I362" s="466">
        <f t="shared" si="85"/>
        <v>0</v>
      </c>
      <c r="J362" s="468">
        <v>2</v>
      </c>
      <c r="K362" s="467">
        <f t="shared" si="86"/>
        <v>0</v>
      </c>
      <c r="L362" s="467">
        <f t="shared" si="87"/>
        <v>0</v>
      </c>
      <c r="M362" s="466">
        <f t="shared" si="76"/>
        <v>0</v>
      </c>
      <c r="N362" s="466">
        <f t="shared" si="77"/>
        <v>0</v>
      </c>
      <c r="O362" s="466">
        <f t="shared" si="78"/>
        <v>0</v>
      </c>
      <c r="P362" s="466">
        <f t="shared" si="88"/>
        <v>0</v>
      </c>
      <c r="Q362" s="466">
        <f t="shared" si="79"/>
        <v>0</v>
      </c>
      <c r="R362" s="466">
        <f t="shared" si="89"/>
        <v>0</v>
      </c>
      <c r="S362" s="463">
        <f t="shared" si="80"/>
        <v>0</v>
      </c>
      <c r="T362" s="463">
        <f t="shared" si="81"/>
        <v>0</v>
      </c>
      <c r="U362" s="463">
        <f t="shared" si="82"/>
        <v>0</v>
      </c>
      <c r="V362" s="463">
        <f t="shared" si="83"/>
        <v>0</v>
      </c>
    </row>
    <row r="363" spans="1:22">
      <c r="A363" s="461">
        <v>3590</v>
      </c>
      <c r="B363" s="461" t="s">
        <v>526</v>
      </c>
      <c r="C363" s="466">
        <v>480.00099999999998</v>
      </c>
      <c r="D363" s="466">
        <v>479.70600000000002</v>
      </c>
      <c r="E363" s="466">
        <v>84.52</v>
      </c>
      <c r="F363" s="466">
        <v>5.8</v>
      </c>
      <c r="G363" s="467">
        <f t="shared" si="75"/>
        <v>0.29499999999995907</v>
      </c>
      <c r="H363" s="466">
        <f t="shared" si="84"/>
        <v>0</v>
      </c>
      <c r="I363" s="466">
        <f t="shared" si="85"/>
        <v>0</v>
      </c>
      <c r="J363" s="468">
        <v>2</v>
      </c>
      <c r="K363" s="467">
        <f t="shared" si="86"/>
        <v>0</v>
      </c>
      <c r="L363" s="467">
        <f t="shared" si="87"/>
        <v>0</v>
      </c>
      <c r="M363" s="466">
        <f t="shared" si="76"/>
        <v>0</v>
      </c>
      <c r="N363" s="466">
        <f t="shared" si="77"/>
        <v>0</v>
      </c>
      <c r="O363" s="466">
        <f t="shared" si="78"/>
        <v>0</v>
      </c>
      <c r="P363" s="466">
        <f t="shared" si="88"/>
        <v>0</v>
      </c>
      <c r="Q363" s="466">
        <f t="shared" si="79"/>
        <v>0</v>
      </c>
      <c r="R363" s="466">
        <f t="shared" si="89"/>
        <v>0</v>
      </c>
      <c r="S363" s="463">
        <f t="shared" si="80"/>
        <v>0</v>
      </c>
      <c r="T363" s="463">
        <f t="shared" si="81"/>
        <v>0</v>
      </c>
      <c r="U363" s="463">
        <f t="shared" si="82"/>
        <v>0</v>
      </c>
      <c r="V363" s="463">
        <f t="shared" si="83"/>
        <v>0</v>
      </c>
    </row>
    <row r="364" spans="1:22">
      <c r="A364" s="461">
        <v>3600</v>
      </c>
      <c r="B364" s="461" t="s">
        <v>526</v>
      </c>
      <c r="C364" s="466">
        <v>480.03699999999998</v>
      </c>
      <c r="D364" s="466">
        <v>479.767</v>
      </c>
      <c r="E364" s="466">
        <v>61.51</v>
      </c>
      <c r="F364" s="466">
        <v>3.97</v>
      </c>
      <c r="G364" s="467">
        <f t="shared" si="75"/>
        <v>0.26999999999998181</v>
      </c>
      <c r="H364" s="466">
        <f t="shared" si="84"/>
        <v>0</v>
      </c>
      <c r="I364" s="466">
        <f t="shared" si="85"/>
        <v>0</v>
      </c>
      <c r="J364" s="468">
        <v>2</v>
      </c>
      <c r="K364" s="467">
        <f t="shared" si="86"/>
        <v>0</v>
      </c>
      <c r="L364" s="467">
        <f t="shared" si="87"/>
        <v>0</v>
      </c>
      <c r="M364" s="466">
        <f t="shared" si="76"/>
        <v>0</v>
      </c>
      <c r="N364" s="466">
        <f t="shared" si="77"/>
        <v>0</v>
      </c>
      <c r="O364" s="466">
        <f t="shared" si="78"/>
        <v>0</v>
      </c>
      <c r="P364" s="466">
        <f t="shared" si="88"/>
        <v>0</v>
      </c>
      <c r="Q364" s="466">
        <f t="shared" si="79"/>
        <v>0</v>
      </c>
      <c r="R364" s="466">
        <f t="shared" si="89"/>
        <v>0</v>
      </c>
      <c r="S364" s="463">
        <f t="shared" si="80"/>
        <v>0</v>
      </c>
      <c r="T364" s="463">
        <f t="shared" si="81"/>
        <v>0</v>
      </c>
      <c r="U364" s="463">
        <f t="shared" si="82"/>
        <v>0</v>
      </c>
      <c r="V364" s="463">
        <f t="shared" si="83"/>
        <v>0</v>
      </c>
    </row>
    <row r="365" spans="1:22">
      <c r="A365" s="461">
        <v>3610</v>
      </c>
      <c r="B365" s="461" t="s">
        <v>526</v>
      </c>
      <c r="C365" s="466">
        <v>480.065</v>
      </c>
      <c r="D365" s="466">
        <v>479.834</v>
      </c>
      <c r="E365" s="466">
        <v>68.819999999999993</v>
      </c>
      <c r="F365" s="466">
        <v>1.93</v>
      </c>
      <c r="G365" s="467">
        <f t="shared" si="75"/>
        <v>0.23099999999999454</v>
      </c>
      <c r="H365" s="466">
        <f t="shared" si="84"/>
        <v>0</v>
      </c>
      <c r="I365" s="466">
        <f t="shared" si="85"/>
        <v>0</v>
      </c>
      <c r="J365" s="468">
        <v>2</v>
      </c>
      <c r="K365" s="467">
        <f t="shared" si="86"/>
        <v>0</v>
      </c>
      <c r="L365" s="467">
        <f t="shared" si="87"/>
        <v>0</v>
      </c>
      <c r="M365" s="466">
        <f t="shared" si="76"/>
        <v>0</v>
      </c>
      <c r="N365" s="466">
        <f t="shared" si="77"/>
        <v>0</v>
      </c>
      <c r="O365" s="466">
        <f t="shared" si="78"/>
        <v>0</v>
      </c>
      <c r="P365" s="466">
        <f t="shared" si="88"/>
        <v>0</v>
      </c>
      <c r="Q365" s="466">
        <f t="shared" si="79"/>
        <v>0</v>
      </c>
      <c r="R365" s="466">
        <f t="shared" si="89"/>
        <v>0</v>
      </c>
      <c r="S365" s="463">
        <f t="shared" si="80"/>
        <v>0</v>
      </c>
      <c r="T365" s="463">
        <f t="shared" si="81"/>
        <v>0</v>
      </c>
      <c r="U365" s="463">
        <f t="shared" si="82"/>
        <v>0</v>
      </c>
      <c r="V365" s="463">
        <f t="shared" si="83"/>
        <v>0</v>
      </c>
    </row>
    <row r="366" spans="1:22">
      <c r="A366" s="461">
        <v>3620</v>
      </c>
      <c r="B366" s="461" t="s">
        <v>526</v>
      </c>
      <c r="C366" s="466">
        <v>480.08600000000001</v>
      </c>
      <c r="D366" s="466">
        <v>479.89699999999999</v>
      </c>
      <c r="E366" s="466">
        <v>73.33</v>
      </c>
      <c r="F366" s="466">
        <v>3.04</v>
      </c>
      <c r="G366" s="467">
        <f t="shared" si="75"/>
        <v>0.18900000000002137</v>
      </c>
      <c r="H366" s="466">
        <f t="shared" si="84"/>
        <v>0</v>
      </c>
      <c r="I366" s="466">
        <f t="shared" si="85"/>
        <v>0</v>
      </c>
      <c r="J366" s="468">
        <v>2</v>
      </c>
      <c r="K366" s="467">
        <f t="shared" si="86"/>
        <v>0</v>
      </c>
      <c r="L366" s="467">
        <f t="shared" si="87"/>
        <v>0</v>
      </c>
      <c r="M366" s="466">
        <f t="shared" si="76"/>
        <v>0</v>
      </c>
      <c r="N366" s="466">
        <f t="shared" si="77"/>
        <v>0</v>
      </c>
      <c r="O366" s="466">
        <f t="shared" si="78"/>
        <v>0</v>
      </c>
      <c r="P366" s="466">
        <f t="shared" si="88"/>
        <v>0</v>
      </c>
      <c r="Q366" s="466">
        <f t="shared" si="79"/>
        <v>0</v>
      </c>
      <c r="R366" s="466">
        <f t="shared" si="89"/>
        <v>0</v>
      </c>
      <c r="S366" s="463">
        <f t="shared" si="80"/>
        <v>0</v>
      </c>
      <c r="T366" s="463">
        <f t="shared" si="81"/>
        <v>0</v>
      </c>
      <c r="U366" s="463">
        <f t="shared" si="82"/>
        <v>0</v>
      </c>
      <c r="V366" s="463">
        <f t="shared" si="83"/>
        <v>0</v>
      </c>
    </row>
    <row r="367" spans="1:22">
      <c r="A367" s="461">
        <v>3630</v>
      </c>
      <c r="B367" s="461" t="s">
        <v>526</v>
      </c>
      <c r="C367" s="466">
        <v>480.1</v>
      </c>
      <c r="D367" s="466">
        <v>479.95400000000001</v>
      </c>
      <c r="E367" s="466">
        <v>81.31</v>
      </c>
      <c r="F367" s="466">
        <v>2.56</v>
      </c>
      <c r="G367" s="467">
        <f t="shared" si="75"/>
        <v>0.14600000000001501</v>
      </c>
      <c r="H367" s="466">
        <f t="shared" si="84"/>
        <v>0</v>
      </c>
      <c r="I367" s="466">
        <f t="shared" si="85"/>
        <v>0</v>
      </c>
      <c r="J367" s="468">
        <v>2</v>
      </c>
      <c r="K367" s="467">
        <f t="shared" si="86"/>
        <v>0</v>
      </c>
      <c r="L367" s="467">
        <f t="shared" si="87"/>
        <v>0</v>
      </c>
      <c r="M367" s="466">
        <f t="shared" si="76"/>
        <v>0</v>
      </c>
      <c r="N367" s="466">
        <f t="shared" si="77"/>
        <v>0</v>
      </c>
      <c r="O367" s="466">
        <f t="shared" si="78"/>
        <v>0</v>
      </c>
      <c r="P367" s="466">
        <f t="shared" si="88"/>
        <v>0</v>
      </c>
      <c r="Q367" s="466">
        <f t="shared" si="79"/>
        <v>0</v>
      </c>
      <c r="R367" s="466">
        <f t="shared" si="89"/>
        <v>0</v>
      </c>
      <c r="S367" s="463">
        <f t="shared" si="80"/>
        <v>0</v>
      </c>
      <c r="T367" s="463">
        <f t="shared" si="81"/>
        <v>0</v>
      </c>
      <c r="U367" s="463">
        <f t="shared" si="82"/>
        <v>0</v>
      </c>
      <c r="V367" s="463">
        <f t="shared" si="83"/>
        <v>0</v>
      </c>
    </row>
    <row r="368" spans="1:22">
      <c r="A368" s="461">
        <v>3640</v>
      </c>
      <c r="B368" s="461" t="s">
        <v>526</v>
      </c>
      <c r="C368" s="466">
        <v>480.10700000000003</v>
      </c>
      <c r="D368" s="466">
        <v>480.01100000000002</v>
      </c>
      <c r="E368" s="466">
        <v>103.41</v>
      </c>
      <c r="F368" s="466">
        <v>1.1399999999999999</v>
      </c>
      <c r="G368" s="467">
        <f t="shared" si="75"/>
        <v>9.6000000000003638E-2</v>
      </c>
      <c r="H368" s="466">
        <f t="shared" si="84"/>
        <v>0</v>
      </c>
      <c r="I368" s="466">
        <f t="shared" si="85"/>
        <v>0</v>
      </c>
      <c r="J368" s="468">
        <v>2</v>
      </c>
      <c r="K368" s="467">
        <f t="shared" si="86"/>
        <v>0</v>
      </c>
      <c r="L368" s="467">
        <f t="shared" si="87"/>
        <v>0</v>
      </c>
      <c r="M368" s="466">
        <f t="shared" si="76"/>
        <v>0</v>
      </c>
      <c r="N368" s="466">
        <f t="shared" si="77"/>
        <v>0</v>
      </c>
      <c r="O368" s="466">
        <f t="shared" si="78"/>
        <v>0</v>
      </c>
      <c r="P368" s="466">
        <f t="shared" si="88"/>
        <v>0</v>
      </c>
      <c r="Q368" s="466">
        <f t="shared" si="79"/>
        <v>0</v>
      </c>
      <c r="R368" s="466">
        <f t="shared" si="89"/>
        <v>0</v>
      </c>
      <c r="S368" s="463">
        <f t="shared" si="80"/>
        <v>0</v>
      </c>
      <c r="T368" s="463">
        <f t="shared" si="81"/>
        <v>0</v>
      </c>
      <c r="U368" s="463">
        <f t="shared" si="82"/>
        <v>0</v>
      </c>
      <c r="V368" s="463">
        <f t="shared" si="83"/>
        <v>0</v>
      </c>
    </row>
    <row r="369" spans="1:22">
      <c r="A369" s="461">
        <v>3650</v>
      </c>
      <c r="B369" s="461" t="s">
        <v>526</v>
      </c>
      <c r="C369" s="466">
        <v>480.10599999999999</v>
      </c>
      <c r="D369" s="466">
        <v>480.06799999999998</v>
      </c>
      <c r="E369" s="466">
        <v>126.37</v>
      </c>
      <c r="F369" s="466">
        <v>1.22</v>
      </c>
      <c r="G369" s="467">
        <f t="shared" si="75"/>
        <v>3.8000000000010914E-2</v>
      </c>
      <c r="H369" s="466">
        <f t="shared" si="84"/>
        <v>0</v>
      </c>
      <c r="I369" s="466">
        <f t="shared" si="85"/>
        <v>0</v>
      </c>
      <c r="J369" s="468">
        <v>2</v>
      </c>
      <c r="K369" s="467">
        <f t="shared" si="86"/>
        <v>0</v>
      </c>
      <c r="L369" s="467">
        <f t="shared" si="87"/>
        <v>0</v>
      </c>
      <c r="M369" s="466">
        <f t="shared" si="76"/>
        <v>0</v>
      </c>
      <c r="N369" s="466">
        <f t="shared" si="77"/>
        <v>0</v>
      </c>
      <c r="O369" s="466">
        <f t="shared" si="78"/>
        <v>0</v>
      </c>
      <c r="P369" s="466">
        <f t="shared" si="88"/>
        <v>0</v>
      </c>
      <c r="Q369" s="466">
        <f t="shared" si="79"/>
        <v>0</v>
      </c>
      <c r="R369" s="466">
        <f t="shared" si="89"/>
        <v>0</v>
      </c>
      <c r="S369" s="463">
        <f t="shared" si="80"/>
        <v>0</v>
      </c>
      <c r="T369" s="463">
        <f t="shared" si="81"/>
        <v>0</v>
      </c>
      <c r="U369" s="463">
        <f t="shared" si="82"/>
        <v>0</v>
      </c>
      <c r="V369" s="463">
        <f t="shared" si="83"/>
        <v>0</v>
      </c>
    </row>
    <row r="370" spans="1:22">
      <c r="A370" s="461">
        <v>3660</v>
      </c>
      <c r="B370" s="461" t="s">
        <v>526</v>
      </c>
      <c r="C370" s="466">
        <v>480.09699999999998</v>
      </c>
      <c r="D370" s="466">
        <v>480.12400000000002</v>
      </c>
      <c r="E370" s="466">
        <v>139.63999999999999</v>
      </c>
      <c r="F370" s="466">
        <v>0.08</v>
      </c>
      <c r="G370" s="467">
        <f t="shared" si="75"/>
        <v>0</v>
      </c>
      <c r="H370" s="466">
        <f t="shared" si="84"/>
        <v>0</v>
      </c>
      <c r="I370" s="466">
        <f t="shared" si="85"/>
        <v>0</v>
      </c>
      <c r="J370" s="468">
        <v>2</v>
      </c>
      <c r="K370" s="467">
        <f t="shared" si="86"/>
        <v>0</v>
      </c>
      <c r="L370" s="467">
        <f t="shared" si="87"/>
        <v>0</v>
      </c>
      <c r="M370" s="466">
        <f t="shared" si="76"/>
        <v>0</v>
      </c>
      <c r="N370" s="466">
        <f t="shared" si="77"/>
        <v>0</v>
      </c>
      <c r="O370" s="466">
        <f t="shared" si="78"/>
        <v>0</v>
      </c>
      <c r="P370" s="466">
        <f t="shared" si="88"/>
        <v>0</v>
      </c>
      <c r="Q370" s="466">
        <f t="shared" si="79"/>
        <v>0</v>
      </c>
      <c r="R370" s="466">
        <f t="shared" si="89"/>
        <v>0</v>
      </c>
      <c r="S370" s="463">
        <f t="shared" si="80"/>
        <v>0</v>
      </c>
      <c r="T370" s="463">
        <f t="shared" si="81"/>
        <v>0</v>
      </c>
      <c r="U370" s="463">
        <f t="shared" si="82"/>
        <v>0</v>
      </c>
      <c r="V370" s="463">
        <f t="shared" si="83"/>
        <v>0</v>
      </c>
    </row>
    <row r="371" spans="1:22">
      <c r="A371" s="461">
        <v>3670</v>
      </c>
      <c r="B371" s="461" t="s">
        <v>526</v>
      </c>
      <c r="C371" s="466">
        <v>480.08100000000002</v>
      </c>
      <c r="D371" s="466">
        <v>480.11799999999999</v>
      </c>
      <c r="E371" s="466">
        <v>140.05000000000001</v>
      </c>
      <c r="F371" s="466">
        <v>0.01</v>
      </c>
      <c r="G371" s="467">
        <f t="shared" si="75"/>
        <v>0</v>
      </c>
      <c r="H371" s="466">
        <f t="shared" si="84"/>
        <v>0</v>
      </c>
      <c r="I371" s="466">
        <f t="shared" si="85"/>
        <v>0</v>
      </c>
      <c r="J371" s="468">
        <v>2</v>
      </c>
      <c r="K371" s="467">
        <f t="shared" si="86"/>
        <v>0</v>
      </c>
      <c r="L371" s="467">
        <f t="shared" si="87"/>
        <v>0</v>
      </c>
      <c r="M371" s="466">
        <f t="shared" si="76"/>
        <v>0</v>
      </c>
      <c r="N371" s="466">
        <f t="shared" si="77"/>
        <v>0</v>
      </c>
      <c r="O371" s="466">
        <f t="shared" si="78"/>
        <v>0</v>
      </c>
      <c r="P371" s="466">
        <f t="shared" si="88"/>
        <v>0</v>
      </c>
      <c r="Q371" s="466">
        <f t="shared" si="79"/>
        <v>0</v>
      </c>
      <c r="R371" s="466">
        <f t="shared" si="89"/>
        <v>0</v>
      </c>
      <c r="S371" s="463">
        <f t="shared" si="80"/>
        <v>0</v>
      </c>
      <c r="T371" s="463">
        <f t="shared" si="81"/>
        <v>0</v>
      </c>
      <c r="U371" s="463">
        <f t="shared" si="82"/>
        <v>0</v>
      </c>
      <c r="V371" s="463">
        <f t="shared" si="83"/>
        <v>0</v>
      </c>
    </row>
    <row r="372" spans="1:22">
      <c r="A372" s="461">
        <v>3680</v>
      </c>
      <c r="B372" s="461" t="s">
        <v>526</v>
      </c>
      <c r="C372" s="466">
        <v>480.05799999999999</v>
      </c>
      <c r="D372" s="466">
        <v>480.113</v>
      </c>
      <c r="E372" s="466">
        <v>144.49</v>
      </c>
      <c r="F372" s="466">
        <v>0.14000000000000001</v>
      </c>
      <c r="G372" s="467">
        <f t="shared" si="75"/>
        <v>0</v>
      </c>
      <c r="H372" s="466">
        <f t="shared" si="84"/>
        <v>0</v>
      </c>
      <c r="I372" s="466">
        <f t="shared" si="85"/>
        <v>0</v>
      </c>
      <c r="J372" s="468">
        <v>2</v>
      </c>
      <c r="K372" s="467">
        <f t="shared" si="86"/>
        <v>0</v>
      </c>
      <c r="L372" s="467">
        <f t="shared" si="87"/>
        <v>0</v>
      </c>
      <c r="M372" s="466">
        <f t="shared" si="76"/>
        <v>0</v>
      </c>
      <c r="N372" s="466">
        <f t="shared" si="77"/>
        <v>0</v>
      </c>
      <c r="O372" s="466">
        <f t="shared" si="78"/>
        <v>0</v>
      </c>
      <c r="P372" s="466">
        <f t="shared" si="88"/>
        <v>0</v>
      </c>
      <c r="Q372" s="466">
        <f t="shared" si="79"/>
        <v>0</v>
      </c>
      <c r="R372" s="466">
        <f t="shared" si="89"/>
        <v>0</v>
      </c>
      <c r="S372" s="463">
        <f t="shared" si="80"/>
        <v>0</v>
      </c>
      <c r="T372" s="463">
        <f t="shared" si="81"/>
        <v>0</v>
      </c>
      <c r="U372" s="463">
        <f t="shared" si="82"/>
        <v>0</v>
      </c>
      <c r="V372" s="463">
        <f t="shared" si="83"/>
        <v>0</v>
      </c>
    </row>
    <row r="373" spans="1:22">
      <c r="A373" s="461">
        <v>3690</v>
      </c>
      <c r="B373" s="461" t="s">
        <v>526</v>
      </c>
      <c r="C373" s="466">
        <v>480.02699999999999</v>
      </c>
      <c r="D373" s="466">
        <v>480.10700000000003</v>
      </c>
      <c r="E373" s="466">
        <v>167.86</v>
      </c>
      <c r="F373" s="466">
        <v>0.54</v>
      </c>
      <c r="G373" s="467">
        <f t="shared" si="75"/>
        <v>0</v>
      </c>
      <c r="H373" s="466">
        <f t="shared" si="84"/>
        <v>0</v>
      </c>
      <c r="I373" s="466">
        <f t="shared" si="85"/>
        <v>0</v>
      </c>
      <c r="J373" s="468">
        <v>2</v>
      </c>
      <c r="K373" s="467">
        <f t="shared" si="86"/>
        <v>0</v>
      </c>
      <c r="L373" s="467">
        <f t="shared" si="87"/>
        <v>0</v>
      </c>
      <c r="M373" s="466">
        <f t="shared" si="76"/>
        <v>0</v>
      </c>
      <c r="N373" s="466">
        <f t="shared" si="77"/>
        <v>0</v>
      </c>
      <c r="O373" s="466">
        <f t="shared" si="78"/>
        <v>0</v>
      </c>
      <c r="P373" s="466">
        <f t="shared" si="88"/>
        <v>0</v>
      </c>
      <c r="Q373" s="466">
        <f t="shared" si="79"/>
        <v>0</v>
      </c>
      <c r="R373" s="466">
        <f t="shared" si="89"/>
        <v>0</v>
      </c>
      <c r="S373" s="463">
        <f t="shared" si="80"/>
        <v>0</v>
      </c>
      <c r="T373" s="463">
        <f t="shared" si="81"/>
        <v>0</v>
      </c>
      <c r="U373" s="463">
        <f t="shared" si="82"/>
        <v>0</v>
      </c>
      <c r="V373" s="463">
        <f t="shared" si="83"/>
        <v>0</v>
      </c>
    </row>
    <row r="374" spans="1:22">
      <c r="A374" s="461">
        <v>3700</v>
      </c>
      <c r="B374" s="461" t="s">
        <v>526</v>
      </c>
      <c r="C374" s="466">
        <v>479.98899999999998</v>
      </c>
      <c r="D374" s="466">
        <v>480.08199999999999</v>
      </c>
      <c r="E374" s="466">
        <v>133.91</v>
      </c>
      <c r="F374" s="466">
        <v>15.18</v>
      </c>
      <c r="G374" s="467">
        <f t="shared" si="75"/>
        <v>0</v>
      </c>
      <c r="H374" s="466">
        <f t="shared" si="84"/>
        <v>0</v>
      </c>
      <c r="I374" s="466">
        <f t="shared" si="85"/>
        <v>0</v>
      </c>
      <c r="J374" s="468">
        <v>2</v>
      </c>
      <c r="K374" s="467">
        <f t="shared" si="86"/>
        <v>0</v>
      </c>
      <c r="L374" s="467">
        <f t="shared" si="87"/>
        <v>0</v>
      </c>
      <c r="M374" s="466">
        <f t="shared" si="76"/>
        <v>0</v>
      </c>
      <c r="N374" s="466">
        <f t="shared" si="77"/>
        <v>0</v>
      </c>
      <c r="O374" s="466">
        <f t="shared" si="78"/>
        <v>0</v>
      </c>
      <c r="P374" s="466">
        <f t="shared" si="88"/>
        <v>0</v>
      </c>
      <c r="Q374" s="466">
        <f t="shared" si="79"/>
        <v>0</v>
      </c>
      <c r="R374" s="466">
        <f t="shared" si="89"/>
        <v>0</v>
      </c>
      <c r="S374" s="463">
        <f t="shared" si="80"/>
        <v>0</v>
      </c>
      <c r="T374" s="463">
        <f t="shared" si="81"/>
        <v>0</v>
      </c>
      <c r="U374" s="463">
        <f t="shared" si="82"/>
        <v>0</v>
      </c>
      <c r="V374" s="463">
        <f t="shared" si="83"/>
        <v>0</v>
      </c>
    </row>
    <row r="375" spans="1:22">
      <c r="A375" s="461">
        <v>3710</v>
      </c>
      <c r="B375" s="461" t="s">
        <v>526</v>
      </c>
      <c r="C375" s="466">
        <v>479.94400000000002</v>
      </c>
      <c r="D375" s="466">
        <v>480.024</v>
      </c>
      <c r="E375" s="466">
        <v>91.15</v>
      </c>
      <c r="F375" s="466">
        <v>54.39</v>
      </c>
      <c r="G375" s="467">
        <f t="shared" si="75"/>
        <v>0</v>
      </c>
      <c r="H375" s="466">
        <f t="shared" si="84"/>
        <v>0</v>
      </c>
      <c r="I375" s="466">
        <f t="shared" si="85"/>
        <v>0</v>
      </c>
      <c r="J375" s="468">
        <v>2</v>
      </c>
      <c r="K375" s="467">
        <f t="shared" si="86"/>
        <v>0</v>
      </c>
      <c r="L375" s="467">
        <f t="shared" si="87"/>
        <v>0</v>
      </c>
      <c r="M375" s="466">
        <f t="shared" si="76"/>
        <v>0</v>
      </c>
      <c r="N375" s="466">
        <f t="shared" si="77"/>
        <v>0</v>
      </c>
      <c r="O375" s="466">
        <f t="shared" si="78"/>
        <v>0</v>
      </c>
      <c r="P375" s="466">
        <f t="shared" si="88"/>
        <v>0</v>
      </c>
      <c r="Q375" s="466">
        <f t="shared" si="79"/>
        <v>0</v>
      </c>
      <c r="R375" s="466">
        <f t="shared" si="89"/>
        <v>0</v>
      </c>
      <c r="S375" s="463">
        <f t="shared" si="80"/>
        <v>0</v>
      </c>
      <c r="T375" s="463">
        <f t="shared" si="81"/>
        <v>0</v>
      </c>
      <c r="U375" s="463">
        <f t="shared" si="82"/>
        <v>0</v>
      </c>
      <c r="V375" s="463">
        <f t="shared" si="83"/>
        <v>0</v>
      </c>
    </row>
    <row r="376" spans="1:22">
      <c r="A376" s="461">
        <v>3720</v>
      </c>
      <c r="B376" s="461" t="s">
        <v>526</v>
      </c>
      <c r="C376" s="466">
        <v>479.89299999999997</v>
      </c>
      <c r="D376" s="466">
        <v>479.96600000000001</v>
      </c>
      <c r="E376" s="466">
        <v>114.51</v>
      </c>
      <c r="F376" s="466">
        <v>48.87</v>
      </c>
      <c r="G376" s="467">
        <f t="shared" si="75"/>
        <v>0</v>
      </c>
      <c r="H376" s="466">
        <f t="shared" si="84"/>
        <v>0</v>
      </c>
      <c r="I376" s="466">
        <f t="shared" si="85"/>
        <v>0</v>
      </c>
      <c r="J376" s="468">
        <v>2</v>
      </c>
      <c r="K376" s="467">
        <f t="shared" si="86"/>
        <v>0</v>
      </c>
      <c r="L376" s="467">
        <f t="shared" si="87"/>
        <v>0</v>
      </c>
      <c r="M376" s="466">
        <f t="shared" si="76"/>
        <v>0</v>
      </c>
      <c r="N376" s="466">
        <f t="shared" si="77"/>
        <v>0</v>
      </c>
      <c r="O376" s="466">
        <f t="shared" si="78"/>
        <v>0</v>
      </c>
      <c r="P376" s="466">
        <f t="shared" si="88"/>
        <v>0</v>
      </c>
      <c r="Q376" s="466">
        <f t="shared" si="79"/>
        <v>0</v>
      </c>
      <c r="R376" s="466">
        <f t="shared" si="89"/>
        <v>0</v>
      </c>
      <c r="S376" s="463">
        <f t="shared" si="80"/>
        <v>0</v>
      </c>
      <c r="T376" s="463">
        <f t="shared" si="81"/>
        <v>0</v>
      </c>
      <c r="U376" s="463">
        <f t="shared" si="82"/>
        <v>0</v>
      </c>
      <c r="V376" s="463">
        <f t="shared" si="83"/>
        <v>0</v>
      </c>
    </row>
    <row r="377" spans="1:22">
      <c r="A377" s="461">
        <v>3730</v>
      </c>
      <c r="B377" s="461" t="s">
        <v>526</v>
      </c>
      <c r="C377" s="466">
        <v>479.84100000000001</v>
      </c>
      <c r="D377" s="466">
        <v>479.87200000000001</v>
      </c>
      <c r="E377" s="466">
        <v>106.61</v>
      </c>
      <c r="F377" s="466">
        <v>40.14</v>
      </c>
      <c r="G377" s="467">
        <f t="shared" si="75"/>
        <v>0</v>
      </c>
      <c r="H377" s="466">
        <f t="shared" si="84"/>
        <v>0</v>
      </c>
      <c r="I377" s="466">
        <f t="shared" si="85"/>
        <v>0</v>
      </c>
      <c r="J377" s="468">
        <v>2</v>
      </c>
      <c r="K377" s="467">
        <f t="shared" si="86"/>
        <v>0</v>
      </c>
      <c r="L377" s="467">
        <f t="shared" si="87"/>
        <v>0</v>
      </c>
      <c r="M377" s="466">
        <f t="shared" si="76"/>
        <v>0</v>
      </c>
      <c r="N377" s="466">
        <f t="shared" si="77"/>
        <v>0</v>
      </c>
      <c r="O377" s="466">
        <f t="shared" si="78"/>
        <v>0</v>
      </c>
      <c r="P377" s="466">
        <f t="shared" si="88"/>
        <v>0</v>
      </c>
      <c r="Q377" s="466">
        <f t="shared" si="79"/>
        <v>0</v>
      </c>
      <c r="R377" s="466">
        <f t="shared" si="89"/>
        <v>0</v>
      </c>
      <c r="S377" s="463">
        <f t="shared" si="80"/>
        <v>0</v>
      </c>
      <c r="T377" s="463">
        <f t="shared" si="81"/>
        <v>0</v>
      </c>
      <c r="U377" s="463">
        <f t="shared" si="82"/>
        <v>0</v>
      </c>
      <c r="V377" s="463">
        <f t="shared" si="83"/>
        <v>0</v>
      </c>
    </row>
    <row r="378" spans="1:22">
      <c r="A378" s="461">
        <v>3740</v>
      </c>
      <c r="B378" s="461" t="s">
        <v>526</v>
      </c>
      <c r="C378" s="466">
        <v>479.79</v>
      </c>
      <c r="D378" s="466">
        <v>479.82100000000003</v>
      </c>
      <c r="E378" s="466">
        <v>88.71</v>
      </c>
      <c r="F378" s="466">
        <v>40.18</v>
      </c>
      <c r="G378" s="467">
        <f t="shared" si="75"/>
        <v>0</v>
      </c>
      <c r="H378" s="466">
        <f t="shared" si="84"/>
        <v>0</v>
      </c>
      <c r="I378" s="466">
        <f t="shared" si="85"/>
        <v>0</v>
      </c>
      <c r="J378" s="468">
        <v>2</v>
      </c>
      <c r="K378" s="467">
        <f t="shared" si="86"/>
        <v>0</v>
      </c>
      <c r="L378" s="467">
        <f t="shared" si="87"/>
        <v>0</v>
      </c>
      <c r="M378" s="466">
        <f t="shared" si="76"/>
        <v>0</v>
      </c>
      <c r="N378" s="466">
        <f t="shared" si="77"/>
        <v>0</v>
      </c>
      <c r="O378" s="466">
        <f t="shared" si="78"/>
        <v>0</v>
      </c>
      <c r="P378" s="466">
        <f t="shared" si="88"/>
        <v>0</v>
      </c>
      <c r="Q378" s="466">
        <f t="shared" si="79"/>
        <v>0</v>
      </c>
      <c r="R378" s="466">
        <f t="shared" si="89"/>
        <v>0</v>
      </c>
      <c r="S378" s="463">
        <f t="shared" si="80"/>
        <v>0</v>
      </c>
      <c r="T378" s="463">
        <f t="shared" si="81"/>
        <v>0</v>
      </c>
      <c r="U378" s="463">
        <f t="shared" si="82"/>
        <v>0</v>
      </c>
      <c r="V378" s="463">
        <f t="shared" si="83"/>
        <v>0</v>
      </c>
    </row>
    <row r="379" spans="1:22">
      <c r="A379" s="461">
        <v>3750</v>
      </c>
      <c r="B379" s="461" t="s">
        <v>526</v>
      </c>
      <c r="C379" s="466">
        <v>479.73899999999998</v>
      </c>
      <c r="D379" s="466">
        <v>479.779</v>
      </c>
      <c r="E379" s="466">
        <v>115.1</v>
      </c>
      <c r="F379" s="466">
        <v>9.64</v>
      </c>
      <c r="G379" s="467">
        <f t="shared" si="75"/>
        <v>0</v>
      </c>
      <c r="H379" s="466">
        <f t="shared" si="84"/>
        <v>0</v>
      </c>
      <c r="I379" s="466">
        <f t="shared" si="85"/>
        <v>0</v>
      </c>
      <c r="J379" s="468">
        <v>2</v>
      </c>
      <c r="K379" s="467">
        <f t="shared" si="86"/>
        <v>0</v>
      </c>
      <c r="L379" s="467">
        <f t="shared" si="87"/>
        <v>0</v>
      </c>
      <c r="M379" s="466">
        <f t="shared" si="76"/>
        <v>0</v>
      </c>
      <c r="N379" s="466">
        <f t="shared" si="77"/>
        <v>0</v>
      </c>
      <c r="O379" s="466">
        <f t="shared" si="78"/>
        <v>0</v>
      </c>
      <c r="P379" s="466">
        <f t="shared" si="88"/>
        <v>0</v>
      </c>
      <c r="Q379" s="466">
        <f t="shared" si="79"/>
        <v>0</v>
      </c>
      <c r="R379" s="466">
        <f t="shared" si="89"/>
        <v>0</v>
      </c>
      <c r="S379" s="463">
        <f t="shared" si="80"/>
        <v>0</v>
      </c>
      <c r="T379" s="463">
        <f t="shared" si="81"/>
        <v>0</v>
      </c>
      <c r="U379" s="463">
        <f t="shared" si="82"/>
        <v>0</v>
      </c>
      <c r="V379" s="463">
        <f t="shared" si="83"/>
        <v>0</v>
      </c>
    </row>
    <row r="380" spans="1:22">
      <c r="A380" s="461">
        <v>3760</v>
      </c>
      <c r="B380" s="461" t="s">
        <v>526</v>
      </c>
      <c r="C380" s="466">
        <v>479.68700000000001</v>
      </c>
      <c r="D380" s="466">
        <v>479.654</v>
      </c>
      <c r="E380" s="466">
        <v>138.86000000000001</v>
      </c>
      <c r="F380" s="466">
        <v>0.34</v>
      </c>
      <c r="G380" s="467">
        <f t="shared" si="75"/>
        <v>3.3000000000015461E-2</v>
      </c>
      <c r="H380" s="466">
        <f t="shared" si="84"/>
        <v>0</v>
      </c>
      <c r="I380" s="466">
        <f t="shared" si="85"/>
        <v>0</v>
      </c>
      <c r="J380" s="468">
        <v>2</v>
      </c>
      <c r="K380" s="467">
        <f t="shared" si="86"/>
        <v>0</v>
      </c>
      <c r="L380" s="467">
        <f t="shared" si="87"/>
        <v>0</v>
      </c>
      <c r="M380" s="466">
        <f t="shared" si="76"/>
        <v>0</v>
      </c>
      <c r="N380" s="466">
        <f t="shared" si="77"/>
        <v>0</v>
      </c>
      <c r="O380" s="466">
        <f t="shared" si="78"/>
        <v>0</v>
      </c>
      <c r="P380" s="466">
        <f t="shared" si="88"/>
        <v>0</v>
      </c>
      <c r="Q380" s="466">
        <f t="shared" si="79"/>
        <v>0</v>
      </c>
      <c r="R380" s="466">
        <f t="shared" si="89"/>
        <v>0</v>
      </c>
      <c r="S380" s="463">
        <f t="shared" si="80"/>
        <v>0</v>
      </c>
      <c r="T380" s="463">
        <f t="shared" si="81"/>
        <v>0</v>
      </c>
      <c r="U380" s="463">
        <f t="shared" si="82"/>
        <v>0</v>
      </c>
      <c r="V380" s="463">
        <f t="shared" si="83"/>
        <v>0</v>
      </c>
    </row>
    <row r="381" spans="1:22">
      <c r="A381" s="461">
        <v>3770</v>
      </c>
      <c r="B381" s="461" t="s">
        <v>526</v>
      </c>
      <c r="C381" s="466">
        <v>479.63600000000002</v>
      </c>
      <c r="D381" s="466">
        <v>479.59800000000001</v>
      </c>
      <c r="E381" s="466">
        <v>140.57</v>
      </c>
      <c r="F381" s="466">
        <v>0</v>
      </c>
      <c r="G381" s="467">
        <f t="shared" si="75"/>
        <v>3.8000000000010914E-2</v>
      </c>
      <c r="H381" s="466">
        <f t="shared" si="84"/>
        <v>0</v>
      </c>
      <c r="I381" s="466">
        <f t="shared" si="85"/>
        <v>0</v>
      </c>
      <c r="J381" s="468">
        <v>2</v>
      </c>
      <c r="K381" s="467">
        <f t="shared" si="86"/>
        <v>0</v>
      </c>
      <c r="L381" s="467">
        <f t="shared" si="87"/>
        <v>0</v>
      </c>
      <c r="M381" s="466">
        <f t="shared" si="76"/>
        <v>0</v>
      </c>
      <c r="N381" s="466">
        <f t="shared" si="77"/>
        <v>0</v>
      </c>
      <c r="O381" s="466">
        <f t="shared" si="78"/>
        <v>0</v>
      </c>
      <c r="P381" s="466">
        <f t="shared" si="88"/>
        <v>0</v>
      </c>
      <c r="Q381" s="466">
        <f t="shared" si="79"/>
        <v>0</v>
      </c>
      <c r="R381" s="466">
        <f t="shared" si="89"/>
        <v>0</v>
      </c>
      <c r="S381" s="463">
        <f t="shared" si="80"/>
        <v>0</v>
      </c>
      <c r="T381" s="463">
        <f t="shared" si="81"/>
        <v>0</v>
      </c>
      <c r="U381" s="463">
        <f t="shared" si="82"/>
        <v>0</v>
      </c>
      <c r="V381" s="463">
        <f t="shared" si="83"/>
        <v>0</v>
      </c>
    </row>
    <row r="382" spans="1:22">
      <c r="A382" s="461">
        <v>3780</v>
      </c>
      <c r="B382" s="461" t="s">
        <v>526</v>
      </c>
      <c r="C382" s="466">
        <v>479.58499999999998</v>
      </c>
      <c r="D382" s="466">
        <v>479.54</v>
      </c>
      <c r="E382" s="466">
        <v>131.15</v>
      </c>
      <c r="F382" s="466">
        <v>0.01</v>
      </c>
      <c r="G382" s="467">
        <f t="shared" si="75"/>
        <v>4.4999999999959073E-2</v>
      </c>
      <c r="H382" s="466">
        <f t="shared" si="84"/>
        <v>0</v>
      </c>
      <c r="I382" s="466">
        <f t="shared" si="85"/>
        <v>0</v>
      </c>
      <c r="J382" s="468">
        <v>2</v>
      </c>
      <c r="K382" s="467">
        <f t="shared" si="86"/>
        <v>0</v>
      </c>
      <c r="L382" s="467">
        <f t="shared" si="87"/>
        <v>0</v>
      </c>
      <c r="M382" s="466">
        <f t="shared" si="76"/>
        <v>0</v>
      </c>
      <c r="N382" s="466">
        <f t="shared" si="77"/>
        <v>0</v>
      </c>
      <c r="O382" s="466">
        <f t="shared" si="78"/>
        <v>0</v>
      </c>
      <c r="P382" s="466">
        <f t="shared" si="88"/>
        <v>0</v>
      </c>
      <c r="Q382" s="466">
        <f t="shared" si="79"/>
        <v>0</v>
      </c>
      <c r="R382" s="466">
        <f t="shared" si="89"/>
        <v>0</v>
      </c>
      <c r="S382" s="463">
        <f t="shared" si="80"/>
        <v>0</v>
      </c>
      <c r="T382" s="463">
        <f t="shared" si="81"/>
        <v>0</v>
      </c>
      <c r="U382" s="463">
        <f t="shared" si="82"/>
        <v>0</v>
      </c>
      <c r="V382" s="463">
        <f t="shared" si="83"/>
        <v>0</v>
      </c>
    </row>
    <row r="383" spans="1:22">
      <c r="A383" s="461">
        <v>3790</v>
      </c>
      <c r="B383" s="461" t="s">
        <v>526</v>
      </c>
      <c r="C383" s="466">
        <v>479.53300000000002</v>
      </c>
      <c r="D383" s="466">
        <v>479.44</v>
      </c>
      <c r="E383" s="466">
        <v>113.22</v>
      </c>
      <c r="F383" s="466">
        <v>0.01</v>
      </c>
      <c r="G383" s="467">
        <f t="shared" si="75"/>
        <v>9.3000000000017735E-2</v>
      </c>
      <c r="H383" s="466">
        <f t="shared" si="84"/>
        <v>0</v>
      </c>
      <c r="I383" s="466">
        <f t="shared" si="85"/>
        <v>0</v>
      </c>
      <c r="J383" s="468">
        <v>2</v>
      </c>
      <c r="K383" s="467">
        <f t="shared" si="86"/>
        <v>0</v>
      </c>
      <c r="L383" s="467">
        <f t="shared" si="87"/>
        <v>0</v>
      </c>
      <c r="M383" s="466">
        <f t="shared" si="76"/>
        <v>0</v>
      </c>
      <c r="N383" s="466">
        <f t="shared" si="77"/>
        <v>0</v>
      </c>
      <c r="O383" s="466">
        <f t="shared" si="78"/>
        <v>0</v>
      </c>
      <c r="P383" s="466">
        <f t="shared" si="88"/>
        <v>0</v>
      </c>
      <c r="Q383" s="466">
        <f t="shared" si="79"/>
        <v>0</v>
      </c>
      <c r="R383" s="466">
        <f t="shared" si="89"/>
        <v>0</v>
      </c>
      <c r="S383" s="463">
        <f t="shared" si="80"/>
        <v>0</v>
      </c>
      <c r="T383" s="463">
        <f t="shared" si="81"/>
        <v>0</v>
      </c>
      <c r="U383" s="463">
        <f t="shared" si="82"/>
        <v>0</v>
      </c>
      <c r="V383" s="463">
        <f t="shared" si="83"/>
        <v>0</v>
      </c>
    </row>
    <row r="384" spans="1:22">
      <c r="A384" s="461">
        <v>3800</v>
      </c>
      <c r="B384" s="461" t="s">
        <v>526</v>
      </c>
      <c r="C384" s="466">
        <v>479.48200000000003</v>
      </c>
      <c r="D384" s="466">
        <v>479.34</v>
      </c>
      <c r="E384" s="466">
        <v>94.21</v>
      </c>
      <c r="F384" s="466">
        <v>0</v>
      </c>
      <c r="G384" s="467">
        <f t="shared" si="75"/>
        <v>0.14200000000005275</v>
      </c>
      <c r="H384" s="466">
        <f t="shared" si="84"/>
        <v>0</v>
      </c>
      <c r="I384" s="466">
        <f t="shared" si="85"/>
        <v>0</v>
      </c>
      <c r="J384" s="468">
        <v>2</v>
      </c>
      <c r="K384" s="467">
        <f t="shared" si="86"/>
        <v>0</v>
      </c>
      <c r="L384" s="467">
        <f t="shared" si="87"/>
        <v>0</v>
      </c>
      <c r="M384" s="466">
        <f t="shared" si="76"/>
        <v>0</v>
      </c>
      <c r="N384" s="466">
        <f t="shared" si="77"/>
        <v>0</v>
      </c>
      <c r="O384" s="466">
        <f t="shared" si="78"/>
        <v>0</v>
      </c>
      <c r="P384" s="466">
        <f t="shared" si="88"/>
        <v>0</v>
      </c>
      <c r="Q384" s="466">
        <f t="shared" si="79"/>
        <v>0</v>
      </c>
      <c r="R384" s="466">
        <f t="shared" si="89"/>
        <v>0</v>
      </c>
      <c r="S384" s="463">
        <f t="shared" si="80"/>
        <v>0</v>
      </c>
      <c r="T384" s="463">
        <f t="shared" si="81"/>
        <v>0</v>
      </c>
      <c r="U384" s="463">
        <f t="shared" si="82"/>
        <v>0</v>
      </c>
      <c r="V384" s="463">
        <f t="shared" si="83"/>
        <v>0</v>
      </c>
    </row>
    <row r="385" spans="1:22">
      <c r="A385" s="461">
        <v>3810</v>
      </c>
      <c r="B385" s="461" t="s">
        <v>526</v>
      </c>
      <c r="C385" s="466">
        <v>479.43099999999998</v>
      </c>
      <c r="D385" s="466">
        <v>479.24400000000003</v>
      </c>
      <c r="E385" s="466">
        <v>80.08</v>
      </c>
      <c r="F385" s="466">
        <v>0.74</v>
      </c>
      <c r="G385" s="467">
        <f t="shared" si="75"/>
        <v>0.18699999999995498</v>
      </c>
      <c r="H385" s="466">
        <f t="shared" si="84"/>
        <v>0</v>
      </c>
      <c r="I385" s="466">
        <f t="shared" si="85"/>
        <v>0</v>
      </c>
      <c r="J385" s="468">
        <v>2</v>
      </c>
      <c r="K385" s="467">
        <f t="shared" si="86"/>
        <v>0</v>
      </c>
      <c r="L385" s="467">
        <f t="shared" si="87"/>
        <v>0</v>
      </c>
      <c r="M385" s="466">
        <f t="shared" si="76"/>
        <v>0</v>
      </c>
      <c r="N385" s="466">
        <f t="shared" si="77"/>
        <v>0</v>
      </c>
      <c r="O385" s="466">
        <f t="shared" si="78"/>
        <v>0</v>
      </c>
      <c r="P385" s="466">
        <f t="shared" si="88"/>
        <v>0</v>
      </c>
      <c r="Q385" s="466">
        <f t="shared" si="79"/>
        <v>0</v>
      </c>
      <c r="R385" s="466">
        <f t="shared" si="89"/>
        <v>0</v>
      </c>
      <c r="S385" s="463">
        <f t="shared" si="80"/>
        <v>0</v>
      </c>
      <c r="T385" s="463">
        <f t="shared" si="81"/>
        <v>0</v>
      </c>
      <c r="U385" s="463">
        <f t="shared" si="82"/>
        <v>0</v>
      </c>
      <c r="V385" s="463">
        <f t="shared" si="83"/>
        <v>0</v>
      </c>
    </row>
    <row r="386" spans="1:22">
      <c r="A386" s="461">
        <v>3820</v>
      </c>
      <c r="B386" s="461" t="s">
        <v>526</v>
      </c>
      <c r="C386" s="466">
        <v>479.37900000000002</v>
      </c>
      <c r="D386" s="466">
        <v>479.09699999999998</v>
      </c>
      <c r="E386" s="466">
        <v>74.63</v>
      </c>
      <c r="F386" s="466">
        <v>3.58</v>
      </c>
      <c r="G386" s="467">
        <f t="shared" si="75"/>
        <v>0.28200000000003911</v>
      </c>
      <c r="H386" s="466">
        <f t="shared" si="84"/>
        <v>0</v>
      </c>
      <c r="I386" s="466">
        <f t="shared" si="85"/>
        <v>0</v>
      </c>
      <c r="J386" s="468">
        <v>2</v>
      </c>
      <c r="K386" s="467">
        <f t="shared" si="86"/>
        <v>0</v>
      </c>
      <c r="L386" s="467">
        <f t="shared" si="87"/>
        <v>0</v>
      </c>
      <c r="M386" s="466">
        <f t="shared" si="76"/>
        <v>0</v>
      </c>
      <c r="N386" s="466">
        <f t="shared" si="77"/>
        <v>0</v>
      </c>
      <c r="O386" s="466">
        <f t="shared" si="78"/>
        <v>0</v>
      </c>
      <c r="P386" s="466">
        <f t="shared" si="88"/>
        <v>0</v>
      </c>
      <c r="Q386" s="466">
        <f t="shared" si="79"/>
        <v>0</v>
      </c>
      <c r="R386" s="466">
        <f t="shared" si="89"/>
        <v>0</v>
      </c>
      <c r="S386" s="463">
        <f t="shared" si="80"/>
        <v>0</v>
      </c>
      <c r="T386" s="463">
        <f t="shared" si="81"/>
        <v>0</v>
      </c>
      <c r="U386" s="463">
        <f t="shared" si="82"/>
        <v>0</v>
      </c>
      <c r="V386" s="463">
        <f t="shared" si="83"/>
        <v>0</v>
      </c>
    </row>
    <row r="387" spans="1:22">
      <c r="A387" s="461">
        <v>3830</v>
      </c>
      <c r="B387" s="461" t="s">
        <v>526</v>
      </c>
      <c r="C387" s="466">
        <v>479.32799999999997</v>
      </c>
      <c r="D387" s="466">
        <v>479.029</v>
      </c>
      <c r="E387" s="466">
        <v>67.3</v>
      </c>
      <c r="F387" s="466">
        <v>8.27</v>
      </c>
      <c r="G387" s="467">
        <f t="shared" si="75"/>
        <v>0.29899999999997817</v>
      </c>
      <c r="H387" s="466">
        <f t="shared" si="84"/>
        <v>0</v>
      </c>
      <c r="I387" s="466">
        <f t="shared" si="85"/>
        <v>0</v>
      </c>
      <c r="J387" s="468">
        <v>2</v>
      </c>
      <c r="K387" s="467">
        <f t="shared" si="86"/>
        <v>0</v>
      </c>
      <c r="L387" s="467">
        <f t="shared" si="87"/>
        <v>0</v>
      </c>
      <c r="M387" s="466">
        <f t="shared" si="76"/>
        <v>0</v>
      </c>
      <c r="N387" s="466">
        <f t="shared" si="77"/>
        <v>0</v>
      </c>
      <c r="O387" s="466">
        <f t="shared" si="78"/>
        <v>0</v>
      </c>
      <c r="P387" s="466">
        <f t="shared" si="88"/>
        <v>0</v>
      </c>
      <c r="Q387" s="466">
        <f t="shared" si="79"/>
        <v>0</v>
      </c>
      <c r="R387" s="466">
        <f t="shared" si="89"/>
        <v>0</v>
      </c>
      <c r="S387" s="463">
        <f t="shared" si="80"/>
        <v>0</v>
      </c>
      <c r="T387" s="463">
        <f t="shared" si="81"/>
        <v>0</v>
      </c>
      <c r="U387" s="463">
        <f t="shared" si="82"/>
        <v>0</v>
      </c>
      <c r="V387" s="463">
        <f t="shared" si="83"/>
        <v>0</v>
      </c>
    </row>
    <row r="388" spans="1:22">
      <c r="A388" s="461">
        <v>3840</v>
      </c>
      <c r="B388" s="461" t="s">
        <v>526</v>
      </c>
      <c r="C388" s="466">
        <v>479.27699999999999</v>
      </c>
      <c r="D388" s="466">
        <v>478.95100000000002</v>
      </c>
      <c r="E388" s="466">
        <v>57.9</v>
      </c>
      <c r="F388" s="466">
        <v>12.01</v>
      </c>
      <c r="G388" s="467">
        <f t="shared" si="75"/>
        <v>0.32599999999996498</v>
      </c>
      <c r="H388" s="466">
        <f t="shared" si="84"/>
        <v>0</v>
      </c>
      <c r="I388" s="466">
        <f t="shared" si="85"/>
        <v>0</v>
      </c>
      <c r="J388" s="468">
        <v>2</v>
      </c>
      <c r="K388" s="467">
        <f t="shared" si="86"/>
        <v>0</v>
      </c>
      <c r="L388" s="467">
        <f t="shared" si="87"/>
        <v>0</v>
      </c>
      <c r="M388" s="466">
        <f t="shared" si="76"/>
        <v>0</v>
      </c>
      <c r="N388" s="466">
        <f t="shared" si="77"/>
        <v>0</v>
      </c>
      <c r="O388" s="466">
        <f t="shared" si="78"/>
        <v>0</v>
      </c>
      <c r="P388" s="466">
        <f t="shared" si="88"/>
        <v>0</v>
      </c>
      <c r="Q388" s="466">
        <f t="shared" si="79"/>
        <v>0</v>
      </c>
      <c r="R388" s="466">
        <f t="shared" si="89"/>
        <v>0</v>
      </c>
      <c r="S388" s="463">
        <f t="shared" si="80"/>
        <v>0</v>
      </c>
      <c r="T388" s="463">
        <f t="shared" si="81"/>
        <v>0</v>
      </c>
      <c r="U388" s="463">
        <f t="shared" si="82"/>
        <v>0</v>
      </c>
      <c r="V388" s="463">
        <f t="shared" si="83"/>
        <v>0</v>
      </c>
    </row>
    <row r="389" spans="1:22">
      <c r="A389" s="461">
        <v>3850</v>
      </c>
      <c r="B389" s="461" t="s">
        <v>526</v>
      </c>
      <c r="C389" s="466">
        <v>479.22500000000002</v>
      </c>
      <c r="D389" s="466">
        <v>478.86099999999999</v>
      </c>
      <c r="E389" s="466">
        <v>57.22</v>
      </c>
      <c r="F389" s="466">
        <v>10.84</v>
      </c>
      <c r="G389" s="467">
        <f t="shared" ref="G389:G452" si="90">IF((C389-D389)&lt;0,0,C389-D389)</f>
        <v>0.36400000000003274</v>
      </c>
      <c r="H389" s="466">
        <f t="shared" si="84"/>
        <v>0</v>
      </c>
      <c r="I389" s="466">
        <f t="shared" si="85"/>
        <v>0</v>
      </c>
      <c r="J389" s="468">
        <v>2</v>
      </c>
      <c r="K389" s="467">
        <f t="shared" si="86"/>
        <v>0</v>
      </c>
      <c r="L389" s="467">
        <f t="shared" si="87"/>
        <v>0</v>
      </c>
      <c r="M389" s="466">
        <f t="shared" ref="M389:M452" si="91">(A389-A388)*SQRT(I389^2+(I389*J389)^2)*2</f>
        <v>0</v>
      </c>
      <c r="N389" s="466">
        <f t="shared" ref="N389:N452" si="92">+IF(M389&gt;0,A389-A388,)*2</f>
        <v>0</v>
      </c>
      <c r="O389" s="466">
        <f t="shared" ref="O389:O452" si="93">IF(M389&gt;0,((A389-A388)/20)*SQRT(G389^2+(G389*J389)^2),)*2</f>
        <v>0</v>
      </c>
      <c r="P389" s="466">
        <f t="shared" si="88"/>
        <v>0</v>
      </c>
      <c r="Q389" s="466">
        <f t="shared" ref="Q389:Q452" si="94">IF(G389&gt;1.5,IF(G389&lt;3,(A389-A388)/5,),)*2</f>
        <v>0</v>
      </c>
      <c r="R389" s="466">
        <f t="shared" si="89"/>
        <v>0</v>
      </c>
      <c r="S389" s="463">
        <f t="shared" ref="S389:S452" si="95">+IF(R389&gt;0,IF(R388=0,A389,IF(R389&gt;0,IF(R390=0,A390,),)),IF(R389=0,IF(R388&gt;0,IF(R387=0,A389,),),))</f>
        <v>0</v>
      </c>
      <c r="T389" s="463">
        <f t="shared" ref="T389:T452" si="96">+IF(Q389&gt;0,IF(Q388=0,A389,IF(Q389&gt;0,IF(Q390=0,A390,),)),IF(Q389=0,IF(Q388&gt;0,IF(Q387=0,A389,),),))</f>
        <v>0</v>
      </c>
      <c r="U389" s="463">
        <f t="shared" ref="U389:U452" si="97">+IF(M389&gt;0,IF(M388=0,A389,IF(M389&gt;0,IF(M390=0,A390,),)),IF(M389=0,IF(M388&gt;0,IF(M387=0,A389,),),))</f>
        <v>0</v>
      </c>
      <c r="V389" s="463">
        <f t="shared" ref="V389:V452" si="98">+IF(K389&gt;0,IF(K388=0,A389,IF(K389&gt;0,IF(K390=0,A390,),)),IF(K389=0,IF(K388&gt;0,IF(K387=0,A389,),),))</f>
        <v>0</v>
      </c>
    </row>
    <row r="390" spans="1:22">
      <c r="A390" s="461">
        <v>3860</v>
      </c>
      <c r="B390" s="461" t="s">
        <v>526</v>
      </c>
      <c r="C390" s="466">
        <v>479.17399999999998</v>
      </c>
      <c r="D390" s="466">
        <v>478.77199999999999</v>
      </c>
      <c r="E390" s="466">
        <v>62.9</v>
      </c>
      <c r="F390" s="466">
        <v>4.55</v>
      </c>
      <c r="G390" s="467">
        <f t="shared" si="90"/>
        <v>0.40199999999998681</v>
      </c>
      <c r="H390" s="466">
        <f t="shared" ref="H390:H453" si="99">IF(G390&lt;3,IF(G390&gt;1.5,G390,),)</f>
        <v>0</v>
      </c>
      <c r="I390" s="466">
        <f t="shared" ref="I390:I453" si="100">IF(G390&gt;3,G390,0)</f>
        <v>0</v>
      </c>
      <c r="J390" s="468">
        <v>2</v>
      </c>
      <c r="K390" s="467">
        <f t="shared" ref="K390:K453" si="101">(A390-A389)*SQRT(H390^2+(H390*J390)^2)</f>
        <v>0</v>
      </c>
      <c r="L390" s="467">
        <f t="shared" ref="L390:L453" si="102">IF(K390&gt;0,A390-A389,)*2</f>
        <v>0</v>
      </c>
      <c r="M390" s="466">
        <f t="shared" si="91"/>
        <v>0</v>
      </c>
      <c r="N390" s="466">
        <f t="shared" si="92"/>
        <v>0</v>
      </c>
      <c r="O390" s="466">
        <f t="shared" si="93"/>
        <v>0</v>
      </c>
      <c r="P390" s="466">
        <f t="shared" ref="P390:P453" si="103">+M390</f>
        <v>0</v>
      </c>
      <c r="Q390" s="466">
        <f t="shared" si="94"/>
        <v>0</v>
      </c>
      <c r="R390" s="466">
        <f t="shared" ref="R390:R453" si="104">N390</f>
        <v>0</v>
      </c>
      <c r="S390" s="463">
        <f t="shared" si="95"/>
        <v>0</v>
      </c>
      <c r="T390" s="463">
        <f t="shared" si="96"/>
        <v>0</v>
      </c>
      <c r="U390" s="463">
        <f t="shared" si="97"/>
        <v>0</v>
      </c>
      <c r="V390" s="463">
        <f t="shared" si="98"/>
        <v>0</v>
      </c>
    </row>
    <row r="391" spans="1:22">
      <c r="A391" s="461">
        <v>3870</v>
      </c>
      <c r="B391" s="461" t="s">
        <v>526</v>
      </c>
      <c r="C391" s="466">
        <v>479.12299999999999</v>
      </c>
      <c r="D391" s="466">
        <v>478.702</v>
      </c>
      <c r="E391" s="466">
        <v>70.989999999999995</v>
      </c>
      <c r="F391" s="466">
        <v>4.08</v>
      </c>
      <c r="G391" s="467">
        <f t="shared" si="90"/>
        <v>0.42099999999999227</v>
      </c>
      <c r="H391" s="466">
        <f t="shared" si="99"/>
        <v>0</v>
      </c>
      <c r="I391" s="466">
        <f t="shared" si="100"/>
        <v>0</v>
      </c>
      <c r="J391" s="468">
        <v>2</v>
      </c>
      <c r="K391" s="467">
        <f t="shared" si="101"/>
        <v>0</v>
      </c>
      <c r="L391" s="467">
        <f t="shared" si="102"/>
        <v>0</v>
      </c>
      <c r="M391" s="466">
        <f t="shared" si="91"/>
        <v>0</v>
      </c>
      <c r="N391" s="466">
        <f t="shared" si="92"/>
        <v>0</v>
      </c>
      <c r="O391" s="466">
        <f t="shared" si="93"/>
        <v>0</v>
      </c>
      <c r="P391" s="466">
        <f t="shared" si="103"/>
        <v>0</v>
      </c>
      <c r="Q391" s="466">
        <f t="shared" si="94"/>
        <v>0</v>
      </c>
      <c r="R391" s="466">
        <f t="shared" si="104"/>
        <v>0</v>
      </c>
      <c r="S391" s="463">
        <f t="shared" si="95"/>
        <v>0</v>
      </c>
      <c r="T391" s="463">
        <f t="shared" si="96"/>
        <v>0</v>
      </c>
      <c r="U391" s="463">
        <f t="shared" si="97"/>
        <v>0</v>
      </c>
      <c r="V391" s="463">
        <f t="shared" si="98"/>
        <v>0</v>
      </c>
    </row>
    <row r="392" spans="1:22">
      <c r="A392" s="461">
        <v>3880</v>
      </c>
      <c r="B392" s="461" t="s">
        <v>526</v>
      </c>
      <c r="C392" s="466">
        <v>479.07100000000003</v>
      </c>
      <c r="D392" s="466">
        <v>478.68900000000002</v>
      </c>
      <c r="E392" s="466">
        <v>72.650000000000006</v>
      </c>
      <c r="F392" s="466">
        <v>9.2100000000000009</v>
      </c>
      <c r="G392" s="467">
        <f t="shared" si="90"/>
        <v>0.382000000000005</v>
      </c>
      <c r="H392" s="466">
        <f t="shared" si="99"/>
        <v>0</v>
      </c>
      <c r="I392" s="466">
        <f t="shared" si="100"/>
        <v>0</v>
      </c>
      <c r="J392" s="468">
        <v>2</v>
      </c>
      <c r="K392" s="467">
        <f t="shared" si="101"/>
        <v>0</v>
      </c>
      <c r="L392" s="467">
        <f t="shared" si="102"/>
        <v>0</v>
      </c>
      <c r="M392" s="466">
        <f t="shared" si="91"/>
        <v>0</v>
      </c>
      <c r="N392" s="466">
        <f t="shared" si="92"/>
        <v>0</v>
      </c>
      <c r="O392" s="466">
        <f t="shared" si="93"/>
        <v>0</v>
      </c>
      <c r="P392" s="466">
        <f t="shared" si="103"/>
        <v>0</v>
      </c>
      <c r="Q392" s="466">
        <f t="shared" si="94"/>
        <v>0</v>
      </c>
      <c r="R392" s="466">
        <f t="shared" si="104"/>
        <v>0</v>
      </c>
      <c r="S392" s="463">
        <f t="shared" si="95"/>
        <v>0</v>
      </c>
      <c r="T392" s="463">
        <f t="shared" si="96"/>
        <v>0</v>
      </c>
      <c r="U392" s="463">
        <f t="shared" si="97"/>
        <v>0</v>
      </c>
      <c r="V392" s="463">
        <f t="shared" si="98"/>
        <v>0</v>
      </c>
    </row>
    <row r="393" spans="1:22">
      <c r="A393" s="461">
        <v>3890</v>
      </c>
      <c r="B393" s="461" t="s">
        <v>526</v>
      </c>
      <c r="C393" s="466">
        <v>479.02</v>
      </c>
      <c r="D393" s="466">
        <v>478.67500000000001</v>
      </c>
      <c r="E393" s="466">
        <v>72.489999999999995</v>
      </c>
      <c r="F393" s="466">
        <v>9.85</v>
      </c>
      <c r="G393" s="467">
        <f t="shared" si="90"/>
        <v>0.34499999999997044</v>
      </c>
      <c r="H393" s="466">
        <f t="shared" si="99"/>
        <v>0</v>
      </c>
      <c r="I393" s="466">
        <f t="shared" si="100"/>
        <v>0</v>
      </c>
      <c r="J393" s="468">
        <v>2</v>
      </c>
      <c r="K393" s="467">
        <f t="shared" si="101"/>
        <v>0</v>
      </c>
      <c r="L393" s="467">
        <f t="shared" si="102"/>
        <v>0</v>
      </c>
      <c r="M393" s="466">
        <f t="shared" si="91"/>
        <v>0</v>
      </c>
      <c r="N393" s="466">
        <f t="shared" si="92"/>
        <v>0</v>
      </c>
      <c r="O393" s="466">
        <f t="shared" si="93"/>
        <v>0</v>
      </c>
      <c r="P393" s="466">
        <f t="shared" si="103"/>
        <v>0</v>
      </c>
      <c r="Q393" s="466">
        <f t="shared" si="94"/>
        <v>0</v>
      </c>
      <c r="R393" s="466">
        <f t="shared" si="104"/>
        <v>0</v>
      </c>
      <c r="S393" s="463">
        <f t="shared" si="95"/>
        <v>0</v>
      </c>
      <c r="T393" s="463">
        <f t="shared" si="96"/>
        <v>0</v>
      </c>
      <c r="U393" s="463">
        <f t="shared" si="97"/>
        <v>0</v>
      </c>
      <c r="V393" s="463">
        <f t="shared" si="98"/>
        <v>0</v>
      </c>
    </row>
    <row r="394" spans="1:22">
      <c r="A394" s="461">
        <v>3900</v>
      </c>
      <c r="B394" s="461" t="s">
        <v>526</v>
      </c>
      <c r="C394" s="466">
        <v>478.96899999999999</v>
      </c>
      <c r="D394" s="466">
        <v>478.65699999999998</v>
      </c>
      <c r="E394" s="466">
        <v>77.81</v>
      </c>
      <c r="F394" s="466">
        <v>10.62</v>
      </c>
      <c r="G394" s="467">
        <f t="shared" si="90"/>
        <v>0.31200000000001182</v>
      </c>
      <c r="H394" s="466">
        <f t="shared" si="99"/>
        <v>0</v>
      </c>
      <c r="I394" s="466">
        <f t="shared" si="100"/>
        <v>0</v>
      </c>
      <c r="J394" s="468">
        <v>2</v>
      </c>
      <c r="K394" s="467">
        <f t="shared" si="101"/>
        <v>0</v>
      </c>
      <c r="L394" s="467">
        <f t="shared" si="102"/>
        <v>0</v>
      </c>
      <c r="M394" s="466">
        <f t="shared" si="91"/>
        <v>0</v>
      </c>
      <c r="N394" s="466">
        <f t="shared" si="92"/>
        <v>0</v>
      </c>
      <c r="O394" s="466">
        <f t="shared" si="93"/>
        <v>0</v>
      </c>
      <c r="P394" s="466">
        <f t="shared" si="103"/>
        <v>0</v>
      </c>
      <c r="Q394" s="466">
        <f t="shared" si="94"/>
        <v>0</v>
      </c>
      <c r="R394" s="466">
        <f t="shared" si="104"/>
        <v>0</v>
      </c>
      <c r="S394" s="463">
        <f t="shared" si="95"/>
        <v>0</v>
      </c>
      <c r="T394" s="463">
        <f t="shared" si="96"/>
        <v>0</v>
      </c>
      <c r="U394" s="463">
        <f t="shared" si="97"/>
        <v>0</v>
      </c>
      <c r="V394" s="463">
        <f t="shared" si="98"/>
        <v>0</v>
      </c>
    </row>
    <row r="395" spans="1:22">
      <c r="A395" s="461">
        <v>3910</v>
      </c>
      <c r="B395" s="461" t="s">
        <v>526</v>
      </c>
      <c r="C395" s="466">
        <v>478.91699999999997</v>
      </c>
      <c r="D395" s="466">
        <v>478.642</v>
      </c>
      <c r="E395" s="466">
        <v>85.82</v>
      </c>
      <c r="F395" s="466">
        <v>14.31</v>
      </c>
      <c r="G395" s="467">
        <f t="shared" si="90"/>
        <v>0.27499999999997726</v>
      </c>
      <c r="H395" s="466">
        <f t="shared" si="99"/>
        <v>0</v>
      </c>
      <c r="I395" s="466">
        <f t="shared" si="100"/>
        <v>0</v>
      </c>
      <c r="J395" s="468">
        <v>2</v>
      </c>
      <c r="K395" s="467">
        <f t="shared" si="101"/>
        <v>0</v>
      </c>
      <c r="L395" s="467">
        <f t="shared" si="102"/>
        <v>0</v>
      </c>
      <c r="M395" s="466">
        <f t="shared" si="91"/>
        <v>0</v>
      </c>
      <c r="N395" s="466">
        <f t="shared" si="92"/>
        <v>0</v>
      </c>
      <c r="O395" s="466">
        <f t="shared" si="93"/>
        <v>0</v>
      </c>
      <c r="P395" s="466">
        <f t="shared" si="103"/>
        <v>0</v>
      </c>
      <c r="Q395" s="466">
        <f t="shared" si="94"/>
        <v>0</v>
      </c>
      <c r="R395" s="466">
        <f t="shared" si="104"/>
        <v>0</v>
      </c>
      <c r="S395" s="463">
        <f t="shared" si="95"/>
        <v>0</v>
      </c>
      <c r="T395" s="463">
        <f t="shared" si="96"/>
        <v>0</v>
      </c>
      <c r="U395" s="463">
        <f t="shared" si="97"/>
        <v>0</v>
      </c>
      <c r="V395" s="463">
        <f t="shared" si="98"/>
        <v>0</v>
      </c>
    </row>
    <row r="396" spans="1:22">
      <c r="A396" s="461">
        <v>3920</v>
      </c>
      <c r="B396" s="461" t="s">
        <v>526</v>
      </c>
      <c r="C396" s="466">
        <v>478.86599999999999</v>
      </c>
      <c r="D396" s="466">
        <v>478.625</v>
      </c>
      <c r="E396" s="466">
        <v>89.66</v>
      </c>
      <c r="F396" s="466">
        <v>10.49</v>
      </c>
      <c r="G396" s="467">
        <f t="shared" si="90"/>
        <v>0.24099999999998545</v>
      </c>
      <c r="H396" s="466">
        <f t="shared" si="99"/>
        <v>0</v>
      </c>
      <c r="I396" s="466">
        <f t="shared" si="100"/>
        <v>0</v>
      </c>
      <c r="J396" s="468">
        <v>2</v>
      </c>
      <c r="K396" s="467">
        <f t="shared" si="101"/>
        <v>0</v>
      </c>
      <c r="L396" s="467">
        <f t="shared" si="102"/>
        <v>0</v>
      </c>
      <c r="M396" s="466">
        <f t="shared" si="91"/>
        <v>0</v>
      </c>
      <c r="N396" s="466">
        <f t="shared" si="92"/>
        <v>0</v>
      </c>
      <c r="O396" s="466">
        <f t="shared" si="93"/>
        <v>0</v>
      </c>
      <c r="P396" s="466">
        <f t="shared" si="103"/>
        <v>0</v>
      </c>
      <c r="Q396" s="466">
        <f t="shared" si="94"/>
        <v>0</v>
      </c>
      <c r="R396" s="466">
        <f t="shared" si="104"/>
        <v>0</v>
      </c>
      <c r="S396" s="463">
        <f t="shared" si="95"/>
        <v>0</v>
      </c>
      <c r="T396" s="463">
        <f t="shared" si="96"/>
        <v>0</v>
      </c>
      <c r="U396" s="463">
        <f t="shared" si="97"/>
        <v>0</v>
      </c>
      <c r="V396" s="463">
        <f t="shared" si="98"/>
        <v>0</v>
      </c>
    </row>
    <row r="397" spans="1:22">
      <c r="A397" s="461">
        <v>3930</v>
      </c>
      <c r="B397" s="461" t="s">
        <v>526</v>
      </c>
      <c r="C397" s="466">
        <v>478.815</v>
      </c>
      <c r="D397" s="466">
        <v>478.59100000000001</v>
      </c>
      <c r="E397" s="466">
        <v>97.36</v>
      </c>
      <c r="F397" s="466">
        <v>2.65</v>
      </c>
      <c r="G397" s="467">
        <f t="shared" si="90"/>
        <v>0.22399999999998954</v>
      </c>
      <c r="H397" s="466">
        <f t="shared" si="99"/>
        <v>0</v>
      </c>
      <c r="I397" s="466">
        <f t="shared" si="100"/>
        <v>0</v>
      </c>
      <c r="J397" s="468">
        <v>2</v>
      </c>
      <c r="K397" s="467">
        <f t="shared" si="101"/>
        <v>0</v>
      </c>
      <c r="L397" s="467">
        <f t="shared" si="102"/>
        <v>0</v>
      </c>
      <c r="M397" s="466">
        <f t="shared" si="91"/>
        <v>0</v>
      </c>
      <c r="N397" s="466">
        <f t="shared" si="92"/>
        <v>0</v>
      </c>
      <c r="O397" s="466">
        <f t="shared" si="93"/>
        <v>0</v>
      </c>
      <c r="P397" s="466">
        <f t="shared" si="103"/>
        <v>0</v>
      </c>
      <c r="Q397" s="466">
        <f t="shared" si="94"/>
        <v>0</v>
      </c>
      <c r="R397" s="466">
        <f t="shared" si="104"/>
        <v>0</v>
      </c>
      <c r="S397" s="463">
        <f t="shared" si="95"/>
        <v>0</v>
      </c>
      <c r="T397" s="463">
        <f t="shared" si="96"/>
        <v>0</v>
      </c>
      <c r="U397" s="463">
        <f t="shared" si="97"/>
        <v>0</v>
      </c>
      <c r="V397" s="463">
        <f t="shared" si="98"/>
        <v>0</v>
      </c>
    </row>
    <row r="398" spans="1:22">
      <c r="A398" s="461">
        <v>3940</v>
      </c>
      <c r="B398" s="461" t="s">
        <v>526</v>
      </c>
      <c r="C398" s="466">
        <v>478.76299999999998</v>
      </c>
      <c r="D398" s="466">
        <v>478.55700000000002</v>
      </c>
      <c r="E398" s="466">
        <v>114.99</v>
      </c>
      <c r="F398" s="466">
        <v>1.1499999999999999</v>
      </c>
      <c r="G398" s="467">
        <f t="shared" si="90"/>
        <v>0.20599999999996044</v>
      </c>
      <c r="H398" s="466">
        <f t="shared" si="99"/>
        <v>0</v>
      </c>
      <c r="I398" s="466">
        <f t="shared" si="100"/>
        <v>0</v>
      </c>
      <c r="J398" s="468">
        <v>2</v>
      </c>
      <c r="K398" s="467">
        <f t="shared" si="101"/>
        <v>0</v>
      </c>
      <c r="L398" s="467">
        <f t="shared" si="102"/>
        <v>0</v>
      </c>
      <c r="M398" s="466">
        <f t="shared" si="91"/>
        <v>0</v>
      </c>
      <c r="N398" s="466">
        <f t="shared" si="92"/>
        <v>0</v>
      </c>
      <c r="O398" s="466">
        <f t="shared" si="93"/>
        <v>0</v>
      </c>
      <c r="P398" s="466">
        <f t="shared" si="103"/>
        <v>0</v>
      </c>
      <c r="Q398" s="466">
        <f t="shared" si="94"/>
        <v>0</v>
      </c>
      <c r="R398" s="466">
        <f t="shared" si="104"/>
        <v>0</v>
      </c>
      <c r="S398" s="463">
        <f t="shared" si="95"/>
        <v>0</v>
      </c>
      <c r="T398" s="463">
        <f t="shared" si="96"/>
        <v>0</v>
      </c>
      <c r="U398" s="463">
        <f t="shared" si="97"/>
        <v>0</v>
      </c>
      <c r="V398" s="463">
        <f t="shared" si="98"/>
        <v>0</v>
      </c>
    </row>
    <row r="399" spans="1:22">
      <c r="A399" s="461">
        <v>3950</v>
      </c>
      <c r="B399" s="461" t="s">
        <v>526</v>
      </c>
      <c r="C399" s="466">
        <v>478.71199999999999</v>
      </c>
      <c r="D399" s="466">
        <v>478.524</v>
      </c>
      <c r="E399" s="466">
        <v>114.75</v>
      </c>
      <c r="F399" s="466">
        <v>0.88</v>
      </c>
      <c r="G399" s="467">
        <f t="shared" si="90"/>
        <v>0.18799999999998818</v>
      </c>
      <c r="H399" s="466">
        <f t="shared" si="99"/>
        <v>0</v>
      </c>
      <c r="I399" s="466">
        <f t="shared" si="100"/>
        <v>0</v>
      </c>
      <c r="J399" s="468">
        <v>2</v>
      </c>
      <c r="K399" s="467">
        <f t="shared" si="101"/>
        <v>0</v>
      </c>
      <c r="L399" s="467">
        <f t="shared" si="102"/>
        <v>0</v>
      </c>
      <c r="M399" s="466">
        <f t="shared" si="91"/>
        <v>0</v>
      </c>
      <c r="N399" s="466">
        <f t="shared" si="92"/>
        <v>0</v>
      </c>
      <c r="O399" s="466">
        <f t="shared" si="93"/>
        <v>0</v>
      </c>
      <c r="P399" s="466">
        <f t="shared" si="103"/>
        <v>0</v>
      </c>
      <c r="Q399" s="466">
        <f t="shared" si="94"/>
        <v>0</v>
      </c>
      <c r="R399" s="466">
        <f t="shared" si="104"/>
        <v>0</v>
      </c>
      <c r="S399" s="463">
        <f t="shared" si="95"/>
        <v>0</v>
      </c>
      <c r="T399" s="463">
        <f t="shared" si="96"/>
        <v>0</v>
      </c>
      <c r="U399" s="463">
        <f t="shared" si="97"/>
        <v>0</v>
      </c>
      <c r="V399" s="463">
        <f t="shared" si="98"/>
        <v>0</v>
      </c>
    </row>
    <row r="400" spans="1:22">
      <c r="A400" s="461">
        <v>3960</v>
      </c>
      <c r="B400" s="461" t="s">
        <v>526</v>
      </c>
      <c r="C400" s="466">
        <v>478.661</v>
      </c>
      <c r="D400" s="466">
        <v>478.49700000000001</v>
      </c>
      <c r="E400" s="466">
        <v>110.8</v>
      </c>
      <c r="F400" s="466">
        <v>0</v>
      </c>
      <c r="G400" s="467">
        <f t="shared" si="90"/>
        <v>0.16399999999998727</v>
      </c>
      <c r="H400" s="466">
        <f t="shared" si="99"/>
        <v>0</v>
      </c>
      <c r="I400" s="466">
        <f t="shared" si="100"/>
        <v>0</v>
      </c>
      <c r="J400" s="468">
        <v>2</v>
      </c>
      <c r="K400" s="467">
        <f t="shared" si="101"/>
        <v>0</v>
      </c>
      <c r="L400" s="467">
        <f t="shared" si="102"/>
        <v>0</v>
      </c>
      <c r="M400" s="466">
        <f t="shared" si="91"/>
        <v>0</v>
      </c>
      <c r="N400" s="466">
        <f t="shared" si="92"/>
        <v>0</v>
      </c>
      <c r="O400" s="466">
        <f t="shared" si="93"/>
        <v>0</v>
      </c>
      <c r="P400" s="466">
        <f t="shared" si="103"/>
        <v>0</v>
      </c>
      <c r="Q400" s="466">
        <f t="shared" si="94"/>
        <v>0</v>
      </c>
      <c r="R400" s="466">
        <f t="shared" si="104"/>
        <v>0</v>
      </c>
      <c r="S400" s="463">
        <f t="shared" si="95"/>
        <v>0</v>
      </c>
      <c r="T400" s="463">
        <f t="shared" si="96"/>
        <v>0</v>
      </c>
      <c r="U400" s="463">
        <f t="shared" si="97"/>
        <v>0</v>
      </c>
      <c r="V400" s="463">
        <f t="shared" si="98"/>
        <v>0</v>
      </c>
    </row>
    <row r="401" spans="1:22">
      <c r="A401" s="461">
        <v>3970</v>
      </c>
      <c r="B401" s="461" t="s">
        <v>526</v>
      </c>
      <c r="C401" s="466">
        <v>478.60899999999998</v>
      </c>
      <c r="D401" s="466">
        <v>478.47800000000001</v>
      </c>
      <c r="E401" s="466">
        <v>123.03</v>
      </c>
      <c r="F401" s="466">
        <v>0</v>
      </c>
      <c r="G401" s="467">
        <f t="shared" si="90"/>
        <v>0.13099999999997181</v>
      </c>
      <c r="H401" s="466">
        <f t="shared" si="99"/>
        <v>0</v>
      </c>
      <c r="I401" s="466">
        <f t="shared" si="100"/>
        <v>0</v>
      </c>
      <c r="J401" s="468">
        <v>2</v>
      </c>
      <c r="K401" s="467">
        <f t="shared" si="101"/>
        <v>0</v>
      </c>
      <c r="L401" s="467">
        <f t="shared" si="102"/>
        <v>0</v>
      </c>
      <c r="M401" s="466">
        <f t="shared" si="91"/>
        <v>0</v>
      </c>
      <c r="N401" s="466">
        <f t="shared" si="92"/>
        <v>0</v>
      </c>
      <c r="O401" s="466">
        <f t="shared" si="93"/>
        <v>0</v>
      </c>
      <c r="P401" s="466">
        <f t="shared" si="103"/>
        <v>0</v>
      </c>
      <c r="Q401" s="466">
        <f t="shared" si="94"/>
        <v>0</v>
      </c>
      <c r="R401" s="466">
        <f t="shared" si="104"/>
        <v>0</v>
      </c>
      <c r="S401" s="463">
        <f t="shared" si="95"/>
        <v>0</v>
      </c>
      <c r="T401" s="463">
        <f t="shared" si="96"/>
        <v>0</v>
      </c>
      <c r="U401" s="463">
        <f t="shared" si="97"/>
        <v>0</v>
      </c>
      <c r="V401" s="463">
        <f t="shared" si="98"/>
        <v>0</v>
      </c>
    </row>
    <row r="402" spans="1:22">
      <c r="A402" s="461">
        <v>3980</v>
      </c>
      <c r="B402" s="461" t="s">
        <v>526</v>
      </c>
      <c r="C402" s="466">
        <v>478.55799999999999</v>
      </c>
      <c r="D402" s="466">
        <v>478.459</v>
      </c>
      <c r="E402" s="466">
        <v>117</v>
      </c>
      <c r="F402" s="466">
        <v>0</v>
      </c>
      <c r="G402" s="467">
        <f t="shared" si="90"/>
        <v>9.8999999999989541E-2</v>
      </c>
      <c r="H402" s="466">
        <f t="shared" si="99"/>
        <v>0</v>
      </c>
      <c r="I402" s="466">
        <f t="shared" si="100"/>
        <v>0</v>
      </c>
      <c r="J402" s="468">
        <v>2</v>
      </c>
      <c r="K402" s="467">
        <f t="shared" si="101"/>
        <v>0</v>
      </c>
      <c r="L402" s="467">
        <f t="shared" si="102"/>
        <v>0</v>
      </c>
      <c r="M402" s="466">
        <f t="shared" si="91"/>
        <v>0</v>
      </c>
      <c r="N402" s="466">
        <f t="shared" si="92"/>
        <v>0</v>
      </c>
      <c r="O402" s="466">
        <f t="shared" si="93"/>
        <v>0</v>
      </c>
      <c r="P402" s="466">
        <f t="shared" si="103"/>
        <v>0</v>
      </c>
      <c r="Q402" s="466">
        <f t="shared" si="94"/>
        <v>0</v>
      </c>
      <c r="R402" s="466">
        <f t="shared" si="104"/>
        <v>0</v>
      </c>
      <c r="S402" s="463">
        <f t="shared" si="95"/>
        <v>0</v>
      </c>
      <c r="T402" s="463">
        <f t="shared" si="96"/>
        <v>0</v>
      </c>
      <c r="U402" s="463">
        <f t="shared" si="97"/>
        <v>0</v>
      </c>
      <c r="V402" s="463">
        <f t="shared" si="98"/>
        <v>0</v>
      </c>
    </row>
    <row r="403" spans="1:22">
      <c r="A403" s="461">
        <v>3990</v>
      </c>
      <c r="B403" s="461" t="s">
        <v>526</v>
      </c>
      <c r="C403" s="466">
        <v>478.50599999999997</v>
      </c>
      <c r="D403" s="466">
        <v>478.43900000000002</v>
      </c>
      <c r="E403" s="466">
        <v>114.94</v>
      </c>
      <c r="F403" s="466">
        <v>0</v>
      </c>
      <c r="G403" s="467">
        <f t="shared" si="90"/>
        <v>6.6999999999950433E-2</v>
      </c>
      <c r="H403" s="466">
        <f t="shared" si="99"/>
        <v>0</v>
      </c>
      <c r="I403" s="466">
        <f t="shared" si="100"/>
        <v>0</v>
      </c>
      <c r="J403" s="468">
        <v>2</v>
      </c>
      <c r="K403" s="467">
        <f t="shared" si="101"/>
        <v>0</v>
      </c>
      <c r="L403" s="467">
        <f t="shared" si="102"/>
        <v>0</v>
      </c>
      <c r="M403" s="466">
        <f t="shared" si="91"/>
        <v>0</v>
      </c>
      <c r="N403" s="466">
        <f t="shared" si="92"/>
        <v>0</v>
      </c>
      <c r="O403" s="466">
        <f t="shared" si="93"/>
        <v>0</v>
      </c>
      <c r="P403" s="466">
        <f t="shared" si="103"/>
        <v>0</v>
      </c>
      <c r="Q403" s="466">
        <f t="shared" si="94"/>
        <v>0</v>
      </c>
      <c r="R403" s="466">
        <f t="shared" si="104"/>
        <v>0</v>
      </c>
      <c r="S403" s="463">
        <f t="shared" si="95"/>
        <v>0</v>
      </c>
      <c r="T403" s="463">
        <f t="shared" si="96"/>
        <v>0</v>
      </c>
      <c r="U403" s="463">
        <f t="shared" si="97"/>
        <v>0</v>
      </c>
      <c r="V403" s="463">
        <f t="shared" si="98"/>
        <v>0</v>
      </c>
    </row>
    <row r="404" spans="1:22">
      <c r="A404" s="461">
        <v>4000</v>
      </c>
      <c r="B404" s="461" t="s">
        <v>526</v>
      </c>
      <c r="C404" s="466">
        <v>478.45499999999998</v>
      </c>
      <c r="D404" s="466">
        <v>478.39600000000002</v>
      </c>
      <c r="E404" s="466">
        <v>138.72999999999999</v>
      </c>
      <c r="F404" s="466">
        <v>0</v>
      </c>
      <c r="G404" s="467">
        <f t="shared" si="90"/>
        <v>5.8999999999969077E-2</v>
      </c>
      <c r="H404" s="466">
        <f t="shared" si="99"/>
        <v>0</v>
      </c>
      <c r="I404" s="466">
        <f t="shared" si="100"/>
        <v>0</v>
      </c>
      <c r="J404" s="468">
        <v>2</v>
      </c>
      <c r="K404" s="467">
        <f t="shared" si="101"/>
        <v>0</v>
      </c>
      <c r="L404" s="467">
        <f t="shared" si="102"/>
        <v>0</v>
      </c>
      <c r="M404" s="466">
        <f t="shared" si="91"/>
        <v>0</v>
      </c>
      <c r="N404" s="466">
        <f t="shared" si="92"/>
        <v>0</v>
      </c>
      <c r="O404" s="466">
        <f t="shared" si="93"/>
        <v>0</v>
      </c>
      <c r="P404" s="466">
        <f t="shared" si="103"/>
        <v>0</v>
      </c>
      <c r="Q404" s="466">
        <f t="shared" si="94"/>
        <v>0</v>
      </c>
      <c r="R404" s="466">
        <f t="shared" si="104"/>
        <v>0</v>
      </c>
      <c r="S404" s="463">
        <f t="shared" si="95"/>
        <v>0</v>
      </c>
      <c r="T404" s="463">
        <f t="shared" si="96"/>
        <v>0</v>
      </c>
      <c r="U404" s="463">
        <f t="shared" si="97"/>
        <v>0</v>
      </c>
      <c r="V404" s="463">
        <f t="shared" si="98"/>
        <v>0</v>
      </c>
    </row>
    <row r="405" spans="1:22">
      <c r="A405" s="461">
        <v>4010</v>
      </c>
      <c r="B405" s="461" t="s">
        <v>295</v>
      </c>
      <c r="C405" s="466">
        <v>478.404</v>
      </c>
      <c r="D405" s="466">
        <v>478.34</v>
      </c>
      <c r="E405" s="466">
        <v>153.34</v>
      </c>
      <c r="F405" s="466">
        <v>0</v>
      </c>
      <c r="G405" s="467">
        <f t="shared" si="90"/>
        <v>6.4000000000021373E-2</v>
      </c>
      <c r="H405" s="466">
        <f t="shared" si="99"/>
        <v>0</v>
      </c>
      <c r="I405" s="466">
        <f t="shared" si="100"/>
        <v>0</v>
      </c>
      <c r="J405" s="468">
        <v>2</v>
      </c>
      <c r="K405" s="467">
        <f t="shared" si="101"/>
        <v>0</v>
      </c>
      <c r="L405" s="467">
        <f t="shared" si="102"/>
        <v>0</v>
      </c>
      <c r="M405" s="466">
        <f t="shared" si="91"/>
        <v>0</v>
      </c>
      <c r="N405" s="466">
        <f t="shared" si="92"/>
        <v>0</v>
      </c>
      <c r="O405" s="466">
        <f t="shared" si="93"/>
        <v>0</v>
      </c>
      <c r="P405" s="466">
        <f t="shared" si="103"/>
        <v>0</v>
      </c>
      <c r="Q405" s="466">
        <f t="shared" si="94"/>
        <v>0</v>
      </c>
      <c r="R405" s="466">
        <f t="shared" si="104"/>
        <v>0</v>
      </c>
      <c r="S405" s="463">
        <f t="shared" si="95"/>
        <v>0</v>
      </c>
      <c r="T405" s="463">
        <f t="shared" si="96"/>
        <v>0</v>
      </c>
      <c r="U405" s="463">
        <f t="shared" si="97"/>
        <v>0</v>
      </c>
      <c r="V405" s="463">
        <f t="shared" si="98"/>
        <v>0</v>
      </c>
    </row>
    <row r="406" spans="1:22">
      <c r="A406" s="461">
        <v>4020</v>
      </c>
      <c r="B406" s="461" t="s">
        <v>295</v>
      </c>
      <c r="C406" s="466">
        <v>478.35199999999998</v>
      </c>
      <c r="D406" s="466">
        <v>478.28399999999999</v>
      </c>
      <c r="E406" s="466">
        <v>154.97</v>
      </c>
      <c r="F406" s="466">
        <v>0</v>
      </c>
      <c r="G406" s="467">
        <f t="shared" si="90"/>
        <v>6.7999999999983629E-2</v>
      </c>
      <c r="H406" s="466">
        <f t="shared" si="99"/>
        <v>0</v>
      </c>
      <c r="I406" s="466">
        <f t="shared" si="100"/>
        <v>0</v>
      </c>
      <c r="J406" s="468">
        <v>2</v>
      </c>
      <c r="K406" s="467">
        <f t="shared" si="101"/>
        <v>0</v>
      </c>
      <c r="L406" s="467">
        <f t="shared" si="102"/>
        <v>0</v>
      </c>
      <c r="M406" s="466">
        <f t="shared" si="91"/>
        <v>0</v>
      </c>
      <c r="N406" s="466">
        <f t="shared" si="92"/>
        <v>0</v>
      </c>
      <c r="O406" s="466">
        <f t="shared" si="93"/>
        <v>0</v>
      </c>
      <c r="P406" s="466">
        <f t="shared" si="103"/>
        <v>0</v>
      </c>
      <c r="Q406" s="466">
        <f t="shared" si="94"/>
        <v>0</v>
      </c>
      <c r="R406" s="466">
        <f t="shared" si="104"/>
        <v>0</v>
      </c>
      <c r="S406" s="463">
        <f t="shared" si="95"/>
        <v>0</v>
      </c>
      <c r="T406" s="463">
        <f t="shared" si="96"/>
        <v>0</v>
      </c>
      <c r="U406" s="463">
        <f t="shared" si="97"/>
        <v>0</v>
      </c>
      <c r="V406" s="463">
        <f t="shared" si="98"/>
        <v>0</v>
      </c>
    </row>
    <row r="407" spans="1:22">
      <c r="A407" s="461">
        <v>4030</v>
      </c>
      <c r="B407" s="461" t="s">
        <v>295</v>
      </c>
      <c r="C407" s="466">
        <v>478.30099999999999</v>
      </c>
      <c r="D407" s="466">
        <v>478.23200000000003</v>
      </c>
      <c r="E407" s="466">
        <v>171.08</v>
      </c>
      <c r="F407" s="466">
        <v>0</v>
      </c>
      <c r="G407" s="467">
        <f t="shared" si="90"/>
        <v>6.8999999999959982E-2</v>
      </c>
      <c r="H407" s="466">
        <f t="shared" si="99"/>
        <v>0</v>
      </c>
      <c r="I407" s="466">
        <f t="shared" si="100"/>
        <v>0</v>
      </c>
      <c r="J407" s="468">
        <v>2</v>
      </c>
      <c r="K407" s="467">
        <f t="shared" si="101"/>
        <v>0</v>
      </c>
      <c r="L407" s="467">
        <f t="shared" si="102"/>
        <v>0</v>
      </c>
      <c r="M407" s="466">
        <f t="shared" si="91"/>
        <v>0</v>
      </c>
      <c r="N407" s="466">
        <f t="shared" si="92"/>
        <v>0</v>
      </c>
      <c r="O407" s="466">
        <f t="shared" si="93"/>
        <v>0</v>
      </c>
      <c r="P407" s="466">
        <f t="shared" si="103"/>
        <v>0</v>
      </c>
      <c r="Q407" s="466">
        <f t="shared" si="94"/>
        <v>0</v>
      </c>
      <c r="R407" s="466">
        <f t="shared" si="104"/>
        <v>0</v>
      </c>
      <c r="S407" s="463">
        <f t="shared" si="95"/>
        <v>0</v>
      </c>
      <c r="T407" s="463">
        <f t="shared" si="96"/>
        <v>0</v>
      </c>
      <c r="U407" s="463">
        <f t="shared" si="97"/>
        <v>0</v>
      </c>
      <c r="V407" s="463">
        <f t="shared" si="98"/>
        <v>0</v>
      </c>
    </row>
    <row r="408" spans="1:22">
      <c r="A408" s="461">
        <v>4040</v>
      </c>
      <c r="B408" s="461" t="s">
        <v>295</v>
      </c>
      <c r="C408" s="466">
        <v>478.25</v>
      </c>
      <c r="D408" s="466">
        <v>478.18700000000001</v>
      </c>
      <c r="E408" s="466">
        <v>177.02</v>
      </c>
      <c r="F408" s="466">
        <v>0</v>
      </c>
      <c r="G408" s="467">
        <f t="shared" si="90"/>
        <v>6.2999999999988177E-2</v>
      </c>
      <c r="H408" s="466">
        <f t="shared" si="99"/>
        <v>0</v>
      </c>
      <c r="I408" s="466">
        <f t="shared" si="100"/>
        <v>0</v>
      </c>
      <c r="J408" s="468">
        <v>2</v>
      </c>
      <c r="K408" s="467">
        <f t="shared" si="101"/>
        <v>0</v>
      </c>
      <c r="L408" s="467">
        <f t="shared" si="102"/>
        <v>0</v>
      </c>
      <c r="M408" s="466">
        <f t="shared" si="91"/>
        <v>0</v>
      </c>
      <c r="N408" s="466">
        <f t="shared" si="92"/>
        <v>0</v>
      </c>
      <c r="O408" s="466">
        <f t="shared" si="93"/>
        <v>0</v>
      </c>
      <c r="P408" s="466">
        <f t="shared" si="103"/>
        <v>0</v>
      </c>
      <c r="Q408" s="466">
        <f t="shared" si="94"/>
        <v>0</v>
      </c>
      <c r="R408" s="466">
        <f t="shared" si="104"/>
        <v>0</v>
      </c>
      <c r="S408" s="463">
        <f t="shared" si="95"/>
        <v>0</v>
      </c>
      <c r="T408" s="463">
        <f t="shared" si="96"/>
        <v>0</v>
      </c>
      <c r="U408" s="463">
        <f t="shared" si="97"/>
        <v>0</v>
      </c>
      <c r="V408" s="463">
        <f t="shared" si="98"/>
        <v>0</v>
      </c>
    </row>
    <row r="409" spans="1:22">
      <c r="A409" s="461">
        <v>4050</v>
      </c>
      <c r="B409" s="461" t="s">
        <v>295</v>
      </c>
      <c r="C409" s="466">
        <v>478.19799999999998</v>
      </c>
      <c r="D409" s="466">
        <v>478.142</v>
      </c>
      <c r="E409" s="466">
        <v>156.22999999999999</v>
      </c>
      <c r="F409" s="466">
        <v>0</v>
      </c>
      <c r="G409" s="467">
        <f t="shared" si="90"/>
        <v>5.5999999999983174E-2</v>
      </c>
      <c r="H409" s="466">
        <f t="shared" si="99"/>
        <v>0</v>
      </c>
      <c r="I409" s="466">
        <f t="shared" si="100"/>
        <v>0</v>
      </c>
      <c r="J409" s="468">
        <v>2</v>
      </c>
      <c r="K409" s="467">
        <f t="shared" si="101"/>
        <v>0</v>
      </c>
      <c r="L409" s="467">
        <f t="shared" si="102"/>
        <v>0</v>
      </c>
      <c r="M409" s="466">
        <f t="shared" si="91"/>
        <v>0</v>
      </c>
      <c r="N409" s="466">
        <f t="shared" si="92"/>
        <v>0</v>
      </c>
      <c r="O409" s="466">
        <f t="shared" si="93"/>
        <v>0</v>
      </c>
      <c r="P409" s="466">
        <f t="shared" si="103"/>
        <v>0</v>
      </c>
      <c r="Q409" s="466">
        <f t="shared" si="94"/>
        <v>0</v>
      </c>
      <c r="R409" s="466">
        <f t="shared" si="104"/>
        <v>0</v>
      </c>
      <c r="S409" s="463">
        <f t="shared" si="95"/>
        <v>0</v>
      </c>
      <c r="T409" s="463">
        <f t="shared" si="96"/>
        <v>0</v>
      </c>
      <c r="U409" s="463">
        <f t="shared" si="97"/>
        <v>0</v>
      </c>
      <c r="V409" s="463">
        <f t="shared" si="98"/>
        <v>0</v>
      </c>
    </row>
    <row r="410" spans="1:22">
      <c r="A410" s="461">
        <v>4060</v>
      </c>
      <c r="B410" s="461" t="s">
        <v>295</v>
      </c>
      <c r="C410" s="466">
        <v>478.14699999999999</v>
      </c>
      <c r="D410" s="466">
        <v>478.096</v>
      </c>
      <c r="E410" s="466">
        <v>126.42</v>
      </c>
      <c r="F410" s="466">
        <v>4.43</v>
      </c>
      <c r="G410" s="467">
        <f t="shared" si="90"/>
        <v>5.0999999999987722E-2</v>
      </c>
      <c r="H410" s="466">
        <f t="shared" si="99"/>
        <v>0</v>
      </c>
      <c r="I410" s="466">
        <f t="shared" si="100"/>
        <v>0</v>
      </c>
      <c r="J410" s="468">
        <v>2</v>
      </c>
      <c r="K410" s="467">
        <f t="shared" si="101"/>
        <v>0</v>
      </c>
      <c r="L410" s="467">
        <f t="shared" si="102"/>
        <v>0</v>
      </c>
      <c r="M410" s="466">
        <f t="shared" si="91"/>
        <v>0</v>
      </c>
      <c r="N410" s="466">
        <f t="shared" si="92"/>
        <v>0</v>
      </c>
      <c r="O410" s="466">
        <f t="shared" si="93"/>
        <v>0</v>
      </c>
      <c r="P410" s="466">
        <f t="shared" si="103"/>
        <v>0</v>
      </c>
      <c r="Q410" s="466">
        <f t="shared" si="94"/>
        <v>0</v>
      </c>
      <c r="R410" s="466">
        <f t="shared" si="104"/>
        <v>0</v>
      </c>
      <c r="S410" s="463">
        <f t="shared" si="95"/>
        <v>0</v>
      </c>
      <c r="T410" s="463">
        <f t="shared" si="96"/>
        <v>0</v>
      </c>
      <c r="U410" s="463">
        <f t="shared" si="97"/>
        <v>0</v>
      </c>
      <c r="V410" s="463">
        <f t="shared" si="98"/>
        <v>0</v>
      </c>
    </row>
    <row r="411" spans="1:22">
      <c r="A411" s="461">
        <v>4070</v>
      </c>
      <c r="B411" s="461" t="s">
        <v>295</v>
      </c>
      <c r="C411" s="466">
        <v>478.096</v>
      </c>
      <c r="D411" s="466">
        <v>478.04700000000003</v>
      </c>
      <c r="E411" s="466">
        <v>136.26</v>
      </c>
      <c r="F411" s="466">
        <v>4.43</v>
      </c>
      <c r="G411" s="467">
        <f t="shared" si="90"/>
        <v>4.8999999999978172E-2</v>
      </c>
      <c r="H411" s="466">
        <f t="shared" si="99"/>
        <v>0</v>
      </c>
      <c r="I411" s="466">
        <f t="shared" si="100"/>
        <v>0</v>
      </c>
      <c r="J411" s="468">
        <v>2</v>
      </c>
      <c r="K411" s="467">
        <f t="shared" si="101"/>
        <v>0</v>
      </c>
      <c r="L411" s="467">
        <f t="shared" si="102"/>
        <v>0</v>
      </c>
      <c r="M411" s="466">
        <f t="shared" si="91"/>
        <v>0</v>
      </c>
      <c r="N411" s="466">
        <f t="shared" si="92"/>
        <v>0</v>
      </c>
      <c r="O411" s="466">
        <f t="shared" si="93"/>
        <v>0</v>
      </c>
      <c r="P411" s="466">
        <f t="shared" si="103"/>
        <v>0</v>
      </c>
      <c r="Q411" s="466">
        <f t="shared" si="94"/>
        <v>0</v>
      </c>
      <c r="R411" s="466">
        <f t="shared" si="104"/>
        <v>0</v>
      </c>
      <c r="S411" s="463">
        <f t="shared" si="95"/>
        <v>0</v>
      </c>
      <c r="T411" s="463">
        <f t="shared" si="96"/>
        <v>0</v>
      </c>
      <c r="U411" s="463">
        <f t="shared" si="97"/>
        <v>0</v>
      </c>
      <c r="V411" s="463">
        <f t="shared" si="98"/>
        <v>0</v>
      </c>
    </row>
    <row r="412" spans="1:22">
      <c r="A412" s="461">
        <v>4080</v>
      </c>
      <c r="B412" s="461" t="s">
        <v>295</v>
      </c>
      <c r="C412" s="466">
        <v>478.04399999999998</v>
      </c>
      <c r="D412" s="466">
        <v>477.995</v>
      </c>
      <c r="E412" s="466">
        <v>162.81</v>
      </c>
      <c r="F412" s="466">
        <v>0</v>
      </c>
      <c r="G412" s="467">
        <f t="shared" si="90"/>
        <v>4.8999999999978172E-2</v>
      </c>
      <c r="H412" s="466">
        <f t="shared" si="99"/>
        <v>0</v>
      </c>
      <c r="I412" s="466">
        <f t="shared" si="100"/>
        <v>0</v>
      </c>
      <c r="J412" s="468">
        <v>2</v>
      </c>
      <c r="K412" s="467">
        <f t="shared" si="101"/>
        <v>0</v>
      </c>
      <c r="L412" s="467">
        <f t="shared" si="102"/>
        <v>0</v>
      </c>
      <c r="M412" s="466">
        <f t="shared" si="91"/>
        <v>0</v>
      </c>
      <c r="N412" s="466">
        <f t="shared" si="92"/>
        <v>0</v>
      </c>
      <c r="O412" s="466">
        <f t="shared" si="93"/>
        <v>0</v>
      </c>
      <c r="P412" s="466">
        <f t="shared" si="103"/>
        <v>0</v>
      </c>
      <c r="Q412" s="466">
        <f t="shared" si="94"/>
        <v>0</v>
      </c>
      <c r="R412" s="466">
        <f t="shared" si="104"/>
        <v>0</v>
      </c>
      <c r="S412" s="463">
        <f t="shared" si="95"/>
        <v>0</v>
      </c>
      <c r="T412" s="463">
        <f t="shared" si="96"/>
        <v>0</v>
      </c>
      <c r="U412" s="463">
        <f t="shared" si="97"/>
        <v>0</v>
      </c>
      <c r="V412" s="463">
        <f t="shared" si="98"/>
        <v>0</v>
      </c>
    </row>
    <row r="413" spans="1:22">
      <c r="A413" s="461">
        <v>4090</v>
      </c>
      <c r="B413" s="461" t="s">
        <v>295</v>
      </c>
      <c r="C413" s="466">
        <v>477.99299999999999</v>
      </c>
      <c r="D413" s="466">
        <v>477.94799999999998</v>
      </c>
      <c r="E413" s="466">
        <v>154.43</v>
      </c>
      <c r="F413" s="466">
        <v>0</v>
      </c>
      <c r="G413" s="467">
        <f t="shared" si="90"/>
        <v>4.5000000000015916E-2</v>
      </c>
      <c r="H413" s="466">
        <f t="shared" si="99"/>
        <v>0</v>
      </c>
      <c r="I413" s="466">
        <f t="shared" si="100"/>
        <v>0</v>
      </c>
      <c r="J413" s="468">
        <v>2</v>
      </c>
      <c r="K413" s="467">
        <f t="shared" si="101"/>
        <v>0</v>
      </c>
      <c r="L413" s="467">
        <f t="shared" si="102"/>
        <v>0</v>
      </c>
      <c r="M413" s="466">
        <f t="shared" si="91"/>
        <v>0</v>
      </c>
      <c r="N413" s="466">
        <f t="shared" si="92"/>
        <v>0</v>
      </c>
      <c r="O413" s="466">
        <f t="shared" si="93"/>
        <v>0</v>
      </c>
      <c r="P413" s="466">
        <f t="shared" si="103"/>
        <v>0</v>
      </c>
      <c r="Q413" s="466">
        <f t="shared" si="94"/>
        <v>0</v>
      </c>
      <c r="R413" s="466">
        <f t="shared" si="104"/>
        <v>0</v>
      </c>
      <c r="S413" s="463">
        <f t="shared" si="95"/>
        <v>0</v>
      </c>
      <c r="T413" s="463">
        <f t="shared" si="96"/>
        <v>0</v>
      </c>
      <c r="U413" s="463">
        <f t="shared" si="97"/>
        <v>0</v>
      </c>
      <c r="V413" s="463">
        <f t="shared" si="98"/>
        <v>0</v>
      </c>
    </row>
    <row r="414" spans="1:22">
      <c r="A414" s="461">
        <v>4100</v>
      </c>
      <c r="B414" s="461" t="s">
        <v>295</v>
      </c>
      <c r="C414" s="466">
        <v>477.94200000000001</v>
      </c>
      <c r="D414" s="466">
        <v>477.89600000000002</v>
      </c>
      <c r="E414" s="466">
        <v>153.51</v>
      </c>
      <c r="F414" s="466">
        <v>0</v>
      </c>
      <c r="G414" s="467">
        <f t="shared" si="90"/>
        <v>4.5999999999992269E-2</v>
      </c>
      <c r="H414" s="466">
        <f t="shared" si="99"/>
        <v>0</v>
      </c>
      <c r="I414" s="466">
        <f t="shared" si="100"/>
        <v>0</v>
      </c>
      <c r="J414" s="468">
        <v>2</v>
      </c>
      <c r="K414" s="467">
        <f t="shared" si="101"/>
        <v>0</v>
      </c>
      <c r="L414" s="467">
        <f t="shared" si="102"/>
        <v>0</v>
      </c>
      <c r="M414" s="466">
        <f t="shared" si="91"/>
        <v>0</v>
      </c>
      <c r="N414" s="466">
        <f t="shared" si="92"/>
        <v>0</v>
      </c>
      <c r="O414" s="466">
        <f t="shared" si="93"/>
        <v>0</v>
      </c>
      <c r="P414" s="466">
        <f t="shared" si="103"/>
        <v>0</v>
      </c>
      <c r="Q414" s="466">
        <f t="shared" si="94"/>
        <v>0</v>
      </c>
      <c r="R414" s="466">
        <f t="shared" si="104"/>
        <v>0</v>
      </c>
      <c r="S414" s="463">
        <f t="shared" si="95"/>
        <v>0</v>
      </c>
      <c r="T414" s="463">
        <f t="shared" si="96"/>
        <v>0</v>
      </c>
      <c r="U414" s="463">
        <f t="shared" si="97"/>
        <v>0</v>
      </c>
      <c r="V414" s="463">
        <f t="shared" si="98"/>
        <v>0</v>
      </c>
    </row>
    <row r="415" spans="1:22">
      <c r="A415" s="461">
        <v>4110</v>
      </c>
      <c r="B415" s="461" t="s">
        <v>295</v>
      </c>
      <c r="C415" s="466">
        <v>477.89</v>
      </c>
      <c r="D415" s="466">
        <v>477.84399999999999</v>
      </c>
      <c r="E415" s="466">
        <v>165.11</v>
      </c>
      <c r="F415" s="466">
        <v>0</v>
      </c>
      <c r="G415" s="467">
        <f t="shared" si="90"/>
        <v>4.5999999999992269E-2</v>
      </c>
      <c r="H415" s="466">
        <f t="shared" si="99"/>
        <v>0</v>
      </c>
      <c r="I415" s="466">
        <f t="shared" si="100"/>
        <v>0</v>
      </c>
      <c r="J415" s="468">
        <v>2</v>
      </c>
      <c r="K415" s="467">
        <f t="shared" si="101"/>
        <v>0</v>
      </c>
      <c r="L415" s="467">
        <f t="shared" si="102"/>
        <v>0</v>
      </c>
      <c r="M415" s="466">
        <f t="shared" si="91"/>
        <v>0</v>
      </c>
      <c r="N415" s="466">
        <f t="shared" si="92"/>
        <v>0</v>
      </c>
      <c r="O415" s="466">
        <f t="shared" si="93"/>
        <v>0</v>
      </c>
      <c r="P415" s="466">
        <f t="shared" si="103"/>
        <v>0</v>
      </c>
      <c r="Q415" s="466">
        <f t="shared" si="94"/>
        <v>0</v>
      </c>
      <c r="R415" s="466">
        <f t="shared" si="104"/>
        <v>0</v>
      </c>
      <c r="S415" s="463">
        <f t="shared" si="95"/>
        <v>0</v>
      </c>
      <c r="T415" s="463">
        <f t="shared" si="96"/>
        <v>0</v>
      </c>
      <c r="U415" s="463">
        <f t="shared" si="97"/>
        <v>0</v>
      </c>
      <c r="V415" s="463">
        <f t="shared" si="98"/>
        <v>0</v>
      </c>
    </row>
    <row r="416" spans="1:22">
      <c r="A416" s="461">
        <v>4120</v>
      </c>
      <c r="B416" s="461" t="s">
        <v>295</v>
      </c>
      <c r="C416" s="466">
        <v>477.839</v>
      </c>
      <c r="D416" s="466">
        <v>477.815</v>
      </c>
      <c r="E416" s="466">
        <v>172.19</v>
      </c>
      <c r="F416" s="466">
        <v>0</v>
      </c>
      <c r="G416" s="467">
        <f t="shared" si="90"/>
        <v>2.4000000000000909E-2</v>
      </c>
      <c r="H416" s="466">
        <f t="shared" si="99"/>
        <v>0</v>
      </c>
      <c r="I416" s="466">
        <f t="shared" si="100"/>
        <v>0</v>
      </c>
      <c r="J416" s="468">
        <v>2</v>
      </c>
      <c r="K416" s="467">
        <f t="shared" si="101"/>
        <v>0</v>
      </c>
      <c r="L416" s="467">
        <f t="shared" si="102"/>
        <v>0</v>
      </c>
      <c r="M416" s="466">
        <f t="shared" si="91"/>
        <v>0</v>
      </c>
      <c r="N416" s="466">
        <f t="shared" si="92"/>
        <v>0</v>
      </c>
      <c r="O416" s="466">
        <f t="shared" si="93"/>
        <v>0</v>
      </c>
      <c r="P416" s="466">
        <f t="shared" si="103"/>
        <v>0</v>
      </c>
      <c r="Q416" s="466">
        <f t="shared" si="94"/>
        <v>0</v>
      </c>
      <c r="R416" s="466">
        <f t="shared" si="104"/>
        <v>0</v>
      </c>
      <c r="S416" s="463">
        <f t="shared" si="95"/>
        <v>0</v>
      </c>
      <c r="T416" s="463">
        <f t="shared" si="96"/>
        <v>0</v>
      </c>
      <c r="U416" s="463">
        <f t="shared" si="97"/>
        <v>0</v>
      </c>
      <c r="V416" s="463">
        <f t="shared" si="98"/>
        <v>0</v>
      </c>
    </row>
    <row r="417" spans="1:22">
      <c r="A417" s="461">
        <v>4130</v>
      </c>
      <c r="B417" s="461" t="s">
        <v>295</v>
      </c>
      <c r="C417" s="466">
        <v>477.78800000000001</v>
      </c>
      <c r="D417" s="466">
        <v>477.78800000000001</v>
      </c>
      <c r="E417" s="466">
        <v>181.01</v>
      </c>
      <c r="F417" s="466">
        <v>0</v>
      </c>
      <c r="G417" s="467">
        <f t="shared" si="90"/>
        <v>0</v>
      </c>
      <c r="H417" s="466">
        <f t="shared" si="99"/>
        <v>0</v>
      </c>
      <c r="I417" s="466">
        <f t="shared" si="100"/>
        <v>0</v>
      </c>
      <c r="J417" s="468">
        <v>2</v>
      </c>
      <c r="K417" s="467">
        <f t="shared" si="101"/>
        <v>0</v>
      </c>
      <c r="L417" s="467">
        <f t="shared" si="102"/>
        <v>0</v>
      </c>
      <c r="M417" s="466">
        <f t="shared" si="91"/>
        <v>0</v>
      </c>
      <c r="N417" s="466">
        <f t="shared" si="92"/>
        <v>0</v>
      </c>
      <c r="O417" s="466">
        <f t="shared" si="93"/>
        <v>0</v>
      </c>
      <c r="P417" s="466">
        <f t="shared" si="103"/>
        <v>0</v>
      </c>
      <c r="Q417" s="466">
        <f t="shared" si="94"/>
        <v>0</v>
      </c>
      <c r="R417" s="466">
        <f t="shared" si="104"/>
        <v>0</v>
      </c>
      <c r="S417" s="463">
        <f t="shared" si="95"/>
        <v>0</v>
      </c>
      <c r="T417" s="463">
        <f t="shared" si="96"/>
        <v>0</v>
      </c>
      <c r="U417" s="463">
        <f t="shared" si="97"/>
        <v>0</v>
      </c>
      <c r="V417" s="463">
        <f t="shared" si="98"/>
        <v>0</v>
      </c>
    </row>
    <row r="418" spans="1:22">
      <c r="A418" s="461">
        <v>4140</v>
      </c>
      <c r="B418" s="461" t="s">
        <v>295</v>
      </c>
      <c r="C418" s="466">
        <v>477.73599999999999</v>
      </c>
      <c r="D418" s="466">
        <v>477.76100000000002</v>
      </c>
      <c r="E418" s="466">
        <v>192.16</v>
      </c>
      <c r="F418" s="466">
        <v>0</v>
      </c>
      <c r="G418" s="467">
        <f t="shared" si="90"/>
        <v>0</v>
      </c>
      <c r="H418" s="466">
        <f t="shared" si="99"/>
        <v>0</v>
      </c>
      <c r="I418" s="466">
        <f t="shared" si="100"/>
        <v>0</v>
      </c>
      <c r="J418" s="468">
        <v>2</v>
      </c>
      <c r="K418" s="467">
        <f t="shared" si="101"/>
        <v>0</v>
      </c>
      <c r="L418" s="467">
        <f t="shared" si="102"/>
        <v>0</v>
      </c>
      <c r="M418" s="466">
        <f t="shared" si="91"/>
        <v>0</v>
      </c>
      <c r="N418" s="466">
        <f t="shared" si="92"/>
        <v>0</v>
      </c>
      <c r="O418" s="466">
        <f t="shared" si="93"/>
        <v>0</v>
      </c>
      <c r="P418" s="466">
        <f t="shared" si="103"/>
        <v>0</v>
      </c>
      <c r="Q418" s="466">
        <f t="shared" si="94"/>
        <v>0</v>
      </c>
      <c r="R418" s="466">
        <f t="shared" si="104"/>
        <v>0</v>
      </c>
      <c r="S418" s="463">
        <f t="shared" si="95"/>
        <v>0</v>
      </c>
      <c r="T418" s="463">
        <f t="shared" si="96"/>
        <v>0</v>
      </c>
      <c r="U418" s="463">
        <f t="shared" si="97"/>
        <v>0</v>
      </c>
      <c r="V418" s="463">
        <f t="shared" si="98"/>
        <v>0</v>
      </c>
    </row>
    <row r="419" spans="1:22">
      <c r="A419" s="461">
        <v>4150</v>
      </c>
      <c r="B419" s="461" t="s">
        <v>295</v>
      </c>
      <c r="C419" s="466">
        <v>477.685</v>
      </c>
      <c r="D419" s="466">
        <v>477.73099999999999</v>
      </c>
      <c r="E419" s="466">
        <v>183.39</v>
      </c>
      <c r="F419" s="466">
        <v>0</v>
      </c>
      <c r="G419" s="467">
        <f t="shared" si="90"/>
        <v>0</v>
      </c>
      <c r="H419" s="466">
        <f t="shared" si="99"/>
        <v>0</v>
      </c>
      <c r="I419" s="466">
        <f t="shared" si="100"/>
        <v>0</v>
      </c>
      <c r="J419" s="468">
        <v>2</v>
      </c>
      <c r="K419" s="467">
        <f t="shared" si="101"/>
        <v>0</v>
      </c>
      <c r="L419" s="467">
        <f t="shared" si="102"/>
        <v>0</v>
      </c>
      <c r="M419" s="466">
        <f t="shared" si="91"/>
        <v>0</v>
      </c>
      <c r="N419" s="466">
        <f t="shared" si="92"/>
        <v>0</v>
      </c>
      <c r="O419" s="466">
        <f t="shared" si="93"/>
        <v>0</v>
      </c>
      <c r="P419" s="466">
        <f t="shared" si="103"/>
        <v>0</v>
      </c>
      <c r="Q419" s="466">
        <f t="shared" si="94"/>
        <v>0</v>
      </c>
      <c r="R419" s="466">
        <f t="shared" si="104"/>
        <v>0</v>
      </c>
      <c r="S419" s="463">
        <f t="shared" si="95"/>
        <v>0</v>
      </c>
      <c r="T419" s="463">
        <f t="shared" si="96"/>
        <v>0</v>
      </c>
      <c r="U419" s="463">
        <f t="shared" si="97"/>
        <v>0</v>
      </c>
      <c r="V419" s="463">
        <f t="shared" si="98"/>
        <v>0</v>
      </c>
    </row>
    <row r="420" spans="1:22">
      <c r="A420" s="461">
        <v>4160</v>
      </c>
      <c r="B420" s="461" t="s">
        <v>295</v>
      </c>
      <c r="C420" s="466">
        <v>477.63400000000001</v>
      </c>
      <c r="D420" s="466">
        <v>477.69799999999998</v>
      </c>
      <c r="E420" s="466">
        <v>158.54</v>
      </c>
      <c r="F420" s="466">
        <v>0</v>
      </c>
      <c r="G420" s="467">
        <f t="shared" si="90"/>
        <v>0</v>
      </c>
      <c r="H420" s="466">
        <f t="shared" si="99"/>
        <v>0</v>
      </c>
      <c r="I420" s="466">
        <f t="shared" si="100"/>
        <v>0</v>
      </c>
      <c r="J420" s="468">
        <v>2</v>
      </c>
      <c r="K420" s="467">
        <f t="shared" si="101"/>
        <v>0</v>
      </c>
      <c r="L420" s="467">
        <f t="shared" si="102"/>
        <v>0</v>
      </c>
      <c r="M420" s="466">
        <f t="shared" si="91"/>
        <v>0</v>
      </c>
      <c r="N420" s="466">
        <f t="shared" si="92"/>
        <v>0</v>
      </c>
      <c r="O420" s="466">
        <f t="shared" si="93"/>
        <v>0</v>
      </c>
      <c r="P420" s="466">
        <f t="shared" si="103"/>
        <v>0</v>
      </c>
      <c r="Q420" s="466">
        <f t="shared" si="94"/>
        <v>0</v>
      </c>
      <c r="R420" s="466">
        <f t="shared" si="104"/>
        <v>0</v>
      </c>
      <c r="S420" s="463">
        <f t="shared" si="95"/>
        <v>0</v>
      </c>
      <c r="T420" s="463">
        <f t="shared" si="96"/>
        <v>0</v>
      </c>
      <c r="U420" s="463">
        <f t="shared" si="97"/>
        <v>0</v>
      </c>
      <c r="V420" s="463">
        <f t="shared" si="98"/>
        <v>0</v>
      </c>
    </row>
    <row r="421" spans="1:22">
      <c r="A421" s="461">
        <v>4170</v>
      </c>
      <c r="B421" s="461" t="s">
        <v>295</v>
      </c>
      <c r="C421" s="466">
        <v>477.58199999999999</v>
      </c>
      <c r="D421" s="466">
        <v>477.666</v>
      </c>
      <c r="E421" s="466">
        <v>156.77000000000001</v>
      </c>
      <c r="F421" s="466">
        <v>0</v>
      </c>
      <c r="G421" s="467">
        <f t="shared" si="90"/>
        <v>0</v>
      </c>
      <c r="H421" s="466">
        <f t="shared" si="99"/>
        <v>0</v>
      </c>
      <c r="I421" s="466">
        <f t="shared" si="100"/>
        <v>0</v>
      </c>
      <c r="J421" s="468">
        <v>2</v>
      </c>
      <c r="K421" s="467">
        <f t="shared" si="101"/>
        <v>0</v>
      </c>
      <c r="L421" s="467">
        <f t="shared" si="102"/>
        <v>0</v>
      </c>
      <c r="M421" s="466">
        <f t="shared" si="91"/>
        <v>0</v>
      </c>
      <c r="N421" s="466">
        <f t="shared" si="92"/>
        <v>0</v>
      </c>
      <c r="O421" s="466">
        <f t="shared" si="93"/>
        <v>0</v>
      </c>
      <c r="P421" s="466">
        <f t="shared" si="103"/>
        <v>0</v>
      </c>
      <c r="Q421" s="466">
        <f t="shared" si="94"/>
        <v>0</v>
      </c>
      <c r="R421" s="466">
        <f t="shared" si="104"/>
        <v>0</v>
      </c>
      <c r="S421" s="463">
        <f t="shared" si="95"/>
        <v>0</v>
      </c>
      <c r="T421" s="463">
        <f t="shared" si="96"/>
        <v>0</v>
      </c>
      <c r="U421" s="463">
        <f t="shared" si="97"/>
        <v>0</v>
      </c>
      <c r="V421" s="463">
        <f t="shared" si="98"/>
        <v>0</v>
      </c>
    </row>
    <row r="422" spans="1:22">
      <c r="A422" s="461">
        <v>4180</v>
      </c>
      <c r="B422" s="461" t="s">
        <v>295</v>
      </c>
      <c r="C422" s="466">
        <v>477.53100000000001</v>
      </c>
      <c r="D422" s="466">
        <v>477.63499999999999</v>
      </c>
      <c r="E422" s="466">
        <v>167.15</v>
      </c>
      <c r="F422" s="466">
        <v>0</v>
      </c>
      <c r="G422" s="467">
        <f t="shared" si="90"/>
        <v>0</v>
      </c>
      <c r="H422" s="466">
        <f t="shared" si="99"/>
        <v>0</v>
      </c>
      <c r="I422" s="466">
        <f t="shared" si="100"/>
        <v>0</v>
      </c>
      <c r="J422" s="468">
        <v>2</v>
      </c>
      <c r="K422" s="467">
        <f t="shared" si="101"/>
        <v>0</v>
      </c>
      <c r="L422" s="467">
        <f t="shared" si="102"/>
        <v>0</v>
      </c>
      <c r="M422" s="466">
        <f t="shared" si="91"/>
        <v>0</v>
      </c>
      <c r="N422" s="466">
        <f t="shared" si="92"/>
        <v>0</v>
      </c>
      <c r="O422" s="466">
        <f t="shared" si="93"/>
        <v>0</v>
      </c>
      <c r="P422" s="466">
        <f t="shared" si="103"/>
        <v>0</v>
      </c>
      <c r="Q422" s="466">
        <f t="shared" si="94"/>
        <v>0</v>
      </c>
      <c r="R422" s="466">
        <f t="shared" si="104"/>
        <v>0</v>
      </c>
      <c r="S422" s="463">
        <f t="shared" si="95"/>
        <v>0</v>
      </c>
      <c r="T422" s="463">
        <f t="shared" si="96"/>
        <v>0</v>
      </c>
      <c r="U422" s="463">
        <f t="shared" si="97"/>
        <v>0</v>
      </c>
      <c r="V422" s="463">
        <f t="shared" si="98"/>
        <v>0</v>
      </c>
    </row>
    <row r="423" spans="1:22">
      <c r="A423" s="461">
        <v>4190</v>
      </c>
      <c r="B423" s="461" t="s">
        <v>295</v>
      </c>
      <c r="C423" s="466">
        <v>477.48</v>
      </c>
      <c r="D423" s="466">
        <v>477.55500000000001</v>
      </c>
      <c r="E423" s="466">
        <v>163.16999999999999</v>
      </c>
      <c r="F423" s="466">
        <v>0</v>
      </c>
      <c r="G423" s="467">
        <f t="shared" si="90"/>
        <v>0</v>
      </c>
      <c r="H423" s="466">
        <f t="shared" si="99"/>
        <v>0</v>
      </c>
      <c r="I423" s="466">
        <f t="shared" si="100"/>
        <v>0</v>
      </c>
      <c r="J423" s="468">
        <v>2</v>
      </c>
      <c r="K423" s="467">
        <f t="shared" si="101"/>
        <v>0</v>
      </c>
      <c r="L423" s="467">
        <f t="shared" si="102"/>
        <v>0</v>
      </c>
      <c r="M423" s="466">
        <f t="shared" si="91"/>
        <v>0</v>
      </c>
      <c r="N423" s="466">
        <f t="shared" si="92"/>
        <v>0</v>
      </c>
      <c r="O423" s="466">
        <f t="shared" si="93"/>
        <v>0</v>
      </c>
      <c r="P423" s="466">
        <f t="shared" si="103"/>
        <v>0</v>
      </c>
      <c r="Q423" s="466">
        <f t="shared" si="94"/>
        <v>0</v>
      </c>
      <c r="R423" s="466">
        <f t="shared" si="104"/>
        <v>0</v>
      </c>
      <c r="S423" s="463">
        <f t="shared" si="95"/>
        <v>0</v>
      </c>
      <c r="T423" s="463">
        <f t="shared" si="96"/>
        <v>0</v>
      </c>
      <c r="U423" s="463">
        <f t="shared" si="97"/>
        <v>0</v>
      </c>
      <c r="V423" s="463">
        <f t="shared" si="98"/>
        <v>0</v>
      </c>
    </row>
    <row r="424" spans="1:22">
      <c r="A424" s="461">
        <v>4200</v>
      </c>
      <c r="B424" s="461" t="s">
        <v>295</v>
      </c>
      <c r="C424" s="466">
        <v>477.428</v>
      </c>
      <c r="D424" s="466">
        <v>477.43799999999999</v>
      </c>
      <c r="E424" s="466">
        <v>158.65</v>
      </c>
      <c r="F424" s="466">
        <v>0</v>
      </c>
      <c r="G424" s="467">
        <f t="shared" si="90"/>
        <v>0</v>
      </c>
      <c r="H424" s="466">
        <f t="shared" si="99"/>
        <v>0</v>
      </c>
      <c r="I424" s="466">
        <f t="shared" si="100"/>
        <v>0</v>
      </c>
      <c r="J424" s="468">
        <v>2</v>
      </c>
      <c r="K424" s="467">
        <f t="shared" si="101"/>
        <v>0</v>
      </c>
      <c r="L424" s="467">
        <f t="shared" si="102"/>
        <v>0</v>
      </c>
      <c r="M424" s="466">
        <f t="shared" si="91"/>
        <v>0</v>
      </c>
      <c r="N424" s="466">
        <f t="shared" si="92"/>
        <v>0</v>
      </c>
      <c r="O424" s="466">
        <f t="shared" si="93"/>
        <v>0</v>
      </c>
      <c r="P424" s="466">
        <f t="shared" si="103"/>
        <v>0</v>
      </c>
      <c r="Q424" s="466">
        <f t="shared" si="94"/>
        <v>0</v>
      </c>
      <c r="R424" s="466">
        <f t="shared" si="104"/>
        <v>0</v>
      </c>
      <c r="S424" s="463">
        <f t="shared" si="95"/>
        <v>0</v>
      </c>
      <c r="T424" s="463">
        <f t="shared" si="96"/>
        <v>0</v>
      </c>
      <c r="U424" s="463">
        <f t="shared" si="97"/>
        <v>0</v>
      </c>
      <c r="V424" s="463">
        <f t="shared" si="98"/>
        <v>0</v>
      </c>
    </row>
    <row r="425" spans="1:22">
      <c r="A425" s="461">
        <v>4210</v>
      </c>
      <c r="B425" s="461" t="s">
        <v>295</v>
      </c>
      <c r="C425" s="466">
        <v>477.37599999999998</v>
      </c>
      <c r="D425" s="466">
        <v>477.31700000000001</v>
      </c>
      <c r="E425" s="466">
        <v>153.04</v>
      </c>
      <c r="F425" s="466">
        <v>0</v>
      </c>
      <c r="G425" s="467">
        <f t="shared" si="90"/>
        <v>5.8999999999969077E-2</v>
      </c>
      <c r="H425" s="466">
        <f t="shared" si="99"/>
        <v>0</v>
      </c>
      <c r="I425" s="466">
        <f t="shared" si="100"/>
        <v>0</v>
      </c>
      <c r="J425" s="468">
        <v>2</v>
      </c>
      <c r="K425" s="467">
        <f t="shared" si="101"/>
        <v>0</v>
      </c>
      <c r="L425" s="467">
        <f t="shared" si="102"/>
        <v>0</v>
      </c>
      <c r="M425" s="466">
        <f t="shared" si="91"/>
        <v>0</v>
      </c>
      <c r="N425" s="466">
        <f t="shared" si="92"/>
        <v>0</v>
      </c>
      <c r="O425" s="466">
        <f t="shared" si="93"/>
        <v>0</v>
      </c>
      <c r="P425" s="466">
        <f t="shared" si="103"/>
        <v>0</v>
      </c>
      <c r="Q425" s="466">
        <f t="shared" si="94"/>
        <v>0</v>
      </c>
      <c r="R425" s="466">
        <f t="shared" si="104"/>
        <v>0</v>
      </c>
      <c r="S425" s="463">
        <f t="shared" si="95"/>
        <v>0</v>
      </c>
      <c r="T425" s="463">
        <f t="shared" si="96"/>
        <v>0</v>
      </c>
      <c r="U425" s="463">
        <f t="shared" si="97"/>
        <v>0</v>
      </c>
      <c r="V425" s="463">
        <f t="shared" si="98"/>
        <v>0</v>
      </c>
    </row>
    <row r="426" spans="1:22">
      <c r="A426" s="461">
        <v>4220</v>
      </c>
      <c r="B426" s="461" t="s">
        <v>295</v>
      </c>
      <c r="C426" s="466">
        <v>477.31599999999997</v>
      </c>
      <c r="D426" s="466">
        <v>477.23099999999999</v>
      </c>
      <c r="E426" s="466">
        <v>144.30000000000001</v>
      </c>
      <c r="F426" s="466">
        <v>0</v>
      </c>
      <c r="G426" s="467">
        <f t="shared" si="90"/>
        <v>8.4999999999979536E-2</v>
      </c>
      <c r="H426" s="466">
        <f t="shared" si="99"/>
        <v>0</v>
      </c>
      <c r="I426" s="466">
        <f t="shared" si="100"/>
        <v>0</v>
      </c>
      <c r="J426" s="468">
        <v>2</v>
      </c>
      <c r="K426" s="467">
        <f t="shared" si="101"/>
        <v>0</v>
      </c>
      <c r="L426" s="467">
        <f t="shared" si="102"/>
        <v>0</v>
      </c>
      <c r="M426" s="466">
        <f t="shared" si="91"/>
        <v>0</v>
      </c>
      <c r="N426" s="466">
        <f t="shared" si="92"/>
        <v>0</v>
      </c>
      <c r="O426" s="466">
        <f t="shared" si="93"/>
        <v>0</v>
      </c>
      <c r="P426" s="466">
        <f t="shared" si="103"/>
        <v>0</v>
      </c>
      <c r="Q426" s="466">
        <f t="shared" si="94"/>
        <v>0</v>
      </c>
      <c r="R426" s="466">
        <f t="shared" si="104"/>
        <v>0</v>
      </c>
      <c r="S426" s="463">
        <f t="shared" si="95"/>
        <v>0</v>
      </c>
      <c r="T426" s="463">
        <f t="shared" si="96"/>
        <v>0</v>
      </c>
      <c r="U426" s="463">
        <f t="shared" si="97"/>
        <v>0</v>
      </c>
      <c r="V426" s="463">
        <f t="shared" si="98"/>
        <v>0</v>
      </c>
    </row>
    <row r="427" spans="1:22">
      <c r="A427" s="461">
        <v>4230</v>
      </c>
      <c r="B427" s="461" t="s">
        <v>295</v>
      </c>
      <c r="C427" s="466">
        <v>477.24900000000002</v>
      </c>
      <c r="D427" s="466">
        <v>477.18</v>
      </c>
      <c r="E427" s="466">
        <v>144.93</v>
      </c>
      <c r="F427" s="466">
        <v>0</v>
      </c>
      <c r="G427" s="467">
        <f t="shared" si="90"/>
        <v>6.9000000000016826E-2</v>
      </c>
      <c r="H427" s="466">
        <f t="shared" si="99"/>
        <v>0</v>
      </c>
      <c r="I427" s="466">
        <f t="shared" si="100"/>
        <v>0</v>
      </c>
      <c r="J427" s="468">
        <v>2</v>
      </c>
      <c r="K427" s="467">
        <f t="shared" si="101"/>
        <v>0</v>
      </c>
      <c r="L427" s="467">
        <f t="shared" si="102"/>
        <v>0</v>
      </c>
      <c r="M427" s="466">
        <f t="shared" si="91"/>
        <v>0</v>
      </c>
      <c r="N427" s="466">
        <f t="shared" si="92"/>
        <v>0</v>
      </c>
      <c r="O427" s="466">
        <f t="shared" si="93"/>
        <v>0</v>
      </c>
      <c r="P427" s="466">
        <f t="shared" si="103"/>
        <v>0</v>
      </c>
      <c r="Q427" s="466">
        <f t="shared" si="94"/>
        <v>0</v>
      </c>
      <c r="R427" s="466">
        <f t="shared" si="104"/>
        <v>0</v>
      </c>
      <c r="S427" s="463">
        <f t="shared" si="95"/>
        <v>0</v>
      </c>
      <c r="T427" s="463">
        <f t="shared" si="96"/>
        <v>0</v>
      </c>
      <c r="U427" s="463">
        <f t="shared" si="97"/>
        <v>0</v>
      </c>
      <c r="V427" s="463">
        <f t="shared" si="98"/>
        <v>0</v>
      </c>
    </row>
    <row r="428" spans="1:22">
      <c r="A428" s="461">
        <v>4240</v>
      </c>
      <c r="B428" s="461" t="s">
        <v>295</v>
      </c>
      <c r="C428" s="466">
        <v>477.17500000000001</v>
      </c>
      <c r="D428" s="466">
        <v>477.12900000000002</v>
      </c>
      <c r="E428" s="466">
        <v>144.43</v>
      </c>
      <c r="F428" s="466">
        <v>0</v>
      </c>
      <c r="G428" s="467">
        <f t="shared" si="90"/>
        <v>4.5999999999992269E-2</v>
      </c>
      <c r="H428" s="466">
        <f t="shared" si="99"/>
        <v>0</v>
      </c>
      <c r="I428" s="466">
        <f t="shared" si="100"/>
        <v>0</v>
      </c>
      <c r="J428" s="468">
        <v>2</v>
      </c>
      <c r="K428" s="467">
        <f t="shared" si="101"/>
        <v>0</v>
      </c>
      <c r="L428" s="467">
        <f t="shared" si="102"/>
        <v>0</v>
      </c>
      <c r="M428" s="466">
        <f t="shared" si="91"/>
        <v>0</v>
      </c>
      <c r="N428" s="466">
        <f t="shared" si="92"/>
        <v>0</v>
      </c>
      <c r="O428" s="466">
        <f t="shared" si="93"/>
        <v>0</v>
      </c>
      <c r="P428" s="466">
        <f t="shared" si="103"/>
        <v>0</v>
      </c>
      <c r="Q428" s="466">
        <f t="shared" si="94"/>
        <v>0</v>
      </c>
      <c r="R428" s="466">
        <f t="shared" si="104"/>
        <v>0</v>
      </c>
      <c r="S428" s="463">
        <f t="shared" si="95"/>
        <v>0</v>
      </c>
      <c r="T428" s="463">
        <f t="shared" si="96"/>
        <v>0</v>
      </c>
      <c r="U428" s="463">
        <f t="shared" si="97"/>
        <v>0</v>
      </c>
      <c r="V428" s="463">
        <f t="shared" si="98"/>
        <v>0</v>
      </c>
    </row>
    <row r="429" spans="1:22">
      <c r="A429" s="461">
        <v>4250</v>
      </c>
      <c r="B429" s="461" t="s">
        <v>295</v>
      </c>
      <c r="C429" s="466">
        <v>477.09399999999999</v>
      </c>
      <c r="D429" s="466">
        <v>477.07900000000001</v>
      </c>
      <c r="E429" s="466">
        <v>138.32</v>
      </c>
      <c r="F429" s="466">
        <v>0</v>
      </c>
      <c r="G429" s="467">
        <f t="shared" si="90"/>
        <v>1.4999999999986358E-2</v>
      </c>
      <c r="H429" s="466">
        <f t="shared" si="99"/>
        <v>0</v>
      </c>
      <c r="I429" s="466">
        <f t="shared" si="100"/>
        <v>0</v>
      </c>
      <c r="J429" s="468">
        <v>2</v>
      </c>
      <c r="K429" s="467">
        <f t="shared" si="101"/>
        <v>0</v>
      </c>
      <c r="L429" s="467">
        <f t="shared" si="102"/>
        <v>0</v>
      </c>
      <c r="M429" s="466">
        <f t="shared" si="91"/>
        <v>0</v>
      </c>
      <c r="N429" s="466">
        <f t="shared" si="92"/>
        <v>0</v>
      </c>
      <c r="O429" s="466">
        <f t="shared" si="93"/>
        <v>0</v>
      </c>
      <c r="P429" s="466">
        <f t="shared" si="103"/>
        <v>0</v>
      </c>
      <c r="Q429" s="466">
        <f t="shared" si="94"/>
        <v>0</v>
      </c>
      <c r="R429" s="466">
        <f t="shared" si="104"/>
        <v>0</v>
      </c>
      <c r="S429" s="463">
        <f t="shared" si="95"/>
        <v>0</v>
      </c>
      <c r="T429" s="463">
        <f t="shared" si="96"/>
        <v>0</v>
      </c>
      <c r="U429" s="463">
        <f t="shared" si="97"/>
        <v>0</v>
      </c>
      <c r="V429" s="463">
        <f t="shared" si="98"/>
        <v>0</v>
      </c>
    </row>
    <row r="430" spans="1:22">
      <c r="A430" s="461">
        <v>4260</v>
      </c>
      <c r="B430" s="461" t="s">
        <v>295</v>
      </c>
      <c r="C430" s="466">
        <v>477.005</v>
      </c>
      <c r="D430" s="466">
        <v>477.03500000000003</v>
      </c>
      <c r="E430" s="466">
        <v>156.69999999999999</v>
      </c>
      <c r="F430" s="466">
        <v>0</v>
      </c>
      <c r="G430" s="467">
        <f t="shared" si="90"/>
        <v>0</v>
      </c>
      <c r="H430" s="466">
        <f t="shared" si="99"/>
        <v>0</v>
      </c>
      <c r="I430" s="466">
        <f t="shared" si="100"/>
        <v>0</v>
      </c>
      <c r="J430" s="468">
        <v>2</v>
      </c>
      <c r="K430" s="467">
        <f t="shared" si="101"/>
        <v>0</v>
      </c>
      <c r="L430" s="467">
        <f t="shared" si="102"/>
        <v>0</v>
      </c>
      <c r="M430" s="466">
        <f t="shared" si="91"/>
        <v>0</v>
      </c>
      <c r="N430" s="466">
        <f t="shared" si="92"/>
        <v>0</v>
      </c>
      <c r="O430" s="466">
        <f t="shared" si="93"/>
        <v>0</v>
      </c>
      <c r="P430" s="466">
        <f t="shared" si="103"/>
        <v>0</v>
      </c>
      <c r="Q430" s="466">
        <f t="shared" si="94"/>
        <v>0</v>
      </c>
      <c r="R430" s="466">
        <f t="shared" si="104"/>
        <v>0</v>
      </c>
      <c r="S430" s="463">
        <f t="shared" si="95"/>
        <v>0</v>
      </c>
      <c r="T430" s="463">
        <f t="shared" si="96"/>
        <v>0</v>
      </c>
      <c r="U430" s="463">
        <f t="shared" si="97"/>
        <v>0</v>
      </c>
      <c r="V430" s="463">
        <f t="shared" si="98"/>
        <v>0</v>
      </c>
    </row>
    <row r="431" spans="1:22">
      <c r="A431" s="461">
        <v>4270</v>
      </c>
      <c r="B431" s="461" t="s">
        <v>295</v>
      </c>
      <c r="C431" s="466">
        <v>476.90800000000002</v>
      </c>
      <c r="D431" s="466">
        <v>476.99099999999999</v>
      </c>
      <c r="E431" s="466">
        <v>185.53</v>
      </c>
      <c r="F431" s="466">
        <v>0</v>
      </c>
      <c r="G431" s="467">
        <f t="shared" si="90"/>
        <v>0</v>
      </c>
      <c r="H431" s="466">
        <f t="shared" si="99"/>
        <v>0</v>
      </c>
      <c r="I431" s="466">
        <f t="shared" si="100"/>
        <v>0</v>
      </c>
      <c r="J431" s="468">
        <v>2</v>
      </c>
      <c r="K431" s="467">
        <f t="shared" si="101"/>
        <v>0</v>
      </c>
      <c r="L431" s="467">
        <f t="shared" si="102"/>
        <v>0</v>
      </c>
      <c r="M431" s="466">
        <f t="shared" si="91"/>
        <v>0</v>
      </c>
      <c r="N431" s="466">
        <f t="shared" si="92"/>
        <v>0</v>
      </c>
      <c r="O431" s="466">
        <f t="shared" si="93"/>
        <v>0</v>
      </c>
      <c r="P431" s="466">
        <f t="shared" si="103"/>
        <v>0</v>
      </c>
      <c r="Q431" s="466">
        <f t="shared" si="94"/>
        <v>0</v>
      </c>
      <c r="R431" s="466">
        <f t="shared" si="104"/>
        <v>0</v>
      </c>
      <c r="S431" s="463">
        <f t="shared" si="95"/>
        <v>0</v>
      </c>
      <c r="T431" s="463">
        <f t="shared" si="96"/>
        <v>0</v>
      </c>
      <c r="U431" s="463">
        <f t="shared" si="97"/>
        <v>0</v>
      </c>
      <c r="V431" s="463">
        <f t="shared" si="98"/>
        <v>0</v>
      </c>
    </row>
    <row r="432" spans="1:22">
      <c r="A432" s="461">
        <v>4280</v>
      </c>
      <c r="B432" s="461" t="s">
        <v>295</v>
      </c>
      <c r="C432" s="466">
        <v>476.80399999999997</v>
      </c>
      <c r="D432" s="466">
        <v>476.94600000000003</v>
      </c>
      <c r="E432" s="466">
        <v>194.61</v>
      </c>
      <c r="F432" s="466">
        <v>0</v>
      </c>
      <c r="G432" s="467">
        <f t="shared" si="90"/>
        <v>0</v>
      </c>
      <c r="H432" s="466">
        <f t="shared" si="99"/>
        <v>0</v>
      </c>
      <c r="I432" s="466">
        <f t="shared" si="100"/>
        <v>0</v>
      </c>
      <c r="J432" s="468">
        <v>2</v>
      </c>
      <c r="K432" s="467">
        <f t="shared" si="101"/>
        <v>0</v>
      </c>
      <c r="L432" s="467">
        <f t="shared" si="102"/>
        <v>0</v>
      </c>
      <c r="M432" s="466">
        <f t="shared" si="91"/>
        <v>0</v>
      </c>
      <c r="N432" s="466">
        <f t="shared" si="92"/>
        <v>0</v>
      </c>
      <c r="O432" s="466">
        <f t="shared" si="93"/>
        <v>0</v>
      </c>
      <c r="P432" s="466">
        <f t="shared" si="103"/>
        <v>0</v>
      </c>
      <c r="Q432" s="466">
        <f t="shared" si="94"/>
        <v>0</v>
      </c>
      <c r="R432" s="466">
        <f t="shared" si="104"/>
        <v>0</v>
      </c>
      <c r="S432" s="463">
        <f t="shared" si="95"/>
        <v>0</v>
      </c>
      <c r="T432" s="463">
        <f t="shared" si="96"/>
        <v>0</v>
      </c>
      <c r="U432" s="463">
        <f t="shared" si="97"/>
        <v>0</v>
      </c>
      <c r="V432" s="463">
        <f t="shared" si="98"/>
        <v>0</v>
      </c>
    </row>
    <row r="433" spans="1:22">
      <c r="A433" s="461">
        <v>4290</v>
      </c>
      <c r="B433" s="461" t="s">
        <v>295</v>
      </c>
      <c r="C433" s="466">
        <v>476.69299999999998</v>
      </c>
      <c r="D433" s="466">
        <v>476.851</v>
      </c>
      <c r="E433" s="466">
        <v>198.21</v>
      </c>
      <c r="F433" s="466">
        <v>0</v>
      </c>
      <c r="G433" s="467">
        <f t="shared" si="90"/>
        <v>0</v>
      </c>
      <c r="H433" s="466">
        <f t="shared" si="99"/>
        <v>0</v>
      </c>
      <c r="I433" s="466">
        <f t="shared" si="100"/>
        <v>0</v>
      </c>
      <c r="J433" s="468">
        <v>2</v>
      </c>
      <c r="K433" s="467">
        <f t="shared" si="101"/>
        <v>0</v>
      </c>
      <c r="L433" s="467">
        <f t="shared" si="102"/>
        <v>0</v>
      </c>
      <c r="M433" s="466">
        <f t="shared" si="91"/>
        <v>0</v>
      </c>
      <c r="N433" s="466">
        <f t="shared" si="92"/>
        <v>0</v>
      </c>
      <c r="O433" s="466">
        <f t="shared" si="93"/>
        <v>0</v>
      </c>
      <c r="P433" s="466">
        <f t="shared" si="103"/>
        <v>0</v>
      </c>
      <c r="Q433" s="466">
        <f t="shared" si="94"/>
        <v>0</v>
      </c>
      <c r="R433" s="466">
        <f t="shared" si="104"/>
        <v>0</v>
      </c>
      <c r="S433" s="463">
        <f t="shared" si="95"/>
        <v>0</v>
      </c>
      <c r="T433" s="463">
        <f t="shared" si="96"/>
        <v>0</v>
      </c>
      <c r="U433" s="463">
        <f t="shared" si="97"/>
        <v>0</v>
      </c>
      <c r="V433" s="463">
        <f t="shared" si="98"/>
        <v>0</v>
      </c>
    </row>
    <row r="434" spans="1:22">
      <c r="A434" s="461">
        <v>4300</v>
      </c>
      <c r="B434" s="461" t="s">
        <v>295</v>
      </c>
      <c r="C434" s="466">
        <v>476.57499999999999</v>
      </c>
      <c r="D434" s="466">
        <v>476.69200000000001</v>
      </c>
      <c r="E434" s="466">
        <v>200.05</v>
      </c>
      <c r="F434" s="466">
        <v>0</v>
      </c>
      <c r="G434" s="467">
        <f t="shared" si="90"/>
        <v>0</v>
      </c>
      <c r="H434" s="466">
        <f t="shared" si="99"/>
        <v>0</v>
      </c>
      <c r="I434" s="466">
        <f t="shared" si="100"/>
        <v>0</v>
      </c>
      <c r="J434" s="468">
        <v>2</v>
      </c>
      <c r="K434" s="467">
        <f t="shared" si="101"/>
        <v>0</v>
      </c>
      <c r="L434" s="467">
        <f t="shared" si="102"/>
        <v>0</v>
      </c>
      <c r="M434" s="466">
        <f t="shared" si="91"/>
        <v>0</v>
      </c>
      <c r="N434" s="466">
        <f t="shared" si="92"/>
        <v>0</v>
      </c>
      <c r="O434" s="466">
        <f t="shared" si="93"/>
        <v>0</v>
      </c>
      <c r="P434" s="466">
        <f t="shared" si="103"/>
        <v>0</v>
      </c>
      <c r="Q434" s="466">
        <f t="shared" si="94"/>
        <v>0</v>
      </c>
      <c r="R434" s="466">
        <f t="shared" si="104"/>
        <v>0</v>
      </c>
      <c r="S434" s="463">
        <f t="shared" si="95"/>
        <v>0</v>
      </c>
      <c r="T434" s="463">
        <f t="shared" si="96"/>
        <v>0</v>
      </c>
      <c r="U434" s="463">
        <f t="shared" si="97"/>
        <v>0</v>
      </c>
      <c r="V434" s="463">
        <f t="shared" si="98"/>
        <v>0</v>
      </c>
    </row>
    <row r="435" spans="1:22">
      <c r="A435" s="461">
        <v>4310</v>
      </c>
      <c r="B435" s="461" t="s">
        <v>295</v>
      </c>
      <c r="C435" s="466">
        <v>476.44900000000001</v>
      </c>
      <c r="D435" s="466">
        <v>476.529</v>
      </c>
      <c r="E435" s="466">
        <v>188.12</v>
      </c>
      <c r="F435" s="466">
        <v>0</v>
      </c>
      <c r="G435" s="467">
        <f t="shared" si="90"/>
        <v>0</v>
      </c>
      <c r="H435" s="466">
        <f t="shared" si="99"/>
        <v>0</v>
      </c>
      <c r="I435" s="466">
        <f t="shared" si="100"/>
        <v>0</v>
      </c>
      <c r="J435" s="468">
        <v>2</v>
      </c>
      <c r="K435" s="467">
        <f t="shared" si="101"/>
        <v>0</v>
      </c>
      <c r="L435" s="467">
        <f t="shared" si="102"/>
        <v>0</v>
      </c>
      <c r="M435" s="466">
        <f t="shared" si="91"/>
        <v>0</v>
      </c>
      <c r="N435" s="466">
        <f t="shared" si="92"/>
        <v>0</v>
      </c>
      <c r="O435" s="466">
        <f t="shared" si="93"/>
        <v>0</v>
      </c>
      <c r="P435" s="466">
        <f t="shared" si="103"/>
        <v>0</v>
      </c>
      <c r="Q435" s="466">
        <f t="shared" si="94"/>
        <v>0</v>
      </c>
      <c r="R435" s="466">
        <f t="shared" si="104"/>
        <v>0</v>
      </c>
      <c r="S435" s="463">
        <f t="shared" si="95"/>
        <v>0</v>
      </c>
      <c r="T435" s="463">
        <f t="shared" si="96"/>
        <v>0</v>
      </c>
      <c r="U435" s="463">
        <f t="shared" si="97"/>
        <v>0</v>
      </c>
      <c r="V435" s="463">
        <f t="shared" si="98"/>
        <v>0</v>
      </c>
    </row>
    <row r="436" spans="1:22">
      <c r="A436" s="461">
        <v>4320</v>
      </c>
      <c r="B436" s="461" t="s">
        <v>295</v>
      </c>
      <c r="C436" s="466">
        <v>476.315</v>
      </c>
      <c r="D436" s="466">
        <v>476.36599999999999</v>
      </c>
      <c r="E436" s="466">
        <v>173.61</v>
      </c>
      <c r="F436" s="466">
        <v>0</v>
      </c>
      <c r="G436" s="467">
        <f t="shared" si="90"/>
        <v>0</v>
      </c>
      <c r="H436" s="466">
        <f t="shared" si="99"/>
        <v>0</v>
      </c>
      <c r="I436" s="466">
        <f t="shared" si="100"/>
        <v>0</v>
      </c>
      <c r="J436" s="468">
        <v>2</v>
      </c>
      <c r="K436" s="467">
        <f t="shared" si="101"/>
        <v>0</v>
      </c>
      <c r="L436" s="467">
        <f t="shared" si="102"/>
        <v>0</v>
      </c>
      <c r="M436" s="466">
        <f t="shared" si="91"/>
        <v>0</v>
      </c>
      <c r="N436" s="466">
        <f t="shared" si="92"/>
        <v>0</v>
      </c>
      <c r="O436" s="466">
        <f t="shared" si="93"/>
        <v>0</v>
      </c>
      <c r="P436" s="466">
        <f t="shared" si="103"/>
        <v>0</v>
      </c>
      <c r="Q436" s="466">
        <f t="shared" si="94"/>
        <v>0</v>
      </c>
      <c r="R436" s="466">
        <f t="shared" si="104"/>
        <v>0</v>
      </c>
      <c r="S436" s="463">
        <f t="shared" si="95"/>
        <v>0</v>
      </c>
      <c r="T436" s="463">
        <f t="shared" si="96"/>
        <v>0</v>
      </c>
      <c r="U436" s="463">
        <f t="shared" si="97"/>
        <v>0</v>
      </c>
      <c r="V436" s="463">
        <f t="shared" si="98"/>
        <v>0</v>
      </c>
    </row>
    <row r="437" spans="1:22">
      <c r="A437" s="461">
        <v>4330</v>
      </c>
      <c r="B437" s="461" t="s">
        <v>295</v>
      </c>
      <c r="C437" s="466">
        <v>476.17399999999998</v>
      </c>
      <c r="D437" s="466">
        <v>476.17899999999997</v>
      </c>
      <c r="E437" s="466">
        <v>158.05000000000001</v>
      </c>
      <c r="F437" s="466">
        <v>0</v>
      </c>
      <c r="G437" s="467">
        <f t="shared" si="90"/>
        <v>0</v>
      </c>
      <c r="H437" s="466">
        <f t="shared" si="99"/>
        <v>0</v>
      </c>
      <c r="I437" s="466">
        <f t="shared" si="100"/>
        <v>0</v>
      </c>
      <c r="J437" s="468">
        <v>2</v>
      </c>
      <c r="K437" s="467">
        <f t="shared" si="101"/>
        <v>0</v>
      </c>
      <c r="L437" s="467">
        <f t="shared" si="102"/>
        <v>0</v>
      </c>
      <c r="M437" s="466">
        <f t="shared" si="91"/>
        <v>0</v>
      </c>
      <c r="N437" s="466">
        <f t="shared" si="92"/>
        <v>0</v>
      </c>
      <c r="O437" s="466">
        <f t="shared" si="93"/>
        <v>0</v>
      </c>
      <c r="P437" s="466">
        <f t="shared" si="103"/>
        <v>0</v>
      </c>
      <c r="Q437" s="466">
        <f t="shared" si="94"/>
        <v>0</v>
      </c>
      <c r="R437" s="466">
        <f t="shared" si="104"/>
        <v>0</v>
      </c>
      <c r="S437" s="463">
        <f t="shared" si="95"/>
        <v>0</v>
      </c>
      <c r="T437" s="463">
        <f t="shared" si="96"/>
        <v>0</v>
      </c>
      <c r="U437" s="463">
        <f t="shared" si="97"/>
        <v>0</v>
      </c>
      <c r="V437" s="463">
        <f t="shared" si="98"/>
        <v>0</v>
      </c>
    </row>
    <row r="438" spans="1:22">
      <c r="A438" s="461">
        <v>4340</v>
      </c>
      <c r="B438" s="461" t="s">
        <v>295</v>
      </c>
      <c r="C438" s="466">
        <v>476.02699999999999</v>
      </c>
      <c r="D438" s="466">
        <v>475.97800000000001</v>
      </c>
      <c r="E438" s="466">
        <v>144.94</v>
      </c>
      <c r="F438" s="466">
        <v>0</v>
      </c>
      <c r="G438" s="467">
        <f t="shared" si="90"/>
        <v>4.8999999999978172E-2</v>
      </c>
      <c r="H438" s="466">
        <f t="shared" si="99"/>
        <v>0</v>
      </c>
      <c r="I438" s="466">
        <f t="shared" si="100"/>
        <v>0</v>
      </c>
      <c r="J438" s="468">
        <v>2</v>
      </c>
      <c r="K438" s="467">
        <f t="shared" si="101"/>
        <v>0</v>
      </c>
      <c r="L438" s="467">
        <f t="shared" si="102"/>
        <v>0</v>
      </c>
      <c r="M438" s="466">
        <f t="shared" si="91"/>
        <v>0</v>
      </c>
      <c r="N438" s="466">
        <f t="shared" si="92"/>
        <v>0</v>
      </c>
      <c r="O438" s="466">
        <f t="shared" si="93"/>
        <v>0</v>
      </c>
      <c r="P438" s="466">
        <f t="shared" si="103"/>
        <v>0</v>
      </c>
      <c r="Q438" s="466">
        <f t="shared" si="94"/>
        <v>0</v>
      </c>
      <c r="R438" s="466">
        <f t="shared" si="104"/>
        <v>0</v>
      </c>
      <c r="S438" s="463">
        <f t="shared" si="95"/>
        <v>0</v>
      </c>
      <c r="T438" s="463">
        <f t="shared" si="96"/>
        <v>0</v>
      </c>
      <c r="U438" s="463">
        <f t="shared" si="97"/>
        <v>0</v>
      </c>
      <c r="V438" s="463">
        <f t="shared" si="98"/>
        <v>0</v>
      </c>
    </row>
    <row r="439" spans="1:22">
      <c r="A439" s="461">
        <v>4350</v>
      </c>
      <c r="B439" s="461" t="s">
        <v>295</v>
      </c>
      <c r="C439" s="466">
        <v>475.87900000000002</v>
      </c>
      <c r="D439" s="466">
        <v>475.77600000000001</v>
      </c>
      <c r="E439" s="466">
        <v>149.94999999999999</v>
      </c>
      <c r="F439" s="466">
        <v>0</v>
      </c>
      <c r="G439" s="467">
        <f t="shared" si="90"/>
        <v>0.10300000000000864</v>
      </c>
      <c r="H439" s="466">
        <f t="shared" si="99"/>
        <v>0</v>
      </c>
      <c r="I439" s="466">
        <f t="shared" si="100"/>
        <v>0</v>
      </c>
      <c r="J439" s="468">
        <v>2</v>
      </c>
      <c r="K439" s="467">
        <f t="shared" si="101"/>
        <v>0</v>
      </c>
      <c r="L439" s="467">
        <f t="shared" si="102"/>
        <v>0</v>
      </c>
      <c r="M439" s="466">
        <f t="shared" si="91"/>
        <v>0</v>
      </c>
      <c r="N439" s="466">
        <f t="shared" si="92"/>
        <v>0</v>
      </c>
      <c r="O439" s="466">
        <f t="shared" si="93"/>
        <v>0</v>
      </c>
      <c r="P439" s="466">
        <f t="shared" si="103"/>
        <v>0</v>
      </c>
      <c r="Q439" s="466">
        <f t="shared" si="94"/>
        <v>0</v>
      </c>
      <c r="R439" s="466">
        <f t="shared" si="104"/>
        <v>0</v>
      </c>
      <c r="S439" s="463">
        <f t="shared" si="95"/>
        <v>0</v>
      </c>
      <c r="T439" s="463">
        <f t="shared" si="96"/>
        <v>0</v>
      </c>
      <c r="U439" s="463">
        <f t="shared" si="97"/>
        <v>0</v>
      </c>
      <c r="V439" s="463">
        <f t="shared" si="98"/>
        <v>0</v>
      </c>
    </row>
    <row r="440" spans="1:22">
      <c r="A440" s="461">
        <v>4360</v>
      </c>
      <c r="B440" s="461" t="s">
        <v>295</v>
      </c>
      <c r="C440" s="466">
        <v>475.74700000000001</v>
      </c>
      <c r="D440" s="466">
        <v>475.59399999999999</v>
      </c>
      <c r="E440" s="466">
        <v>143.38999999999999</v>
      </c>
      <c r="F440" s="466">
        <v>0</v>
      </c>
      <c r="G440" s="467">
        <f t="shared" si="90"/>
        <v>0.15300000000002001</v>
      </c>
      <c r="H440" s="466">
        <f t="shared" si="99"/>
        <v>0</v>
      </c>
      <c r="I440" s="466">
        <f t="shared" si="100"/>
        <v>0</v>
      </c>
      <c r="J440" s="468">
        <v>2</v>
      </c>
      <c r="K440" s="467">
        <f t="shared" si="101"/>
        <v>0</v>
      </c>
      <c r="L440" s="467">
        <f t="shared" si="102"/>
        <v>0</v>
      </c>
      <c r="M440" s="466">
        <f t="shared" si="91"/>
        <v>0</v>
      </c>
      <c r="N440" s="466">
        <f t="shared" si="92"/>
        <v>0</v>
      </c>
      <c r="O440" s="466">
        <f t="shared" si="93"/>
        <v>0</v>
      </c>
      <c r="P440" s="466">
        <f t="shared" si="103"/>
        <v>0</v>
      </c>
      <c r="Q440" s="466">
        <f t="shared" si="94"/>
        <v>0</v>
      </c>
      <c r="R440" s="466">
        <f t="shared" si="104"/>
        <v>0</v>
      </c>
      <c r="S440" s="463">
        <f t="shared" si="95"/>
        <v>0</v>
      </c>
      <c r="T440" s="463">
        <f t="shared" si="96"/>
        <v>0</v>
      </c>
      <c r="U440" s="463">
        <f t="shared" si="97"/>
        <v>0</v>
      </c>
      <c r="V440" s="463">
        <f t="shared" si="98"/>
        <v>0</v>
      </c>
    </row>
    <row r="441" spans="1:22">
      <c r="A441" s="461">
        <v>4370</v>
      </c>
      <c r="B441" s="461" t="s">
        <v>295</v>
      </c>
      <c r="C441" s="466">
        <v>475.63799999999998</v>
      </c>
      <c r="D441" s="466">
        <v>475.464</v>
      </c>
      <c r="E441" s="466">
        <v>107.86</v>
      </c>
      <c r="F441" s="466">
        <v>0.41</v>
      </c>
      <c r="G441" s="467">
        <f t="shared" si="90"/>
        <v>0.17399999999997817</v>
      </c>
      <c r="H441" s="466">
        <f t="shared" si="99"/>
        <v>0</v>
      </c>
      <c r="I441" s="466">
        <f t="shared" si="100"/>
        <v>0</v>
      </c>
      <c r="J441" s="468">
        <v>2</v>
      </c>
      <c r="K441" s="467">
        <f t="shared" si="101"/>
        <v>0</v>
      </c>
      <c r="L441" s="467">
        <f t="shared" si="102"/>
        <v>0</v>
      </c>
      <c r="M441" s="466">
        <f t="shared" si="91"/>
        <v>0</v>
      </c>
      <c r="N441" s="466">
        <f t="shared" si="92"/>
        <v>0</v>
      </c>
      <c r="O441" s="466">
        <f t="shared" si="93"/>
        <v>0</v>
      </c>
      <c r="P441" s="466">
        <f t="shared" si="103"/>
        <v>0</v>
      </c>
      <c r="Q441" s="466">
        <f t="shared" si="94"/>
        <v>0</v>
      </c>
      <c r="R441" s="466">
        <f t="shared" si="104"/>
        <v>0</v>
      </c>
      <c r="S441" s="463">
        <f t="shared" si="95"/>
        <v>0</v>
      </c>
      <c r="T441" s="463">
        <f t="shared" si="96"/>
        <v>0</v>
      </c>
      <c r="U441" s="463">
        <f t="shared" si="97"/>
        <v>0</v>
      </c>
      <c r="V441" s="463">
        <f t="shared" si="98"/>
        <v>0</v>
      </c>
    </row>
    <row r="442" spans="1:22">
      <c r="A442" s="461">
        <v>4380</v>
      </c>
      <c r="B442" s="461" t="s">
        <v>295</v>
      </c>
      <c r="C442" s="466">
        <v>475.553</v>
      </c>
      <c r="D442" s="466">
        <v>475.33600000000001</v>
      </c>
      <c r="E442" s="466">
        <v>66.290000000000006</v>
      </c>
      <c r="F442" s="466">
        <v>10.47</v>
      </c>
      <c r="G442" s="467">
        <f t="shared" si="90"/>
        <v>0.21699999999998454</v>
      </c>
      <c r="H442" s="466">
        <f t="shared" si="99"/>
        <v>0</v>
      </c>
      <c r="I442" s="466">
        <f t="shared" si="100"/>
        <v>0</v>
      </c>
      <c r="J442" s="468">
        <v>2</v>
      </c>
      <c r="K442" s="467">
        <f t="shared" si="101"/>
        <v>0</v>
      </c>
      <c r="L442" s="467">
        <f t="shared" si="102"/>
        <v>0</v>
      </c>
      <c r="M442" s="466">
        <f t="shared" si="91"/>
        <v>0</v>
      </c>
      <c r="N442" s="466">
        <f t="shared" si="92"/>
        <v>0</v>
      </c>
      <c r="O442" s="466">
        <f t="shared" si="93"/>
        <v>0</v>
      </c>
      <c r="P442" s="466">
        <f t="shared" si="103"/>
        <v>0</v>
      </c>
      <c r="Q442" s="466">
        <f t="shared" si="94"/>
        <v>0</v>
      </c>
      <c r="R442" s="466">
        <f t="shared" si="104"/>
        <v>0</v>
      </c>
      <c r="S442" s="463">
        <f t="shared" si="95"/>
        <v>0</v>
      </c>
      <c r="T442" s="463">
        <f t="shared" si="96"/>
        <v>0</v>
      </c>
      <c r="U442" s="463">
        <f t="shared" si="97"/>
        <v>0</v>
      </c>
      <c r="V442" s="463">
        <f t="shared" si="98"/>
        <v>0</v>
      </c>
    </row>
    <row r="443" spans="1:22">
      <c r="A443" s="461">
        <v>4390</v>
      </c>
      <c r="B443" s="461" t="s">
        <v>295</v>
      </c>
      <c r="C443" s="466">
        <v>475.49200000000002</v>
      </c>
      <c r="D443" s="466">
        <v>475.274</v>
      </c>
      <c r="E443" s="466">
        <v>43.23</v>
      </c>
      <c r="F443" s="466">
        <v>26.13</v>
      </c>
      <c r="G443" s="467">
        <f t="shared" si="90"/>
        <v>0.21800000000001774</v>
      </c>
      <c r="H443" s="466">
        <f t="shared" si="99"/>
        <v>0</v>
      </c>
      <c r="I443" s="466">
        <f t="shared" si="100"/>
        <v>0</v>
      </c>
      <c r="J443" s="468">
        <v>2</v>
      </c>
      <c r="K443" s="467">
        <f t="shared" si="101"/>
        <v>0</v>
      </c>
      <c r="L443" s="467">
        <f t="shared" si="102"/>
        <v>0</v>
      </c>
      <c r="M443" s="466">
        <f t="shared" si="91"/>
        <v>0</v>
      </c>
      <c r="N443" s="466">
        <f t="shared" si="92"/>
        <v>0</v>
      </c>
      <c r="O443" s="466">
        <f t="shared" si="93"/>
        <v>0</v>
      </c>
      <c r="P443" s="466">
        <f t="shared" si="103"/>
        <v>0</v>
      </c>
      <c r="Q443" s="466">
        <f t="shared" si="94"/>
        <v>0</v>
      </c>
      <c r="R443" s="466">
        <f t="shared" si="104"/>
        <v>0</v>
      </c>
      <c r="S443" s="463">
        <f t="shared" si="95"/>
        <v>0</v>
      </c>
      <c r="T443" s="463">
        <f t="shared" si="96"/>
        <v>0</v>
      </c>
      <c r="U443" s="463">
        <f t="shared" si="97"/>
        <v>0</v>
      </c>
      <c r="V443" s="463">
        <f t="shared" si="98"/>
        <v>0</v>
      </c>
    </row>
    <row r="444" spans="1:22">
      <c r="A444" s="461">
        <v>4400</v>
      </c>
      <c r="B444" s="461" t="s">
        <v>295</v>
      </c>
      <c r="C444" s="466">
        <v>475.45499999999998</v>
      </c>
      <c r="D444" s="466">
        <v>475.29899999999998</v>
      </c>
      <c r="E444" s="466">
        <v>44.75</v>
      </c>
      <c r="F444" s="466">
        <v>41.11</v>
      </c>
      <c r="G444" s="467">
        <f t="shared" si="90"/>
        <v>0.15600000000000591</v>
      </c>
      <c r="H444" s="466">
        <f t="shared" si="99"/>
        <v>0</v>
      </c>
      <c r="I444" s="466">
        <f t="shared" si="100"/>
        <v>0</v>
      </c>
      <c r="J444" s="468">
        <v>2</v>
      </c>
      <c r="K444" s="467">
        <f t="shared" si="101"/>
        <v>0</v>
      </c>
      <c r="L444" s="467">
        <f t="shared" si="102"/>
        <v>0</v>
      </c>
      <c r="M444" s="466">
        <f t="shared" si="91"/>
        <v>0</v>
      </c>
      <c r="N444" s="466">
        <f t="shared" si="92"/>
        <v>0</v>
      </c>
      <c r="O444" s="466">
        <f t="shared" si="93"/>
        <v>0</v>
      </c>
      <c r="P444" s="466">
        <f t="shared" si="103"/>
        <v>0</v>
      </c>
      <c r="Q444" s="466">
        <f t="shared" si="94"/>
        <v>0</v>
      </c>
      <c r="R444" s="466">
        <f t="shared" si="104"/>
        <v>0</v>
      </c>
      <c r="S444" s="463">
        <f t="shared" si="95"/>
        <v>0</v>
      </c>
      <c r="T444" s="463">
        <f t="shared" si="96"/>
        <v>0</v>
      </c>
      <c r="U444" s="463">
        <f t="shared" si="97"/>
        <v>0</v>
      </c>
      <c r="V444" s="463">
        <f t="shared" si="98"/>
        <v>0</v>
      </c>
    </row>
    <row r="445" spans="1:22">
      <c r="A445" s="461">
        <v>4410</v>
      </c>
      <c r="B445" s="461" t="s">
        <v>295</v>
      </c>
      <c r="C445" s="466">
        <v>475.44099999999997</v>
      </c>
      <c r="D445" s="466">
        <v>475.32600000000002</v>
      </c>
      <c r="E445" s="466">
        <v>52.02</v>
      </c>
      <c r="F445" s="466">
        <v>50.8</v>
      </c>
      <c r="G445" s="467">
        <f t="shared" si="90"/>
        <v>0.11499999999995225</v>
      </c>
      <c r="H445" s="466">
        <f t="shared" si="99"/>
        <v>0</v>
      </c>
      <c r="I445" s="466">
        <f t="shared" si="100"/>
        <v>0</v>
      </c>
      <c r="J445" s="468">
        <v>2</v>
      </c>
      <c r="K445" s="467">
        <f t="shared" si="101"/>
        <v>0</v>
      </c>
      <c r="L445" s="467">
        <f t="shared" si="102"/>
        <v>0</v>
      </c>
      <c r="M445" s="466">
        <f t="shared" si="91"/>
        <v>0</v>
      </c>
      <c r="N445" s="466">
        <f t="shared" si="92"/>
        <v>0</v>
      </c>
      <c r="O445" s="466">
        <f t="shared" si="93"/>
        <v>0</v>
      </c>
      <c r="P445" s="466">
        <f t="shared" si="103"/>
        <v>0</v>
      </c>
      <c r="Q445" s="466">
        <f t="shared" si="94"/>
        <v>0</v>
      </c>
      <c r="R445" s="466">
        <f t="shared" si="104"/>
        <v>0</v>
      </c>
      <c r="S445" s="463">
        <f t="shared" si="95"/>
        <v>0</v>
      </c>
      <c r="T445" s="463">
        <f t="shared" si="96"/>
        <v>0</v>
      </c>
      <c r="U445" s="463">
        <f t="shared" si="97"/>
        <v>0</v>
      </c>
      <c r="V445" s="463">
        <f t="shared" si="98"/>
        <v>0</v>
      </c>
    </row>
    <row r="446" spans="1:22">
      <c r="A446" s="461">
        <v>4420</v>
      </c>
      <c r="B446" s="461" t="s">
        <v>295</v>
      </c>
      <c r="C446" s="466">
        <v>475.435</v>
      </c>
      <c r="D446" s="466">
        <v>475.34899999999999</v>
      </c>
      <c r="E446" s="466">
        <v>55.93</v>
      </c>
      <c r="F446" s="466">
        <v>42.61</v>
      </c>
      <c r="G446" s="467">
        <f t="shared" si="90"/>
        <v>8.6000000000012733E-2</v>
      </c>
      <c r="H446" s="466">
        <f t="shared" si="99"/>
        <v>0</v>
      </c>
      <c r="I446" s="466">
        <f t="shared" si="100"/>
        <v>0</v>
      </c>
      <c r="J446" s="468">
        <v>2</v>
      </c>
      <c r="K446" s="467">
        <f t="shared" si="101"/>
        <v>0</v>
      </c>
      <c r="L446" s="467">
        <f t="shared" si="102"/>
        <v>0</v>
      </c>
      <c r="M446" s="466">
        <f t="shared" si="91"/>
        <v>0</v>
      </c>
      <c r="N446" s="466">
        <f t="shared" si="92"/>
        <v>0</v>
      </c>
      <c r="O446" s="466">
        <f t="shared" si="93"/>
        <v>0</v>
      </c>
      <c r="P446" s="466">
        <f t="shared" si="103"/>
        <v>0</v>
      </c>
      <c r="Q446" s="466">
        <f t="shared" si="94"/>
        <v>0</v>
      </c>
      <c r="R446" s="466">
        <f t="shared" si="104"/>
        <v>0</v>
      </c>
      <c r="S446" s="463">
        <f t="shared" si="95"/>
        <v>0</v>
      </c>
      <c r="T446" s="463">
        <f t="shared" si="96"/>
        <v>0</v>
      </c>
      <c r="U446" s="463">
        <f t="shared" si="97"/>
        <v>0</v>
      </c>
      <c r="V446" s="463">
        <f t="shared" si="98"/>
        <v>0</v>
      </c>
    </row>
    <row r="447" spans="1:22">
      <c r="A447" s="461">
        <v>4430</v>
      </c>
      <c r="B447" s="461" t="s">
        <v>295</v>
      </c>
      <c r="C447" s="466">
        <v>475.43</v>
      </c>
      <c r="D447" s="466">
        <v>475.322</v>
      </c>
      <c r="E447" s="466">
        <v>28.81</v>
      </c>
      <c r="F447" s="466">
        <v>16.84</v>
      </c>
      <c r="G447" s="467">
        <f t="shared" si="90"/>
        <v>0.10800000000000409</v>
      </c>
      <c r="H447" s="466">
        <f t="shared" si="99"/>
        <v>0</v>
      </c>
      <c r="I447" s="466">
        <f t="shared" si="100"/>
        <v>0</v>
      </c>
      <c r="J447" s="468">
        <v>2</v>
      </c>
      <c r="K447" s="467">
        <f t="shared" si="101"/>
        <v>0</v>
      </c>
      <c r="L447" s="467">
        <f t="shared" si="102"/>
        <v>0</v>
      </c>
      <c r="M447" s="466">
        <f t="shared" si="91"/>
        <v>0</v>
      </c>
      <c r="N447" s="466">
        <f t="shared" si="92"/>
        <v>0</v>
      </c>
      <c r="O447" s="466">
        <f t="shared" si="93"/>
        <v>0</v>
      </c>
      <c r="P447" s="466">
        <f t="shared" si="103"/>
        <v>0</v>
      </c>
      <c r="Q447" s="466">
        <f t="shared" si="94"/>
        <v>0</v>
      </c>
      <c r="R447" s="466">
        <f t="shared" si="104"/>
        <v>0</v>
      </c>
      <c r="S447" s="463">
        <f t="shared" si="95"/>
        <v>0</v>
      </c>
      <c r="T447" s="463">
        <f t="shared" si="96"/>
        <v>0</v>
      </c>
      <c r="U447" s="463">
        <f t="shared" si="97"/>
        <v>0</v>
      </c>
      <c r="V447" s="463">
        <f t="shared" si="98"/>
        <v>0</v>
      </c>
    </row>
    <row r="448" spans="1:22">
      <c r="A448" s="461">
        <v>4440</v>
      </c>
      <c r="B448" s="461" t="s">
        <v>295</v>
      </c>
      <c r="C448" s="466">
        <v>475.42500000000001</v>
      </c>
      <c r="D448" s="466">
        <v>475.29500000000002</v>
      </c>
      <c r="E448" s="466">
        <v>0</v>
      </c>
      <c r="F448" s="466">
        <v>0</v>
      </c>
      <c r="G448" s="467">
        <f t="shared" si="90"/>
        <v>0.12999999999999545</v>
      </c>
      <c r="H448" s="466">
        <f t="shared" si="99"/>
        <v>0</v>
      </c>
      <c r="I448" s="466">
        <f t="shared" si="100"/>
        <v>0</v>
      </c>
      <c r="J448" s="468">
        <v>2</v>
      </c>
      <c r="K448" s="467">
        <f t="shared" si="101"/>
        <v>0</v>
      </c>
      <c r="L448" s="467">
        <f t="shared" si="102"/>
        <v>0</v>
      </c>
      <c r="M448" s="466">
        <f t="shared" si="91"/>
        <v>0</v>
      </c>
      <c r="N448" s="466">
        <f t="shared" si="92"/>
        <v>0</v>
      </c>
      <c r="O448" s="466">
        <f t="shared" si="93"/>
        <v>0</v>
      </c>
      <c r="P448" s="466">
        <f t="shared" si="103"/>
        <v>0</v>
      </c>
      <c r="Q448" s="466">
        <f t="shared" si="94"/>
        <v>0</v>
      </c>
      <c r="R448" s="466">
        <f t="shared" si="104"/>
        <v>0</v>
      </c>
      <c r="S448" s="463">
        <f t="shared" si="95"/>
        <v>0</v>
      </c>
      <c r="T448" s="463">
        <f t="shared" si="96"/>
        <v>0</v>
      </c>
      <c r="U448" s="463">
        <f t="shared" si="97"/>
        <v>0</v>
      </c>
      <c r="V448" s="463">
        <f t="shared" si="98"/>
        <v>0</v>
      </c>
    </row>
    <row r="449" spans="1:22">
      <c r="A449" s="461">
        <v>4450</v>
      </c>
      <c r="B449" s="461" t="s">
        <v>295</v>
      </c>
      <c r="C449" s="466">
        <v>475.41899999999998</v>
      </c>
      <c r="D449" s="466">
        <v>475.28800000000001</v>
      </c>
      <c r="E449" s="466">
        <v>0</v>
      </c>
      <c r="F449" s="466">
        <v>0</v>
      </c>
      <c r="G449" s="467">
        <f t="shared" si="90"/>
        <v>0.13099999999997181</v>
      </c>
      <c r="H449" s="466">
        <f t="shared" si="99"/>
        <v>0</v>
      </c>
      <c r="I449" s="466">
        <f t="shared" si="100"/>
        <v>0</v>
      </c>
      <c r="J449" s="468">
        <v>2</v>
      </c>
      <c r="K449" s="467">
        <f t="shared" si="101"/>
        <v>0</v>
      </c>
      <c r="L449" s="467">
        <f t="shared" si="102"/>
        <v>0</v>
      </c>
      <c r="M449" s="466">
        <f t="shared" si="91"/>
        <v>0</v>
      </c>
      <c r="N449" s="466">
        <f t="shared" si="92"/>
        <v>0</v>
      </c>
      <c r="O449" s="466">
        <f t="shared" si="93"/>
        <v>0</v>
      </c>
      <c r="P449" s="466">
        <f t="shared" si="103"/>
        <v>0</v>
      </c>
      <c r="Q449" s="466">
        <f t="shared" si="94"/>
        <v>0</v>
      </c>
      <c r="R449" s="466">
        <f t="shared" si="104"/>
        <v>0</v>
      </c>
      <c r="S449" s="463">
        <f t="shared" si="95"/>
        <v>0</v>
      </c>
      <c r="T449" s="463">
        <f t="shared" si="96"/>
        <v>0</v>
      </c>
      <c r="U449" s="463">
        <f t="shared" si="97"/>
        <v>0</v>
      </c>
      <c r="V449" s="463">
        <f t="shared" si="98"/>
        <v>0</v>
      </c>
    </row>
    <row r="450" spans="1:22">
      <c r="A450" s="461">
        <v>4460</v>
      </c>
      <c r="B450" s="461" t="s">
        <v>295</v>
      </c>
      <c r="C450" s="466">
        <v>475.41399999999999</v>
      </c>
      <c r="D450" s="466">
        <v>475.286</v>
      </c>
      <c r="E450" s="466">
        <v>0</v>
      </c>
      <c r="F450" s="466">
        <v>0</v>
      </c>
      <c r="G450" s="467">
        <f t="shared" si="90"/>
        <v>0.1279999999999859</v>
      </c>
      <c r="H450" s="466">
        <f t="shared" si="99"/>
        <v>0</v>
      </c>
      <c r="I450" s="466">
        <f t="shared" si="100"/>
        <v>0</v>
      </c>
      <c r="J450" s="468">
        <v>2</v>
      </c>
      <c r="K450" s="467">
        <f t="shared" si="101"/>
        <v>0</v>
      </c>
      <c r="L450" s="467">
        <f t="shared" si="102"/>
        <v>0</v>
      </c>
      <c r="M450" s="466">
        <f t="shared" si="91"/>
        <v>0</v>
      </c>
      <c r="N450" s="466">
        <f t="shared" si="92"/>
        <v>0</v>
      </c>
      <c r="O450" s="466">
        <f t="shared" si="93"/>
        <v>0</v>
      </c>
      <c r="P450" s="466">
        <f t="shared" si="103"/>
        <v>0</v>
      </c>
      <c r="Q450" s="466">
        <f t="shared" si="94"/>
        <v>0</v>
      </c>
      <c r="R450" s="466">
        <f t="shared" si="104"/>
        <v>0</v>
      </c>
      <c r="S450" s="463">
        <f t="shared" si="95"/>
        <v>0</v>
      </c>
      <c r="T450" s="463">
        <f t="shared" si="96"/>
        <v>0</v>
      </c>
      <c r="U450" s="463">
        <f t="shared" si="97"/>
        <v>0</v>
      </c>
      <c r="V450" s="463">
        <f t="shared" si="98"/>
        <v>0</v>
      </c>
    </row>
    <row r="451" spans="1:22">
      <c r="A451" s="461">
        <v>4470</v>
      </c>
      <c r="B451" s="461" t="s">
        <v>295</v>
      </c>
      <c r="C451" s="466">
        <v>475.40800000000002</v>
      </c>
      <c r="D451" s="466">
        <v>475.28399999999999</v>
      </c>
      <c r="E451" s="466">
        <v>0</v>
      </c>
      <c r="F451" s="466">
        <v>0</v>
      </c>
      <c r="G451" s="467">
        <f t="shared" si="90"/>
        <v>0.12400000000002365</v>
      </c>
      <c r="H451" s="466">
        <f t="shared" si="99"/>
        <v>0</v>
      </c>
      <c r="I451" s="466">
        <f t="shared" si="100"/>
        <v>0</v>
      </c>
      <c r="J451" s="468">
        <v>2</v>
      </c>
      <c r="K451" s="467">
        <f t="shared" si="101"/>
        <v>0</v>
      </c>
      <c r="L451" s="467">
        <f t="shared" si="102"/>
        <v>0</v>
      </c>
      <c r="M451" s="466">
        <f t="shared" si="91"/>
        <v>0</v>
      </c>
      <c r="N451" s="466">
        <f t="shared" si="92"/>
        <v>0</v>
      </c>
      <c r="O451" s="466">
        <f t="shared" si="93"/>
        <v>0</v>
      </c>
      <c r="P451" s="466">
        <f t="shared" si="103"/>
        <v>0</v>
      </c>
      <c r="Q451" s="466">
        <f t="shared" si="94"/>
        <v>0</v>
      </c>
      <c r="R451" s="466">
        <f t="shared" si="104"/>
        <v>0</v>
      </c>
      <c r="S451" s="463">
        <f t="shared" si="95"/>
        <v>0</v>
      </c>
      <c r="T451" s="463">
        <f t="shared" si="96"/>
        <v>0</v>
      </c>
      <c r="U451" s="463">
        <f t="shared" si="97"/>
        <v>0</v>
      </c>
      <c r="V451" s="463">
        <f t="shared" si="98"/>
        <v>0</v>
      </c>
    </row>
    <row r="452" spans="1:22">
      <c r="A452" s="461">
        <v>4480</v>
      </c>
      <c r="B452" s="461" t="s">
        <v>295</v>
      </c>
      <c r="C452" s="466">
        <v>475.40300000000002</v>
      </c>
      <c r="D452" s="466">
        <v>475.28500000000003</v>
      </c>
      <c r="E452" s="466">
        <v>0</v>
      </c>
      <c r="F452" s="466">
        <v>0</v>
      </c>
      <c r="G452" s="467">
        <f t="shared" si="90"/>
        <v>0.117999999999995</v>
      </c>
      <c r="H452" s="466">
        <f t="shared" si="99"/>
        <v>0</v>
      </c>
      <c r="I452" s="466">
        <f t="shared" si="100"/>
        <v>0</v>
      </c>
      <c r="J452" s="468">
        <v>2</v>
      </c>
      <c r="K452" s="467">
        <f t="shared" si="101"/>
        <v>0</v>
      </c>
      <c r="L452" s="467">
        <f t="shared" si="102"/>
        <v>0</v>
      </c>
      <c r="M452" s="466">
        <f t="shared" si="91"/>
        <v>0</v>
      </c>
      <c r="N452" s="466">
        <f t="shared" si="92"/>
        <v>0</v>
      </c>
      <c r="O452" s="466">
        <f t="shared" si="93"/>
        <v>0</v>
      </c>
      <c r="P452" s="466">
        <f t="shared" si="103"/>
        <v>0</v>
      </c>
      <c r="Q452" s="466">
        <f t="shared" si="94"/>
        <v>0</v>
      </c>
      <c r="R452" s="466">
        <f t="shared" si="104"/>
        <v>0</v>
      </c>
      <c r="S452" s="463">
        <f t="shared" si="95"/>
        <v>0</v>
      </c>
      <c r="T452" s="463">
        <f t="shared" si="96"/>
        <v>0</v>
      </c>
      <c r="U452" s="463">
        <f t="shared" si="97"/>
        <v>0</v>
      </c>
      <c r="V452" s="463">
        <f t="shared" si="98"/>
        <v>0</v>
      </c>
    </row>
    <row r="453" spans="1:22">
      <c r="A453" s="461">
        <v>4490</v>
      </c>
      <c r="B453" s="461" t="s">
        <v>295</v>
      </c>
      <c r="C453" s="466">
        <v>475.39800000000002</v>
      </c>
      <c r="D453" s="466">
        <v>475.28699999999998</v>
      </c>
      <c r="E453" s="466">
        <v>0</v>
      </c>
      <c r="F453" s="466">
        <v>0</v>
      </c>
      <c r="G453" s="467">
        <f t="shared" ref="G453:G516" si="105">IF((C453-D453)&lt;0,0,C453-D453)</f>
        <v>0.11100000000004684</v>
      </c>
      <c r="H453" s="466">
        <f t="shared" si="99"/>
        <v>0</v>
      </c>
      <c r="I453" s="466">
        <f t="shared" si="100"/>
        <v>0</v>
      </c>
      <c r="J453" s="468">
        <v>2</v>
      </c>
      <c r="K453" s="467">
        <f t="shared" si="101"/>
        <v>0</v>
      </c>
      <c r="L453" s="467">
        <f t="shared" si="102"/>
        <v>0</v>
      </c>
      <c r="M453" s="466">
        <f t="shared" ref="M453:M516" si="106">(A453-A452)*SQRT(I453^2+(I453*J453)^2)*2</f>
        <v>0</v>
      </c>
      <c r="N453" s="466">
        <f t="shared" ref="N453:N516" si="107">+IF(M453&gt;0,A453-A452,)*2</f>
        <v>0</v>
      </c>
      <c r="O453" s="466">
        <f t="shared" ref="O453:O516" si="108">IF(M453&gt;0,((A453-A452)/20)*SQRT(G453^2+(G453*J453)^2),)*2</f>
        <v>0</v>
      </c>
      <c r="P453" s="466">
        <f t="shared" si="103"/>
        <v>0</v>
      </c>
      <c r="Q453" s="466">
        <f t="shared" ref="Q453:Q516" si="109">IF(G453&gt;1.5,IF(G453&lt;3,(A453-A452)/5,),)*2</f>
        <v>0</v>
      </c>
      <c r="R453" s="466">
        <f t="shared" si="104"/>
        <v>0</v>
      </c>
      <c r="S453" s="463">
        <f t="shared" ref="S453:S516" si="110">+IF(R453&gt;0,IF(R452=0,A453,IF(R453&gt;0,IF(R454=0,A454,),)),IF(R453=0,IF(R452&gt;0,IF(R451=0,A453,),),))</f>
        <v>0</v>
      </c>
      <c r="T453" s="463">
        <f t="shared" ref="T453:T516" si="111">+IF(Q453&gt;0,IF(Q452=0,A453,IF(Q453&gt;0,IF(Q454=0,A454,),)),IF(Q453=0,IF(Q452&gt;0,IF(Q451=0,A453,),),))</f>
        <v>0</v>
      </c>
      <c r="U453" s="463">
        <f t="shared" ref="U453:U516" si="112">+IF(M453&gt;0,IF(M452=0,A453,IF(M453&gt;0,IF(M454=0,A454,),)),IF(M453=0,IF(M452&gt;0,IF(M451=0,A453,),),))</f>
        <v>0</v>
      </c>
      <c r="V453" s="463">
        <f t="shared" ref="V453:V516" si="113">+IF(K453&gt;0,IF(K452=0,A453,IF(K453&gt;0,IF(K454=0,A454,),)),IF(K453=0,IF(K452&gt;0,IF(K451=0,A453,),),))</f>
        <v>0</v>
      </c>
    </row>
    <row r="454" spans="1:22">
      <c r="A454" s="461">
        <v>4500</v>
      </c>
      <c r="B454" s="461" t="s">
        <v>295</v>
      </c>
      <c r="C454" s="466">
        <v>475.39</v>
      </c>
      <c r="D454" s="466">
        <v>475.27600000000001</v>
      </c>
      <c r="E454" s="466">
        <v>74.78</v>
      </c>
      <c r="F454" s="466">
        <v>0</v>
      </c>
      <c r="G454" s="467">
        <f t="shared" si="105"/>
        <v>0.1139999999999759</v>
      </c>
      <c r="H454" s="466">
        <f t="shared" ref="H454:H517" si="114">IF(G454&lt;3,IF(G454&gt;1.5,G454,),)</f>
        <v>0</v>
      </c>
      <c r="I454" s="466">
        <f t="shared" ref="I454:I517" si="115">IF(G454&gt;3,G454,0)</f>
        <v>0</v>
      </c>
      <c r="J454" s="468">
        <v>2</v>
      </c>
      <c r="K454" s="467">
        <f t="shared" ref="K454:K517" si="116">(A454-A453)*SQRT(H454^2+(H454*J454)^2)</f>
        <v>0</v>
      </c>
      <c r="L454" s="467">
        <f t="shared" ref="L454:L517" si="117">IF(K454&gt;0,A454-A453,)*2</f>
        <v>0</v>
      </c>
      <c r="M454" s="466">
        <f t="shared" si="106"/>
        <v>0</v>
      </c>
      <c r="N454" s="466">
        <f t="shared" si="107"/>
        <v>0</v>
      </c>
      <c r="O454" s="466">
        <f t="shared" si="108"/>
        <v>0</v>
      </c>
      <c r="P454" s="466">
        <f t="shared" ref="P454:P517" si="118">+M454</f>
        <v>0</v>
      </c>
      <c r="Q454" s="466">
        <f t="shared" si="109"/>
        <v>0</v>
      </c>
      <c r="R454" s="466">
        <f t="shared" ref="R454:R517" si="119">N454</f>
        <v>0</v>
      </c>
      <c r="S454" s="463">
        <f t="shared" si="110"/>
        <v>0</v>
      </c>
      <c r="T454" s="463">
        <f t="shared" si="111"/>
        <v>0</v>
      </c>
      <c r="U454" s="463">
        <f t="shared" si="112"/>
        <v>0</v>
      </c>
      <c r="V454" s="463">
        <f t="shared" si="113"/>
        <v>0</v>
      </c>
    </row>
    <row r="455" spans="1:22">
      <c r="A455" s="461">
        <v>4510</v>
      </c>
      <c r="B455" s="461" t="s">
        <v>295</v>
      </c>
      <c r="C455" s="466">
        <v>475.34800000000001</v>
      </c>
      <c r="D455" s="466">
        <v>475.05900000000003</v>
      </c>
      <c r="E455" s="466">
        <v>115.88</v>
      </c>
      <c r="F455" s="466">
        <v>3.82</v>
      </c>
      <c r="G455" s="467">
        <f t="shared" si="105"/>
        <v>0.28899999999998727</v>
      </c>
      <c r="H455" s="466">
        <f t="shared" si="114"/>
        <v>0</v>
      </c>
      <c r="I455" s="466">
        <f t="shared" si="115"/>
        <v>0</v>
      </c>
      <c r="J455" s="468">
        <v>2</v>
      </c>
      <c r="K455" s="467">
        <f t="shared" si="116"/>
        <v>0</v>
      </c>
      <c r="L455" s="467">
        <f t="shared" si="117"/>
        <v>0</v>
      </c>
      <c r="M455" s="466">
        <f t="shared" si="106"/>
        <v>0</v>
      </c>
      <c r="N455" s="466">
        <f t="shared" si="107"/>
        <v>0</v>
      </c>
      <c r="O455" s="466">
        <f t="shared" si="108"/>
        <v>0</v>
      </c>
      <c r="P455" s="466">
        <f t="shared" si="118"/>
        <v>0</v>
      </c>
      <c r="Q455" s="466">
        <f t="shared" si="109"/>
        <v>0</v>
      </c>
      <c r="R455" s="466">
        <f t="shared" si="119"/>
        <v>0</v>
      </c>
      <c r="S455" s="463">
        <f t="shared" si="110"/>
        <v>0</v>
      </c>
      <c r="T455" s="463">
        <f t="shared" si="111"/>
        <v>0</v>
      </c>
      <c r="U455" s="463">
        <f t="shared" si="112"/>
        <v>0</v>
      </c>
      <c r="V455" s="463">
        <f t="shared" si="113"/>
        <v>0</v>
      </c>
    </row>
    <row r="456" spans="1:22">
      <c r="A456" s="461">
        <v>4520</v>
      </c>
      <c r="B456" s="461" t="s">
        <v>295</v>
      </c>
      <c r="C456" s="466">
        <v>475.25900000000001</v>
      </c>
      <c r="D456" s="466">
        <v>474.84300000000002</v>
      </c>
      <c r="E456" s="466">
        <v>65.08</v>
      </c>
      <c r="F456" s="466">
        <v>39.979999999999997</v>
      </c>
      <c r="G456" s="467">
        <f t="shared" si="105"/>
        <v>0.41599999999999682</v>
      </c>
      <c r="H456" s="466">
        <f t="shared" si="114"/>
        <v>0</v>
      </c>
      <c r="I456" s="466">
        <f t="shared" si="115"/>
        <v>0</v>
      </c>
      <c r="J456" s="468">
        <v>2</v>
      </c>
      <c r="K456" s="467">
        <f t="shared" si="116"/>
        <v>0</v>
      </c>
      <c r="L456" s="467">
        <f t="shared" si="117"/>
        <v>0</v>
      </c>
      <c r="M456" s="466">
        <f t="shared" si="106"/>
        <v>0</v>
      </c>
      <c r="N456" s="466">
        <f t="shared" si="107"/>
        <v>0</v>
      </c>
      <c r="O456" s="466">
        <f t="shared" si="108"/>
        <v>0</v>
      </c>
      <c r="P456" s="466">
        <f t="shared" si="118"/>
        <v>0</v>
      </c>
      <c r="Q456" s="466">
        <f t="shared" si="109"/>
        <v>0</v>
      </c>
      <c r="R456" s="466">
        <f t="shared" si="119"/>
        <v>0</v>
      </c>
      <c r="S456" s="463">
        <f t="shared" si="110"/>
        <v>0</v>
      </c>
      <c r="T456" s="463">
        <f t="shared" si="111"/>
        <v>0</v>
      </c>
      <c r="U456" s="463">
        <f t="shared" si="112"/>
        <v>0</v>
      </c>
      <c r="V456" s="463">
        <f t="shared" si="113"/>
        <v>0</v>
      </c>
    </row>
    <row r="457" spans="1:22">
      <c r="A457" s="461">
        <v>4530</v>
      </c>
      <c r="B457" s="461" t="s">
        <v>295</v>
      </c>
      <c r="C457" s="466">
        <v>475.12400000000002</v>
      </c>
      <c r="D457" s="466">
        <v>474.65699999999998</v>
      </c>
      <c r="E457" s="466">
        <v>45.19</v>
      </c>
      <c r="F457" s="466">
        <v>43.64</v>
      </c>
      <c r="G457" s="467">
        <f t="shared" si="105"/>
        <v>0.46700000000004138</v>
      </c>
      <c r="H457" s="466">
        <f t="shared" si="114"/>
        <v>0</v>
      </c>
      <c r="I457" s="466">
        <f t="shared" si="115"/>
        <v>0</v>
      </c>
      <c r="J457" s="468">
        <v>2</v>
      </c>
      <c r="K457" s="467">
        <f t="shared" si="116"/>
        <v>0</v>
      </c>
      <c r="L457" s="467">
        <f t="shared" si="117"/>
        <v>0</v>
      </c>
      <c r="M457" s="466">
        <f t="shared" si="106"/>
        <v>0</v>
      </c>
      <c r="N457" s="466">
        <f t="shared" si="107"/>
        <v>0</v>
      </c>
      <c r="O457" s="466">
        <f t="shared" si="108"/>
        <v>0</v>
      </c>
      <c r="P457" s="466">
        <f t="shared" si="118"/>
        <v>0</v>
      </c>
      <c r="Q457" s="466">
        <f t="shared" si="109"/>
        <v>0</v>
      </c>
      <c r="R457" s="466">
        <f t="shared" si="119"/>
        <v>0</v>
      </c>
      <c r="S457" s="463">
        <f t="shared" si="110"/>
        <v>0</v>
      </c>
      <c r="T457" s="463">
        <f t="shared" si="111"/>
        <v>0</v>
      </c>
      <c r="U457" s="463">
        <f t="shared" si="112"/>
        <v>0</v>
      </c>
      <c r="V457" s="463">
        <f t="shared" si="113"/>
        <v>0</v>
      </c>
    </row>
    <row r="458" spans="1:22">
      <c r="A458" s="461">
        <v>4540</v>
      </c>
      <c r="B458" s="461" t="s">
        <v>295</v>
      </c>
      <c r="C458" s="466">
        <v>474.976</v>
      </c>
      <c r="D458" s="466">
        <v>474.50900000000001</v>
      </c>
      <c r="E458" s="466">
        <v>38.53</v>
      </c>
      <c r="F458" s="466">
        <v>21.44</v>
      </c>
      <c r="G458" s="467">
        <f t="shared" si="105"/>
        <v>0.46699999999998454</v>
      </c>
      <c r="H458" s="466">
        <f t="shared" si="114"/>
        <v>0</v>
      </c>
      <c r="I458" s="466">
        <f t="shared" si="115"/>
        <v>0</v>
      </c>
      <c r="J458" s="468">
        <v>2</v>
      </c>
      <c r="K458" s="467">
        <f t="shared" si="116"/>
        <v>0</v>
      </c>
      <c r="L458" s="467">
        <f t="shared" si="117"/>
        <v>0</v>
      </c>
      <c r="M458" s="466">
        <f t="shared" si="106"/>
        <v>0</v>
      </c>
      <c r="N458" s="466">
        <f t="shared" si="107"/>
        <v>0</v>
      </c>
      <c r="O458" s="466">
        <f t="shared" si="108"/>
        <v>0</v>
      </c>
      <c r="P458" s="466">
        <f t="shared" si="118"/>
        <v>0</v>
      </c>
      <c r="Q458" s="466">
        <f t="shared" si="109"/>
        <v>0</v>
      </c>
      <c r="R458" s="466">
        <f t="shared" si="119"/>
        <v>0</v>
      </c>
      <c r="S458" s="463">
        <f t="shared" si="110"/>
        <v>0</v>
      </c>
      <c r="T458" s="463">
        <f t="shared" si="111"/>
        <v>0</v>
      </c>
      <c r="U458" s="463">
        <f t="shared" si="112"/>
        <v>0</v>
      </c>
      <c r="V458" s="463">
        <f t="shared" si="113"/>
        <v>0</v>
      </c>
    </row>
    <row r="459" spans="1:22">
      <c r="A459" s="461">
        <v>4550</v>
      </c>
      <c r="B459" s="461" t="s">
        <v>295</v>
      </c>
      <c r="C459" s="466">
        <v>474.82799999999997</v>
      </c>
      <c r="D459" s="466">
        <v>474.476</v>
      </c>
      <c r="E459" s="466">
        <v>47.52</v>
      </c>
      <c r="F459" s="466">
        <v>18.52</v>
      </c>
      <c r="G459" s="467">
        <f t="shared" si="105"/>
        <v>0.35199999999997544</v>
      </c>
      <c r="H459" s="466">
        <f t="shared" si="114"/>
        <v>0</v>
      </c>
      <c r="I459" s="466">
        <f t="shared" si="115"/>
        <v>0</v>
      </c>
      <c r="J459" s="468">
        <v>2</v>
      </c>
      <c r="K459" s="467">
        <f t="shared" si="116"/>
        <v>0</v>
      </c>
      <c r="L459" s="467">
        <f t="shared" si="117"/>
        <v>0</v>
      </c>
      <c r="M459" s="466">
        <f t="shared" si="106"/>
        <v>0</v>
      </c>
      <c r="N459" s="466">
        <f t="shared" si="107"/>
        <v>0</v>
      </c>
      <c r="O459" s="466">
        <f t="shared" si="108"/>
        <v>0</v>
      </c>
      <c r="P459" s="466">
        <f t="shared" si="118"/>
        <v>0</v>
      </c>
      <c r="Q459" s="466">
        <f t="shared" si="109"/>
        <v>0</v>
      </c>
      <c r="R459" s="466">
        <f t="shared" si="119"/>
        <v>0</v>
      </c>
      <c r="S459" s="463">
        <f t="shared" si="110"/>
        <v>0</v>
      </c>
      <c r="T459" s="463">
        <f t="shared" si="111"/>
        <v>0</v>
      </c>
      <c r="U459" s="463">
        <f t="shared" si="112"/>
        <v>0</v>
      </c>
      <c r="V459" s="463">
        <f t="shared" si="113"/>
        <v>0</v>
      </c>
    </row>
    <row r="460" spans="1:22">
      <c r="A460" s="461">
        <v>4560</v>
      </c>
      <c r="B460" s="461" t="s">
        <v>295</v>
      </c>
      <c r="C460" s="466">
        <v>474.68</v>
      </c>
      <c r="D460" s="466">
        <v>474.38900000000001</v>
      </c>
      <c r="E460" s="466">
        <v>73.37</v>
      </c>
      <c r="F460" s="466">
        <v>4.5999999999999996</v>
      </c>
      <c r="G460" s="467">
        <f t="shared" si="105"/>
        <v>0.29099999999999682</v>
      </c>
      <c r="H460" s="466">
        <f t="shared" si="114"/>
        <v>0</v>
      </c>
      <c r="I460" s="466">
        <f t="shared" si="115"/>
        <v>0</v>
      </c>
      <c r="J460" s="468">
        <v>2</v>
      </c>
      <c r="K460" s="467">
        <f t="shared" si="116"/>
        <v>0</v>
      </c>
      <c r="L460" s="467">
        <f t="shared" si="117"/>
        <v>0</v>
      </c>
      <c r="M460" s="466">
        <f t="shared" si="106"/>
        <v>0</v>
      </c>
      <c r="N460" s="466">
        <f t="shared" si="107"/>
        <v>0</v>
      </c>
      <c r="O460" s="466">
        <f t="shared" si="108"/>
        <v>0</v>
      </c>
      <c r="P460" s="466">
        <f t="shared" si="118"/>
        <v>0</v>
      </c>
      <c r="Q460" s="466">
        <f t="shared" si="109"/>
        <v>0</v>
      </c>
      <c r="R460" s="466">
        <f t="shared" si="119"/>
        <v>0</v>
      </c>
      <c r="S460" s="463">
        <f t="shared" si="110"/>
        <v>0</v>
      </c>
      <c r="T460" s="463">
        <f t="shared" si="111"/>
        <v>0</v>
      </c>
      <c r="U460" s="463">
        <f t="shared" si="112"/>
        <v>0</v>
      </c>
      <c r="V460" s="463">
        <f t="shared" si="113"/>
        <v>0</v>
      </c>
    </row>
    <row r="461" spans="1:22">
      <c r="A461" s="461">
        <v>4570</v>
      </c>
      <c r="B461" s="461" t="s">
        <v>295</v>
      </c>
      <c r="C461" s="466">
        <v>474.55900000000003</v>
      </c>
      <c r="D461" s="466">
        <v>474.334</v>
      </c>
      <c r="E461" s="466">
        <v>101.93</v>
      </c>
      <c r="F461" s="466">
        <v>0.06</v>
      </c>
      <c r="G461" s="467">
        <f t="shared" si="105"/>
        <v>0.22500000000002274</v>
      </c>
      <c r="H461" s="466">
        <f t="shared" si="114"/>
        <v>0</v>
      </c>
      <c r="I461" s="466">
        <f t="shared" si="115"/>
        <v>0</v>
      </c>
      <c r="J461" s="468">
        <v>2</v>
      </c>
      <c r="K461" s="467">
        <f t="shared" si="116"/>
        <v>0</v>
      </c>
      <c r="L461" s="467">
        <f t="shared" si="117"/>
        <v>0</v>
      </c>
      <c r="M461" s="466">
        <f t="shared" si="106"/>
        <v>0</v>
      </c>
      <c r="N461" s="466">
        <f t="shared" si="107"/>
        <v>0</v>
      </c>
      <c r="O461" s="466">
        <f t="shared" si="108"/>
        <v>0</v>
      </c>
      <c r="P461" s="466">
        <f t="shared" si="118"/>
        <v>0</v>
      </c>
      <c r="Q461" s="466">
        <f t="shared" si="109"/>
        <v>0</v>
      </c>
      <c r="R461" s="466">
        <f t="shared" si="119"/>
        <v>0</v>
      </c>
      <c r="S461" s="463">
        <f t="shared" si="110"/>
        <v>0</v>
      </c>
      <c r="T461" s="463">
        <f t="shared" si="111"/>
        <v>0</v>
      </c>
      <c r="U461" s="463">
        <f t="shared" si="112"/>
        <v>0</v>
      </c>
      <c r="V461" s="463">
        <f t="shared" si="113"/>
        <v>0</v>
      </c>
    </row>
    <row r="462" spans="1:22">
      <c r="A462" s="461">
        <v>4580</v>
      </c>
      <c r="B462" s="461" t="s">
        <v>295</v>
      </c>
      <c r="C462" s="466">
        <v>474.49</v>
      </c>
      <c r="D462" s="466">
        <v>474.38400000000001</v>
      </c>
      <c r="E462" s="466">
        <v>132.33000000000001</v>
      </c>
      <c r="F462" s="466">
        <v>0</v>
      </c>
      <c r="G462" s="467">
        <f t="shared" si="105"/>
        <v>0.10599999999999454</v>
      </c>
      <c r="H462" s="466">
        <f t="shared" si="114"/>
        <v>0</v>
      </c>
      <c r="I462" s="466">
        <f t="shared" si="115"/>
        <v>0</v>
      </c>
      <c r="J462" s="468">
        <v>2</v>
      </c>
      <c r="K462" s="467">
        <f t="shared" si="116"/>
        <v>0</v>
      </c>
      <c r="L462" s="467">
        <f t="shared" si="117"/>
        <v>0</v>
      </c>
      <c r="M462" s="466">
        <f t="shared" si="106"/>
        <v>0</v>
      </c>
      <c r="N462" s="466">
        <f t="shared" si="107"/>
        <v>0</v>
      </c>
      <c r="O462" s="466">
        <f t="shared" si="108"/>
        <v>0</v>
      </c>
      <c r="P462" s="466">
        <f t="shared" si="118"/>
        <v>0</v>
      </c>
      <c r="Q462" s="466">
        <f t="shared" si="109"/>
        <v>0</v>
      </c>
      <c r="R462" s="466">
        <f t="shared" si="119"/>
        <v>0</v>
      </c>
      <c r="S462" s="463">
        <f t="shared" si="110"/>
        <v>0</v>
      </c>
      <c r="T462" s="463">
        <f t="shared" si="111"/>
        <v>0</v>
      </c>
      <c r="U462" s="463">
        <f t="shared" si="112"/>
        <v>0</v>
      </c>
      <c r="V462" s="463">
        <f t="shared" si="113"/>
        <v>0</v>
      </c>
    </row>
    <row r="463" spans="1:22">
      <c r="A463" s="461">
        <v>4590</v>
      </c>
      <c r="B463" s="461" t="s">
        <v>295</v>
      </c>
      <c r="C463" s="466">
        <v>474.476</v>
      </c>
      <c r="D463" s="466">
        <v>474.43400000000003</v>
      </c>
      <c r="E463" s="466">
        <v>149.52000000000001</v>
      </c>
      <c r="F463" s="466">
        <v>0</v>
      </c>
      <c r="G463" s="467">
        <f t="shared" si="105"/>
        <v>4.199999999997317E-2</v>
      </c>
      <c r="H463" s="466">
        <f t="shared" si="114"/>
        <v>0</v>
      </c>
      <c r="I463" s="466">
        <f t="shared" si="115"/>
        <v>0</v>
      </c>
      <c r="J463" s="468">
        <v>2</v>
      </c>
      <c r="K463" s="467">
        <f t="shared" si="116"/>
        <v>0</v>
      </c>
      <c r="L463" s="467">
        <f t="shared" si="117"/>
        <v>0</v>
      </c>
      <c r="M463" s="466">
        <f t="shared" si="106"/>
        <v>0</v>
      </c>
      <c r="N463" s="466">
        <f t="shared" si="107"/>
        <v>0</v>
      </c>
      <c r="O463" s="466">
        <f t="shared" si="108"/>
        <v>0</v>
      </c>
      <c r="P463" s="466">
        <f t="shared" si="118"/>
        <v>0</v>
      </c>
      <c r="Q463" s="466">
        <f t="shared" si="109"/>
        <v>0</v>
      </c>
      <c r="R463" s="466">
        <f t="shared" si="119"/>
        <v>0</v>
      </c>
      <c r="S463" s="463">
        <f t="shared" si="110"/>
        <v>0</v>
      </c>
      <c r="T463" s="463">
        <f t="shared" si="111"/>
        <v>0</v>
      </c>
      <c r="U463" s="463">
        <f t="shared" si="112"/>
        <v>0</v>
      </c>
      <c r="V463" s="463">
        <f t="shared" si="113"/>
        <v>0</v>
      </c>
    </row>
    <row r="464" spans="1:22">
      <c r="A464" s="461">
        <v>4600</v>
      </c>
      <c r="B464" s="461" t="s">
        <v>295</v>
      </c>
      <c r="C464" s="466">
        <v>474.51499999999999</v>
      </c>
      <c r="D464" s="466">
        <v>474.50400000000002</v>
      </c>
      <c r="E464" s="466">
        <v>156.86000000000001</v>
      </c>
      <c r="F464" s="466">
        <v>0</v>
      </c>
      <c r="G464" s="467">
        <f t="shared" si="105"/>
        <v>1.0999999999967258E-2</v>
      </c>
      <c r="H464" s="466">
        <f t="shared" si="114"/>
        <v>0</v>
      </c>
      <c r="I464" s="466">
        <f t="shared" si="115"/>
        <v>0</v>
      </c>
      <c r="J464" s="468">
        <v>2</v>
      </c>
      <c r="K464" s="467">
        <f t="shared" si="116"/>
        <v>0</v>
      </c>
      <c r="L464" s="467">
        <f t="shared" si="117"/>
        <v>0</v>
      </c>
      <c r="M464" s="466">
        <f t="shared" si="106"/>
        <v>0</v>
      </c>
      <c r="N464" s="466">
        <f t="shared" si="107"/>
        <v>0</v>
      </c>
      <c r="O464" s="466">
        <f t="shared" si="108"/>
        <v>0</v>
      </c>
      <c r="P464" s="466">
        <f t="shared" si="118"/>
        <v>0</v>
      </c>
      <c r="Q464" s="466">
        <f t="shared" si="109"/>
        <v>0</v>
      </c>
      <c r="R464" s="466">
        <f t="shared" si="119"/>
        <v>0</v>
      </c>
      <c r="S464" s="463">
        <f t="shared" si="110"/>
        <v>0</v>
      </c>
      <c r="T464" s="463">
        <f t="shared" si="111"/>
        <v>0</v>
      </c>
      <c r="U464" s="463">
        <f t="shared" si="112"/>
        <v>0</v>
      </c>
      <c r="V464" s="463">
        <f t="shared" si="113"/>
        <v>0</v>
      </c>
    </row>
    <row r="465" spans="1:22">
      <c r="A465" s="461">
        <v>4610</v>
      </c>
      <c r="B465" s="461" t="s">
        <v>295</v>
      </c>
      <c r="C465" s="466">
        <v>474.60700000000003</v>
      </c>
      <c r="D465" s="466">
        <v>474.64699999999999</v>
      </c>
      <c r="E465" s="466">
        <v>167.33</v>
      </c>
      <c r="F465" s="466">
        <v>0</v>
      </c>
      <c r="G465" s="467">
        <f t="shared" si="105"/>
        <v>0</v>
      </c>
      <c r="H465" s="466">
        <f t="shared" si="114"/>
        <v>0</v>
      </c>
      <c r="I465" s="466">
        <f t="shared" si="115"/>
        <v>0</v>
      </c>
      <c r="J465" s="468">
        <v>2</v>
      </c>
      <c r="K465" s="467">
        <f t="shared" si="116"/>
        <v>0</v>
      </c>
      <c r="L465" s="467">
        <f t="shared" si="117"/>
        <v>0</v>
      </c>
      <c r="M465" s="466">
        <f t="shared" si="106"/>
        <v>0</v>
      </c>
      <c r="N465" s="466">
        <f t="shared" si="107"/>
        <v>0</v>
      </c>
      <c r="O465" s="466">
        <f t="shared" si="108"/>
        <v>0</v>
      </c>
      <c r="P465" s="466">
        <f t="shared" si="118"/>
        <v>0</v>
      </c>
      <c r="Q465" s="466">
        <f t="shared" si="109"/>
        <v>0</v>
      </c>
      <c r="R465" s="466">
        <f t="shared" si="119"/>
        <v>0</v>
      </c>
      <c r="S465" s="463">
        <f t="shared" si="110"/>
        <v>0</v>
      </c>
      <c r="T465" s="463">
        <f t="shared" si="111"/>
        <v>0</v>
      </c>
      <c r="U465" s="463">
        <f t="shared" si="112"/>
        <v>0</v>
      </c>
      <c r="V465" s="463">
        <f t="shared" si="113"/>
        <v>0</v>
      </c>
    </row>
    <row r="466" spans="1:22">
      <c r="A466" s="461">
        <v>4620</v>
      </c>
      <c r="B466" s="461" t="s">
        <v>295</v>
      </c>
      <c r="C466" s="466">
        <v>474.75299999999999</v>
      </c>
      <c r="D466" s="466">
        <v>474.79</v>
      </c>
      <c r="E466" s="466">
        <v>187.01</v>
      </c>
      <c r="F466" s="466">
        <v>0</v>
      </c>
      <c r="G466" s="467">
        <f t="shared" si="105"/>
        <v>0</v>
      </c>
      <c r="H466" s="466">
        <f t="shared" si="114"/>
        <v>0</v>
      </c>
      <c r="I466" s="466">
        <f t="shared" si="115"/>
        <v>0</v>
      </c>
      <c r="J466" s="468">
        <v>2</v>
      </c>
      <c r="K466" s="467">
        <f t="shared" si="116"/>
        <v>0</v>
      </c>
      <c r="L466" s="467">
        <f t="shared" si="117"/>
        <v>0</v>
      </c>
      <c r="M466" s="466">
        <f t="shared" si="106"/>
        <v>0</v>
      </c>
      <c r="N466" s="466">
        <f t="shared" si="107"/>
        <v>0</v>
      </c>
      <c r="O466" s="466">
        <f t="shared" si="108"/>
        <v>0</v>
      </c>
      <c r="P466" s="466">
        <f t="shared" si="118"/>
        <v>0</v>
      </c>
      <c r="Q466" s="466">
        <f t="shared" si="109"/>
        <v>0</v>
      </c>
      <c r="R466" s="466">
        <f t="shared" si="119"/>
        <v>0</v>
      </c>
      <c r="S466" s="463">
        <f t="shared" si="110"/>
        <v>0</v>
      </c>
      <c r="T466" s="463">
        <f t="shared" si="111"/>
        <v>0</v>
      </c>
      <c r="U466" s="463">
        <f t="shared" si="112"/>
        <v>0</v>
      </c>
      <c r="V466" s="463">
        <f t="shared" si="113"/>
        <v>0</v>
      </c>
    </row>
    <row r="467" spans="1:22">
      <c r="A467" s="461">
        <v>4630</v>
      </c>
      <c r="B467" s="461" t="s">
        <v>295</v>
      </c>
      <c r="C467" s="466">
        <v>474.92599999999999</v>
      </c>
      <c r="D467" s="466">
        <v>474.91500000000002</v>
      </c>
      <c r="E467" s="466">
        <v>182.57</v>
      </c>
      <c r="F467" s="466">
        <v>0</v>
      </c>
      <c r="G467" s="467">
        <f t="shared" si="105"/>
        <v>1.0999999999967258E-2</v>
      </c>
      <c r="H467" s="466">
        <f t="shared" si="114"/>
        <v>0</v>
      </c>
      <c r="I467" s="466">
        <f t="shared" si="115"/>
        <v>0</v>
      </c>
      <c r="J467" s="468">
        <v>2</v>
      </c>
      <c r="K467" s="467">
        <f t="shared" si="116"/>
        <v>0</v>
      </c>
      <c r="L467" s="467">
        <f t="shared" si="117"/>
        <v>0</v>
      </c>
      <c r="M467" s="466">
        <f t="shared" si="106"/>
        <v>0</v>
      </c>
      <c r="N467" s="466">
        <f t="shared" si="107"/>
        <v>0</v>
      </c>
      <c r="O467" s="466">
        <f t="shared" si="108"/>
        <v>0</v>
      </c>
      <c r="P467" s="466">
        <f t="shared" si="118"/>
        <v>0</v>
      </c>
      <c r="Q467" s="466">
        <f t="shared" si="109"/>
        <v>0</v>
      </c>
      <c r="R467" s="466">
        <f t="shared" si="119"/>
        <v>0</v>
      </c>
      <c r="S467" s="463">
        <f t="shared" si="110"/>
        <v>0</v>
      </c>
      <c r="T467" s="463">
        <f t="shared" si="111"/>
        <v>0</v>
      </c>
      <c r="U467" s="463">
        <f t="shared" si="112"/>
        <v>0</v>
      </c>
      <c r="V467" s="463">
        <f t="shared" si="113"/>
        <v>0</v>
      </c>
    </row>
    <row r="468" spans="1:22">
      <c r="A468" s="461">
        <v>4640</v>
      </c>
      <c r="B468" s="461" t="s">
        <v>295</v>
      </c>
      <c r="C468" s="466">
        <v>475.09899999999999</v>
      </c>
      <c r="D468" s="466">
        <v>475.02800000000002</v>
      </c>
      <c r="E468" s="466">
        <v>152.91999999999999</v>
      </c>
      <c r="F468" s="466">
        <v>0</v>
      </c>
      <c r="G468" s="467">
        <f t="shared" si="105"/>
        <v>7.0999999999969532E-2</v>
      </c>
      <c r="H468" s="466">
        <f t="shared" si="114"/>
        <v>0</v>
      </c>
      <c r="I468" s="466">
        <f t="shared" si="115"/>
        <v>0</v>
      </c>
      <c r="J468" s="468">
        <v>2</v>
      </c>
      <c r="K468" s="467">
        <f t="shared" si="116"/>
        <v>0</v>
      </c>
      <c r="L468" s="467">
        <f t="shared" si="117"/>
        <v>0</v>
      </c>
      <c r="M468" s="466">
        <f t="shared" si="106"/>
        <v>0</v>
      </c>
      <c r="N468" s="466">
        <f t="shared" si="107"/>
        <v>0</v>
      </c>
      <c r="O468" s="466">
        <f t="shared" si="108"/>
        <v>0</v>
      </c>
      <c r="P468" s="466">
        <f t="shared" si="118"/>
        <v>0</v>
      </c>
      <c r="Q468" s="466">
        <f t="shared" si="109"/>
        <v>0</v>
      </c>
      <c r="R468" s="466">
        <f t="shared" si="119"/>
        <v>0</v>
      </c>
      <c r="S468" s="463">
        <f t="shared" si="110"/>
        <v>0</v>
      </c>
      <c r="T468" s="463">
        <f t="shared" si="111"/>
        <v>0</v>
      </c>
      <c r="U468" s="463">
        <f t="shared" si="112"/>
        <v>0</v>
      </c>
      <c r="V468" s="463">
        <f t="shared" si="113"/>
        <v>0</v>
      </c>
    </row>
    <row r="469" spans="1:22">
      <c r="A469" s="461">
        <v>4650</v>
      </c>
      <c r="B469" s="461" t="s">
        <v>295</v>
      </c>
      <c r="C469" s="466">
        <v>475.27300000000002</v>
      </c>
      <c r="D469" s="466">
        <v>475.14100000000002</v>
      </c>
      <c r="E469" s="466">
        <v>140.65</v>
      </c>
      <c r="F469" s="466">
        <v>0</v>
      </c>
      <c r="G469" s="467">
        <f t="shared" si="105"/>
        <v>0.132000000000005</v>
      </c>
      <c r="H469" s="466">
        <f t="shared" si="114"/>
        <v>0</v>
      </c>
      <c r="I469" s="466">
        <f t="shared" si="115"/>
        <v>0</v>
      </c>
      <c r="J469" s="468">
        <v>2</v>
      </c>
      <c r="K469" s="467">
        <f t="shared" si="116"/>
        <v>0</v>
      </c>
      <c r="L469" s="467">
        <f t="shared" si="117"/>
        <v>0</v>
      </c>
      <c r="M469" s="466">
        <f t="shared" si="106"/>
        <v>0</v>
      </c>
      <c r="N469" s="466">
        <f t="shared" si="107"/>
        <v>0</v>
      </c>
      <c r="O469" s="466">
        <f t="shared" si="108"/>
        <v>0</v>
      </c>
      <c r="P469" s="466">
        <f t="shared" si="118"/>
        <v>0</v>
      </c>
      <c r="Q469" s="466">
        <f t="shared" si="109"/>
        <v>0</v>
      </c>
      <c r="R469" s="466">
        <f t="shared" si="119"/>
        <v>0</v>
      </c>
      <c r="S469" s="463">
        <f t="shared" si="110"/>
        <v>0</v>
      </c>
      <c r="T469" s="463">
        <f t="shared" si="111"/>
        <v>0</v>
      </c>
      <c r="U469" s="463">
        <f t="shared" si="112"/>
        <v>0</v>
      </c>
      <c r="V469" s="463">
        <f t="shared" si="113"/>
        <v>0</v>
      </c>
    </row>
    <row r="470" spans="1:22">
      <c r="A470" s="461">
        <v>4660</v>
      </c>
      <c r="B470" s="461" t="s">
        <v>295</v>
      </c>
      <c r="C470" s="466">
        <v>475.44600000000003</v>
      </c>
      <c r="D470" s="466">
        <v>475.26100000000002</v>
      </c>
      <c r="E470" s="466">
        <v>139.51</v>
      </c>
      <c r="F470" s="466">
        <v>0</v>
      </c>
      <c r="G470" s="467">
        <f t="shared" si="105"/>
        <v>0.18500000000000227</v>
      </c>
      <c r="H470" s="466">
        <f t="shared" si="114"/>
        <v>0</v>
      </c>
      <c r="I470" s="466">
        <f t="shared" si="115"/>
        <v>0</v>
      </c>
      <c r="J470" s="468">
        <v>2</v>
      </c>
      <c r="K470" s="467">
        <f t="shared" si="116"/>
        <v>0</v>
      </c>
      <c r="L470" s="467">
        <f t="shared" si="117"/>
        <v>0</v>
      </c>
      <c r="M470" s="466">
        <f t="shared" si="106"/>
        <v>0</v>
      </c>
      <c r="N470" s="466">
        <f t="shared" si="107"/>
        <v>0</v>
      </c>
      <c r="O470" s="466">
        <f t="shared" si="108"/>
        <v>0</v>
      </c>
      <c r="P470" s="466">
        <f t="shared" si="118"/>
        <v>0</v>
      </c>
      <c r="Q470" s="466">
        <f t="shared" si="109"/>
        <v>0</v>
      </c>
      <c r="R470" s="466">
        <f t="shared" si="119"/>
        <v>0</v>
      </c>
      <c r="S470" s="463">
        <f t="shared" si="110"/>
        <v>0</v>
      </c>
      <c r="T470" s="463">
        <f t="shared" si="111"/>
        <v>0</v>
      </c>
      <c r="U470" s="463">
        <f t="shared" si="112"/>
        <v>0</v>
      </c>
      <c r="V470" s="463">
        <f t="shared" si="113"/>
        <v>0</v>
      </c>
    </row>
    <row r="471" spans="1:22">
      <c r="A471" s="461">
        <v>4670</v>
      </c>
      <c r="B471" s="461" t="s">
        <v>295</v>
      </c>
      <c r="C471" s="466">
        <v>475.62</v>
      </c>
      <c r="D471" s="466">
        <v>475.40899999999999</v>
      </c>
      <c r="E471" s="466">
        <v>123.21</v>
      </c>
      <c r="F471" s="466">
        <v>0</v>
      </c>
      <c r="G471" s="467">
        <f t="shared" si="105"/>
        <v>0.21100000000001273</v>
      </c>
      <c r="H471" s="466">
        <f t="shared" si="114"/>
        <v>0</v>
      </c>
      <c r="I471" s="466">
        <f t="shared" si="115"/>
        <v>0</v>
      </c>
      <c r="J471" s="468">
        <v>2</v>
      </c>
      <c r="K471" s="467">
        <f t="shared" si="116"/>
        <v>0</v>
      </c>
      <c r="L471" s="467">
        <f t="shared" si="117"/>
        <v>0</v>
      </c>
      <c r="M471" s="466">
        <f t="shared" si="106"/>
        <v>0</v>
      </c>
      <c r="N471" s="466">
        <f t="shared" si="107"/>
        <v>0</v>
      </c>
      <c r="O471" s="466">
        <f t="shared" si="108"/>
        <v>0</v>
      </c>
      <c r="P471" s="466">
        <f t="shared" si="118"/>
        <v>0</v>
      </c>
      <c r="Q471" s="466">
        <f t="shared" si="109"/>
        <v>0</v>
      </c>
      <c r="R471" s="466">
        <f t="shared" si="119"/>
        <v>0</v>
      </c>
      <c r="S471" s="463">
        <f t="shared" si="110"/>
        <v>0</v>
      </c>
      <c r="T471" s="463">
        <f t="shared" si="111"/>
        <v>0</v>
      </c>
      <c r="U471" s="463">
        <f t="shared" si="112"/>
        <v>0</v>
      </c>
      <c r="V471" s="463">
        <f t="shared" si="113"/>
        <v>0</v>
      </c>
    </row>
    <row r="472" spans="1:22">
      <c r="A472" s="461">
        <v>4680</v>
      </c>
      <c r="B472" s="461" t="s">
        <v>295</v>
      </c>
      <c r="C472" s="466">
        <v>475.78800000000001</v>
      </c>
      <c r="D472" s="466">
        <v>475.58</v>
      </c>
      <c r="E472" s="466">
        <v>113.06</v>
      </c>
      <c r="F472" s="466">
        <v>0</v>
      </c>
      <c r="G472" s="467">
        <f t="shared" si="105"/>
        <v>0.20800000000002683</v>
      </c>
      <c r="H472" s="466">
        <f t="shared" si="114"/>
        <v>0</v>
      </c>
      <c r="I472" s="466">
        <f t="shared" si="115"/>
        <v>0</v>
      </c>
      <c r="J472" s="468">
        <v>2</v>
      </c>
      <c r="K472" s="467">
        <f t="shared" si="116"/>
        <v>0</v>
      </c>
      <c r="L472" s="467">
        <f t="shared" si="117"/>
        <v>0</v>
      </c>
      <c r="M472" s="466">
        <f t="shared" si="106"/>
        <v>0</v>
      </c>
      <c r="N472" s="466">
        <f t="shared" si="107"/>
        <v>0</v>
      </c>
      <c r="O472" s="466">
        <f t="shared" si="108"/>
        <v>0</v>
      </c>
      <c r="P472" s="466">
        <f t="shared" si="118"/>
        <v>0</v>
      </c>
      <c r="Q472" s="466">
        <f t="shared" si="109"/>
        <v>0</v>
      </c>
      <c r="R472" s="466">
        <f t="shared" si="119"/>
        <v>0</v>
      </c>
      <c r="S472" s="463">
        <f t="shared" si="110"/>
        <v>0</v>
      </c>
      <c r="T472" s="463">
        <f t="shared" si="111"/>
        <v>0</v>
      </c>
      <c r="U472" s="463">
        <f t="shared" si="112"/>
        <v>0</v>
      </c>
      <c r="V472" s="463">
        <f t="shared" si="113"/>
        <v>0</v>
      </c>
    </row>
    <row r="473" spans="1:22">
      <c r="A473" s="461">
        <v>4690</v>
      </c>
      <c r="B473" s="461" t="s">
        <v>295</v>
      </c>
      <c r="C473" s="466">
        <v>475.94799999999998</v>
      </c>
      <c r="D473" s="466">
        <v>475.75299999999999</v>
      </c>
      <c r="E473" s="466">
        <v>116.31</v>
      </c>
      <c r="F473" s="466">
        <v>0.97</v>
      </c>
      <c r="G473" s="467">
        <f t="shared" si="105"/>
        <v>0.19499999999999318</v>
      </c>
      <c r="H473" s="466">
        <f t="shared" si="114"/>
        <v>0</v>
      </c>
      <c r="I473" s="466">
        <f t="shared" si="115"/>
        <v>0</v>
      </c>
      <c r="J473" s="468">
        <v>2</v>
      </c>
      <c r="K473" s="467">
        <f t="shared" si="116"/>
        <v>0</v>
      </c>
      <c r="L473" s="467">
        <f t="shared" si="117"/>
        <v>0</v>
      </c>
      <c r="M473" s="466">
        <f t="shared" si="106"/>
        <v>0</v>
      </c>
      <c r="N473" s="466">
        <f t="shared" si="107"/>
        <v>0</v>
      </c>
      <c r="O473" s="466">
        <f t="shared" si="108"/>
        <v>0</v>
      </c>
      <c r="P473" s="466">
        <f t="shared" si="118"/>
        <v>0</v>
      </c>
      <c r="Q473" s="466">
        <f t="shared" si="109"/>
        <v>0</v>
      </c>
      <c r="R473" s="466">
        <f t="shared" si="119"/>
        <v>0</v>
      </c>
      <c r="S473" s="463">
        <f t="shared" si="110"/>
        <v>0</v>
      </c>
      <c r="T473" s="463">
        <f t="shared" si="111"/>
        <v>0</v>
      </c>
      <c r="U473" s="463">
        <f t="shared" si="112"/>
        <v>0</v>
      </c>
      <c r="V473" s="463">
        <f t="shared" si="113"/>
        <v>0</v>
      </c>
    </row>
    <row r="474" spans="1:22">
      <c r="A474" s="461">
        <v>4700</v>
      </c>
      <c r="B474" s="461" t="s">
        <v>295</v>
      </c>
      <c r="C474" s="466">
        <v>476.09899999999999</v>
      </c>
      <c r="D474" s="466">
        <v>475.93200000000002</v>
      </c>
      <c r="E474" s="466">
        <v>128.16</v>
      </c>
      <c r="F474" s="466">
        <v>0.97</v>
      </c>
      <c r="G474" s="467">
        <f t="shared" si="105"/>
        <v>0.16699999999997317</v>
      </c>
      <c r="H474" s="466">
        <f t="shared" si="114"/>
        <v>0</v>
      </c>
      <c r="I474" s="466">
        <f t="shared" si="115"/>
        <v>0</v>
      </c>
      <c r="J474" s="468">
        <v>2</v>
      </c>
      <c r="K474" s="467">
        <f t="shared" si="116"/>
        <v>0</v>
      </c>
      <c r="L474" s="467">
        <f t="shared" si="117"/>
        <v>0</v>
      </c>
      <c r="M474" s="466">
        <f t="shared" si="106"/>
        <v>0</v>
      </c>
      <c r="N474" s="466">
        <f t="shared" si="107"/>
        <v>0</v>
      </c>
      <c r="O474" s="466">
        <f t="shared" si="108"/>
        <v>0</v>
      </c>
      <c r="P474" s="466">
        <f t="shared" si="118"/>
        <v>0</v>
      </c>
      <c r="Q474" s="466">
        <f t="shared" si="109"/>
        <v>0</v>
      </c>
      <c r="R474" s="466">
        <f t="shared" si="119"/>
        <v>0</v>
      </c>
      <c r="S474" s="463">
        <f t="shared" si="110"/>
        <v>0</v>
      </c>
      <c r="T474" s="463">
        <f t="shared" si="111"/>
        <v>0</v>
      </c>
      <c r="U474" s="463">
        <f t="shared" si="112"/>
        <v>0</v>
      </c>
      <c r="V474" s="463">
        <f t="shared" si="113"/>
        <v>0</v>
      </c>
    </row>
    <row r="475" spans="1:22">
      <c r="A475" s="461">
        <v>4710</v>
      </c>
      <c r="B475" s="461" t="s">
        <v>295</v>
      </c>
      <c r="C475" s="466">
        <v>476.24200000000002</v>
      </c>
      <c r="D475" s="466">
        <v>476.11099999999999</v>
      </c>
      <c r="E475" s="466">
        <v>160.33000000000001</v>
      </c>
      <c r="F475" s="466">
        <v>0</v>
      </c>
      <c r="G475" s="467">
        <f t="shared" si="105"/>
        <v>0.13100000000002865</v>
      </c>
      <c r="H475" s="466">
        <f t="shared" si="114"/>
        <v>0</v>
      </c>
      <c r="I475" s="466">
        <f t="shared" si="115"/>
        <v>0</v>
      </c>
      <c r="J475" s="468">
        <v>2</v>
      </c>
      <c r="K475" s="467">
        <f t="shared" si="116"/>
        <v>0</v>
      </c>
      <c r="L475" s="467">
        <f t="shared" si="117"/>
        <v>0</v>
      </c>
      <c r="M475" s="466">
        <f t="shared" si="106"/>
        <v>0</v>
      </c>
      <c r="N475" s="466">
        <f t="shared" si="107"/>
        <v>0</v>
      </c>
      <c r="O475" s="466">
        <f t="shared" si="108"/>
        <v>0</v>
      </c>
      <c r="P475" s="466">
        <f t="shared" si="118"/>
        <v>0</v>
      </c>
      <c r="Q475" s="466">
        <f t="shared" si="109"/>
        <v>0</v>
      </c>
      <c r="R475" s="466">
        <f t="shared" si="119"/>
        <v>0</v>
      </c>
      <c r="S475" s="463">
        <f t="shared" si="110"/>
        <v>0</v>
      </c>
      <c r="T475" s="463">
        <f t="shared" si="111"/>
        <v>0</v>
      </c>
      <c r="U475" s="463">
        <f t="shared" si="112"/>
        <v>0</v>
      </c>
      <c r="V475" s="463">
        <f t="shared" si="113"/>
        <v>0</v>
      </c>
    </row>
    <row r="476" spans="1:22">
      <c r="A476" s="461">
        <v>4720</v>
      </c>
      <c r="B476" s="461" t="s">
        <v>295</v>
      </c>
      <c r="C476" s="466">
        <v>476.375</v>
      </c>
      <c r="D476" s="466">
        <v>476.26</v>
      </c>
      <c r="E476" s="466">
        <v>179.1</v>
      </c>
      <c r="F476" s="466">
        <v>0</v>
      </c>
      <c r="G476" s="467">
        <f t="shared" si="105"/>
        <v>0.11500000000000909</v>
      </c>
      <c r="H476" s="466">
        <f t="shared" si="114"/>
        <v>0</v>
      </c>
      <c r="I476" s="466">
        <f t="shared" si="115"/>
        <v>0</v>
      </c>
      <c r="J476" s="468">
        <v>2</v>
      </c>
      <c r="K476" s="467">
        <f t="shared" si="116"/>
        <v>0</v>
      </c>
      <c r="L476" s="467">
        <f t="shared" si="117"/>
        <v>0</v>
      </c>
      <c r="M476" s="466">
        <f t="shared" si="106"/>
        <v>0</v>
      </c>
      <c r="N476" s="466">
        <f t="shared" si="107"/>
        <v>0</v>
      </c>
      <c r="O476" s="466">
        <f t="shared" si="108"/>
        <v>0</v>
      </c>
      <c r="P476" s="466">
        <f t="shared" si="118"/>
        <v>0</v>
      </c>
      <c r="Q476" s="466">
        <f t="shared" si="109"/>
        <v>0</v>
      </c>
      <c r="R476" s="466">
        <f t="shared" si="119"/>
        <v>0</v>
      </c>
      <c r="S476" s="463">
        <f t="shared" si="110"/>
        <v>0</v>
      </c>
      <c r="T476" s="463">
        <f t="shared" si="111"/>
        <v>0</v>
      </c>
      <c r="U476" s="463">
        <f t="shared" si="112"/>
        <v>0</v>
      </c>
      <c r="V476" s="463">
        <f t="shared" si="113"/>
        <v>0</v>
      </c>
    </row>
    <row r="477" spans="1:22">
      <c r="A477" s="461">
        <v>4730</v>
      </c>
      <c r="B477" s="461" t="s">
        <v>295</v>
      </c>
      <c r="C477" s="466">
        <v>476.5</v>
      </c>
      <c r="D477" s="466">
        <v>476.35500000000002</v>
      </c>
      <c r="E477" s="466">
        <v>175.1</v>
      </c>
      <c r="F477" s="466">
        <v>0</v>
      </c>
      <c r="G477" s="467">
        <f t="shared" si="105"/>
        <v>0.14499999999998181</v>
      </c>
      <c r="H477" s="466">
        <f t="shared" si="114"/>
        <v>0</v>
      </c>
      <c r="I477" s="466">
        <f t="shared" si="115"/>
        <v>0</v>
      </c>
      <c r="J477" s="468">
        <v>2</v>
      </c>
      <c r="K477" s="467">
        <f t="shared" si="116"/>
        <v>0</v>
      </c>
      <c r="L477" s="467">
        <f t="shared" si="117"/>
        <v>0</v>
      </c>
      <c r="M477" s="466">
        <f t="shared" si="106"/>
        <v>0</v>
      </c>
      <c r="N477" s="466">
        <f t="shared" si="107"/>
        <v>0</v>
      </c>
      <c r="O477" s="466">
        <f t="shared" si="108"/>
        <v>0</v>
      </c>
      <c r="P477" s="466">
        <f t="shared" si="118"/>
        <v>0</v>
      </c>
      <c r="Q477" s="466">
        <f t="shared" si="109"/>
        <v>0</v>
      </c>
      <c r="R477" s="466">
        <f t="shared" si="119"/>
        <v>0</v>
      </c>
      <c r="S477" s="463">
        <f t="shared" si="110"/>
        <v>0</v>
      </c>
      <c r="T477" s="463">
        <f t="shared" si="111"/>
        <v>0</v>
      </c>
      <c r="U477" s="463">
        <f t="shared" si="112"/>
        <v>0</v>
      </c>
      <c r="V477" s="463">
        <f t="shared" si="113"/>
        <v>0</v>
      </c>
    </row>
    <row r="478" spans="1:22">
      <c r="A478" s="461">
        <v>4740</v>
      </c>
      <c r="B478" s="461" t="s">
        <v>295</v>
      </c>
      <c r="C478" s="466">
        <v>476.61599999999999</v>
      </c>
      <c r="D478" s="466">
        <v>476.43099999999998</v>
      </c>
      <c r="E478" s="466">
        <v>172.29</v>
      </c>
      <c r="F478" s="466">
        <v>0</v>
      </c>
      <c r="G478" s="467">
        <f t="shared" si="105"/>
        <v>0.18500000000000227</v>
      </c>
      <c r="H478" s="466">
        <f t="shared" si="114"/>
        <v>0</v>
      </c>
      <c r="I478" s="466">
        <f t="shared" si="115"/>
        <v>0</v>
      </c>
      <c r="J478" s="468">
        <v>2</v>
      </c>
      <c r="K478" s="467">
        <f t="shared" si="116"/>
        <v>0</v>
      </c>
      <c r="L478" s="467">
        <f t="shared" si="117"/>
        <v>0</v>
      </c>
      <c r="M478" s="466">
        <f t="shared" si="106"/>
        <v>0</v>
      </c>
      <c r="N478" s="466">
        <f t="shared" si="107"/>
        <v>0</v>
      </c>
      <c r="O478" s="466">
        <f t="shared" si="108"/>
        <v>0</v>
      </c>
      <c r="P478" s="466">
        <f t="shared" si="118"/>
        <v>0</v>
      </c>
      <c r="Q478" s="466">
        <f t="shared" si="109"/>
        <v>0</v>
      </c>
      <c r="R478" s="466">
        <f t="shared" si="119"/>
        <v>0</v>
      </c>
      <c r="S478" s="463">
        <f t="shared" si="110"/>
        <v>0</v>
      </c>
      <c r="T478" s="463">
        <f t="shared" si="111"/>
        <v>0</v>
      </c>
      <c r="U478" s="463">
        <f t="shared" si="112"/>
        <v>0</v>
      </c>
      <c r="V478" s="463">
        <f t="shared" si="113"/>
        <v>0</v>
      </c>
    </row>
    <row r="479" spans="1:22">
      <c r="A479" s="461">
        <v>4750</v>
      </c>
      <c r="B479" s="461" t="s">
        <v>295</v>
      </c>
      <c r="C479" s="466">
        <v>476.72300000000001</v>
      </c>
      <c r="D479" s="466">
        <v>476.58300000000003</v>
      </c>
      <c r="E479" s="466">
        <v>175.76</v>
      </c>
      <c r="F479" s="466">
        <v>0</v>
      </c>
      <c r="G479" s="467">
        <f t="shared" si="105"/>
        <v>0.13999999999998636</v>
      </c>
      <c r="H479" s="466">
        <f t="shared" si="114"/>
        <v>0</v>
      </c>
      <c r="I479" s="466">
        <f t="shared" si="115"/>
        <v>0</v>
      </c>
      <c r="J479" s="468">
        <v>2</v>
      </c>
      <c r="K479" s="467">
        <f t="shared" si="116"/>
        <v>0</v>
      </c>
      <c r="L479" s="467">
        <f t="shared" si="117"/>
        <v>0</v>
      </c>
      <c r="M479" s="466">
        <f t="shared" si="106"/>
        <v>0</v>
      </c>
      <c r="N479" s="466">
        <f t="shared" si="107"/>
        <v>0</v>
      </c>
      <c r="O479" s="466">
        <f t="shared" si="108"/>
        <v>0</v>
      </c>
      <c r="P479" s="466">
        <f t="shared" si="118"/>
        <v>0</v>
      </c>
      <c r="Q479" s="466">
        <f t="shared" si="109"/>
        <v>0</v>
      </c>
      <c r="R479" s="466">
        <f t="shared" si="119"/>
        <v>0</v>
      </c>
      <c r="S479" s="463">
        <f t="shared" si="110"/>
        <v>0</v>
      </c>
      <c r="T479" s="463">
        <f t="shared" si="111"/>
        <v>0</v>
      </c>
      <c r="U479" s="463">
        <f t="shared" si="112"/>
        <v>0</v>
      </c>
      <c r="V479" s="463">
        <f t="shared" si="113"/>
        <v>0</v>
      </c>
    </row>
    <row r="480" spans="1:22">
      <c r="A480" s="461">
        <v>4760</v>
      </c>
      <c r="B480" s="461" t="s">
        <v>295</v>
      </c>
      <c r="C480" s="466">
        <v>476.82100000000003</v>
      </c>
      <c r="D480" s="466">
        <v>476.73399999999998</v>
      </c>
      <c r="E480" s="466">
        <v>185.4</v>
      </c>
      <c r="F480" s="466">
        <v>0</v>
      </c>
      <c r="G480" s="467">
        <f t="shared" si="105"/>
        <v>8.7000000000045929E-2</v>
      </c>
      <c r="H480" s="466">
        <f t="shared" si="114"/>
        <v>0</v>
      </c>
      <c r="I480" s="466">
        <f t="shared" si="115"/>
        <v>0</v>
      </c>
      <c r="J480" s="468">
        <v>2</v>
      </c>
      <c r="K480" s="467">
        <f t="shared" si="116"/>
        <v>0</v>
      </c>
      <c r="L480" s="467">
        <f t="shared" si="117"/>
        <v>0</v>
      </c>
      <c r="M480" s="466">
        <f t="shared" si="106"/>
        <v>0</v>
      </c>
      <c r="N480" s="466">
        <f t="shared" si="107"/>
        <v>0</v>
      </c>
      <c r="O480" s="466">
        <f t="shared" si="108"/>
        <v>0</v>
      </c>
      <c r="P480" s="466">
        <f t="shared" si="118"/>
        <v>0</v>
      </c>
      <c r="Q480" s="466">
        <f t="shared" si="109"/>
        <v>0</v>
      </c>
      <c r="R480" s="466">
        <f t="shared" si="119"/>
        <v>0</v>
      </c>
      <c r="S480" s="463">
        <f t="shared" si="110"/>
        <v>0</v>
      </c>
      <c r="T480" s="463">
        <f t="shared" si="111"/>
        <v>0</v>
      </c>
      <c r="U480" s="463">
        <f t="shared" si="112"/>
        <v>0</v>
      </c>
      <c r="V480" s="463">
        <f t="shared" si="113"/>
        <v>0</v>
      </c>
    </row>
    <row r="481" spans="1:22">
      <c r="A481" s="461">
        <v>4770</v>
      </c>
      <c r="B481" s="461" t="s">
        <v>295</v>
      </c>
      <c r="C481" s="466">
        <v>476.91</v>
      </c>
      <c r="D481" s="466">
        <v>476.738</v>
      </c>
      <c r="E481" s="466">
        <v>167.22</v>
      </c>
      <c r="F481" s="466">
        <v>0</v>
      </c>
      <c r="G481" s="467">
        <f t="shared" si="105"/>
        <v>0.17200000000002547</v>
      </c>
      <c r="H481" s="466">
        <f t="shared" si="114"/>
        <v>0</v>
      </c>
      <c r="I481" s="466">
        <f t="shared" si="115"/>
        <v>0</v>
      </c>
      <c r="J481" s="468">
        <v>2</v>
      </c>
      <c r="K481" s="467">
        <f t="shared" si="116"/>
        <v>0</v>
      </c>
      <c r="L481" s="467">
        <f t="shared" si="117"/>
        <v>0</v>
      </c>
      <c r="M481" s="466">
        <f t="shared" si="106"/>
        <v>0</v>
      </c>
      <c r="N481" s="466">
        <f t="shared" si="107"/>
        <v>0</v>
      </c>
      <c r="O481" s="466">
        <f t="shared" si="108"/>
        <v>0</v>
      </c>
      <c r="P481" s="466">
        <f t="shared" si="118"/>
        <v>0</v>
      </c>
      <c r="Q481" s="466">
        <f t="shared" si="109"/>
        <v>0</v>
      </c>
      <c r="R481" s="466">
        <f t="shared" si="119"/>
        <v>0</v>
      </c>
      <c r="S481" s="463">
        <f t="shared" si="110"/>
        <v>0</v>
      </c>
      <c r="T481" s="463">
        <f t="shared" si="111"/>
        <v>0</v>
      </c>
      <c r="U481" s="463">
        <f t="shared" si="112"/>
        <v>0</v>
      </c>
      <c r="V481" s="463">
        <f t="shared" si="113"/>
        <v>0</v>
      </c>
    </row>
    <row r="482" spans="1:22">
      <c r="A482" s="461">
        <v>4780</v>
      </c>
      <c r="B482" s="461" t="s">
        <v>295</v>
      </c>
      <c r="C482" s="466">
        <v>476.99099999999999</v>
      </c>
      <c r="D482" s="466">
        <v>476.74799999999999</v>
      </c>
      <c r="E482" s="466">
        <v>136.01</v>
      </c>
      <c r="F482" s="466">
        <v>0</v>
      </c>
      <c r="G482" s="467">
        <f t="shared" si="105"/>
        <v>0.242999999999995</v>
      </c>
      <c r="H482" s="466">
        <f t="shared" si="114"/>
        <v>0</v>
      </c>
      <c r="I482" s="466">
        <f t="shared" si="115"/>
        <v>0</v>
      </c>
      <c r="J482" s="468">
        <v>2</v>
      </c>
      <c r="K482" s="467">
        <f t="shared" si="116"/>
        <v>0</v>
      </c>
      <c r="L482" s="467">
        <f t="shared" si="117"/>
        <v>0</v>
      </c>
      <c r="M482" s="466">
        <f t="shared" si="106"/>
        <v>0</v>
      </c>
      <c r="N482" s="466">
        <f t="shared" si="107"/>
        <v>0</v>
      </c>
      <c r="O482" s="466">
        <f t="shared" si="108"/>
        <v>0</v>
      </c>
      <c r="P482" s="466">
        <f t="shared" si="118"/>
        <v>0</v>
      </c>
      <c r="Q482" s="466">
        <f t="shared" si="109"/>
        <v>0</v>
      </c>
      <c r="R482" s="466">
        <f t="shared" si="119"/>
        <v>0</v>
      </c>
      <c r="S482" s="463">
        <f t="shared" si="110"/>
        <v>0</v>
      </c>
      <c r="T482" s="463">
        <f t="shared" si="111"/>
        <v>0</v>
      </c>
      <c r="U482" s="463">
        <f t="shared" si="112"/>
        <v>0</v>
      </c>
      <c r="V482" s="463">
        <f t="shared" si="113"/>
        <v>0</v>
      </c>
    </row>
    <row r="483" spans="1:22">
      <c r="A483" s="461">
        <v>4790</v>
      </c>
      <c r="B483" s="461" t="s">
        <v>295</v>
      </c>
      <c r="C483" s="466">
        <v>477.06299999999999</v>
      </c>
      <c r="D483" s="466">
        <v>476.99</v>
      </c>
      <c r="E483" s="466">
        <v>135.58000000000001</v>
      </c>
      <c r="F483" s="466">
        <v>0</v>
      </c>
      <c r="G483" s="467">
        <f t="shared" si="105"/>
        <v>7.2999999999979082E-2</v>
      </c>
      <c r="H483" s="466">
        <f t="shared" si="114"/>
        <v>0</v>
      </c>
      <c r="I483" s="466">
        <f t="shared" si="115"/>
        <v>0</v>
      </c>
      <c r="J483" s="468">
        <v>2</v>
      </c>
      <c r="K483" s="467">
        <f t="shared" si="116"/>
        <v>0</v>
      </c>
      <c r="L483" s="467">
        <f t="shared" si="117"/>
        <v>0</v>
      </c>
      <c r="M483" s="466">
        <f t="shared" si="106"/>
        <v>0</v>
      </c>
      <c r="N483" s="466">
        <f t="shared" si="107"/>
        <v>0</v>
      </c>
      <c r="O483" s="466">
        <f t="shared" si="108"/>
        <v>0</v>
      </c>
      <c r="P483" s="466">
        <f t="shared" si="118"/>
        <v>0</v>
      </c>
      <c r="Q483" s="466">
        <f t="shared" si="109"/>
        <v>0</v>
      </c>
      <c r="R483" s="466">
        <f t="shared" si="119"/>
        <v>0</v>
      </c>
      <c r="S483" s="463">
        <f t="shared" si="110"/>
        <v>0</v>
      </c>
      <c r="T483" s="463">
        <f t="shared" si="111"/>
        <v>0</v>
      </c>
      <c r="U483" s="463">
        <f t="shared" si="112"/>
        <v>0</v>
      </c>
      <c r="V483" s="463">
        <f t="shared" si="113"/>
        <v>0</v>
      </c>
    </row>
    <row r="484" spans="1:22">
      <c r="A484" s="461">
        <v>4800</v>
      </c>
      <c r="B484" s="461" t="s">
        <v>295</v>
      </c>
      <c r="C484" s="466">
        <v>477.12599999999998</v>
      </c>
      <c r="D484" s="466">
        <v>477.16699999999997</v>
      </c>
      <c r="E484" s="466">
        <v>152.52000000000001</v>
      </c>
      <c r="F484" s="466">
        <v>0</v>
      </c>
      <c r="G484" s="467">
        <f t="shared" si="105"/>
        <v>0</v>
      </c>
      <c r="H484" s="466">
        <f t="shared" si="114"/>
        <v>0</v>
      </c>
      <c r="I484" s="466">
        <f t="shared" si="115"/>
        <v>0</v>
      </c>
      <c r="J484" s="468">
        <v>2</v>
      </c>
      <c r="K484" s="467">
        <f t="shared" si="116"/>
        <v>0</v>
      </c>
      <c r="L484" s="467">
        <f t="shared" si="117"/>
        <v>0</v>
      </c>
      <c r="M484" s="466">
        <f t="shared" si="106"/>
        <v>0</v>
      </c>
      <c r="N484" s="466">
        <f t="shared" si="107"/>
        <v>0</v>
      </c>
      <c r="O484" s="466">
        <f t="shared" si="108"/>
        <v>0</v>
      </c>
      <c r="P484" s="466">
        <f t="shared" si="118"/>
        <v>0</v>
      </c>
      <c r="Q484" s="466">
        <f t="shared" si="109"/>
        <v>0</v>
      </c>
      <c r="R484" s="466">
        <f t="shared" si="119"/>
        <v>0</v>
      </c>
      <c r="S484" s="463">
        <f t="shared" si="110"/>
        <v>0</v>
      </c>
      <c r="T484" s="463">
        <f t="shared" si="111"/>
        <v>0</v>
      </c>
      <c r="U484" s="463">
        <f t="shared" si="112"/>
        <v>0</v>
      </c>
      <c r="V484" s="463">
        <f t="shared" si="113"/>
        <v>0</v>
      </c>
    </row>
    <row r="485" spans="1:22">
      <c r="A485" s="461">
        <v>4810</v>
      </c>
      <c r="B485" s="461" t="s">
        <v>295</v>
      </c>
      <c r="C485" s="466">
        <v>477.18</v>
      </c>
      <c r="D485" s="466">
        <v>477.19900000000001</v>
      </c>
      <c r="E485" s="466">
        <v>172.98</v>
      </c>
      <c r="F485" s="466">
        <v>0</v>
      </c>
      <c r="G485" s="467">
        <f t="shared" si="105"/>
        <v>0</v>
      </c>
      <c r="H485" s="466">
        <f t="shared" si="114"/>
        <v>0</v>
      </c>
      <c r="I485" s="466">
        <f t="shared" si="115"/>
        <v>0</v>
      </c>
      <c r="J485" s="468">
        <v>2</v>
      </c>
      <c r="K485" s="467">
        <f t="shared" si="116"/>
        <v>0</v>
      </c>
      <c r="L485" s="467">
        <f t="shared" si="117"/>
        <v>0</v>
      </c>
      <c r="M485" s="466">
        <f t="shared" si="106"/>
        <v>0</v>
      </c>
      <c r="N485" s="466">
        <f t="shared" si="107"/>
        <v>0</v>
      </c>
      <c r="O485" s="466">
        <f t="shared" si="108"/>
        <v>0</v>
      </c>
      <c r="P485" s="466">
        <f t="shared" si="118"/>
        <v>0</v>
      </c>
      <c r="Q485" s="466">
        <f t="shared" si="109"/>
        <v>0</v>
      </c>
      <c r="R485" s="466">
        <f t="shared" si="119"/>
        <v>0</v>
      </c>
      <c r="S485" s="463">
        <f t="shared" si="110"/>
        <v>0</v>
      </c>
      <c r="T485" s="463">
        <f t="shared" si="111"/>
        <v>0</v>
      </c>
      <c r="U485" s="463">
        <f t="shared" si="112"/>
        <v>0</v>
      </c>
      <c r="V485" s="463">
        <f t="shared" si="113"/>
        <v>0</v>
      </c>
    </row>
    <row r="486" spans="1:22">
      <c r="A486" s="461">
        <v>4820</v>
      </c>
      <c r="B486" s="461" t="s">
        <v>295</v>
      </c>
      <c r="C486" s="466">
        <v>477.22500000000002</v>
      </c>
      <c r="D486" s="466">
        <v>477.298</v>
      </c>
      <c r="E486" s="466">
        <v>166.38</v>
      </c>
      <c r="F486" s="466">
        <v>0</v>
      </c>
      <c r="G486" s="467">
        <f t="shared" si="105"/>
        <v>0</v>
      </c>
      <c r="H486" s="466">
        <f t="shared" si="114"/>
        <v>0</v>
      </c>
      <c r="I486" s="466">
        <f t="shared" si="115"/>
        <v>0</v>
      </c>
      <c r="J486" s="468">
        <v>2</v>
      </c>
      <c r="K486" s="467">
        <f t="shared" si="116"/>
        <v>0</v>
      </c>
      <c r="L486" s="467">
        <f t="shared" si="117"/>
        <v>0</v>
      </c>
      <c r="M486" s="466">
        <f t="shared" si="106"/>
        <v>0</v>
      </c>
      <c r="N486" s="466">
        <f t="shared" si="107"/>
        <v>0</v>
      </c>
      <c r="O486" s="466">
        <f t="shared" si="108"/>
        <v>0</v>
      </c>
      <c r="P486" s="466">
        <f t="shared" si="118"/>
        <v>0</v>
      </c>
      <c r="Q486" s="466">
        <f t="shared" si="109"/>
        <v>0</v>
      </c>
      <c r="R486" s="466">
        <f t="shared" si="119"/>
        <v>0</v>
      </c>
      <c r="S486" s="463">
        <f t="shared" si="110"/>
        <v>0</v>
      </c>
      <c r="T486" s="463">
        <f t="shared" si="111"/>
        <v>0</v>
      </c>
      <c r="U486" s="463">
        <f t="shared" si="112"/>
        <v>0</v>
      </c>
      <c r="V486" s="463">
        <f t="shared" si="113"/>
        <v>0</v>
      </c>
    </row>
    <row r="487" spans="1:22">
      <c r="A487" s="461">
        <v>4830</v>
      </c>
      <c r="B487" s="461" t="s">
        <v>295</v>
      </c>
      <c r="C487" s="466">
        <v>477.262</v>
      </c>
      <c r="D487" s="466">
        <v>477.33</v>
      </c>
      <c r="E487" s="466">
        <v>177.25</v>
      </c>
      <c r="F487" s="466">
        <v>0</v>
      </c>
      <c r="G487" s="467">
        <f t="shared" si="105"/>
        <v>0</v>
      </c>
      <c r="H487" s="466">
        <f t="shared" si="114"/>
        <v>0</v>
      </c>
      <c r="I487" s="466">
        <f t="shared" si="115"/>
        <v>0</v>
      </c>
      <c r="J487" s="468">
        <v>2</v>
      </c>
      <c r="K487" s="467">
        <f t="shared" si="116"/>
        <v>0</v>
      </c>
      <c r="L487" s="467">
        <f t="shared" si="117"/>
        <v>0</v>
      </c>
      <c r="M487" s="466">
        <f t="shared" si="106"/>
        <v>0</v>
      </c>
      <c r="N487" s="466">
        <f t="shared" si="107"/>
        <v>0</v>
      </c>
      <c r="O487" s="466">
        <f t="shared" si="108"/>
        <v>0</v>
      </c>
      <c r="P487" s="466">
        <f t="shared" si="118"/>
        <v>0</v>
      </c>
      <c r="Q487" s="466">
        <f t="shared" si="109"/>
        <v>0</v>
      </c>
      <c r="R487" s="466">
        <f t="shared" si="119"/>
        <v>0</v>
      </c>
      <c r="S487" s="463">
        <f t="shared" si="110"/>
        <v>0</v>
      </c>
      <c r="T487" s="463">
        <f t="shared" si="111"/>
        <v>0</v>
      </c>
      <c r="U487" s="463">
        <f t="shared" si="112"/>
        <v>0</v>
      </c>
      <c r="V487" s="463">
        <f t="shared" si="113"/>
        <v>0</v>
      </c>
    </row>
    <row r="488" spans="1:22">
      <c r="A488" s="461">
        <v>4840</v>
      </c>
      <c r="B488" s="461" t="s">
        <v>295</v>
      </c>
      <c r="C488" s="466">
        <v>477.28899999999999</v>
      </c>
      <c r="D488" s="466">
        <v>477.39499999999998</v>
      </c>
      <c r="E488" s="466">
        <v>213.47</v>
      </c>
      <c r="F488" s="466">
        <v>0</v>
      </c>
      <c r="G488" s="467">
        <f t="shared" si="105"/>
        <v>0</v>
      </c>
      <c r="H488" s="466">
        <f t="shared" si="114"/>
        <v>0</v>
      </c>
      <c r="I488" s="466">
        <f t="shared" si="115"/>
        <v>0</v>
      </c>
      <c r="J488" s="468">
        <v>2</v>
      </c>
      <c r="K488" s="467">
        <f t="shared" si="116"/>
        <v>0</v>
      </c>
      <c r="L488" s="467">
        <f t="shared" si="117"/>
        <v>0</v>
      </c>
      <c r="M488" s="466">
        <f t="shared" si="106"/>
        <v>0</v>
      </c>
      <c r="N488" s="466">
        <f t="shared" si="107"/>
        <v>0</v>
      </c>
      <c r="O488" s="466">
        <f t="shared" si="108"/>
        <v>0</v>
      </c>
      <c r="P488" s="466">
        <f t="shared" si="118"/>
        <v>0</v>
      </c>
      <c r="Q488" s="466">
        <f t="shared" si="109"/>
        <v>0</v>
      </c>
      <c r="R488" s="466">
        <f t="shared" si="119"/>
        <v>0</v>
      </c>
      <c r="S488" s="463">
        <f t="shared" si="110"/>
        <v>0</v>
      </c>
      <c r="T488" s="463">
        <f t="shared" si="111"/>
        <v>0</v>
      </c>
      <c r="U488" s="463">
        <f t="shared" si="112"/>
        <v>0</v>
      </c>
      <c r="V488" s="463">
        <f t="shared" si="113"/>
        <v>0</v>
      </c>
    </row>
    <row r="489" spans="1:22">
      <c r="A489" s="461">
        <v>4850</v>
      </c>
      <c r="B489" s="461" t="s">
        <v>295</v>
      </c>
      <c r="C489" s="466">
        <v>477.30799999999999</v>
      </c>
      <c r="D489" s="466">
        <v>477.32</v>
      </c>
      <c r="E489" s="466">
        <v>212.72</v>
      </c>
      <c r="F489" s="466">
        <v>0</v>
      </c>
      <c r="G489" s="467">
        <f t="shared" si="105"/>
        <v>0</v>
      </c>
      <c r="H489" s="466">
        <f t="shared" si="114"/>
        <v>0</v>
      </c>
      <c r="I489" s="466">
        <f t="shared" si="115"/>
        <v>0</v>
      </c>
      <c r="J489" s="468">
        <v>2</v>
      </c>
      <c r="K489" s="467">
        <f t="shared" si="116"/>
        <v>0</v>
      </c>
      <c r="L489" s="467">
        <f t="shared" si="117"/>
        <v>0</v>
      </c>
      <c r="M489" s="466">
        <f t="shared" si="106"/>
        <v>0</v>
      </c>
      <c r="N489" s="466">
        <f t="shared" si="107"/>
        <v>0</v>
      </c>
      <c r="O489" s="466">
        <f t="shared" si="108"/>
        <v>0</v>
      </c>
      <c r="P489" s="466">
        <f t="shared" si="118"/>
        <v>0</v>
      </c>
      <c r="Q489" s="466">
        <f t="shared" si="109"/>
        <v>0</v>
      </c>
      <c r="R489" s="466">
        <f t="shared" si="119"/>
        <v>0</v>
      </c>
      <c r="S489" s="463">
        <f t="shared" si="110"/>
        <v>0</v>
      </c>
      <c r="T489" s="463">
        <f t="shared" si="111"/>
        <v>0</v>
      </c>
      <c r="U489" s="463">
        <f t="shared" si="112"/>
        <v>0</v>
      </c>
      <c r="V489" s="463">
        <f t="shared" si="113"/>
        <v>0</v>
      </c>
    </row>
    <row r="490" spans="1:22">
      <c r="A490" s="461">
        <v>4860</v>
      </c>
      <c r="B490" s="461" t="s">
        <v>295</v>
      </c>
      <c r="C490" s="466">
        <v>477.31799999999998</v>
      </c>
      <c r="D490" s="466">
        <v>477.25700000000001</v>
      </c>
      <c r="E490" s="466">
        <v>199.59</v>
      </c>
      <c r="F490" s="466">
        <v>0</v>
      </c>
      <c r="G490" s="467">
        <f t="shared" si="105"/>
        <v>6.0999999999978627E-2</v>
      </c>
      <c r="H490" s="466">
        <f t="shared" si="114"/>
        <v>0</v>
      </c>
      <c r="I490" s="466">
        <f t="shared" si="115"/>
        <v>0</v>
      </c>
      <c r="J490" s="468">
        <v>2</v>
      </c>
      <c r="K490" s="467">
        <f t="shared" si="116"/>
        <v>0</v>
      </c>
      <c r="L490" s="467">
        <f t="shared" si="117"/>
        <v>0</v>
      </c>
      <c r="M490" s="466">
        <f t="shared" si="106"/>
        <v>0</v>
      </c>
      <c r="N490" s="466">
        <f t="shared" si="107"/>
        <v>0</v>
      </c>
      <c r="O490" s="466">
        <f t="shared" si="108"/>
        <v>0</v>
      </c>
      <c r="P490" s="466">
        <f t="shared" si="118"/>
        <v>0</v>
      </c>
      <c r="Q490" s="466">
        <f t="shared" si="109"/>
        <v>0</v>
      </c>
      <c r="R490" s="466">
        <f t="shared" si="119"/>
        <v>0</v>
      </c>
      <c r="S490" s="463">
        <f t="shared" si="110"/>
        <v>0</v>
      </c>
      <c r="T490" s="463">
        <f t="shared" si="111"/>
        <v>0</v>
      </c>
      <c r="U490" s="463">
        <f t="shared" si="112"/>
        <v>0</v>
      </c>
      <c r="V490" s="463">
        <f t="shared" si="113"/>
        <v>0</v>
      </c>
    </row>
    <row r="491" spans="1:22">
      <c r="A491" s="461">
        <v>4870</v>
      </c>
      <c r="B491" s="461" t="s">
        <v>295</v>
      </c>
      <c r="C491" s="466">
        <v>477.31900000000002</v>
      </c>
      <c r="D491" s="466">
        <v>477.12599999999998</v>
      </c>
      <c r="E491" s="466">
        <v>180.23</v>
      </c>
      <c r="F491" s="466">
        <v>0</v>
      </c>
      <c r="G491" s="467">
        <f t="shared" si="105"/>
        <v>0.19300000000004047</v>
      </c>
      <c r="H491" s="466">
        <f t="shared" si="114"/>
        <v>0</v>
      </c>
      <c r="I491" s="466">
        <f t="shared" si="115"/>
        <v>0</v>
      </c>
      <c r="J491" s="468">
        <v>2</v>
      </c>
      <c r="K491" s="467">
        <f t="shared" si="116"/>
        <v>0</v>
      </c>
      <c r="L491" s="467">
        <f t="shared" si="117"/>
        <v>0</v>
      </c>
      <c r="M491" s="466">
        <f t="shared" si="106"/>
        <v>0</v>
      </c>
      <c r="N491" s="466">
        <f t="shared" si="107"/>
        <v>0</v>
      </c>
      <c r="O491" s="466">
        <f t="shared" si="108"/>
        <v>0</v>
      </c>
      <c r="P491" s="466">
        <f t="shared" si="118"/>
        <v>0</v>
      </c>
      <c r="Q491" s="466">
        <f t="shared" si="109"/>
        <v>0</v>
      </c>
      <c r="R491" s="466">
        <f t="shared" si="119"/>
        <v>0</v>
      </c>
      <c r="S491" s="463">
        <f t="shared" si="110"/>
        <v>0</v>
      </c>
      <c r="T491" s="463">
        <f t="shared" si="111"/>
        <v>0</v>
      </c>
      <c r="U491" s="463">
        <f t="shared" si="112"/>
        <v>0</v>
      </c>
      <c r="V491" s="463">
        <f t="shared" si="113"/>
        <v>0</v>
      </c>
    </row>
    <row r="492" spans="1:22">
      <c r="A492" s="461">
        <v>4880</v>
      </c>
      <c r="B492" s="461" t="s">
        <v>295</v>
      </c>
      <c r="C492" s="466">
        <v>477.31200000000001</v>
      </c>
      <c r="D492" s="466">
        <v>477.02100000000002</v>
      </c>
      <c r="E492" s="466">
        <v>153.47</v>
      </c>
      <c r="F492" s="466">
        <v>0</v>
      </c>
      <c r="G492" s="467">
        <f t="shared" si="105"/>
        <v>0.29099999999999682</v>
      </c>
      <c r="H492" s="466">
        <f t="shared" si="114"/>
        <v>0</v>
      </c>
      <c r="I492" s="466">
        <f t="shared" si="115"/>
        <v>0</v>
      </c>
      <c r="J492" s="468">
        <v>2</v>
      </c>
      <c r="K492" s="467">
        <f t="shared" si="116"/>
        <v>0</v>
      </c>
      <c r="L492" s="467">
        <f t="shared" si="117"/>
        <v>0</v>
      </c>
      <c r="M492" s="466">
        <f t="shared" si="106"/>
        <v>0</v>
      </c>
      <c r="N492" s="466">
        <f t="shared" si="107"/>
        <v>0</v>
      </c>
      <c r="O492" s="466">
        <f t="shared" si="108"/>
        <v>0</v>
      </c>
      <c r="P492" s="466">
        <f t="shared" si="118"/>
        <v>0</v>
      </c>
      <c r="Q492" s="466">
        <f t="shared" si="109"/>
        <v>0</v>
      </c>
      <c r="R492" s="466">
        <f t="shared" si="119"/>
        <v>0</v>
      </c>
      <c r="S492" s="463">
        <f t="shared" si="110"/>
        <v>0</v>
      </c>
      <c r="T492" s="463">
        <f t="shared" si="111"/>
        <v>0</v>
      </c>
      <c r="U492" s="463">
        <f t="shared" si="112"/>
        <v>0</v>
      </c>
      <c r="V492" s="463">
        <f t="shared" si="113"/>
        <v>0</v>
      </c>
    </row>
    <row r="493" spans="1:22">
      <c r="A493" s="461">
        <v>4890</v>
      </c>
      <c r="B493" s="461" t="s">
        <v>295</v>
      </c>
      <c r="C493" s="466">
        <v>477.29500000000002</v>
      </c>
      <c r="D493" s="466">
        <v>476.96800000000002</v>
      </c>
      <c r="E493" s="466">
        <v>131.9</v>
      </c>
      <c r="F493" s="466">
        <v>0</v>
      </c>
      <c r="G493" s="467">
        <f t="shared" si="105"/>
        <v>0.32699999999999818</v>
      </c>
      <c r="H493" s="466">
        <f t="shared" si="114"/>
        <v>0</v>
      </c>
      <c r="I493" s="466">
        <f t="shared" si="115"/>
        <v>0</v>
      </c>
      <c r="J493" s="468">
        <v>2</v>
      </c>
      <c r="K493" s="467">
        <f t="shared" si="116"/>
        <v>0</v>
      </c>
      <c r="L493" s="467">
        <f t="shared" si="117"/>
        <v>0</v>
      </c>
      <c r="M493" s="466">
        <f t="shared" si="106"/>
        <v>0</v>
      </c>
      <c r="N493" s="466">
        <f t="shared" si="107"/>
        <v>0</v>
      </c>
      <c r="O493" s="466">
        <f t="shared" si="108"/>
        <v>0</v>
      </c>
      <c r="P493" s="466">
        <f t="shared" si="118"/>
        <v>0</v>
      </c>
      <c r="Q493" s="466">
        <f t="shared" si="109"/>
        <v>0</v>
      </c>
      <c r="R493" s="466">
        <f t="shared" si="119"/>
        <v>0</v>
      </c>
      <c r="S493" s="463">
        <f t="shared" si="110"/>
        <v>0</v>
      </c>
      <c r="T493" s="463">
        <f t="shared" si="111"/>
        <v>0</v>
      </c>
      <c r="U493" s="463">
        <f t="shared" si="112"/>
        <v>0</v>
      </c>
      <c r="V493" s="463">
        <f t="shared" si="113"/>
        <v>0</v>
      </c>
    </row>
    <row r="494" spans="1:22">
      <c r="A494" s="461">
        <v>4900</v>
      </c>
      <c r="B494" s="461" t="s">
        <v>295</v>
      </c>
      <c r="C494" s="466">
        <v>477.27</v>
      </c>
      <c r="D494" s="466">
        <v>476.911</v>
      </c>
      <c r="E494" s="466">
        <v>99.92</v>
      </c>
      <c r="F494" s="466">
        <v>6.05</v>
      </c>
      <c r="G494" s="467">
        <f t="shared" si="105"/>
        <v>0.35899999999998045</v>
      </c>
      <c r="H494" s="466">
        <f t="shared" si="114"/>
        <v>0</v>
      </c>
      <c r="I494" s="466">
        <f t="shared" si="115"/>
        <v>0</v>
      </c>
      <c r="J494" s="468">
        <v>2</v>
      </c>
      <c r="K494" s="467">
        <f t="shared" si="116"/>
        <v>0</v>
      </c>
      <c r="L494" s="467">
        <f t="shared" si="117"/>
        <v>0</v>
      </c>
      <c r="M494" s="466">
        <f t="shared" si="106"/>
        <v>0</v>
      </c>
      <c r="N494" s="466">
        <f t="shared" si="107"/>
        <v>0</v>
      </c>
      <c r="O494" s="466">
        <f t="shared" si="108"/>
        <v>0</v>
      </c>
      <c r="P494" s="466">
        <f t="shared" si="118"/>
        <v>0</v>
      </c>
      <c r="Q494" s="466">
        <f t="shared" si="109"/>
        <v>0</v>
      </c>
      <c r="R494" s="466">
        <f t="shared" si="119"/>
        <v>0</v>
      </c>
      <c r="S494" s="463">
        <f t="shared" si="110"/>
        <v>0</v>
      </c>
      <c r="T494" s="463">
        <f t="shared" si="111"/>
        <v>0</v>
      </c>
      <c r="U494" s="463">
        <f t="shared" si="112"/>
        <v>0</v>
      </c>
      <c r="V494" s="463">
        <f t="shared" si="113"/>
        <v>0</v>
      </c>
    </row>
    <row r="495" spans="1:22">
      <c r="A495" s="461">
        <v>4910</v>
      </c>
      <c r="B495" s="461" t="s">
        <v>295</v>
      </c>
      <c r="C495" s="466">
        <v>477.23599999999999</v>
      </c>
      <c r="D495" s="466">
        <v>476.858</v>
      </c>
      <c r="E495" s="466">
        <v>80.06</v>
      </c>
      <c r="F495" s="466">
        <v>7.61</v>
      </c>
      <c r="G495" s="467">
        <f t="shared" si="105"/>
        <v>0.3779999999999859</v>
      </c>
      <c r="H495" s="466">
        <f t="shared" si="114"/>
        <v>0</v>
      </c>
      <c r="I495" s="466">
        <f t="shared" si="115"/>
        <v>0</v>
      </c>
      <c r="J495" s="468">
        <v>2</v>
      </c>
      <c r="K495" s="467">
        <f t="shared" si="116"/>
        <v>0</v>
      </c>
      <c r="L495" s="467">
        <f t="shared" si="117"/>
        <v>0</v>
      </c>
      <c r="M495" s="466">
        <f t="shared" si="106"/>
        <v>0</v>
      </c>
      <c r="N495" s="466">
        <f t="shared" si="107"/>
        <v>0</v>
      </c>
      <c r="O495" s="466">
        <f t="shared" si="108"/>
        <v>0</v>
      </c>
      <c r="P495" s="466">
        <f t="shared" si="118"/>
        <v>0</v>
      </c>
      <c r="Q495" s="466">
        <f t="shared" si="109"/>
        <v>0</v>
      </c>
      <c r="R495" s="466">
        <f t="shared" si="119"/>
        <v>0</v>
      </c>
      <c r="S495" s="463">
        <f t="shared" si="110"/>
        <v>0</v>
      </c>
      <c r="T495" s="463">
        <f t="shared" si="111"/>
        <v>0</v>
      </c>
      <c r="U495" s="463">
        <f t="shared" si="112"/>
        <v>0</v>
      </c>
      <c r="V495" s="463">
        <f t="shared" si="113"/>
        <v>0</v>
      </c>
    </row>
    <row r="496" spans="1:22">
      <c r="A496" s="461">
        <v>4920</v>
      </c>
      <c r="B496" s="461" t="s">
        <v>295</v>
      </c>
      <c r="C496" s="466">
        <v>477.19299999999998</v>
      </c>
      <c r="D496" s="466">
        <v>476.80799999999999</v>
      </c>
      <c r="E496" s="466">
        <v>77.86</v>
      </c>
      <c r="F496" s="466">
        <v>7.86</v>
      </c>
      <c r="G496" s="467">
        <f t="shared" si="105"/>
        <v>0.38499999999999091</v>
      </c>
      <c r="H496" s="466">
        <f t="shared" si="114"/>
        <v>0</v>
      </c>
      <c r="I496" s="466">
        <f t="shared" si="115"/>
        <v>0</v>
      </c>
      <c r="J496" s="468">
        <v>2</v>
      </c>
      <c r="K496" s="467">
        <f t="shared" si="116"/>
        <v>0</v>
      </c>
      <c r="L496" s="467">
        <f t="shared" si="117"/>
        <v>0</v>
      </c>
      <c r="M496" s="466">
        <f t="shared" si="106"/>
        <v>0</v>
      </c>
      <c r="N496" s="466">
        <f t="shared" si="107"/>
        <v>0</v>
      </c>
      <c r="O496" s="466">
        <f t="shared" si="108"/>
        <v>0</v>
      </c>
      <c r="P496" s="466">
        <f t="shared" si="118"/>
        <v>0</v>
      </c>
      <c r="Q496" s="466">
        <f t="shared" si="109"/>
        <v>0</v>
      </c>
      <c r="R496" s="466">
        <f t="shared" si="119"/>
        <v>0</v>
      </c>
      <c r="S496" s="463">
        <f t="shared" si="110"/>
        <v>0</v>
      </c>
      <c r="T496" s="463">
        <f t="shared" si="111"/>
        <v>0</v>
      </c>
      <c r="U496" s="463">
        <f t="shared" si="112"/>
        <v>0</v>
      </c>
      <c r="V496" s="463">
        <f t="shared" si="113"/>
        <v>0</v>
      </c>
    </row>
    <row r="497" spans="1:22">
      <c r="A497" s="461">
        <v>4930</v>
      </c>
      <c r="B497" s="461" t="s">
        <v>295</v>
      </c>
      <c r="C497" s="466">
        <v>477.142</v>
      </c>
      <c r="D497" s="466">
        <v>476.76799999999997</v>
      </c>
      <c r="E497" s="466">
        <v>85.77</v>
      </c>
      <c r="F497" s="466">
        <v>8.09</v>
      </c>
      <c r="G497" s="467">
        <f t="shared" si="105"/>
        <v>0.37400000000002365</v>
      </c>
      <c r="H497" s="466">
        <f t="shared" si="114"/>
        <v>0</v>
      </c>
      <c r="I497" s="466">
        <f t="shared" si="115"/>
        <v>0</v>
      </c>
      <c r="J497" s="468">
        <v>2</v>
      </c>
      <c r="K497" s="467">
        <f t="shared" si="116"/>
        <v>0</v>
      </c>
      <c r="L497" s="467">
        <f t="shared" si="117"/>
        <v>0</v>
      </c>
      <c r="M497" s="466">
        <f t="shared" si="106"/>
        <v>0</v>
      </c>
      <c r="N497" s="466">
        <f t="shared" si="107"/>
        <v>0</v>
      </c>
      <c r="O497" s="466">
        <f t="shared" si="108"/>
        <v>0</v>
      </c>
      <c r="P497" s="466">
        <f t="shared" si="118"/>
        <v>0</v>
      </c>
      <c r="Q497" s="466">
        <f t="shared" si="109"/>
        <v>0</v>
      </c>
      <c r="R497" s="466">
        <f t="shared" si="119"/>
        <v>0</v>
      </c>
      <c r="S497" s="463">
        <f t="shared" si="110"/>
        <v>0</v>
      </c>
      <c r="T497" s="463">
        <f t="shared" si="111"/>
        <v>0</v>
      </c>
      <c r="U497" s="463">
        <f t="shared" si="112"/>
        <v>0</v>
      </c>
      <c r="V497" s="463">
        <f t="shared" si="113"/>
        <v>0</v>
      </c>
    </row>
    <row r="498" spans="1:22">
      <c r="A498" s="461">
        <v>4940</v>
      </c>
      <c r="B498" s="461" t="s">
        <v>295</v>
      </c>
      <c r="C498" s="466">
        <v>477.084</v>
      </c>
      <c r="D498" s="466">
        <v>476.72699999999998</v>
      </c>
      <c r="E498" s="466">
        <v>94.36</v>
      </c>
      <c r="F498" s="466">
        <v>7.3</v>
      </c>
      <c r="G498" s="467">
        <f t="shared" si="105"/>
        <v>0.35700000000002774</v>
      </c>
      <c r="H498" s="466">
        <f t="shared" si="114"/>
        <v>0</v>
      </c>
      <c r="I498" s="466">
        <f t="shared" si="115"/>
        <v>0</v>
      </c>
      <c r="J498" s="468">
        <v>2</v>
      </c>
      <c r="K498" s="467">
        <f t="shared" si="116"/>
        <v>0</v>
      </c>
      <c r="L498" s="467">
        <f t="shared" si="117"/>
        <v>0</v>
      </c>
      <c r="M498" s="466">
        <f t="shared" si="106"/>
        <v>0</v>
      </c>
      <c r="N498" s="466">
        <f t="shared" si="107"/>
        <v>0</v>
      </c>
      <c r="O498" s="466">
        <f t="shared" si="108"/>
        <v>0</v>
      </c>
      <c r="P498" s="466">
        <f t="shared" si="118"/>
        <v>0</v>
      </c>
      <c r="Q498" s="466">
        <f t="shared" si="109"/>
        <v>0</v>
      </c>
      <c r="R498" s="466">
        <f t="shared" si="119"/>
        <v>0</v>
      </c>
      <c r="S498" s="463">
        <f t="shared" si="110"/>
        <v>0</v>
      </c>
      <c r="T498" s="463">
        <f t="shared" si="111"/>
        <v>0</v>
      </c>
      <c r="U498" s="463">
        <f t="shared" si="112"/>
        <v>0</v>
      </c>
      <c r="V498" s="463">
        <f t="shared" si="113"/>
        <v>0</v>
      </c>
    </row>
    <row r="499" spans="1:22">
      <c r="A499" s="461">
        <v>4950</v>
      </c>
      <c r="B499" s="461" t="s">
        <v>295</v>
      </c>
      <c r="C499" s="466">
        <v>477.02499999999998</v>
      </c>
      <c r="D499" s="466">
        <v>476.68599999999998</v>
      </c>
      <c r="E499" s="466">
        <v>76.13</v>
      </c>
      <c r="F499" s="466">
        <v>11.82</v>
      </c>
      <c r="G499" s="467">
        <f t="shared" si="105"/>
        <v>0.33899999999999864</v>
      </c>
      <c r="H499" s="466">
        <f t="shared" si="114"/>
        <v>0</v>
      </c>
      <c r="I499" s="466">
        <f t="shared" si="115"/>
        <v>0</v>
      </c>
      <c r="J499" s="468">
        <v>2</v>
      </c>
      <c r="K499" s="467">
        <f t="shared" si="116"/>
        <v>0</v>
      </c>
      <c r="L499" s="467">
        <f t="shared" si="117"/>
        <v>0</v>
      </c>
      <c r="M499" s="466">
        <f t="shared" si="106"/>
        <v>0</v>
      </c>
      <c r="N499" s="466">
        <f t="shared" si="107"/>
        <v>0</v>
      </c>
      <c r="O499" s="466">
        <f t="shared" si="108"/>
        <v>0</v>
      </c>
      <c r="P499" s="466">
        <f t="shared" si="118"/>
        <v>0</v>
      </c>
      <c r="Q499" s="466">
        <f t="shared" si="109"/>
        <v>0</v>
      </c>
      <c r="R499" s="466">
        <f t="shared" si="119"/>
        <v>0</v>
      </c>
      <c r="S499" s="463">
        <f t="shared" si="110"/>
        <v>0</v>
      </c>
      <c r="T499" s="463">
        <f t="shared" si="111"/>
        <v>0</v>
      </c>
      <c r="U499" s="463">
        <f t="shared" si="112"/>
        <v>0</v>
      </c>
      <c r="V499" s="463">
        <f t="shared" si="113"/>
        <v>0</v>
      </c>
    </row>
    <row r="500" spans="1:22">
      <c r="A500" s="461">
        <v>4960</v>
      </c>
      <c r="B500" s="461" t="s">
        <v>295</v>
      </c>
      <c r="C500" s="466">
        <v>476.96699999999998</v>
      </c>
      <c r="D500" s="466">
        <v>476.64299999999997</v>
      </c>
      <c r="E500" s="466">
        <v>48.59</v>
      </c>
      <c r="F500" s="466">
        <v>17.5</v>
      </c>
      <c r="G500" s="467">
        <f t="shared" si="105"/>
        <v>0.32400000000001228</v>
      </c>
      <c r="H500" s="466">
        <f t="shared" si="114"/>
        <v>0</v>
      </c>
      <c r="I500" s="466">
        <f t="shared" si="115"/>
        <v>0</v>
      </c>
      <c r="J500" s="468">
        <v>2</v>
      </c>
      <c r="K500" s="467">
        <f t="shared" si="116"/>
        <v>0</v>
      </c>
      <c r="L500" s="467">
        <f t="shared" si="117"/>
        <v>0</v>
      </c>
      <c r="M500" s="466">
        <f t="shared" si="106"/>
        <v>0</v>
      </c>
      <c r="N500" s="466">
        <f t="shared" si="107"/>
        <v>0</v>
      </c>
      <c r="O500" s="466">
        <f t="shared" si="108"/>
        <v>0</v>
      </c>
      <c r="P500" s="466">
        <f t="shared" si="118"/>
        <v>0</v>
      </c>
      <c r="Q500" s="466">
        <f t="shared" si="109"/>
        <v>0</v>
      </c>
      <c r="R500" s="466">
        <f t="shared" si="119"/>
        <v>0</v>
      </c>
      <c r="S500" s="463">
        <f t="shared" si="110"/>
        <v>0</v>
      </c>
      <c r="T500" s="463">
        <f t="shared" si="111"/>
        <v>0</v>
      </c>
      <c r="U500" s="463">
        <f t="shared" si="112"/>
        <v>0</v>
      </c>
      <c r="V500" s="463">
        <f t="shared" si="113"/>
        <v>0</v>
      </c>
    </row>
    <row r="501" spans="1:22">
      <c r="A501" s="461">
        <v>4970</v>
      </c>
      <c r="B501" s="461" t="s">
        <v>295</v>
      </c>
      <c r="C501" s="466">
        <v>476.90800000000002</v>
      </c>
      <c r="D501" s="466">
        <v>476.63400000000001</v>
      </c>
      <c r="E501" s="466">
        <v>38.869999999999997</v>
      </c>
      <c r="F501" s="466">
        <v>23.76</v>
      </c>
      <c r="G501" s="467">
        <f t="shared" si="105"/>
        <v>0.27400000000000091</v>
      </c>
      <c r="H501" s="466">
        <f t="shared" si="114"/>
        <v>0</v>
      </c>
      <c r="I501" s="466">
        <f t="shared" si="115"/>
        <v>0</v>
      </c>
      <c r="J501" s="468">
        <v>2</v>
      </c>
      <c r="K501" s="467">
        <f t="shared" si="116"/>
        <v>0</v>
      </c>
      <c r="L501" s="467">
        <f t="shared" si="117"/>
        <v>0</v>
      </c>
      <c r="M501" s="466">
        <f t="shared" si="106"/>
        <v>0</v>
      </c>
      <c r="N501" s="466">
        <f t="shared" si="107"/>
        <v>0</v>
      </c>
      <c r="O501" s="466">
        <f t="shared" si="108"/>
        <v>0</v>
      </c>
      <c r="P501" s="466">
        <f t="shared" si="118"/>
        <v>0</v>
      </c>
      <c r="Q501" s="466">
        <f t="shared" si="109"/>
        <v>0</v>
      </c>
      <c r="R501" s="466">
        <f t="shared" si="119"/>
        <v>0</v>
      </c>
      <c r="S501" s="463">
        <f t="shared" si="110"/>
        <v>0</v>
      </c>
      <c r="T501" s="463">
        <f t="shared" si="111"/>
        <v>0</v>
      </c>
      <c r="U501" s="463">
        <f t="shared" si="112"/>
        <v>0</v>
      </c>
      <c r="V501" s="463">
        <f t="shared" si="113"/>
        <v>0</v>
      </c>
    </row>
    <row r="502" spans="1:22">
      <c r="A502" s="461">
        <v>4980</v>
      </c>
      <c r="B502" s="461" t="s">
        <v>295</v>
      </c>
      <c r="C502" s="466">
        <v>476.85</v>
      </c>
      <c r="D502" s="466">
        <v>476.63</v>
      </c>
      <c r="E502" s="466">
        <v>50.3</v>
      </c>
      <c r="F502" s="466">
        <v>17.55</v>
      </c>
      <c r="G502" s="467">
        <f t="shared" si="105"/>
        <v>0.22000000000002728</v>
      </c>
      <c r="H502" s="466">
        <f t="shared" si="114"/>
        <v>0</v>
      </c>
      <c r="I502" s="466">
        <f t="shared" si="115"/>
        <v>0</v>
      </c>
      <c r="J502" s="468">
        <v>2</v>
      </c>
      <c r="K502" s="467">
        <f t="shared" si="116"/>
        <v>0</v>
      </c>
      <c r="L502" s="467">
        <f t="shared" si="117"/>
        <v>0</v>
      </c>
      <c r="M502" s="466">
        <f t="shared" si="106"/>
        <v>0</v>
      </c>
      <c r="N502" s="466">
        <f t="shared" si="107"/>
        <v>0</v>
      </c>
      <c r="O502" s="466">
        <f t="shared" si="108"/>
        <v>0</v>
      </c>
      <c r="P502" s="466">
        <f t="shared" si="118"/>
        <v>0</v>
      </c>
      <c r="Q502" s="466">
        <f t="shared" si="109"/>
        <v>0</v>
      </c>
      <c r="R502" s="466">
        <f t="shared" si="119"/>
        <v>0</v>
      </c>
      <c r="S502" s="463">
        <f t="shared" si="110"/>
        <v>0</v>
      </c>
      <c r="T502" s="463">
        <f t="shared" si="111"/>
        <v>0</v>
      </c>
      <c r="U502" s="463">
        <f t="shared" si="112"/>
        <v>0</v>
      </c>
      <c r="V502" s="463">
        <f t="shared" si="113"/>
        <v>0</v>
      </c>
    </row>
    <row r="503" spans="1:22">
      <c r="A503" s="461">
        <v>4990</v>
      </c>
      <c r="B503" s="461" t="s">
        <v>295</v>
      </c>
      <c r="C503" s="466">
        <v>476.79199999999997</v>
      </c>
      <c r="D503" s="466">
        <v>476.62799999999999</v>
      </c>
      <c r="E503" s="466">
        <v>83.95</v>
      </c>
      <c r="F503" s="466">
        <v>4.97</v>
      </c>
      <c r="G503" s="467">
        <f t="shared" si="105"/>
        <v>0.16399999999998727</v>
      </c>
      <c r="H503" s="466">
        <f t="shared" si="114"/>
        <v>0</v>
      </c>
      <c r="I503" s="466">
        <f t="shared" si="115"/>
        <v>0</v>
      </c>
      <c r="J503" s="468">
        <v>2</v>
      </c>
      <c r="K503" s="467">
        <f t="shared" si="116"/>
        <v>0</v>
      </c>
      <c r="L503" s="467">
        <f t="shared" si="117"/>
        <v>0</v>
      </c>
      <c r="M503" s="466">
        <f t="shared" si="106"/>
        <v>0</v>
      </c>
      <c r="N503" s="466">
        <f t="shared" si="107"/>
        <v>0</v>
      </c>
      <c r="O503" s="466">
        <f t="shared" si="108"/>
        <v>0</v>
      </c>
      <c r="P503" s="466">
        <f t="shared" si="118"/>
        <v>0</v>
      </c>
      <c r="Q503" s="466">
        <f t="shared" si="109"/>
        <v>0</v>
      </c>
      <c r="R503" s="466">
        <f t="shared" si="119"/>
        <v>0</v>
      </c>
      <c r="S503" s="463">
        <f t="shared" si="110"/>
        <v>0</v>
      </c>
      <c r="T503" s="463">
        <f t="shared" si="111"/>
        <v>0</v>
      </c>
      <c r="U503" s="463">
        <f t="shared" si="112"/>
        <v>0</v>
      </c>
      <c r="V503" s="463">
        <f t="shared" si="113"/>
        <v>0</v>
      </c>
    </row>
    <row r="504" spans="1:22">
      <c r="A504" s="461">
        <v>5000</v>
      </c>
      <c r="B504" s="461" t="s">
        <v>295</v>
      </c>
      <c r="C504" s="466">
        <v>476.733</v>
      </c>
      <c r="D504" s="466">
        <v>476.654</v>
      </c>
      <c r="E504" s="466">
        <v>103.97</v>
      </c>
      <c r="F504" s="466">
        <v>0.23</v>
      </c>
      <c r="G504" s="467">
        <f t="shared" si="105"/>
        <v>7.9000000000007731E-2</v>
      </c>
      <c r="H504" s="466">
        <f t="shared" si="114"/>
        <v>0</v>
      </c>
      <c r="I504" s="466">
        <f t="shared" si="115"/>
        <v>0</v>
      </c>
      <c r="J504" s="468">
        <v>2</v>
      </c>
      <c r="K504" s="467">
        <f t="shared" si="116"/>
        <v>0</v>
      </c>
      <c r="L504" s="467">
        <f t="shared" si="117"/>
        <v>0</v>
      </c>
      <c r="M504" s="466">
        <f t="shared" si="106"/>
        <v>0</v>
      </c>
      <c r="N504" s="466">
        <f t="shared" si="107"/>
        <v>0</v>
      </c>
      <c r="O504" s="466">
        <f t="shared" si="108"/>
        <v>0</v>
      </c>
      <c r="P504" s="466">
        <f t="shared" si="118"/>
        <v>0</v>
      </c>
      <c r="Q504" s="466">
        <f t="shared" si="109"/>
        <v>0</v>
      </c>
      <c r="R504" s="466">
        <f t="shared" si="119"/>
        <v>0</v>
      </c>
      <c r="S504" s="463">
        <f t="shared" si="110"/>
        <v>0</v>
      </c>
      <c r="T504" s="463">
        <f t="shared" si="111"/>
        <v>0</v>
      </c>
      <c r="U504" s="463">
        <f t="shared" si="112"/>
        <v>0</v>
      </c>
      <c r="V504" s="463">
        <f t="shared" si="113"/>
        <v>0</v>
      </c>
    </row>
    <row r="505" spans="1:22">
      <c r="A505" s="461">
        <v>5010</v>
      </c>
      <c r="B505" s="461" t="s">
        <v>526</v>
      </c>
      <c r="C505" s="466">
        <v>476.67899999999997</v>
      </c>
      <c r="D505" s="466">
        <v>476.62099999999998</v>
      </c>
      <c r="E505" s="466">
        <v>73.23</v>
      </c>
      <c r="F505" s="466">
        <v>26.04</v>
      </c>
      <c r="G505" s="467">
        <f t="shared" si="105"/>
        <v>5.7999999999992724E-2</v>
      </c>
      <c r="H505" s="466">
        <f t="shared" si="114"/>
        <v>0</v>
      </c>
      <c r="I505" s="466">
        <f t="shared" si="115"/>
        <v>0</v>
      </c>
      <c r="J505" s="468">
        <v>2</v>
      </c>
      <c r="K505" s="467">
        <f t="shared" si="116"/>
        <v>0</v>
      </c>
      <c r="L505" s="467">
        <f t="shared" si="117"/>
        <v>0</v>
      </c>
      <c r="M505" s="466">
        <f t="shared" si="106"/>
        <v>0</v>
      </c>
      <c r="N505" s="466">
        <f t="shared" si="107"/>
        <v>0</v>
      </c>
      <c r="O505" s="466">
        <f t="shared" si="108"/>
        <v>0</v>
      </c>
      <c r="P505" s="466">
        <f t="shared" si="118"/>
        <v>0</v>
      </c>
      <c r="Q505" s="466">
        <f t="shared" si="109"/>
        <v>0</v>
      </c>
      <c r="R505" s="466">
        <f t="shared" si="119"/>
        <v>0</v>
      </c>
      <c r="S505" s="463">
        <f t="shared" si="110"/>
        <v>0</v>
      </c>
      <c r="T505" s="463">
        <f t="shared" si="111"/>
        <v>0</v>
      </c>
      <c r="U505" s="463">
        <f t="shared" si="112"/>
        <v>0</v>
      </c>
      <c r="V505" s="463">
        <f t="shared" si="113"/>
        <v>0</v>
      </c>
    </row>
    <row r="506" spans="1:22">
      <c r="A506" s="461">
        <v>5020</v>
      </c>
      <c r="B506" s="461" t="s">
        <v>526</v>
      </c>
      <c r="C506" s="466">
        <v>476.63900000000001</v>
      </c>
      <c r="D506" s="466">
        <v>476.577</v>
      </c>
      <c r="E506" s="466">
        <v>46.08</v>
      </c>
      <c r="F506" s="466">
        <v>70.03</v>
      </c>
      <c r="G506" s="467">
        <f t="shared" si="105"/>
        <v>6.2000000000011823E-2</v>
      </c>
      <c r="H506" s="466">
        <f t="shared" si="114"/>
        <v>0</v>
      </c>
      <c r="I506" s="466">
        <f t="shared" si="115"/>
        <v>0</v>
      </c>
      <c r="J506" s="468">
        <v>2</v>
      </c>
      <c r="K506" s="467">
        <f t="shared" si="116"/>
        <v>0</v>
      </c>
      <c r="L506" s="467">
        <f t="shared" si="117"/>
        <v>0</v>
      </c>
      <c r="M506" s="466">
        <f t="shared" si="106"/>
        <v>0</v>
      </c>
      <c r="N506" s="466">
        <f t="shared" si="107"/>
        <v>0</v>
      </c>
      <c r="O506" s="466">
        <f t="shared" si="108"/>
        <v>0</v>
      </c>
      <c r="P506" s="466">
        <f t="shared" si="118"/>
        <v>0</v>
      </c>
      <c r="Q506" s="466">
        <f t="shared" si="109"/>
        <v>0</v>
      </c>
      <c r="R506" s="466">
        <f t="shared" si="119"/>
        <v>0</v>
      </c>
      <c r="S506" s="463">
        <f t="shared" si="110"/>
        <v>0</v>
      </c>
      <c r="T506" s="463">
        <f t="shared" si="111"/>
        <v>0</v>
      </c>
      <c r="U506" s="463">
        <f t="shared" si="112"/>
        <v>0</v>
      </c>
      <c r="V506" s="463">
        <f t="shared" si="113"/>
        <v>0</v>
      </c>
    </row>
    <row r="507" spans="1:22">
      <c r="A507" s="461">
        <v>5030</v>
      </c>
      <c r="B507" s="461" t="s">
        <v>526</v>
      </c>
      <c r="C507" s="466">
        <v>476.61399999999998</v>
      </c>
      <c r="D507" s="466">
        <v>476.53300000000002</v>
      </c>
      <c r="E507" s="466">
        <v>48.41</v>
      </c>
      <c r="F507" s="466">
        <v>130.94</v>
      </c>
      <c r="G507" s="467">
        <f t="shared" si="105"/>
        <v>8.0999999999960437E-2</v>
      </c>
      <c r="H507" s="466">
        <f t="shared" si="114"/>
        <v>0</v>
      </c>
      <c r="I507" s="466">
        <f t="shared" si="115"/>
        <v>0</v>
      </c>
      <c r="J507" s="468">
        <v>2</v>
      </c>
      <c r="K507" s="467">
        <f t="shared" si="116"/>
        <v>0</v>
      </c>
      <c r="L507" s="467">
        <f t="shared" si="117"/>
        <v>0</v>
      </c>
      <c r="M507" s="466">
        <f t="shared" si="106"/>
        <v>0</v>
      </c>
      <c r="N507" s="466">
        <f t="shared" si="107"/>
        <v>0</v>
      </c>
      <c r="O507" s="466">
        <f t="shared" si="108"/>
        <v>0</v>
      </c>
      <c r="P507" s="466">
        <f t="shared" si="118"/>
        <v>0</v>
      </c>
      <c r="Q507" s="466">
        <f t="shared" si="109"/>
        <v>0</v>
      </c>
      <c r="R507" s="466">
        <f t="shared" si="119"/>
        <v>0</v>
      </c>
      <c r="S507" s="463">
        <f t="shared" si="110"/>
        <v>0</v>
      </c>
      <c r="T507" s="463">
        <f t="shared" si="111"/>
        <v>0</v>
      </c>
      <c r="U507" s="463">
        <f t="shared" si="112"/>
        <v>0</v>
      </c>
      <c r="V507" s="463">
        <f t="shared" si="113"/>
        <v>0</v>
      </c>
    </row>
    <row r="508" spans="1:22">
      <c r="A508" s="461">
        <v>5040</v>
      </c>
      <c r="B508" s="461" t="s">
        <v>526</v>
      </c>
      <c r="C508" s="466">
        <v>476.60399999999998</v>
      </c>
      <c r="D508" s="466">
        <v>476.52100000000002</v>
      </c>
      <c r="E508" s="466">
        <v>56.6</v>
      </c>
      <c r="F508" s="466">
        <v>180.82</v>
      </c>
      <c r="G508" s="467">
        <f t="shared" si="105"/>
        <v>8.2999999999969987E-2</v>
      </c>
      <c r="H508" s="466">
        <f t="shared" si="114"/>
        <v>0</v>
      </c>
      <c r="I508" s="466">
        <f t="shared" si="115"/>
        <v>0</v>
      </c>
      <c r="J508" s="468">
        <v>2</v>
      </c>
      <c r="K508" s="467">
        <f t="shared" si="116"/>
        <v>0</v>
      </c>
      <c r="L508" s="467">
        <f t="shared" si="117"/>
        <v>0</v>
      </c>
      <c r="M508" s="466">
        <f t="shared" si="106"/>
        <v>0</v>
      </c>
      <c r="N508" s="466">
        <f t="shared" si="107"/>
        <v>0</v>
      </c>
      <c r="O508" s="466">
        <f t="shared" si="108"/>
        <v>0</v>
      </c>
      <c r="P508" s="466">
        <f t="shared" si="118"/>
        <v>0</v>
      </c>
      <c r="Q508" s="466">
        <f t="shared" si="109"/>
        <v>0</v>
      </c>
      <c r="R508" s="466">
        <f t="shared" si="119"/>
        <v>0</v>
      </c>
      <c r="S508" s="463">
        <f t="shared" si="110"/>
        <v>0</v>
      </c>
      <c r="T508" s="463">
        <f t="shared" si="111"/>
        <v>0</v>
      </c>
      <c r="U508" s="463">
        <f t="shared" si="112"/>
        <v>0</v>
      </c>
      <c r="V508" s="463">
        <f t="shared" si="113"/>
        <v>0</v>
      </c>
    </row>
    <row r="509" spans="1:22">
      <c r="A509" s="461">
        <v>5050</v>
      </c>
      <c r="B509" s="461" t="s">
        <v>526</v>
      </c>
      <c r="C509" s="466">
        <v>476.60899999999998</v>
      </c>
      <c r="D509" s="466">
        <v>476.56799999999998</v>
      </c>
      <c r="E509" s="466">
        <v>74.17</v>
      </c>
      <c r="F509" s="466">
        <v>106.84</v>
      </c>
      <c r="G509" s="467">
        <f t="shared" si="105"/>
        <v>4.0999999999996817E-2</v>
      </c>
      <c r="H509" s="466">
        <f t="shared" si="114"/>
        <v>0</v>
      </c>
      <c r="I509" s="466">
        <f t="shared" si="115"/>
        <v>0</v>
      </c>
      <c r="J509" s="468">
        <v>2</v>
      </c>
      <c r="K509" s="467">
        <f t="shared" si="116"/>
        <v>0</v>
      </c>
      <c r="L509" s="467">
        <f t="shared" si="117"/>
        <v>0</v>
      </c>
      <c r="M509" s="466">
        <f t="shared" si="106"/>
        <v>0</v>
      </c>
      <c r="N509" s="466">
        <f t="shared" si="107"/>
        <v>0</v>
      </c>
      <c r="O509" s="466">
        <f t="shared" si="108"/>
        <v>0</v>
      </c>
      <c r="P509" s="466">
        <f t="shared" si="118"/>
        <v>0</v>
      </c>
      <c r="Q509" s="466">
        <f t="shared" si="109"/>
        <v>0</v>
      </c>
      <c r="R509" s="466">
        <f t="shared" si="119"/>
        <v>0</v>
      </c>
      <c r="S509" s="463">
        <f t="shared" si="110"/>
        <v>0</v>
      </c>
      <c r="T509" s="463">
        <f t="shared" si="111"/>
        <v>0</v>
      </c>
      <c r="U509" s="463">
        <f t="shared" si="112"/>
        <v>0</v>
      </c>
      <c r="V509" s="463">
        <f t="shared" si="113"/>
        <v>0</v>
      </c>
    </row>
    <row r="510" spans="1:22">
      <c r="A510" s="461">
        <v>5060</v>
      </c>
      <c r="B510" s="461" t="s">
        <v>526</v>
      </c>
      <c r="C510" s="466">
        <v>476.63</v>
      </c>
      <c r="D510" s="466">
        <v>476.61399999999998</v>
      </c>
      <c r="E510" s="466">
        <v>104.53</v>
      </c>
      <c r="F510" s="466">
        <v>13.12</v>
      </c>
      <c r="G510" s="467">
        <f t="shared" si="105"/>
        <v>1.6000000000019554E-2</v>
      </c>
      <c r="H510" s="466">
        <f t="shared" si="114"/>
        <v>0</v>
      </c>
      <c r="I510" s="466">
        <f t="shared" si="115"/>
        <v>0</v>
      </c>
      <c r="J510" s="468">
        <v>2</v>
      </c>
      <c r="K510" s="467">
        <f t="shared" si="116"/>
        <v>0</v>
      </c>
      <c r="L510" s="467">
        <f t="shared" si="117"/>
        <v>0</v>
      </c>
      <c r="M510" s="466">
        <f t="shared" si="106"/>
        <v>0</v>
      </c>
      <c r="N510" s="466">
        <f t="shared" si="107"/>
        <v>0</v>
      </c>
      <c r="O510" s="466">
        <f t="shared" si="108"/>
        <v>0</v>
      </c>
      <c r="P510" s="466">
        <f t="shared" si="118"/>
        <v>0</v>
      </c>
      <c r="Q510" s="466">
        <f t="shared" si="109"/>
        <v>0</v>
      </c>
      <c r="R510" s="466">
        <f t="shared" si="119"/>
        <v>0</v>
      </c>
      <c r="S510" s="463">
        <f t="shared" si="110"/>
        <v>0</v>
      </c>
      <c r="T510" s="463">
        <f t="shared" si="111"/>
        <v>0</v>
      </c>
      <c r="U510" s="463">
        <f t="shared" si="112"/>
        <v>0</v>
      </c>
      <c r="V510" s="463">
        <f t="shared" si="113"/>
        <v>0</v>
      </c>
    </row>
    <row r="511" spans="1:22">
      <c r="A511" s="461">
        <v>5070</v>
      </c>
      <c r="B511" s="461" t="s">
        <v>526</v>
      </c>
      <c r="C511" s="466">
        <v>476.66500000000002</v>
      </c>
      <c r="D511" s="466">
        <v>476.67500000000001</v>
      </c>
      <c r="E511" s="466">
        <v>135.08000000000001</v>
      </c>
      <c r="F511" s="466">
        <v>0.37</v>
      </c>
      <c r="G511" s="467">
        <f t="shared" si="105"/>
        <v>0</v>
      </c>
      <c r="H511" s="466">
        <f t="shared" si="114"/>
        <v>0</v>
      </c>
      <c r="I511" s="466">
        <f t="shared" si="115"/>
        <v>0</v>
      </c>
      <c r="J511" s="468">
        <v>2</v>
      </c>
      <c r="K511" s="467">
        <f t="shared" si="116"/>
        <v>0</v>
      </c>
      <c r="L511" s="467">
        <f t="shared" si="117"/>
        <v>0</v>
      </c>
      <c r="M511" s="466">
        <f t="shared" si="106"/>
        <v>0</v>
      </c>
      <c r="N511" s="466">
        <f t="shared" si="107"/>
        <v>0</v>
      </c>
      <c r="O511" s="466">
        <f t="shared" si="108"/>
        <v>0</v>
      </c>
      <c r="P511" s="466">
        <f t="shared" si="118"/>
        <v>0</v>
      </c>
      <c r="Q511" s="466">
        <f t="shared" si="109"/>
        <v>0</v>
      </c>
      <c r="R511" s="466">
        <f t="shared" si="119"/>
        <v>0</v>
      </c>
      <c r="S511" s="463">
        <f t="shared" si="110"/>
        <v>0</v>
      </c>
      <c r="T511" s="463">
        <f t="shared" si="111"/>
        <v>0</v>
      </c>
      <c r="U511" s="463">
        <f t="shared" si="112"/>
        <v>0</v>
      </c>
      <c r="V511" s="463">
        <f t="shared" si="113"/>
        <v>0</v>
      </c>
    </row>
    <row r="512" spans="1:22">
      <c r="A512" s="461">
        <v>5080</v>
      </c>
      <c r="B512" s="461" t="s">
        <v>526</v>
      </c>
      <c r="C512" s="466">
        <v>476.71600000000001</v>
      </c>
      <c r="D512" s="466">
        <v>476.74799999999999</v>
      </c>
      <c r="E512" s="466">
        <v>131.44999999999999</v>
      </c>
      <c r="F512" s="466">
        <v>0.28999999999999998</v>
      </c>
      <c r="G512" s="467">
        <f t="shared" si="105"/>
        <v>0</v>
      </c>
      <c r="H512" s="466">
        <f t="shared" si="114"/>
        <v>0</v>
      </c>
      <c r="I512" s="466">
        <f t="shared" si="115"/>
        <v>0</v>
      </c>
      <c r="J512" s="468">
        <v>2</v>
      </c>
      <c r="K512" s="467">
        <f t="shared" si="116"/>
        <v>0</v>
      </c>
      <c r="L512" s="467">
        <f t="shared" si="117"/>
        <v>0</v>
      </c>
      <c r="M512" s="466">
        <f t="shared" si="106"/>
        <v>0</v>
      </c>
      <c r="N512" s="466">
        <f t="shared" si="107"/>
        <v>0</v>
      </c>
      <c r="O512" s="466">
        <f t="shared" si="108"/>
        <v>0</v>
      </c>
      <c r="P512" s="466">
        <f t="shared" si="118"/>
        <v>0</v>
      </c>
      <c r="Q512" s="466">
        <f t="shared" si="109"/>
        <v>0</v>
      </c>
      <c r="R512" s="466">
        <f t="shared" si="119"/>
        <v>0</v>
      </c>
      <c r="S512" s="463">
        <f t="shared" si="110"/>
        <v>0</v>
      </c>
      <c r="T512" s="463">
        <f t="shared" si="111"/>
        <v>0</v>
      </c>
      <c r="U512" s="463">
        <f t="shared" si="112"/>
        <v>0</v>
      </c>
      <c r="V512" s="463">
        <f t="shared" si="113"/>
        <v>0</v>
      </c>
    </row>
    <row r="513" spans="1:22">
      <c r="A513" s="461">
        <v>5090</v>
      </c>
      <c r="B513" s="461" t="s">
        <v>526</v>
      </c>
      <c r="C513" s="466">
        <v>476.78199999999998</v>
      </c>
      <c r="D513" s="466">
        <v>476.82</v>
      </c>
      <c r="E513" s="466">
        <v>105.17</v>
      </c>
      <c r="F513" s="466">
        <v>16.25</v>
      </c>
      <c r="G513" s="467">
        <f t="shared" si="105"/>
        <v>0</v>
      </c>
      <c r="H513" s="466">
        <f t="shared" si="114"/>
        <v>0</v>
      </c>
      <c r="I513" s="466">
        <f t="shared" si="115"/>
        <v>0</v>
      </c>
      <c r="J513" s="468">
        <v>2</v>
      </c>
      <c r="K513" s="467">
        <f t="shared" si="116"/>
        <v>0</v>
      </c>
      <c r="L513" s="467">
        <f t="shared" si="117"/>
        <v>0</v>
      </c>
      <c r="M513" s="466">
        <f t="shared" si="106"/>
        <v>0</v>
      </c>
      <c r="N513" s="466">
        <f t="shared" si="107"/>
        <v>0</v>
      </c>
      <c r="O513" s="466">
        <f t="shared" si="108"/>
        <v>0</v>
      </c>
      <c r="P513" s="466">
        <f t="shared" si="118"/>
        <v>0</v>
      </c>
      <c r="Q513" s="466">
        <f t="shared" si="109"/>
        <v>0</v>
      </c>
      <c r="R513" s="466">
        <f t="shared" si="119"/>
        <v>0</v>
      </c>
      <c r="S513" s="463">
        <f t="shared" si="110"/>
        <v>0</v>
      </c>
      <c r="T513" s="463">
        <f t="shared" si="111"/>
        <v>0</v>
      </c>
      <c r="U513" s="463">
        <f t="shared" si="112"/>
        <v>0</v>
      </c>
      <c r="V513" s="463">
        <f t="shared" si="113"/>
        <v>0</v>
      </c>
    </row>
    <row r="514" spans="1:22">
      <c r="A514" s="461">
        <v>5100</v>
      </c>
      <c r="B514" s="461" t="s">
        <v>526</v>
      </c>
      <c r="C514" s="466">
        <v>476.86200000000002</v>
      </c>
      <c r="D514" s="466">
        <v>476.892</v>
      </c>
      <c r="E514" s="466">
        <v>90.36</v>
      </c>
      <c r="F514" s="466">
        <v>32.75</v>
      </c>
      <c r="G514" s="467">
        <f t="shared" si="105"/>
        <v>0</v>
      </c>
      <c r="H514" s="466">
        <f t="shared" si="114"/>
        <v>0</v>
      </c>
      <c r="I514" s="466">
        <f t="shared" si="115"/>
        <v>0</v>
      </c>
      <c r="J514" s="468">
        <v>2</v>
      </c>
      <c r="K514" s="467">
        <f t="shared" si="116"/>
        <v>0</v>
      </c>
      <c r="L514" s="467">
        <f t="shared" si="117"/>
        <v>0</v>
      </c>
      <c r="M514" s="466">
        <f t="shared" si="106"/>
        <v>0</v>
      </c>
      <c r="N514" s="466">
        <f t="shared" si="107"/>
        <v>0</v>
      </c>
      <c r="O514" s="466">
        <f t="shared" si="108"/>
        <v>0</v>
      </c>
      <c r="P514" s="466">
        <f t="shared" si="118"/>
        <v>0</v>
      </c>
      <c r="Q514" s="466">
        <f t="shared" si="109"/>
        <v>0</v>
      </c>
      <c r="R514" s="466">
        <f t="shared" si="119"/>
        <v>0</v>
      </c>
      <c r="S514" s="463">
        <f t="shared" si="110"/>
        <v>0</v>
      </c>
      <c r="T514" s="463">
        <f t="shared" si="111"/>
        <v>0</v>
      </c>
      <c r="U514" s="463">
        <f t="shared" si="112"/>
        <v>0</v>
      </c>
      <c r="V514" s="463">
        <f t="shared" si="113"/>
        <v>0</v>
      </c>
    </row>
    <row r="515" spans="1:22">
      <c r="A515" s="461">
        <v>5110</v>
      </c>
      <c r="B515" s="461" t="s">
        <v>526</v>
      </c>
      <c r="C515" s="466">
        <v>476.95400000000001</v>
      </c>
      <c r="D515" s="466">
        <v>476.964</v>
      </c>
      <c r="E515" s="466">
        <v>85.93</v>
      </c>
      <c r="F515" s="466">
        <v>36.33</v>
      </c>
      <c r="G515" s="467">
        <f t="shared" si="105"/>
        <v>0</v>
      </c>
      <c r="H515" s="466">
        <f t="shared" si="114"/>
        <v>0</v>
      </c>
      <c r="I515" s="466">
        <f t="shared" si="115"/>
        <v>0</v>
      </c>
      <c r="J515" s="468">
        <v>2</v>
      </c>
      <c r="K515" s="467">
        <f t="shared" si="116"/>
        <v>0</v>
      </c>
      <c r="L515" s="467">
        <f t="shared" si="117"/>
        <v>0</v>
      </c>
      <c r="M515" s="466">
        <f t="shared" si="106"/>
        <v>0</v>
      </c>
      <c r="N515" s="466">
        <f t="shared" si="107"/>
        <v>0</v>
      </c>
      <c r="O515" s="466">
        <f t="shared" si="108"/>
        <v>0</v>
      </c>
      <c r="P515" s="466">
        <f t="shared" si="118"/>
        <v>0</v>
      </c>
      <c r="Q515" s="466">
        <f t="shared" si="109"/>
        <v>0</v>
      </c>
      <c r="R515" s="466">
        <f t="shared" si="119"/>
        <v>0</v>
      </c>
      <c r="S515" s="463">
        <f t="shared" si="110"/>
        <v>0</v>
      </c>
      <c r="T515" s="463">
        <f t="shared" si="111"/>
        <v>0</v>
      </c>
      <c r="U515" s="463">
        <f t="shared" si="112"/>
        <v>0</v>
      </c>
      <c r="V515" s="463">
        <f t="shared" si="113"/>
        <v>0</v>
      </c>
    </row>
    <row r="516" spans="1:22">
      <c r="A516" s="461">
        <v>5120</v>
      </c>
      <c r="B516" s="461" t="s">
        <v>526</v>
      </c>
      <c r="C516" s="466">
        <v>477.04700000000003</v>
      </c>
      <c r="D516" s="466">
        <v>477.02699999999999</v>
      </c>
      <c r="E516" s="466">
        <v>82.96</v>
      </c>
      <c r="F516" s="466">
        <v>33.369999999999997</v>
      </c>
      <c r="G516" s="467">
        <f t="shared" si="105"/>
        <v>2.0000000000038654E-2</v>
      </c>
      <c r="H516" s="466">
        <f t="shared" si="114"/>
        <v>0</v>
      </c>
      <c r="I516" s="466">
        <f t="shared" si="115"/>
        <v>0</v>
      </c>
      <c r="J516" s="468">
        <v>2</v>
      </c>
      <c r="K516" s="467">
        <f t="shared" si="116"/>
        <v>0</v>
      </c>
      <c r="L516" s="467">
        <f t="shared" si="117"/>
        <v>0</v>
      </c>
      <c r="M516" s="466">
        <f t="shared" si="106"/>
        <v>0</v>
      </c>
      <c r="N516" s="466">
        <f t="shared" si="107"/>
        <v>0</v>
      </c>
      <c r="O516" s="466">
        <f t="shared" si="108"/>
        <v>0</v>
      </c>
      <c r="P516" s="466">
        <f t="shared" si="118"/>
        <v>0</v>
      </c>
      <c r="Q516" s="466">
        <f t="shared" si="109"/>
        <v>0</v>
      </c>
      <c r="R516" s="466">
        <f t="shared" si="119"/>
        <v>0</v>
      </c>
      <c r="S516" s="463">
        <f t="shared" si="110"/>
        <v>0</v>
      </c>
      <c r="T516" s="463">
        <f t="shared" si="111"/>
        <v>0</v>
      </c>
      <c r="U516" s="463">
        <f t="shared" si="112"/>
        <v>0</v>
      </c>
      <c r="V516" s="463">
        <f t="shared" si="113"/>
        <v>0</v>
      </c>
    </row>
    <row r="517" spans="1:22">
      <c r="A517" s="461">
        <v>5130</v>
      </c>
      <c r="B517" s="461" t="s">
        <v>526</v>
      </c>
      <c r="C517" s="466">
        <v>477.14</v>
      </c>
      <c r="D517" s="466">
        <v>477.07100000000003</v>
      </c>
      <c r="E517" s="466">
        <v>75.86</v>
      </c>
      <c r="F517" s="466">
        <v>16.899999999999999</v>
      </c>
      <c r="G517" s="467">
        <f t="shared" ref="G517:G580" si="120">IF((C517-D517)&lt;0,0,C517-D517)</f>
        <v>6.8999999999959982E-2</v>
      </c>
      <c r="H517" s="466">
        <f t="shared" si="114"/>
        <v>0</v>
      </c>
      <c r="I517" s="466">
        <f t="shared" si="115"/>
        <v>0</v>
      </c>
      <c r="J517" s="468">
        <v>2</v>
      </c>
      <c r="K517" s="467">
        <f t="shared" si="116"/>
        <v>0</v>
      </c>
      <c r="L517" s="467">
        <f t="shared" si="117"/>
        <v>0</v>
      </c>
      <c r="M517" s="466">
        <f t="shared" ref="M517:M580" si="121">(A517-A516)*SQRT(I517^2+(I517*J517)^2)*2</f>
        <v>0</v>
      </c>
      <c r="N517" s="466">
        <f t="shared" ref="N517:N580" si="122">+IF(M517&gt;0,A517-A516,)*2</f>
        <v>0</v>
      </c>
      <c r="O517" s="466">
        <f t="shared" ref="O517:O580" si="123">IF(M517&gt;0,((A517-A516)/20)*SQRT(G517^2+(G517*J517)^2),)*2</f>
        <v>0</v>
      </c>
      <c r="P517" s="466">
        <f t="shared" si="118"/>
        <v>0</v>
      </c>
      <c r="Q517" s="466">
        <f t="shared" ref="Q517:Q580" si="124">IF(G517&gt;1.5,IF(G517&lt;3,(A517-A516)/5,),)*2</f>
        <v>0</v>
      </c>
      <c r="R517" s="466">
        <f t="shared" si="119"/>
        <v>0</v>
      </c>
      <c r="S517" s="463">
        <f t="shared" ref="S517:S580" si="125">+IF(R517&gt;0,IF(R516=0,A517,IF(R517&gt;0,IF(R518=0,A518,),)),IF(R517=0,IF(R516&gt;0,IF(R515=0,A517,),),))</f>
        <v>0</v>
      </c>
      <c r="T517" s="463">
        <f t="shared" ref="T517:T580" si="126">+IF(Q517&gt;0,IF(Q516=0,A517,IF(Q517&gt;0,IF(Q518=0,A518,),)),IF(Q517=0,IF(Q516&gt;0,IF(Q515=0,A517,),),))</f>
        <v>0</v>
      </c>
      <c r="U517" s="463">
        <f t="shared" ref="U517:U580" si="127">+IF(M517&gt;0,IF(M516=0,A517,IF(M517&gt;0,IF(M518=0,A518,),)),IF(M517=0,IF(M516&gt;0,IF(M515=0,A517,),),))</f>
        <v>0</v>
      </c>
      <c r="V517" s="463">
        <f t="shared" ref="V517:V580" si="128">+IF(K517&gt;0,IF(K516=0,A517,IF(K517&gt;0,IF(K518=0,A518,),)),IF(K517=0,IF(K516&gt;0,IF(K515=0,A517,),),))</f>
        <v>0</v>
      </c>
    </row>
    <row r="518" spans="1:22">
      <c r="A518" s="461">
        <v>5140</v>
      </c>
      <c r="B518" s="461" t="s">
        <v>526</v>
      </c>
      <c r="C518" s="466">
        <v>477.23200000000003</v>
      </c>
      <c r="D518" s="466">
        <v>477.11500000000001</v>
      </c>
      <c r="E518" s="466">
        <v>66.38</v>
      </c>
      <c r="F518" s="466">
        <v>7.14</v>
      </c>
      <c r="G518" s="467">
        <f t="shared" si="120"/>
        <v>0.11700000000001864</v>
      </c>
      <c r="H518" s="466">
        <f t="shared" ref="H518:H581" si="129">IF(G518&lt;3,IF(G518&gt;1.5,G518,),)</f>
        <v>0</v>
      </c>
      <c r="I518" s="466">
        <f t="shared" ref="I518:I581" si="130">IF(G518&gt;3,G518,0)</f>
        <v>0</v>
      </c>
      <c r="J518" s="468">
        <v>2</v>
      </c>
      <c r="K518" s="467">
        <f t="shared" ref="K518:K581" si="131">(A518-A517)*SQRT(H518^2+(H518*J518)^2)</f>
        <v>0</v>
      </c>
      <c r="L518" s="467">
        <f t="shared" ref="L518:L581" si="132">IF(K518&gt;0,A518-A517,)*2</f>
        <v>0</v>
      </c>
      <c r="M518" s="466">
        <f t="shared" si="121"/>
        <v>0</v>
      </c>
      <c r="N518" s="466">
        <f t="shared" si="122"/>
        <v>0</v>
      </c>
      <c r="O518" s="466">
        <f t="shared" si="123"/>
        <v>0</v>
      </c>
      <c r="P518" s="466">
        <f t="shared" ref="P518:P581" si="133">+M518</f>
        <v>0</v>
      </c>
      <c r="Q518" s="466">
        <f t="shared" si="124"/>
        <v>0</v>
      </c>
      <c r="R518" s="466">
        <f t="shared" ref="R518:R581" si="134">N518</f>
        <v>0</v>
      </c>
      <c r="S518" s="463">
        <f t="shared" si="125"/>
        <v>0</v>
      </c>
      <c r="T518" s="463">
        <f t="shared" si="126"/>
        <v>0</v>
      </c>
      <c r="U518" s="463">
        <f t="shared" si="127"/>
        <v>0</v>
      </c>
      <c r="V518" s="463">
        <f t="shared" si="128"/>
        <v>0</v>
      </c>
    </row>
    <row r="519" spans="1:22">
      <c r="A519" s="461">
        <v>5150</v>
      </c>
      <c r="B519" s="461" t="s">
        <v>526</v>
      </c>
      <c r="C519" s="466">
        <v>477.32499999999999</v>
      </c>
      <c r="D519" s="466">
        <v>477.15800000000002</v>
      </c>
      <c r="E519" s="466">
        <v>59.75</v>
      </c>
      <c r="F519" s="466">
        <v>8.92</v>
      </c>
      <c r="G519" s="467">
        <f t="shared" si="120"/>
        <v>0.16699999999997317</v>
      </c>
      <c r="H519" s="466">
        <f t="shared" si="129"/>
        <v>0</v>
      </c>
      <c r="I519" s="466">
        <f t="shared" si="130"/>
        <v>0</v>
      </c>
      <c r="J519" s="468">
        <v>2</v>
      </c>
      <c r="K519" s="467">
        <f t="shared" si="131"/>
        <v>0</v>
      </c>
      <c r="L519" s="467">
        <f t="shared" si="132"/>
        <v>0</v>
      </c>
      <c r="M519" s="466">
        <f t="shared" si="121"/>
        <v>0</v>
      </c>
      <c r="N519" s="466">
        <f t="shared" si="122"/>
        <v>0</v>
      </c>
      <c r="O519" s="466">
        <f t="shared" si="123"/>
        <v>0</v>
      </c>
      <c r="P519" s="466">
        <f t="shared" si="133"/>
        <v>0</v>
      </c>
      <c r="Q519" s="466">
        <f t="shared" si="124"/>
        <v>0</v>
      </c>
      <c r="R519" s="466">
        <f t="shared" si="134"/>
        <v>0</v>
      </c>
      <c r="S519" s="463">
        <f t="shared" si="125"/>
        <v>0</v>
      </c>
      <c r="T519" s="463">
        <f t="shared" si="126"/>
        <v>0</v>
      </c>
      <c r="U519" s="463">
        <f t="shared" si="127"/>
        <v>0</v>
      </c>
      <c r="V519" s="463">
        <f t="shared" si="128"/>
        <v>0</v>
      </c>
    </row>
    <row r="520" spans="1:22">
      <c r="A520" s="461">
        <v>5160</v>
      </c>
      <c r="B520" s="461" t="s">
        <v>526</v>
      </c>
      <c r="C520" s="466">
        <v>477.41699999999997</v>
      </c>
      <c r="D520" s="466">
        <v>477.197</v>
      </c>
      <c r="E520" s="466">
        <v>54.49</v>
      </c>
      <c r="F520" s="466">
        <v>9.6300000000000008</v>
      </c>
      <c r="G520" s="467">
        <f t="shared" si="120"/>
        <v>0.21999999999997044</v>
      </c>
      <c r="H520" s="466">
        <f t="shared" si="129"/>
        <v>0</v>
      </c>
      <c r="I520" s="466">
        <f t="shared" si="130"/>
        <v>0</v>
      </c>
      <c r="J520" s="468">
        <v>2</v>
      </c>
      <c r="K520" s="467">
        <f t="shared" si="131"/>
        <v>0</v>
      </c>
      <c r="L520" s="467">
        <f t="shared" si="132"/>
        <v>0</v>
      </c>
      <c r="M520" s="466">
        <f t="shared" si="121"/>
        <v>0</v>
      </c>
      <c r="N520" s="466">
        <f t="shared" si="122"/>
        <v>0</v>
      </c>
      <c r="O520" s="466">
        <f t="shared" si="123"/>
        <v>0</v>
      </c>
      <c r="P520" s="466">
        <f t="shared" si="133"/>
        <v>0</v>
      </c>
      <c r="Q520" s="466">
        <f t="shared" si="124"/>
        <v>0</v>
      </c>
      <c r="R520" s="466">
        <f t="shared" si="134"/>
        <v>0</v>
      </c>
      <c r="S520" s="463">
        <f t="shared" si="125"/>
        <v>0</v>
      </c>
      <c r="T520" s="463">
        <f t="shared" si="126"/>
        <v>0</v>
      </c>
      <c r="U520" s="463">
        <f t="shared" si="127"/>
        <v>0</v>
      </c>
      <c r="V520" s="463">
        <f t="shared" si="128"/>
        <v>0</v>
      </c>
    </row>
    <row r="521" spans="1:22">
      <c r="A521" s="461">
        <v>5170</v>
      </c>
      <c r="B521" s="461" t="s">
        <v>526</v>
      </c>
      <c r="C521" s="466">
        <v>477.51</v>
      </c>
      <c r="D521" s="466">
        <v>477.25299999999999</v>
      </c>
      <c r="E521" s="466">
        <v>45.63</v>
      </c>
      <c r="F521" s="466">
        <v>12.41</v>
      </c>
      <c r="G521" s="467">
        <f t="shared" si="120"/>
        <v>0.257000000000005</v>
      </c>
      <c r="H521" s="466">
        <f t="shared" si="129"/>
        <v>0</v>
      </c>
      <c r="I521" s="466">
        <f t="shared" si="130"/>
        <v>0</v>
      </c>
      <c r="J521" s="468">
        <v>2</v>
      </c>
      <c r="K521" s="467">
        <f t="shared" si="131"/>
        <v>0</v>
      </c>
      <c r="L521" s="467">
        <f t="shared" si="132"/>
        <v>0</v>
      </c>
      <c r="M521" s="466">
        <f t="shared" si="121"/>
        <v>0</v>
      </c>
      <c r="N521" s="466">
        <f t="shared" si="122"/>
        <v>0</v>
      </c>
      <c r="O521" s="466">
        <f t="shared" si="123"/>
        <v>0</v>
      </c>
      <c r="P521" s="466">
        <f t="shared" si="133"/>
        <v>0</v>
      </c>
      <c r="Q521" s="466">
        <f t="shared" si="124"/>
        <v>0</v>
      </c>
      <c r="R521" s="466">
        <f t="shared" si="134"/>
        <v>0</v>
      </c>
      <c r="S521" s="463">
        <f t="shared" si="125"/>
        <v>0</v>
      </c>
      <c r="T521" s="463">
        <f t="shared" si="126"/>
        <v>0</v>
      </c>
      <c r="U521" s="463">
        <f t="shared" si="127"/>
        <v>0</v>
      </c>
      <c r="V521" s="463">
        <f t="shared" si="128"/>
        <v>0</v>
      </c>
    </row>
    <row r="522" spans="1:22">
      <c r="A522" s="461">
        <v>5180</v>
      </c>
      <c r="B522" s="461" t="s">
        <v>526</v>
      </c>
      <c r="C522" s="466">
        <v>477.60300000000001</v>
      </c>
      <c r="D522" s="466">
        <v>477.30900000000003</v>
      </c>
      <c r="E522" s="466">
        <v>36.75</v>
      </c>
      <c r="F522" s="466">
        <v>19.329999999999998</v>
      </c>
      <c r="G522" s="467">
        <f t="shared" si="120"/>
        <v>0.29399999999998272</v>
      </c>
      <c r="H522" s="466">
        <f t="shared" si="129"/>
        <v>0</v>
      </c>
      <c r="I522" s="466">
        <f t="shared" si="130"/>
        <v>0</v>
      </c>
      <c r="J522" s="468">
        <v>2</v>
      </c>
      <c r="K522" s="467">
        <f t="shared" si="131"/>
        <v>0</v>
      </c>
      <c r="L522" s="467">
        <f t="shared" si="132"/>
        <v>0</v>
      </c>
      <c r="M522" s="466">
        <f t="shared" si="121"/>
        <v>0</v>
      </c>
      <c r="N522" s="466">
        <f t="shared" si="122"/>
        <v>0</v>
      </c>
      <c r="O522" s="466">
        <f t="shared" si="123"/>
        <v>0</v>
      </c>
      <c r="P522" s="466">
        <f t="shared" si="133"/>
        <v>0</v>
      </c>
      <c r="Q522" s="466">
        <f t="shared" si="124"/>
        <v>0</v>
      </c>
      <c r="R522" s="466">
        <f t="shared" si="134"/>
        <v>0</v>
      </c>
      <c r="S522" s="463">
        <f t="shared" si="125"/>
        <v>0</v>
      </c>
      <c r="T522" s="463">
        <f t="shared" si="126"/>
        <v>0</v>
      </c>
      <c r="U522" s="463">
        <f t="shared" si="127"/>
        <v>0</v>
      </c>
      <c r="V522" s="463">
        <f t="shared" si="128"/>
        <v>0</v>
      </c>
    </row>
    <row r="523" spans="1:22">
      <c r="A523" s="461">
        <v>5190</v>
      </c>
      <c r="B523" s="461" t="s">
        <v>526</v>
      </c>
      <c r="C523" s="466">
        <v>477.69499999999999</v>
      </c>
      <c r="D523" s="466">
        <v>477.36399999999998</v>
      </c>
      <c r="E523" s="466">
        <v>38.64</v>
      </c>
      <c r="F523" s="466">
        <v>22.95</v>
      </c>
      <c r="G523" s="467">
        <f t="shared" si="120"/>
        <v>0.33100000000001728</v>
      </c>
      <c r="H523" s="466">
        <f t="shared" si="129"/>
        <v>0</v>
      </c>
      <c r="I523" s="466">
        <f t="shared" si="130"/>
        <v>0</v>
      </c>
      <c r="J523" s="468">
        <v>2</v>
      </c>
      <c r="K523" s="467">
        <f t="shared" si="131"/>
        <v>0</v>
      </c>
      <c r="L523" s="467">
        <f t="shared" si="132"/>
        <v>0</v>
      </c>
      <c r="M523" s="466">
        <f t="shared" si="121"/>
        <v>0</v>
      </c>
      <c r="N523" s="466">
        <f t="shared" si="122"/>
        <v>0</v>
      </c>
      <c r="O523" s="466">
        <f t="shared" si="123"/>
        <v>0</v>
      </c>
      <c r="P523" s="466">
        <f t="shared" si="133"/>
        <v>0</v>
      </c>
      <c r="Q523" s="466">
        <f t="shared" si="124"/>
        <v>0</v>
      </c>
      <c r="R523" s="466">
        <f t="shared" si="134"/>
        <v>0</v>
      </c>
      <c r="S523" s="463">
        <f t="shared" si="125"/>
        <v>0</v>
      </c>
      <c r="T523" s="463">
        <f t="shared" si="126"/>
        <v>0</v>
      </c>
      <c r="U523" s="463">
        <f t="shared" si="127"/>
        <v>0</v>
      </c>
      <c r="V523" s="463">
        <f t="shared" si="128"/>
        <v>0</v>
      </c>
    </row>
    <row r="524" spans="1:22">
      <c r="A524" s="461">
        <v>5200</v>
      </c>
      <c r="B524" s="461" t="s">
        <v>526</v>
      </c>
      <c r="C524" s="466">
        <v>477.78800000000001</v>
      </c>
      <c r="D524" s="466">
        <v>477.40699999999998</v>
      </c>
      <c r="E524" s="466">
        <v>36.090000000000003</v>
      </c>
      <c r="F524" s="466">
        <v>27.04</v>
      </c>
      <c r="G524" s="467">
        <f t="shared" si="120"/>
        <v>0.38100000000002865</v>
      </c>
      <c r="H524" s="466">
        <f t="shared" si="129"/>
        <v>0</v>
      </c>
      <c r="I524" s="466">
        <f t="shared" si="130"/>
        <v>0</v>
      </c>
      <c r="J524" s="468">
        <v>2</v>
      </c>
      <c r="K524" s="467">
        <f t="shared" si="131"/>
        <v>0</v>
      </c>
      <c r="L524" s="467">
        <f t="shared" si="132"/>
        <v>0</v>
      </c>
      <c r="M524" s="466">
        <f t="shared" si="121"/>
        <v>0</v>
      </c>
      <c r="N524" s="466">
        <f t="shared" si="122"/>
        <v>0</v>
      </c>
      <c r="O524" s="466">
        <f t="shared" si="123"/>
        <v>0</v>
      </c>
      <c r="P524" s="466">
        <f t="shared" si="133"/>
        <v>0</v>
      </c>
      <c r="Q524" s="466">
        <f t="shared" si="124"/>
        <v>0</v>
      </c>
      <c r="R524" s="466">
        <f t="shared" si="134"/>
        <v>0</v>
      </c>
      <c r="S524" s="463">
        <f t="shared" si="125"/>
        <v>0</v>
      </c>
      <c r="T524" s="463">
        <f t="shared" si="126"/>
        <v>0</v>
      </c>
      <c r="U524" s="463">
        <f t="shared" si="127"/>
        <v>0</v>
      </c>
      <c r="V524" s="463">
        <f t="shared" si="128"/>
        <v>0</v>
      </c>
    </row>
    <row r="525" spans="1:22">
      <c r="A525" s="461">
        <v>5210</v>
      </c>
      <c r="B525" s="461" t="s">
        <v>526</v>
      </c>
      <c r="C525" s="466">
        <v>477.88099999999997</v>
      </c>
      <c r="D525" s="466">
        <v>477.459</v>
      </c>
      <c r="E525" s="466">
        <v>25.55</v>
      </c>
      <c r="F525" s="466">
        <v>36.29</v>
      </c>
      <c r="G525" s="467">
        <f t="shared" si="120"/>
        <v>0.42199999999996862</v>
      </c>
      <c r="H525" s="466">
        <f t="shared" si="129"/>
        <v>0</v>
      </c>
      <c r="I525" s="466">
        <f t="shared" si="130"/>
        <v>0</v>
      </c>
      <c r="J525" s="468">
        <v>2</v>
      </c>
      <c r="K525" s="467">
        <f t="shared" si="131"/>
        <v>0</v>
      </c>
      <c r="L525" s="467">
        <f t="shared" si="132"/>
        <v>0</v>
      </c>
      <c r="M525" s="466">
        <f t="shared" si="121"/>
        <v>0</v>
      </c>
      <c r="N525" s="466">
        <f t="shared" si="122"/>
        <v>0</v>
      </c>
      <c r="O525" s="466">
        <f t="shared" si="123"/>
        <v>0</v>
      </c>
      <c r="P525" s="466">
        <f t="shared" si="133"/>
        <v>0</v>
      </c>
      <c r="Q525" s="466">
        <f t="shared" si="124"/>
        <v>0</v>
      </c>
      <c r="R525" s="466">
        <f t="shared" si="134"/>
        <v>0</v>
      </c>
      <c r="S525" s="463">
        <f t="shared" si="125"/>
        <v>0</v>
      </c>
      <c r="T525" s="463">
        <f t="shared" si="126"/>
        <v>0</v>
      </c>
      <c r="U525" s="463">
        <f t="shared" si="127"/>
        <v>0</v>
      </c>
      <c r="V525" s="463">
        <f t="shared" si="128"/>
        <v>0</v>
      </c>
    </row>
    <row r="526" spans="1:22">
      <c r="A526" s="461">
        <v>5220</v>
      </c>
      <c r="B526" s="461" t="s">
        <v>526</v>
      </c>
      <c r="C526" s="466">
        <v>477.97300000000001</v>
      </c>
      <c r="D526" s="466">
        <v>477.51400000000001</v>
      </c>
      <c r="E526" s="466">
        <v>15.79</v>
      </c>
      <c r="F526" s="466">
        <v>50.37</v>
      </c>
      <c r="G526" s="467">
        <f t="shared" si="120"/>
        <v>0.45900000000000318</v>
      </c>
      <c r="H526" s="466">
        <f t="shared" si="129"/>
        <v>0</v>
      </c>
      <c r="I526" s="466">
        <f t="shared" si="130"/>
        <v>0</v>
      </c>
      <c r="J526" s="468">
        <v>2</v>
      </c>
      <c r="K526" s="467">
        <f t="shared" si="131"/>
        <v>0</v>
      </c>
      <c r="L526" s="467">
        <f t="shared" si="132"/>
        <v>0</v>
      </c>
      <c r="M526" s="466">
        <f t="shared" si="121"/>
        <v>0</v>
      </c>
      <c r="N526" s="466">
        <f t="shared" si="122"/>
        <v>0</v>
      </c>
      <c r="O526" s="466">
        <f t="shared" si="123"/>
        <v>0</v>
      </c>
      <c r="P526" s="466">
        <f t="shared" si="133"/>
        <v>0</v>
      </c>
      <c r="Q526" s="466">
        <f t="shared" si="124"/>
        <v>0</v>
      </c>
      <c r="R526" s="466">
        <f t="shared" si="134"/>
        <v>0</v>
      </c>
      <c r="S526" s="463">
        <f t="shared" si="125"/>
        <v>0</v>
      </c>
      <c r="T526" s="463">
        <f t="shared" si="126"/>
        <v>0</v>
      </c>
      <c r="U526" s="463">
        <f t="shared" si="127"/>
        <v>0</v>
      </c>
      <c r="V526" s="463">
        <f t="shared" si="128"/>
        <v>0</v>
      </c>
    </row>
    <row r="527" spans="1:22">
      <c r="A527" s="461">
        <v>5230</v>
      </c>
      <c r="B527" s="461" t="s">
        <v>526</v>
      </c>
      <c r="C527" s="466">
        <v>478.06599999999997</v>
      </c>
      <c r="D527" s="466">
        <v>477.56599999999997</v>
      </c>
      <c r="E527" s="466">
        <v>7.71</v>
      </c>
      <c r="F527" s="466">
        <v>77.040000000000006</v>
      </c>
      <c r="G527" s="467">
        <f t="shared" si="120"/>
        <v>0.5</v>
      </c>
      <c r="H527" s="466">
        <f t="shared" si="129"/>
        <v>0</v>
      </c>
      <c r="I527" s="466">
        <f t="shared" si="130"/>
        <v>0</v>
      </c>
      <c r="J527" s="468">
        <v>2</v>
      </c>
      <c r="K527" s="467">
        <f t="shared" si="131"/>
        <v>0</v>
      </c>
      <c r="L527" s="467">
        <f t="shared" si="132"/>
        <v>0</v>
      </c>
      <c r="M527" s="466">
        <f t="shared" si="121"/>
        <v>0</v>
      </c>
      <c r="N527" s="466">
        <f t="shared" si="122"/>
        <v>0</v>
      </c>
      <c r="O527" s="466">
        <f t="shared" si="123"/>
        <v>0</v>
      </c>
      <c r="P527" s="466">
        <f t="shared" si="133"/>
        <v>0</v>
      </c>
      <c r="Q527" s="466">
        <f t="shared" si="124"/>
        <v>0</v>
      </c>
      <c r="R527" s="466">
        <f t="shared" si="134"/>
        <v>0</v>
      </c>
      <c r="S527" s="463">
        <f t="shared" si="125"/>
        <v>0</v>
      </c>
      <c r="T527" s="463">
        <f t="shared" si="126"/>
        <v>0</v>
      </c>
      <c r="U527" s="463">
        <f t="shared" si="127"/>
        <v>0</v>
      </c>
      <c r="V527" s="463">
        <f t="shared" si="128"/>
        <v>0</v>
      </c>
    </row>
    <row r="528" spans="1:22">
      <c r="A528" s="461">
        <v>5240</v>
      </c>
      <c r="B528" s="461" t="s">
        <v>526</v>
      </c>
      <c r="C528" s="466">
        <v>478.15899999999999</v>
      </c>
      <c r="D528" s="466">
        <v>477.625</v>
      </c>
      <c r="E528" s="466">
        <v>4.13</v>
      </c>
      <c r="F528" s="466">
        <v>177.29</v>
      </c>
      <c r="G528" s="467">
        <f t="shared" si="120"/>
        <v>0.53399999999999181</v>
      </c>
      <c r="H528" s="466">
        <f t="shared" si="129"/>
        <v>0</v>
      </c>
      <c r="I528" s="466">
        <f t="shared" si="130"/>
        <v>0</v>
      </c>
      <c r="J528" s="468">
        <v>2</v>
      </c>
      <c r="K528" s="467">
        <f t="shared" si="131"/>
        <v>0</v>
      </c>
      <c r="L528" s="467">
        <f t="shared" si="132"/>
        <v>0</v>
      </c>
      <c r="M528" s="466">
        <f t="shared" si="121"/>
        <v>0</v>
      </c>
      <c r="N528" s="466">
        <f t="shared" si="122"/>
        <v>0</v>
      </c>
      <c r="O528" s="466">
        <f t="shared" si="123"/>
        <v>0</v>
      </c>
      <c r="P528" s="466">
        <f t="shared" si="133"/>
        <v>0</v>
      </c>
      <c r="Q528" s="466">
        <f t="shared" si="124"/>
        <v>0</v>
      </c>
      <c r="R528" s="466">
        <f t="shared" si="134"/>
        <v>0</v>
      </c>
      <c r="S528" s="463">
        <f t="shared" si="125"/>
        <v>0</v>
      </c>
      <c r="T528" s="463">
        <f t="shared" si="126"/>
        <v>0</v>
      </c>
      <c r="U528" s="463">
        <f t="shared" si="127"/>
        <v>0</v>
      </c>
      <c r="V528" s="463">
        <f t="shared" si="128"/>
        <v>0</v>
      </c>
    </row>
    <row r="529" spans="1:22">
      <c r="A529" s="461">
        <v>5250</v>
      </c>
      <c r="B529" s="461" t="s">
        <v>526</v>
      </c>
      <c r="C529" s="466">
        <v>478.25099999999998</v>
      </c>
      <c r="D529" s="466">
        <v>477.72500000000002</v>
      </c>
      <c r="E529" s="466">
        <v>3.1</v>
      </c>
      <c r="F529" s="466">
        <v>210.66</v>
      </c>
      <c r="G529" s="467">
        <f t="shared" si="120"/>
        <v>0.52599999999995362</v>
      </c>
      <c r="H529" s="466">
        <f t="shared" si="129"/>
        <v>0</v>
      </c>
      <c r="I529" s="466">
        <f t="shared" si="130"/>
        <v>0</v>
      </c>
      <c r="J529" s="468">
        <v>2</v>
      </c>
      <c r="K529" s="467">
        <f t="shared" si="131"/>
        <v>0</v>
      </c>
      <c r="L529" s="467">
        <f t="shared" si="132"/>
        <v>0</v>
      </c>
      <c r="M529" s="466">
        <f t="shared" si="121"/>
        <v>0</v>
      </c>
      <c r="N529" s="466">
        <f t="shared" si="122"/>
        <v>0</v>
      </c>
      <c r="O529" s="466">
        <f t="shared" si="123"/>
        <v>0</v>
      </c>
      <c r="P529" s="466">
        <f t="shared" si="133"/>
        <v>0</v>
      </c>
      <c r="Q529" s="466">
        <f t="shared" si="124"/>
        <v>0</v>
      </c>
      <c r="R529" s="466">
        <f t="shared" si="134"/>
        <v>0</v>
      </c>
      <c r="S529" s="463">
        <f t="shared" si="125"/>
        <v>0</v>
      </c>
      <c r="T529" s="463">
        <f t="shared" si="126"/>
        <v>0</v>
      </c>
      <c r="U529" s="463">
        <f t="shared" si="127"/>
        <v>0</v>
      </c>
      <c r="V529" s="463">
        <f t="shared" si="128"/>
        <v>0</v>
      </c>
    </row>
    <row r="530" spans="1:22">
      <c r="A530" s="461">
        <v>5260</v>
      </c>
      <c r="B530" s="461" t="s">
        <v>526</v>
      </c>
      <c r="C530" s="466">
        <v>478.34399999999999</v>
      </c>
      <c r="D530" s="466">
        <v>477.82600000000002</v>
      </c>
      <c r="E530" s="466">
        <v>3.77</v>
      </c>
      <c r="F530" s="466">
        <v>120.5</v>
      </c>
      <c r="G530" s="467">
        <f t="shared" si="120"/>
        <v>0.51799999999997226</v>
      </c>
      <c r="H530" s="466">
        <f t="shared" si="129"/>
        <v>0</v>
      </c>
      <c r="I530" s="466">
        <f t="shared" si="130"/>
        <v>0</v>
      </c>
      <c r="J530" s="468">
        <v>2</v>
      </c>
      <c r="K530" s="467">
        <f t="shared" si="131"/>
        <v>0</v>
      </c>
      <c r="L530" s="467">
        <f t="shared" si="132"/>
        <v>0</v>
      </c>
      <c r="M530" s="466">
        <f t="shared" si="121"/>
        <v>0</v>
      </c>
      <c r="N530" s="466">
        <f t="shared" si="122"/>
        <v>0</v>
      </c>
      <c r="O530" s="466">
        <f t="shared" si="123"/>
        <v>0</v>
      </c>
      <c r="P530" s="466">
        <f t="shared" si="133"/>
        <v>0</v>
      </c>
      <c r="Q530" s="466">
        <f t="shared" si="124"/>
        <v>0</v>
      </c>
      <c r="R530" s="466">
        <f t="shared" si="134"/>
        <v>0</v>
      </c>
      <c r="S530" s="463">
        <f t="shared" si="125"/>
        <v>0</v>
      </c>
      <c r="T530" s="463">
        <f t="shared" si="126"/>
        <v>0</v>
      </c>
      <c r="U530" s="463">
        <f t="shared" si="127"/>
        <v>0</v>
      </c>
      <c r="V530" s="463">
        <f t="shared" si="128"/>
        <v>0</v>
      </c>
    </row>
    <row r="531" spans="1:22">
      <c r="A531" s="461">
        <v>5270</v>
      </c>
      <c r="B531" s="461" t="s">
        <v>526</v>
      </c>
      <c r="C531" s="466">
        <v>478.43599999999998</v>
      </c>
      <c r="D531" s="466">
        <v>477.92599999999999</v>
      </c>
      <c r="E531" s="466">
        <v>17.3</v>
      </c>
      <c r="F531" s="466">
        <v>56.07</v>
      </c>
      <c r="G531" s="467">
        <f t="shared" si="120"/>
        <v>0.50999999999999091</v>
      </c>
      <c r="H531" s="466">
        <f t="shared" si="129"/>
        <v>0</v>
      </c>
      <c r="I531" s="466">
        <f t="shared" si="130"/>
        <v>0</v>
      </c>
      <c r="J531" s="468">
        <v>2</v>
      </c>
      <c r="K531" s="467">
        <f t="shared" si="131"/>
        <v>0</v>
      </c>
      <c r="L531" s="467">
        <f t="shared" si="132"/>
        <v>0</v>
      </c>
      <c r="M531" s="466">
        <f t="shared" si="121"/>
        <v>0</v>
      </c>
      <c r="N531" s="466">
        <f t="shared" si="122"/>
        <v>0</v>
      </c>
      <c r="O531" s="466">
        <f t="shared" si="123"/>
        <v>0</v>
      </c>
      <c r="P531" s="466">
        <f t="shared" si="133"/>
        <v>0</v>
      </c>
      <c r="Q531" s="466">
        <f t="shared" si="124"/>
        <v>0</v>
      </c>
      <c r="R531" s="466">
        <f t="shared" si="134"/>
        <v>0</v>
      </c>
      <c r="S531" s="463">
        <f t="shared" si="125"/>
        <v>0</v>
      </c>
      <c r="T531" s="463">
        <f t="shared" si="126"/>
        <v>0</v>
      </c>
      <c r="U531" s="463">
        <f t="shared" si="127"/>
        <v>0</v>
      </c>
      <c r="V531" s="463">
        <f t="shared" si="128"/>
        <v>0</v>
      </c>
    </row>
    <row r="532" spans="1:22">
      <c r="A532" s="461">
        <v>5280</v>
      </c>
      <c r="B532" s="461" t="s">
        <v>526</v>
      </c>
      <c r="C532" s="466">
        <v>478.529</v>
      </c>
      <c r="D532" s="466">
        <v>478.02600000000001</v>
      </c>
      <c r="E532" s="466">
        <v>31.21</v>
      </c>
      <c r="F532" s="466">
        <v>31.76</v>
      </c>
      <c r="G532" s="467">
        <f t="shared" si="120"/>
        <v>0.5029999999999859</v>
      </c>
      <c r="H532" s="466">
        <f t="shared" si="129"/>
        <v>0</v>
      </c>
      <c r="I532" s="466">
        <f t="shared" si="130"/>
        <v>0</v>
      </c>
      <c r="J532" s="468">
        <v>2</v>
      </c>
      <c r="K532" s="467">
        <f t="shared" si="131"/>
        <v>0</v>
      </c>
      <c r="L532" s="467">
        <f t="shared" si="132"/>
        <v>0</v>
      </c>
      <c r="M532" s="466">
        <f t="shared" si="121"/>
        <v>0</v>
      </c>
      <c r="N532" s="466">
        <f t="shared" si="122"/>
        <v>0</v>
      </c>
      <c r="O532" s="466">
        <f t="shared" si="123"/>
        <v>0</v>
      </c>
      <c r="P532" s="466">
        <f t="shared" si="133"/>
        <v>0</v>
      </c>
      <c r="Q532" s="466">
        <f t="shared" si="124"/>
        <v>0</v>
      </c>
      <c r="R532" s="466">
        <f t="shared" si="134"/>
        <v>0</v>
      </c>
      <c r="S532" s="463">
        <f t="shared" si="125"/>
        <v>0</v>
      </c>
      <c r="T532" s="463">
        <f t="shared" si="126"/>
        <v>0</v>
      </c>
      <c r="U532" s="463">
        <f t="shared" si="127"/>
        <v>0</v>
      </c>
      <c r="V532" s="463">
        <f t="shared" si="128"/>
        <v>0</v>
      </c>
    </row>
    <row r="533" spans="1:22">
      <c r="A533" s="461">
        <v>5290</v>
      </c>
      <c r="B533" s="461" t="s">
        <v>526</v>
      </c>
      <c r="C533" s="466">
        <v>478.62200000000001</v>
      </c>
      <c r="D533" s="466">
        <v>478.113</v>
      </c>
      <c r="E533" s="466">
        <v>33.5</v>
      </c>
      <c r="F533" s="466">
        <v>31.93</v>
      </c>
      <c r="G533" s="467">
        <f t="shared" si="120"/>
        <v>0.50900000000001455</v>
      </c>
      <c r="H533" s="466">
        <f t="shared" si="129"/>
        <v>0</v>
      </c>
      <c r="I533" s="466">
        <f t="shared" si="130"/>
        <v>0</v>
      </c>
      <c r="J533" s="468">
        <v>2</v>
      </c>
      <c r="K533" s="467">
        <f t="shared" si="131"/>
        <v>0</v>
      </c>
      <c r="L533" s="467">
        <f t="shared" si="132"/>
        <v>0</v>
      </c>
      <c r="M533" s="466">
        <f t="shared" si="121"/>
        <v>0</v>
      </c>
      <c r="N533" s="466">
        <f t="shared" si="122"/>
        <v>0</v>
      </c>
      <c r="O533" s="466">
        <f t="shared" si="123"/>
        <v>0</v>
      </c>
      <c r="P533" s="466">
        <f t="shared" si="133"/>
        <v>0</v>
      </c>
      <c r="Q533" s="466">
        <f t="shared" si="124"/>
        <v>0</v>
      </c>
      <c r="R533" s="466">
        <f t="shared" si="134"/>
        <v>0</v>
      </c>
      <c r="S533" s="463">
        <f t="shared" si="125"/>
        <v>0</v>
      </c>
      <c r="T533" s="463">
        <f t="shared" si="126"/>
        <v>0</v>
      </c>
      <c r="U533" s="463">
        <f t="shared" si="127"/>
        <v>0</v>
      </c>
      <c r="V533" s="463">
        <f t="shared" si="128"/>
        <v>0</v>
      </c>
    </row>
    <row r="534" spans="1:22">
      <c r="A534" s="461">
        <v>5300</v>
      </c>
      <c r="B534" s="461" t="s">
        <v>526</v>
      </c>
      <c r="C534" s="466">
        <v>478.714</v>
      </c>
      <c r="D534" s="466">
        <v>478.18400000000003</v>
      </c>
      <c r="E534" s="466">
        <v>28.39</v>
      </c>
      <c r="F534" s="466">
        <v>29.74</v>
      </c>
      <c r="G534" s="467">
        <f t="shared" si="120"/>
        <v>0.52999999999997272</v>
      </c>
      <c r="H534" s="466">
        <f t="shared" si="129"/>
        <v>0</v>
      </c>
      <c r="I534" s="466">
        <f t="shared" si="130"/>
        <v>0</v>
      </c>
      <c r="J534" s="468">
        <v>2</v>
      </c>
      <c r="K534" s="467">
        <f t="shared" si="131"/>
        <v>0</v>
      </c>
      <c r="L534" s="467">
        <f t="shared" si="132"/>
        <v>0</v>
      </c>
      <c r="M534" s="466">
        <f t="shared" si="121"/>
        <v>0</v>
      </c>
      <c r="N534" s="466">
        <f t="shared" si="122"/>
        <v>0</v>
      </c>
      <c r="O534" s="466">
        <f t="shared" si="123"/>
        <v>0</v>
      </c>
      <c r="P534" s="466">
        <f t="shared" si="133"/>
        <v>0</v>
      </c>
      <c r="Q534" s="466">
        <f t="shared" si="124"/>
        <v>0</v>
      </c>
      <c r="R534" s="466">
        <f t="shared" si="134"/>
        <v>0</v>
      </c>
      <c r="S534" s="463">
        <f t="shared" si="125"/>
        <v>0</v>
      </c>
      <c r="T534" s="463">
        <f t="shared" si="126"/>
        <v>0</v>
      </c>
      <c r="U534" s="463">
        <f t="shared" si="127"/>
        <v>0</v>
      </c>
      <c r="V534" s="463">
        <f t="shared" si="128"/>
        <v>0</v>
      </c>
    </row>
    <row r="535" spans="1:22">
      <c r="A535" s="461">
        <v>5310</v>
      </c>
      <c r="B535" s="461" t="s">
        <v>526</v>
      </c>
      <c r="C535" s="466">
        <v>478.80700000000002</v>
      </c>
      <c r="D535" s="466">
        <v>478.27600000000001</v>
      </c>
      <c r="E535" s="466">
        <v>25.7</v>
      </c>
      <c r="F535" s="466">
        <v>39.06</v>
      </c>
      <c r="G535" s="467">
        <f t="shared" si="120"/>
        <v>0.53100000000000591</v>
      </c>
      <c r="H535" s="466">
        <f t="shared" si="129"/>
        <v>0</v>
      </c>
      <c r="I535" s="466">
        <f t="shared" si="130"/>
        <v>0</v>
      </c>
      <c r="J535" s="468">
        <v>2</v>
      </c>
      <c r="K535" s="467">
        <f t="shared" si="131"/>
        <v>0</v>
      </c>
      <c r="L535" s="467">
        <f t="shared" si="132"/>
        <v>0</v>
      </c>
      <c r="M535" s="466">
        <f t="shared" si="121"/>
        <v>0</v>
      </c>
      <c r="N535" s="466">
        <f t="shared" si="122"/>
        <v>0</v>
      </c>
      <c r="O535" s="466">
        <f t="shared" si="123"/>
        <v>0</v>
      </c>
      <c r="P535" s="466">
        <f t="shared" si="133"/>
        <v>0</v>
      </c>
      <c r="Q535" s="466">
        <f t="shared" si="124"/>
        <v>0</v>
      </c>
      <c r="R535" s="466">
        <f t="shared" si="134"/>
        <v>0</v>
      </c>
      <c r="S535" s="463">
        <f t="shared" si="125"/>
        <v>0</v>
      </c>
      <c r="T535" s="463">
        <f t="shared" si="126"/>
        <v>0</v>
      </c>
      <c r="U535" s="463">
        <f t="shared" si="127"/>
        <v>0</v>
      </c>
      <c r="V535" s="463">
        <f t="shared" si="128"/>
        <v>0</v>
      </c>
    </row>
    <row r="536" spans="1:22">
      <c r="A536" s="461">
        <v>5320</v>
      </c>
      <c r="B536" s="461" t="s">
        <v>526</v>
      </c>
      <c r="C536" s="466">
        <v>478.9</v>
      </c>
      <c r="D536" s="466">
        <v>478.35399999999998</v>
      </c>
      <c r="E536" s="466">
        <v>29.78</v>
      </c>
      <c r="F536" s="466">
        <v>61.42</v>
      </c>
      <c r="G536" s="467">
        <f t="shared" si="120"/>
        <v>0.54599999999999227</v>
      </c>
      <c r="H536" s="466">
        <f t="shared" si="129"/>
        <v>0</v>
      </c>
      <c r="I536" s="466">
        <f t="shared" si="130"/>
        <v>0</v>
      </c>
      <c r="J536" s="468">
        <v>2</v>
      </c>
      <c r="K536" s="467">
        <f t="shared" si="131"/>
        <v>0</v>
      </c>
      <c r="L536" s="467">
        <f t="shared" si="132"/>
        <v>0</v>
      </c>
      <c r="M536" s="466">
        <f t="shared" si="121"/>
        <v>0</v>
      </c>
      <c r="N536" s="466">
        <f t="shared" si="122"/>
        <v>0</v>
      </c>
      <c r="O536" s="466">
        <f t="shared" si="123"/>
        <v>0</v>
      </c>
      <c r="P536" s="466">
        <f t="shared" si="133"/>
        <v>0</v>
      </c>
      <c r="Q536" s="466">
        <f t="shared" si="124"/>
        <v>0</v>
      </c>
      <c r="R536" s="466">
        <f t="shared" si="134"/>
        <v>0</v>
      </c>
      <c r="S536" s="463">
        <f t="shared" si="125"/>
        <v>0</v>
      </c>
      <c r="T536" s="463">
        <f t="shared" si="126"/>
        <v>0</v>
      </c>
      <c r="U536" s="463">
        <f t="shared" si="127"/>
        <v>0</v>
      </c>
      <c r="V536" s="463">
        <f t="shared" si="128"/>
        <v>0</v>
      </c>
    </row>
    <row r="537" spans="1:22">
      <c r="A537" s="461">
        <v>5330</v>
      </c>
      <c r="B537" s="461" t="s">
        <v>526</v>
      </c>
      <c r="C537" s="466">
        <v>478.99200000000002</v>
      </c>
      <c r="D537" s="466">
        <v>478.45699999999999</v>
      </c>
      <c r="E537" s="466">
        <v>23.53</v>
      </c>
      <c r="F537" s="466">
        <v>81.02</v>
      </c>
      <c r="G537" s="467">
        <f t="shared" si="120"/>
        <v>0.53500000000002501</v>
      </c>
      <c r="H537" s="466">
        <f t="shared" si="129"/>
        <v>0</v>
      </c>
      <c r="I537" s="466">
        <f t="shared" si="130"/>
        <v>0</v>
      </c>
      <c r="J537" s="468">
        <v>2</v>
      </c>
      <c r="K537" s="467">
        <f t="shared" si="131"/>
        <v>0</v>
      </c>
      <c r="L537" s="467">
        <f t="shared" si="132"/>
        <v>0</v>
      </c>
      <c r="M537" s="466">
        <f t="shared" si="121"/>
        <v>0</v>
      </c>
      <c r="N537" s="466">
        <f t="shared" si="122"/>
        <v>0</v>
      </c>
      <c r="O537" s="466">
        <f t="shared" si="123"/>
        <v>0</v>
      </c>
      <c r="P537" s="466">
        <f t="shared" si="133"/>
        <v>0</v>
      </c>
      <c r="Q537" s="466">
        <f t="shared" si="124"/>
        <v>0</v>
      </c>
      <c r="R537" s="466">
        <f t="shared" si="134"/>
        <v>0</v>
      </c>
      <c r="S537" s="463">
        <f t="shared" si="125"/>
        <v>0</v>
      </c>
      <c r="T537" s="463">
        <f t="shared" si="126"/>
        <v>0</v>
      </c>
      <c r="U537" s="463">
        <f t="shared" si="127"/>
        <v>0</v>
      </c>
      <c r="V537" s="463">
        <f t="shared" si="128"/>
        <v>0</v>
      </c>
    </row>
    <row r="538" spans="1:22">
      <c r="A538" s="461">
        <v>5340</v>
      </c>
      <c r="B538" s="461" t="s">
        <v>526</v>
      </c>
      <c r="C538" s="466">
        <v>479.08499999999998</v>
      </c>
      <c r="D538" s="466">
        <v>478.55200000000002</v>
      </c>
      <c r="E538" s="466">
        <v>10.86</v>
      </c>
      <c r="F538" s="466">
        <v>94.99</v>
      </c>
      <c r="G538" s="467">
        <f t="shared" si="120"/>
        <v>0.53299999999995862</v>
      </c>
      <c r="H538" s="466">
        <f t="shared" si="129"/>
        <v>0</v>
      </c>
      <c r="I538" s="466">
        <f t="shared" si="130"/>
        <v>0</v>
      </c>
      <c r="J538" s="468">
        <v>2</v>
      </c>
      <c r="K538" s="467">
        <f t="shared" si="131"/>
        <v>0</v>
      </c>
      <c r="L538" s="467">
        <f t="shared" si="132"/>
        <v>0</v>
      </c>
      <c r="M538" s="466">
        <f t="shared" si="121"/>
        <v>0</v>
      </c>
      <c r="N538" s="466">
        <f t="shared" si="122"/>
        <v>0</v>
      </c>
      <c r="O538" s="466">
        <f t="shared" si="123"/>
        <v>0</v>
      </c>
      <c r="P538" s="466">
        <f t="shared" si="133"/>
        <v>0</v>
      </c>
      <c r="Q538" s="466">
        <f t="shared" si="124"/>
        <v>0</v>
      </c>
      <c r="R538" s="466">
        <f t="shared" si="134"/>
        <v>0</v>
      </c>
      <c r="S538" s="463">
        <f t="shared" si="125"/>
        <v>0</v>
      </c>
      <c r="T538" s="463">
        <f t="shared" si="126"/>
        <v>0</v>
      </c>
      <c r="U538" s="463">
        <f t="shared" si="127"/>
        <v>0</v>
      </c>
      <c r="V538" s="463">
        <f t="shared" si="128"/>
        <v>0</v>
      </c>
    </row>
    <row r="539" spans="1:22">
      <c r="A539" s="461">
        <v>5350</v>
      </c>
      <c r="B539" s="461" t="s">
        <v>526</v>
      </c>
      <c r="C539" s="466">
        <v>479.17700000000002</v>
      </c>
      <c r="D539" s="466">
        <v>478.685</v>
      </c>
      <c r="E539" s="466">
        <v>5.89</v>
      </c>
      <c r="F539" s="466">
        <v>96.38</v>
      </c>
      <c r="G539" s="467">
        <f t="shared" si="120"/>
        <v>0.49200000000001864</v>
      </c>
      <c r="H539" s="466">
        <f t="shared" si="129"/>
        <v>0</v>
      </c>
      <c r="I539" s="466">
        <f t="shared" si="130"/>
        <v>0</v>
      </c>
      <c r="J539" s="468">
        <v>2</v>
      </c>
      <c r="K539" s="467">
        <f t="shared" si="131"/>
        <v>0</v>
      </c>
      <c r="L539" s="467">
        <f t="shared" si="132"/>
        <v>0</v>
      </c>
      <c r="M539" s="466">
        <f t="shared" si="121"/>
        <v>0</v>
      </c>
      <c r="N539" s="466">
        <f t="shared" si="122"/>
        <v>0</v>
      </c>
      <c r="O539" s="466">
        <f t="shared" si="123"/>
        <v>0</v>
      </c>
      <c r="P539" s="466">
        <f t="shared" si="133"/>
        <v>0</v>
      </c>
      <c r="Q539" s="466">
        <f t="shared" si="124"/>
        <v>0</v>
      </c>
      <c r="R539" s="466">
        <f t="shared" si="134"/>
        <v>0</v>
      </c>
      <c r="S539" s="463">
        <f t="shared" si="125"/>
        <v>0</v>
      </c>
      <c r="T539" s="463">
        <f t="shared" si="126"/>
        <v>0</v>
      </c>
      <c r="U539" s="463">
        <f t="shared" si="127"/>
        <v>0</v>
      </c>
      <c r="V539" s="463">
        <f t="shared" si="128"/>
        <v>0</v>
      </c>
    </row>
    <row r="540" spans="1:22">
      <c r="A540" s="461">
        <v>5360</v>
      </c>
      <c r="B540" s="461" t="s">
        <v>526</v>
      </c>
      <c r="C540" s="466">
        <v>479.27</v>
      </c>
      <c r="D540" s="466">
        <v>478.81299999999999</v>
      </c>
      <c r="E540" s="466">
        <v>9.14</v>
      </c>
      <c r="F540" s="466">
        <v>91.52</v>
      </c>
      <c r="G540" s="467">
        <f t="shared" si="120"/>
        <v>0.45699999999999363</v>
      </c>
      <c r="H540" s="466">
        <f t="shared" si="129"/>
        <v>0</v>
      </c>
      <c r="I540" s="466">
        <f t="shared" si="130"/>
        <v>0</v>
      </c>
      <c r="J540" s="468">
        <v>2</v>
      </c>
      <c r="K540" s="467">
        <f t="shared" si="131"/>
        <v>0</v>
      </c>
      <c r="L540" s="467">
        <f t="shared" si="132"/>
        <v>0</v>
      </c>
      <c r="M540" s="466">
        <f t="shared" si="121"/>
        <v>0</v>
      </c>
      <c r="N540" s="466">
        <f t="shared" si="122"/>
        <v>0</v>
      </c>
      <c r="O540" s="466">
        <f t="shared" si="123"/>
        <v>0</v>
      </c>
      <c r="P540" s="466">
        <f t="shared" si="133"/>
        <v>0</v>
      </c>
      <c r="Q540" s="466">
        <f t="shared" si="124"/>
        <v>0</v>
      </c>
      <c r="R540" s="466">
        <f t="shared" si="134"/>
        <v>0</v>
      </c>
      <c r="S540" s="463">
        <f t="shared" si="125"/>
        <v>0</v>
      </c>
      <c r="T540" s="463">
        <f t="shared" si="126"/>
        <v>0</v>
      </c>
      <c r="U540" s="463">
        <f t="shared" si="127"/>
        <v>0</v>
      </c>
      <c r="V540" s="463">
        <f t="shared" si="128"/>
        <v>0</v>
      </c>
    </row>
    <row r="541" spans="1:22">
      <c r="A541" s="461">
        <v>5370</v>
      </c>
      <c r="B541" s="461" t="s">
        <v>526</v>
      </c>
      <c r="C541" s="466">
        <v>479.363</v>
      </c>
      <c r="D541" s="466">
        <v>478.93400000000003</v>
      </c>
      <c r="E541" s="466">
        <v>12.77</v>
      </c>
      <c r="F541" s="466">
        <v>100.3</v>
      </c>
      <c r="G541" s="467">
        <f t="shared" si="120"/>
        <v>0.42899999999997362</v>
      </c>
      <c r="H541" s="466">
        <f t="shared" si="129"/>
        <v>0</v>
      </c>
      <c r="I541" s="466">
        <f t="shared" si="130"/>
        <v>0</v>
      </c>
      <c r="J541" s="468">
        <v>2</v>
      </c>
      <c r="K541" s="467">
        <f t="shared" si="131"/>
        <v>0</v>
      </c>
      <c r="L541" s="467">
        <f t="shared" si="132"/>
        <v>0</v>
      </c>
      <c r="M541" s="466">
        <f t="shared" si="121"/>
        <v>0</v>
      </c>
      <c r="N541" s="466">
        <f t="shared" si="122"/>
        <v>0</v>
      </c>
      <c r="O541" s="466">
        <f t="shared" si="123"/>
        <v>0</v>
      </c>
      <c r="P541" s="466">
        <f t="shared" si="133"/>
        <v>0</v>
      </c>
      <c r="Q541" s="466">
        <f t="shared" si="124"/>
        <v>0</v>
      </c>
      <c r="R541" s="466">
        <f t="shared" si="134"/>
        <v>0</v>
      </c>
      <c r="S541" s="463">
        <f t="shared" si="125"/>
        <v>0</v>
      </c>
      <c r="T541" s="463">
        <f t="shared" si="126"/>
        <v>0</v>
      </c>
      <c r="U541" s="463">
        <f t="shared" si="127"/>
        <v>0</v>
      </c>
      <c r="V541" s="463">
        <f t="shared" si="128"/>
        <v>0</v>
      </c>
    </row>
    <row r="542" spans="1:22">
      <c r="A542" s="461">
        <v>5380</v>
      </c>
      <c r="B542" s="461" t="s">
        <v>526</v>
      </c>
      <c r="C542" s="466">
        <v>479.45499999999998</v>
      </c>
      <c r="D542" s="466">
        <v>479.04</v>
      </c>
      <c r="E542" s="466">
        <v>16.850000000000001</v>
      </c>
      <c r="F542" s="466">
        <v>133.91</v>
      </c>
      <c r="G542" s="467">
        <f t="shared" si="120"/>
        <v>0.41499999999996362</v>
      </c>
      <c r="H542" s="466">
        <f t="shared" si="129"/>
        <v>0</v>
      </c>
      <c r="I542" s="466">
        <f t="shared" si="130"/>
        <v>0</v>
      </c>
      <c r="J542" s="468">
        <v>2</v>
      </c>
      <c r="K542" s="467">
        <f t="shared" si="131"/>
        <v>0</v>
      </c>
      <c r="L542" s="467">
        <f t="shared" si="132"/>
        <v>0</v>
      </c>
      <c r="M542" s="466">
        <f t="shared" si="121"/>
        <v>0</v>
      </c>
      <c r="N542" s="466">
        <f t="shared" si="122"/>
        <v>0</v>
      </c>
      <c r="O542" s="466">
        <f t="shared" si="123"/>
        <v>0</v>
      </c>
      <c r="P542" s="466">
        <f t="shared" si="133"/>
        <v>0</v>
      </c>
      <c r="Q542" s="466">
        <f t="shared" si="124"/>
        <v>0</v>
      </c>
      <c r="R542" s="466">
        <f t="shared" si="134"/>
        <v>0</v>
      </c>
      <c r="S542" s="463">
        <f t="shared" si="125"/>
        <v>0</v>
      </c>
      <c r="T542" s="463">
        <f t="shared" si="126"/>
        <v>0</v>
      </c>
      <c r="U542" s="463">
        <f t="shared" si="127"/>
        <v>0</v>
      </c>
      <c r="V542" s="463">
        <f t="shared" si="128"/>
        <v>0</v>
      </c>
    </row>
    <row r="543" spans="1:22">
      <c r="A543" s="461">
        <v>5390</v>
      </c>
      <c r="B543" s="461" t="s">
        <v>526</v>
      </c>
      <c r="C543" s="466">
        <v>479.548</v>
      </c>
      <c r="D543" s="466">
        <v>479.10500000000002</v>
      </c>
      <c r="E543" s="466">
        <v>27.08</v>
      </c>
      <c r="F543" s="466">
        <v>156.99</v>
      </c>
      <c r="G543" s="467">
        <f t="shared" si="120"/>
        <v>0.44299999999998363</v>
      </c>
      <c r="H543" s="466">
        <f t="shared" si="129"/>
        <v>0</v>
      </c>
      <c r="I543" s="466">
        <f t="shared" si="130"/>
        <v>0</v>
      </c>
      <c r="J543" s="468">
        <v>2</v>
      </c>
      <c r="K543" s="467">
        <f t="shared" si="131"/>
        <v>0</v>
      </c>
      <c r="L543" s="467">
        <f t="shared" si="132"/>
        <v>0</v>
      </c>
      <c r="M543" s="466">
        <f t="shared" si="121"/>
        <v>0</v>
      </c>
      <c r="N543" s="466">
        <f t="shared" si="122"/>
        <v>0</v>
      </c>
      <c r="O543" s="466">
        <f t="shared" si="123"/>
        <v>0</v>
      </c>
      <c r="P543" s="466">
        <f t="shared" si="133"/>
        <v>0</v>
      </c>
      <c r="Q543" s="466">
        <f t="shared" si="124"/>
        <v>0</v>
      </c>
      <c r="R543" s="466">
        <f t="shared" si="134"/>
        <v>0</v>
      </c>
      <c r="S543" s="463">
        <f t="shared" si="125"/>
        <v>0</v>
      </c>
      <c r="T543" s="463">
        <f t="shared" si="126"/>
        <v>0</v>
      </c>
      <c r="U543" s="463">
        <f t="shared" si="127"/>
        <v>0</v>
      </c>
      <c r="V543" s="463">
        <f t="shared" si="128"/>
        <v>0</v>
      </c>
    </row>
    <row r="544" spans="1:22">
      <c r="A544" s="461">
        <v>5400</v>
      </c>
      <c r="B544" s="461" t="s">
        <v>526</v>
      </c>
      <c r="C544" s="466">
        <v>479.64100000000002</v>
      </c>
      <c r="D544" s="466">
        <v>479.22699999999998</v>
      </c>
      <c r="E544" s="466">
        <v>32.159999999999997</v>
      </c>
      <c r="F544" s="466">
        <v>157.76</v>
      </c>
      <c r="G544" s="467">
        <f t="shared" si="120"/>
        <v>0.41400000000004411</v>
      </c>
      <c r="H544" s="466">
        <f t="shared" si="129"/>
        <v>0</v>
      </c>
      <c r="I544" s="466">
        <f t="shared" si="130"/>
        <v>0</v>
      </c>
      <c r="J544" s="468">
        <v>2</v>
      </c>
      <c r="K544" s="467">
        <f t="shared" si="131"/>
        <v>0</v>
      </c>
      <c r="L544" s="467">
        <f t="shared" si="132"/>
        <v>0</v>
      </c>
      <c r="M544" s="466">
        <f t="shared" si="121"/>
        <v>0</v>
      </c>
      <c r="N544" s="466">
        <f t="shared" si="122"/>
        <v>0</v>
      </c>
      <c r="O544" s="466">
        <f t="shared" si="123"/>
        <v>0</v>
      </c>
      <c r="P544" s="466">
        <f t="shared" si="133"/>
        <v>0</v>
      </c>
      <c r="Q544" s="466">
        <f t="shared" si="124"/>
        <v>0</v>
      </c>
      <c r="R544" s="466">
        <f t="shared" si="134"/>
        <v>0</v>
      </c>
      <c r="S544" s="463">
        <f t="shared" si="125"/>
        <v>0</v>
      </c>
      <c r="T544" s="463">
        <f t="shared" si="126"/>
        <v>0</v>
      </c>
      <c r="U544" s="463">
        <f t="shared" si="127"/>
        <v>0</v>
      </c>
      <c r="V544" s="463">
        <f t="shared" si="128"/>
        <v>0</v>
      </c>
    </row>
    <row r="545" spans="1:22">
      <c r="A545" s="461">
        <v>5410</v>
      </c>
      <c r="B545" s="461" t="s">
        <v>526</v>
      </c>
      <c r="C545" s="466">
        <v>479.733</v>
      </c>
      <c r="D545" s="466">
        <v>479.33699999999999</v>
      </c>
      <c r="E545" s="466">
        <v>33.26</v>
      </c>
      <c r="F545" s="466">
        <v>156.5</v>
      </c>
      <c r="G545" s="467">
        <f t="shared" si="120"/>
        <v>0.39600000000001501</v>
      </c>
      <c r="H545" s="466">
        <f t="shared" si="129"/>
        <v>0</v>
      </c>
      <c r="I545" s="466">
        <f t="shared" si="130"/>
        <v>0</v>
      </c>
      <c r="J545" s="468">
        <v>2</v>
      </c>
      <c r="K545" s="467">
        <f t="shared" si="131"/>
        <v>0</v>
      </c>
      <c r="L545" s="467">
        <f t="shared" si="132"/>
        <v>0</v>
      </c>
      <c r="M545" s="466">
        <f t="shared" si="121"/>
        <v>0</v>
      </c>
      <c r="N545" s="466">
        <f t="shared" si="122"/>
        <v>0</v>
      </c>
      <c r="O545" s="466">
        <f t="shared" si="123"/>
        <v>0</v>
      </c>
      <c r="P545" s="466">
        <f t="shared" si="133"/>
        <v>0</v>
      </c>
      <c r="Q545" s="466">
        <f t="shared" si="124"/>
        <v>0</v>
      </c>
      <c r="R545" s="466">
        <f t="shared" si="134"/>
        <v>0</v>
      </c>
      <c r="S545" s="463">
        <f t="shared" si="125"/>
        <v>0</v>
      </c>
      <c r="T545" s="463">
        <f t="shared" si="126"/>
        <v>0</v>
      </c>
      <c r="U545" s="463">
        <f t="shared" si="127"/>
        <v>0</v>
      </c>
      <c r="V545" s="463">
        <f t="shared" si="128"/>
        <v>0</v>
      </c>
    </row>
    <row r="546" spans="1:22">
      <c r="A546" s="461">
        <v>5420</v>
      </c>
      <c r="B546" s="461" t="s">
        <v>526</v>
      </c>
      <c r="C546" s="466">
        <v>479.82600000000002</v>
      </c>
      <c r="D546" s="466">
        <v>479.43400000000003</v>
      </c>
      <c r="E546" s="466">
        <v>38.28</v>
      </c>
      <c r="F546" s="466">
        <v>153.81</v>
      </c>
      <c r="G546" s="467">
        <f t="shared" si="120"/>
        <v>0.39199999999999591</v>
      </c>
      <c r="H546" s="466">
        <f t="shared" si="129"/>
        <v>0</v>
      </c>
      <c r="I546" s="466">
        <f t="shared" si="130"/>
        <v>0</v>
      </c>
      <c r="J546" s="468">
        <v>2</v>
      </c>
      <c r="K546" s="467">
        <f t="shared" si="131"/>
        <v>0</v>
      </c>
      <c r="L546" s="467">
        <f t="shared" si="132"/>
        <v>0</v>
      </c>
      <c r="M546" s="466">
        <f t="shared" si="121"/>
        <v>0</v>
      </c>
      <c r="N546" s="466">
        <f t="shared" si="122"/>
        <v>0</v>
      </c>
      <c r="O546" s="466">
        <f t="shared" si="123"/>
        <v>0</v>
      </c>
      <c r="P546" s="466">
        <f t="shared" si="133"/>
        <v>0</v>
      </c>
      <c r="Q546" s="466">
        <f t="shared" si="124"/>
        <v>0</v>
      </c>
      <c r="R546" s="466">
        <f t="shared" si="134"/>
        <v>0</v>
      </c>
      <c r="S546" s="463">
        <f t="shared" si="125"/>
        <v>0</v>
      </c>
      <c r="T546" s="463">
        <f t="shared" si="126"/>
        <v>0</v>
      </c>
      <c r="U546" s="463">
        <f t="shared" si="127"/>
        <v>0</v>
      </c>
      <c r="V546" s="463">
        <f t="shared" si="128"/>
        <v>0</v>
      </c>
    </row>
    <row r="547" spans="1:22">
      <c r="A547" s="461">
        <v>5430</v>
      </c>
      <c r="B547" s="461" t="s">
        <v>526</v>
      </c>
      <c r="C547" s="466">
        <v>479.91800000000001</v>
      </c>
      <c r="D547" s="466">
        <v>479.541</v>
      </c>
      <c r="E547" s="466">
        <v>41.13</v>
      </c>
      <c r="F547" s="466">
        <v>146.88999999999999</v>
      </c>
      <c r="G547" s="467">
        <f t="shared" si="120"/>
        <v>0.37700000000000955</v>
      </c>
      <c r="H547" s="466">
        <f t="shared" si="129"/>
        <v>0</v>
      </c>
      <c r="I547" s="466">
        <f t="shared" si="130"/>
        <v>0</v>
      </c>
      <c r="J547" s="468">
        <v>2</v>
      </c>
      <c r="K547" s="467">
        <f t="shared" si="131"/>
        <v>0</v>
      </c>
      <c r="L547" s="467">
        <f t="shared" si="132"/>
        <v>0</v>
      </c>
      <c r="M547" s="466">
        <f t="shared" si="121"/>
        <v>0</v>
      </c>
      <c r="N547" s="466">
        <f t="shared" si="122"/>
        <v>0</v>
      </c>
      <c r="O547" s="466">
        <f t="shared" si="123"/>
        <v>0</v>
      </c>
      <c r="P547" s="466">
        <f t="shared" si="133"/>
        <v>0</v>
      </c>
      <c r="Q547" s="466">
        <f t="shared" si="124"/>
        <v>0</v>
      </c>
      <c r="R547" s="466">
        <f t="shared" si="134"/>
        <v>0</v>
      </c>
      <c r="S547" s="463">
        <f t="shared" si="125"/>
        <v>0</v>
      </c>
      <c r="T547" s="463">
        <f t="shared" si="126"/>
        <v>0</v>
      </c>
      <c r="U547" s="463">
        <f t="shared" si="127"/>
        <v>0</v>
      </c>
      <c r="V547" s="463">
        <f t="shared" si="128"/>
        <v>0</v>
      </c>
    </row>
    <row r="548" spans="1:22">
      <c r="A548" s="461">
        <v>5440</v>
      </c>
      <c r="B548" s="461" t="s">
        <v>526</v>
      </c>
      <c r="C548" s="466">
        <v>480.01100000000002</v>
      </c>
      <c r="D548" s="466">
        <v>479.63099999999997</v>
      </c>
      <c r="E548" s="466">
        <v>47.63</v>
      </c>
      <c r="F548" s="466">
        <v>107.59</v>
      </c>
      <c r="G548" s="467">
        <f t="shared" si="120"/>
        <v>0.3800000000000523</v>
      </c>
      <c r="H548" s="466">
        <f t="shared" si="129"/>
        <v>0</v>
      </c>
      <c r="I548" s="466">
        <f t="shared" si="130"/>
        <v>0</v>
      </c>
      <c r="J548" s="468">
        <v>2</v>
      </c>
      <c r="K548" s="467">
        <f t="shared" si="131"/>
        <v>0</v>
      </c>
      <c r="L548" s="467">
        <f t="shared" si="132"/>
        <v>0</v>
      </c>
      <c r="M548" s="466">
        <f t="shared" si="121"/>
        <v>0</v>
      </c>
      <c r="N548" s="466">
        <f t="shared" si="122"/>
        <v>0</v>
      </c>
      <c r="O548" s="466">
        <f t="shared" si="123"/>
        <v>0</v>
      </c>
      <c r="P548" s="466">
        <f t="shared" si="133"/>
        <v>0</v>
      </c>
      <c r="Q548" s="466">
        <f t="shared" si="124"/>
        <v>0</v>
      </c>
      <c r="R548" s="466">
        <f t="shared" si="134"/>
        <v>0</v>
      </c>
      <c r="S548" s="463">
        <f t="shared" si="125"/>
        <v>0</v>
      </c>
      <c r="T548" s="463">
        <f t="shared" si="126"/>
        <v>0</v>
      </c>
      <c r="U548" s="463">
        <f t="shared" si="127"/>
        <v>0</v>
      </c>
      <c r="V548" s="463">
        <f t="shared" si="128"/>
        <v>0</v>
      </c>
    </row>
    <row r="549" spans="1:22">
      <c r="A549" s="461">
        <v>5450</v>
      </c>
      <c r="B549" s="461" t="s">
        <v>526</v>
      </c>
      <c r="C549" s="466">
        <v>480.10399999999998</v>
      </c>
      <c r="D549" s="466">
        <v>479.73399999999998</v>
      </c>
      <c r="E549" s="466">
        <v>52.09</v>
      </c>
      <c r="F549" s="466">
        <v>56.35</v>
      </c>
      <c r="G549" s="467">
        <f t="shared" si="120"/>
        <v>0.37000000000000455</v>
      </c>
      <c r="H549" s="466">
        <f t="shared" si="129"/>
        <v>0</v>
      </c>
      <c r="I549" s="466">
        <f t="shared" si="130"/>
        <v>0</v>
      </c>
      <c r="J549" s="468">
        <v>2</v>
      </c>
      <c r="K549" s="467">
        <f t="shared" si="131"/>
        <v>0</v>
      </c>
      <c r="L549" s="467">
        <f t="shared" si="132"/>
        <v>0</v>
      </c>
      <c r="M549" s="466">
        <f t="shared" si="121"/>
        <v>0</v>
      </c>
      <c r="N549" s="466">
        <f t="shared" si="122"/>
        <v>0</v>
      </c>
      <c r="O549" s="466">
        <f t="shared" si="123"/>
        <v>0</v>
      </c>
      <c r="P549" s="466">
        <f t="shared" si="133"/>
        <v>0</v>
      </c>
      <c r="Q549" s="466">
        <f t="shared" si="124"/>
        <v>0</v>
      </c>
      <c r="R549" s="466">
        <f t="shared" si="134"/>
        <v>0</v>
      </c>
      <c r="S549" s="463">
        <f t="shared" si="125"/>
        <v>0</v>
      </c>
      <c r="T549" s="463">
        <f t="shared" si="126"/>
        <v>0</v>
      </c>
      <c r="U549" s="463">
        <f t="shared" si="127"/>
        <v>0</v>
      </c>
      <c r="V549" s="463">
        <f t="shared" si="128"/>
        <v>0</v>
      </c>
    </row>
    <row r="550" spans="1:22">
      <c r="A550" s="461">
        <v>5460</v>
      </c>
      <c r="B550" s="461" t="s">
        <v>526</v>
      </c>
      <c r="C550" s="466">
        <v>480.19600000000003</v>
      </c>
      <c r="D550" s="466">
        <v>479.839</v>
      </c>
      <c r="E550" s="466">
        <v>52.55</v>
      </c>
      <c r="F550" s="466">
        <v>40.840000000000003</v>
      </c>
      <c r="G550" s="467">
        <f t="shared" si="120"/>
        <v>0.35700000000002774</v>
      </c>
      <c r="H550" s="466">
        <f t="shared" si="129"/>
        <v>0</v>
      </c>
      <c r="I550" s="466">
        <f t="shared" si="130"/>
        <v>0</v>
      </c>
      <c r="J550" s="468">
        <v>2</v>
      </c>
      <c r="K550" s="467">
        <f t="shared" si="131"/>
        <v>0</v>
      </c>
      <c r="L550" s="467">
        <f t="shared" si="132"/>
        <v>0</v>
      </c>
      <c r="M550" s="466">
        <f t="shared" si="121"/>
        <v>0</v>
      </c>
      <c r="N550" s="466">
        <f t="shared" si="122"/>
        <v>0</v>
      </c>
      <c r="O550" s="466">
        <f t="shared" si="123"/>
        <v>0</v>
      </c>
      <c r="P550" s="466">
        <f t="shared" si="133"/>
        <v>0</v>
      </c>
      <c r="Q550" s="466">
        <f t="shared" si="124"/>
        <v>0</v>
      </c>
      <c r="R550" s="466">
        <f t="shared" si="134"/>
        <v>0</v>
      </c>
      <c r="S550" s="463">
        <f t="shared" si="125"/>
        <v>0</v>
      </c>
      <c r="T550" s="463">
        <f t="shared" si="126"/>
        <v>0</v>
      </c>
      <c r="U550" s="463">
        <f t="shared" si="127"/>
        <v>0</v>
      </c>
      <c r="V550" s="463">
        <f t="shared" si="128"/>
        <v>0</v>
      </c>
    </row>
    <row r="551" spans="1:22">
      <c r="A551" s="461">
        <v>5470</v>
      </c>
      <c r="B551" s="461" t="s">
        <v>526</v>
      </c>
      <c r="C551" s="466">
        <v>480.28899999999999</v>
      </c>
      <c r="D551" s="466">
        <v>479.94600000000003</v>
      </c>
      <c r="E551" s="466">
        <v>55.72</v>
      </c>
      <c r="F551" s="466">
        <v>49.88</v>
      </c>
      <c r="G551" s="467">
        <f t="shared" si="120"/>
        <v>0.34299999999996089</v>
      </c>
      <c r="H551" s="466">
        <f t="shared" si="129"/>
        <v>0</v>
      </c>
      <c r="I551" s="466">
        <f t="shared" si="130"/>
        <v>0</v>
      </c>
      <c r="J551" s="468">
        <v>2</v>
      </c>
      <c r="K551" s="467">
        <f t="shared" si="131"/>
        <v>0</v>
      </c>
      <c r="L551" s="467">
        <f t="shared" si="132"/>
        <v>0</v>
      </c>
      <c r="M551" s="466">
        <f t="shared" si="121"/>
        <v>0</v>
      </c>
      <c r="N551" s="466">
        <f t="shared" si="122"/>
        <v>0</v>
      </c>
      <c r="O551" s="466">
        <f t="shared" si="123"/>
        <v>0</v>
      </c>
      <c r="P551" s="466">
        <f t="shared" si="133"/>
        <v>0</v>
      </c>
      <c r="Q551" s="466">
        <f t="shared" si="124"/>
        <v>0</v>
      </c>
      <c r="R551" s="466">
        <f t="shared" si="134"/>
        <v>0</v>
      </c>
      <c r="S551" s="463">
        <f t="shared" si="125"/>
        <v>0</v>
      </c>
      <c r="T551" s="463">
        <f t="shared" si="126"/>
        <v>0</v>
      </c>
      <c r="U551" s="463">
        <f t="shared" si="127"/>
        <v>0</v>
      </c>
      <c r="V551" s="463">
        <f t="shared" si="128"/>
        <v>0</v>
      </c>
    </row>
    <row r="552" spans="1:22">
      <c r="A552" s="461">
        <v>5480</v>
      </c>
      <c r="B552" s="461" t="s">
        <v>526</v>
      </c>
      <c r="C552" s="466">
        <v>480.38200000000001</v>
      </c>
      <c r="D552" s="466">
        <v>480.05200000000002</v>
      </c>
      <c r="E552" s="466">
        <v>56.03</v>
      </c>
      <c r="F552" s="466">
        <v>57.89</v>
      </c>
      <c r="G552" s="467">
        <f t="shared" si="120"/>
        <v>0.32999999999998408</v>
      </c>
      <c r="H552" s="466">
        <f t="shared" si="129"/>
        <v>0</v>
      </c>
      <c r="I552" s="466">
        <f t="shared" si="130"/>
        <v>0</v>
      </c>
      <c r="J552" s="468">
        <v>2</v>
      </c>
      <c r="K552" s="467">
        <f t="shared" si="131"/>
        <v>0</v>
      </c>
      <c r="L552" s="467">
        <f t="shared" si="132"/>
        <v>0</v>
      </c>
      <c r="M552" s="466">
        <f t="shared" si="121"/>
        <v>0</v>
      </c>
      <c r="N552" s="466">
        <f t="shared" si="122"/>
        <v>0</v>
      </c>
      <c r="O552" s="466">
        <f t="shared" si="123"/>
        <v>0</v>
      </c>
      <c r="P552" s="466">
        <f t="shared" si="133"/>
        <v>0</v>
      </c>
      <c r="Q552" s="466">
        <f t="shared" si="124"/>
        <v>0</v>
      </c>
      <c r="R552" s="466">
        <f t="shared" si="134"/>
        <v>0</v>
      </c>
      <c r="S552" s="463">
        <f t="shared" si="125"/>
        <v>0</v>
      </c>
      <c r="T552" s="463">
        <f t="shared" si="126"/>
        <v>0</v>
      </c>
      <c r="U552" s="463">
        <f t="shared" si="127"/>
        <v>0</v>
      </c>
      <c r="V552" s="463">
        <f t="shared" si="128"/>
        <v>0</v>
      </c>
    </row>
    <row r="553" spans="1:22">
      <c r="A553" s="461">
        <v>5490</v>
      </c>
      <c r="B553" s="461" t="s">
        <v>526</v>
      </c>
      <c r="C553" s="466">
        <v>480.47399999999999</v>
      </c>
      <c r="D553" s="466">
        <v>480.15899999999999</v>
      </c>
      <c r="E553" s="466">
        <v>58.62</v>
      </c>
      <c r="F553" s="466">
        <v>56.53</v>
      </c>
      <c r="G553" s="467">
        <f t="shared" si="120"/>
        <v>0.31499999999999773</v>
      </c>
      <c r="H553" s="466">
        <f t="shared" si="129"/>
        <v>0</v>
      </c>
      <c r="I553" s="466">
        <f t="shared" si="130"/>
        <v>0</v>
      </c>
      <c r="J553" s="468">
        <v>2</v>
      </c>
      <c r="K553" s="467">
        <f t="shared" si="131"/>
        <v>0</v>
      </c>
      <c r="L553" s="467">
        <f t="shared" si="132"/>
        <v>0</v>
      </c>
      <c r="M553" s="466">
        <f t="shared" si="121"/>
        <v>0</v>
      </c>
      <c r="N553" s="466">
        <f t="shared" si="122"/>
        <v>0</v>
      </c>
      <c r="O553" s="466">
        <f t="shared" si="123"/>
        <v>0</v>
      </c>
      <c r="P553" s="466">
        <f t="shared" si="133"/>
        <v>0</v>
      </c>
      <c r="Q553" s="466">
        <f t="shared" si="124"/>
        <v>0</v>
      </c>
      <c r="R553" s="466">
        <f t="shared" si="134"/>
        <v>0</v>
      </c>
      <c r="S553" s="463">
        <f t="shared" si="125"/>
        <v>0</v>
      </c>
      <c r="T553" s="463">
        <f t="shared" si="126"/>
        <v>0</v>
      </c>
      <c r="U553" s="463">
        <f t="shared" si="127"/>
        <v>0</v>
      </c>
      <c r="V553" s="463">
        <f t="shared" si="128"/>
        <v>0</v>
      </c>
    </row>
    <row r="554" spans="1:22">
      <c r="A554" s="461">
        <v>5500</v>
      </c>
      <c r="B554" s="461" t="s">
        <v>526</v>
      </c>
      <c r="C554" s="466">
        <v>480.56700000000001</v>
      </c>
      <c r="D554" s="466">
        <v>480.26100000000002</v>
      </c>
      <c r="E554" s="466">
        <v>66.09</v>
      </c>
      <c r="F554" s="466">
        <v>49.44</v>
      </c>
      <c r="G554" s="467">
        <f t="shared" si="120"/>
        <v>0.30599999999998317</v>
      </c>
      <c r="H554" s="466">
        <f t="shared" si="129"/>
        <v>0</v>
      </c>
      <c r="I554" s="466">
        <f t="shared" si="130"/>
        <v>0</v>
      </c>
      <c r="J554" s="468">
        <v>2</v>
      </c>
      <c r="K554" s="467">
        <f t="shared" si="131"/>
        <v>0</v>
      </c>
      <c r="L554" s="467">
        <f t="shared" si="132"/>
        <v>0</v>
      </c>
      <c r="M554" s="466">
        <f t="shared" si="121"/>
        <v>0</v>
      </c>
      <c r="N554" s="466">
        <f t="shared" si="122"/>
        <v>0</v>
      </c>
      <c r="O554" s="466">
        <f t="shared" si="123"/>
        <v>0</v>
      </c>
      <c r="P554" s="466">
        <f t="shared" si="133"/>
        <v>0</v>
      </c>
      <c r="Q554" s="466">
        <f t="shared" si="124"/>
        <v>0</v>
      </c>
      <c r="R554" s="466">
        <f t="shared" si="134"/>
        <v>0</v>
      </c>
      <c r="S554" s="463">
        <f t="shared" si="125"/>
        <v>0</v>
      </c>
      <c r="T554" s="463">
        <f t="shared" si="126"/>
        <v>0</v>
      </c>
      <c r="U554" s="463">
        <f t="shared" si="127"/>
        <v>0</v>
      </c>
      <c r="V554" s="463">
        <f t="shared" si="128"/>
        <v>0</v>
      </c>
    </row>
    <row r="555" spans="1:22">
      <c r="A555" s="461">
        <v>5510</v>
      </c>
      <c r="B555" s="461" t="s">
        <v>526</v>
      </c>
      <c r="C555" s="466">
        <v>480.65899999999999</v>
      </c>
      <c r="D555" s="466">
        <v>480.32900000000001</v>
      </c>
      <c r="E555" s="466">
        <v>63.73</v>
      </c>
      <c r="F555" s="466">
        <v>51.7</v>
      </c>
      <c r="G555" s="467">
        <f t="shared" si="120"/>
        <v>0.32999999999998408</v>
      </c>
      <c r="H555" s="466">
        <f t="shared" si="129"/>
        <v>0</v>
      </c>
      <c r="I555" s="466">
        <f t="shared" si="130"/>
        <v>0</v>
      </c>
      <c r="J555" s="468">
        <v>2</v>
      </c>
      <c r="K555" s="467">
        <f t="shared" si="131"/>
        <v>0</v>
      </c>
      <c r="L555" s="467">
        <f t="shared" si="132"/>
        <v>0</v>
      </c>
      <c r="M555" s="466">
        <f t="shared" si="121"/>
        <v>0</v>
      </c>
      <c r="N555" s="466">
        <f t="shared" si="122"/>
        <v>0</v>
      </c>
      <c r="O555" s="466">
        <f t="shared" si="123"/>
        <v>0</v>
      </c>
      <c r="P555" s="466">
        <f t="shared" si="133"/>
        <v>0</v>
      </c>
      <c r="Q555" s="466">
        <f t="shared" si="124"/>
        <v>0</v>
      </c>
      <c r="R555" s="466">
        <f t="shared" si="134"/>
        <v>0</v>
      </c>
      <c r="S555" s="463">
        <f t="shared" si="125"/>
        <v>0</v>
      </c>
      <c r="T555" s="463">
        <f t="shared" si="126"/>
        <v>0</v>
      </c>
      <c r="U555" s="463">
        <f t="shared" si="127"/>
        <v>0</v>
      </c>
      <c r="V555" s="463">
        <f t="shared" si="128"/>
        <v>0</v>
      </c>
    </row>
    <row r="556" spans="1:22">
      <c r="A556" s="461">
        <v>5520</v>
      </c>
      <c r="B556" s="461" t="s">
        <v>526</v>
      </c>
      <c r="C556" s="466">
        <v>480.75200000000001</v>
      </c>
      <c r="D556" s="466">
        <v>480.404</v>
      </c>
      <c r="E556" s="466">
        <v>54.37</v>
      </c>
      <c r="F556" s="466">
        <v>67.790000000000006</v>
      </c>
      <c r="G556" s="467">
        <f t="shared" si="120"/>
        <v>0.34800000000001319</v>
      </c>
      <c r="H556" s="466">
        <f t="shared" si="129"/>
        <v>0</v>
      </c>
      <c r="I556" s="466">
        <f t="shared" si="130"/>
        <v>0</v>
      </c>
      <c r="J556" s="468">
        <v>2</v>
      </c>
      <c r="K556" s="467">
        <f t="shared" si="131"/>
        <v>0</v>
      </c>
      <c r="L556" s="467">
        <f t="shared" si="132"/>
        <v>0</v>
      </c>
      <c r="M556" s="466">
        <f t="shared" si="121"/>
        <v>0</v>
      </c>
      <c r="N556" s="466">
        <f t="shared" si="122"/>
        <v>0</v>
      </c>
      <c r="O556" s="466">
        <f t="shared" si="123"/>
        <v>0</v>
      </c>
      <c r="P556" s="466">
        <f t="shared" si="133"/>
        <v>0</v>
      </c>
      <c r="Q556" s="466">
        <f t="shared" si="124"/>
        <v>0</v>
      </c>
      <c r="R556" s="466">
        <f t="shared" si="134"/>
        <v>0</v>
      </c>
      <c r="S556" s="463">
        <f t="shared" si="125"/>
        <v>0</v>
      </c>
      <c r="T556" s="463">
        <f t="shared" si="126"/>
        <v>0</v>
      </c>
      <c r="U556" s="463">
        <f t="shared" si="127"/>
        <v>0</v>
      </c>
      <c r="V556" s="463">
        <f t="shared" si="128"/>
        <v>0</v>
      </c>
    </row>
    <row r="557" spans="1:22">
      <c r="A557" s="461">
        <v>5530</v>
      </c>
      <c r="B557" s="461" t="s">
        <v>526</v>
      </c>
      <c r="C557" s="466">
        <v>480.84500000000003</v>
      </c>
      <c r="D557" s="466">
        <v>480.48399999999998</v>
      </c>
      <c r="E557" s="466">
        <v>45.09</v>
      </c>
      <c r="F557" s="466">
        <v>81.510000000000005</v>
      </c>
      <c r="G557" s="467">
        <f t="shared" si="120"/>
        <v>0.36100000000004684</v>
      </c>
      <c r="H557" s="466">
        <f t="shared" si="129"/>
        <v>0</v>
      </c>
      <c r="I557" s="466">
        <f t="shared" si="130"/>
        <v>0</v>
      </c>
      <c r="J557" s="468">
        <v>2</v>
      </c>
      <c r="K557" s="467">
        <f t="shared" si="131"/>
        <v>0</v>
      </c>
      <c r="L557" s="467">
        <f t="shared" si="132"/>
        <v>0</v>
      </c>
      <c r="M557" s="466">
        <f t="shared" si="121"/>
        <v>0</v>
      </c>
      <c r="N557" s="466">
        <f t="shared" si="122"/>
        <v>0</v>
      </c>
      <c r="O557" s="466">
        <f t="shared" si="123"/>
        <v>0</v>
      </c>
      <c r="P557" s="466">
        <f t="shared" si="133"/>
        <v>0</v>
      </c>
      <c r="Q557" s="466">
        <f t="shared" si="124"/>
        <v>0</v>
      </c>
      <c r="R557" s="466">
        <f t="shared" si="134"/>
        <v>0</v>
      </c>
      <c r="S557" s="463">
        <f t="shared" si="125"/>
        <v>0</v>
      </c>
      <c r="T557" s="463">
        <f t="shared" si="126"/>
        <v>0</v>
      </c>
      <c r="U557" s="463">
        <f t="shared" si="127"/>
        <v>0</v>
      </c>
      <c r="V557" s="463">
        <f t="shared" si="128"/>
        <v>0</v>
      </c>
    </row>
    <row r="558" spans="1:22">
      <c r="A558" s="461">
        <v>5540</v>
      </c>
      <c r="B558" s="461" t="s">
        <v>526</v>
      </c>
      <c r="C558" s="466">
        <v>480.93700000000001</v>
      </c>
      <c r="D558" s="466">
        <v>480.54500000000002</v>
      </c>
      <c r="E558" s="466">
        <v>37.130000000000003</v>
      </c>
      <c r="F558" s="466">
        <v>72.2</v>
      </c>
      <c r="G558" s="467">
        <f t="shared" si="120"/>
        <v>0.39199999999999591</v>
      </c>
      <c r="H558" s="466">
        <f t="shared" si="129"/>
        <v>0</v>
      </c>
      <c r="I558" s="466">
        <f t="shared" si="130"/>
        <v>0</v>
      </c>
      <c r="J558" s="468">
        <v>2</v>
      </c>
      <c r="K558" s="467">
        <f t="shared" si="131"/>
        <v>0</v>
      </c>
      <c r="L558" s="467">
        <f t="shared" si="132"/>
        <v>0</v>
      </c>
      <c r="M558" s="466">
        <f t="shared" si="121"/>
        <v>0</v>
      </c>
      <c r="N558" s="466">
        <f t="shared" si="122"/>
        <v>0</v>
      </c>
      <c r="O558" s="466">
        <f t="shared" si="123"/>
        <v>0</v>
      </c>
      <c r="P558" s="466">
        <f t="shared" si="133"/>
        <v>0</v>
      </c>
      <c r="Q558" s="466">
        <f t="shared" si="124"/>
        <v>0</v>
      </c>
      <c r="R558" s="466">
        <f t="shared" si="134"/>
        <v>0</v>
      </c>
      <c r="S558" s="463">
        <f t="shared" si="125"/>
        <v>0</v>
      </c>
      <c r="T558" s="463">
        <f t="shared" si="126"/>
        <v>0</v>
      </c>
      <c r="U558" s="463">
        <f t="shared" si="127"/>
        <v>0</v>
      </c>
      <c r="V558" s="463">
        <f t="shared" si="128"/>
        <v>0</v>
      </c>
    </row>
    <row r="559" spans="1:22">
      <c r="A559" s="461">
        <v>5550</v>
      </c>
      <c r="B559" s="461" t="s">
        <v>526</v>
      </c>
      <c r="C559" s="466">
        <v>481.03</v>
      </c>
      <c r="D559" s="466">
        <v>480.62900000000002</v>
      </c>
      <c r="E559" s="466">
        <v>37.18</v>
      </c>
      <c r="F559" s="466">
        <v>63.77</v>
      </c>
      <c r="G559" s="467">
        <f t="shared" si="120"/>
        <v>0.40099999999995362</v>
      </c>
      <c r="H559" s="466">
        <f t="shared" si="129"/>
        <v>0</v>
      </c>
      <c r="I559" s="466">
        <f t="shared" si="130"/>
        <v>0</v>
      </c>
      <c r="J559" s="468">
        <v>2</v>
      </c>
      <c r="K559" s="467">
        <f t="shared" si="131"/>
        <v>0</v>
      </c>
      <c r="L559" s="467">
        <f t="shared" si="132"/>
        <v>0</v>
      </c>
      <c r="M559" s="466">
        <f t="shared" si="121"/>
        <v>0</v>
      </c>
      <c r="N559" s="466">
        <f t="shared" si="122"/>
        <v>0</v>
      </c>
      <c r="O559" s="466">
        <f t="shared" si="123"/>
        <v>0</v>
      </c>
      <c r="P559" s="466">
        <f t="shared" si="133"/>
        <v>0</v>
      </c>
      <c r="Q559" s="466">
        <f t="shared" si="124"/>
        <v>0</v>
      </c>
      <c r="R559" s="466">
        <f t="shared" si="134"/>
        <v>0</v>
      </c>
      <c r="S559" s="463">
        <f t="shared" si="125"/>
        <v>0</v>
      </c>
      <c r="T559" s="463">
        <f t="shared" si="126"/>
        <v>0</v>
      </c>
      <c r="U559" s="463">
        <f t="shared" si="127"/>
        <v>0</v>
      </c>
      <c r="V559" s="463">
        <f t="shared" si="128"/>
        <v>0</v>
      </c>
    </row>
    <row r="560" spans="1:22">
      <c r="A560" s="461">
        <v>5560</v>
      </c>
      <c r="B560" s="461" t="s">
        <v>526</v>
      </c>
      <c r="C560" s="466">
        <v>481.12299999999999</v>
      </c>
      <c r="D560" s="466">
        <v>480.72</v>
      </c>
      <c r="E560" s="466">
        <v>42.27</v>
      </c>
      <c r="F560" s="466">
        <v>77.84</v>
      </c>
      <c r="G560" s="467">
        <f t="shared" si="120"/>
        <v>0.40299999999996317</v>
      </c>
      <c r="H560" s="466">
        <f t="shared" si="129"/>
        <v>0</v>
      </c>
      <c r="I560" s="466">
        <f t="shared" si="130"/>
        <v>0</v>
      </c>
      <c r="J560" s="468">
        <v>2</v>
      </c>
      <c r="K560" s="467">
        <f t="shared" si="131"/>
        <v>0</v>
      </c>
      <c r="L560" s="467">
        <f t="shared" si="132"/>
        <v>0</v>
      </c>
      <c r="M560" s="466">
        <f t="shared" si="121"/>
        <v>0</v>
      </c>
      <c r="N560" s="466">
        <f t="shared" si="122"/>
        <v>0</v>
      </c>
      <c r="O560" s="466">
        <f t="shared" si="123"/>
        <v>0</v>
      </c>
      <c r="P560" s="466">
        <f t="shared" si="133"/>
        <v>0</v>
      </c>
      <c r="Q560" s="466">
        <f t="shared" si="124"/>
        <v>0</v>
      </c>
      <c r="R560" s="466">
        <f t="shared" si="134"/>
        <v>0</v>
      </c>
      <c r="S560" s="463">
        <f t="shared" si="125"/>
        <v>0</v>
      </c>
      <c r="T560" s="463">
        <f t="shared" si="126"/>
        <v>0</v>
      </c>
      <c r="U560" s="463">
        <f t="shared" si="127"/>
        <v>0</v>
      </c>
      <c r="V560" s="463">
        <f t="shared" si="128"/>
        <v>0</v>
      </c>
    </row>
    <row r="561" spans="1:22">
      <c r="A561" s="461">
        <v>5570</v>
      </c>
      <c r="B561" s="461" t="s">
        <v>526</v>
      </c>
      <c r="C561" s="466">
        <v>481.21499999999997</v>
      </c>
      <c r="D561" s="466">
        <v>480.79399999999998</v>
      </c>
      <c r="E561" s="466">
        <v>42.16</v>
      </c>
      <c r="F561" s="466">
        <v>88.87</v>
      </c>
      <c r="G561" s="467">
        <f t="shared" si="120"/>
        <v>0.42099999999999227</v>
      </c>
      <c r="H561" s="466">
        <f t="shared" si="129"/>
        <v>0</v>
      </c>
      <c r="I561" s="466">
        <f t="shared" si="130"/>
        <v>0</v>
      </c>
      <c r="J561" s="468">
        <v>2</v>
      </c>
      <c r="K561" s="467">
        <f t="shared" si="131"/>
        <v>0</v>
      </c>
      <c r="L561" s="467">
        <f t="shared" si="132"/>
        <v>0</v>
      </c>
      <c r="M561" s="466">
        <f t="shared" si="121"/>
        <v>0</v>
      </c>
      <c r="N561" s="466">
        <f t="shared" si="122"/>
        <v>0</v>
      </c>
      <c r="O561" s="466">
        <f t="shared" si="123"/>
        <v>0</v>
      </c>
      <c r="P561" s="466">
        <f t="shared" si="133"/>
        <v>0</v>
      </c>
      <c r="Q561" s="466">
        <f t="shared" si="124"/>
        <v>0</v>
      </c>
      <c r="R561" s="466">
        <f t="shared" si="134"/>
        <v>0</v>
      </c>
      <c r="S561" s="463">
        <f t="shared" si="125"/>
        <v>0</v>
      </c>
      <c r="T561" s="463">
        <f t="shared" si="126"/>
        <v>0</v>
      </c>
      <c r="U561" s="463">
        <f t="shared" si="127"/>
        <v>0</v>
      </c>
      <c r="V561" s="463">
        <f t="shared" si="128"/>
        <v>0</v>
      </c>
    </row>
    <row r="562" spans="1:22">
      <c r="A562" s="461">
        <v>5580</v>
      </c>
      <c r="B562" s="461" t="s">
        <v>526</v>
      </c>
      <c r="C562" s="466">
        <v>481.30799999999999</v>
      </c>
      <c r="D562" s="466">
        <v>480.88900000000001</v>
      </c>
      <c r="E562" s="466">
        <v>39.97</v>
      </c>
      <c r="F562" s="466">
        <v>89.11</v>
      </c>
      <c r="G562" s="467">
        <f t="shared" si="120"/>
        <v>0.41899999999998272</v>
      </c>
      <c r="H562" s="466">
        <f t="shared" si="129"/>
        <v>0</v>
      </c>
      <c r="I562" s="466">
        <f t="shared" si="130"/>
        <v>0</v>
      </c>
      <c r="J562" s="468">
        <v>2</v>
      </c>
      <c r="K562" s="467">
        <f t="shared" si="131"/>
        <v>0</v>
      </c>
      <c r="L562" s="467">
        <f t="shared" si="132"/>
        <v>0</v>
      </c>
      <c r="M562" s="466">
        <f t="shared" si="121"/>
        <v>0</v>
      </c>
      <c r="N562" s="466">
        <f t="shared" si="122"/>
        <v>0</v>
      </c>
      <c r="O562" s="466">
        <f t="shared" si="123"/>
        <v>0</v>
      </c>
      <c r="P562" s="466">
        <f t="shared" si="133"/>
        <v>0</v>
      </c>
      <c r="Q562" s="466">
        <f t="shared" si="124"/>
        <v>0</v>
      </c>
      <c r="R562" s="466">
        <f t="shared" si="134"/>
        <v>0</v>
      </c>
      <c r="S562" s="463">
        <f t="shared" si="125"/>
        <v>0</v>
      </c>
      <c r="T562" s="463">
        <f t="shared" si="126"/>
        <v>0</v>
      </c>
      <c r="U562" s="463">
        <f t="shared" si="127"/>
        <v>0</v>
      </c>
      <c r="V562" s="463">
        <f t="shared" si="128"/>
        <v>0</v>
      </c>
    </row>
    <row r="563" spans="1:22">
      <c r="A563" s="461">
        <v>5590</v>
      </c>
      <c r="B563" s="461" t="s">
        <v>526</v>
      </c>
      <c r="C563" s="466">
        <v>481.40100000000001</v>
      </c>
      <c r="D563" s="466">
        <v>481.00599999999997</v>
      </c>
      <c r="E563" s="466">
        <v>42.59</v>
      </c>
      <c r="F563" s="466">
        <v>86.87</v>
      </c>
      <c r="G563" s="467">
        <f t="shared" si="120"/>
        <v>0.39500000000003865</v>
      </c>
      <c r="H563" s="466">
        <f t="shared" si="129"/>
        <v>0</v>
      </c>
      <c r="I563" s="466">
        <f t="shared" si="130"/>
        <v>0</v>
      </c>
      <c r="J563" s="468">
        <v>2</v>
      </c>
      <c r="K563" s="467">
        <f t="shared" si="131"/>
        <v>0</v>
      </c>
      <c r="L563" s="467">
        <f t="shared" si="132"/>
        <v>0</v>
      </c>
      <c r="M563" s="466">
        <f t="shared" si="121"/>
        <v>0</v>
      </c>
      <c r="N563" s="466">
        <f t="shared" si="122"/>
        <v>0</v>
      </c>
      <c r="O563" s="466">
        <f t="shared" si="123"/>
        <v>0</v>
      </c>
      <c r="P563" s="466">
        <f t="shared" si="133"/>
        <v>0</v>
      </c>
      <c r="Q563" s="466">
        <f t="shared" si="124"/>
        <v>0</v>
      </c>
      <c r="R563" s="466">
        <f t="shared" si="134"/>
        <v>0</v>
      </c>
      <c r="S563" s="463">
        <f t="shared" si="125"/>
        <v>0</v>
      </c>
      <c r="T563" s="463">
        <f t="shared" si="126"/>
        <v>0</v>
      </c>
      <c r="U563" s="463">
        <f t="shared" si="127"/>
        <v>0</v>
      </c>
      <c r="V563" s="463">
        <f t="shared" si="128"/>
        <v>0</v>
      </c>
    </row>
    <row r="564" spans="1:22">
      <c r="A564" s="461">
        <v>5600</v>
      </c>
      <c r="B564" s="461" t="s">
        <v>526</v>
      </c>
      <c r="C564" s="466">
        <v>481.49299999999999</v>
      </c>
      <c r="D564" s="466">
        <v>481.16199999999998</v>
      </c>
      <c r="E564" s="466">
        <v>49.29</v>
      </c>
      <c r="F564" s="466">
        <v>86.01</v>
      </c>
      <c r="G564" s="467">
        <f t="shared" si="120"/>
        <v>0.33100000000001728</v>
      </c>
      <c r="H564" s="466">
        <f t="shared" si="129"/>
        <v>0</v>
      </c>
      <c r="I564" s="466">
        <f t="shared" si="130"/>
        <v>0</v>
      </c>
      <c r="J564" s="468">
        <v>2</v>
      </c>
      <c r="K564" s="467">
        <f t="shared" si="131"/>
        <v>0</v>
      </c>
      <c r="L564" s="467">
        <f t="shared" si="132"/>
        <v>0</v>
      </c>
      <c r="M564" s="466">
        <f t="shared" si="121"/>
        <v>0</v>
      </c>
      <c r="N564" s="466">
        <f t="shared" si="122"/>
        <v>0</v>
      </c>
      <c r="O564" s="466">
        <f t="shared" si="123"/>
        <v>0</v>
      </c>
      <c r="P564" s="466">
        <f t="shared" si="133"/>
        <v>0</v>
      </c>
      <c r="Q564" s="466">
        <f t="shared" si="124"/>
        <v>0</v>
      </c>
      <c r="R564" s="466">
        <f t="shared" si="134"/>
        <v>0</v>
      </c>
      <c r="S564" s="463">
        <f t="shared" si="125"/>
        <v>0</v>
      </c>
      <c r="T564" s="463">
        <f t="shared" si="126"/>
        <v>0</v>
      </c>
      <c r="U564" s="463">
        <f t="shared" si="127"/>
        <v>0</v>
      </c>
      <c r="V564" s="463">
        <f t="shared" si="128"/>
        <v>0</v>
      </c>
    </row>
    <row r="565" spans="1:22">
      <c r="A565" s="461">
        <v>5610</v>
      </c>
      <c r="B565" s="461" t="s">
        <v>526</v>
      </c>
      <c r="C565" s="466">
        <v>481.58600000000001</v>
      </c>
      <c r="D565" s="466">
        <v>481.30200000000002</v>
      </c>
      <c r="E565" s="466">
        <v>48.66</v>
      </c>
      <c r="F565" s="466">
        <v>88.79</v>
      </c>
      <c r="G565" s="467">
        <f t="shared" si="120"/>
        <v>0.28399999999999181</v>
      </c>
      <c r="H565" s="466">
        <f t="shared" si="129"/>
        <v>0</v>
      </c>
      <c r="I565" s="466">
        <f t="shared" si="130"/>
        <v>0</v>
      </c>
      <c r="J565" s="468">
        <v>2</v>
      </c>
      <c r="K565" s="467">
        <f t="shared" si="131"/>
        <v>0</v>
      </c>
      <c r="L565" s="467">
        <f t="shared" si="132"/>
        <v>0</v>
      </c>
      <c r="M565" s="466">
        <f t="shared" si="121"/>
        <v>0</v>
      </c>
      <c r="N565" s="466">
        <f t="shared" si="122"/>
        <v>0</v>
      </c>
      <c r="O565" s="466">
        <f t="shared" si="123"/>
        <v>0</v>
      </c>
      <c r="P565" s="466">
        <f t="shared" si="133"/>
        <v>0</v>
      </c>
      <c r="Q565" s="466">
        <f t="shared" si="124"/>
        <v>0</v>
      </c>
      <c r="R565" s="466">
        <f t="shared" si="134"/>
        <v>0</v>
      </c>
      <c r="S565" s="463">
        <f t="shared" si="125"/>
        <v>0</v>
      </c>
      <c r="T565" s="463">
        <f t="shared" si="126"/>
        <v>0</v>
      </c>
      <c r="U565" s="463">
        <f t="shared" si="127"/>
        <v>0</v>
      </c>
      <c r="V565" s="463">
        <f t="shared" si="128"/>
        <v>0</v>
      </c>
    </row>
    <row r="566" spans="1:22">
      <c r="A566" s="461">
        <v>5620</v>
      </c>
      <c r="B566" s="461" t="s">
        <v>526</v>
      </c>
      <c r="C566" s="466">
        <v>481.678</v>
      </c>
      <c r="D566" s="466">
        <v>481.40699999999998</v>
      </c>
      <c r="E566" s="466">
        <v>44.12</v>
      </c>
      <c r="F566" s="466">
        <v>97.43</v>
      </c>
      <c r="G566" s="467">
        <f t="shared" si="120"/>
        <v>0.27100000000001501</v>
      </c>
      <c r="H566" s="466">
        <f t="shared" si="129"/>
        <v>0</v>
      </c>
      <c r="I566" s="466">
        <f t="shared" si="130"/>
        <v>0</v>
      </c>
      <c r="J566" s="468">
        <v>2</v>
      </c>
      <c r="K566" s="467">
        <f t="shared" si="131"/>
        <v>0</v>
      </c>
      <c r="L566" s="467">
        <f t="shared" si="132"/>
        <v>0</v>
      </c>
      <c r="M566" s="466">
        <f t="shared" si="121"/>
        <v>0</v>
      </c>
      <c r="N566" s="466">
        <f t="shared" si="122"/>
        <v>0</v>
      </c>
      <c r="O566" s="466">
        <f t="shared" si="123"/>
        <v>0</v>
      </c>
      <c r="P566" s="466">
        <f t="shared" si="133"/>
        <v>0</v>
      </c>
      <c r="Q566" s="466">
        <f t="shared" si="124"/>
        <v>0</v>
      </c>
      <c r="R566" s="466">
        <f t="shared" si="134"/>
        <v>0</v>
      </c>
      <c r="S566" s="463">
        <f t="shared" si="125"/>
        <v>0</v>
      </c>
      <c r="T566" s="463">
        <f t="shared" si="126"/>
        <v>0</v>
      </c>
      <c r="U566" s="463">
        <f t="shared" si="127"/>
        <v>0</v>
      </c>
      <c r="V566" s="463">
        <f t="shared" si="128"/>
        <v>0</v>
      </c>
    </row>
    <row r="567" spans="1:22">
      <c r="A567" s="461">
        <v>5630</v>
      </c>
      <c r="B567" s="461" t="s">
        <v>526</v>
      </c>
      <c r="C567" s="466">
        <v>481.77100000000002</v>
      </c>
      <c r="D567" s="466">
        <v>481.52600000000001</v>
      </c>
      <c r="E567" s="466">
        <v>41.49</v>
      </c>
      <c r="F567" s="466">
        <v>107.44</v>
      </c>
      <c r="G567" s="467">
        <f t="shared" si="120"/>
        <v>0.24500000000000455</v>
      </c>
      <c r="H567" s="466">
        <f t="shared" si="129"/>
        <v>0</v>
      </c>
      <c r="I567" s="466">
        <f t="shared" si="130"/>
        <v>0</v>
      </c>
      <c r="J567" s="468">
        <v>2</v>
      </c>
      <c r="K567" s="467">
        <f t="shared" si="131"/>
        <v>0</v>
      </c>
      <c r="L567" s="467">
        <f t="shared" si="132"/>
        <v>0</v>
      </c>
      <c r="M567" s="466">
        <f t="shared" si="121"/>
        <v>0</v>
      </c>
      <c r="N567" s="466">
        <f t="shared" si="122"/>
        <v>0</v>
      </c>
      <c r="O567" s="466">
        <f t="shared" si="123"/>
        <v>0</v>
      </c>
      <c r="P567" s="466">
        <f t="shared" si="133"/>
        <v>0</v>
      </c>
      <c r="Q567" s="466">
        <f t="shared" si="124"/>
        <v>0</v>
      </c>
      <c r="R567" s="466">
        <f t="shared" si="134"/>
        <v>0</v>
      </c>
      <c r="S567" s="463">
        <f t="shared" si="125"/>
        <v>0</v>
      </c>
      <c r="T567" s="463">
        <f t="shared" si="126"/>
        <v>0</v>
      </c>
      <c r="U567" s="463">
        <f t="shared" si="127"/>
        <v>0</v>
      </c>
      <c r="V567" s="463">
        <f t="shared" si="128"/>
        <v>0</v>
      </c>
    </row>
    <row r="568" spans="1:22">
      <c r="A568" s="461">
        <v>5640</v>
      </c>
      <c r="B568" s="461" t="s">
        <v>526</v>
      </c>
      <c r="C568" s="466">
        <v>481.86399999999998</v>
      </c>
      <c r="D568" s="466">
        <v>481.66399999999999</v>
      </c>
      <c r="E568" s="466">
        <v>40.4</v>
      </c>
      <c r="F568" s="466">
        <v>112.48</v>
      </c>
      <c r="G568" s="467">
        <f t="shared" si="120"/>
        <v>0.19999999999998863</v>
      </c>
      <c r="H568" s="466">
        <f t="shared" si="129"/>
        <v>0</v>
      </c>
      <c r="I568" s="466">
        <f t="shared" si="130"/>
        <v>0</v>
      </c>
      <c r="J568" s="468">
        <v>2</v>
      </c>
      <c r="K568" s="467">
        <f t="shared" si="131"/>
        <v>0</v>
      </c>
      <c r="L568" s="467">
        <f t="shared" si="132"/>
        <v>0</v>
      </c>
      <c r="M568" s="466">
        <f t="shared" si="121"/>
        <v>0</v>
      </c>
      <c r="N568" s="466">
        <f t="shared" si="122"/>
        <v>0</v>
      </c>
      <c r="O568" s="466">
        <f t="shared" si="123"/>
        <v>0</v>
      </c>
      <c r="P568" s="466">
        <f t="shared" si="133"/>
        <v>0</v>
      </c>
      <c r="Q568" s="466">
        <f t="shared" si="124"/>
        <v>0</v>
      </c>
      <c r="R568" s="466">
        <f t="shared" si="134"/>
        <v>0</v>
      </c>
      <c r="S568" s="463">
        <f t="shared" si="125"/>
        <v>0</v>
      </c>
      <c r="T568" s="463">
        <f t="shared" si="126"/>
        <v>0</v>
      </c>
      <c r="U568" s="463">
        <f t="shared" si="127"/>
        <v>0</v>
      </c>
      <c r="V568" s="463">
        <f t="shared" si="128"/>
        <v>0</v>
      </c>
    </row>
    <row r="569" spans="1:22">
      <c r="A569" s="461">
        <v>5650</v>
      </c>
      <c r="B569" s="461" t="s">
        <v>526</v>
      </c>
      <c r="C569" s="466">
        <v>481.95600000000002</v>
      </c>
      <c r="D569" s="466">
        <v>481.803</v>
      </c>
      <c r="E569" s="466">
        <v>46.13</v>
      </c>
      <c r="F569" s="466">
        <v>109.77</v>
      </c>
      <c r="G569" s="467">
        <f t="shared" si="120"/>
        <v>0.15300000000002001</v>
      </c>
      <c r="H569" s="466">
        <f t="shared" si="129"/>
        <v>0</v>
      </c>
      <c r="I569" s="466">
        <f t="shared" si="130"/>
        <v>0</v>
      </c>
      <c r="J569" s="468">
        <v>2</v>
      </c>
      <c r="K569" s="467">
        <f t="shared" si="131"/>
        <v>0</v>
      </c>
      <c r="L569" s="467">
        <f t="shared" si="132"/>
        <v>0</v>
      </c>
      <c r="M569" s="466">
        <f t="shared" si="121"/>
        <v>0</v>
      </c>
      <c r="N569" s="466">
        <f t="shared" si="122"/>
        <v>0</v>
      </c>
      <c r="O569" s="466">
        <f t="shared" si="123"/>
        <v>0</v>
      </c>
      <c r="P569" s="466">
        <f t="shared" si="133"/>
        <v>0</v>
      </c>
      <c r="Q569" s="466">
        <f t="shared" si="124"/>
        <v>0</v>
      </c>
      <c r="R569" s="466">
        <f t="shared" si="134"/>
        <v>0</v>
      </c>
      <c r="S569" s="463">
        <f t="shared" si="125"/>
        <v>0</v>
      </c>
      <c r="T569" s="463">
        <f t="shared" si="126"/>
        <v>0</v>
      </c>
      <c r="U569" s="463">
        <f t="shared" si="127"/>
        <v>0</v>
      </c>
      <c r="V569" s="463">
        <f t="shared" si="128"/>
        <v>0</v>
      </c>
    </row>
    <row r="570" spans="1:22">
      <c r="A570" s="461">
        <v>5660</v>
      </c>
      <c r="B570" s="461" t="s">
        <v>526</v>
      </c>
      <c r="C570" s="466">
        <v>482.04899999999998</v>
      </c>
      <c r="D570" s="466">
        <v>481.94099999999997</v>
      </c>
      <c r="E570" s="466">
        <v>53.4</v>
      </c>
      <c r="F570" s="466">
        <v>102.05</v>
      </c>
      <c r="G570" s="467">
        <f t="shared" si="120"/>
        <v>0.10800000000000409</v>
      </c>
      <c r="H570" s="466">
        <f t="shared" si="129"/>
        <v>0</v>
      </c>
      <c r="I570" s="466">
        <f t="shared" si="130"/>
        <v>0</v>
      </c>
      <c r="J570" s="468">
        <v>2</v>
      </c>
      <c r="K570" s="467">
        <f t="shared" si="131"/>
        <v>0</v>
      </c>
      <c r="L570" s="467">
        <f t="shared" si="132"/>
        <v>0</v>
      </c>
      <c r="M570" s="466">
        <f t="shared" si="121"/>
        <v>0</v>
      </c>
      <c r="N570" s="466">
        <f t="shared" si="122"/>
        <v>0</v>
      </c>
      <c r="O570" s="466">
        <f t="shared" si="123"/>
        <v>0</v>
      </c>
      <c r="P570" s="466">
        <f t="shared" si="133"/>
        <v>0</v>
      </c>
      <c r="Q570" s="466">
        <f t="shared" si="124"/>
        <v>0</v>
      </c>
      <c r="R570" s="466">
        <f t="shared" si="134"/>
        <v>0</v>
      </c>
      <c r="S570" s="463">
        <f t="shared" si="125"/>
        <v>0</v>
      </c>
      <c r="T570" s="463">
        <f t="shared" si="126"/>
        <v>0</v>
      </c>
      <c r="U570" s="463">
        <f t="shared" si="127"/>
        <v>0</v>
      </c>
      <c r="V570" s="463">
        <f t="shared" si="128"/>
        <v>0</v>
      </c>
    </row>
    <row r="571" spans="1:22">
      <c r="A571" s="461">
        <v>5670</v>
      </c>
      <c r="B571" s="461" t="s">
        <v>526</v>
      </c>
      <c r="C571" s="466">
        <v>482.142</v>
      </c>
      <c r="D571" s="466">
        <v>482.07900000000001</v>
      </c>
      <c r="E571" s="466">
        <v>59</v>
      </c>
      <c r="F571" s="466">
        <v>96.02</v>
      </c>
      <c r="G571" s="467">
        <f t="shared" si="120"/>
        <v>6.2999999999988177E-2</v>
      </c>
      <c r="H571" s="466">
        <f t="shared" si="129"/>
        <v>0</v>
      </c>
      <c r="I571" s="466">
        <f t="shared" si="130"/>
        <v>0</v>
      </c>
      <c r="J571" s="468">
        <v>2</v>
      </c>
      <c r="K571" s="467">
        <f t="shared" si="131"/>
        <v>0</v>
      </c>
      <c r="L571" s="467">
        <f t="shared" si="132"/>
        <v>0</v>
      </c>
      <c r="M571" s="466">
        <f t="shared" si="121"/>
        <v>0</v>
      </c>
      <c r="N571" s="466">
        <f t="shared" si="122"/>
        <v>0</v>
      </c>
      <c r="O571" s="466">
        <f t="shared" si="123"/>
        <v>0</v>
      </c>
      <c r="P571" s="466">
        <f t="shared" si="133"/>
        <v>0</v>
      </c>
      <c r="Q571" s="466">
        <f t="shared" si="124"/>
        <v>0</v>
      </c>
      <c r="R571" s="466">
        <f t="shared" si="134"/>
        <v>0</v>
      </c>
      <c r="S571" s="463">
        <f t="shared" si="125"/>
        <v>0</v>
      </c>
      <c r="T571" s="463">
        <f t="shared" si="126"/>
        <v>0</v>
      </c>
      <c r="U571" s="463">
        <f t="shared" si="127"/>
        <v>0</v>
      </c>
      <c r="V571" s="463">
        <f t="shared" si="128"/>
        <v>0</v>
      </c>
    </row>
    <row r="572" spans="1:22">
      <c r="A572" s="461">
        <v>5680</v>
      </c>
      <c r="B572" s="461" t="s">
        <v>526</v>
      </c>
      <c r="C572" s="466">
        <v>482.23399999999998</v>
      </c>
      <c r="D572" s="466">
        <v>482.18900000000002</v>
      </c>
      <c r="E572" s="466">
        <v>63.38</v>
      </c>
      <c r="F572" s="466">
        <v>93.1</v>
      </c>
      <c r="G572" s="467">
        <f t="shared" si="120"/>
        <v>4.4999999999959073E-2</v>
      </c>
      <c r="H572" s="466">
        <f t="shared" si="129"/>
        <v>0</v>
      </c>
      <c r="I572" s="466">
        <f t="shared" si="130"/>
        <v>0</v>
      </c>
      <c r="J572" s="468">
        <v>2</v>
      </c>
      <c r="K572" s="467">
        <f t="shared" si="131"/>
        <v>0</v>
      </c>
      <c r="L572" s="467">
        <f t="shared" si="132"/>
        <v>0</v>
      </c>
      <c r="M572" s="466">
        <f t="shared" si="121"/>
        <v>0</v>
      </c>
      <c r="N572" s="466">
        <f t="shared" si="122"/>
        <v>0</v>
      </c>
      <c r="O572" s="466">
        <f t="shared" si="123"/>
        <v>0</v>
      </c>
      <c r="P572" s="466">
        <f t="shared" si="133"/>
        <v>0</v>
      </c>
      <c r="Q572" s="466">
        <f t="shared" si="124"/>
        <v>0</v>
      </c>
      <c r="R572" s="466">
        <f t="shared" si="134"/>
        <v>0</v>
      </c>
      <c r="S572" s="463">
        <f t="shared" si="125"/>
        <v>0</v>
      </c>
      <c r="T572" s="463">
        <f t="shared" si="126"/>
        <v>0</v>
      </c>
      <c r="U572" s="463">
        <f t="shared" si="127"/>
        <v>0</v>
      </c>
      <c r="V572" s="463">
        <f t="shared" si="128"/>
        <v>0</v>
      </c>
    </row>
    <row r="573" spans="1:22">
      <c r="A573" s="461">
        <v>5690</v>
      </c>
      <c r="B573" s="461" t="s">
        <v>526</v>
      </c>
      <c r="C573" s="466">
        <v>482.327</v>
      </c>
      <c r="D573" s="466">
        <v>482.29300000000001</v>
      </c>
      <c r="E573" s="466">
        <v>66.67</v>
      </c>
      <c r="F573" s="466">
        <v>91.33</v>
      </c>
      <c r="G573" s="467">
        <f t="shared" si="120"/>
        <v>3.3999999999991815E-2</v>
      </c>
      <c r="H573" s="466">
        <f t="shared" si="129"/>
        <v>0</v>
      </c>
      <c r="I573" s="466">
        <f t="shared" si="130"/>
        <v>0</v>
      </c>
      <c r="J573" s="468">
        <v>2</v>
      </c>
      <c r="K573" s="467">
        <f t="shared" si="131"/>
        <v>0</v>
      </c>
      <c r="L573" s="467">
        <f t="shared" si="132"/>
        <v>0</v>
      </c>
      <c r="M573" s="466">
        <f t="shared" si="121"/>
        <v>0</v>
      </c>
      <c r="N573" s="466">
        <f t="shared" si="122"/>
        <v>0</v>
      </c>
      <c r="O573" s="466">
        <f t="shared" si="123"/>
        <v>0</v>
      </c>
      <c r="P573" s="466">
        <f t="shared" si="133"/>
        <v>0</v>
      </c>
      <c r="Q573" s="466">
        <f t="shared" si="124"/>
        <v>0</v>
      </c>
      <c r="R573" s="466">
        <f t="shared" si="134"/>
        <v>0</v>
      </c>
      <c r="S573" s="463">
        <f t="shared" si="125"/>
        <v>0</v>
      </c>
      <c r="T573" s="463">
        <f t="shared" si="126"/>
        <v>0</v>
      </c>
      <c r="U573" s="463">
        <f t="shared" si="127"/>
        <v>0</v>
      </c>
      <c r="V573" s="463">
        <f t="shared" si="128"/>
        <v>0</v>
      </c>
    </row>
    <row r="574" spans="1:22">
      <c r="A574" s="461">
        <v>5700</v>
      </c>
      <c r="B574" s="461" t="s">
        <v>526</v>
      </c>
      <c r="C574" s="466">
        <v>482.41899999999998</v>
      </c>
      <c r="D574" s="466">
        <v>482.40600000000001</v>
      </c>
      <c r="E574" s="466">
        <v>68.930000000000007</v>
      </c>
      <c r="F574" s="466">
        <v>92.67</v>
      </c>
      <c r="G574" s="467">
        <f t="shared" si="120"/>
        <v>1.2999999999976808E-2</v>
      </c>
      <c r="H574" s="466">
        <f t="shared" si="129"/>
        <v>0</v>
      </c>
      <c r="I574" s="466">
        <f t="shared" si="130"/>
        <v>0</v>
      </c>
      <c r="J574" s="468">
        <v>2</v>
      </c>
      <c r="K574" s="467">
        <f t="shared" si="131"/>
        <v>0</v>
      </c>
      <c r="L574" s="467">
        <f t="shared" si="132"/>
        <v>0</v>
      </c>
      <c r="M574" s="466">
        <f t="shared" si="121"/>
        <v>0</v>
      </c>
      <c r="N574" s="466">
        <f t="shared" si="122"/>
        <v>0</v>
      </c>
      <c r="O574" s="466">
        <f t="shared" si="123"/>
        <v>0</v>
      </c>
      <c r="P574" s="466">
        <f t="shared" si="133"/>
        <v>0</v>
      </c>
      <c r="Q574" s="466">
        <f t="shared" si="124"/>
        <v>0</v>
      </c>
      <c r="R574" s="466">
        <f t="shared" si="134"/>
        <v>0</v>
      </c>
      <c r="S574" s="463">
        <f t="shared" si="125"/>
        <v>0</v>
      </c>
      <c r="T574" s="463">
        <f t="shared" si="126"/>
        <v>0</v>
      </c>
      <c r="U574" s="463">
        <f t="shared" si="127"/>
        <v>0</v>
      </c>
      <c r="V574" s="463">
        <f t="shared" si="128"/>
        <v>0</v>
      </c>
    </row>
    <row r="575" spans="1:22">
      <c r="A575" s="461">
        <v>5710</v>
      </c>
      <c r="B575" s="461" t="s">
        <v>526</v>
      </c>
      <c r="C575" s="466">
        <v>482.512</v>
      </c>
      <c r="D575" s="466">
        <v>482.52699999999999</v>
      </c>
      <c r="E575" s="466">
        <v>69.5</v>
      </c>
      <c r="F575" s="466">
        <v>91.03</v>
      </c>
      <c r="G575" s="467">
        <f t="shared" si="120"/>
        <v>0</v>
      </c>
      <c r="H575" s="466">
        <f t="shared" si="129"/>
        <v>0</v>
      </c>
      <c r="I575" s="466">
        <f t="shared" si="130"/>
        <v>0</v>
      </c>
      <c r="J575" s="468">
        <v>2</v>
      </c>
      <c r="K575" s="467">
        <f t="shared" si="131"/>
        <v>0</v>
      </c>
      <c r="L575" s="467">
        <f t="shared" si="132"/>
        <v>0</v>
      </c>
      <c r="M575" s="466">
        <f t="shared" si="121"/>
        <v>0</v>
      </c>
      <c r="N575" s="466">
        <f t="shared" si="122"/>
        <v>0</v>
      </c>
      <c r="O575" s="466">
        <f t="shared" si="123"/>
        <v>0</v>
      </c>
      <c r="P575" s="466">
        <f t="shared" si="133"/>
        <v>0</v>
      </c>
      <c r="Q575" s="466">
        <f t="shared" si="124"/>
        <v>0</v>
      </c>
      <c r="R575" s="466">
        <f t="shared" si="134"/>
        <v>0</v>
      </c>
      <c r="S575" s="463">
        <f t="shared" si="125"/>
        <v>0</v>
      </c>
      <c r="T575" s="463">
        <f t="shared" si="126"/>
        <v>0</v>
      </c>
      <c r="U575" s="463">
        <f t="shared" si="127"/>
        <v>0</v>
      </c>
      <c r="V575" s="463">
        <f t="shared" si="128"/>
        <v>0</v>
      </c>
    </row>
    <row r="576" spans="1:22">
      <c r="A576" s="461">
        <v>5720</v>
      </c>
      <c r="B576" s="461" t="s">
        <v>526</v>
      </c>
      <c r="C576" s="466">
        <v>482.60399999999998</v>
      </c>
      <c r="D576" s="466">
        <v>482.65100000000001</v>
      </c>
      <c r="E576" s="466">
        <v>66.709999999999994</v>
      </c>
      <c r="F576" s="466">
        <v>84.82</v>
      </c>
      <c r="G576" s="467">
        <f t="shared" si="120"/>
        <v>0</v>
      </c>
      <c r="H576" s="466">
        <f t="shared" si="129"/>
        <v>0</v>
      </c>
      <c r="I576" s="466">
        <f t="shared" si="130"/>
        <v>0</v>
      </c>
      <c r="J576" s="468">
        <v>2</v>
      </c>
      <c r="K576" s="467">
        <f t="shared" si="131"/>
        <v>0</v>
      </c>
      <c r="L576" s="467">
        <f t="shared" si="132"/>
        <v>0</v>
      </c>
      <c r="M576" s="466">
        <f t="shared" si="121"/>
        <v>0</v>
      </c>
      <c r="N576" s="466">
        <f t="shared" si="122"/>
        <v>0</v>
      </c>
      <c r="O576" s="466">
        <f t="shared" si="123"/>
        <v>0</v>
      </c>
      <c r="P576" s="466">
        <f t="shared" si="133"/>
        <v>0</v>
      </c>
      <c r="Q576" s="466">
        <f t="shared" si="124"/>
        <v>0</v>
      </c>
      <c r="R576" s="466">
        <f t="shared" si="134"/>
        <v>0</v>
      </c>
      <c r="S576" s="463">
        <f t="shared" si="125"/>
        <v>0</v>
      </c>
      <c r="T576" s="463">
        <f t="shared" si="126"/>
        <v>0</v>
      </c>
      <c r="U576" s="463">
        <f t="shared" si="127"/>
        <v>0</v>
      </c>
      <c r="V576" s="463">
        <f t="shared" si="128"/>
        <v>0</v>
      </c>
    </row>
    <row r="577" spans="1:22">
      <c r="A577" s="461">
        <v>5730</v>
      </c>
      <c r="B577" s="461" t="s">
        <v>526</v>
      </c>
      <c r="C577" s="466">
        <v>482.69200000000001</v>
      </c>
      <c r="D577" s="466">
        <v>482.76600000000002</v>
      </c>
      <c r="E577" s="466">
        <v>66.849999999999994</v>
      </c>
      <c r="F577" s="466">
        <v>82.89</v>
      </c>
      <c r="G577" s="467">
        <f t="shared" si="120"/>
        <v>0</v>
      </c>
      <c r="H577" s="466">
        <f t="shared" si="129"/>
        <v>0</v>
      </c>
      <c r="I577" s="466">
        <f t="shared" si="130"/>
        <v>0</v>
      </c>
      <c r="J577" s="468">
        <v>2</v>
      </c>
      <c r="K577" s="467">
        <f t="shared" si="131"/>
        <v>0</v>
      </c>
      <c r="L577" s="467">
        <f t="shared" si="132"/>
        <v>0</v>
      </c>
      <c r="M577" s="466">
        <f t="shared" si="121"/>
        <v>0</v>
      </c>
      <c r="N577" s="466">
        <f t="shared" si="122"/>
        <v>0</v>
      </c>
      <c r="O577" s="466">
        <f t="shared" si="123"/>
        <v>0</v>
      </c>
      <c r="P577" s="466">
        <f t="shared" si="133"/>
        <v>0</v>
      </c>
      <c r="Q577" s="466">
        <f t="shared" si="124"/>
        <v>0</v>
      </c>
      <c r="R577" s="466">
        <f t="shared" si="134"/>
        <v>0</v>
      </c>
      <c r="S577" s="463">
        <f t="shared" si="125"/>
        <v>0</v>
      </c>
      <c r="T577" s="463">
        <f t="shared" si="126"/>
        <v>0</v>
      </c>
      <c r="U577" s="463">
        <f t="shared" si="127"/>
        <v>0</v>
      </c>
      <c r="V577" s="463">
        <f t="shared" si="128"/>
        <v>0</v>
      </c>
    </row>
    <row r="578" spans="1:22">
      <c r="A578" s="461">
        <v>5740</v>
      </c>
      <c r="B578" s="461" t="s">
        <v>526</v>
      </c>
      <c r="C578" s="466">
        <v>482.779</v>
      </c>
      <c r="D578" s="466">
        <v>482.88200000000001</v>
      </c>
      <c r="E578" s="466">
        <v>71.89</v>
      </c>
      <c r="F578" s="466">
        <v>81.19</v>
      </c>
      <c r="G578" s="467">
        <f t="shared" si="120"/>
        <v>0</v>
      </c>
      <c r="H578" s="466">
        <f t="shared" si="129"/>
        <v>0</v>
      </c>
      <c r="I578" s="466">
        <f t="shared" si="130"/>
        <v>0</v>
      </c>
      <c r="J578" s="468">
        <v>2</v>
      </c>
      <c r="K578" s="467">
        <f t="shared" si="131"/>
        <v>0</v>
      </c>
      <c r="L578" s="467">
        <f t="shared" si="132"/>
        <v>0</v>
      </c>
      <c r="M578" s="466">
        <f t="shared" si="121"/>
        <v>0</v>
      </c>
      <c r="N578" s="466">
        <f t="shared" si="122"/>
        <v>0</v>
      </c>
      <c r="O578" s="466">
        <f t="shared" si="123"/>
        <v>0</v>
      </c>
      <c r="P578" s="466">
        <f t="shared" si="133"/>
        <v>0</v>
      </c>
      <c r="Q578" s="466">
        <f t="shared" si="124"/>
        <v>0</v>
      </c>
      <c r="R578" s="466">
        <f t="shared" si="134"/>
        <v>0</v>
      </c>
      <c r="S578" s="463">
        <f t="shared" si="125"/>
        <v>0</v>
      </c>
      <c r="T578" s="463">
        <f t="shared" si="126"/>
        <v>0</v>
      </c>
      <c r="U578" s="463">
        <f t="shared" si="127"/>
        <v>0</v>
      </c>
      <c r="V578" s="463">
        <f t="shared" si="128"/>
        <v>0</v>
      </c>
    </row>
    <row r="579" spans="1:22">
      <c r="A579" s="461">
        <v>5750</v>
      </c>
      <c r="B579" s="461" t="s">
        <v>526</v>
      </c>
      <c r="C579" s="466">
        <v>482.86200000000002</v>
      </c>
      <c r="D579" s="466">
        <v>482.99900000000002</v>
      </c>
      <c r="E579" s="466">
        <v>77.33</v>
      </c>
      <c r="F579" s="466">
        <v>74.34</v>
      </c>
      <c r="G579" s="467">
        <f t="shared" si="120"/>
        <v>0</v>
      </c>
      <c r="H579" s="466">
        <f t="shared" si="129"/>
        <v>0</v>
      </c>
      <c r="I579" s="466">
        <f t="shared" si="130"/>
        <v>0</v>
      </c>
      <c r="J579" s="468">
        <v>2</v>
      </c>
      <c r="K579" s="467">
        <f t="shared" si="131"/>
        <v>0</v>
      </c>
      <c r="L579" s="467">
        <f t="shared" si="132"/>
        <v>0</v>
      </c>
      <c r="M579" s="466">
        <f t="shared" si="121"/>
        <v>0</v>
      </c>
      <c r="N579" s="466">
        <f t="shared" si="122"/>
        <v>0</v>
      </c>
      <c r="O579" s="466">
        <f t="shared" si="123"/>
        <v>0</v>
      </c>
      <c r="P579" s="466">
        <f t="shared" si="133"/>
        <v>0</v>
      </c>
      <c r="Q579" s="466">
        <f t="shared" si="124"/>
        <v>0</v>
      </c>
      <c r="R579" s="466">
        <f t="shared" si="134"/>
        <v>0</v>
      </c>
      <c r="S579" s="463">
        <f t="shared" si="125"/>
        <v>0</v>
      </c>
      <c r="T579" s="463">
        <f t="shared" si="126"/>
        <v>0</v>
      </c>
      <c r="U579" s="463">
        <f t="shared" si="127"/>
        <v>0</v>
      </c>
      <c r="V579" s="463">
        <f t="shared" si="128"/>
        <v>0</v>
      </c>
    </row>
    <row r="580" spans="1:22">
      <c r="A580" s="461">
        <v>5760</v>
      </c>
      <c r="B580" s="461" t="s">
        <v>526</v>
      </c>
      <c r="C580" s="466">
        <v>482.94299999999998</v>
      </c>
      <c r="D580" s="466">
        <v>483.10500000000002</v>
      </c>
      <c r="E580" s="466">
        <v>84.27</v>
      </c>
      <c r="F580" s="466">
        <v>68.599999999999994</v>
      </c>
      <c r="G580" s="467">
        <f t="shared" si="120"/>
        <v>0</v>
      </c>
      <c r="H580" s="466">
        <f t="shared" si="129"/>
        <v>0</v>
      </c>
      <c r="I580" s="466">
        <f t="shared" si="130"/>
        <v>0</v>
      </c>
      <c r="J580" s="468">
        <v>2</v>
      </c>
      <c r="K580" s="467">
        <f t="shared" si="131"/>
        <v>0</v>
      </c>
      <c r="L580" s="467">
        <f t="shared" si="132"/>
        <v>0</v>
      </c>
      <c r="M580" s="466">
        <f t="shared" si="121"/>
        <v>0</v>
      </c>
      <c r="N580" s="466">
        <f t="shared" si="122"/>
        <v>0</v>
      </c>
      <c r="O580" s="466">
        <f t="shared" si="123"/>
        <v>0</v>
      </c>
      <c r="P580" s="466">
        <f t="shared" si="133"/>
        <v>0</v>
      </c>
      <c r="Q580" s="466">
        <f t="shared" si="124"/>
        <v>0</v>
      </c>
      <c r="R580" s="466">
        <f t="shared" si="134"/>
        <v>0</v>
      </c>
      <c r="S580" s="463">
        <f t="shared" si="125"/>
        <v>0</v>
      </c>
      <c r="T580" s="463">
        <f t="shared" si="126"/>
        <v>0</v>
      </c>
      <c r="U580" s="463">
        <f t="shared" si="127"/>
        <v>0</v>
      </c>
      <c r="V580" s="463">
        <f t="shared" si="128"/>
        <v>0</v>
      </c>
    </row>
    <row r="581" spans="1:22">
      <c r="A581" s="461">
        <v>5770</v>
      </c>
      <c r="B581" s="461" t="s">
        <v>526</v>
      </c>
      <c r="C581" s="466">
        <v>483.02199999999999</v>
      </c>
      <c r="D581" s="466">
        <v>483.16899999999998</v>
      </c>
      <c r="E581" s="466">
        <v>91.58</v>
      </c>
      <c r="F581" s="466">
        <v>71.64</v>
      </c>
      <c r="G581" s="467">
        <f t="shared" ref="G581:G644" si="135">IF((C581-D581)&lt;0,0,C581-D581)</f>
        <v>0</v>
      </c>
      <c r="H581" s="466">
        <f t="shared" si="129"/>
        <v>0</v>
      </c>
      <c r="I581" s="466">
        <f t="shared" si="130"/>
        <v>0</v>
      </c>
      <c r="J581" s="468">
        <v>2</v>
      </c>
      <c r="K581" s="467">
        <f t="shared" si="131"/>
        <v>0</v>
      </c>
      <c r="L581" s="467">
        <f t="shared" si="132"/>
        <v>0</v>
      </c>
      <c r="M581" s="466">
        <f t="shared" ref="M581:M644" si="136">(A581-A580)*SQRT(I581^2+(I581*J581)^2)*2</f>
        <v>0</v>
      </c>
      <c r="N581" s="466">
        <f t="shared" ref="N581:N644" si="137">+IF(M581&gt;0,A581-A580,)*2</f>
        <v>0</v>
      </c>
      <c r="O581" s="466">
        <f t="shared" ref="O581:O644" si="138">IF(M581&gt;0,((A581-A580)/20)*SQRT(G581^2+(G581*J581)^2),)*2</f>
        <v>0</v>
      </c>
      <c r="P581" s="466">
        <f t="shared" si="133"/>
        <v>0</v>
      </c>
      <c r="Q581" s="466">
        <f t="shared" ref="Q581:Q644" si="139">IF(G581&gt;1.5,IF(G581&lt;3,(A581-A580)/5,),)*2</f>
        <v>0</v>
      </c>
      <c r="R581" s="466">
        <f t="shared" si="134"/>
        <v>0</v>
      </c>
      <c r="S581" s="463">
        <f t="shared" ref="S581:S644" si="140">+IF(R581&gt;0,IF(R580=0,A581,IF(R581&gt;0,IF(R582=0,A582,),)),IF(R581=0,IF(R580&gt;0,IF(R579=0,A581,),),))</f>
        <v>0</v>
      </c>
      <c r="T581" s="463">
        <f t="shared" ref="T581:T644" si="141">+IF(Q581&gt;0,IF(Q580=0,A581,IF(Q581&gt;0,IF(Q582=0,A582,),)),IF(Q581=0,IF(Q580&gt;0,IF(Q579=0,A581,),),))</f>
        <v>0</v>
      </c>
      <c r="U581" s="463">
        <f t="shared" ref="U581:U644" si="142">+IF(M581&gt;0,IF(M580=0,A581,IF(M581&gt;0,IF(M582=0,A582,),)),IF(M581=0,IF(M580&gt;0,IF(M579=0,A581,),),))</f>
        <v>0</v>
      </c>
      <c r="V581" s="463">
        <f t="shared" ref="V581:V644" si="143">+IF(K581&gt;0,IF(K580=0,A581,IF(K581&gt;0,IF(K582=0,A582,),)),IF(K581=0,IF(K580&gt;0,IF(K579=0,A581,),),))</f>
        <v>0</v>
      </c>
    </row>
    <row r="582" spans="1:22">
      <c r="A582" s="461">
        <v>5780</v>
      </c>
      <c r="B582" s="461" t="s">
        <v>526</v>
      </c>
      <c r="C582" s="466">
        <v>483.09800000000001</v>
      </c>
      <c r="D582" s="466">
        <v>483.24400000000003</v>
      </c>
      <c r="E582" s="466">
        <v>91.98</v>
      </c>
      <c r="F582" s="466">
        <v>78.39</v>
      </c>
      <c r="G582" s="467">
        <f t="shared" si="135"/>
        <v>0</v>
      </c>
      <c r="H582" s="466">
        <f t="shared" ref="H582:H645" si="144">IF(G582&lt;3,IF(G582&gt;1.5,G582,),)</f>
        <v>0</v>
      </c>
      <c r="I582" s="466">
        <f t="shared" ref="I582:I645" si="145">IF(G582&gt;3,G582,0)</f>
        <v>0</v>
      </c>
      <c r="J582" s="468">
        <v>2</v>
      </c>
      <c r="K582" s="467">
        <f t="shared" ref="K582:K645" si="146">(A582-A581)*SQRT(H582^2+(H582*J582)^2)</f>
        <v>0</v>
      </c>
      <c r="L582" s="467">
        <f t="shared" ref="L582:L645" si="147">IF(K582&gt;0,A582-A581,)*2</f>
        <v>0</v>
      </c>
      <c r="M582" s="466">
        <f t="shared" si="136"/>
        <v>0</v>
      </c>
      <c r="N582" s="466">
        <f t="shared" si="137"/>
        <v>0</v>
      </c>
      <c r="O582" s="466">
        <f t="shared" si="138"/>
        <v>0</v>
      </c>
      <c r="P582" s="466">
        <f t="shared" ref="P582:P645" si="148">+M582</f>
        <v>0</v>
      </c>
      <c r="Q582" s="466">
        <f t="shared" si="139"/>
        <v>0</v>
      </c>
      <c r="R582" s="466">
        <f t="shared" ref="R582:R645" si="149">N582</f>
        <v>0</v>
      </c>
      <c r="S582" s="463">
        <f t="shared" si="140"/>
        <v>0</v>
      </c>
      <c r="T582" s="463">
        <f t="shared" si="141"/>
        <v>0</v>
      </c>
      <c r="U582" s="463">
        <f t="shared" si="142"/>
        <v>0</v>
      </c>
      <c r="V582" s="463">
        <f t="shared" si="143"/>
        <v>0</v>
      </c>
    </row>
    <row r="583" spans="1:22">
      <c r="A583" s="461">
        <v>5790</v>
      </c>
      <c r="B583" s="461" t="s">
        <v>526</v>
      </c>
      <c r="C583" s="466">
        <v>483.17099999999999</v>
      </c>
      <c r="D583" s="466">
        <v>483.30500000000001</v>
      </c>
      <c r="E583" s="466">
        <v>91</v>
      </c>
      <c r="F583" s="466">
        <v>71.52</v>
      </c>
      <c r="G583" s="467">
        <f t="shared" si="135"/>
        <v>0</v>
      </c>
      <c r="H583" s="466">
        <f t="shared" si="144"/>
        <v>0</v>
      </c>
      <c r="I583" s="466">
        <f t="shared" si="145"/>
        <v>0</v>
      </c>
      <c r="J583" s="468">
        <v>2</v>
      </c>
      <c r="K583" s="467">
        <f t="shared" si="146"/>
        <v>0</v>
      </c>
      <c r="L583" s="467">
        <f t="shared" si="147"/>
        <v>0</v>
      </c>
      <c r="M583" s="466">
        <f t="shared" si="136"/>
        <v>0</v>
      </c>
      <c r="N583" s="466">
        <f t="shared" si="137"/>
        <v>0</v>
      </c>
      <c r="O583" s="466">
        <f t="shared" si="138"/>
        <v>0</v>
      </c>
      <c r="P583" s="466">
        <f t="shared" si="148"/>
        <v>0</v>
      </c>
      <c r="Q583" s="466">
        <f t="shared" si="139"/>
        <v>0</v>
      </c>
      <c r="R583" s="466">
        <f t="shared" si="149"/>
        <v>0</v>
      </c>
      <c r="S583" s="463">
        <f t="shared" si="140"/>
        <v>0</v>
      </c>
      <c r="T583" s="463">
        <f t="shared" si="141"/>
        <v>0</v>
      </c>
      <c r="U583" s="463">
        <f t="shared" si="142"/>
        <v>0</v>
      </c>
      <c r="V583" s="463">
        <f t="shared" si="143"/>
        <v>0</v>
      </c>
    </row>
    <row r="584" spans="1:22">
      <c r="A584" s="461">
        <v>5800</v>
      </c>
      <c r="B584" s="461" t="s">
        <v>526</v>
      </c>
      <c r="C584" s="466">
        <v>483.24200000000002</v>
      </c>
      <c r="D584" s="466">
        <v>483.36700000000002</v>
      </c>
      <c r="E584" s="466">
        <v>104.62</v>
      </c>
      <c r="F584" s="466">
        <v>56.59</v>
      </c>
      <c r="G584" s="467">
        <f t="shared" si="135"/>
        <v>0</v>
      </c>
      <c r="H584" s="466">
        <f t="shared" si="144"/>
        <v>0</v>
      </c>
      <c r="I584" s="466">
        <f t="shared" si="145"/>
        <v>0</v>
      </c>
      <c r="J584" s="468">
        <v>2</v>
      </c>
      <c r="K584" s="467">
        <f t="shared" si="146"/>
        <v>0</v>
      </c>
      <c r="L584" s="467">
        <f t="shared" si="147"/>
        <v>0</v>
      </c>
      <c r="M584" s="466">
        <f t="shared" si="136"/>
        <v>0</v>
      </c>
      <c r="N584" s="466">
        <f t="shared" si="137"/>
        <v>0</v>
      </c>
      <c r="O584" s="466">
        <f t="shared" si="138"/>
        <v>0</v>
      </c>
      <c r="P584" s="466">
        <f t="shared" si="148"/>
        <v>0</v>
      </c>
      <c r="Q584" s="466">
        <f t="shared" si="139"/>
        <v>0</v>
      </c>
      <c r="R584" s="466">
        <f t="shared" si="149"/>
        <v>0</v>
      </c>
      <c r="S584" s="463">
        <f t="shared" si="140"/>
        <v>0</v>
      </c>
      <c r="T584" s="463">
        <f t="shared" si="141"/>
        <v>0</v>
      </c>
      <c r="U584" s="463">
        <f t="shared" si="142"/>
        <v>0</v>
      </c>
      <c r="V584" s="463">
        <f t="shared" si="143"/>
        <v>0</v>
      </c>
    </row>
    <row r="585" spans="1:22">
      <c r="A585" s="461">
        <v>5810</v>
      </c>
      <c r="B585" s="461" t="s">
        <v>526</v>
      </c>
      <c r="C585" s="466">
        <v>483.31</v>
      </c>
      <c r="D585" s="466">
        <v>483.43299999999999</v>
      </c>
      <c r="E585" s="466">
        <v>108.15</v>
      </c>
      <c r="F585" s="466">
        <v>49.83</v>
      </c>
      <c r="G585" s="467">
        <f t="shared" si="135"/>
        <v>0</v>
      </c>
      <c r="H585" s="466">
        <f t="shared" si="144"/>
        <v>0</v>
      </c>
      <c r="I585" s="466">
        <f t="shared" si="145"/>
        <v>0</v>
      </c>
      <c r="J585" s="468">
        <v>2</v>
      </c>
      <c r="K585" s="467">
        <f t="shared" si="146"/>
        <v>0</v>
      </c>
      <c r="L585" s="467">
        <f t="shared" si="147"/>
        <v>0</v>
      </c>
      <c r="M585" s="466">
        <f t="shared" si="136"/>
        <v>0</v>
      </c>
      <c r="N585" s="466">
        <f t="shared" si="137"/>
        <v>0</v>
      </c>
      <c r="O585" s="466">
        <f t="shared" si="138"/>
        <v>0</v>
      </c>
      <c r="P585" s="466">
        <f t="shared" si="148"/>
        <v>0</v>
      </c>
      <c r="Q585" s="466">
        <f t="shared" si="139"/>
        <v>0</v>
      </c>
      <c r="R585" s="466">
        <f t="shared" si="149"/>
        <v>0</v>
      </c>
      <c r="S585" s="463">
        <f t="shared" si="140"/>
        <v>0</v>
      </c>
      <c r="T585" s="463">
        <f t="shared" si="141"/>
        <v>0</v>
      </c>
      <c r="U585" s="463">
        <f t="shared" si="142"/>
        <v>0</v>
      </c>
      <c r="V585" s="463">
        <f t="shared" si="143"/>
        <v>0</v>
      </c>
    </row>
    <row r="586" spans="1:22">
      <c r="A586" s="461">
        <v>5820</v>
      </c>
      <c r="B586" s="461" t="s">
        <v>526</v>
      </c>
      <c r="C586" s="466">
        <v>483.37599999999998</v>
      </c>
      <c r="D586" s="466">
        <v>483.50200000000001</v>
      </c>
      <c r="E586" s="466">
        <v>98.88</v>
      </c>
      <c r="F586" s="466">
        <v>47.88</v>
      </c>
      <c r="G586" s="467">
        <f t="shared" si="135"/>
        <v>0</v>
      </c>
      <c r="H586" s="466">
        <f t="shared" si="144"/>
        <v>0</v>
      </c>
      <c r="I586" s="466">
        <f t="shared" si="145"/>
        <v>0</v>
      </c>
      <c r="J586" s="468">
        <v>2</v>
      </c>
      <c r="K586" s="467">
        <f t="shared" si="146"/>
        <v>0</v>
      </c>
      <c r="L586" s="467">
        <f t="shared" si="147"/>
        <v>0</v>
      </c>
      <c r="M586" s="466">
        <f t="shared" si="136"/>
        <v>0</v>
      </c>
      <c r="N586" s="466">
        <f t="shared" si="137"/>
        <v>0</v>
      </c>
      <c r="O586" s="466">
        <f t="shared" si="138"/>
        <v>0</v>
      </c>
      <c r="P586" s="466">
        <f t="shared" si="148"/>
        <v>0</v>
      </c>
      <c r="Q586" s="466">
        <f t="shared" si="139"/>
        <v>0</v>
      </c>
      <c r="R586" s="466">
        <f t="shared" si="149"/>
        <v>0</v>
      </c>
      <c r="S586" s="463">
        <f t="shared" si="140"/>
        <v>0</v>
      </c>
      <c r="T586" s="463">
        <f t="shared" si="141"/>
        <v>0</v>
      </c>
      <c r="U586" s="463">
        <f t="shared" si="142"/>
        <v>0</v>
      </c>
      <c r="V586" s="463">
        <f t="shared" si="143"/>
        <v>0</v>
      </c>
    </row>
    <row r="587" spans="1:22">
      <c r="A587" s="461">
        <v>5830</v>
      </c>
      <c r="B587" s="461" t="s">
        <v>526</v>
      </c>
      <c r="C587" s="466">
        <v>483.44299999999998</v>
      </c>
      <c r="D587" s="466">
        <v>483.56799999999998</v>
      </c>
      <c r="E587" s="466">
        <v>97.97</v>
      </c>
      <c r="F587" s="466">
        <v>45.86</v>
      </c>
      <c r="G587" s="467">
        <f t="shared" si="135"/>
        <v>0</v>
      </c>
      <c r="H587" s="466">
        <f t="shared" si="144"/>
        <v>0</v>
      </c>
      <c r="I587" s="466">
        <f t="shared" si="145"/>
        <v>0</v>
      </c>
      <c r="J587" s="468">
        <v>2</v>
      </c>
      <c r="K587" s="467">
        <f t="shared" si="146"/>
        <v>0</v>
      </c>
      <c r="L587" s="467">
        <f t="shared" si="147"/>
        <v>0</v>
      </c>
      <c r="M587" s="466">
        <f t="shared" si="136"/>
        <v>0</v>
      </c>
      <c r="N587" s="466">
        <f t="shared" si="137"/>
        <v>0</v>
      </c>
      <c r="O587" s="466">
        <f t="shared" si="138"/>
        <v>0</v>
      </c>
      <c r="P587" s="466">
        <f t="shared" si="148"/>
        <v>0</v>
      </c>
      <c r="Q587" s="466">
        <f t="shared" si="139"/>
        <v>0</v>
      </c>
      <c r="R587" s="466">
        <f t="shared" si="149"/>
        <v>0</v>
      </c>
      <c r="S587" s="463">
        <f t="shared" si="140"/>
        <v>0</v>
      </c>
      <c r="T587" s="463">
        <f t="shared" si="141"/>
        <v>0</v>
      </c>
      <c r="U587" s="463">
        <f t="shared" si="142"/>
        <v>0</v>
      </c>
      <c r="V587" s="463">
        <f t="shared" si="143"/>
        <v>0</v>
      </c>
    </row>
    <row r="588" spans="1:22">
      <c r="A588" s="461">
        <v>5840</v>
      </c>
      <c r="B588" s="461" t="s">
        <v>526</v>
      </c>
      <c r="C588" s="466">
        <v>483.50900000000001</v>
      </c>
      <c r="D588" s="466">
        <v>483.63600000000002</v>
      </c>
      <c r="E588" s="466">
        <v>96.82</v>
      </c>
      <c r="F588" s="466">
        <v>49.46</v>
      </c>
      <c r="G588" s="467">
        <f t="shared" si="135"/>
        <v>0</v>
      </c>
      <c r="H588" s="466">
        <f t="shared" si="144"/>
        <v>0</v>
      </c>
      <c r="I588" s="466">
        <f t="shared" si="145"/>
        <v>0</v>
      </c>
      <c r="J588" s="468">
        <v>2</v>
      </c>
      <c r="K588" s="467">
        <f t="shared" si="146"/>
        <v>0</v>
      </c>
      <c r="L588" s="467">
        <f t="shared" si="147"/>
        <v>0</v>
      </c>
      <c r="M588" s="466">
        <f t="shared" si="136"/>
        <v>0</v>
      </c>
      <c r="N588" s="466">
        <f t="shared" si="137"/>
        <v>0</v>
      </c>
      <c r="O588" s="466">
        <f t="shared" si="138"/>
        <v>0</v>
      </c>
      <c r="P588" s="466">
        <f t="shared" si="148"/>
        <v>0</v>
      </c>
      <c r="Q588" s="466">
        <f t="shared" si="139"/>
        <v>0</v>
      </c>
      <c r="R588" s="466">
        <f t="shared" si="149"/>
        <v>0</v>
      </c>
      <c r="S588" s="463">
        <f t="shared" si="140"/>
        <v>0</v>
      </c>
      <c r="T588" s="463">
        <f t="shared" si="141"/>
        <v>0</v>
      </c>
      <c r="U588" s="463">
        <f t="shared" si="142"/>
        <v>0</v>
      </c>
      <c r="V588" s="463">
        <f t="shared" si="143"/>
        <v>0</v>
      </c>
    </row>
    <row r="589" spans="1:22">
      <c r="A589" s="461">
        <v>5850</v>
      </c>
      <c r="B589" s="461" t="s">
        <v>526</v>
      </c>
      <c r="C589" s="466">
        <v>483.57600000000002</v>
      </c>
      <c r="D589" s="466">
        <v>483.68400000000003</v>
      </c>
      <c r="E589" s="466">
        <v>93.93</v>
      </c>
      <c r="F589" s="466">
        <v>60</v>
      </c>
      <c r="G589" s="467">
        <f t="shared" si="135"/>
        <v>0</v>
      </c>
      <c r="H589" s="466">
        <f t="shared" si="144"/>
        <v>0</v>
      </c>
      <c r="I589" s="466">
        <f t="shared" si="145"/>
        <v>0</v>
      </c>
      <c r="J589" s="468">
        <v>2</v>
      </c>
      <c r="K589" s="467">
        <f t="shared" si="146"/>
        <v>0</v>
      </c>
      <c r="L589" s="467">
        <f t="shared" si="147"/>
        <v>0</v>
      </c>
      <c r="M589" s="466">
        <f t="shared" si="136"/>
        <v>0</v>
      </c>
      <c r="N589" s="466">
        <f t="shared" si="137"/>
        <v>0</v>
      </c>
      <c r="O589" s="466">
        <f t="shared" si="138"/>
        <v>0</v>
      </c>
      <c r="P589" s="466">
        <f t="shared" si="148"/>
        <v>0</v>
      </c>
      <c r="Q589" s="466">
        <f t="shared" si="139"/>
        <v>0</v>
      </c>
      <c r="R589" s="466">
        <f t="shared" si="149"/>
        <v>0</v>
      </c>
      <c r="S589" s="463">
        <f t="shared" si="140"/>
        <v>0</v>
      </c>
      <c r="T589" s="463">
        <f t="shared" si="141"/>
        <v>0</v>
      </c>
      <c r="U589" s="463">
        <f t="shared" si="142"/>
        <v>0</v>
      </c>
      <c r="V589" s="463">
        <f t="shared" si="143"/>
        <v>0</v>
      </c>
    </row>
    <row r="590" spans="1:22">
      <c r="A590" s="461">
        <v>5860</v>
      </c>
      <c r="B590" s="461" t="s">
        <v>526</v>
      </c>
      <c r="C590" s="466">
        <v>483.642</v>
      </c>
      <c r="D590" s="466">
        <v>483.73099999999999</v>
      </c>
      <c r="E590" s="466">
        <v>90.08</v>
      </c>
      <c r="F590" s="466">
        <v>58.36</v>
      </c>
      <c r="G590" s="467">
        <f t="shared" si="135"/>
        <v>0</v>
      </c>
      <c r="H590" s="466">
        <f t="shared" si="144"/>
        <v>0</v>
      </c>
      <c r="I590" s="466">
        <f t="shared" si="145"/>
        <v>0</v>
      </c>
      <c r="J590" s="468">
        <v>2</v>
      </c>
      <c r="K590" s="467">
        <f t="shared" si="146"/>
        <v>0</v>
      </c>
      <c r="L590" s="467">
        <f t="shared" si="147"/>
        <v>0</v>
      </c>
      <c r="M590" s="466">
        <f t="shared" si="136"/>
        <v>0</v>
      </c>
      <c r="N590" s="466">
        <f t="shared" si="137"/>
        <v>0</v>
      </c>
      <c r="O590" s="466">
        <f t="shared" si="138"/>
        <v>0</v>
      </c>
      <c r="P590" s="466">
        <f t="shared" si="148"/>
        <v>0</v>
      </c>
      <c r="Q590" s="466">
        <f t="shared" si="139"/>
        <v>0</v>
      </c>
      <c r="R590" s="466">
        <f t="shared" si="149"/>
        <v>0</v>
      </c>
      <c r="S590" s="463">
        <f t="shared" si="140"/>
        <v>0</v>
      </c>
      <c r="T590" s="463">
        <f t="shared" si="141"/>
        <v>0</v>
      </c>
      <c r="U590" s="463">
        <f t="shared" si="142"/>
        <v>0</v>
      </c>
      <c r="V590" s="463">
        <f t="shared" si="143"/>
        <v>0</v>
      </c>
    </row>
    <row r="591" spans="1:22">
      <c r="A591" s="461">
        <v>5870</v>
      </c>
      <c r="B591" s="461" t="s">
        <v>526</v>
      </c>
      <c r="C591" s="466">
        <v>483.709</v>
      </c>
      <c r="D591" s="466">
        <v>483.77800000000002</v>
      </c>
      <c r="E591" s="466">
        <v>86.47</v>
      </c>
      <c r="F591" s="466">
        <v>58.72</v>
      </c>
      <c r="G591" s="467">
        <f t="shared" si="135"/>
        <v>0</v>
      </c>
      <c r="H591" s="466">
        <f t="shared" si="144"/>
        <v>0</v>
      </c>
      <c r="I591" s="466">
        <f t="shared" si="145"/>
        <v>0</v>
      </c>
      <c r="J591" s="468">
        <v>2</v>
      </c>
      <c r="K591" s="467">
        <f t="shared" si="146"/>
        <v>0</v>
      </c>
      <c r="L591" s="467">
        <f t="shared" si="147"/>
        <v>0</v>
      </c>
      <c r="M591" s="466">
        <f t="shared" si="136"/>
        <v>0</v>
      </c>
      <c r="N591" s="466">
        <f t="shared" si="137"/>
        <v>0</v>
      </c>
      <c r="O591" s="466">
        <f t="shared" si="138"/>
        <v>0</v>
      </c>
      <c r="P591" s="466">
        <f t="shared" si="148"/>
        <v>0</v>
      </c>
      <c r="Q591" s="466">
        <f t="shared" si="139"/>
        <v>0</v>
      </c>
      <c r="R591" s="466">
        <f t="shared" si="149"/>
        <v>0</v>
      </c>
      <c r="S591" s="463">
        <f t="shared" si="140"/>
        <v>0</v>
      </c>
      <c r="T591" s="463">
        <f t="shared" si="141"/>
        <v>0</v>
      </c>
      <c r="U591" s="463">
        <f t="shared" si="142"/>
        <v>0</v>
      </c>
      <c r="V591" s="463">
        <f t="shared" si="143"/>
        <v>0</v>
      </c>
    </row>
    <row r="592" spans="1:22">
      <c r="A592" s="461">
        <v>5880</v>
      </c>
      <c r="B592" s="461" t="s">
        <v>526</v>
      </c>
      <c r="C592" s="466">
        <v>483.77499999999998</v>
      </c>
      <c r="D592" s="466">
        <v>483.82600000000002</v>
      </c>
      <c r="E592" s="466">
        <v>83.78</v>
      </c>
      <c r="F592" s="466">
        <v>62.02</v>
      </c>
      <c r="G592" s="467">
        <f t="shared" si="135"/>
        <v>0</v>
      </c>
      <c r="H592" s="466">
        <f t="shared" si="144"/>
        <v>0</v>
      </c>
      <c r="I592" s="466">
        <f t="shared" si="145"/>
        <v>0</v>
      </c>
      <c r="J592" s="468">
        <v>2</v>
      </c>
      <c r="K592" s="467">
        <f t="shared" si="146"/>
        <v>0</v>
      </c>
      <c r="L592" s="467">
        <f t="shared" si="147"/>
        <v>0</v>
      </c>
      <c r="M592" s="466">
        <f t="shared" si="136"/>
        <v>0</v>
      </c>
      <c r="N592" s="466">
        <f t="shared" si="137"/>
        <v>0</v>
      </c>
      <c r="O592" s="466">
        <f t="shared" si="138"/>
        <v>0</v>
      </c>
      <c r="P592" s="466">
        <f t="shared" si="148"/>
        <v>0</v>
      </c>
      <c r="Q592" s="466">
        <f t="shared" si="139"/>
        <v>0</v>
      </c>
      <c r="R592" s="466">
        <f t="shared" si="149"/>
        <v>0</v>
      </c>
      <c r="S592" s="463">
        <f t="shared" si="140"/>
        <v>0</v>
      </c>
      <c r="T592" s="463">
        <f t="shared" si="141"/>
        <v>0</v>
      </c>
      <c r="U592" s="463">
        <f t="shared" si="142"/>
        <v>0</v>
      </c>
      <c r="V592" s="463">
        <f t="shared" si="143"/>
        <v>0</v>
      </c>
    </row>
    <row r="593" spans="1:22">
      <c r="A593" s="461">
        <v>5890</v>
      </c>
      <c r="B593" s="461" t="s">
        <v>526</v>
      </c>
      <c r="C593" s="466">
        <v>483.84199999999998</v>
      </c>
      <c r="D593" s="466">
        <v>483.87900000000002</v>
      </c>
      <c r="E593" s="466">
        <v>81.16</v>
      </c>
      <c r="F593" s="466">
        <v>63.25</v>
      </c>
      <c r="G593" s="467">
        <f t="shared" si="135"/>
        <v>0</v>
      </c>
      <c r="H593" s="466">
        <f t="shared" si="144"/>
        <v>0</v>
      </c>
      <c r="I593" s="466">
        <f t="shared" si="145"/>
        <v>0</v>
      </c>
      <c r="J593" s="468">
        <v>2</v>
      </c>
      <c r="K593" s="467">
        <f t="shared" si="146"/>
        <v>0</v>
      </c>
      <c r="L593" s="467">
        <f t="shared" si="147"/>
        <v>0</v>
      </c>
      <c r="M593" s="466">
        <f t="shared" si="136"/>
        <v>0</v>
      </c>
      <c r="N593" s="466">
        <f t="shared" si="137"/>
        <v>0</v>
      </c>
      <c r="O593" s="466">
        <f t="shared" si="138"/>
        <v>0</v>
      </c>
      <c r="P593" s="466">
        <f t="shared" si="148"/>
        <v>0</v>
      </c>
      <c r="Q593" s="466">
        <f t="shared" si="139"/>
        <v>0</v>
      </c>
      <c r="R593" s="466">
        <f t="shared" si="149"/>
        <v>0</v>
      </c>
      <c r="S593" s="463">
        <f t="shared" si="140"/>
        <v>0</v>
      </c>
      <c r="T593" s="463">
        <f t="shared" si="141"/>
        <v>0</v>
      </c>
      <c r="U593" s="463">
        <f t="shared" si="142"/>
        <v>0</v>
      </c>
      <c r="V593" s="463">
        <f t="shared" si="143"/>
        <v>0</v>
      </c>
    </row>
    <row r="594" spans="1:22">
      <c r="A594" s="461">
        <v>5900</v>
      </c>
      <c r="B594" s="461" t="s">
        <v>526</v>
      </c>
      <c r="C594" s="466">
        <v>483.90899999999999</v>
      </c>
      <c r="D594" s="466">
        <v>483.92599999999999</v>
      </c>
      <c r="E594" s="466">
        <v>79.069999999999993</v>
      </c>
      <c r="F594" s="466">
        <v>67.64</v>
      </c>
      <c r="G594" s="467">
        <f t="shared" si="135"/>
        <v>0</v>
      </c>
      <c r="H594" s="466">
        <f t="shared" si="144"/>
        <v>0</v>
      </c>
      <c r="I594" s="466">
        <f t="shared" si="145"/>
        <v>0</v>
      </c>
      <c r="J594" s="468">
        <v>2</v>
      </c>
      <c r="K594" s="467">
        <f t="shared" si="146"/>
        <v>0</v>
      </c>
      <c r="L594" s="467">
        <f t="shared" si="147"/>
        <v>0</v>
      </c>
      <c r="M594" s="466">
        <f t="shared" si="136"/>
        <v>0</v>
      </c>
      <c r="N594" s="466">
        <f t="shared" si="137"/>
        <v>0</v>
      </c>
      <c r="O594" s="466">
        <f t="shared" si="138"/>
        <v>0</v>
      </c>
      <c r="P594" s="466">
        <f t="shared" si="148"/>
        <v>0</v>
      </c>
      <c r="Q594" s="466">
        <f t="shared" si="139"/>
        <v>0</v>
      </c>
      <c r="R594" s="466">
        <f t="shared" si="149"/>
        <v>0</v>
      </c>
      <c r="S594" s="463">
        <f t="shared" si="140"/>
        <v>0</v>
      </c>
      <c r="T594" s="463">
        <f t="shared" si="141"/>
        <v>0</v>
      </c>
      <c r="U594" s="463">
        <f t="shared" si="142"/>
        <v>0</v>
      </c>
      <c r="V594" s="463">
        <f t="shared" si="143"/>
        <v>0</v>
      </c>
    </row>
    <row r="595" spans="1:22">
      <c r="A595" s="461">
        <v>5910</v>
      </c>
      <c r="B595" s="461" t="s">
        <v>526</v>
      </c>
      <c r="C595" s="466">
        <v>483.97500000000002</v>
      </c>
      <c r="D595" s="466">
        <v>483.96300000000002</v>
      </c>
      <c r="E595" s="466">
        <v>73.709999999999994</v>
      </c>
      <c r="F595" s="466">
        <v>70.52</v>
      </c>
      <c r="G595" s="467">
        <f t="shared" si="135"/>
        <v>1.2000000000000455E-2</v>
      </c>
      <c r="H595" s="466">
        <f t="shared" si="144"/>
        <v>0</v>
      </c>
      <c r="I595" s="466">
        <f t="shared" si="145"/>
        <v>0</v>
      </c>
      <c r="J595" s="468">
        <v>2</v>
      </c>
      <c r="K595" s="467">
        <f t="shared" si="146"/>
        <v>0</v>
      </c>
      <c r="L595" s="467">
        <f t="shared" si="147"/>
        <v>0</v>
      </c>
      <c r="M595" s="466">
        <f t="shared" si="136"/>
        <v>0</v>
      </c>
      <c r="N595" s="466">
        <f t="shared" si="137"/>
        <v>0</v>
      </c>
      <c r="O595" s="466">
        <f t="shared" si="138"/>
        <v>0</v>
      </c>
      <c r="P595" s="466">
        <f t="shared" si="148"/>
        <v>0</v>
      </c>
      <c r="Q595" s="466">
        <f t="shared" si="139"/>
        <v>0</v>
      </c>
      <c r="R595" s="466">
        <f t="shared" si="149"/>
        <v>0</v>
      </c>
      <c r="S595" s="463">
        <f t="shared" si="140"/>
        <v>0</v>
      </c>
      <c r="T595" s="463">
        <f t="shared" si="141"/>
        <v>0</v>
      </c>
      <c r="U595" s="463">
        <f t="shared" si="142"/>
        <v>0</v>
      </c>
      <c r="V595" s="463">
        <f t="shared" si="143"/>
        <v>0</v>
      </c>
    </row>
    <row r="596" spans="1:22">
      <c r="A596" s="461">
        <v>5920</v>
      </c>
      <c r="B596" s="461" t="s">
        <v>526</v>
      </c>
      <c r="C596" s="466">
        <v>484.04199999999997</v>
      </c>
      <c r="D596" s="466">
        <v>484.05500000000001</v>
      </c>
      <c r="E596" s="466">
        <v>69.790000000000006</v>
      </c>
      <c r="F596" s="466">
        <v>82.98</v>
      </c>
      <c r="G596" s="467">
        <f t="shared" si="135"/>
        <v>0</v>
      </c>
      <c r="H596" s="466">
        <f t="shared" si="144"/>
        <v>0</v>
      </c>
      <c r="I596" s="466">
        <f t="shared" si="145"/>
        <v>0</v>
      </c>
      <c r="J596" s="468">
        <v>2</v>
      </c>
      <c r="K596" s="467">
        <f t="shared" si="146"/>
        <v>0</v>
      </c>
      <c r="L596" s="467">
        <f t="shared" si="147"/>
        <v>0</v>
      </c>
      <c r="M596" s="466">
        <f t="shared" si="136"/>
        <v>0</v>
      </c>
      <c r="N596" s="466">
        <f t="shared" si="137"/>
        <v>0</v>
      </c>
      <c r="O596" s="466">
        <f t="shared" si="138"/>
        <v>0</v>
      </c>
      <c r="P596" s="466">
        <f t="shared" si="148"/>
        <v>0</v>
      </c>
      <c r="Q596" s="466">
        <f t="shared" si="139"/>
        <v>0</v>
      </c>
      <c r="R596" s="466">
        <f t="shared" si="149"/>
        <v>0</v>
      </c>
      <c r="S596" s="463">
        <f t="shared" si="140"/>
        <v>0</v>
      </c>
      <c r="T596" s="463">
        <f t="shared" si="141"/>
        <v>0</v>
      </c>
      <c r="U596" s="463">
        <f t="shared" si="142"/>
        <v>0</v>
      </c>
      <c r="V596" s="463">
        <f t="shared" si="143"/>
        <v>0</v>
      </c>
    </row>
    <row r="597" spans="1:22">
      <c r="A597" s="461">
        <v>5930</v>
      </c>
      <c r="B597" s="461" t="s">
        <v>526</v>
      </c>
      <c r="C597" s="466">
        <v>484.108</v>
      </c>
      <c r="D597" s="466">
        <v>484.14</v>
      </c>
      <c r="E597" s="466">
        <v>70.98</v>
      </c>
      <c r="F597" s="466">
        <v>100.08</v>
      </c>
      <c r="G597" s="467">
        <f t="shared" si="135"/>
        <v>0</v>
      </c>
      <c r="H597" s="466">
        <f t="shared" si="144"/>
        <v>0</v>
      </c>
      <c r="I597" s="466">
        <f t="shared" si="145"/>
        <v>0</v>
      </c>
      <c r="J597" s="468">
        <v>2</v>
      </c>
      <c r="K597" s="467">
        <f t="shared" si="146"/>
        <v>0</v>
      </c>
      <c r="L597" s="467">
        <f t="shared" si="147"/>
        <v>0</v>
      </c>
      <c r="M597" s="466">
        <f t="shared" si="136"/>
        <v>0</v>
      </c>
      <c r="N597" s="466">
        <f t="shared" si="137"/>
        <v>0</v>
      </c>
      <c r="O597" s="466">
        <f t="shared" si="138"/>
        <v>0</v>
      </c>
      <c r="P597" s="466">
        <f t="shared" si="148"/>
        <v>0</v>
      </c>
      <c r="Q597" s="466">
        <f t="shared" si="139"/>
        <v>0</v>
      </c>
      <c r="R597" s="466">
        <f t="shared" si="149"/>
        <v>0</v>
      </c>
      <c r="S597" s="463">
        <f t="shared" si="140"/>
        <v>0</v>
      </c>
      <c r="T597" s="463">
        <f t="shared" si="141"/>
        <v>0</v>
      </c>
      <c r="U597" s="463">
        <f t="shared" si="142"/>
        <v>0</v>
      </c>
      <c r="V597" s="463">
        <f t="shared" si="143"/>
        <v>0</v>
      </c>
    </row>
    <row r="598" spans="1:22">
      <c r="A598" s="461">
        <v>5940</v>
      </c>
      <c r="B598" s="461" t="s">
        <v>526</v>
      </c>
      <c r="C598" s="466">
        <v>484.17500000000001</v>
      </c>
      <c r="D598" s="466">
        <v>484.22399999999999</v>
      </c>
      <c r="E598" s="466">
        <v>72.83</v>
      </c>
      <c r="F598" s="466">
        <v>105.67</v>
      </c>
      <c r="G598" s="467">
        <f t="shared" si="135"/>
        <v>0</v>
      </c>
      <c r="H598" s="466">
        <f t="shared" si="144"/>
        <v>0</v>
      </c>
      <c r="I598" s="466">
        <f t="shared" si="145"/>
        <v>0</v>
      </c>
      <c r="J598" s="468">
        <v>2</v>
      </c>
      <c r="K598" s="467">
        <f t="shared" si="146"/>
        <v>0</v>
      </c>
      <c r="L598" s="467">
        <f t="shared" si="147"/>
        <v>0</v>
      </c>
      <c r="M598" s="466">
        <f t="shared" si="136"/>
        <v>0</v>
      </c>
      <c r="N598" s="466">
        <f t="shared" si="137"/>
        <v>0</v>
      </c>
      <c r="O598" s="466">
        <f t="shared" si="138"/>
        <v>0</v>
      </c>
      <c r="P598" s="466">
        <f t="shared" si="148"/>
        <v>0</v>
      </c>
      <c r="Q598" s="466">
        <f t="shared" si="139"/>
        <v>0</v>
      </c>
      <c r="R598" s="466">
        <f t="shared" si="149"/>
        <v>0</v>
      </c>
      <c r="S598" s="463">
        <f t="shared" si="140"/>
        <v>0</v>
      </c>
      <c r="T598" s="463">
        <f t="shared" si="141"/>
        <v>0</v>
      </c>
      <c r="U598" s="463">
        <f t="shared" si="142"/>
        <v>0</v>
      </c>
      <c r="V598" s="463">
        <f t="shared" si="143"/>
        <v>0</v>
      </c>
    </row>
    <row r="599" spans="1:22">
      <c r="A599" s="461">
        <v>5950</v>
      </c>
      <c r="B599" s="461" t="s">
        <v>526</v>
      </c>
      <c r="C599" s="466">
        <v>484.24099999999999</v>
      </c>
      <c r="D599" s="466">
        <v>484.30900000000003</v>
      </c>
      <c r="E599" s="466">
        <v>74.900000000000006</v>
      </c>
      <c r="F599" s="466">
        <v>99.98</v>
      </c>
      <c r="G599" s="467">
        <f t="shared" si="135"/>
        <v>0</v>
      </c>
      <c r="H599" s="466">
        <f t="shared" si="144"/>
        <v>0</v>
      </c>
      <c r="I599" s="466">
        <f t="shared" si="145"/>
        <v>0</v>
      </c>
      <c r="J599" s="468">
        <v>2</v>
      </c>
      <c r="K599" s="467">
        <f t="shared" si="146"/>
        <v>0</v>
      </c>
      <c r="L599" s="467">
        <f t="shared" si="147"/>
        <v>0</v>
      </c>
      <c r="M599" s="466">
        <f t="shared" si="136"/>
        <v>0</v>
      </c>
      <c r="N599" s="466">
        <f t="shared" si="137"/>
        <v>0</v>
      </c>
      <c r="O599" s="466">
        <f t="shared" si="138"/>
        <v>0</v>
      </c>
      <c r="P599" s="466">
        <f t="shared" si="148"/>
        <v>0</v>
      </c>
      <c r="Q599" s="466">
        <f t="shared" si="139"/>
        <v>0</v>
      </c>
      <c r="R599" s="466">
        <f t="shared" si="149"/>
        <v>0</v>
      </c>
      <c r="S599" s="463">
        <f t="shared" si="140"/>
        <v>0</v>
      </c>
      <c r="T599" s="463">
        <f t="shared" si="141"/>
        <v>0</v>
      </c>
      <c r="U599" s="463">
        <f t="shared" si="142"/>
        <v>0</v>
      </c>
      <c r="V599" s="463">
        <f t="shared" si="143"/>
        <v>0</v>
      </c>
    </row>
    <row r="600" spans="1:22">
      <c r="A600" s="461">
        <v>5960</v>
      </c>
      <c r="B600" s="461" t="s">
        <v>526</v>
      </c>
      <c r="C600" s="466">
        <v>484.30799999999999</v>
      </c>
      <c r="D600" s="466">
        <v>484.38900000000001</v>
      </c>
      <c r="E600" s="466">
        <v>76.959999999999994</v>
      </c>
      <c r="F600" s="466">
        <v>94.27</v>
      </c>
      <c r="G600" s="467">
        <f t="shared" si="135"/>
        <v>0</v>
      </c>
      <c r="H600" s="466">
        <f t="shared" si="144"/>
        <v>0</v>
      </c>
      <c r="I600" s="466">
        <f t="shared" si="145"/>
        <v>0</v>
      </c>
      <c r="J600" s="468">
        <v>2</v>
      </c>
      <c r="K600" s="467">
        <f t="shared" si="146"/>
        <v>0</v>
      </c>
      <c r="L600" s="467">
        <f t="shared" si="147"/>
        <v>0</v>
      </c>
      <c r="M600" s="466">
        <f t="shared" si="136"/>
        <v>0</v>
      </c>
      <c r="N600" s="466">
        <f t="shared" si="137"/>
        <v>0</v>
      </c>
      <c r="O600" s="466">
        <f t="shared" si="138"/>
        <v>0</v>
      </c>
      <c r="P600" s="466">
        <f t="shared" si="148"/>
        <v>0</v>
      </c>
      <c r="Q600" s="466">
        <f t="shared" si="139"/>
        <v>0</v>
      </c>
      <c r="R600" s="466">
        <f t="shared" si="149"/>
        <v>0</v>
      </c>
      <c r="S600" s="463">
        <f t="shared" si="140"/>
        <v>0</v>
      </c>
      <c r="T600" s="463">
        <f t="shared" si="141"/>
        <v>0</v>
      </c>
      <c r="U600" s="463">
        <f t="shared" si="142"/>
        <v>0</v>
      </c>
      <c r="V600" s="463">
        <f t="shared" si="143"/>
        <v>0</v>
      </c>
    </row>
    <row r="601" spans="1:22">
      <c r="A601" s="461">
        <v>5970</v>
      </c>
      <c r="B601" s="461" t="s">
        <v>526</v>
      </c>
      <c r="C601" s="466">
        <v>484.37400000000002</v>
      </c>
      <c r="D601" s="466">
        <v>484.47199999999998</v>
      </c>
      <c r="E601" s="466">
        <v>83.05</v>
      </c>
      <c r="F601" s="466">
        <v>73.150000000000006</v>
      </c>
      <c r="G601" s="467">
        <f t="shared" si="135"/>
        <v>0</v>
      </c>
      <c r="H601" s="466">
        <f t="shared" si="144"/>
        <v>0</v>
      </c>
      <c r="I601" s="466">
        <f t="shared" si="145"/>
        <v>0</v>
      </c>
      <c r="J601" s="468">
        <v>2</v>
      </c>
      <c r="K601" s="467">
        <f t="shared" si="146"/>
        <v>0</v>
      </c>
      <c r="L601" s="467">
        <f t="shared" si="147"/>
        <v>0</v>
      </c>
      <c r="M601" s="466">
        <f t="shared" si="136"/>
        <v>0</v>
      </c>
      <c r="N601" s="466">
        <f t="shared" si="137"/>
        <v>0</v>
      </c>
      <c r="O601" s="466">
        <f t="shared" si="138"/>
        <v>0</v>
      </c>
      <c r="P601" s="466">
        <f t="shared" si="148"/>
        <v>0</v>
      </c>
      <c r="Q601" s="466">
        <f t="shared" si="139"/>
        <v>0</v>
      </c>
      <c r="R601" s="466">
        <f t="shared" si="149"/>
        <v>0</v>
      </c>
      <c r="S601" s="463">
        <f t="shared" si="140"/>
        <v>0</v>
      </c>
      <c r="T601" s="463">
        <f t="shared" si="141"/>
        <v>0</v>
      </c>
      <c r="U601" s="463">
        <f t="shared" si="142"/>
        <v>0</v>
      </c>
      <c r="V601" s="463">
        <f t="shared" si="143"/>
        <v>0</v>
      </c>
    </row>
    <row r="602" spans="1:22">
      <c r="A602" s="461">
        <v>5980</v>
      </c>
      <c r="B602" s="461" t="s">
        <v>526</v>
      </c>
      <c r="C602" s="466">
        <v>484.44099999999997</v>
      </c>
      <c r="D602" s="466">
        <v>484.56099999999998</v>
      </c>
      <c r="E602" s="466">
        <v>97.68</v>
      </c>
      <c r="F602" s="466">
        <v>59.06</v>
      </c>
      <c r="G602" s="467">
        <f t="shared" si="135"/>
        <v>0</v>
      </c>
      <c r="H602" s="466">
        <f t="shared" si="144"/>
        <v>0</v>
      </c>
      <c r="I602" s="466">
        <f t="shared" si="145"/>
        <v>0</v>
      </c>
      <c r="J602" s="468">
        <v>2</v>
      </c>
      <c r="K602" s="467">
        <f t="shared" si="146"/>
        <v>0</v>
      </c>
      <c r="L602" s="467">
        <f t="shared" si="147"/>
        <v>0</v>
      </c>
      <c r="M602" s="466">
        <f t="shared" si="136"/>
        <v>0</v>
      </c>
      <c r="N602" s="466">
        <f t="shared" si="137"/>
        <v>0</v>
      </c>
      <c r="O602" s="466">
        <f t="shared" si="138"/>
        <v>0</v>
      </c>
      <c r="P602" s="466">
        <f t="shared" si="148"/>
        <v>0</v>
      </c>
      <c r="Q602" s="466">
        <f t="shared" si="139"/>
        <v>0</v>
      </c>
      <c r="R602" s="466">
        <f t="shared" si="149"/>
        <v>0</v>
      </c>
      <c r="S602" s="463">
        <f t="shared" si="140"/>
        <v>0</v>
      </c>
      <c r="T602" s="463">
        <f t="shared" si="141"/>
        <v>0</v>
      </c>
      <c r="U602" s="463">
        <f t="shared" si="142"/>
        <v>0</v>
      </c>
      <c r="V602" s="463">
        <f t="shared" si="143"/>
        <v>0</v>
      </c>
    </row>
    <row r="603" spans="1:22">
      <c r="A603" s="461">
        <v>5990</v>
      </c>
      <c r="B603" s="461" t="s">
        <v>526</v>
      </c>
      <c r="C603" s="466">
        <v>484.50700000000001</v>
      </c>
      <c r="D603" s="466">
        <v>484.64400000000001</v>
      </c>
      <c r="E603" s="466">
        <v>116.82</v>
      </c>
      <c r="F603" s="466">
        <v>65.34</v>
      </c>
      <c r="G603" s="467">
        <f t="shared" si="135"/>
        <v>0</v>
      </c>
      <c r="H603" s="466">
        <f t="shared" si="144"/>
        <v>0</v>
      </c>
      <c r="I603" s="466">
        <f t="shared" si="145"/>
        <v>0</v>
      </c>
      <c r="J603" s="468">
        <v>2</v>
      </c>
      <c r="K603" s="467">
        <f t="shared" si="146"/>
        <v>0</v>
      </c>
      <c r="L603" s="467">
        <f t="shared" si="147"/>
        <v>0</v>
      </c>
      <c r="M603" s="466">
        <f t="shared" si="136"/>
        <v>0</v>
      </c>
      <c r="N603" s="466">
        <f t="shared" si="137"/>
        <v>0</v>
      </c>
      <c r="O603" s="466">
        <f t="shared" si="138"/>
        <v>0</v>
      </c>
      <c r="P603" s="466">
        <f t="shared" si="148"/>
        <v>0</v>
      </c>
      <c r="Q603" s="466">
        <f t="shared" si="139"/>
        <v>0</v>
      </c>
      <c r="R603" s="466">
        <f t="shared" si="149"/>
        <v>0</v>
      </c>
      <c r="S603" s="463">
        <f t="shared" si="140"/>
        <v>0</v>
      </c>
      <c r="T603" s="463">
        <f t="shared" si="141"/>
        <v>0</v>
      </c>
      <c r="U603" s="463">
        <f t="shared" si="142"/>
        <v>0</v>
      </c>
      <c r="V603" s="463">
        <f t="shared" si="143"/>
        <v>0</v>
      </c>
    </row>
    <row r="604" spans="1:22">
      <c r="A604" s="461">
        <v>6000</v>
      </c>
      <c r="B604" s="461" t="s">
        <v>526</v>
      </c>
      <c r="C604" s="466">
        <v>484.57400000000001</v>
      </c>
      <c r="D604" s="466">
        <v>484.73500000000001</v>
      </c>
      <c r="E604" s="466">
        <v>129.88</v>
      </c>
      <c r="F604" s="466">
        <v>52.29</v>
      </c>
      <c r="G604" s="467">
        <f t="shared" si="135"/>
        <v>0</v>
      </c>
      <c r="H604" s="466">
        <f t="shared" si="144"/>
        <v>0</v>
      </c>
      <c r="I604" s="466">
        <f t="shared" si="145"/>
        <v>0</v>
      </c>
      <c r="J604" s="468">
        <v>2</v>
      </c>
      <c r="K604" s="467">
        <f t="shared" si="146"/>
        <v>0</v>
      </c>
      <c r="L604" s="467">
        <f t="shared" si="147"/>
        <v>0</v>
      </c>
      <c r="M604" s="466">
        <f t="shared" si="136"/>
        <v>0</v>
      </c>
      <c r="N604" s="466">
        <f t="shared" si="137"/>
        <v>0</v>
      </c>
      <c r="O604" s="466">
        <f t="shared" si="138"/>
        <v>0</v>
      </c>
      <c r="P604" s="466">
        <f t="shared" si="148"/>
        <v>0</v>
      </c>
      <c r="Q604" s="466">
        <f t="shared" si="139"/>
        <v>0</v>
      </c>
      <c r="R604" s="466">
        <f t="shared" si="149"/>
        <v>0</v>
      </c>
      <c r="S604" s="463">
        <f t="shared" si="140"/>
        <v>0</v>
      </c>
      <c r="T604" s="463">
        <f t="shared" si="141"/>
        <v>0</v>
      </c>
      <c r="U604" s="463">
        <f t="shared" si="142"/>
        <v>0</v>
      </c>
      <c r="V604" s="463">
        <f t="shared" si="143"/>
        <v>0</v>
      </c>
    </row>
    <row r="605" spans="1:22">
      <c r="A605" s="461">
        <v>6010</v>
      </c>
      <c r="B605" s="461" t="s">
        <v>526</v>
      </c>
      <c r="C605" s="466">
        <v>484.64100000000002</v>
      </c>
      <c r="D605" s="466">
        <v>484.83199999999999</v>
      </c>
      <c r="E605" s="466">
        <v>123.91</v>
      </c>
      <c r="F605" s="466">
        <v>45.25</v>
      </c>
      <c r="G605" s="467">
        <f t="shared" si="135"/>
        <v>0</v>
      </c>
      <c r="H605" s="466">
        <f t="shared" si="144"/>
        <v>0</v>
      </c>
      <c r="I605" s="466">
        <f t="shared" si="145"/>
        <v>0</v>
      </c>
      <c r="J605" s="468">
        <v>2</v>
      </c>
      <c r="K605" s="467">
        <f t="shared" si="146"/>
        <v>0</v>
      </c>
      <c r="L605" s="467">
        <f t="shared" si="147"/>
        <v>0</v>
      </c>
      <c r="M605" s="466">
        <f t="shared" si="136"/>
        <v>0</v>
      </c>
      <c r="N605" s="466">
        <f t="shared" si="137"/>
        <v>0</v>
      </c>
      <c r="O605" s="466">
        <f t="shared" si="138"/>
        <v>0</v>
      </c>
      <c r="P605" s="466">
        <f t="shared" si="148"/>
        <v>0</v>
      </c>
      <c r="Q605" s="466">
        <f t="shared" si="139"/>
        <v>0</v>
      </c>
      <c r="R605" s="466">
        <f t="shared" si="149"/>
        <v>0</v>
      </c>
      <c r="S605" s="463">
        <f t="shared" si="140"/>
        <v>0</v>
      </c>
      <c r="T605" s="463">
        <f t="shared" si="141"/>
        <v>0</v>
      </c>
      <c r="U605" s="463">
        <f t="shared" si="142"/>
        <v>0</v>
      </c>
      <c r="V605" s="463">
        <f t="shared" si="143"/>
        <v>0</v>
      </c>
    </row>
    <row r="606" spans="1:22">
      <c r="A606" s="461">
        <v>6020</v>
      </c>
      <c r="B606" s="461" t="s">
        <v>526</v>
      </c>
      <c r="C606" s="466">
        <v>484.70699999999999</v>
      </c>
      <c r="D606" s="466">
        <v>484.94</v>
      </c>
      <c r="E606" s="466">
        <v>111.84</v>
      </c>
      <c r="F606" s="466">
        <v>50.58</v>
      </c>
      <c r="G606" s="467">
        <f t="shared" si="135"/>
        <v>0</v>
      </c>
      <c r="H606" s="466">
        <f t="shared" si="144"/>
        <v>0</v>
      </c>
      <c r="I606" s="466">
        <f t="shared" si="145"/>
        <v>0</v>
      </c>
      <c r="J606" s="468">
        <v>2</v>
      </c>
      <c r="K606" s="467">
        <f t="shared" si="146"/>
        <v>0</v>
      </c>
      <c r="L606" s="467">
        <f t="shared" si="147"/>
        <v>0</v>
      </c>
      <c r="M606" s="466">
        <f t="shared" si="136"/>
        <v>0</v>
      </c>
      <c r="N606" s="466">
        <f t="shared" si="137"/>
        <v>0</v>
      </c>
      <c r="O606" s="466">
        <f t="shared" si="138"/>
        <v>0</v>
      </c>
      <c r="P606" s="466">
        <f t="shared" si="148"/>
        <v>0</v>
      </c>
      <c r="Q606" s="466">
        <f t="shared" si="139"/>
        <v>0</v>
      </c>
      <c r="R606" s="466">
        <f t="shared" si="149"/>
        <v>0</v>
      </c>
      <c r="S606" s="463">
        <f t="shared" si="140"/>
        <v>0</v>
      </c>
      <c r="T606" s="463">
        <f t="shared" si="141"/>
        <v>0</v>
      </c>
      <c r="U606" s="463">
        <f t="shared" si="142"/>
        <v>0</v>
      </c>
      <c r="V606" s="463">
        <f t="shared" si="143"/>
        <v>0</v>
      </c>
    </row>
    <row r="607" spans="1:22">
      <c r="A607" s="461">
        <v>6030</v>
      </c>
      <c r="B607" s="461" t="s">
        <v>526</v>
      </c>
      <c r="C607" s="466">
        <v>484.774</v>
      </c>
      <c r="D607" s="466">
        <v>485.06400000000002</v>
      </c>
      <c r="E607" s="466">
        <v>115.84</v>
      </c>
      <c r="F607" s="466">
        <v>40.65</v>
      </c>
      <c r="G607" s="467">
        <f t="shared" si="135"/>
        <v>0</v>
      </c>
      <c r="H607" s="466">
        <f t="shared" si="144"/>
        <v>0</v>
      </c>
      <c r="I607" s="466">
        <f t="shared" si="145"/>
        <v>0</v>
      </c>
      <c r="J607" s="468">
        <v>2</v>
      </c>
      <c r="K607" s="467">
        <f t="shared" si="146"/>
        <v>0</v>
      </c>
      <c r="L607" s="467">
        <f t="shared" si="147"/>
        <v>0</v>
      </c>
      <c r="M607" s="466">
        <f t="shared" si="136"/>
        <v>0</v>
      </c>
      <c r="N607" s="466">
        <f t="shared" si="137"/>
        <v>0</v>
      </c>
      <c r="O607" s="466">
        <f t="shared" si="138"/>
        <v>0</v>
      </c>
      <c r="P607" s="466">
        <f t="shared" si="148"/>
        <v>0</v>
      </c>
      <c r="Q607" s="466">
        <f t="shared" si="139"/>
        <v>0</v>
      </c>
      <c r="R607" s="466">
        <f t="shared" si="149"/>
        <v>0</v>
      </c>
      <c r="S607" s="463">
        <f t="shared" si="140"/>
        <v>0</v>
      </c>
      <c r="T607" s="463">
        <f t="shared" si="141"/>
        <v>0</v>
      </c>
      <c r="U607" s="463">
        <f t="shared" si="142"/>
        <v>0</v>
      </c>
      <c r="V607" s="463">
        <f t="shared" si="143"/>
        <v>0</v>
      </c>
    </row>
    <row r="608" spans="1:22">
      <c r="A608" s="461">
        <v>6040</v>
      </c>
      <c r="B608" s="461" t="s">
        <v>526</v>
      </c>
      <c r="C608" s="466">
        <v>484.84</v>
      </c>
      <c r="D608" s="466">
        <v>485.15899999999999</v>
      </c>
      <c r="E608" s="466">
        <v>139.57</v>
      </c>
      <c r="F608" s="466">
        <v>26.26</v>
      </c>
      <c r="G608" s="467">
        <f t="shared" si="135"/>
        <v>0</v>
      </c>
      <c r="H608" s="466">
        <f t="shared" si="144"/>
        <v>0</v>
      </c>
      <c r="I608" s="466">
        <f t="shared" si="145"/>
        <v>0</v>
      </c>
      <c r="J608" s="468">
        <v>2</v>
      </c>
      <c r="K608" s="467">
        <f t="shared" si="146"/>
        <v>0</v>
      </c>
      <c r="L608" s="467">
        <f t="shared" si="147"/>
        <v>0</v>
      </c>
      <c r="M608" s="466">
        <f t="shared" si="136"/>
        <v>0</v>
      </c>
      <c r="N608" s="466">
        <f t="shared" si="137"/>
        <v>0</v>
      </c>
      <c r="O608" s="466">
        <f t="shared" si="138"/>
        <v>0</v>
      </c>
      <c r="P608" s="466">
        <f t="shared" si="148"/>
        <v>0</v>
      </c>
      <c r="Q608" s="466">
        <f t="shared" si="139"/>
        <v>0</v>
      </c>
      <c r="R608" s="466">
        <f t="shared" si="149"/>
        <v>0</v>
      </c>
      <c r="S608" s="463">
        <f t="shared" si="140"/>
        <v>0</v>
      </c>
      <c r="T608" s="463">
        <f t="shared" si="141"/>
        <v>0</v>
      </c>
      <c r="U608" s="463">
        <f t="shared" si="142"/>
        <v>0</v>
      </c>
      <c r="V608" s="463">
        <f t="shared" si="143"/>
        <v>0</v>
      </c>
    </row>
    <row r="609" spans="1:22">
      <c r="A609" s="461">
        <v>6050</v>
      </c>
      <c r="B609" s="461" t="s">
        <v>526</v>
      </c>
      <c r="C609" s="466">
        <v>484.90699999999998</v>
      </c>
      <c r="D609" s="466">
        <v>485.23700000000002</v>
      </c>
      <c r="E609" s="466">
        <v>158.91999999999999</v>
      </c>
      <c r="F609" s="466">
        <v>20.8</v>
      </c>
      <c r="G609" s="467">
        <f t="shared" si="135"/>
        <v>0</v>
      </c>
      <c r="H609" s="466">
        <f t="shared" si="144"/>
        <v>0</v>
      </c>
      <c r="I609" s="466">
        <f t="shared" si="145"/>
        <v>0</v>
      </c>
      <c r="J609" s="468">
        <v>2</v>
      </c>
      <c r="K609" s="467">
        <f t="shared" si="146"/>
        <v>0</v>
      </c>
      <c r="L609" s="467">
        <f t="shared" si="147"/>
        <v>0</v>
      </c>
      <c r="M609" s="466">
        <f t="shared" si="136"/>
        <v>0</v>
      </c>
      <c r="N609" s="466">
        <f t="shared" si="137"/>
        <v>0</v>
      </c>
      <c r="O609" s="466">
        <f t="shared" si="138"/>
        <v>0</v>
      </c>
      <c r="P609" s="466">
        <f t="shared" si="148"/>
        <v>0</v>
      </c>
      <c r="Q609" s="466">
        <f t="shared" si="139"/>
        <v>0</v>
      </c>
      <c r="R609" s="466">
        <f t="shared" si="149"/>
        <v>0</v>
      </c>
      <c r="S609" s="463">
        <f t="shared" si="140"/>
        <v>0</v>
      </c>
      <c r="T609" s="463">
        <f t="shared" si="141"/>
        <v>0</v>
      </c>
      <c r="U609" s="463">
        <f t="shared" si="142"/>
        <v>0</v>
      </c>
      <c r="V609" s="463">
        <f t="shared" si="143"/>
        <v>0</v>
      </c>
    </row>
    <row r="610" spans="1:22">
      <c r="A610" s="461">
        <v>6060</v>
      </c>
      <c r="B610" s="461" t="s">
        <v>526</v>
      </c>
      <c r="C610" s="466">
        <v>484.97300000000001</v>
      </c>
      <c r="D610" s="466">
        <v>485.34100000000001</v>
      </c>
      <c r="E610" s="466">
        <v>153.76</v>
      </c>
      <c r="F610" s="466">
        <v>22.92</v>
      </c>
      <c r="G610" s="467">
        <f t="shared" si="135"/>
        <v>0</v>
      </c>
      <c r="H610" s="466">
        <f t="shared" si="144"/>
        <v>0</v>
      </c>
      <c r="I610" s="466">
        <f t="shared" si="145"/>
        <v>0</v>
      </c>
      <c r="J610" s="468">
        <v>2</v>
      </c>
      <c r="K610" s="467">
        <f t="shared" si="146"/>
        <v>0</v>
      </c>
      <c r="L610" s="467">
        <f t="shared" si="147"/>
        <v>0</v>
      </c>
      <c r="M610" s="466">
        <f t="shared" si="136"/>
        <v>0</v>
      </c>
      <c r="N610" s="466">
        <f t="shared" si="137"/>
        <v>0</v>
      </c>
      <c r="O610" s="466">
        <f t="shared" si="138"/>
        <v>0</v>
      </c>
      <c r="P610" s="466">
        <f t="shared" si="148"/>
        <v>0</v>
      </c>
      <c r="Q610" s="466">
        <f t="shared" si="139"/>
        <v>0</v>
      </c>
      <c r="R610" s="466">
        <f t="shared" si="149"/>
        <v>0</v>
      </c>
      <c r="S610" s="463">
        <f t="shared" si="140"/>
        <v>0</v>
      </c>
      <c r="T610" s="463">
        <f t="shared" si="141"/>
        <v>0</v>
      </c>
      <c r="U610" s="463">
        <f t="shared" si="142"/>
        <v>0</v>
      </c>
      <c r="V610" s="463">
        <f t="shared" si="143"/>
        <v>0</v>
      </c>
    </row>
    <row r="611" spans="1:22">
      <c r="A611" s="461">
        <v>6070</v>
      </c>
      <c r="B611" s="461" t="s">
        <v>526</v>
      </c>
      <c r="C611" s="466">
        <v>485.04</v>
      </c>
      <c r="D611" s="466">
        <v>485.43400000000003</v>
      </c>
      <c r="E611" s="466">
        <v>141.07</v>
      </c>
      <c r="F611" s="466">
        <v>20.72</v>
      </c>
      <c r="G611" s="467">
        <f t="shared" si="135"/>
        <v>0</v>
      </c>
      <c r="H611" s="466">
        <f t="shared" si="144"/>
        <v>0</v>
      </c>
      <c r="I611" s="466">
        <f t="shared" si="145"/>
        <v>0</v>
      </c>
      <c r="J611" s="468">
        <v>2</v>
      </c>
      <c r="K611" s="467">
        <f t="shared" si="146"/>
        <v>0</v>
      </c>
      <c r="L611" s="467">
        <f t="shared" si="147"/>
        <v>0</v>
      </c>
      <c r="M611" s="466">
        <f t="shared" si="136"/>
        <v>0</v>
      </c>
      <c r="N611" s="466">
        <f t="shared" si="137"/>
        <v>0</v>
      </c>
      <c r="O611" s="466">
        <f t="shared" si="138"/>
        <v>0</v>
      </c>
      <c r="P611" s="466">
        <f t="shared" si="148"/>
        <v>0</v>
      </c>
      <c r="Q611" s="466">
        <f t="shared" si="139"/>
        <v>0</v>
      </c>
      <c r="R611" s="466">
        <f t="shared" si="149"/>
        <v>0</v>
      </c>
      <c r="S611" s="463">
        <f t="shared" si="140"/>
        <v>0</v>
      </c>
      <c r="T611" s="463">
        <f t="shared" si="141"/>
        <v>0</v>
      </c>
      <c r="U611" s="463">
        <f t="shared" si="142"/>
        <v>0</v>
      </c>
      <c r="V611" s="463">
        <f t="shared" si="143"/>
        <v>0</v>
      </c>
    </row>
    <row r="612" spans="1:22">
      <c r="A612" s="461">
        <v>6080</v>
      </c>
      <c r="B612" s="461" t="s">
        <v>526</v>
      </c>
      <c r="C612" s="466">
        <v>485.10599999999999</v>
      </c>
      <c r="D612" s="466">
        <v>485.53300000000002</v>
      </c>
      <c r="E612" s="466">
        <v>141.47999999999999</v>
      </c>
      <c r="F612" s="466">
        <v>15.61</v>
      </c>
      <c r="G612" s="467">
        <f t="shared" si="135"/>
        <v>0</v>
      </c>
      <c r="H612" s="466">
        <f t="shared" si="144"/>
        <v>0</v>
      </c>
      <c r="I612" s="466">
        <f t="shared" si="145"/>
        <v>0</v>
      </c>
      <c r="J612" s="468">
        <v>2</v>
      </c>
      <c r="K612" s="467">
        <f t="shared" si="146"/>
        <v>0</v>
      </c>
      <c r="L612" s="467">
        <f t="shared" si="147"/>
        <v>0</v>
      </c>
      <c r="M612" s="466">
        <f t="shared" si="136"/>
        <v>0</v>
      </c>
      <c r="N612" s="466">
        <f t="shared" si="137"/>
        <v>0</v>
      </c>
      <c r="O612" s="466">
        <f t="shared" si="138"/>
        <v>0</v>
      </c>
      <c r="P612" s="466">
        <f t="shared" si="148"/>
        <v>0</v>
      </c>
      <c r="Q612" s="466">
        <f t="shared" si="139"/>
        <v>0</v>
      </c>
      <c r="R612" s="466">
        <f t="shared" si="149"/>
        <v>0</v>
      </c>
      <c r="S612" s="463">
        <f t="shared" si="140"/>
        <v>0</v>
      </c>
      <c r="T612" s="463">
        <f t="shared" si="141"/>
        <v>0</v>
      </c>
      <c r="U612" s="463">
        <f t="shared" si="142"/>
        <v>0</v>
      </c>
      <c r="V612" s="463">
        <f t="shared" si="143"/>
        <v>0</v>
      </c>
    </row>
    <row r="613" spans="1:22">
      <c r="A613" s="461">
        <v>6090</v>
      </c>
      <c r="B613" s="461" t="s">
        <v>526</v>
      </c>
      <c r="C613" s="466">
        <v>485.173</v>
      </c>
      <c r="D613" s="466">
        <v>485.64600000000002</v>
      </c>
      <c r="E613" s="466">
        <v>141.33000000000001</v>
      </c>
      <c r="F613" s="466">
        <v>7.84</v>
      </c>
      <c r="G613" s="467">
        <f t="shared" si="135"/>
        <v>0</v>
      </c>
      <c r="H613" s="466">
        <f t="shared" si="144"/>
        <v>0</v>
      </c>
      <c r="I613" s="466">
        <f t="shared" si="145"/>
        <v>0</v>
      </c>
      <c r="J613" s="468">
        <v>2</v>
      </c>
      <c r="K613" s="467">
        <f t="shared" si="146"/>
        <v>0</v>
      </c>
      <c r="L613" s="467">
        <f t="shared" si="147"/>
        <v>0</v>
      </c>
      <c r="M613" s="466">
        <f t="shared" si="136"/>
        <v>0</v>
      </c>
      <c r="N613" s="466">
        <f t="shared" si="137"/>
        <v>0</v>
      </c>
      <c r="O613" s="466">
        <f t="shared" si="138"/>
        <v>0</v>
      </c>
      <c r="P613" s="466">
        <f t="shared" si="148"/>
        <v>0</v>
      </c>
      <c r="Q613" s="466">
        <f t="shared" si="139"/>
        <v>0</v>
      </c>
      <c r="R613" s="466">
        <f t="shared" si="149"/>
        <v>0</v>
      </c>
      <c r="S613" s="463">
        <f t="shared" si="140"/>
        <v>0</v>
      </c>
      <c r="T613" s="463">
        <f t="shared" si="141"/>
        <v>0</v>
      </c>
      <c r="U613" s="463">
        <f t="shared" si="142"/>
        <v>0</v>
      </c>
      <c r="V613" s="463">
        <f t="shared" si="143"/>
        <v>0</v>
      </c>
    </row>
    <row r="614" spans="1:22">
      <c r="A614" s="461">
        <v>6100</v>
      </c>
      <c r="B614" s="461" t="s">
        <v>526</v>
      </c>
      <c r="C614" s="466">
        <v>485.24</v>
      </c>
      <c r="D614" s="466">
        <v>485.733</v>
      </c>
      <c r="E614" s="466">
        <v>138.87</v>
      </c>
      <c r="F614" s="466">
        <v>3</v>
      </c>
      <c r="G614" s="467">
        <f t="shared" si="135"/>
        <v>0</v>
      </c>
      <c r="H614" s="466">
        <f t="shared" si="144"/>
        <v>0</v>
      </c>
      <c r="I614" s="466">
        <f t="shared" si="145"/>
        <v>0</v>
      </c>
      <c r="J614" s="468">
        <v>2</v>
      </c>
      <c r="K614" s="467">
        <f t="shared" si="146"/>
        <v>0</v>
      </c>
      <c r="L614" s="467">
        <f t="shared" si="147"/>
        <v>0</v>
      </c>
      <c r="M614" s="466">
        <f t="shared" si="136"/>
        <v>0</v>
      </c>
      <c r="N614" s="466">
        <f t="shared" si="137"/>
        <v>0</v>
      </c>
      <c r="O614" s="466">
        <f t="shared" si="138"/>
        <v>0</v>
      </c>
      <c r="P614" s="466">
        <f t="shared" si="148"/>
        <v>0</v>
      </c>
      <c r="Q614" s="466">
        <f t="shared" si="139"/>
        <v>0</v>
      </c>
      <c r="R614" s="466">
        <f t="shared" si="149"/>
        <v>0</v>
      </c>
      <c r="S614" s="463">
        <f t="shared" si="140"/>
        <v>0</v>
      </c>
      <c r="T614" s="463">
        <f t="shared" si="141"/>
        <v>0</v>
      </c>
      <c r="U614" s="463">
        <f t="shared" si="142"/>
        <v>0</v>
      </c>
      <c r="V614" s="463">
        <f t="shared" si="143"/>
        <v>0</v>
      </c>
    </row>
    <row r="615" spans="1:22">
      <c r="A615" s="461">
        <v>6110</v>
      </c>
      <c r="B615" s="461" t="s">
        <v>526</v>
      </c>
      <c r="C615" s="466">
        <v>485.30599999999998</v>
      </c>
      <c r="D615" s="466">
        <v>485.77100000000002</v>
      </c>
      <c r="E615" s="466">
        <v>139.66999999999999</v>
      </c>
      <c r="F615" s="466">
        <v>3.24</v>
      </c>
      <c r="G615" s="467">
        <f t="shared" si="135"/>
        <v>0</v>
      </c>
      <c r="H615" s="466">
        <f t="shared" si="144"/>
        <v>0</v>
      </c>
      <c r="I615" s="466">
        <f t="shared" si="145"/>
        <v>0</v>
      </c>
      <c r="J615" s="468">
        <v>2</v>
      </c>
      <c r="K615" s="467">
        <f t="shared" si="146"/>
        <v>0</v>
      </c>
      <c r="L615" s="467">
        <f t="shared" si="147"/>
        <v>0</v>
      </c>
      <c r="M615" s="466">
        <f t="shared" si="136"/>
        <v>0</v>
      </c>
      <c r="N615" s="466">
        <f t="shared" si="137"/>
        <v>0</v>
      </c>
      <c r="O615" s="466">
        <f t="shared" si="138"/>
        <v>0</v>
      </c>
      <c r="P615" s="466">
        <f t="shared" si="148"/>
        <v>0</v>
      </c>
      <c r="Q615" s="466">
        <f t="shared" si="139"/>
        <v>0</v>
      </c>
      <c r="R615" s="466">
        <f t="shared" si="149"/>
        <v>0</v>
      </c>
      <c r="S615" s="463">
        <f t="shared" si="140"/>
        <v>0</v>
      </c>
      <c r="T615" s="463">
        <f t="shared" si="141"/>
        <v>0</v>
      </c>
      <c r="U615" s="463">
        <f t="shared" si="142"/>
        <v>0</v>
      </c>
      <c r="V615" s="463">
        <f t="shared" si="143"/>
        <v>0</v>
      </c>
    </row>
    <row r="616" spans="1:22">
      <c r="A616" s="461">
        <v>6120</v>
      </c>
      <c r="B616" s="461" t="s">
        <v>526</v>
      </c>
      <c r="C616" s="466">
        <v>485.37299999999999</v>
      </c>
      <c r="D616" s="466">
        <v>485.82</v>
      </c>
      <c r="E616" s="466">
        <v>139.69</v>
      </c>
      <c r="F616" s="466">
        <v>5.93</v>
      </c>
      <c r="G616" s="467">
        <f t="shared" si="135"/>
        <v>0</v>
      </c>
      <c r="H616" s="466">
        <f t="shared" si="144"/>
        <v>0</v>
      </c>
      <c r="I616" s="466">
        <f t="shared" si="145"/>
        <v>0</v>
      </c>
      <c r="J616" s="468">
        <v>2</v>
      </c>
      <c r="K616" s="467">
        <f t="shared" si="146"/>
        <v>0</v>
      </c>
      <c r="L616" s="467">
        <f t="shared" si="147"/>
        <v>0</v>
      </c>
      <c r="M616" s="466">
        <f t="shared" si="136"/>
        <v>0</v>
      </c>
      <c r="N616" s="466">
        <f t="shared" si="137"/>
        <v>0</v>
      </c>
      <c r="O616" s="466">
        <f t="shared" si="138"/>
        <v>0</v>
      </c>
      <c r="P616" s="466">
        <f t="shared" si="148"/>
        <v>0</v>
      </c>
      <c r="Q616" s="466">
        <f t="shared" si="139"/>
        <v>0</v>
      </c>
      <c r="R616" s="466">
        <f t="shared" si="149"/>
        <v>0</v>
      </c>
      <c r="S616" s="463">
        <f t="shared" si="140"/>
        <v>0</v>
      </c>
      <c r="T616" s="463">
        <f t="shared" si="141"/>
        <v>0</v>
      </c>
      <c r="U616" s="463">
        <f t="shared" si="142"/>
        <v>0</v>
      </c>
      <c r="V616" s="463">
        <f t="shared" si="143"/>
        <v>0</v>
      </c>
    </row>
    <row r="617" spans="1:22">
      <c r="A617" s="461">
        <v>6130</v>
      </c>
      <c r="B617" s="461" t="s">
        <v>526</v>
      </c>
      <c r="C617" s="466">
        <v>485.43900000000002</v>
      </c>
      <c r="D617" s="466">
        <v>485.88600000000002</v>
      </c>
      <c r="E617" s="466">
        <v>144.94</v>
      </c>
      <c r="F617" s="466">
        <v>8.6300000000000008</v>
      </c>
      <c r="G617" s="467">
        <f t="shared" si="135"/>
        <v>0</v>
      </c>
      <c r="H617" s="466">
        <f t="shared" si="144"/>
        <v>0</v>
      </c>
      <c r="I617" s="466">
        <f t="shared" si="145"/>
        <v>0</v>
      </c>
      <c r="J617" s="468">
        <v>2</v>
      </c>
      <c r="K617" s="467">
        <f t="shared" si="146"/>
        <v>0</v>
      </c>
      <c r="L617" s="467">
        <f t="shared" si="147"/>
        <v>0</v>
      </c>
      <c r="M617" s="466">
        <f t="shared" si="136"/>
        <v>0</v>
      </c>
      <c r="N617" s="466">
        <f t="shared" si="137"/>
        <v>0</v>
      </c>
      <c r="O617" s="466">
        <f t="shared" si="138"/>
        <v>0</v>
      </c>
      <c r="P617" s="466">
        <f t="shared" si="148"/>
        <v>0</v>
      </c>
      <c r="Q617" s="466">
        <f t="shared" si="139"/>
        <v>0</v>
      </c>
      <c r="R617" s="466">
        <f t="shared" si="149"/>
        <v>0</v>
      </c>
      <c r="S617" s="463">
        <f t="shared" si="140"/>
        <v>0</v>
      </c>
      <c r="T617" s="463">
        <f t="shared" si="141"/>
        <v>0</v>
      </c>
      <c r="U617" s="463">
        <f t="shared" si="142"/>
        <v>0</v>
      </c>
      <c r="V617" s="463">
        <f t="shared" si="143"/>
        <v>0</v>
      </c>
    </row>
    <row r="618" spans="1:22">
      <c r="A618" s="461">
        <v>6140</v>
      </c>
      <c r="B618" s="461" t="s">
        <v>526</v>
      </c>
      <c r="C618" s="466">
        <v>485.50599999999997</v>
      </c>
      <c r="D618" s="466">
        <v>485.93599999999998</v>
      </c>
      <c r="E618" s="466">
        <v>145.94999999999999</v>
      </c>
      <c r="F618" s="466">
        <v>9.0299999999999994</v>
      </c>
      <c r="G618" s="467">
        <f t="shared" si="135"/>
        <v>0</v>
      </c>
      <c r="H618" s="466">
        <f t="shared" si="144"/>
        <v>0</v>
      </c>
      <c r="I618" s="466">
        <f t="shared" si="145"/>
        <v>0</v>
      </c>
      <c r="J618" s="468">
        <v>2</v>
      </c>
      <c r="K618" s="467">
        <f t="shared" si="146"/>
        <v>0</v>
      </c>
      <c r="L618" s="467">
        <f t="shared" si="147"/>
        <v>0</v>
      </c>
      <c r="M618" s="466">
        <f t="shared" si="136"/>
        <v>0</v>
      </c>
      <c r="N618" s="466">
        <f t="shared" si="137"/>
        <v>0</v>
      </c>
      <c r="O618" s="466">
        <f t="shared" si="138"/>
        <v>0</v>
      </c>
      <c r="P618" s="466">
        <f t="shared" si="148"/>
        <v>0</v>
      </c>
      <c r="Q618" s="466">
        <f t="shared" si="139"/>
        <v>0</v>
      </c>
      <c r="R618" s="466">
        <f t="shared" si="149"/>
        <v>0</v>
      </c>
      <c r="S618" s="463">
        <f t="shared" si="140"/>
        <v>0</v>
      </c>
      <c r="T618" s="463">
        <f t="shared" si="141"/>
        <v>0</v>
      </c>
      <c r="U618" s="463">
        <f t="shared" si="142"/>
        <v>0</v>
      </c>
      <c r="V618" s="463">
        <f t="shared" si="143"/>
        <v>0</v>
      </c>
    </row>
    <row r="619" spans="1:22">
      <c r="A619" s="461">
        <v>6150</v>
      </c>
      <c r="B619" s="461" t="s">
        <v>526</v>
      </c>
      <c r="C619" s="466">
        <v>485.572</v>
      </c>
      <c r="D619" s="466">
        <v>485.98099999999999</v>
      </c>
      <c r="E619" s="466">
        <v>142.96</v>
      </c>
      <c r="F619" s="466">
        <v>8.91</v>
      </c>
      <c r="G619" s="467">
        <f t="shared" si="135"/>
        <v>0</v>
      </c>
      <c r="H619" s="466">
        <f t="shared" si="144"/>
        <v>0</v>
      </c>
      <c r="I619" s="466">
        <f t="shared" si="145"/>
        <v>0</v>
      </c>
      <c r="J619" s="468">
        <v>2</v>
      </c>
      <c r="K619" s="467">
        <f t="shared" si="146"/>
        <v>0</v>
      </c>
      <c r="L619" s="467">
        <f t="shared" si="147"/>
        <v>0</v>
      </c>
      <c r="M619" s="466">
        <f t="shared" si="136"/>
        <v>0</v>
      </c>
      <c r="N619" s="466">
        <f t="shared" si="137"/>
        <v>0</v>
      </c>
      <c r="O619" s="466">
        <f t="shared" si="138"/>
        <v>0</v>
      </c>
      <c r="P619" s="466">
        <f t="shared" si="148"/>
        <v>0</v>
      </c>
      <c r="Q619" s="466">
        <f t="shared" si="139"/>
        <v>0</v>
      </c>
      <c r="R619" s="466">
        <f t="shared" si="149"/>
        <v>0</v>
      </c>
      <c r="S619" s="463">
        <f t="shared" si="140"/>
        <v>0</v>
      </c>
      <c r="T619" s="463">
        <f t="shared" si="141"/>
        <v>0</v>
      </c>
      <c r="U619" s="463">
        <f t="shared" si="142"/>
        <v>0</v>
      </c>
      <c r="V619" s="463">
        <f t="shared" si="143"/>
        <v>0</v>
      </c>
    </row>
    <row r="620" spans="1:22">
      <c r="A620" s="461">
        <v>6160</v>
      </c>
      <c r="B620" s="461" t="s">
        <v>526</v>
      </c>
      <c r="C620" s="466">
        <v>485.63900000000001</v>
      </c>
      <c r="D620" s="466">
        <v>486.05500000000001</v>
      </c>
      <c r="E620" s="466">
        <v>142.91999999999999</v>
      </c>
      <c r="F620" s="466">
        <v>11.65</v>
      </c>
      <c r="G620" s="467">
        <f t="shared" si="135"/>
        <v>0</v>
      </c>
      <c r="H620" s="466">
        <f t="shared" si="144"/>
        <v>0</v>
      </c>
      <c r="I620" s="466">
        <f t="shared" si="145"/>
        <v>0</v>
      </c>
      <c r="J620" s="468">
        <v>2</v>
      </c>
      <c r="K620" s="467">
        <f t="shared" si="146"/>
        <v>0</v>
      </c>
      <c r="L620" s="467">
        <f t="shared" si="147"/>
        <v>0</v>
      </c>
      <c r="M620" s="466">
        <f t="shared" si="136"/>
        <v>0</v>
      </c>
      <c r="N620" s="466">
        <f t="shared" si="137"/>
        <v>0</v>
      </c>
      <c r="O620" s="466">
        <f t="shared" si="138"/>
        <v>0</v>
      </c>
      <c r="P620" s="466">
        <f t="shared" si="148"/>
        <v>0</v>
      </c>
      <c r="Q620" s="466">
        <f t="shared" si="139"/>
        <v>0</v>
      </c>
      <c r="R620" s="466">
        <f t="shared" si="149"/>
        <v>0</v>
      </c>
      <c r="S620" s="463">
        <f t="shared" si="140"/>
        <v>0</v>
      </c>
      <c r="T620" s="463">
        <f t="shared" si="141"/>
        <v>0</v>
      </c>
      <c r="U620" s="463">
        <f t="shared" si="142"/>
        <v>0</v>
      </c>
      <c r="V620" s="463">
        <f t="shared" si="143"/>
        <v>0</v>
      </c>
    </row>
    <row r="621" spans="1:22">
      <c r="A621" s="461">
        <v>6170</v>
      </c>
      <c r="B621" s="461" t="s">
        <v>526</v>
      </c>
      <c r="C621" s="466">
        <v>485.70499999999998</v>
      </c>
      <c r="D621" s="466">
        <v>486.13600000000002</v>
      </c>
      <c r="E621" s="466">
        <v>147.19999999999999</v>
      </c>
      <c r="F621" s="466">
        <v>15.19</v>
      </c>
      <c r="G621" s="467">
        <f t="shared" si="135"/>
        <v>0</v>
      </c>
      <c r="H621" s="466">
        <f t="shared" si="144"/>
        <v>0</v>
      </c>
      <c r="I621" s="466">
        <f t="shared" si="145"/>
        <v>0</v>
      </c>
      <c r="J621" s="468">
        <v>2</v>
      </c>
      <c r="K621" s="467">
        <f t="shared" si="146"/>
        <v>0</v>
      </c>
      <c r="L621" s="467">
        <f t="shared" si="147"/>
        <v>0</v>
      </c>
      <c r="M621" s="466">
        <f t="shared" si="136"/>
        <v>0</v>
      </c>
      <c r="N621" s="466">
        <f t="shared" si="137"/>
        <v>0</v>
      </c>
      <c r="O621" s="466">
        <f t="shared" si="138"/>
        <v>0</v>
      </c>
      <c r="P621" s="466">
        <f t="shared" si="148"/>
        <v>0</v>
      </c>
      <c r="Q621" s="466">
        <f t="shared" si="139"/>
        <v>0</v>
      </c>
      <c r="R621" s="466">
        <f t="shared" si="149"/>
        <v>0</v>
      </c>
      <c r="S621" s="463">
        <f t="shared" si="140"/>
        <v>0</v>
      </c>
      <c r="T621" s="463">
        <f t="shared" si="141"/>
        <v>0</v>
      </c>
      <c r="U621" s="463">
        <f t="shared" si="142"/>
        <v>0</v>
      </c>
      <c r="V621" s="463">
        <f t="shared" si="143"/>
        <v>0</v>
      </c>
    </row>
    <row r="622" spans="1:22">
      <c r="A622" s="461">
        <v>6180</v>
      </c>
      <c r="B622" s="461" t="s">
        <v>526</v>
      </c>
      <c r="C622" s="466">
        <v>485.77199999999999</v>
      </c>
      <c r="D622" s="466">
        <v>486.214</v>
      </c>
      <c r="E622" s="466">
        <v>150.91999999999999</v>
      </c>
      <c r="F622" s="466">
        <v>8.0299999999999994</v>
      </c>
      <c r="G622" s="467">
        <f t="shared" si="135"/>
        <v>0</v>
      </c>
      <c r="H622" s="466">
        <f t="shared" si="144"/>
        <v>0</v>
      </c>
      <c r="I622" s="466">
        <f t="shared" si="145"/>
        <v>0</v>
      </c>
      <c r="J622" s="468">
        <v>2</v>
      </c>
      <c r="K622" s="467">
        <f t="shared" si="146"/>
        <v>0</v>
      </c>
      <c r="L622" s="467">
        <f t="shared" si="147"/>
        <v>0</v>
      </c>
      <c r="M622" s="466">
        <f t="shared" si="136"/>
        <v>0</v>
      </c>
      <c r="N622" s="466">
        <f t="shared" si="137"/>
        <v>0</v>
      </c>
      <c r="O622" s="466">
        <f t="shared" si="138"/>
        <v>0</v>
      </c>
      <c r="P622" s="466">
        <f t="shared" si="148"/>
        <v>0</v>
      </c>
      <c r="Q622" s="466">
        <f t="shared" si="139"/>
        <v>0</v>
      </c>
      <c r="R622" s="466">
        <f t="shared" si="149"/>
        <v>0</v>
      </c>
      <c r="S622" s="463">
        <f t="shared" si="140"/>
        <v>0</v>
      </c>
      <c r="T622" s="463">
        <f t="shared" si="141"/>
        <v>0</v>
      </c>
      <c r="U622" s="463">
        <f t="shared" si="142"/>
        <v>0</v>
      </c>
      <c r="V622" s="463">
        <f t="shared" si="143"/>
        <v>0</v>
      </c>
    </row>
    <row r="623" spans="1:22">
      <c r="A623" s="461">
        <v>6190</v>
      </c>
      <c r="B623" s="461" t="s">
        <v>526</v>
      </c>
      <c r="C623" s="466">
        <v>485.839</v>
      </c>
      <c r="D623" s="466">
        <v>486.28899999999999</v>
      </c>
      <c r="E623" s="466">
        <v>151.57</v>
      </c>
      <c r="F623" s="466">
        <v>6.05</v>
      </c>
      <c r="G623" s="467">
        <f t="shared" si="135"/>
        <v>0</v>
      </c>
      <c r="H623" s="466">
        <f t="shared" si="144"/>
        <v>0</v>
      </c>
      <c r="I623" s="466">
        <f t="shared" si="145"/>
        <v>0</v>
      </c>
      <c r="J623" s="468">
        <v>2</v>
      </c>
      <c r="K623" s="467">
        <f t="shared" si="146"/>
        <v>0</v>
      </c>
      <c r="L623" s="467">
        <f t="shared" si="147"/>
        <v>0</v>
      </c>
      <c r="M623" s="466">
        <f t="shared" si="136"/>
        <v>0</v>
      </c>
      <c r="N623" s="466">
        <f t="shared" si="137"/>
        <v>0</v>
      </c>
      <c r="O623" s="466">
        <f t="shared" si="138"/>
        <v>0</v>
      </c>
      <c r="P623" s="466">
        <f t="shared" si="148"/>
        <v>0</v>
      </c>
      <c r="Q623" s="466">
        <f t="shared" si="139"/>
        <v>0</v>
      </c>
      <c r="R623" s="466">
        <f t="shared" si="149"/>
        <v>0</v>
      </c>
      <c r="S623" s="463">
        <f t="shared" si="140"/>
        <v>0</v>
      </c>
      <c r="T623" s="463">
        <f t="shared" si="141"/>
        <v>0</v>
      </c>
      <c r="U623" s="463">
        <f t="shared" si="142"/>
        <v>0</v>
      </c>
      <c r="V623" s="463">
        <f t="shared" si="143"/>
        <v>0</v>
      </c>
    </row>
    <row r="624" spans="1:22">
      <c r="A624" s="461">
        <v>6200</v>
      </c>
      <c r="B624" s="461" t="s">
        <v>526</v>
      </c>
      <c r="C624" s="466">
        <v>485.90499999999997</v>
      </c>
      <c r="D624" s="466">
        <v>486.37700000000001</v>
      </c>
      <c r="E624" s="466">
        <v>152.29</v>
      </c>
      <c r="F624" s="466">
        <v>11.96</v>
      </c>
      <c r="G624" s="467">
        <f t="shared" si="135"/>
        <v>0</v>
      </c>
      <c r="H624" s="466">
        <f t="shared" si="144"/>
        <v>0</v>
      </c>
      <c r="I624" s="466">
        <f t="shared" si="145"/>
        <v>0</v>
      </c>
      <c r="J624" s="468">
        <v>2</v>
      </c>
      <c r="K624" s="467">
        <f t="shared" si="146"/>
        <v>0</v>
      </c>
      <c r="L624" s="467">
        <f t="shared" si="147"/>
        <v>0</v>
      </c>
      <c r="M624" s="466">
        <f t="shared" si="136"/>
        <v>0</v>
      </c>
      <c r="N624" s="466">
        <f t="shared" si="137"/>
        <v>0</v>
      </c>
      <c r="O624" s="466">
        <f t="shared" si="138"/>
        <v>0</v>
      </c>
      <c r="P624" s="466">
        <f t="shared" si="148"/>
        <v>0</v>
      </c>
      <c r="Q624" s="466">
        <f t="shared" si="139"/>
        <v>0</v>
      </c>
      <c r="R624" s="466">
        <f t="shared" si="149"/>
        <v>0</v>
      </c>
      <c r="S624" s="463">
        <f t="shared" si="140"/>
        <v>0</v>
      </c>
      <c r="T624" s="463">
        <f t="shared" si="141"/>
        <v>0</v>
      </c>
      <c r="U624" s="463">
        <f t="shared" si="142"/>
        <v>0</v>
      </c>
      <c r="V624" s="463">
        <f t="shared" si="143"/>
        <v>0</v>
      </c>
    </row>
    <row r="625" spans="1:22">
      <c r="A625" s="461">
        <v>6210</v>
      </c>
      <c r="B625" s="461" t="s">
        <v>526</v>
      </c>
      <c r="C625" s="466">
        <v>485.97199999999998</v>
      </c>
      <c r="D625" s="466">
        <v>486.47800000000001</v>
      </c>
      <c r="E625" s="466">
        <v>156.44999999999999</v>
      </c>
      <c r="F625" s="466">
        <v>10.85</v>
      </c>
      <c r="G625" s="467">
        <f t="shared" si="135"/>
        <v>0</v>
      </c>
      <c r="H625" s="466">
        <f t="shared" si="144"/>
        <v>0</v>
      </c>
      <c r="I625" s="466">
        <f t="shared" si="145"/>
        <v>0</v>
      </c>
      <c r="J625" s="468">
        <v>2</v>
      </c>
      <c r="K625" s="467">
        <f t="shared" si="146"/>
        <v>0</v>
      </c>
      <c r="L625" s="467">
        <f t="shared" si="147"/>
        <v>0</v>
      </c>
      <c r="M625" s="466">
        <f t="shared" si="136"/>
        <v>0</v>
      </c>
      <c r="N625" s="466">
        <f t="shared" si="137"/>
        <v>0</v>
      </c>
      <c r="O625" s="466">
        <f t="shared" si="138"/>
        <v>0</v>
      </c>
      <c r="P625" s="466">
        <f t="shared" si="148"/>
        <v>0</v>
      </c>
      <c r="Q625" s="466">
        <f t="shared" si="139"/>
        <v>0</v>
      </c>
      <c r="R625" s="466">
        <f t="shared" si="149"/>
        <v>0</v>
      </c>
      <c r="S625" s="463">
        <f t="shared" si="140"/>
        <v>0</v>
      </c>
      <c r="T625" s="463">
        <f t="shared" si="141"/>
        <v>0</v>
      </c>
      <c r="U625" s="463">
        <f t="shared" si="142"/>
        <v>0</v>
      </c>
      <c r="V625" s="463">
        <f t="shared" si="143"/>
        <v>0</v>
      </c>
    </row>
    <row r="626" spans="1:22">
      <c r="A626" s="461">
        <v>6220</v>
      </c>
      <c r="B626" s="461" t="s">
        <v>526</v>
      </c>
      <c r="C626" s="466">
        <v>486.03800000000001</v>
      </c>
      <c r="D626" s="466">
        <v>486.56799999999998</v>
      </c>
      <c r="E626" s="466">
        <v>160.16</v>
      </c>
      <c r="F626" s="466">
        <v>7.04</v>
      </c>
      <c r="G626" s="467">
        <f t="shared" si="135"/>
        <v>0</v>
      </c>
      <c r="H626" s="466">
        <f t="shared" si="144"/>
        <v>0</v>
      </c>
      <c r="I626" s="466">
        <f t="shared" si="145"/>
        <v>0</v>
      </c>
      <c r="J626" s="468">
        <v>2</v>
      </c>
      <c r="K626" s="467">
        <f t="shared" si="146"/>
        <v>0</v>
      </c>
      <c r="L626" s="467">
        <f t="shared" si="147"/>
        <v>0</v>
      </c>
      <c r="M626" s="466">
        <f t="shared" si="136"/>
        <v>0</v>
      </c>
      <c r="N626" s="466">
        <f t="shared" si="137"/>
        <v>0</v>
      </c>
      <c r="O626" s="466">
        <f t="shared" si="138"/>
        <v>0</v>
      </c>
      <c r="P626" s="466">
        <f t="shared" si="148"/>
        <v>0</v>
      </c>
      <c r="Q626" s="466">
        <f t="shared" si="139"/>
        <v>0</v>
      </c>
      <c r="R626" s="466">
        <f t="shared" si="149"/>
        <v>0</v>
      </c>
      <c r="S626" s="463">
        <f t="shared" si="140"/>
        <v>0</v>
      </c>
      <c r="T626" s="463">
        <f t="shared" si="141"/>
        <v>0</v>
      </c>
      <c r="U626" s="463">
        <f t="shared" si="142"/>
        <v>0</v>
      </c>
      <c r="V626" s="463">
        <f t="shared" si="143"/>
        <v>0</v>
      </c>
    </row>
    <row r="627" spans="1:22">
      <c r="A627" s="461">
        <v>6230</v>
      </c>
      <c r="B627" s="461" t="s">
        <v>526</v>
      </c>
      <c r="C627" s="466">
        <v>486.10500000000002</v>
      </c>
      <c r="D627" s="466">
        <v>486.65699999999998</v>
      </c>
      <c r="E627" s="466">
        <v>162.71</v>
      </c>
      <c r="F627" s="466">
        <v>4.3</v>
      </c>
      <c r="G627" s="467">
        <f t="shared" si="135"/>
        <v>0</v>
      </c>
      <c r="H627" s="466">
        <f t="shared" si="144"/>
        <v>0</v>
      </c>
      <c r="I627" s="466">
        <f t="shared" si="145"/>
        <v>0</v>
      </c>
      <c r="J627" s="468">
        <v>2</v>
      </c>
      <c r="K627" s="467">
        <f t="shared" si="146"/>
        <v>0</v>
      </c>
      <c r="L627" s="467">
        <f t="shared" si="147"/>
        <v>0</v>
      </c>
      <c r="M627" s="466">
        <f t="shared" si="136"/>
        <v>0</v>
      </c>
      <c r="N627" s="466">
        <f t="shared" si="137"/>
        <v>0</v>
      </c>
      <c r="O627" s="466">
        <f t="shared" si="138"/>
        <v>0</v>
      </c>
      <c r="P627" s="466">
        <f t="shared" si="148"/>
        <v>0</v>
      </c>
      <c r="Q627" s="466">
        <f t="shared" si="139"/>
        <v>0</v>
      </c>
      <c r="R627" s="466">
        <f t="shared" si="149"/>
        <v>0</v>
      </c>
      <c r="S627" s="463">
        <f t="shared" si="140"/>
        <v>0</v>
      </c>
      <c r="T627" s="463">
        <f t="shared" si="141"/>
        <v>0</v>
      </c>
      <c r="U627" s="463">
        <f t="shared" si="142"/>
        <v>0</v>
      </c>
      <c r="V627" s="463">
        <f t="shared" si="143"/>
        <v>0</v>
      </c>
    </row>
    <row r="628" spans="1:22">
      <c r="A628" s="461">
        <v>6240</v>
      </c>
      <c r="B628" s="461" t="s">
        <v>526</v>
      </c>
      <c r="C628" s="466">
        <v>486.17099999999999</v>
      </c>
      <c r="D628" s="466">
        <v>486.74900000000002</v>
      </c>
      <c r="E628" s="466">
        <v>166.96</v>
      </c>
      <c r="F628" s="466">
        <v>5.46</v>
      </c>
      <c r="G628" s="467">
        <f t="shared" si="135"/>
        <v>0</v>
      </c>
      <c r="H628" s="466">
        <f t="shared" si="144"/>
        <v>0</v>
      </c>
      <c r="I628" s="466">
        <f t="shared" si="145"/>
        <v>0</v>
      </c>
      <c r="J628" s="468">
        <v>2</v>
      </c>
      <c r="K628" s="467">
        <f t="shared" si="146"/>
        <v>0</v>
      </c>
      <c r="L628" s="467">
        <f t="shared" si="147"/>
        <v>0</v>
      </c>
      <c r="M628" s="466">
        <f t="shared" si="136"/>
        <v>0</v>
      </c>
      <c r="N628" s="466">
        <f t="shared" si="137"/>
        <v>0</v>
      </c>
      <c r="O628" s="466">
        <f t="shared" si="138"/>
        <v>0</v>
      </c>
      <c r="P628" s="466">
        <f t="shared" si="148"/>
        <v>0</v>
      </c>
      <c r="Q628" s="466">
        <f t="shared" si="139"/>
        <v>0</v>
      </c>
      <c r="R628" s="466">
        <f t="shared" si="149"/>
        <v>0</v>
      </c>
      <c r="S628" s="463">
        <f t="shared" si="140"/>
        <v>0</v>
      </c>
      <c r="T628" s="463">
        <f t="shared" si="141"/>
        <v>0</v>
      </c>
      <c r="U628" s="463">
        <f t="shared" si="142"/>
        <v>0</v>
      </c>
      <c r="V628" s="463">
        <f t="shared" si="143"/>
        <v>0</v>
      </c>
    </row>
    <row r="629" spans="1:22">
      <c r="A629" s="461">
        <v>6250</v>
      </c>
      <c r="B629" s="461" t="s">
        <v>526</v>
      </c>
      <c r="C629" s="466">
        <v>486.238</v>
      </c>
      <c r="D629" s="466">
        <v>486.79700000000003</v>
      </c>
      <c r="E629" s="466">
        <v>173.76</v>
      </c>
      <c r="F629" s="466">
        <v>9.7200000000000006</v>
      </c>
      <c r="G629" s="467">
        <f t="shared" si="135"/>
        <v>0</v>
      </c>
      <c r="H629" s="466">
        <f t="shared" si="144"/>
        <v>0</v>
      </c>
      <c r="I629" s="466">
        <f t="shared" si="145"/>
        <v>0</v>
      </c>
      <c r="J629" s="468">
        <v>2</v>
      </c>
      <c r="K629" s="467">
        <f t="shared" si="146"/>
        <v>0</v>
      </c>
      <c r="L629" s="467">
        <f t="shared" si="147"/>
        <v>0</v>
      </c>
      <c r="M629" s="466">
        <f t="shared" si="136"/>
        <v>0</v>
      </c>
      <c r="N629" s="466">
        <f t="shared" si="137"/>
        <v>0</v>
      </c>
      <c r="O629" s="466">
        <f t="shared" si="138"/>
        <v>0</v>
      </c>
      <c r="P629" s="466">
        <f t="shared" si="148"/>
        <v>0</v>
      </c>
      <c r="Q629" s="466">
        <f t="shared" si="139"/>
        <v>0</v>
      </c>
      <c r="R629" s="466">
        <f t="shared" si="149"/>
        <v>0</v>
      </c>
      <c r="S629" s="463">
        <f t="shared" si="140"/>
        <v>0</v>
      </c>
      <c r="T629" s="463">
        <f t="shared" si="141"/>
        <v>0</v>
      </c>
      <c r="U629" s="463">
        <f t="shared" si="142"/>
        <v>0</v>
      </c>
      <c r="V629" s="463">
        <f t="shared" si="143"/>
        <v>0</v>
      </c>
    </row>
    <row r="630" spans="1:22">
      <c r="A630" s="461">
        <v>6260</v>
      </c>
      <c r="B630" s="461" t="s">
        <v>526</v>
      </c>
      <c r="C630" s="466">
        <v>486.30399999999997</v>
      </c>
      <c r="D630" s="466">
        <v>486.84899999999999</v>
      </c>
      <c r="E630" s="466">
        <v>176.67</v>
      </c>
      <c r="F630" s="466">
        <v>14.66</v>
      </c>
      <c r="G630" s="467">
        <f t="shared" si="135"/>
        <v>0</v>
      </c>
      <c r="H630" s="466">
        <f t="shared" si="144"/>
        <v>0</v>
      </c>
      <c r="I630" s="466">
        <f t="shared" si="145"/>
        <v>0</v>
      </c>
      <c r="J630" s="468">
        <v>2</v>
      </c>
      <c r="K630" s="467">
        <f t="shared" si="146"/>
        <v>0</v>
      </c>
      <c r="L630" s="467">
        <f t="shared" si="147"/>
        <v>0</v>
      </c>
      <c r="M630" s="466">
        <f t="shared" si="136"/>
        <v>0</v>
      </c>
      <c r="N630" s="466">
        <f t="shared" si="137"/>
        <v>0</v>
      </c>
      <c r="O630" s="466">
        <f t="shared" si="138"/>
        <v>0</v>
      </c>
      <c r="P630" s="466">
        <f t="shared" si="148"/>
        <v>0</v>
      </c>
      <c r="Q630" s="466">
        <f t="shared" si="139"/>
        <v>0</v>
      </c>
      <c r="R630" s="466">
        <f t="shared" si="149"/>
        <v>0</v>
      </c>
      <c r="S630" s="463">
        <f t="shared" si="140"/>
        <v>0</v>
      </c>
      <c r="T630" s="463">
        <f t="shared" si="141"/>
        <v>0</v>
      </c>
      <c r="U630" s="463">
        <f t="shared" si="142"/>
        <v>0</v>
      </c>
      <c r="V630" s="463">
        <f t="shared" si="143"/>
        <v>0</v>
      </c>
    </row>
    <row r="631" spans="1:22">
      <c r="A631" s="461">
        <v>6270</v>
      </c>
      <c r="B631" s="461" t="s">
        <v>526</v>
      </c>
      <c r="C631" s="466">
        <v>486.37099999999998</v>
      </c>
      <c r="D631" s="466">
        <v>486.91699999999997</v>
      </c>
      <c r="E631" s="466">
        <v>174.54</v>
      </c>
      <c r="F631" s="466">
        <v>17.05</v>
      </c>
      <c r="G631" s="467">
        <f t="shared" si="135"/>
        <v>0</v>
      </c>
      <c r="H631" s="466">
        <f t="shared" si="144"/>
        <v>0</v>
      </c>
      <c r="I631" s="466">
        <f t="shared" si="145"/>
        <v>0</v>
      </c>
      <c r="J631" s="468">
        <v>2</v>
      </c>
      <c r="K631" s="467">
        <f t="shared" si="146"/>
        <v>0</v>
      </c>
      <c r="L631" s="467">
        <f t="shared" si="147"/>
        <v>0</v>
      </c>
      <c r="M631" s="466">
        <f t="shared" si="136"/>
        <v>0</v>
      </c>
      <c r="N631" s="466">
        <f t="shared" si="137"/>
        <v>0</v>
      </c>
      <c r="O631" s="466">
        <f t="shared" si="138"/>
        <v>0</v>
      </c>
      <c r="P631" s="466">
        <f t="shared" si="148"/>
        <v>0</v>
      </c>
      <c r="Q631" s="466">
        <f t="shared" si="139"/>
        <v>0</v>
      </c>
      <c r="R631" s="466">
        <f t="shared" si="149"/>
        <v>0</v>
      </c>
      <c r="S631" s="463">
        <f t="shared" si="140"/>
        <v>0</v>
      </c>
      <c r="T631" s="463">
        <f t="shared" si="141"/>
        <v>0</v>
      </c>
      <c r="U631" s="463">
        <f t="shared" si="142"/>
        <v>0</v>
      </c>
      <c r="V631" s="463">
        <f t="shared" si="143"/>
        <v>0</v>
      </c>
    </row>
    <row r="632" spans="1:22">
      <c r="A632" s="461">
        <v>6280</v>
      </c>
      <c r="B632" s="461" t="s">
        <v>526</v>
      </c>
      <c r="C632" s="466">
        <v>486.43799999999999</v>
      </c>
      <c r="D632" s="466">
        <v>486.98399999999998</v>
      </c>
      <c r="E632" s="466">
        <v>175.43</v>
      </c>
      <c r="F632" s="466">
        <v>11.34</v>
      </c>
      <c r="G632" s="467">
        <f t="shared" si="135"/>
        <v>0</v>
      </c>
      <c r="H632" s="466">
        <f t="shared" si="144"/>
        <v>0</v>
      </c>
      <c r="I632" s="466">
        <f t="shared" si="145"/>
        <v>0</v>
      </c>
      <c r="J632" s="468">
        <v>2</v>
      </c>
      <c r="K632" s="467">
        <f t="shared" si="146"/>
        <v>0</v>
      </c>
      <c r="L632" s="467">
        <f t="shared" si="147"/>
        <v>0</v>
      </c>
      <c r="M632" s="466">
        <f t="shared" si="136"/>
        <v>0</v>
      </c>
      <c r="N632" s="466">
        <f t="shared" si="137"/>
        <v>0</v>
      </c>
      <c r="O632" s="466">
        <f t="shared" si="138"/>
        <v>0</v>
      </c>
      <c r="P632" s="466">
        <f t="shared" si="148"/>
        <v>0</v>
      </c>
      <c r="Q632" s="466">
        <f t="shared" si="139"/>
        <v>0</v>
      </c>
      <c r="R632" s="466">
        <f t="shared" si="149"/>
        <v>0</v>
      </c>
      <c r="S632" s="463">
        <f t="shared" si="140"/>
        <v>0</v>
      </c>
      <c r="T632" s="463">
        <f t="shared" si="141"/>
        <v>0</v>
      </c>
      <c r="U632" s="463">
        <f t="shared" si="142"/>
        <v>0</v>
      </c>
      <c r="V632" s="463">
        <f t="shared" si="143"/>
        <v>0</v>
      </c>
    </row>
    <row r="633" spans="1:22">
      <c r="A633" s="461">
        <v>6290</v>
      </c>
      <c r="B633" s="461" t="s">
        <v>526</v>
      </c>
      <c r="C633" s="466">
        <v>486.50400000000002</v>
      </c>
      <c r="D633" s="466">
        <v>487.108</v>
      </c>
      <c r="E633" s="466">
        <v>182.04</v>
      </c>
      <c r="F633" s="466">
        <v>5.2</v>
      </c>
      <c r="G633" s="467">
        <f t="shared" si="135"/>
        <v>0</v>
      </c>
      <c r="H633" s="466">
        <f t="shared" si="144"/>
        <v>0</v>
      </c>
      <c r="I633" s="466">
        <f t="shared" si="145"/>
        <v>0</v>
      </c>
      <c r="J633" s="468">
        <v>2</v>
      </c>
      <c r="K633" s="467">
        <f t="shared" si="146"/>
        <v>0</v>
      </c>
      <c r="L633" s="467">
        <f t="shared" si="147"/>
        <v>0</v>
      </c>
      <c r="M633" s="466">
        <f t="shared" si="136"/>
        <v>0</v>
      </c>
      <c r="N633" s="466">
        <f t="shared" si="137"/>
        <v>0</v>
      </c>
      <c r="O633" s="466">
        <f t="shared" si="138"/>
        <v>0</v>
      </c>
      <c r="P633" s="466">
        <f t="shared" si="148"/>
        <v>0</v>
      </c>
      <c r="Q633" s="466">
        <f t="shared" si="139"/>
        <v>0</v>
      </c>
      <c r="R633" s="466">
        <f t="shared" si="149"/>
        <v>0</v>
      </c>
      <c r="S633" s="463">
        <f t="shared" si="140"/>
        <v>0</v>
      </c>
      <c r="T633" s="463">
        <f t="shared" si="141"/>
        <v>0</v>
      </c>
      <c r="U633" s="463">
        <f t="shared" si="142"/>
        <v>0</v>
      </c>
      <c r="V633" s="463">
        <f t="shared" si="143"/>
        <v>0</v>
      </c>
    </row>
    <row r="634" spans="1:22">
      <c r="A634" s="461">
        <v>6300</v>
      </c>
      <c r="B634" s="461" t="s">
        <v>526</v>
      </c>
      <c r="C634" s="466">
        <v>486.57100000000003</v>
      </c>
      <c r="D634" s="466">
        <v>487.22899999999998</v>
      </c>
      <c r="E634" s="466">
        <v>190.03</v>
      </c>
      <c r="F634" s="466">
        <v>4.6399999999999997</v>
      </c>
      <c r="G634" s="467">
        <f t="shared" si="135"/>
        <v>0</v>
      </c>
      <c r="H634" s="466">
        <f t="shared" si="144"/>
        <v>0</v>
      </c>
      <c r="I634" s="466">
        <f t="shared" si="145"/>
        <v>0</v>
      </c>
      <c r="J634" s="468">
        <v>2</v>
      </c>
      <c r="K634" s="467">
        <f t="shared" si="146"/>
        <v>0</v>
      </c>
      <c r="L634" s="467">
        <f t="shared" si="147"/>
        <v>0</v>
      </c>
      <c r="M634" s="466">
        <f t="shared" si="136"/>
        <v>0</v>
      </c>
      <c r="N634" s="466">
        <f t="shared" si="137"/>
        <v>0</v>
      </c>
      <c r="O634" s="466">
        <f t="shared" si="138"/>
        <v>0</v>
      </c>
      <c r="P634" s="466">
        <f t="shared" si="148"/>
        <v>0</v>
      </c>
      <c r="Q634" s="466">
        <f t="shared" si="139"/>
        <v>0</v>
      </c>
      <c r="R634" s="466">
        <f t="shared" si="149"/>
        <v>0</v>
      </c>
      <c r="S634" s="463">
        <f t="shared" si="140"/>
        <v>0</v>
      </c>
      <c r="T634" s="463">
        <f t="shared" si="141"/>
        <v>0</v>
      </c>
      <c r="U634" s="463">
        <f t="shared" si="142"/>
        <v>0</v>
      </c>
      <c r="V634" s="463">
        <f t="shared" si="143"/>
        <v>0</v>
      </c>
    </row>
    <row r="635" spans="1:22">
      <c r="A635" s="461">
        <v>6310</v>
      </c>
      <c r="B635" s="461" t="s">
        <v>526</v>
      </c>
      <c r="C635" s="466">
        <v>486.637</v>
      </c>
      <c r="D635" s="466">
        <v>487.33199999999999</v>
      </c>
      <c r="E635" s="466">
        <v>199.05</v>
      </c>
      <c r="F635" s="466">
        <v>3.49</v>
      </c>
      <c r="G635" s="467">
        <f t="shared" si="135"/>
        <v>0</v>
      </c>
      <c r="H635" s="466">
        <f t="shared" si="144"/>
        <v>0</v>
      </c>
      <c r="I635" s="466">
        <f t="shared" si="145"/>
        <v>0</v>
      </c>
      <c r="J635" s="468">
        <v>2</v>
      </c>
      <c r="K635" s="467">
        <f t="shared" si="146"/>
        <v>0</v>
      </c>
      <c r="L635" s="467">
        <f t="shared" si="147"/>
        <v>0</v>
      </c>
      <c r="M635" s="466">
        <f t="shared" si="136"/>
        <v>0</v>
      </c>
      <c r="N635" s="466">
        <f t="shared" si="137"/>
        <v>0</v>
      </c>
      <c r="O635" s="466">
        <f t="shared" si="138"/>
        <v>0</v>
      </c>
      <c r="P635" s="466">
        <f t="shared" si="148"/>
        <v>0</v>
      </c>
      <c r="Q635" s="466">
        <f t="shared" si="139"/>
        <v>0</v>
      </c>
      <c r="R635" s="466">
        <f t="shared" si="149"/>
        <v>0</v>
      </c>
      <c r="S635" s="463">
        <f t="shared" si="140"/>
        <v>0</v>
      </c>
      <c r="T635" s="463">
        <f t="shared" si="141"/>
        <v>0</v>
      </c>
      <c r="U635" s="463">
        <f t="shared" si="142"/>
        <v>0</v>
      </c>
      <c r="V635" s="463">
        <f t="shared" si="143"/>
        <v>0</v>
      </c>
    </row>
    <row r="636" spans="1:22">
      <c r="A636" s="461">
        <v>6320</v>
      </c>
      <c r="B636" s="461" t="s">
        <v>526</v>
      </c>
      <c r="C636" s="466">
        <v>486.70400000000001</v>
      </c>
      <c r="D636" s="466">
        <v>487.41500000000002</v>
      </c>
      <c r="E636" s="466">
        <v>203.05</v>
      </c>
      <c r="F636" s="466">
        <v>2.39</v>
      </c>
      <c r="G636" s="467">
        <f t="shared" si="135"/>
        <v>0</v>
      </c>
      <c r="H636" s="466">
        <f t="shared" si="144"/>
        <v>0</v>
      </c>
      <c r="I636" s="466">
        <f t="shared" si="145"/>
        <v>0</v>
      </c>
      <c r="J636" s="468">
        <v>2</v>
      </c>
      <c r="K636" s="467">
        <f t="shared" si="146"/>
        <v>0</v>
      </c>
      <c r="L636" s="467">
        <f t="shared" si="147"/>
        <v>0</v>
      </c>
      <c r="M636" s="466">
        <f t="shared" si="136"/>
        <v>0</v>
      </c>
      <c r="N636" s="466">
        <f t="shared" si="137"/>
        <v>0</v>
      </c>
      <c r="O636" s="466">
        <f t="shared" si="138"/>
        <v>0</v>
      </c>
      <c r="P636" s="466">
        <f t="shared" si="148"/>
        <v>0</v>
      </c>
      <c r="Q636" s="466">
        <f t="shared" si="139"/>
        <v>0</v>
      </c>
      <c r="R636" s="466">
        <f t="shared" si="149"/>
        <v>0</v>
      </c>
      <c r="S636" s="463">
        <f t="shared" si="140"/>
        <v>0</v>
      </c>
      <c r="T636" s="463">
        <f t="shared" si="141"/>
        <v>0</v>
      </c>
      <c r="U636" s="463">
        <f t="shared" si="142"/>
        <v>0</v>
      </c>
      <c r="V636" s="463">
        <f t="shared" si="143"/>
        <v>0</v>
      </c>
    </row>
    <row r="637" spans="1:22">
      <c r="A637" s="461">
        <v>6330</v>
      </c>
      <c r="B637" s="461" t="s">
        <v>526</v>
      </c>
      <c r="C637" s="466">
        <v>486.77</v>
      </c>
      <c r="D637" s="466">
        <v>487.49599999999998</v>
      </c>
      <c r="E637" s="466">
        <v>204.72</v>
      </c>
      <c r="F637" s="466">
        <v>1.26</v>
      </c>
      <c r="G637" s="467">
        <f t="shared" si="135"/>
        <v>0</v>
      </c>
      <c r="H637" s="466">
        <f t="shared" si="144"/>
        <v>0</v>
      </c>
      <c r="I637" s="466">
        <f t="shared" si="145"/>
        <v>0</v>
      </c>
      <c r="J637" s="468">
        <v>2</v>
      </c>
      <c r="K637" s="467">
        <f t="shared" si="146"/>
        <v>0</v>
      </c>
      <c r="L637" s="467">
        <f t="shared" si="147"/>
        <v>0</v>
      </c>
      <c r="M637" s="466">
        <f t="shared" si="136"/>
        <v>0</v>
      </c>
      <c r="N637" s="466">
        <f t="shared" si="137"/>
        <v>0</v>
      </c>
      <c r="O637" s="466">
        <f t="shared" si="138"/>
        <v>0</v>
      </c>
      <c r="P637" s="466">
        <f t="shared" si="148"/>
        <v>0</v>
      </c>
      <c r="Q637" s="466">
        <f t="shared" si="139"/>
        <v>0</v>
      </c>
      <c r="R637" s="466">
        <f t="shared" si="149"/>
        <v>0</v>
      </c>
      <c r="S637" s="463">
        <f t="shared" si="140"/>
        <v>0</v>
      </c>
      <c r="T637" s="463">
        <f t="shared" si="141"/>
        <v>0</v>
      </c>
      <c r="U637" s="463">
        <f t="shared" si="142"/>
        <v>0</v>
      </c>
      <c r="V637" s="463">
        <f t="shared" si="143"/>
        <v>0</v>
      </c>
    </row>
    <row r="638" spans="1:22">
      <c r="A638" s="461">
        <v>6340</v>
      </c>
      <c r="B638" s="461" t="s">
        <v>526</v>
      </c>
      <c r="C638" s="466">
        <v>486.83699999999999</v>
      </c>
      <c r="D638" s="466">
        <v>487.57499999999999</v>
      </c>
      <c r="E638" s="466">
        <v>211.8</v>
      </c>
      <c r="F638" s="466">
        <v>0.26</v>
      </c>
      <c r="G638" s="467">
        <f t="shared" si="135"/>
        <v>0</v>
      </c>
      <c r="H638" s="466">
        <f t="shared" si="144"/>
        <v>0</v>
      </c>
      <c r="I638" s="466">
        <f t="shared" si="145"/>
        <v>0</v>
      </c>
      <c r="J638" s="468">
        <v>2</v>
      </c>
      <c r="K638" s="467">
        <f t="shared" si="146"/>
        <v>0</v>
      </c>
      <c r="L638" s="467">
        <f t="shared" si="147"/>
        <v>0</v>
      </c>
      <c r="M638" s="466">
        <f t="shared" si="136"/>
        <v>0</v>
      </c>
      <c r="N638" s="466">
        <f t="shared" si="137"/>
        <v>0</v>
      </c>
      <c r="O638" s="466">
        <f t="shared" si="138"/>
        <v>0</v>
      </c>
      <c r="P638" s="466">
        <f t="shared" si="148"/>
        <v>0</v>
      </c>
      <c r="Q638" s="466">
        <f t="shared" si="139"/>
        <v>0</v>
      </c>
      <c r="R638" s="466">
        <f t="shared" si="149"/>
        <v>0</v>
      </c>
      <c r="S638" s="463">
        <f t="shared" si="140"/>
        <v>0</v>
      </c>
      <c r="T638" s="463">
        <f t="shared" si="141"/>
        <v>0</v>
      </c>
      <c r="U638" s="463">
        <f t="shared" si="142"/>
        <v>0</v>
      </c>
      <c r="V638" s="463">
        <f t="shared" si="143"/>
        <v>0</v>
      </c>
    </row>
    <row r="639" spans="1:22">
      <c r="A639" s="461">
        <v>6350</v>
      </c>
      <c r="B639" s="461" t="s">
        <v>526</v>
      </c>
      <c r="C639" s="466">
        <v>486.90300000000002</v>
      </c>
      <c r="D639" s="466">
        <v>487.654</v>
      </c>
      <c r="E639" s="466">
        <v>214.91</v>
      </c>
      <c r="F639" s="466">
        <v>0.52</v>
      </c>
      <c r="G639" s="467">
        <f t="shared" si="135"/>
        <v>0</v>
      </c>
      <c r="H639" s="466">
        <f t="shared" si="144"/>
        <v>0</v>
      </c>
      <c r="I639" s="466">
        <f t="shared" si="145"/>
        <v>0</v>
      </c>
      <c r="J639" s="468">
        <v>2</v>
      </c>
      <c r="K639" s="467">
        <f t="shared" si="146"/>
        <v>0</v>
      </c>
      <c r="L639" s="467">
        <f t="shared" si="147"/>
        <v>0</v>
      </c>
      <c r="M639" s="466">
        <f t="shared" si="136"/>
        <v>0</v>
      </c>
      <c r="N639" s="466">
        <f t="shared" si="137"/>
        <v>0</v>
      </c>
      <c r="O639" s="466">
        <f t="shared" si="138"/>
        <v>0</v>
      </c>
      <c r="P639" s="466">
        <f t="shared" si="148"/>
        <v>0</v>
      </c>
      <c r="Q639" s="466">
        <f t="shared" si="139"/>
        <v>0</v>
      </c>
      <c r="R639" s="466">
        <f t="shared" si="149"/>
        <v>0</v>
      </c>
      <c r="S639" s="463">
        <f t="shared" si="140"/>
        <v>0</v>
      </c>
      <c r="T639" s="463">
        <f t="shared" si="141"/>
        <v>0</v>
      </c>
      <c r="U639" s="463">
        <f t="shared" si="142"/>
        <v>0</v>
      </c>
      <c r="V639" s="463">
        <f t="shared" si="143"/>
        <v>0</v>
      </c>
    </row>
    <row r="640" spans="1:22">
      <c r="A640" s="461">
        <v>6360</v>
      </c>
      <c r="B640" s="461" t="s">
        <v>526</v>
      </c>
      <c r="C640" s="466">
        <v>486.97</v>
      </c>
      <c r="D640" s="466">
        <v>487.738</v>
      </c>
      <c r="E640" s="466">
        <v>215.22</v>
      </c>
      <c r="F640" s="466">
        <v>1.59</v>
      </c>
      <c r="G640" s="467">
        <f t="shared" si="135"/>
        <v>0</v>
      </c>
      <c r="H640" s="466">
        <f t="shared" si="144"/>
        <v>0</v>
      </c>
      <c r="I640" s="466">
        <f t="shared" si="145"/>
        <v>0</v>
      </c>
      <c r="J640" s="468">
        <v>2</v>
      </c>
      <c r="K640" s="467">
        <f t="shared" si="146"/>
        <v>0</v>
      </c>
      <c r="L640" s="467">
        <f t="shared" si="147"/>
        <v>0</v>
      </c>
      <c r="M640" s="466">
        <f t="shared" si="136"/>
        <v>0</v>
      </c>
      <c r="N640" s="466">
        <f t="shared" si="137"/>
        <v>0</v>
      </c>
      <c r="O640" s="466">
        <f t="shared" si="138"/>
        <v>0</v>
      </c>
      <c r="P640" s="466">
        <f t="shared" si="148"/>
        <v>0</v>
      </c>
      <c r="Q640" s="466">
        <f t="shared" si="139"/>
        <v>0</v>
      </c>
      <c r="R640" s="466">
        <f t="shared" si="149"/>
        <v>0</v>
      </c>
      <c r="S640" s="463">
        <f t="shared" si="140"/>
        <v>0</v>
      </c>
      <c r="T640" s="463">
        <f t="shared" si="141"/>
        <v>0</v>
      </c>
      <c r="U640" s="463">
        <f t="shared" si="142"/>
        <v>0</v>
      </c>
      <c r="V640" s="463">
        <f t="shared" si="143"/>
        <v>0</v>
      </c>
    </row>
    <row r="641" spans="1:22">
      <c r="A641" s="461">
        <v>6370</v>
      </c>
      <c r="B641" s="461" t="s">
        <v>526</v>
      </c>
      <c r="C641" s="466">
        <v>487.036</v>
      </c>
      <c r="D641" s="466">
        <v>487.82600000000002</v>
      </c>
      <c r="E641" s="466">
        <v>215.16</v>
      </c>
      <c r="F641" s="466">
        <v>2.39</v>
      </c>
      <c r="G641" s="467">
        <f t="shared" si="135"/>
        <v>0</v>
      </c>
      <c r="H641" s="466">
        <f t="shared" si="144"/>
        <v>0</v>
      </c>
      <c r="I641" s="466">
        <f t="shared" si="145"/>
        <v>0</v>
      </c>
      <c r="J641" s="468">
        <v>2</v>
      </c>
      <c r="K641" s="467">
        <f t="shared" si="146"/>
        <v>0</v>
      </c>
      <c r="L641" s="467">
        <f t="shared" si="147"/>
        <v>0</v>
      </c>
      <c r="M641" s="466">
        <f t="shared" si="136"/>
        <v>0</v>
      </c>
      <c r="N641" s="466">
        <f t="shared" si="137"/>
        <v>0</v>
      </c>
      <c r="O641" s="466">
        <f t="shared" si="138"/>
        <v>0</v>
      </c>
      <c r="P641" s="466">
        <f t="shared" si="148"/>
        <v>0</v>
      </c>
      <c r="Q641" s="466">
        <f t="shared" si="139"/>
        <v>0</v>
      </c>
      <c r="R641" s="466">
        <f t="shared" si="149"/>
        <v>0</v>
      </c>
      <c r="S641" s="463">
        <f t="shared" si="140"/>
        <v>0</v>
      </c>
      <c r="T641" s="463">
        <f t="shared" si="141"/>
        <v>0</v>
      </c>
      <c r="U641" s="463">
        <f t="shared" si="142"/>
        <v>0</v>
      </c>
      <c r="V641" s="463">
        <f t="shared" si="143"/>
        <v>0</v>
      </c>
    </row>
    <row r="642" spans="1:22">
      <c r="A642" s="461">
        <v>6380</v>
      </c>
      <c r="B642" s="461" t="s">
        <v>526</v>
      </c>
      <c r="C642" s="466">
        <v>487.10300000000001</v>
      </c>
      <c r="D642" s="466">
        <v>487.91199999999998</v>
      </c>
      <c r="E642" s="466">
        <v>221.74</v>
      </c>
      <c r="F642" s="466">
        <v>1.32</v>
      </c>
      <c r="G642" s="467">
        <f t="shared" si="135"/>
        <v>0</v>
      </c>
      <c r="H642" s="466">
        <f t="shared" si="144"/>
        <v>0</v>
      </c>
      <c r="I642" s="466">
        <f t="shared" si="145"/>
        <v>0</v>
      </c>
      <c r="J642" s="468">
        <v>2</v>
      </c>
      <c r="K642" s="467">
        <f t="shared" si="146"/>
        <v>0</v>
      </c>
      <c r="L642" s="467">
        <f t="shared" si="147"/>
        <v>0</v>
      </c>
      <c r="M642" s="466">
        <f t="shared" si="136"/>
        <v>0</v>
      </c>
      <c r="N642" s="466">
        <f t="shared" si="137"/>
        <v>0</v>
      </c>
      <c r="O642" s="466">
        <f t="shared" si="138"/>
        <v>0</v>
      </c>
      <c r="P642" s="466">
        <f t="shared" si="148"/>
        <v>0</v>
      </c>
      <c r="Q642" s="466">
        <f t="shared" si="139"/>
        <v>0</v>
      </c>
      <c r="R642" s="466">
        <f t="shared" si="149"/>
        <v>0</v>
      </c>
      <c r="S642" s="463">
        <f t="shared" si="140"/>
        <v>0</v>
      </c>
      <c r="T642" s="463">
        <f t="shared" si="141"/>
        <v>0</v>
      </c>
      <c r="U642" s="463">
        <f t="shared" si="142"/>
        <v>0</v>
      </c>
      <c r="V642" s="463">
        <f t="shared" si="143"/>
        <v>0</v>
      </c>
    </row>
    <row r="643" spans="1:22">
      <c r="A643" s="461">
        <v>6390</v>
      </c>
      <c r="B643" s="461" t="s">
        <v>526</v>
      </c>
      <c r="C643" s="466">
        <v>487.17</v>
      </c>
      <c r="D643" s="466">
        <v>487.99700000000001</v>
      </c>
      <c r="E643" s="466">
        <v>228.58</v>
      </c>
      <c r="F643" s="466">
        <v>0</v>
      </c>
      <c r="G643" s="467">
        <f t="shared" si="135"/>
        <v>0</v>
      </c>
      <c r="H643" s="466">
        <f t="shared" si="144"/>
        <v>0</v>
      </c>
      <c r="I643" s="466">
        <f t="shared" si="145"/>
        <v>0</v>
      </c>
      <c r="J643" s="468">
        <v>2</v>
      </c>
      <c r="K643" s="467">
        <f t="shared" si="146"/>
        <v>0</v>
      </c>
      <c r="L643" s="467">
        <f t="shared" si="147"/>
        <v>0</v>
      </c>
      <c r="M643" s="466">
        <f t="shared" si="136"/>
        <v>0</v>
      </c>
      <c r="N643" s="466">
        <f t="shared" si="137"/>
        <v>0</v>
      </c>
      <c r="O643" s="466">
        <f t="shared" si="138"/>
        <v>0</v>
      </c>
      <c r="P643" s="466">
        <f t="shared" si="148"/>
        <v>0</v>
      </c>
      <c r="Q643" s="466">
        <f t="shared" si="139"/>
        <v>0</v>
      </c>
      <c r="R643" s="466">
        <f t="shared" si="149"/>
        <v>0</v>
      </c>
      <c r="S643" s="463">
        <f t="shared" si="140"/>
        <v>0</v>
      </c>
      <c r="T643" s="463">
        <f t="shared" si="141"/>
        <v>0</v>
      </c>
      <c r="U643" s="463">
        <f t="shared" si="142"/>
        <v>0</v>
      </c>
      <c r="V643" s="463">
        <f t="shared" si="143"/>
        <v>0</v>
      </c>
    </row>
    <row r="644" spans="1:22">
      <c r="A644" s="461">
        <v>6400</v>
      </c>
      <c r="B644" s="461" t="s">
        <v>526</v>
      </c>
      <c r="C644" s="466">
        <v>487.23599999999999</v>
      </c>
      <c r="D644" s="466">
        <v>488.072</v>
      </c>
      <c r="E644" s="466">
        <v>216.12</v>
      </c>
      <c r="F644" s="466">
        <v>4.6500000000000004</v>
      </c>
      <c r="G644" s="467">
        <f t="shared" si="135"/>
        <v>0</v>
      </c>
      <c r="H644" s="466">
        <f t="shared" si="144"/>
        <v>0</v>
      </c>
      <c r="I644" s="466">
        <f t="shared" si="145"/>
        <v>0</v>
      </c>
      <c r="J644" s="468">
        <v>2</v>
      </c>
      <c r="K644" s="467">
        <f t="shared" si="146"/>
        <v>0</v>
      </c>
      <c r="L644" s="467">
        <f t="shared" si="147"/>
        <v>0</v>
      </c>
      <c r="M644" s="466">
        <f t="shared" si="136"/>
        <v>0</v>
      </c>
      <c r="N644" s="466">
        <f t="shared" si="137"/>
        <v>0</v>
      </c>
      <c r="O644" s="466">
        <f t="shared" si="138"/>
        <v>0</v>
      </c>
      <c r="P644" s="466">
        <f t="shared" si="148"/>
        <v>0</v>
      </c>
      <c r="Q644" s="466">
        <f t="shared" si="139"/>
        <v>0</v>
      </c>
      <c r="R644" s="466">
        <f t="shared" si="149"/>
        <v>0</v>
      </c>
      <c r="S644" s="463">
        <f t="shared" si="140"/>
        <v>0</v>
      </c>
      <c r="T644" s="463">
        <f t="shared" si="141"/>
        <v>0</v>
      </c>
      <c r="U644" s="463">
        <f t="shared" si="142"/>
        <v>0</v>
      </c>
      <c r="V644" s="463">
        <f t="shared" si="143"/>
        <v>0</v>
      </c>
    </row>
    <row r="645" spans="1:22">
      <c r="A645" s="461">
        <v>6410</v>
      </c>
      <c r="B645" s="461" t="s">
        <v>526</v>
      </c>
      <c r="C645" s="466">
        <v>487.303</v>
      </c>
      <c r="D645" s="466">
        <v>488.10700000000003</v>
      </c>
      <c r="E645" s="466">
        <v>225.03</v>
      </c>
      <c r="F645" s="466">
        <v>11.35</v>
      </c>
      <c r="G645" s="467">
        <f t="shared" ref="G645:G708" si="150">IF((C645-D645)&lt;0,0,C645-D645)</f>
        <v>0</v>
      </c>
      <c r="H645" s="466">
        <f t="shared" si="144"/>
        <v>0</v>
      </c>
      <c r="I645" s="466">
        <f t="shared" si="145"/>
        <v>0</v>
      </c>
      <c r="J645" s="468">
        <v>2</v>
      </c>
      <c r="K645" s="467">
        <f t="shared" si="146"/>
        <v>0</v>
      </c>
      <c r="L645" s="467">
        <f t="shared" si="147"/>
        <v>0</v>
      </c>
      <c r="M645" s="466">
        <f t="shared" ref="M645:M713" si="151">(A645-A644)*SQRT(I645^2+(I645*J645)^2)*2</f>
        <v>0</v>
      </c>
      <c r="N645" s="466">
        <f t="shared" ref="N645:N708" si="152">+IF(M645&gt;0,A645-A644,)*2</f>
        <v>0</v>
      </c>
      <c r="O645" s="466">
        <f t="shared" ref="O645:O713" si="153">IF(M645&gt;0,((A645-A644)/20)*SQRT(G645^2+(G645*J645)^2),)*2</f>
        <v>0</v>
      </c>
      <c r="P645" s="466">
        <f t="shared" si="148"/>
        <v>0</v>
      </c>
      <c r="Q645" s="466">
        <f t="shared" ref="Q645:Q713" si="154">IF(G645&gt;1.5,IF(G645&lt;3,(A645-A644)/5,),)*2</f>
        <v>0</v>
      </c>
      <c r="R645" s="466">
        <f t="shared" si="149"/>
        <v>0</v>
      </c>
      <c r="S645" s="463">
        <f t="shared" ref="S645:S708" si="155">+IF(R645&gt;0,IF(R644=0,A645,IF(R645&gt;0,IF(R646=0,A646,),)),IF(R645=0,IF(R644&gt;0,IF(R643=0,A645,),),))</f>
        <v>0</v>
      </c>
      <c r="T645" s="463">
        <f t="shared" ref="T645:T708" si="156">+IF(Q645&gt;0,IF(Q644=0,A645,IF(Q645&gt;0,IF(Q646=0,A646,),)),IF(Q645=0,IF(Q644&gt;0,IF(Q643=0,A645,),),))</f>
        <v>0</v>
      </c>
      <c r="U645" s="463">
        <f t="shared" ref="U645:U708" si="157">+IF(M645&gt;0,IF(M644=0,A645,IF(M645&gt;0,IF(M646=0,A646,),)),IF(M645=0,IF(M644&gt;0,IF(M643=0,A645,),),))</f>
        <v>0</v>
      </c>
      <c r="V645" s="463">
        <f t="shared" ref="V645:V708" si="158">+IF(K645&gt;0,IF(K644=0,A645,IF(K645&gt;0,IF(K646=0,A646,),)),IF(K645=0,IF(K644&gt;0,IF(K643=0,A645,),),))</f>
        <v>0</v>
      </c>
    </row>
    <row r="646" spans="1:22">
      <c r="A646" s="461">
        <v>6420</v>
      </c>
      <c r="B646" s="461" t="s">
        <v>526</v>
      </c>
      <c r="C646" s="466">
        <v>487.36900000000003</v>
      </c>
      <c r="D646" s="466">
        <v>487.89100000000002</v>
      </c>
      <c r="E646" s="466">
        <v>206.31</v>
      </c>
      <c r="F646" s="466">
        <v>12.21</v>
      </c>
      <c r="G646" s="467">
        <f t="shared" si="150"/>
        <v>0</v>
      </c>
      <c r="H646" s="466">
        <f t="shared" ref="H646:H709" si="159">IF(G646&lt;3,IF(G646&gt;1.5,G646,),)</f>
        <v>0</v>
      </c>
      <c r="I646" s="466">
        <f t="shared" ref="I646:I709" si="160">IF(G646&gt;3,G646,0)</f>
        <v>0</v>
      </c>
      <c r="J646" s="468">
        <v>2</v>
      </c>
      <c r="K646" s="467">
        <f t="shared" ref="K646:K709" si="161">(A646-A645)*SQRT(H646^2+(H646*J646)^2)</f>
        <v>0</v>
      </c>
      <c r="L646" s="467">
        <f t="shared" ref="L646:L709" si="162">IF(K646&gt;0,A646-A645,)*2</f>
        <v>0</v>
      </c>
      <c r="M646" s="466">
        <f t="shared" si="151"/>
        <v>0</v>
      </c>
      <c r="N646" s="466">
        <f t="shared" si="152"/>
        <v>0</v>
      </c>
      <c r="O646" s="466">
        <f t="shared" si="153"/>
        <v>0</v>
      </c>
      <c r="P646" s="466">
        <f t="shared" ref="P646:P709" si="163">+M646</f>
        <v>0</v>
      </c>
      <c r="Q646" s="466">
        <f t="shared" si="154"/>
        <v>0</v>
      </c>
      <c r="R646" s="466">
        <f t="shared" ref="R646:R709" si="164">N646</f>
        <v>0</v>
      </c>
      <c r="S646" s="463">
        <f t="shared" si="155"/>
        <v>0</v>
      </c>
      <c r="T646" s="463">
        <f t="shared" si="156"/>
        <v>0</v>
      </c>
      <c r="U646" s="463">
        <f t="shared" si="157"/>
        <v>0</v>
      </c>
      <c r="V646" s="463">
        <f t="shared" si="158"/>
        <v>0</v>
      </c>
    </row>
    <row r="647" spans="1:22">
      <c r="A647" s="461">
        <v>6430</v>
      </c>
      <c r="B647" s="461" t="s">
        <v>526</v>
      </c>
      <c r="C647" s="466">
        <v>487.43599999999998</v>
      </c>
      <c r="D647" s="466">
        <v>487.56299999999999</v>
      </c>
      <c r="E647" s="466">
        <v>128.99</v>
      </c>
      <c r="F647" s="466">
        <v>46.4</v>
      </c>
      <c r="G647" s="467">
        <f t="shared" si="150"/>
        <v>0</v>
      </c>
      <c r="H647" s="466">
        <f t="shared" si="159"/>
        <v>0</v>
      </c>
      <c r="I647" s="466">
        <f t="shared" si="160"/>
        <v>0</v>
      </c>
      <c r="J647" s="468">
        <v>2</v>
      </c>
      <c r="K647" s="467">
        <f t="shared" si="161"/>
        <v>0</v>
      </c>
      <c r="L647" s="467">
        <f t="shared" si="162"/>
        <v>0</v>
      </c>
      <c r="M647" s="466">
        <f t="shared" si="151"/>
        <v>0</v>
      </c>
      <c r="N647" s="466">
        <f t="shared" si="152"/>
        <v>0</v>
      </c>
      <c r="O647" s="466">
        <f t="shared" si="153"/>
        <v>0</v>
      </c>
      <c r="P647" s="466">
        <f t="shared" si="163"/>
        <v>0</v>
      </c>
      <c r="Q647" s="466">
        <f t="shared" si="154"/>
        <v>0</v>
      </c>
      <c r="R647" s="466">
        <f t="shared" si="164"/>
        <v>0</v>
      </c>
      <c r="S647" s="463">
        <f t="shared" si="155"/>
        <v>0</v>
      </c>
      <c r="T647" s="463">
        <f t="shared" si="156"/>
        <v>0</v>
      </c>
      <c r="U647" s="463">
        <f t="shared" si="157"/>
        <v>0</v>
      </c>
      <c r="V647" s="463">
        <f t="shared" si="158"/>
        <v>0</v>
      </c>
    </row>
    <row r="648" spans="1:22">
      <c r="A648" s="461">
        <v>6440</v>
      </c>
      <c r="B648" s="461" t="s">
        <v>526</v>
      </c>
      <c r="C648" s="466">
        <v>487.50200000000001</v>
      </c>
      <c r="D648" s="466">
        <v>487.29899999999998</v>
      </c>
      <c r="E648" s="466">
        <v>73.06</v>
      </c>
      <c r="F648" s="466">
        <v>107.79</v>
      </c>
      <c r="G648" s="467">
        <f t="shared" si="150"/>
        <v>0.20300000000003138</v>
      </c>
      <c r="H648" s="466">
        <f t="shared" si="159"/>
        <v>0</v>
      </c>
      <c r="I648" s="466">
        <f t="shared" si="160"/>
        <v>0</v>
      </c>
      <c r="J648" s="468">
        <v>2</v>
      </c>
      <c r="K648" s="467">
        <f t="shared" si="161"/>
        <v>0</v>
      </c>
      <c r="L648" s="467">
        <f t="shared" si="162"/>
        <v>0</v>
      </c>
      <c r="M648" s="466">
        <f t="shared" si="151"/>
        <v>0</v>
      </c>
      <c r="N648" s="466">
        <f t="shared" si="152"/>
        <v>0</v>
      </c>
      <c r="O648" s="466">
        <f t="shared" si="153"/>
        <v>0</v>
      </c>
      <c r="P648" s="466">
        <f t="shared" si="163"/>
        <v>0</v>
      </c>
      <c r="Q648" s="466">
        <f t="shared" si="154"/>
        <v>0</v>
      </c>
      <c r="R648" s="466">
        <f t="shared" si="164"/>
        <v>0</v>
      </c>
      <c r="S648" s="463">
        <f t="shared" si="155"/>
        <v>0</v>
      </c>
      <c r="T648" s="463">
        <f t="shared" si="156"/>
        <v>0</v>
      </c>
      <c r="U648" s="463">
        <f t="shared" si="157"/>
        <v>0</v>
      </c>
      <c r="V648" s="463">
        <f t="shared" si="158"/>
        <v>0</v>
      </c>
    </row>
    <row r="649" spans="1:22">
      <c r="A649" s="461">
        <v>6450</v>
      </c>
      <c r="B649" s="461" t="s">
        <v>526</v>
      </c>
      <c r="C649" s="466">
        <v>487.56900000000002</v>
      </c>
      <c r="D649" s="466">
        <v>487.43900000000002</v>
      </c>
      <c r="E649" s="466">
        <v>57.34</v>
      </c>
      <c r="F649" s="466">
        <v>98.93</v>
      </c>
      <c r="G649" s="467">
        <f t="shared" si="150"/>
        <v>0.12999999999999545</v>
      </c>
      <c r="H649" s="466">
        <f t="shared" si="159"/>
        <v>0</v>
      </c>
      <c r="I649" s="466">
        <f t="shared" si="160"/>
        <v>0</v>
      </c>
      <c r="J649" s="468">
        <v>2</v>
      </c>
      <c r="K649" s="467">
        <f t="shared" si="161"/>
        <v>0</v>
      </c>
      <c r="L649" s="467">
        <f t="shared" si="162"/>
        <v>0</v>
      </c>
      <c r="M649" s="466">
        <f t="shared" si="151"/>
        <v>0</v>
      </c>
      <c r="N649" s="466">
        <f t="shared" si="152"/>
        <v>0</v>
      </c>
      <c r="O649" s="466">
        <f t="shared" si="153"/>
        <v>0</v>
      </c>
      <c r="P649" s="466">
        <f t="shared" si="163"/>
        <v>0</v>
      </c>
      <c r="Q649" s="466">
        <f t="shared" si="154"/>
        <v>0</v>
      </c>
      <c r="R649" s="466">
        <f t="shared" si="164"/>
        <v>0</v>
      </c>
      <c r="S649" s="463">
        <f t="shared" si="155"/>
        <v>0</v>
      </c>
      <c r="T649" s="463">
        <f t="shared" si="156"/>
        <v>0</v>
      </c>
      <c r="U649" s="463">
        <f t="shared" si="157"/>
        <v>0</v>
      </c>
      <c r="V649" s="463">
        <f t="shared" si="158"/>
        <v>0</v>
      </c>
    </row>
    <row r="650" spans="1:22">
      <c r="A650" s="461">
        <v>6460</v>
      </c>
      <c r="B650" s="461" t="s">
        <v>526</v>
      </c>
      <c r="C650" s="466">
        <v>487.63499999999999</v>
      </c>
      <c r="D650" s="466">
        <v>487.58199999999999</v>
      </c>
      <c r="E650" s="466">
        <v>63.87</v>
      </c>
      <c r="F650" s="466">
        <v>45.66</v>
      </c>
      <c r="G650" s="467">
        <f t="shared" si="150"/>
        <v>5.2999999999997272E-2</v>
      </c>
      <c r="H650" s="466">
        <f t="shared" si="159"/>
        <v>0</v>
      </c>
      <c r="I650" s="466">
        <f t="shared" si="160"/>
        <v>0</v>
      </c>
      <c r="J650" s="468">
        <v>2</v>
      </c>
      <c r="K650" s="467">
        <f t="shared" si="161"/>
        <v>0</v>
      </c>
      <c r="L650" s="467">
        <f t="shared" si="162"/>
        <v>0</v>
      </c>
      <c r="M650" s="466">
        <f t="shared" si="151"/>
        <v>0</v>
      </c>
      <c r="N650" s="466">
        <f t="shared" si="152"/>
        <v>0</v>
      </c>
      <c r="O650" s="466">
        <f t="shared" si="153"/>
        <v>0</v>
      </c>
      <c r="P650" s="466">
        <f t="shared" si="163"/>
        <v>0</v>
      </c>
      <c r="Q650" s="466">
        <f t="shared" si="154"/>
        <v>0</v>
      </c>
      <c r="R650" s="466">
        <f t="shared" si="164"/>
        <v>0</v>
      </c>
      <c r="S650" s="463">
        <f t="shared" si="155"/>
        <v>0</v>
      </c>
      <c r="T650" s="463">
        <f t="shared" si="156"/>
        <v>0</v>
      </c>
      <c r="U650" s="463">
        <f t="shared" si="157"/>
        <v>0</v>
      </c>
      <c r="V650" s="463">
        <f t="shared" si="158"/>
        <v>0</v>
      </c>
    </row>
    <row r="651" spans="1:22">
      <c r="A651" s="461">
        <v>6470</v>
      </c>
      <c r="B651" s="461" t="s">
        <v>526</v>
      </c>
      <c r="C651" s="466">
        <v>487.702</v>
      </c>
      <c r="D651" s="466">
        <v>487.71300000000002</v>
      </c>
      <c r="E651" s="466">
        <v>74.290000000000006</v>
      </c>
      <c r="F651" s="466">
        <v>31.53</v>
      </c>
      <c r="G651" s="467">
        <f t="shared" si="150"/>
        <v>0</v>
      </c>
      <c r="H651" s="466">
        <f t="shared" si="159"/>
        <v>0</v>
      </c>
      <c r="I651" s="466">
        <f t="shared" si="160"/>
        <v>0</v>
      </c>
      <c r="J651" s="468">
        <v>2</v>
      </c>
      <c r="K651" s="467">
        <f t="shared" si="161"/>
        <v>0</v>
      </c>
      <c r="L651" s="467">
        <f t="shared" si="162"/>
        <v>0</v>
      </c>
      <c r="M651" s="466">
        <f t="shared" si="151"/>
        <v>0</v>
      </c>
      <c r="N651" s="466">
        <f t="shared" si="152"/>
        <v>0</v>
      </c>
      <c r="O651" s="466">
        <f t="shared" si="153"/>
        <v>0</v>
      </c>
      <c r="P651" s="466">
        <f t="shared" si="163"/>
        <v>0</v>
      </c>
      <c r="Q651" s="466">
        <f t="shared" si="154"/>
        <v>0</v>
      </c>
      <c r="R651" s="466">
        <f t="shared" si="164"/>
        <v>0</v>
      </c>
      <c r="S651" s="463">
        <f t="shared" si="155"/>
        <v>0</v>
      </c>
      <c r="T651" s="463">
        <f t="shared" si="156"/>
        <v>0</v>
      </c>
      <c r="U651" s="463">
        <f t="shared" si="157"/>
        <v>0</v>
      </c>
      <c r="V651" s="463">
        <f t="shared" si="158"/>
        <v>0</v>
      </c>
    </row>
    <row r="652" spans="1:22">
      <c r="A652" s="461">
        <v>6480</v>
      </c>
      <c r="B652" s="461" t="s">
        <v>526</v>
      </c>
      <c r="C652" s="466">
        <v>487.76900000000001</v>
      </c>
      <c r="D652" s="466">
        <v>487.80599999999998</v>
      </c>
      <c r="E652" s="466">
        <v>91.26</v>
      </c>
      <c r="F652" s="466">
        <v>26.09</v>
      </c>
      <c r="G652" s="467">
        <f t="shared" si="150"/>
        <v>0</v>
      </c>
      <c r="H652" s="466">
        <f t="shared" si="159"/>
        <v>0</v>
      </c>
      <c r="I652" s="466">
        <f t="shared" si="160"/>
        <v>0</v>
      </c>
      <c r="J652" s="468">
        <v>2</v>
      </c>
      <c r="K652" s="467">
        <f t="shared" si="161"/>
        <v>0</v>
      </c>
      <c r="L652" s="467">
        <f t="shared" si="162"/>
        <v>0</v>
      </c>
      <c r="M652" s="466">
        <f t="shared" si="151"/>
        <v>0</v>
      </c>
      <c r="N652" s="466">
        <f t="shared" si="152"/>
        <v>0</v>
      </c>
      <c r="O652" s="466">
        <f t="shared" si="153"/>
        <v>0</v>
      </c>
      <c r="P652" s="466">
        <f t="shared" si="163"/>
        <v>0</v>
      </c>
      <c r="Q652" s="466">
        <f t="shared" si="154"/>
        <v>0</v>
      </c>
      <c r="R652" s="466">
        <f t="shared" si="164"/>
        <v>0</v>
      </c>
      <c r="S652" s="463">
        <f t="shared" si="155"/>
        <v>0</v>
      </c>
      <c r="T652" s="463">
        <f t="shared" si="156"/>
        <v>0</v>
      </c>
      <c r="U652" s="463">
        <f t="shared" si="157"/>
        <v>0</v>
      </c>
      <c r="V652" s="463">
        <f t="shared" si="158"/>
        <v>0</v>
      </c>
    </row>
    <row r="653" spans="1:22">
      <c r="A653" s="461">
        <v>6490</v>
      </c>
      <c r="B653" s="461" t="s">
        <v>526</v>
      </c>
      <c r="C653" s="466">
        <v>487.83499999999998</v>
      </c>
      <c r="D653" s="466">
        <v>487.89600000000002</v>
      </c>
      <c r="E653" s="466">
        <v>114.41</v>
      </c>
      <c r="F653" s="466">
        <v>10.63</v>
      </c>
      <c r="G653" s="467">
        <f t="shared" si="150"/>
        <v>0</v>
      </c>
      <c r="H653" s="466">
        <f t="shared" si="159"/>
        <v>0</v>
      </c>
      <c r="I653" s="466">
        <f t="shared" si="160"/>
        <v>0</v>
      </c>
      <c r="J653" s="468">
        <v>2</v>
      </c>
      <c r="K653" s="467">
        <f t="shared" si="161"/>
        <v>0</v>
      </c>
      <c r="L653" s="467">
        <f t="shared" si="162"/>
        <v>0</v>
      </c>
      <c r="M653" s="466">
        <f t="shared" si="151"/>
        <v>0</v>
      </c>
      <c r="N653" s="466">
        <f t="shared" si="152"/>
        <v>0</v>
      </c>
      <c r="O653" s="466">
        <f t="shared" si="153"/>
        <v>0</v>
      </c>
      <c r="P653" s="466">
        <f t="shared" si="163"/>
        <v>0</v>
      </c>
      <c r="Q653" s="466">
        <f t="shared" si="154"/>
        <v>0</v>
      </c>
      <c r="R653" s="466">
        <f t="shared" si="164"/>
        <v>0</v>
      </c>
      <c r="S653" s="463">
        <f t="shared" si="155"/>
        <v>0</v>
      </c>
      <c r="T653" s="463">
        <f t="shared" si="156"/>
        <v>0</v>
      </c>
      <c r="U653" s="463">
        <f t="shared" si="157"/>
        <v>0</v>
      </c>
      <c r="V653" s="463">
        <f t="shared" si="158"/>
        <v>0</v>
      </c>
    </row>
    <row r="654" spans="1:22">
      <c r="A654" s="461">
        <v>6500</v>
      </c>
      <c r="B654" s="461" t="s">
        <v>526</v>
      </c>
      <c r="C654" s="466">
        <v>487.90199999999999</v>
      </c>
      <c r="D654" s="466">
        <v>487.98099999999999</v>
      </c>
      <c r="E654" s="466">
        <v>152.57</v>
      </c>
      <c r="F654" s="466">
        <v>15.59</v>
      </c>
      <c r="G654" s="467">
        <f t="shared" si="150"/>
        <v>0</v>
      </c>
      <c r="H654" s="466">
        <f t="shared" si="159"/>
        <v>0</v>
      </c>
      <c r="I654" s="466">
        <f t="shared" si="160"/>
        <v>0</v>
      </c>
      <c r="J654" s="468">
        <v>2</v>
      </c>
      <c r="K654" s="467">
        <f t="shared" si="161"/>
        <v>0</v>
      </c>
      <c r="L654" s="467">
        <f t="shared" si="162"/>
        <v>0</v>
      </c>
      <c r="M654" s="466">
        <f t="shared" si="151"/>
        <v>0</v>
      </c>
      <c r="N654" s="466">
        <f t="shared" si="152"/>
        <v>0</v>
      </c>
      <c r="O654" s="466">
        <f t="shared" si="153"/>
        <v>0</v>
      </c>
      <c r="P654" s="466">
        <f t="shared" si="163"/>
        <v>0</v>
      </c>
      <c r="Q654" s="466">
        <f t="shared" si="154"/>
        <v>0</v>
      </c>
      <c r="R654" s="466">
        <f t="shared" si="164"/>
        <v>0</v>
      </c>
      <c r="S654" s="463">
        <f t="shared" si="155"/>
        <v>0</v>
      </c>
      <c r="T654" s="463">
        <f t="shared" si="156"/>
        <v>0</v>
      </c>
      <c r="U654" s="463">
        <f t="shared" si="157"/>
        <v>0</v>
      </c>
      <c r="V654" s="463">
        <f t="shared" si="158"/>
        <v>0</v>
      </c>
    </row>
    <row r="655" spans="1:22">
      <c r="A655" s="461">
        <v>6510</v>
      </c>
      <c r="B655" s="461" t="s">
        <v>526</v>
      </c>
      <c r="C655" s="466">
        <v>487.96800000000002</v>
      </c>
      <c r="D655" s="466">
        <v>488.05799999999999</v>
      </c>
      <c r="E655" s="466">
        <v>187.84</v>
      </c>
      <c r="F655" s="466">
        <v>15.09</v>
      </c>
      <c r="G655" s="467">
        <f t="shared" si="150"/>
        <v>0</v>
      </c>
      <c r="H655" s="466">
        <f t="shared" si="159"/>
        <v>0</v>
      </c>
      <c r="I655" s="466">
        <f t="shared" si="160"/>
        <v>0</v>
      </c>
      <c r="J655" s="468">
        <v>2</v>
      </c>
      <c r="K655" s="467">
        <f t="shared" si="161"/>
        <v>0</v>
      </c>
      <c r="L655" s="467">
        <f t="shared" si="162"/>
        <v>0</v>
      </c>
      <c r="M655" s="466">
        <f t="shared" si="151"/>
        <v>0</v>
      </c>
      <c r="N655" s="466">
        <f t="shared" si="152"/>
        <v>0</v>
      </c>
      <c r="O655" s="466">
        <f t="shared" si="153"/>
        <v>0</v>
      </c>
      <c r="P655" s="466">
        <f t="shared" si="163"/>
        <v>0</v>
      </c>
      <c r="Q655" s="466">
        <f t="shared" si="154"/>
        <v>0</v>
      </c>
      <c r="R655" s="466">
        <f t="shared" si="164"/>
        <v>0</v>
      </c>
      <c r="S655" s="463">
        <f t="shared" si="155"/>
        <v>0</v>
      </c>
      <c r="T655" s="463">
        <f t="shared" si="156"/>
        <v>0</v>
      </c>
      <c r="U655" s="463">
        <f t="shared" si="157"/>
        <v>0</v>
      </c>
      <c r="V655" s="463">
        <f t="shared" si="158"/>
        <v>0</v>
      </c>
    </row>
    <row r="656" spans="1:22">
      <c r="A656" s="461">
        <v>6520</v>
      </c>
      <c r="B656" s="461" t="s">
        <v>526</v>
      </c>
      <c r="C656" s="466">
        <v>488.03500000000003</v>
      </c>
      <c r="D656" s="466">
        <v>488.13900000000001</v>
      </c>
      <c r="E656" s="466">
        <v>213.76</v>
      </c>
      <c r="F656" s="466">
        <v>1.94</v>
      </c>
      <c r="G656" s="467">
        <f t="shared" si="150"/>
        <v>0</v>
      </c>
      <c r="H656" s="466">
        <f t="shared" si="159"/>
        <v>0</v>
      </c>
      <c r="I656" s="466">
        <f t="shared" si="160"/>
        <v>0</v>
      </c>
      <c r="J656" s="468">
        <v>2</v>
      </c>
      <c r="K656" s="467">
        <f t="shared" si="161"/>
        <v>0</v>
      </c>
      <c r="L656" s="467">
        <f t="shared" si="162"/>
        <v>0</v>
      </c>
      <c r="M656" s="466">
        <f t="shared" si="151"/>
        <v>0</v>
      </c>
      <c r="N656" s="466">
        <f t="shared" si="152"/>
        <v>0</v>
      </c>
      <c r="O656" s="466">
        <f t="shared" si="153"/>
        <v>0</v>
      </c>
      <c r="P656" s="466">
        <f t="shared" si="163"/>
        <v>0</v>
      </c>
      <c r="Q656" s="466">
        <f t="shared" si="154"/>
        <v>0</v>
      </c>
      <c r="R656" s="466">
        <f t="shared" si="164"/>
        <v>0</v>
      </c>
      <c r="S656" s="463">
        <f t="shared" si="155"/>
        <v>0</v>
      </c>
      <c r="T656" s="463">
        <f t="shared" si="156"/>
        <v>0</v>
      </c>
      <c r="U656" s="463">
        <f t="shared" si="157"/>
        <v>0</v>
      </c>
      <c r="V656" s="463">
        <f t="shared" si="158"/>
        <v>0</v>
      </c>
    </row>
    <row r="657" spans="1:22">
      <c r="A657" s="461">
        <v>6530</v>
      </c>
      <c r="B657" s="461" t="s">
        <v>526</v>
      </c>
      <c r="C657" s="466">
        <v>488.101</v>
      </c>
      <c r="D657" s="466">
        <v>488.23899999999998</v>
      </c>
      <c r="E657" s="466">
        <v>231.22</v>
      </c>
      <c r="F657" s="466">
        <v>0</v>
      </c>
      <c r="G657" s="467">
        <f t="shared" si="150"/>
        <v>0</v>
      </c>
      <c r="H657" s="466">
        <f t="shared" si="159"/>
        <v>0</v>
      </c>
      <c r="I657" s="466">
        <f t="shared" si="160"/>
        <v>0</v>
      </c>
      <c r="J657" s="468">
        <v>2</v>
      </c>
      <c r="K657" s="467">
        <f t="shared" si="161"/>
        <v>0</v>
      </c>
      <c r="L657" s="467">
        <f t="shared" si="162"/>
        <v>0</v>
      </c>
      <c r="M657" s="466">
        <f t="shared" si="151"/>
        <v>0</v>
      </c>
      <c r="N657" s="466">
        <f t="shared" si="152"/>
        <v>0</v>
      </c>
      <c r="O657" s="466">
        <f t="shared" si="153"/>
        <v>0</v>
      </c>
      <c r="P657" s="466">
        <f t="shared" si="163"/>
        <v>0</v>
      </c>
      <c r="Q657" s="466">
        <f t="shared" si="154"/>
        <v>0</v>
      </c>
      <c r="R657" s="466">
        <f t="shared" si="164"/>
        <v>0</v>
      </c>
      <c r="S657" s="463">
        <f t="shared" si="155"/>
        <v>0</v>
      </c>
      <c r="T657" s="463">
        <f t="shared" si="156"/>
        <v>0</v>
      </c>
      <c r="U657" s="463">
        <f t="shared" si="157"/>
        <v>0</v>
      </c>
      <c r="V657" s="463">
        <f t="shared" si="158"/>
        <v>0</v>
      </c>
    </row>
    <row r="658" spans="1:22">
      <c r="A658" s="461">
        <v>6540</v>
      </c>
      <c r="B658" s="461" t="s">
        <v>526</v>
      </c>
      <c r="C658" s="466">
        <v>488.16800000000001</v>
      </c>
      <c r="D658" s="466">
        <v>488.34500000000003</v>
      </c>
      <c r="E658" s="466">
        <v>230.16</v>
      </c>
      <c r="F658" s="466">
        <v>0</v>
      </c>
      <c r="G658" s="467">
        <f t="shared" si="150"/>
        <v>0</v>
      </c>
      <c r="H658" s="466">
        <f t="shared" si="159"/>
        <v>0</v>
      </c>
      <c r="I658" s="466">
        <f t="shared" si="160"/>
        <v>0</v>
      </c>
      <c r="J658" s="468">
        <v>2</v>
      </c>
      <c r="K658" s="467">
        <f t="shared" si="161"/>
        <v>0</v>
      </c>
      <c r="L658" s="467">
        <f t="shared" si="162"/>
        <v>0</v>
      </c>
      <c r="M658" s="466">
        <f t="shared" si="151"/>
        <v>0</v>
      </c>
      <c r="N658" s="466">
        <f t="shared" si="152"/>
        <v>0</v>
      </c>
      <c r="O658" s="466">
        <f t="shared" si="153"/>
        <v>0</v>
      </c>
      <c r="P658" s="466">
        <f t="shared" si="163"/>
        <v>0</v>
      </c>
      <c r="Q658" s="466">
        <f t="shared" si="154"/>
        <v>0</v>
      </c>
      <c r="R658" s="466">
        <f t="shared" si="164"/>
        <v>0</v>
      </c>
      <c r="S658" s="463">
        <f t="shared" si="155"/>
        <v>0</v>
      </c>
      <c r="T658" s="463">
        <f t="shared" si="156"/>
        <v>0</v>
      </c>
      <c r="U658" s="463">
        <f t="shared" si="157"/>
        <v>0</v>
      </c>
      <c r="V658" s="463">
        <f t="shared" si="158"/>
        <v>0</v>
      </c>
    </row>
    <row r="659" spans="1:22">
      <c r="A659" s="461">
        <v>6550</v>
      </c>
      <c r="B659" s="461" t="s">
        <v>526</v>
      </c>
      <c r="C659" s="466">
        <v>488.23399999999998</v>
      </c>
      <c r="D659" s="466">
        <v>488.447</v>
      </c>
      <c r="E659" s="466">
        <v>224.98</v>
      </c>
      <c r="F659" s="466">
        <v>0</v>
      </c>
      <c r="G659" s="467">
        <f t="shared" si="150"/>
        <v>0</v>
      </c>
      <c r="H659" s="466">
        <f t="shared" si="159"/>
        <v>0</v>
      </c>
      <c r="I659" s="466">
        <f t="shared" si="160"/>
        <v>0</v>
      </c>
      <c r="J659" s="468">
        <v>2</v>
      </c>
      <c r="K659" s="467">
        <f t="shared" si="161"/>
        <v>0</v>
      </c>
      <c r="L659" s="467">
        <f t="shared" si="162"/>
        <v>0</v>
      </c>
      <c r="M659" s="466">
        <f t="shared" si="151"/>
        <v>0</v>
      </c>
      <c r="N659" s="466">
        <f t="shared" si="152"/>
        <v>0</v>
      </c>
      <c r="O659" s="466">
        <f t="shared" si="153"/>
        <v>0</v>
      </c>
      <c r="P659" s="466">
        <f t="shared" si="163"/>
        <v>0</v>
      </c>
      <c r="Q659" s="466">
        <f t="shared" si="154"/>
        <v>0</v>
      </c>
      <c r="R659" s="466">
        <f t="shared" si="164"/>
        <v>0</v>
      </c>
      <c r="S659" s="463">
        <f t="shared" si="155"/>
        <v>0</v>
      </c>
      <c r="T659" s="463">
        <f t="shared" si="156"/>
        <v>0</v>
      </c>
      <c r="U659" s="463">
        <f t="shared" si="157"/>
        <v>0</v>
      </c>
      <c r="V659" s="463">
        <f t="shared" si="158"/>
        <v>0</v>
      </c>
    </row>
    <row r="660" spans="1:22">
      <c r="A660" s="461">
        <v>6560</v>
      </c>
      <c r="B660" s="461" t="s">
        <v>526</v>
      </c>
      <c r="C660" s="466">
        <v>488.30099999999999</v>
      </c>
      <c r="D660" s="466">
        <v>488.53399999999999</v>
      </c>
      <c r="E660" s="466">
        <v>225.05</v>
      </c>
      <c r="F660" s="466">
        <v>0</v>
      </c>
      <c r="G660" s="467">
        <f t="shared" si="150"/>
        <v>0</v>
      </c>
      <c r="H660" s="466">
        <f t="shared" si="159"/>
        <v>0</v>
      </c>
      <c r="I660" s="466">
        <f t="shared" si="160"/>
        <v>0</v>
      </c>
      <c r="J660" s="468">
        <v>2</v>
      </c>
      <c r="K660" s="467">
        <f t="shared" si="161"/>
        <v>0</v>
      </c>
      <c r="L660" s="467">
        <f t="shared" si="162"/>
        <v>0</v>
      </c>
      <c r="M660" s="466">
        <f t="shared" si="151"/>
        <v>0</v>
      </c>
      <c r="N660" s="466">
        <f t="shared" si="152"/>
        <v>0</v>
      </c>
      <c r="O660" s="466">
        <f t="shared" si="153"/>
        <v>0</v>
      </c>
      <c r="P660" s="466">
        <f t="shared" si="163"/>
        <v>0</v>
      </c>
      <c r="Q660" s="466">
        <f t="shared" si="154"/>
        <v>0</v>
      </c>
      <c r="R660" s="466">
        <f t="shared" si="164"/>
        <v>0</v>
      </c>
      <c r="S660" s="463">
        <f t="shared" si="155"/>
        <v>0</v>
      </c>
      <c r="T660" s="463">
        <f t="shared" si="156"/>
        <v>0</v>
      </c>
      <c r="U660" s="463">
        <f t="shared" si="157"/>
        <v>0</v>
      </c>
      <c r="V660" s="463">
        <f t="shared" si="158"/>
        <v>0</v>
      </c>
    </row>
    <row r="661" spans="1:22">
      <c r="A661" s="461">
        <v>6570</v>
      </c>
      <c r="B661" s="461" t="s">
        <v>526</v>
      </c>
      <c r="C661" s="466">
        <v>488.36799999999999</v>
      </c>
      <c r="D661" s="466">
        <v>488.613</v>
      </c>
      <c r="E661" s="466">
        <v>228.28</v>
      </c>
      <c r="F661" s="466">
        <v>0</v>
      </c>
      <c r="G661" s="467">
        <f t="shared" si="150"/>
        <v>0</v>
      </c>
      <c r="H661" s="466">
        <f t="shared" si="159"/>
        <v>0</v>
      </c>
      <c r="I661" s="466">
        <f t="shared" si="160"/>
        <v>0</v>
      </c>
      <c r="J661" s="468">
        <v>2</v>
      </c>
      <c r="K661" s="467">
        <f t="shared" si="161"/>
        <v>0</v>
      </c>
      <c r="L661" s="467">
        <f t="shared" si="162"/>
        <v>0</v>
      </c>
      <c r="M661" s="466">
        <f t="shared" si="151"/>
        <v>0</v>
      </c>
      <c r="N661" s="466">
        <f t="shared" si="152"/>
        <v>0</v>
      </c>
      <c r="O661" s="466">
        <f t="shared" si="153"/>
        <v>0</v>
      </c>
      <c r="P661" s="466">
        <f t="shared" si="163"/>
        <v>0</v>
      </c>
      <c r="Q661" s="466">
        <f t="shared" si="154"/>
        <v>0</v>
      </c>
      <c r="R661" s="466">
        <f t="shared" si="164"/>
        <v>0</v>
      </c>
      <c r="S661" s="463">
        <f t="shared" si="155"/>
        <v>0</v>
      </c>
      <c r="T661" s="463">
        <f t="shared" si="156"/>
        <v>0</v>
      </c>
      <c r="U661" s="463">
        <f t="shared" si="157"/>
        <v>0</v>
      </c>
      <c r="V661" s="463">
        <f t="shared" si="158"/>
        <v>0</v>
      </c>
    </row>
    <row r="662" spans="1:22">
      <c r="A662" s="461">
        <v>6580</v>
      </c>
      <c r="B662" s="461" t="s">
        <v>526</v>
      </c>
      <c r="C662" s="466">
        <v>488.43400000000003</v>
      </c>
      <c r="D662" s="466">
        <v>488.68900000000002</v>
      </c>
      <c r="E662" s="466">
        <v>221.51</v>
      </c>
      <c r="F662" s="466">
        <v>0</v>
      </c>
      <c r="G662" s="467">
        <f t="shared" si="150"/>
        <v>0</v>
      </c>
      <c r="H662" s="466">
        <f t="shared" si="159"/>
        <v>0</v>
      </c>
      <c r="I662" s="466">
        <f t="shared" si="160"/>
        <v>0</v>
      </c>
      <c r="J662" s="468">
        <v>2</v>
      </c>
      <c r="K662" s="467">
        <f t="shared" si="161"/>
        <v>0</v>
      </c>
      <c r="L662" s="467">
        <f t="shared" si="162"/>
        <v>0</v>
      </c>
      <c r="M662" s="466">
        <f t="shared" si="151"/>
        <v>0</v>
      </c>
      <c r="N662" s="466">
        <f t="shared" si="152"/>
        <v>0</v>
      </c>
      <c r="O662" s="466">
        <f t="shared" si="153"/>
        <v>0</v>
      </c>
      <c r="P662" s="466">
        <f t="shared" si="163"/>
        <v>0</v>
      </c>
      <c r="Q662" s="466">
        <f t="shared" si="154"/>
        <v>0</v>
      </c>
      <c r="R662" s="466">
        <f t="shared" si="164"/>
        <v>0</v>
      </c>
      <c r="S662" s="463">
        <f t="shared" si="155"/>
        <v>0</v>
      </c>
      <c r="T662" s="463">
        <f t="shared" si="156"/>
        <v>0</v>
      </c>
      <c r="U662" s="463">
        <f t="shared" si="157"/>
        <v>0</v>
      </c>
      <c r="V662" s="463">
        <f t="shared" si="158"/>
        <v>0</v>
      </c>
    </row>
    <row r="663" spans="1:22">
      <c r="A663" s="461">
        <v>6590</v>
      </c>
      <c r="B663" s="461" t="s">
        <v>526</v>
      </c>
      <c r="C663" s="466">
        <v>488.50099999999998</v>
      </c>
      <c r="D663" s="466">
        <v>488.77499999999998</v>
      </c>
      <c r="E663" s="466">
        <v>192.18</v>
      </c>
      <c r="F663" s="466">
        <v>0</v>
      </c>
      <c r="G663" s="467">
        <f t="shared" si="150"/>
        <v>0</v>
      </c>
      <c r="H663" s="466">
        <f t="shared" si="159"/>
        <v>0</v>
      </c>
      <c r="I663" s="466">
        <f t="shared" si="160"/>
        <v>0</v>
      </c>
      <c r="J663" s="468">
        <v>2</v>
      </c>
      <c r="K663" s="467">
        <f t="shared" si="161"/>
        <v>0</v>
      </c>
      <c r="L663" s="467">
        <f t="shared" si="162"/>
        <v>0</v>
      </c>
      <c r="M663" s="466">
        <f t="shared" si="151"/>
        <v>0</v>
      </c>
      <c r="N663" s="466">
        <f t="shared" si="152"/>
        <v>0</v>
      </c>
      <c r="O663" s="466">
        <f t="shared" si="153"/>
        <v>0</v>
      </c>
      <c r="P663" s="466">
        <f t="shared" si="163"/>
        <v>0</v>
      </c>
      <c r="Q663" s="466">
        <f t="shared" si="154"/>
        <v>0</v>
      </c>
      <c r="R663" s="466">
        <f t="shared" si="164"/>
        <v>0</v>
      </c>
      <c r="S663" s="463">
        <f t="shared" si="155"/>
        <v>0</v>
      </c>
      <c r="T663" s="463">
        <f t="shared" si="156"/>
        <v>0</v>
      </c>
      <c r="U663" s="463">
        <f t="shared" si="157"/>
        <v>0</v>
      </c>
      <c r="V663" s="463">
        <f t="shared" si="158"/>
        <v>0</v>
      </c>
    </row>
    <row r="664" spans="1:22">
      <c r="A664" s="461">
        <v>6600</v>
      </c>
      <c r="B664" s="461" t="s">
        <v>526</v>
      </c>
      <c r="C664" s="466">
        <v>488.56700000000001</v>
      </c>
      <c r="D664" s="466">
        <v>488.85399999999998</v>
      </c>
      <c r="E664" s="466">
        <v>181.42</v>
      </c>
      <c r="F664" s="466">
        <v>0</v>
      </c>
      <c r="G664" s="467">
        <f t="shared" si="150"/>
        <v>0</v>
      </c>
      <c r="H664" s="466">
        <f t="shared" si="159"/>
        <v>0</v>
      </c>
      <c r="I664" s="466">
        <f t="shared" si="160"/>
        <v>0</v>
      </c>
      <c r="J664" s="468">
        <v>2</v>
      </c>
      <c r="K664" s="467">
        <f t="shared" si="161"/>
        <v>0</v>
      </c>
      <c r="L664" s="467">
        <f t="shared" si="162"/>
        <v>0</v>
      </c>
      <c r="M664" s="466">
        <f t="shared" si="151"/>
        <v>0</v>
      </c>
      <c r="N664" s="466">
        <f t="shared" si="152"/>
        <v>0</v>
      </c>
      <c r="O664" s="466">
        <f t="shared" si="153"/>
        <v>0</v>
      </c>
      <c r="P664" s="466">
        <f t="shared" si="163"/>
        <v>0</v>
      </c>
      <c r="Q664" s="466">
        <f t="shared" si="154"/>
        <v>0</v>
      </c>
      <c r="R664" s="466">
        <f t="shared" si="164"/>
        <v>0</v>
      </c>
      <c r="S664" s="463">
        <f t="shared" si="155"/>
        <v>0</v>
      </c>
      <c r="T664" s="463">
        <f t="shared" si="156"/>
        <v>0</v>
      </c>
      <c r="U664" s="463">
        <f t="shared" si="157"/>
        <v>0</v>
      </c>
      <c r="V664" s="463">
        <f t="shared" si="158"/>
        <v>0</v>
      </c>
    </row>
    <row r="665" spans="1:22">
      <c r="A665" s="461">
        <v>6610</v>
      </c>
      <c r="B665" s="461" t="s">
        <v>526</v>
      </c>
      <c r="C665" s="466">
        <v>488.63400000000001</v>
      </c>
      <c r="D665" s="466">
        <v>488.94600000000003</v>
      </c>
      <c r="E665" s="466">
        <v>196.95</v>
      </c>
      <c r="F665" s="466">
        <v>0</v>
      </c>
      <c r="G665" s="467">
        <f t="shared" si="150"/>
        <v>0</v>
      </c>
      <c r="H665" s="466">
        <f t="shared" si="159"/>
        <v>0</v>
      </c>
      <c r="I665" s="466">
        <f t="shared" si="160"/>
        <v>0</v>
      </c>
      <c r="J665" s="468">
        <v>2</v>
      </c>
      <c r="K665" s="467">
        <f t="shared" si="161"/>
        <v>0</v>
      </c>
      <c r="L665" s="467">
        <f t="shared" si="162"/>
        <v>0</v>
      </c>
      <c r="M665" s="466">
        <f t="shared" si="151"/>
        <v>0</v>
      </c>
      <c r="N665" s="466">
        <f t="shared" si="152"/>
        <v>0</v>
      </c>
      <c r="O665" s="466">
        <f t="shared" si="153"/>
        <v>0</v>
      </c>
      <c r="P665" s="466">
        <f t="shared" si="163"/>
        <v>0</v>
      </c>
      <c r="Q665" s="466">
        <f t="shared" si="154"/>
        <v>0</v>
      </c>
      <c r="R665" s="466">
        <f t="shared" si="164"/>
        <v>0</v>
      </c>
      <c r="S665" s="463">
        <f t="shared" si="155"/>
        <v>0</v>
      </c>
      <c r="T665" s="463">
        <f t="shared" si="156"/>
        <v>0</v>
      </c>
      <c r="U665" s="463">
        <f t="shared" si="157"/>
        <v>0</v>
      </c>
      <c r="V665" s="463">
        <f t="shared" si="158"/>
        <v>0</v>
      </c>
    </row>
    <row r="666" spans="1:22">
      <c r="A666" s="461">
        <v>6620</v>
      </c>
      <c r="B666" s="461" t="s">
        <v>526</v>
      </c>
      <c r="C666" s="466">
        <v>488.71600000000001</v>
      </c>
      <c r="D666" s="466">
        <v>489.04300000000001</v>
      </c>
      <c r="E666" s="466">
        <v>189.32</v>
      </c>
      <c r="F666" s="466">
        <v>0.01</v>
      </c>
      <c r="G666" s="467">
        <f t="shared" si="150"/>
        <v>0</v>
      </c>
      <c r="H666" s="466">
        <f t="shared" si="159"/>
        <v>0</v>
      </c>
      <c r="I666" s="466">
        <f t="shared" si="160"/>
        <v>0</v>
      </c>
      <c r="J666" s="468">
        <v>2</v>
      </c>
      <c r="K666" s="467">
        <f t="shared" si="161"/>
        <v>0</v>
      </c>
      <c r="L666" s="467">
        <f t="shared" si="162"/>
        <v>0</v>
      </c>
      <c r="M666" s="466">
        <f t="shared" si="151"/>
        <v>0</v>
      </c>
      <c r="N666" s="466">
        <f t="shared" si="152"/>
        <v>0</v>
      </c>
      <c r="O666" s="466">
        <f t="shared" si="153"/>
        <v>0</v>
      </c>
      <c r="P666" s="466">
        <f t="shared" si="163"/>
        <v>0</v>
      </c>
      <c r="Q666" s="466">
        <f t="shared" si="154"/>
        <v>0</v>
      </c>
      <c r="R666" s="466">
        <f t="shared" si="164"/>
        <v>0</v>
      </c>
      <c r="S666" s="463">
        <f t="shared" si="155"/>
        <v>0</v>
      </c>
      <c r="T666" s="463">
        <f t="shared" si="156"/>
        <v>0</v>
      </c>
      <c r="U666" s="463">
        <f t="shared" si="157"/>
        <v>0</v>
      </c>
      <c r="V666" s="463">
        <f t="shared" si="158"/>
        <v>0</v>
      </c>
    </row>
    <row r="667" spans="1:22">
      <c r="A667" s="461">
        <v>6630</v>
      </c>
      <c r="B667" s="461" t="s">
        <v>526</v>
      </c>
      <c r="C667" s="466">
        <v>488.82100000000003</v>
      </c>
      <c r="D667" s="466">
        <v>489.14</v>
      </c>
      <c r="E667" s="466">
        <v>188.3</v>
      </c>
      <c r="F667" s="466">
        <v>0.03</v>
      </c>
      <c r="G667" s="467">
        <f t="shared" si="150"/>
        <v>0</v>
      </c>
      <c r="H667" s="466">
        <f t="shared" si="159"/>
        <v>0</v>
      </c>
      <c r="I667" s="466">
        <f t="shared" si="160"/>
        <v>0</v>
      </c>
      <c r="J667" s="468">
        <v>2</v>
      </c>
      <c r="K667" s="467">
        <f t="shared" si="161"/>
        <v>0</v>
      </c>
      <c r="L667" s="467">
        <f t="shared" si="162"/>
        <v>0</v>
      </c>
      <c r="M667" s="466">
        <f t="shared" si="151"/>
        <v>0</v>
      </c>
      <c r="N667" s="466">
        <f t="shared" si="152"/>
        <v>0</v>
      </c>
      <c r="O667" s="466">
        <f t="shared" si="153"/>
        <v>0</v>
      </c>
      <c r="P667" s="466">
        <f t="shared" si="163"/>
        <v>0</v>
      </c>
      <c r="Q667" s="466">
        <f t="shared" si="154"/>
        <v>0</v>
      </c>
      <c r="R667" s="466">
        <f t="shared" si="164"/>
        <v>0</v>
      </c>
      <c r="S667" s="463">
        <f t="shared" si="155"/>
        <v>0</v>
      </c>
      <c r="T667" s="463">
        <f t="shared" si="156"/>
        <v>0</v>
      </c>
      <c r="U667" s="463">
        <f t="shared" si="157"/>
        <v>0</v>
      </c>
      <c r="V667" s="463">
        <f t="shared" si="158"/>
        <v>0</v>
      </c>
    </row>
    <row r="668" spans="1:22">
      <c r="A668" s="461">
        <v>6640</v>
      </c>
      <c r="B668" s="461" t="s">
        <v>526</v>
      </c>
      <c r="C668" s="466">
        <v>488.94900000000001</v>
      </c>
      <c r="D668" s="466">
        <v>489.23700000000002</v>
      </c>
      <c r="E668" s="466">
        <v>179.54</v>
      </c>
      <c r="F668" s="466">
        <v>0.12</v>
      </c>
      <c r="G668" s="467">
        <f t="shared" si="150"/>
        <v>0</v>
      </c>
      <c r="H668" s="466">
        <f t="shared" si="159"/>
        <v>0</v>
      </c>
      <c r="I668" s="466">
        <f t="shared" si="160"/>
        <v>0</v>
      </c>
      <c r="J668" s="468">
        <v>2</v>
      </c>
      <c r="K668" s="467">
        <f t="shared" si="161"/>
        <v>0</v>
      </c>
      <c r="L668" s="467">
        <f t="shared" si="162"/>
        <v>0</v>
      </c>
      <c r="M668" s="466">
        <f t="shared" si="151"/>
        <v>0</v>
      </c>
      <c r="N668" s="466">
        <f t="shared" si="152"/>
        <v>0</v>
      </c>
      <c r="O668" s="466">
        <f t="shared" si="153"/>
        <v>0</v>
      </c>
      <c r="P668" s="466">
        <f t="shared" si="163"/>
        <v>0</v>
      </c>
      <c r="Q668" s="466">
        <f t="shared" si="154"/>
        <v>0</v>
      </c>
      <c r="R668" s="466">
        <f t="shared" si="164"/>
        <v>0</v>
      </c>
      <c r="S668" s="463">
        <f t="shared" si="155"/>
        <v>0</v>
      </c>
      <c r="T668" s="463">
        <f t="shared" si="156"/>
        <v>0</v>
      </c>
      <c r="U668" s="463">
        <f t="shared" si="157"/>
        <v>0</v>
      </c>
      <c r="V668" s="463">
        <f t="shared" si="158"/>
        <v>0</v>
      </c>
    </row>
    <row r="669" spans="1:22">
      <c r="A669" s="461">
        <v>6650</v>
      </c>
      <c r="B669" s="461" t="s">
        <v>526</v>
      </c>
      <c r="C669" s="466">
        <v>489.1</v>
      </c>
      <c r="D669" s="466">
        <v>489.33100000000002</v>
      </c>
      <c r="E669" s="466">
        <v>150.08000000000001</v>
      </c>
      <c r="F669" s="466">
        <v>0.12</v>
      </c>
      <c r="G669" s="467">
        <f t="shared" si="150"/>
        <v>0</v>
      </c>
      <c r="H669" s="466">
        <f t="shared" si="159"/>
        <v>0</v>
      </c>
      <c r="I669" s="466">
        <f t="shared" si="160"/>
        <v>0</v>
      </c>
      <c r="J669" s="468">
        <v>2</v>
      </c>
      <c r="K669" s="467">
        <f t="shared" si="161"/>
        <v>0</v>
      </c>
      <c r="L669" s="467">
        <f t="shared" si="162"/>
        <v>0</v>
      </c>
      <c r="M669" s="466">
        <f t="shared" si="151"/>
        <v>0</v>
      </c>
      <c r="N669" s="466">
        <f t="shared" si="152"/>
        <v>0</v>
      </c>
      <c r="O669" s="466">
        <f t="shared" si="153"/>
        <v>0</v>
      </c>
      <c r="P669" s="466">
        <f t="shared" si="163"/>
        <v>0</v>
      </c>
      <c r="Q669" s="466">
        <f t="shared" si="154"/>
        <v>0</v>
      </c>
      <c r="R669" s="466">
        <f t="shared" si="164"/>
        <v>0</v>
      </c>
      <c r="S669" s="463">
        <f t="shared" si="155"/>
        <v>0</v>
      </c>
      <c r="T669" s="463">
        <f t="shared" si="156"/>
        <v>0</v>
      </c>
      <c r="U669" s="463">
        <f t="shared" si="157"/>
        <v>0</v>
      </c>
      <c r="V669" s="463">
        <f t="shared" si="158"/>
        <v>0</v>
      </c>
    </row>
    <row r="670" spans="1:22">
      <c r="A670" s="461">
        <v>6660</v>
      </c>
      <c r="B670" s="461" t="s">
        <v>526</v>
      </c>
      <c r="C670" s="466">
        <v>489.274</v>
      </c>
      <c r="D670" s="466">
        <v>489.42599999999999</v>
      </c>
      <c r="E670" s="466">
        <v>130.56</v>
      </c>
      <c r="F670" s="466">
        <v>0.21</v>
      </c>
      <c r="G670" s="467">
        <f t="shared" si="150"/>
        <v>0</v>
      </c>
      <c r="H670" s="466">
        <f t="shared" si="159"/>
        <v>0</v>
      </c>
      <c r="I670" s="466">
        <f t="shared" si="160"/>
        <v>0</v>
      </c>
      <c r="J670" s="468">
        <v>2</v>
      </c>
      <c r="K670" s="467">
        <f t="shared" si="161"/>
        <v>0</v>
      </c>
      <c r="L670" s="467">
        <f t="shared" si="162"/>
        <v>0</v>
      </c>
      <c r="M670" s="466">
        <f t="shared" si="151"/>
        <v>0</v>
      </c>
      <c r="N670" s="466">
        <f t="shared" si="152"/>
        <v>0</v>
      </c>
      <c r="O670" s="466">
        <f t="shared" si="153"/>
        <v>0</v>
      </c>
      <c r="P670" s="466">
        <f t="shared" si="163"/>
        <v>0</v>
      </c>
      <c r="Q670" s="466">
        <f t="shared" si="154"/>
        <v>0</v>
      </c>
      <c r="R670" s="466">
        <f t="shared" si="164"/>
        <v>0</v>
      </c>
      <c r="S670" s="463">
        <f t="shared" si="155"/>
        <v>0</v>
      </c>
      <c r="T670" s="463">
        <f t="shared" si="156"/>
        <v>0</v>
      </c>
      <c r="U670" s="463">
        <f t="shared" si="157"/>
        <v>0</v>
      </c>
      <c r="V670" s="463">
        <f t="shared" si="158"/>
        <v>0</v>
      </c>
    </row>
    <row r="671" spans="1:22">
      <c r="A671" s="461">
        <v>6670</v>
      </c>
      <c r="B671" s="461" t="s">
        <v>526</v>
      </c>
      <c r="C671" s="466">
        <v>489.471</v>
      </c>
      <c r="D671" s="466">
        <v>489.52100000000002</v>
      </c>
      <c r="E671" s="466">
        <v>109.4</v>
      </c>
      <c r="F671" s="466">
        <v>2.5</v>
      </c>
      <c r="G671" s="467">
        <f t="shared" si="150"/>
        <v>0</v>
      </c>
      <c r="H671" s="466">
        <f t="shared" si="159"/>
        <v>0</v>
      </c>
      <c r="I671" s="466">
        <f t="shared" si="160"/>
        <v>0</v>
      </c>
      <c r="J671" s="468">
        <v>2</v>
      </c>
      <c r="K671" s="467">
        <f t="shared" si="161"/>
        <v>0</v>
      </c>
      <c r="L671" s="467">
        <f t="shared" si="162"/>
        <v>0</v>
      </c>
      <c r="M671" s="466">
        <f t="shared" si="151"/>
        <v>0</v>
      </c>
      <c r="N671" s="466">
        <f t="shared" si="152"/>
        <v>0</v>
      </c>
      <c r="O671" s="466">
        <f t="shared" si="153"/>
        <v>0</v>
      </c>
      <c r="P671" s="466">
        <f t="shared" si="163"/>
        <v>0</v>
      </c>
      <c r="Q671" s="466">
        <f t="shared" si="154"/>
        <v>0</v>
      </c>
      <c r="R671" s="466">
        <f t="shared" si="164"/>
        <v>0</v>
      </c>
      <c r="S671" s="463">
        <f t="shared" si="155"/>
        <v>0</v>
      </c>
      <c r="T671" s="463">
        <f t="shared" si="156"/>
        <v>0</v>
      </c>
      <c r="U671" s="463">
        <f t="shared" si="157"/>
        <v>0</v>
      </c>
      <c r="V671" s="463">
        <f t="shared" si="158"/>
        <v>0</v>
      </c>
    </row>
    <row r="672" spans="1:22">
      <c r="A672" s="461">
        <v>6680</v>
      </c>
      <c r="B672" s="461" t="s">
        <v>526</v>
      </c>
      <c r="C672" s="466">
        <v>489.69</v>
      </c>
      <c r="D672" s="466">
        <v>489.62200000000001</v>
      </c>
      <c r="E672" s="466">
        <v>86.45</v>
      </c>
      <c r="F672" s="466">
        <v>10.91</v>
      </c>
      <c r="G672" s="467">
        <f t="shared" si="150"/>
        <v>6.7999999999983629E-2</v>
      </c>
      <c r="H672" s="466">
        <f t="shared" si="159"/>
        <v>0</v>
      </c>
      <c r="I672" s="466">
        <f t="shared" si="160"/>
        <v>0</v>
      </c>
      <c r="J672" s="468">
        <v>2</v>
      </c>
      <c r="K672" s="467">
        <f t="shared" si="161"/>
        <v>0</v>
      </c>
      <c r="L672" s="467">
        <f t="shared" si="162"/>
        <v>0</v>
      </c>
      <c r="M672" s="466">
        <f t="shared" si="151"/>
        <v>0</v>
      </c>
      <c r="N672" s="466">
        <f t="shared" si="152"/>
        <v>0</v>
      </c>
      <c r="O672" s="466">
        <f t="shared" si="153"/>
        <v>0</v>
      </c>
      <c r="P672" s="466">
        <f t="shared" si="163"/>
        <v>0</v>
      </c>
      <c r="Q672" s="466">
        <f t="shared" si="154"/>
        <v>0</v>
      </c>
      <c r="R672" s="466">
        <f t="shared" si="164"/>
        <v>0</v>
      </c>
      <c r="S672" s="463">
        <f t="shared" si="155"/>
        <v>0</v>
      </c>
      <c r="T672" s="463">
        <f t="shared" si="156"/>
        <v>0</v>
      </c>
      <c r="U672" s="463">
        <f t="shared" si="157"/>
        <v>0</v>
      </c>
      <c r="V672" s="463">
        <f t="shared" si="158"/>
        <v>0</v>
      </c>
    </row>
    <row r="673" spans="1:22">
      <c r="A673" s="461">
        <v>6690</v>
      </c>
      <c r="B673" s="461" t="s">
        <v>526</v>
      </c>
      <c r="C673" s="466">
        <v>489.93299999999999</v>
      </c>
      <c r="D673" s="466">
        <v>489.72500000000002</v>
      </c>
      <c r="E673" s="466">
        <v>63.87</v>
      </c>
      <c r="F673" s="466">
        <v>36.1</v>
      </c>
      <c r="G673" s="467">
        <f t="shared" si="150"/>
        <v>0.20799999999996999</v>
      </c>
      <c r="H673" s="466">
        <f t="shared" si="159"/>
        <v>0</v>
      </c>
      <c r="I673" s="466">
        <f t="shared" si="160"/>
        <v>0</v>
      </c>
      <c r="J673" s="468">
        <v>2</v>
      </c>
      <c r="K673" s="467">
        <f t="shared" si="161"/>
        <v>0</v>
      </c>
      <c r="L673" s="467">
        <f t="shared" si="162"/>
        <v>0</v>
      </c>
      <c r="M673" s="466">
        <f t="shared" si="151"/>
        <v>0</v>
      </c>
      <c r="N673" s="466">
        <f t="shared" si="152"/>
        <v>0</v>
      </c>
      <c r="O673" s="466">
        <f t="shared" si="153"/>
        <v>0</v>
      </c>
      <c r="P673" s="466">
        <f t="shared" si="163"/>
        <v>0</v>
      </c>
      <c r="Q673" s="466">
        <f t="shared" si="154"/>
        <v>0</v>
      </c>
      <c r="R673" s="466">
        <f t="shared" si="164"/>
        <v>0</v>
      </c>
      <c r="S673" s="463">
        <f t="shared" si="155"/>
        <v>0</v>
      </c>
      <c r="T673" s="463">
        <f t="shared" si="156"/>
        <v>0</v>
      </c>
      <c r="U673" s="463">
        <f t="shared" si="157"/>
        <v>0</v>
      </c>
      <c r="V673" s="463">
        <f t="shared" si="158"/>
        <v>0</v>
      </c>
    </row>
    <row r="674" spans="1:22">
      <c r="A674" s="461">
        <v>6700</v>
      </c>
      <c r="B674" s="461" t="s">
        <v>526</v>
      </c>
      <c r="C674" s="466">
        <v>490.19799999999998</v>
      </c>
      <c r="D674" s="466">
        <v>489.827</v>
      </c>
      <c r="E674" s="466">
        <v>43.21</v>
      </c>
      <c r="F674" s="466">
        <v>59.27</v>
      </c>
      <c r="G674" s="467">
        <f t="shared" si="150"/>
        <v>0.3709999999999809</v>
      </c>
      <c r="H674" s="466">
        <f t="shared" si="159"/>
        <v>0</v>
      </c>
      <c r="I674" s="466">
        <f t="shared" si="160"/>
        <v>0</v>
      </c>
      <c r="J674" s="468">
        <v>2</v>
      </c>
      <c r="K674" s="467">
        <f t="shared" si="161"/>
        <v>0</v>
      </c>
      <c r="L674" s="467">
        <f t="shared" si="162"/>
        <v>0</v>
      </c>
      <c r="M674" s="466">
        <f t="shared" si="151"/>
        <v>0</v>
      </c>
      <c r="N674" s="466">
        <f t="shared" si="152"/>
        <v>0</v>
      </c>
      <c r="O674" s="466">
        <f t="shared" si="153"/>
        <v>0</v>
      </c>
      <c r="P674" s="466">
        <f t="shared" si="163"/>
        <v>0</v>
      </c>
      <c r="Q674" s="466">
        <f t="shared" si="154"/>
        <v>0</v>
      </c>
      <c r="R674" s="466">
        <f t="shared" si="164"/>
        <v>0</v>
      </c>
      <c r="S674" s="463">
        <f t="shared" si="155"/>
        <v>0</v>
      </c>
      <c r="T674" s="463">
        <f t="shared" si="156"/>
        <v>0</v>
      </c>
      <c r="U674" s="463">
        <f t="shared" si="157"/>
        <v>0</v>
      </c>
      <c r="V674" s="463">
        <f t="shared" si="158"/>
        <v>0</v>
      </c>
    </row>
    <row r="675" spans="1:22">
      <c r="A675" s="461">
        <v>6710</v>
      </c>
      <c r="B675" s="461" t="s">
        <v>526</v>
      </c>
      <c r="C675" s="466">
        <v>490.48700000000002</v>
      </c>
      <c r="D675" s="466">
        <v>489.93099999999998</v>
      </c>
      <c r="E675" s="466">
        <v>20.6</v>
      </c>
      <c r="F675" s="466">
        <v>78.290000000000006</v>
      </c>
      <c r="G675" s="467">
        <f t="shared" si="150"/>
        <v>0.55600000000004002</v>
      </c>
      <c r="H675" s="466">
        <f t="shared" si="159"/>
        <v>0</v>
      </c>
      <c r="I675" s="466">
        <f t="shared" si="160"/>
        <v>0</v>
      </c>
      <c r="J675" s="468">
        <v>2</v>
      </c>
      <c r="K675" s="467">
        <f t="shared" si="161"/>
        <v>0</v>
      </c>
      <c r="L675" s="467">
        <f t="shared" si="162"/>
        <v>0</v>
      </c>
      <c r="M675" s="466">
        <f t="shared" si="151"/>
        <v>0</v>
      </c>
      <c r="N675" s="466">
        <f t="shared" si="152"/>
        <v>0</v>
      </c>
      <c r="O675" s="466">
        <f t="shared" si="153"/>
        <v>0</v>
      </c>
      <c r="P675" s="466">
        <f t="shared" si="163"/>
        <v>0</v>
      </c>
      <c r="Q675" s="466">
        <f t="shared" si="154"/>
        <v>0</v>
      </c>
      <c r="R675" s="466">
        <f t="shared" si="164"/>
        <v>0</v>
      </c>
      <c r="S675" s="463">
        <f t="shared" si="155"/>
        <v>0</v>
      </c>
      <c r="T675" s="463">
        <f t="shared" si="156"/>
        <v>0</v>
      </c>
      <c r="U675" s="463">
        <f t="shared" si="157"/>
        <v>0</v>
      </c>
      <c r="V675" s="463">
        <f t="shared" si="158"/>
        <v>0</v>
      </c>
    </row>
    <row r="676" spans="1:22">
      <c r="A676" s="461">
        <v>6720</v>
      </c>
      <c r="B676" s="461" t="s">
        <v>526</v>
      </c>
      <c r="C676" s="466">
        <v>490.798</v>
      </c>
      <c r="D676" s="466">
        <v>490.27199999999999</v>
      </c>
      <c r="E676" s="466">
        <v>8.15</v>
      </c>
      <c r="F676" s="466">
        <v>111.94</v>
      </c>
      <c r="G676" s="467">
        <f t="shared" si="150"/>
        <v>0.52600000000001046</v>
      </c>
      <c r="H676" s="466">
        <f t="shared" si="159"/>
        <v>0</v>
      </c>
      <c r="I676" s="466">
        <f t="shared" si="160"/>
        <v>0</v>
      </c>
      <c r="J676" s="468">
        <v>2</v>
      </c>
      <c r="K676" s="467">
        <f t="shared" si="161"/>
        <v>0</v>
      </c>
      <c r="L676" s="467">
        <f t="shared" si="162"/>
        <v>0</v>
      </c>
      <c r="M676" s="466">
        <f t="shared" si="151"/>
        <v>0</v>
      </c>
      <c r="N676" s="466">
        <f t="shared" si="152"/>
        <v>0</v>
      </c>
      <c r="O676" s="466">
        <f t="shared" si="153"/>
        <v>0</v>
      </c>
      <c r="P676" s="466">
        <f t="shared" si="163"/>
        <v>0</v>
      </c>
      <c r="Q676" s="466">
        <f t="shared" si="154"/>
        <v>0</v>
      </c>
      <c r="R676" s="466">
        <f t="shared" si="164"/>
        <v>0</v>
      </c>
      <c r="S676" s="463">
        <f t="shared" si="155"/>
        <v>0</v>
      </c>
      <c r="T676" s="463">
        <f t="shared" si="156"/>
        <v>0</v>
      </c>
      <c r="U676" s="463">
        <f t="shared" si="157"/>
        <v>0</v>
      </c>
      <c r="V676" s="463">
        <f t="shared" si="158"/>
        <v>0</v>
      </c>
    </row>
    <row r="677" spans="1:22">
      <c r="A677" s="461">
        <v>6730</v>
      </c>
      <c r="B677" s="461" t="s">
        <v>526</v>
      </c>
      <c r="C677" s="466">
        <v>491.12700000000001</v>
      </c>
      <c r="D677" s="466">
        <v>490.73700000000002</v>
      </c>
      <c r="E677" s="466">
        <v>18.77</v>
      </c>
      <c r="F677" s="466">
        <v>120.72</v>
      </c>
      <c r="G677" s="467">
        <f t="shared" si="150"/>
        <v>0.38999999999998636</v>
      </c>
      <c r="H677" s="466">
        <f t="shared" si="159"/>
        <v>0</v>
      </c>
      <c r="I677" s="466">
        <f t="shared" si="160"/>
        <v>0</v>
      </c>
      <c r="J677" s="468">
        <v>2</v>
      </c>
      <c r="K677" s="467">
        <f t="shared" si="161"/>
        <v>0</v>
      </c>
      <c r="L677" s="467">
        <f t="shared" si="162"/>
        <v>0</v>
      </c>
      <c r="M677" s="466">
        <f t="shared" si="151"/>
        <v>0</v>
      </c>
      <c r="N677" s="466">
        <f t="shared" si="152"/>
        <v>0</v>
      </c>
      <c r="O677" s="466">
        <f t="shared" si="153"/>
        <v>0</v>
      </c>
      <c r="P677" s="466">
        <f t="shared" si="163"/>
        <v>0</v>
      </c>
      <c r="Q677" s="466">
        <f t="shared" si="154"/>
        <v>0</v>
      </c>
      <c r="R677" s="466">
        <f t="shared" si="164"/>
        <v>0</v>
      </c>
      <c r="S677" s="463">
        <f t="shared" si="155"/>
        <v>0</v>
      </c>
      <c r="T677" s="463">
        <f t="shared" si="156"/>
        <v>0</v>
      </c>
      <c r="U677" s="463">
        <f t="shared" si="157"/>
        <v>0</v>
      </c>
      <c r="V677" s="463">
        <f t="shared" si="158"/>
        <v>0</v>
      </c>
    </row>
    <row r="678" spans="1:22">
      <c r="A678" s="461">
        <v>6740</v>
      </c>
      <c r="B678" s="461" t="s">
        <v>526</v>
      </c>
      <c r="C678" s="466">
        <v>491.45699999999999</v>
      </c>
      <c r="D678" s="466">
        <v>491.20299999999997</v>
      </c>
      <c r="E678" s="466">
        <v>39.29</v>
      </c>
      <c r="F678" s="466">
        <v>95.51</v>
      </c>
      <c r="G678" s="467">
        <f t="shared" si="150"/>
        <v>0.2540000000000191</v>
      </c>
      <c r="H678" s="466">
        <f t="shared" si="159"/>
        <v>0</v>
      </c>
      <c r="I678" s="466">
        <f t="shared" si="160"/>
        <v>0</v>
      </c>
      <c r="J678" s="468">
        <v>2</v>
      </c>
      <c r="K678" s="467">
        <f t="shared" si="161"/>
        <v>0</v>
      </c>
      <c r="L678" s="467">
        <f t="shared" si="162"/>
        <v>0</v>
      </c>
      <c r="M678" s="466">
        <f t="shared" si="151"/>
        <v>0</v>
      </c>
      <c r="N678" s="466">
        <f t="shared" si="152"/>
        <v>0</v>
      </c>
      <c r="O678" s="466">
        <f t="shared" si="153"/>
        <v>0</v>
      </c>
      <c r="P678" s="466">
        <f t="shared" si="163"/>
        <v>0</v>
      </c>
      <c r="Q678" s="466">
        <f t="shared" si="154"/>
        <v>0</v>
      </c>
      <c r="R678" s="466">
        <f t="shared" si="164"/>
        <v>0</v>
      </c>
      <c r="S678" s="463">
        <f t="shared" si="155"/>
        <v>0</v>
      </c>
      <c r="T678" s="463">
        <f t="shared" si="156"/>
        <v>0</v>
      </c>
      <c r="U678" s="463">
        <f t="shared" si="157"/>
        <v>0</v>
      </c>
      <c r="V678" s="463">
        <f t="shared" si="158"/>
        <v>0</v>
      </c>
    </row>
    <row r="679" spans="1:22">
      <c r="A679" s="461">
        <v>6750</v>
      </c>
      <c r="B679" s="461" t="s">
        <v>526</v>
      </c>
      <c r="C679" s="466">
        <v>491.78699999999998</v>
      </c>
      <c r="D679" s="466">
        <v>491.61799999999999</v>
      </c>
      <c r="E679" s="466">
        <v>51.82</v>
      </c>
      <c r="F679" s="466">
        <v>102.42</v>
      </c>
      <c r="G679" s="467">
        <f t="shared" si="150"/>
        <v>0.16899999999998272</v>
      </c>
      <c r="H679" s="466">
        <f t="shared" si="159"/>
        <v>0</v>
      </c>
      <c r="I679" s="466">
        <f t="shared" si="160"/>
        <v>0</v>
      </c>
      <c r="J679" s="468">
        <v>2</v>
      </c>
      <c r="K679" s="467">
        <f t="shared" si="161"/>
        <v>0</v>
      </c>
      <c r="L679" s="467">
        <f t="shared" si="162"/>
        <v>0</v>
      </c>
      <c r="M679" s="466">
        <f t="shared" si="151"/>
        <v>0</v>
      </c>
      <c r="N679" s="466">
        <f t="shared" si="152"/>
        <v>0</v>
      </c>
      <c r="O679" s="466">
        <f t="shared" si="153"/>
        <v>0</v>
      </c>
      <c r="P679" s="466">
        <f t="shared" si="163"/>
        <v>0</v>
      </c>
      <c r="Q679" s="466">
        <f t="shared" si="154"/>
        <v>0</v>
      </c>
      <c r="R679" s="466">
        <f t="shared" si="164"/>
        <v>0</v>
      </c>
      <c r="S679" s="463">
        <f t="shared" si="155"/>
        <v>0</v>
      </c>
      <c r="T679" s="463">
        <f t="shared" si="156"/>
        <v>0</v>
      </c>
      <c r="U679" s="463">
        <f t="shared" si="157"/>
        <v>0</v>
      </c>
      <c r="V679" s="463">
        <f t="shared" si="158"/>
        <v>0</v>
      </c>
    </row>
    <row r="680" spans="1:22">
      <c r="A680" s="461">
        <v>6760</v>
      </c>
      <c r="B680" s="461" t="s">
        <v>526</v>
      </c>
      <c r="C680" s="466">
        <v>492.11700000000002</v>
      </c>
      <c r="D680" s="466">
        <v>491.90800000000002</v>
      </c>
      <c r="E680" s="466">
        <v>46.33</v>
      </c>
      <c r="F680" s="466">
        <v>116.09</v>
      </c>
      <c r="G680" s="467">
        <f t="shared" si="150"/>
        <v>0.20900000000000318</v>
      </c>
      <c r="H680" s="466">
        <f t="shared" si="159"/>
        <v>0</v>
      </c>
      <c r="I680" s="466">
        <f t="shared" si="160"/>
        <v>0</v>
      </c>
      <c r="J680" s="468">
        <v>2</v>
      </c>
      <c r="K680" s="467">
        <f t="shared" si="161"/>
        <v>0</v>
      </c>
      <c r="L680" s="467">
        <f t="shared" si="162"/>
        <v>0</v>
      </c>
      <c r="M680" s="466">
        <f t="shared" si="151"/>
        <v>0</v>
      </c>
      <c r="N680" s="466">
        <f t="shared" si="152"/>
        <v>0</v>
      </c>
      <c r="O680" s="466">
        <f t="shared" si="153"/>
        <v>0</v>
      </c>
      <c r="P680" s="466">
        <f t="shared" si="163"/>
        <v>0</v>
      </c>
      <c r="Q680" s="466">
        <f t="shared" si="154"/>
        <v>0</v>
      </c>
      <c r="R680" s="466">
        <f t="shared" si="164"/>
        <v>0</v>
      </c>
      <c r="S680" s="463">
        <f t="shared" si="155"/>
        <v>0</v>
      </c>
      <c r="T680" s="463">
        <f t="shared" si="156"/>
        <v>0</v>
      </c>
      <c r="U680" s="463">
        <f t="shared" si="157"/>
        <v>0</v>
      </c>
      <c r="V680" s="463">
        <f t="shared" si="158"/>
        <v>0</v>
      </c>
    </row>
    <row r="681" spans="1:22">
      <c r="A681" s="461">
        <v>6770</v>
      </c>
      <c r="B681" s="461" t="s">
        <v>526</v>
      </c>
      <c r="C681" s="466">
        <v>492.447</v>
      </c>
      <c r="D681" s="466">
        <v>492.19200000000001</v>
      </c>
      <c r="E681" s="466">
        <v>40.479999999999997</v>
      </c>
      <c r="F681" s="466">
        <v>91.41</v>
      </c>
      <c r="G681" s="467">
        <f t="shared" si="150"/>
        <v>0.25499999999999545</v>
      </c>
      <c r="H681" s="466">
        <f t="shared" si="159"/>
        <v>0</v>
      </c>
      <c r="I681" s="466">
        <f t="shared" si="160"/>
        <v>0</v>
      </c>
      <c r="J681" s="468">
        <v>2</v>
      </c>
      <c r="K681" s="467">
        <f t="shared" si="161"/>
        <v>0</v>
      </c>
      <c r="L681" s="467">
        <f t="shared" si="162"/>
        <v>0</v>
      </c>
      <c r="M681" s="466">
        <f t="shared" si="151"/>
        <v>0</v>
      </c>
      <c r="N681" s="466">
        <f t="shared" si="152"/>
        <v>0</v>
      </c>
      <c r="O681" s="466">
        <f t="shared" si="153"/>
        <v>0</v>
      </c>
      <c r="P681" s="466">
        <f t="shared" si="163"/>
        <v>0</v>
      </c>
      <c r="Q681" s="466">
        <f t="shared" si="154"/>
        <v>0</v>
      </c>
      <c r="R681" s="466">
        <f t="shared" si="164"/>
        <v>0</v>
      </c>
      <c r="S681" s="463">
        <f t="shared" si="155"/>
        <v>0</v>
      </c>
      <c r="T681" s="463">
        <f t="shared" si="156"/>
        <v>0</v>
      </c>
      <c r="U681" s="463">
        <f t="shared" si="157"/>
        <v>0</v>
      </c>
      <c r="V681" s="463">
        <f t="shared" si="158"/>
        <v>0</v>
      </c>
    </row>
    <row r="682" spans="1:22">
      <c r="A682" s="461">
        <v>6780</v>
      </c>
      <c r="B682" s="461" t="s">
        <v>526</v>
      </c>
      <c r="C682" s="466">
        <v>492.77699999999999</v>
      </c>
      <c r="D682" s="466">
        <v>492.49200000000002</v>
      </c>
      <c r="E682" s="466">
        <v>37.08</v>
      </c>
      <c r="F682" s="466">
        <v>94.59</v>
      </c>
      <c r="G682" s="467">
        <f t="shared" si="150"/>
        <v>0.28499999999996817</v>
      </c>
      <c r="H682" s="466">
        <f t="shared" si="159"/>
        <v>0</v>
      </c>
      <c r="I682" s="466">
        <f t="shared" si="160"/>
        <v>0</v>
      </c>
      <c r="J682" s="468">
        <v>2</v>
      </c>
      <c r="K682" s="467">
        <f t="shared" si="161"/>
        <v>0</v>
      </c>
      <c r="L682" s="467">
        <f t="shared" si="162"/>
        <v>0</v>
      </c>
      <c r="M682" s="466">
        <f t="shared" si="151"/>
        <v>0</v>
      </c>
      <c r="N682" s="466">
        <f t="shared" si="152"/>
        <v>0</v>
      </c>
      <c r="O682" s="466">
        <f t="shared" si="153"/>
        <v>0</v>
      </c>
      <c r="P682" s="466">
        <f t="shared" si="163"/>
        <v>0</v>
      </c>
      <c r="Q682" s="466">
        <f t="shared" si="154"/>
        <v>0</v>
      </c>
      <c r="R682" s="466">
        <f t="shared" si="164"/>
        <v>0</v>
      </c>
      <c r="S682" s="463">
        <f t="shared" si="155"/>
        <v>0</v>
      </c>
      <c r="T682" s="463">
        <f t="shared" si="156"/>
        <v>0</v>
      </c>
      <c r="U682" s="463">
        <f t="shared" si="157"/>
        <v>0</v>
      </c>
      <c r="V682" s="463">
        <f t="shared" si="158"/>
        <v>0</v>
      </c>
    </row>
    <row r="683" spans="1:22">
      <c r="A683" s="461">
        <v>6790</v>
      </c>
      <c r="B683" s="461" t="s">
        <v>526</v>
      </c>
      <c r="C683" s="466">
        <v>493.10700000000003</v>
      </c>
      <c r="D683" s="466">
        <v>492.791</v>
      </c>
      <c r="E683" s="466">
        <v>30.27</v>
      </c>
      <c r="F683" s="466">
        <v>117.06</v>
      </c>
      <c r="G683" s="467">
        <f t="shared" si="150"/>
        <v>0.31600000000003092</v>
      </c>
      <c r="H683" s="466">
        <f t="shared" si="159"/>
        <v>0</v>
      </c>
      <c r="I683" s="466">
        <f t="shared" si="160"/>
        <v>0</v>
      </c>
      <c r="J683" s="468">
        <v>2</v>
      </c>
      <c r="K683" s="467">
        <f t="shared" si="161"/>
        <v>0</v>
      </c>
      <c r="L683" s="467">
        <f t="shared" si="162"/>
        <v>0</v>
      </c>
      <c r="M683" s="466">
        <f t="shared" si="151"/>
        <v>0</v>
      </c>
      <c r="N683" s="466">
        <f t="shared" si="152"/>
        <v>0</v>
      </c>
      <c r="O683" s="466">
        <f t="shared" si="153"/>
        <v>0</v>
      </c>
      <c r="P683" s="466">
        <f t="shared" si="163"/>
        <v>0</v>
      </c>
      <c r="Q683" s="466">
        <f t="shared" si="154"/>
        <v>0</v>
      </c>
      <c r="R683" s="466">
        <f t="shared" si="164"/>
        <v>0</v>
      </c>
      <c r="S683" s="463">
        <f t="shared" si="155"/>
        <v>0</v>
      </c>
      <c r="T683" s="463">
        <f t="shared" si="156"/>
        <v>0</v>
      </c>
      <c r="U683" s="463">
        <f t="shared" si="157"/>
        <v>0</v>
      </c>
      <c r="V683" s="463">
        <f t="shared" si="158"/>
        <v>0</v>
      </c>
    </row>
    <row r="684" spans="1:22">
      <c r="A684" s="461">
        <v>6800</v>
      </c>
      <c r="B684" s="461" t="s">
        <v>526</v>
      </c>
      <c r="C684" s="466">
        <v>493.43700000000001</v>
      </c>
      <c r="D684" s="466">
        <v>493.10599999999999</v>
      </c>
      <c r="E684" s="466">
        <v>28.21</v>
      </c>
      <c r="F684" s="466">
        <v>123.98</v>
      </c>
      <c r="G684" s="467">
        <f t="shared" si="150"/>
        <v>0.33100000000001728</v>
      </c>
      <c r="H684" s="466">
        <f t="shared" si="159"/>
        <v>0</v>
      </c>
      <c r="I684" s="466">
        <f t="shared" si="160"/>
        <v>0</v>
      </c>
      <c r="J684" s="468">
        <v>2</v>
      </c>
      <c r="K684" s="467">
        <f t="shared" si="161"/>
        <v>0</v>
      </c>
      <c r="L684" s="467">
        <f t="shared" si="162"/>
        <v>0</v>
      </c>
      <c r="M684" s="466">
        <f t="shared" si="151"/>
        <v>0</v>
      </c>
      <c r="N684" s="466">
        <f t="shared" si="152"/>
        <v>0</v>
      </c>
      <c r="O684" s="466">
        <f t="shared" si="153"/>
        <v>0</v>
      </c>
      <c r="P684" s="466">
        <f t="shared" si="163"/>
        <v>0</v>
      </c>
      <c r="Q684" s="466">
        <f t="shared" si="154"/>
        <v>0</v>
      </c>
      <c r="R684" s="466">
        <f t="shared" si="164"/>
        <v>0</v>
      </c>
      <c r="S684" s="463">
        <f t="shared" si="155"/>
        <v>0</v>
      </c>
      <c r="T684" s="463">
        <f t="shared" si="156"/>
        <v>0</v>
      </c>
      <c r="U684" s="463">
        <f t="shared" si="157"/>
        <v>0</v>
      </c>
      <c r="V684" s="463">
        <f t="shared" si="158"/>
        <v>0</v>
      </c>
    </row>
    <row r="685" spans="1:22">
      <c r="A685" s="461">
        <v>6810</v>
      </c>
      <c r="B685" s="461" t="s">
        <v>526</v>
      </c>
      <c r="C685" s="466">
        <v>493.767</v>
      </c>
      <c r="D685" s="466">
        <v>493.43599999999998</v>
      </c>
      <c r="E685" s="466">
        <v>29.85</v>
      </c>
      <c r="F685" s="466">
        <v>123.63</v>
      </c>
      <c r="G685" s="467">
        <f t="shared" si="150"/>
        <v>0.33100000000001728</v>
      </c>
      <c r="H685" s="466">
        <f t="shared" si="159"/>
        <v>0</v>
      </c>
      <c r="I685" s="466">
        <f t="shared" si="160"/>
        <v>0</v>
      </c>
      <c r="J685" s="468">
        <v>2</v>
      </c>
      <c r="K685" s="467">
        <f t="shared" si="161"/>
        <v>0</v>
      </c>
      <c r="L685" s="467">
        <f t="shared" si="162"/>
        <v>0</v>
      </c>
      <c r="M685" s="466">
        <f t="shared" si="151"/>
        <v>0</v>
      </c>
      <c r="N685" s="466">
        <f t="shared" si="152"/>
        <v>0</v>
      </c>
      <c r="O685" s="466">
        <f t="shared" si="153"/>
        <v>0</v>
      </c>
      <c r="P685" s="466">
        <f t="shared" si="163"/>
        <v>0</v>
      </c>
      <c r="Q685" s="466">
        <f t="shared" si="154"/>
        <v>0</v>
      </c>
      <c r="R685" s="466">
        <f t="shared" si="164"/>
        <v>0</v>
      </c>
      <c r="S685" s="463">
        <f t="shared" si="155"/>
        <v>0</v>
      </c>
      <c r="T685" s="463">
        <f t="shared" si="156"/>
        <v>0</v>
      </c>
      <c r="U685" s="463">
        <f t="shared" si="157"/>
        <v>0</v>
      </c>
      <c r="V685" s="463">
        <f t="shared" si="158"/>
        <v>0</v>
      </c>
    </row>
    <row r="686" spans="1:22">
      <c r="A686" s="461">
        <v>6820</v>
      </c>
      <c r="B686" s="461" t="s">
        <v>526</v>
      </c>
      <c r="C686" s="466">
        <v>494.09699999999998</v>
      </c>
      <c r="D686" s="466">
        <v>493.77</v>
      </c>
      <c r="E686" s="466">
        <v>27.57</v>
      </c>
      <c r="F686" s="466">
        <v>114.64</v>
      </c>
      <c r="G686" s="467">
        <f t="shared" si="150"/>
        <v>0.32699999999999818</v>
      </c>
      <c r="H686" s="466">
        <f t="shared" si="159"/>
        <v>0</v>
      </c>
      <c r="I686" s="466">
        <f t="shared" si="160"/>
        <v>0</v>
      </c>
      <c r="J686" s="468">
        <v>2</v>
      </c>
      <c r="K686" s="467">
        <f t="shared" si="161"/>
        <v>0</v>
      </c>
      <c r="L686" s="467">
        <f t="shared" si="162"/>
        <v>0</v>
      </c>
      <c r="M686" s="466">
        <f t="shared" si="151"/>
        <v>0</v>
      </c>
      <c r="N686" s="466">
        <f t="shared" si="152"/>
        <v>0</v>
      </c>
      <c r="O686" s="466">
        <f t="shared" si="153"/>
        <v>0</v>
      </c>
      <c r="P686" s="466">
        <f t="shared" si="163"/>
        <v>0</v>
      </c>
      <c r="Q686" s="466">
        <f t="shared" si="154"/>
        <v>0</v>
      </c>
      <c r="R686" s="466">
        <f t="shared" si="164"/>
        <v>0</v>
      </c>
      <c r="S686" s="463">
        <f t="shared" si="155"/>
        <v>0</v>
      </c>
      <c r="T686" s="463">
        <f t="shared" si="156"/>
        <v>0</v>
      </c>
      <c r="U686" s="463">
        <f t="shared" si="157"/>
        <v>0</v>
      </c>
      <c r="V686" s="463">
        <f t="shared" si="158"/>
        <v>0</v>
      </c>
    </row>
    <row r="687" spans="1:22">
      <c r="A687" s="461">
        <v>6830</v>
      </c>
      <c r="B687" s="461" t="s">
        <v>526</v>
      </c>
      <c r="C687" s="466">
        <v>494.42700000000002</v>
      </c>
      <c r="D687" s="466">
        <v>494.09899999999999</v>
      </c>
      <c r="E687" s="466">
        <v>23.29</v>
      </c>
      <c r="F687" s="466">
        <v>120.18</v>
      </c>
      <c r="G687" s="467">
        <f t="shared" si="150"/>
        <v>0.32800000000003138</v>
      </c>
      <c r="H687" s="466">
        <f t="shared" si="159"/>
        <v>0</v>
      </c>
      <c r="I687" s="466">
        <f t="shared" si="160"/>
        <v>0</v>
      </c>
      <c r="J687" s="468">
        <v>2</v>
      </c>
      <c r="K687" s="467">
        <f t="shared" si="161"/>
        <v>0</v>
      </c>
      <c r="L687" s="467">
        <f t="shared" si="162"/>
        <v>0</v>
      </c>
      <c r="M687" s="466">
        <f t="shared" si="151"/>
        <v>0</v>
      </c>
      <c r="N687" s="466">
        <f t="shared" si="152"/>
        <v>0</v>
      </c>
      <c r="O687" s="466">
        <f t="shared" si="153"/>
        <v>0</v>
      </c>
      <c r="P687" s="466">
        <f t="shared" si="163"/>
        <v>0</v>
      </c>
      <c r="Q687" s="466">
        <f t="shared" si="154"/>
        <v>0</v>
      </c>
      <c r="R687" s="466">
        <f t="shared" si="164"/>
        <v>0</v>
      </c>
      <c r="S687" s="463">
        <f t="shared" si="155"/>
        <v>0</v>
      </c>
      <c r="T687" s="463">
        <f t="shared" si="156"/>
        <v>0</v>
      </c>
      <c r="U687" s="463">
        <f t="shared" si="157"/>
        <v>0</v>
      </c>
      <c r="V687" s="463">
        <f t="shared" si="158"/>
        <v>0</v>
      </c>
    </row>
    <row r="688" spans="1:22">
      <c r="A688" s="461">
        <v>6840</v>
      </c>
      <c r="B688" s="461" t="s">
        <v>526</v>
      </c>
      <c r="C688" s="466">
        <v>494.75700000000001</v>
      </c>
      <c r="D688" s="466">
        <v>494.43</v>
      </c>
      <c r="E688" s="466">
        <v>23.65</v>
      </c>
      <c r="F688" s="466">
        <v>131.02000000000001</v>
      </c>
      <c r="G688" s="467">
        <f t="shared" si="150"/>
        <v>0.32699999999999818</v>
      </c>
      <c r="H688" s="466">
        <f t="shared" si="159"/>
        <v>0</v>
      </c>
      <c r="I688" s="466">
        <f t="shared" si="160"/>
        <v>0</v>
      </c>
      <c r="J688" s="468">
        <v>2</v>
      </c>
      <c r="K688" s="467">
        <f t="shared" si="161"/>
        <v>0</v>
      </c>
      <c r="L688" s="467">
        <f t="shared" si="162"/>
        <v>0</v>
      </c>
      <c r="M688" s="466">
        <f t="shared" si="151"/>
        <v>0</v>
      </c>
      <c r="N688" s="466">
        <f t="shared" si="152"/>
        <v>0</v>
      </c>
      <c r="O688" s="466">
        <f t="shared" si="153"/>
        <v>0</v>
      </c>
      <c r="P688" s="466">
        <f t="shared" si="163"/>
        <v>0</v>
      </c>
      <c r="Q688" s="466">
        <f t="shared" si="154"/>
        <v>0</v>
      </c>
      <c r="R688" s="466">
        <f t="shared" si="164"/>
        <v>0</v>
      </c>
      <c r="S688" s="463">
        <f t="shared" si="155"/>
        <v>0</v>
      </c>
      <c r="T688" s="463">
        <f t="shared" si="156"/>
        <v>0</v>
      </c>
      <c r="U688" s="463">
        <f t="shared" si="157"/>
        <v>0</v>
      </c>
      <c r="V688" s="463">
        <f t="shared" si="158"/>
        <v>0</v>
      </c>
    </row>
    <row r="689" spans="1:22">
      <c r="A689" s="461">
        <v>6850</v>
      </c>
      <c r="B689" s="461" t="s">
        <v>526</v>
      </c>
      <c r="C689" s="466">
        <v>495.08699999999999</v>
      </c>
      <c r="D689" s="466">
        <v>494.76100000000002</v>
      </c>
      <c r="E689" s="466">
        <v>23.62</v>
      </c>
      <c r="F689" s="466">
        <v>137.9</v>
      </c>
      <c r="G689" s="467">
        <f t="shared" si="150"/>
        <v>0.32599999999996498</v>
      </c>
      <c r="H689" s="466">
        <f t="shared" si="159"/>
        <v>0</v>
      </c>
      <c r="I689" s="466">
        <f t="shared" si="160"/>
        <v>0</v>
      </c>
      <c r="J689" s="468">
        <v>2</v>
      </c>
      <c r="K689" s="467">
        <f t="shared" si="161"/>
        <v>0</v>
      </c>
      <c r="L689" s="467">
        <f t="shared" si="162"/>
        <v>0</v>
      </c>
      <c r="M689" s="466">
        <f t="shared" si="151"/>
        <v>0</v>
      </c>
      <c r="N689" s="466">
        <f t="shared" si="152"/>
        <v>0</v>
      </c>
      <c r="O689" s="466">
        <f t="shared" si="153"/>
        <v>0</v>
      </c>
      <c r="P689" s="466">
        <f t="shared" si="163"/>
        <v>0</v>
      </c>
      <c r="Q689" s="466">
        <f t="shared" si="154"/>
        <v>0</v>
      </c>
      <c r="R689" s="466">
        <f t="shared" si="164"/>
        <v>0</v>
      </c>
      <c r="S689" s="463">
        <f t="shared" si="155"/>
        <v>0</v>
      </c>
      <c r="T689" s="463">
        <f t="shared" si="156"/>
        <v>0</v>
      </c>
      <c r="U689" s="463">
        <f t="shared" si="157"/>
        <v>0</v>
      </c>
      <c r="V689" s="463">
        <f t="shared" si="158"/>
        <v>0</v>
      </c>
    </row>
    <row r="690" spans="1:22">
      <c r="A690" s="461">
        <v>6860</v>
      </c>
      <c r="B690" s="461" t="s">
        <v>526</v>
      </c>
      <c r="C690" s="466">
        <v>495.41699999999997</v>
      </c>
      <c r="D690" s="466">
        <v>495.09100000000001</v>
      </c>
      <c r="E690" s="466">
        <v>27.5</v>
      </c>
      <c r="F690" s="466">
        <v>138.63999999999999</v>
      </c>
      <c r="G690" s="467">
        <f t="shared" si="150"/>
        <v>0.32599999999996498</v>
      </c>
      <c r="H690" s="466">
        <f t="shared" si="159"/>
        <v>0</v>
      </c>
      <c r="I690" s="466">
        <f t="shared" si="160"/>
        <v>0</v>
      </c>
      <c r="J690" s="468">
        <v>2</v>
      </c>
      <c r="K690" s="467">
        <f t="shared" si="161"/>
        <v>0</v>
      </c>
      <c r="L690" s="467">
        <f t="shared" si="162"/>
        <v>0</v>
      </c>
      <c r="M690" s="466">
        <f t="shared" si="151"/>
        <v>0</v>
      </c>
      <c r="N690" s="466">
        <f t="shared" si="152"/>
        <v>0</v>
      </c>
      <c r="O690" s="466">
        <f t="shared" si="153"/>
        <v>0</v>
      </c>
      <c r="P690" s="466">
        <f t="shared" si="163"/>
        <v>0</v>
      </c>
      <c r="Q690" s="466">
        <f t="shared" si="154"/>
        <v>0</v>
      </c>
      <c r="R690" s="466">
        <f t="shared" si="164"/>
        <v>0</v>
      </c>
      <c r="S690" s="463">
        <f t="shared" si="155"/>
        <v>0</v>
      </c>
      <c r="T690" s="463">
        <f t="shared" si="156"/>
        <v>0</v>
      </c>
      <c r="U690" s="463">
        <f t="shared" si="157"/>
        <v>0</v>
      </c>
      <c r="V690" s="463">
        <f t="shared" si="158"/>
        <v>0</v>
      </c>
    </row>
    <row r="691" spans="1:22">
      <c r="A691" s="461">
        <v>6870</v>
      </c>
      <c r="B691" s="461" t="s">
        <v>526</v>
      </c>
      <c r="C691" s="466">
        <v>495.74700000000001</v>
      </c>
      <c r="D691" s="466">
        <v>495.42200000000003</v>
      </c>
      <c r="E691" s="466">
        <v>31.69</v>
      </c>
      <c r="F691" s="466">
        <v>122.66</v>
      </c>
      <c r="G691" s="467">
        <f t="shared" si="150"/>
        <v>0.32499999999998863</v>
      </c>
      <c r="H691" s="466">
        <f t="shared" si="159"/>
        <v>0</v>
      </c>
      <c r="I691" s="466">
        <f t="shared" si="160"/>
        <v>0</v>
      </c>
      <c r="J691" s="468">
        <v>2</v>
      </c>
      <c r="K691" s="467">
        <f t="shared" si="161"/>
        <v>0</v>
      </c>
      <c r="L691" s="467">
        <f t="shared" si="162"/>
        <v>0</v>
      </c>
      <c r="M691" s="466">
        <f t="shared" si="151"/>
        <v>0</v>
      </c>
      <c r="N691" s="466">
        <f t="shared" si="152"/>
        <v>0</v>
      </c>
      <c r="O691" s="466">
        <f t="shared" si="153"/>
        <v>0</v>
      </c>
      <c r="P691" s="466">
        <f t="shared" si="163"/>
        <v>0</v>
      </c>
      <c r="Q691" s="466">
        <f t="shared" si="154"/>
        <v>0</v>
      </c>
      <c r="R691" s="466">
        <f t="shared" si="164"/>
        <v>0</v>
      </c>
      <c r="S691" s="463">
        <f t="shared" si="155"/>
        <v>0</v>
      </c>
      <c r="T691" s="463">
        <f t="shared" si="156"/>
        <v>0</v>
      </c>
      <c r="U691" s="463">
        <f t="shared" si="157"/>
        <v>0</v>
      </c>
      <c r="V691" s="463">
        <f t="shared" si="158"/>
        <v>0</v>
      </c>
    </row>
    <row r="692" spans="1:22">
      <c r="A692" s="461">
        <v>6880</v>
      </c>
      <c r="B692" s="461" t="s">
        <v>526</v>
      </c>
      <c r="C692" s="466">
        <v>496.077</v>
      </c>
      <c r="D692" s="466">
        <v>495.75099999999998</v>
      </c>
      <c r="E692" s="466">
        <v>31.69</v>
      </c>
      <c r="F692" s="466">
        <v>105.24</v>
      </c>
      <c r="G692" s="467">
        <f t="shared" si="150"/>
        <v>0.32600000000002183</v>
      </c>
      <c r="H692" s="466">
        <f t="shared" si="159"/>
        <v>0</v>
      </c>
      <c r="I692" s="466">
        <f t="shared" si="160"/>
        <v>0</v>
      </c>
      <c r="J692" s="468">
        <v>2</v>
      </c>
      <c r="K692" s="467">
        <f t="shared" si="161"/>
        <v>0</v>
      </c>
      <c r="L692" s="467">
        <f t="shared" si="162"/>
        <v>0</v>
      </c>
      <c r="M692" s="466">
        <f t="shared" si="151"/>
        <v>0</v>
      </c>
      <c r="N692" s="466">
        <f t="shared" si="152"/>
        <v>0</v>
      </c>
      <c r="O692" s="466">
        <f t="shared" si="153"/>
        <v>0</v>
      </c>
      <c r="P692" s="466">
        <f t="shared" si="163"/>
        <v>0</v>
      </c>
      <c r="Q692" s="466">
        <f t="shared" si="154"/>
        <v>0</v>
      </c>
      <c r="R692" s="466">
        <f t="shared" si="164"/>
        <v>0</v>
      </c>
      <c r="S692" s="463">
        <f t="shared" si="155"/>
        <v>0</v>
      </c>
      <c r="T692" s="463">
        <f t="shared" si="156"/>
        <v>0</v>
      </c>
      <c r="U692" s="463">
        <f t="shared" si="157"/>
        <v>0</v>
      </c>
      <c r="V692" s="463">
        <f t="shared" si="158"/>
        <v>0</v>
      </c>
    </row>
    <row r="693" spans="1:22">
      <c r="A693" s="461">
        <v>6890</v>
      </c>
      <c r="B693" s="461" t="s">
        <v>526</v>
      </c>
      <c r="C693" s="466">
        <v>496.40699999999998</v>
      </c>
      <c r="D693" s="466">
        <v>496.09300000000002</v>
      </c>
      <c r="E693" s="466">
        <v>33.04</v>
      </c>
      <c r="F693" s="466">
        <v>109.19</v>
      </c>
      <c r="G693" s="467">
        <f t="shared" si="150"/>
        <v>0.31399999999996453</v>
      </c>
      <c r="H693" s="466">
        <f t="shared" si="159"/>
        <v>0</v>
      </c>
      <c r="I693" s="466">
        <f t="shared" si="160"/>
        <v>0</v>
      </c>
      <c r="J693" s="468">
        <v>2</v>
      </c>
      <c r="K693" s="467">
        <f t="shared" si="161"/>
        <v>0</v>
      </c>
      <c r="L693" s="467">
        <f t="shared" si="162"/>
        <v>0</v>
      </c>
      <c r="M693" s="466">
        <f t="shared" si="151"/>
        <v>0</v>
      </c>
      <c r="N693" s="466">
        <f t="shared" si="152"/>
        <v>0</v>
      </c>
      <c r="O693" s="466">
        <f t="shared" si="153"/>
        <v>0</v>
      </c>
      <c r="P693" s="466">
        <f t="shared" si="163"/>
        <v>0</v>
      </c>
      <c r="Q693" s="466">
        <f t="shared" si="154"/>
        <v>0</v>
      </c>
      <c r="R693" s="466">
        <f t="shared" si="164"/>
        <v>0</v>
      </c>
      <c r="S693" s="463">
        <f t="shared" si="155"/>
        <v>0</v>
      </c>
      <c r="T693" s="463">
        <f t="shared" si="156"/>
        <v>0</v>
      </c>
      <c r="U693" s="463">
        <f t="shared" si="157"/>
        <v>0</v>
      </c>
      <c r="V693" s="463">
        <f t="shared" si="158"/>
        <v>0</v>
      </c>
    </row>
    <row r="694" spans="1:22">
      <c r="A694" s="461">
        <v>6900</v>
      </c>
      <c r="B694" s="461" t="s">
        <v>526</v>
      </c>
      <c r="C694" s="466">
        <v>496.73700000000002</v>
      </c>
      <c r="D694" s="466">
        <v>496.43299999999999</v>
      </c>
      <c r="E694" s="466">
        <v>34.85</v>
      </c>
      <c r="F694" s="466">
        <v>130.6</v>
      </c>
      <c r="G694" s="467">
        <f t="shared" si="150"/>
        <v>0.30400000000003047</v>
      </c>
      <c r="H694" s="466">
        <f t="shared" si="159"/>
        <v>0</v>
      </c>
      <c r="I694" s="466">
        <f t="shared" si="160"/>
        <v>0</v>
      </c>
      <c r="J694" s="468">
        <v>2</v>
      </c>
      <c r="K694" s="467">
        <f t="shared" si="161"/>
        <v>0</v>
      </c>
      <c r="L694" s="467">
        <f t="shared" si="162"/>
        <v>0</v>
      </c>
      <c r="M694" s="466">
        <f t="shared" si="151"/>
        <v>0</v>
      </c>
      <c r="N694" s="466">
        <f t="shared" si="152"/>
        <v>0</v>
      </c>
      <c r="O694" s="466">
        <f t="shared" si="153"/>
        <v>0</v>
      </c>
      <c r="P694" s="466">
        <f t="shared" si="163"/>
        <v>0</v>
      </c>
      <c r="Q694" s="466">
        <f t="shared" si="154"/>
        <v>0</v>
      </c>
      <c r="R694" s="466">
        <f t="shared" si="164"/>
        <v>0</v>
      </c>
      <c r="S694" s="463">
        <f t="shared" si="155"/>
        <v>0</v>
      </c>
      <c r="T694" s="463">
        <f t="shared" si="156"/>
        <v>0</v>
      </c>
      <c r="U694" s="463">
        <f t="shared" si="157"/>
        <v>0</v>
      </c>
      <c r="V694" s="463">
        <f t="shared" si="158"/>
        <v>0</v>
      </c>
    </row>
    <row r="695" spans="1:22">
      <c r="A695" s="461">
        <v>6910</v>
      </c>
      <c r="B695" s="461" t="s">
        <v>526</v>
      </c>
      <c r="C695" s="466">
        <v>497.06700000000001</v>
      </c>
      <c r="D695" s="466">
        <v>496.76900000000001</v>
      </c>
      <c r="E695" s="466">
        <v>36.32</v>
      </c>
      <c r="F695" s="466">
        <v>141.66999999999999</v>
      </c>
      <c r="G695" s="467">
        <f t="shared" si="150"/>
        <v>0.29800000000000182</v>
      </c>
      <c r="H695" s="466">
        <f t="shared" si="159"/>
        <v>0</v>
      </c>
      <c r="I695" s="466">
        <f t="shared" si="160"/>
        <v>0</v>
      </c>
      <c r="J695" s="468">
        <v>2</v>
      </c>
      <c r="K695" s="467">
        <f t="shared" si="161"/>
        <v>0</v>
      </c>
      <c r="L695" s="467">
        <f t="shared" si="162"/>
        <v>0</v>
      </c>
      <c r="M695" s="466">
        <f t="shared" si="151"/>
        <v>0</v>
      </c>
      <c r="N695" s="466">
        <f t="shared" si="152"/>
        <v>0</v>
      </c>
      <c r="O695" s="466">
        <f t="shared" si="153"/>
        <v>0</v>
      </c>
      <c r="P695" s="466">
        <f t="shared" si="163"/>
        <v>0</v>
      </c>
      <c r="Q695" s="466">
        <f t="shared" si="154"/>
        <v>0</v>
      </c>
      <c r="R695" s="466">
        <f t="shared" si="164"/>
        <v>0</v>
      </c>
      <c r="S695" s="463">
        <f t="shared" si="155"/>
        <v>0</v>
      </c>
      <c r="T695" s="463">
        <f t="shared" si="156"/>
        <v>0</v>
      </c>
      <c r="U695" s="463">
        <f t="shared" si="157"/>
        <v>0</v>
      </c>
      <c r="V695" s="463">
        <f t="shared" si="158"/>
        <v>0</v>
      </c>
    </row>
    <row r="696" spans="1:22">
      <c r="A696" s="461">
        <v>6920</v>
      </c>
      <c r="B696" s="461" t="s">
        <v>526</v>
      </c>
      <c r="C696" s="466">
        <v>497.39699999999999</v>
      </c>
      <c r="D696" s="466">
        <v>497.10199999999998</v>
      </c>
      <c r="E696" s="466">
        <v>37.229999999999997</v>
      </c>
      <c r="F696" s="466">
        <v>145.04</v>
      </c>
      <c r="G696" s="467">
        <f t="shared" si="150"/>
        <v>0.29500000000001592</v>
      </c>
      <c r="H696" s="466">
        <f t="shared" si="159"/>
        <v>0</v>
      </c>
      <c r="I696" s="466">
        <f t="shared" si="160"/>
        <v>0</v>
      </c>
      <c r="J696" s="468">
        <v>2</v>
      </c>
      <c r="K696" s="467">
        <f t="shared" si="161"/>
        <v>0</v>
      </c>
      <c r="L696" s="467">
        <f t="shared" si="162"/>
        <v>0</v>
      </c>
      <c r="M696" s="466">
        <f t="shared" si="151"/>
        <v>0</v>
      </c>
      <c r="N696" s="466">
        <f t="shared" si="152"/>
        <v>0</v>
      </c>
      <c r="O696" s="466">
        <f t="shared" si="153"/>
        <v>0</v>
      </c>
      <c r="P696" s="466">
        <f t="shared" si="163"/>
        <v>0</v>
      </c>
      <c r="Q696" s="466">
        <f t="shared" si="154"/>
        <v>0</v>
      </c>
      <c r="R696" s="466">
        <f t="shared" si="164"/>
        <v>0</v>
      </c>
      <c r="S696" s="463">
        <f t="shared" si="155"/>
        <v>0</v>
      </c>
      <c r="T696" s="463">
        <f t="shared" si="156"/>
        <v>0</v>
      </c>
      <c r="U696" s="463">
        <f t="shared" si="157"/>
        <v>0</v>
      </c>
      <c r="V696" s="463">
        <f t="shared" si="158"/>
        <v>0</v>
      </c>
    </row>
    <row r="697" spans="1:22">
      <c r="A697" s="461">
        <v>6930</v>
      </c>
      <c r="B697" s="461" t="s">
        <v>526</v>
      </c>
      <c r="C697" s="466">
        <v>497.72699999999998</v>
      </c>
      <c r="D697" s="466">
        <v>497.43400000000003</v>
      </c>
      <c r="E697" s="466">
        <v>37.32</v>
      </c>
      <c r="F697" s="466">
        <v>150.65</v>
      </c>
      <c r="G697" s="467">
        <f t="shared" si="150"/>
        <v>0.29299999999994952</v>
      </c>
      <c r="H697" s="466">
        <f t="shared" si="159"/>
        <v>0</v>
      </c>
      <c r="I697" s="466">
        <f t="shared" si="160"/>
        <v>0</v>
      </c>
      <c r="J697" s="468">
        <v>2</v>
      </c>
      <c r="K697" s="467">
        <f t="shared" si="161"/>
        <v>0</v>
      </c>
      <c r="L697" s="467">
        <f t="shared" si="162"/>
        <v>0</v>
      </c>
      <c r="M697" s="466">
        <f t="shared" si="151"/>
        <v>0</v>
      </c>
      <c r="N697" s="466">
        <f t="shared" si="152"/>
        <v>0</v>
      </c>
      <c r="O697" s="466">
        <f t="shared" si="153"/>
        <v>0</v>
      </c>
      <c r="P697" s="466">
        <f t="shared" si="163"/>
        <v>0</v>
      </c>
      <c r="Q697" s="466">
        <f t="shared" si="154"/>
        <v>0</v>
      </c>
      <c r="R697" s="466">
        <f t="shared" si="164"/>
        <v>0</v>
      </c>
      <c r="S697" s="463">
        <f t="shared" si="155"/>
        <v>0</v>
      </c>
      <c r="T697" s="463">
        <f t="shared" si="156"/>
        <v>0</v>
      </c>
      <c r="U697" s="463">
        <f t="shared" si="157"/>
        <v>0</v>
      </c>
      <c r="V697" s="463">
        <f t="shared" si="158"/>
        <v>0</v>
      </c>
    </row>
    <row r="698" spans="1:22">
      <c r="A698" s="461">
        <v>6940</v>
      </c>
      <c r="B698" s="461" t="s">
        <v>526</v>
      </c>
      <c r="C698" s="466">
        <v>498.053</v>
      </c>
      <c r="D698" s="466">
        <v>497.774</v>
      </c>
      <c r="E698" s="466">
        <v>37.880000000000003</v>
      </c>
      <c r="F698" s="466">
        <v>152.72999999999999</v>
      </c>
      <c r="G698" s="467">
        <f t="shared" si="150"/>
        <v>0.27899999999999636</v>
      </c>
      <c r="H698" s="466">
        <f t="shared" si="159"/>
        <v>0</v>
      </c>
      <c r="I698" s="466">
        <f t="shared" si="160"/>
        <v>0</v>
      </c>
      <c r="J698" s="468">
        <v>2</v>
      </c>
      <c r="K698" s="467">
        <f t="shared" si="161"/>
        <v>0</v>
      </c>
      <c r="L698" s="467">
        <f t="shared" si="162"/>
        <v>0</v>
      </c>
      <c r="M698" s="466">
        <f t="shared" si="151"/>
        <v>0</v>
      </c>
      <c r="N698" s="466">
        <f t="shared" si="152"/>
        <v>0</v>
      </c>
      <c r="O698" s="466">
        <f t="shared" si="153"/>
        <v>0</v>
      </c>
      <c r="P698" s="466">
        <f t="shared" si="163"/>
        <v>0</v>
      </c>
      <c r="Q698" s="466">
        <f t="shared" si="154"/>
        <v>0</v>
      </c>
      <c r="R698" s="466">
        <f t="shared" si="164"/>
        <v>0</v>
      </c>
      <c r="S698" s="463">
        <f t="shared" si="155"/>
        <v>0</v>
      </c>
      <c r="T698" s="463">
        <f t="shared" si="156"/>
        <v>0</v>
      </c>
      <c r="U698" s="463">
        <f t="shared" si="157"/>
        <v>0</v>
      </c>
      <c r="V698" s="463">
        <f t="shared" si="158"/>
        <v>0</v>
      </c>
    </row>
    <row r="699" spans="1:22">
      <c r="A699" s="461">
        <v>6950</v>
      </c>
      <c r="B699" s="461" t="s">
        <v>526</v>
      </c>
      <c r="C699" s="466">
        <v>498.37200000000001</v>
      </c>
      <c r="D699" s="466">
        <v>498.15300000000002</v>
      </c>
      <c r="E699" s="466">
        <v>44.18</v>
      </c>
      <c r="F699" s="466">
        <v>147.97</v>
      </c>
      <c r="G699" s="467">
        <f t="shared" si="150"/>
        <v>0.21899999999999409</v>
      </c>
      <c r="H699" s="466">
        <f t="shared" si="159"/>
        <v>0</v>
      </c>
      <c r="I699" s="466">
        <f t="shared" si="160"/>
        <v>0</v>
      </c>
      <c r="J699" s="468">
        <v>2</v>
      </c>
      <c r="K699" s="467">
        <f t="shared" si="161"/>
        <v>0</v>
      </c>
      <c r="L699" s="467">
        <f t="shared" si="162"/>
        <v>0</v>
      </c>
      <c r="M699" s="466">
        <f t="shared" si="151"/>
        <v>0</v>
      </c>
      <c r="N699" s="466">
        <f t="shared" si="152"/>
        <v>0</v>
      </c>
      <c r="O699" s="466">
        <f t="shared" si="153"/>
        <v>0</v>
      </c>
      <c r="P699" s="466">
        <f t="shared" si="163"/>
        <v>0</v>
      </c>
      <c r="Q699" s="466">
        <f t="shared" si="154"/>
        <v>0</v>
      </c>
      <c r="R699" s="466">
        <f t="shared" si="164"/>
        <v>0</v>
      </c>
      <c r="S699" s="463">
        <f t="shared" si="155"/>
        <v>0</v>
      </c>
      <c r="T699" s="463">
        <f t="shared" si="156"/>
        <v>0</v>
      </c>
      <c r="U699" s="463">
        <f t="shared" si="157"/>
        <v>0</v>
      </c>
      <c r="V699" s="463">
        <f t="shared" si="158"/>
        <v>0</v>
      </c>
    </row>
    <row r="700" spans="1:22">
      <c r="A700" s="461">
        <v>6960</v>
      </c>
      <c r="B700" s="461" t="s">
        <v>526</v>
      </c>
      <c r="C700" s="466">
        <v>498.68299999999999</v>
      </c>
      <c r="D700" s="466">
        <v>498.53100000000001</v>
      </c>
      <c r="E700" s="466">
        <v>55.94</v>
      </c>
      <c r="F700" s="466">
        <v>138.31</v>
      </c>
      <c r="G700" s="467">
        <f t="shared" si="150"/>
        <v>0.15199999999998681</v>
      </c>
      <c r="H700" s="466">
        <f t="shared" si="159"/>
        <v>0</v>
      </c>
      <c r="I700" s="466">
        <f t="shared" si="160"/>
        <v>0</v>
      </c>
      <c r="J700" s="468">
        <v>2</v>
      </c>
      <c r="K700" s="467">
        <f t="shared" si="161"/>
        <v>0</v>
      </c>
      <c r="L700" s="467">
        <f t="shared" si="162"/>
        <v>0</v>
      </c>
      <c r="M700" s="466">
        <f t="shared" si="151"/>
        <v>0</v>
      </c>
      <c r="N700" s="466">
        <f t="shared" si="152"/>
        <v>0</v>
      </c>
      <c r="O700" s="466">
        <f t="shared" si="153"/>
        <v>0</v>
      </c>
      <c r="P700" s="466">
        <f t="shared" si="163"/>
        <v>0</v>
      </c>
      <c r="Q700" s="466">
        <f t="shared" si="154"/>
        <v>0</v>
      </c>
      <c r="R700" s="466">
        <f t="shared" si="164"/>
        <v>0</v>
      </c>
      <c r="S700" s="463">
        <f t="shared" si="155"/>
        <v>0</v>
      </c>
      <c r="T700" s="463">
        <f t="shared" si="156"/>
        <v>0</v>
      </c>
      <c r="U700" s="463">
        <f t="shared" si="157"/>
        <v>0</v>
      </c>
      <c r="V700" s="463">
        <f t="shared" si="158"/>
        <v>0</v>
      </c>
    </row>
    <row r="701" spans="1:22">
      <c r="A701" s="461">
        <v>6970</v>
      </c>
      <c r="B701" s="461" t="s">
        <v>526</v>
      </c>
      <c r="C701" s="466">
        <v>498.98700000000002</v>
      </c>
      <c r="D701" s="466">
        <v>498.90899999999999</v>
      </c>
      <c r="E701" s="466">
        <v>69.540000000000006</v>
      </c>
      <c r="F701" s="466">
        <v>124.36</v>
      </c>
      <c r="G701" s="467">
        <f t="shared" si="150"/>
        <v>7.8000000000031378E-2</v>
      </c>
      <c r="H701" s="466">
        <f t="shared" si="159"/>
        <v>0</v>
      </c>
      <c r="I701" s="466">
        <f t="shared" si="160"/>
        <v>0</v>
      </c>
      <c r="J701" s="468">
        <v>2</v>
      </c>
      <c r="K701" s="467">
        <f t="shared" si="161"/>
        <v>0</v>
      </c>
      <c r="L701" s="467">
        <f t="shared" si="162"/>
        <v>0</v>
      </c>
      <c r="M701" s="466">
        <f t="shared" si="151"/>
        <v>0</v>
      </c>
      <c r="N701" s="466">
        <f t="shared" si="152"/>
        <v>0</v>
      </c>
      <c r="O701" s="466">
        <f t="shared" si="153"/>
        <v>0</v>
      </c>
      <c r="P701" s="466">
        <f t="shared" si="163"/>
        <v>0</v>
      </c>
      <c r="Q701" s="466">
        <f t="shared" si="154"/>
        <v>0</v>
      </c>
      <c r="R701" s="466">
        <f t="shared" si="164"/>
        <v>0</v>
      </c>
      <c r="S701" s="463">
        <f t="shared" si="155"/>
        <v>0</v>
      </c>
      <c r="T701" s="463">
        <f t="shared" si="156"/>
        <v>0</v>
      </c>
      <c r="U701" s="463">
        <f t="shared" si="157"/>
        <v>0</v>
      </c>
      <c r="V701" s="463">
        <f t="shared" si="158"/>
        <v>0</v>
      </c>
    </row>
    <row r="702" spans="1:22">
      <c r="A702" s="461">
        <v>6980</v>
      </c>
      <c r="B702" s="461" t="s">
        <v>526</v>
      </c>
      <c r="C702" s="466">
        <v>499.28399999999999</v>
      </c>
      <c r="D702" s="466">
        <v>499.30399999999997</v>
      </c>
      <c r="E702" s="466">
        <v>84.39</v>
      </c>
      <c r="F702" s="466">
        <v>129.9</v>
      </c>
      <c r="G702" s="467">
        <f t="shared" si="150"/>
        <v>0</v>
      </c>
      <c r="H702" s="466">
        <f t="shared" si="159"/>
        <v>0</v>
      </c>
      <c r="I702" s="466">
        <f t="shared" si="160"/>
        <v>0</v>
      </c>
      <c r="J702" s="468">
        <v>2</v>
      </c>
      <c r="K702" s="467">
        <f t="shared" si="161"/>
        <v>0</v>
      </c>
      <c r="L702" s="467">
        <f t="shared" si="162"/>
        <v>0</v>
      </c>
      <c r="M702" s="466">
        <f t="shared" si="151"/>
        <v>0</v>
      </c>
      <c r="N702" s="466">
        <f t="shared" si="152"/>
        <v>0</v>
      </c>
      <c r="O702" s="466">
        <f t="shared" si="153"/>
        <v>0</v>
      </c>
      <c r="P702" s="466">
        <f t="shared" si="163"/>
        <v>0</v>
      </c>
      <c r="Q702" s="466">
        <f t="shared" si="154"/>
        <v>0</v>
      </c>
      <c r="R702" s="466">
        <f t="shared" si="164"/>
        <v>0</v>
      </c>
      <c r="S702" s="463">
        <f t="shared" si="155"/>
        <v>0</v>
      </c>
      <c r="T702" s="463">
        <f t="shared" si="156"/>
        <v>0</v>
      </c>
      <c r="U702" s="463">
        <f t="shared" si="157"/>
        <v>0</v>
      </c>
      <c r="V702" s="463">
        <f t="shared" si="158"/>
        <v>0</v>
      </c>
    </row>
    <row r="703" spans="1:22">
      <c r="A703" s="461">
        <v>6990</v>
      </c>
      <c r="B703" s="461" t="s">
        <v>526</v>
      </c>
      <c r="C703" s="466">
        <v>499.57299999999998</v>
      </c>
      <c r="D703" s="466">
        <v>499.71300000000002</v>
      </c>
      <c r="E703" s="466">
        <v>102.76</v>
      </c>
      <c r="F703" s="466">
        <v>147.31</v>
      </c>
      <c r="G703" s="467">
        <f t="shared" si="150"/>
        <v>0</v>
      </c>
      <c r="H703" s="466">
        <f t="shared" si="159"/>
        <v>0</v>
      </c>
      <c r="I703" s="466">
        <f t="shared" si="160"/>
        <v>0</v>
      </c>
      <c r="J703" s="468">
        <v>2</v>
      </c>
      <c r="K703" s="467">
        <f t="shared" si="161"/>
        <v>0</v>
      </c>
      <c r="L703" s="467">
        <f t="shared" si="162"/>
        <v>0</v>
      </c>
      <c r="M703" s="466">
        <f t="shared" si="151"/>
        <v>0</v>
      </c>
      <c r="N703" s="466">
        <f t="shared" si="152"/>
        <v>0</v>
      </c>
      <c r="O703" s="466">
        <f t="shared" si="153"/>
        <v>0</v>
      </c>
      <c r="P703" s="466">
        <f t="shared" si="163"/>
        <v>0</v>
      </c>
      <c r="Q703" s="466">
        <f t="shared" si="154"/>
        <v>0</v>
      </c>
      <c r="R703" s="466">
        <f t="shared" si="164"/>
        <v>0</v>
      </c>
      <c r="S703" s="463">
        <f t="shared" si="155"/>
        <v>0</v>
      </c>
      <c r="T703" s="463">
        <f t="shared" si="156"/>
        <v>0</v>
      </c>
      <c r="U703" s="463">
        <f t="shared" si="157"/>
        <v>0</v>
      </c>
      <c r="V703" s="463">
        <f t="shared" si="158"/>
        <v>0</v>
      </c>
    </row>
    <row r="704" spans="1:22">
      <c r="A704" s="461">
        <v>7000</v>
      </c>
      <c r="B704" s="461" t="s">
        <v>526</v>
      </c>
      <c r="C704" s="466">
        <v>499.85500000000002</v>
      </c>
      <c r="D704" s="466">
        <v>500.12099999999998</v>
      </c>
      <c r="E704" s="466">
        <v>130.96</v>
      </c>
      <c r="F704" s="466">
        <v>153.91</v>
      </c>
      <c r="G704" s="467">
        <f t="shared" si="150"/>
        <v>0</v>
      </c>
      <c r="H704" s="466">
        <f t="shared" si="159"/>
        <v>0</v>
      </c>
      <c r="I704" s="466">
        <f t="shared" si="160"/>
        <v>0</v>
      </c>
      <c r="J704" s="468">
        <v>2</v>
      </c>
      <c r="K704" s="467">
        <f t="shared" si="161"/>
        <v>0</v>
      </c>
      <c r="L704" s="467">
        <f t="shared" si="162"/>
        <v>0</v>
      </c>
      <c r="M704" s="466">
        <f t="shared" si="151"/>
        <v>0</v>
      </c>
      <c r="N704" s="466">
        <f t="shared" si="152"/>
        <v>0</v>
      </c>
      <c r="O704" s="466">
        <f t="shared" si="153"/>
        <v>0</v>
      </c>
      <c r="P704" s="466">
        <f t="shared" si="163"/>
        <v>0</v>
      </c>
      <c r="Q704" s="466">
        <f t="shared" si="154"/>
        <v>0</v>
      </c>
      <c r="R704" s="466">
        <f t="shared" si="164"/>
        <v>0</v>
      </c>
      <c r="S704" s="463">
        <f t="shared" si="155"/>
        <v>0</v>
      </c>
      <c r="T704" s="463">
        <f t="shared" si="156"/>
        <v>0</v>
      </c>
      <c r="U704" s="463">
        <f t="shared" si="157"/>
        <v>0</v>
      </c>
      <c r="V704" s="463">
        <f t="shared" si="158"/>
        <v>0</v>
      </c>
    </row>
    <row r="705" spans="1:23">
      <c r="A705" s="461">
        <v>7010</v>
      </c>
      <c r="B705" s="461" t="s">
        <v>530</v>
      </c>
      <c r="C705" s="466">
        <v>500.13</v>
      </c>
      <c r="D705" s="466">
        <v>500.51900000000001</v>
      </c>
      <c r="E705" s="466">
        <v>159.83000000000001</v>
      </c>
      <c r="F705" s="466">
        <v>176.46</v>
      </c>
      <c r="G705" s="467">
        <f t="shared" si="150"/>
        <v>0</v>
      </c>
      <c r="H705" s="466">
        <f t="shared" si="159"/>
        <v>0</v>
      </c>
      <c r="I705" s="466">
        <f t="shared" si="160"/>
        <v>0</v>
      </c>
      <c r="J705" s="468">
        <v>2</v>
      </c>
      <c r="K705" s="467">
        <f t="shared" si="161"/>
        <v>0</v>
      </c>
      <c r="L705" s="467">
        <f t="shared" si="162"/>
        <v>0</v>
      </c>
      <c r="M705" s="466">
        <f t="shared" si="151"/>
        <v>0</v>
      </c>
      <c r="N705" s="466">
        <f t="shared" si="152"/>
        <v>0</v>
      </c>
      <c r="O705" s="466">
        <f t="shared" si="153"/>
        <v>0</v>
      </c>
      <c r="P705" s="466">
        <f t="shared" si="163"/>
        <v>0</v>
      </c>
      <c r="Q705" s="466">
        <f t="shared" si="154"/>
        <v>0</v>
      </c>
      <c r="R705" s="466">
        <f t="shared" si="164"/>
        <v>0</v>
      </c>
      <c r="S705" s="463">
        <f t="shared" si="155"/>
        <v>0</v>
      </c>
      <c r="T705" s="463">
        <f t="shared" si="156"/>
        <v>0</v>
      </c>
      <c r="U705" s="463">
        <f t="shared" si="157"/>
        <v>0</v>
      </c>
      <c r="V705" s="463">
        <f t="shared" si="158"/>
        <v>0</v>
      </c>
      <c r="W705" s="463"/>
    </row>
    <row r="706" spans="1:23">
      <c r="A706" s="461">
        <v>7020</v>
      </c>
      <c r="B706" s="461" t="s">
        <v>530</v>
      </c>
      <c r="C706" s="466">
        <v>500.39699999999999</v>
      </c>
      <c r="D706" s="466">
        <v>500.90199999999999</v>
      </c>
      <c r="E706" s="466">
        <v>183.53</v>
      </c>
      <c r="F706" s="466">
        <v>178.17</v>
      </c>
      <c r="G706" s="467">
        <f t="shared" si="150"/>
        <v>0</v>
      </c>
      <c r="H706" s="466">
        <f t="shared" si="159"/>
        <v>0</v>
      </c>
      <c r="I706" s="466">
        <f t="shared" si="160"/>
        <v>0</v>
      </c>
      <c r="J706" s="468">
        <v>2</v>
      </c>
      <c r="K706" s="467">
        <f t="shared" si="161"/>
        <v>0</v>
      </c>
      <c r="L706" s="467">
        <f t="shared" si="162"/>
        <v>0</v>
      </c>
      <c r="M706" s="466">
        <f t="shared" si="151"/>
        <v>0</v>
      </c>
      <c r="N706" s="466">
        <f t="shared" si="152"/>
        <v>0</v>
      </c>
      <c r="O706" s="466">
        <f t="shared" si="153"/>
        <v>0</v>
      </c>
      <c r="P706" s="466">
        <f t="shared" si="163"/>
        <v>0</v>
      </c>
      <c r="Q706" s="466">
        <f t="shared" si="154"/>
        <v>0</v>
      </c>
      <c r="R706" s="466">
        <f t="shared" si="164"/>
        <v>0</v>
      </c>
      <c r="S706" s="463">
        <f t="shared" si="155"/>
        <v>0</v>
      </c>
      <c r="T706" s="463">
        <f t="shared" si="156"/>
        <v>0</v>
      </c>
      <c r="U706" s="463">
        <f t="shared" si="157"/>
        <v>0</v>
      </c>
      <c r="V706" s="463">
        <f t="shared" si="158"/>
        <v>0</v>
      </c>
      <c r="W706" s="470">
        <f>D704-C704</f>
        <v>0.26599999999996271</v>
      </c>
    </row>
    <row r="707" spans="1:23">
      <c r="A707" s="461">
        <v>7030</v>
      </c>
      <c r="B707" s="461" t="s">
        <v>530</v>
      </c>
      <c r="C707" s="466">
        <v>500.65600000000001</v>
      </c>
      <c r="D707" s="466">
        <v>501.28399999999999</v>
      </c>
      <c r="E707" s="466">
        <v>210.67</v>
      </c>
      <c r="F707" s="466">
        <v>141.85</v>
      </c>
      <c r="G707" s="467">
        <f t="shared" si="150"/>
        <v>0</v>
      </c>
      <c r="H707" s="466">
        <f t="shared" si="159"/>
        <v>0</v>
      </c>
      <c r="I707" s="466">
        <f t="shared" si="160"/>
        <v>0</v>
      </c>
      <c r="J707" s="468">
        <v>2</v>
      </c>
      <c r="K707" s="467">
        <f t="shared" si="161"/>
        <v>0</v>
      </c>
      <c r="L707" s="467">
        <f t="shared" si="162"/>
        <v>0</v>
      </c>
      <c r="M707" s="466">
        <f t="shared" si="151"/>
        <v>0</v>
      </c>
      <c r="N707" s="466">
        <f t="shared" si="152"/>
        <v>0</v>
      </c>
      <c r="O707" s="466">
        <f t="shared" si="153"/>
        <v>0</v>
      </c>
      <c r="P707" s="466">
        <f t="shared" si="163"/>
        <v>0</v>
      </c>
      <c r="Q707" s="466">
        <f t="shared" si="154"/>
        <v>0</v>
      </c>
      <c r="R707" s="466">
        <f t="shared" si="164"/>
        <v>0</v>
      </c>
      <c r="S707" s="463">
        <f t="shared" si="155"/>
        <v>0</v>
      </c>
      <c r="T707" s="463">
        <f t="shared" si="156"/>
        <v>0</v>
      </c>
      <c r="U707" s="463">
        <f t="shared" si="157"/>
        <v>0</v>
      </c>
      <c r="V707" s="463">
        <f t="shared" si="158"/>
        <v>0</v>
      </c>
      <c r="W707" s="470">
        <f t="shared" ref="W707:W770" si="165">D705-C705</f>
        <v>0.38900000000001</v>
      </c>
    </row>
    <row r="708" spans="1:23">
      <c r="A708" s="461">
        <v>7040</v>
      </c>
      <c r="B708" s="461" t="s">
        <v>530</v>
      </c>
      <c r="C708" s="466">
        <v>500.90800000000002</v>
      </c>
      <c r="D708" s="466">
        <v>501.67700000000002</v>
      </c>
      <c r="E708" s="466">
        <v>248.97</v>
      </c>
      <c r="F708" s="466">
        <v>107.51</v>
      </c>
      <c r="G708" s="467">
        <f t="shared" si="150"/>
        <v>0</v>
      </c>
      <c r="H708" s="466">
        <f t="shared" si="159"/>
        <v>0</v>
      </c>
      <c r="I708" s="466">
        <f t="shared" si="160"/>
        <v>0</v>
      </c>
      <c r="J708" s="468">
        <v>2</v>
      </c>
      <c r="K708" s="467">
        <f t="shared" si="161"/>
        <v>0</v>
      </c>
      <c r="L708" s="467">
        <f t="shared" si="162"/>
        <v>0</v>
      </c>
      <c r="M708" s="466">
        <f t="shared" si="151"/>
        <v>0</v>
      </c>
      <c r="N708" s="466">
        <f t="shared" si="152"/>
        <v>0</v>
      </c>
      <c r="O708" s="466">
        <f t="shared" si="153"/>
        <v>0</v>
      </c>
      <c r="P708" s="466">
        <f t="shared" si="163"/>
        <v>0</v>
      </c>
      <c r="Q708" s="466">
        <f t="shared" si="154"/>
        <v>0</v>
      </c>
      <c r="R708" s="466">
        <f t="shared" si="164"/>
        <v>0</v>
      </c>
      <c r="S708" s="463">
        <f t="shared" si="155"/>
        <v>0</v>
      </c>
      <c r="T708" s="463">
        <f t="shared" si="156"/>
        <v>0</v>
      </c>
      <c r="U708" s="463">
        <f t="shared" si="157"/>
        <v>0</v>
      </c>
      <c r="V708" s="463">
        <f t="shared" si="158"/>
        <v>0</v>
      </c>
      <c r="W708" s="470">
        <f t="shared" si="165"/>
        <v>0.50499999999999545</v>
      </c>
    </row>
    <row r="709" spans="1:23">
      <c r="A709" s="461">
        <v>7050</v>
      </c>
      <c r="B709" s="461" t="s">
        <v>530</v>
      </c>
      <c r="C709" s="466">
        <v>501.15300000000002</v>
      </c>
      <c r="D709" s="466">
        <v>502.07</v>
      </c>
      <c r="E709" s="466">
        <v>287.54000000000002</v>
      </c>
      <c r="F709" s="466">
        <v>90.83</v>
      </c>
      <c r="G709" s="467">
        <f t="shared" ref="G709:G772" si="166">IF((C709-D709)&lt;0,0,C709-D709)</f>
        <v>0</v>
      </c>
      <c r="H709" s="466">
        <f t="shared" si="159"/>
        <v>0</v>
      </c>
      <c r="I709" s="466">
        <f t="shared" si="160"/>
        <v>0</v>
      </c>
      <c r="J709" s="468">
        <v>2</v>
      </c>
      <c r="K709" s="467">
        <f t="shared" si="161"/>
        <v>0</v>
      </c>
      <c r="L709" s="467">
        <f t="shared" si="162"/>
        <v>0</v>
      </c>
      <c r="M709" s="466">
        <f t="shared" si="151"/>
        <v>0</v>
      </c>
      <c r="N709" s="466">
        <f t="shared" ref="N709:N713" si="167">+IF(M709&gt;0,A709-A708,)*2</f>
        <v>0</v>
      </c>
      <c r="O709" s="466">
        <f t="shared" si="153"/>
        <v>0</v>
      </c>
      <c r="P709" s="466">
        <f t="shared" si="163"/>
        <v>0</v>
      </c>
      <c r="Q709" s="466">
        <f t="shared" si="154"/>
        <v>0</v>
      </c>
      <c r="R709" s="466">
        <f t="shared" si="164"/>
        <v>0</v>
      </c>
      <c r="S709" s="463">
        <f t="shared" ref="S709:S712" si="168">+IF(R709&gt;0,IF(R708=0,A709,IF(R709&gt;0,IF(R710=0,A710,),)),IF(R709=0,IF(R708&gt;0,IF(R707=0,A709,),),))</f>
        <v>0</v>
      </c>
      <c r="T709" s="463">
        <f t="shared" ref="T709:T712" si="169">+IF(Q709&gt;0,IF(Q708=0,A709,IF(Q709&gt;0,IF(Q710=0,A710,),)),IF(Q709=0,IF(Q708&gt;0,IF(Q707=0,A709,),),))</f>
        <v>0</v>
      </c>
      <c r="U709" s="463">
        <f t="shared" ref="U709:U712" si="170">+IF(M709&gt;0,IF(M708=0,A709,IF(M709&gt;0,IF(M710=0,A710,),)),IF(M709=0,IF(M708&gt;0,IF(M707=0,A709,),),))</f>
        <v>0</v>
      </c>
      <c r="V709" s="463">
        <f t="shared" ref="V709:V712" si="171">+IF(K709&gt;0,IF(K708=0,A709,IF(K709&gt;0,IF(K710=0,A710,),)),IF(K709=0,IF(K708&gt;0,IF(K707=0,A709,),),))</f>
        <v>0</v>
      </c>
      <c r="W709" s="470">
        <f t="shared" si="165"/>
        <v>0.6279999999999859</v>
      </c>
    </row>
    <row r="710" spans="1:23">
      <c r="A710" s="461">
        <v>7060</v>
      </c>
      <c r="B710" s="461" t="s">
        <v>530</v>
      </c>
      <c r="C710" s="466">
        <v>501.39100000000002</v>
      </c>
      <c r="D710" s="466">
        <v>502.46300000000002</v>
      </c>
      <c r="E710" s="466">
        <v>311.77</v>
      </c>
      <c r="F710" s="466">
        <v>95.58</v>
      </c>
      <c r="G710" s="467">
        <f t="shared" si="166"/>
        <v>0</v>
      </c>
      <c r="H710" s="466">
        <f t="shared" ref="H710:H741" si="172">IF(G710&lt;3,IF(G710&gt;1.5,G710,),)</f>
        <v>0</v>
      </c>
      <c r="I710" s="466">
        <f t="shared" ref="I710:I741" si="173">IF(G710&gt;3,G710,0)</f>
        <v>0</v>
      </c>
      <c r="J710" s="468">
        <v>2</v>
      </c>
      <c r="K710" s="467">
        <f t="shared" ref="K710:K713" si="174">(A710-A709)*SQRT(H710^2+(H710*J710)^2)</f>
        <v>0</v>
      </c>
      <c r="L710" s="467">
        <f t="shared" ref="L710:L773" si="175">IF(K710&gt;0,A710-A709,)*2</f>
        <v>0</v>
      </c>
      <c r="M710" s="466">
        <f t="shared" si="151"/>
        <v>0</v>
      </c>
      <c r="N710" s="466">
        <f t="shared" si="167"/>
        <v>0</v>
      </c>
      <c r="O710" s="466">
        <f t="shared" si="153"/>
        <v>0</v>
      </c>
      <c r="P710" s="466">
        <f t="shared" ref="P710:P773" si="176">+M710</f>
        <v>0</v>
      </c>
      <c r="Q710" s="466">
        <f t="shared" si="154"/>
        <v>0</v>
      </c>
      <c r="R710" s="466">
        <f t="shared" ref="R710:R773" si="177">N710</f>
        <v>0</v>
      </c>
      <c r="S710" s="463">
        <f t="shared" si="168"/>
        <v>0</v>
      </c>
      <c r="T710" s="463">
        <f t="shared" si="169"/>
        <v>0</v>
      </c>
      <c r="U710" s="463">
        <f t="shared" si="170"/>
        <v>0</v>
      </c>
      <c r="V710" s="463">
        <f t="shared" si="171"/>
        <v>0</v>
      </c>
      <c r="W710" s="470">
        <f t="shared" si="165"/>
        <v>0.76900000000000546</v>
      </c>
    </row>
    <row r="711" spans="1:23">
      <c r="A711" s="461">
        <v>7070</v>
      </c>
      <c r="B711" s="461" t="s">
        <v>530</v>
      </c>
      <c r="C711" s="466">
        <v>501.62099999999998</v>
      </c>
      <c r="D711" s="466">
        <v>502.85500000000002</v>
      </c>
      <c r="E711" s="466">
        <v>333.62</v>
      </c>
      <c r="F711" s="466">
        <v>106.68</v>
      </c>
      <c r="G711" s="467">
        <f t="shared" si="166"/>
        <v>0</v>
      </c>
      <c r="H711" s="466">
        <f t="shared" si="172"/>
        <v>0</v>
      </c>
      <c r="I711" s="466">
        <f t="shared" si="173"/>
        <v>0</v>
      </c>
      <c r="J711" s="468">
        <v>2</v>
      </c>
      <c r="K711" s="467">
        <f t="shared" si="174"/>
        <v>0</v>
      </c>
      <c r="L711" s="467">
        <f t="shared" si="175"/>
        <v>0</v>
      </c>
      <c r="M711" s="466">
        <f t="shared" si="151"/>
        <v>0</v>
      </c>
      <c r="N711" s="466">
        <f t="shared" si="167"/>
        <v>0</v>
      </c>
      <c r="O711" s="466">
        <f t="shared" si="153"/>
        <v>0</v>
      </c>
      <c r="P711" s="466">
        <f t="shared" si="176"/>
        <v>0</v>
      </c>
      <c r="Q711" s="466">
        <f t="shared" si="154"/>
        <v>0</v>
      </c>
      <c r="R711" s="466">
        <f t="shared" si="177"/>
        <v>0</v>
      </c>
      <c r="S711" s="463">
        <f t="shared" si="168"/>
        <v>0</v>
      </c>
      <c r="T711" s="463">
        <f t="shared" si="169"/>
        <v>0</v>
      </c>
      <c r="U711" s="463">
        <f t="shared" si="170"/>
        <v>0</v>
      </c>
      <c r="V711" s="463">
        <f t="shared" si="171"/>
        <v>0</v>
      </c>
      <c r="W711" s="470">
        <f t="shared" si="165"/>
        <v>0.91699999999997317</v>
      </c>
    </row>
    <row r="712" spans="1:23">
      <c r="A712" s="461">
        <v>7080</v>
      </c>
      <c r="B712" s="461" t="s">
        <v>530</v>
      </c>
      <c r="C712" s="466">
        <v>501.84300000000002</v>
      </c>
      <c r="D712" s="466">
        <v>503.24700000000001</v>
      </c>
      <c r="E712" s="466">
        <v>365.65</v>
      </c>
      <c r="F712" s="466">
        <v>112.26</v>
      </c>
      <c r="G712" s="467">
        <f t="shared" si="166"/>
        <v>0</v>
      </c>
      <c r="H712" s="466">
        <f t="shared" si="172"/>
        <v>0</v>
      </c>
      <c r="I712" s="466">
        <f t="shared" si="173"/>
        <v>0</v>
      </c>
      <c r="J712" s="468">
        <v>2</v>
      </c>
      <c r="K712" s="467">
        <f t="shared" si="174"/>
        <v>0</v>
      </c>
      <c r="L712" s="467">
        <f t="shared" si="175"/>
        <v>0</v>
      </c>
      <c r="M712" s="466">
        <f t="shared" si="151"/>
        <v>0</v>
      </c>
      <c r="N712" s="466">
        <f t="shared" si="167"/>
        <v>0</v>
      </c>
      <c r="O712" s="466">
        <f t="shared" si="153"/>
        <v>0</v>
      </c>
      <c r="P712" s="466">
        <f t="shared" si="176"/>
        <v>0</v>
      </c>
      <c r="Q712" s="466">
        <f t="shared" si="154"/>
        <v>0</v>
      </c>
      <c r="R712" s="466">
        <f t="shared" si="177"/>
        <v>0</v>
      </c>
      <c r="S712" s="463">
        <f t="shared" si="168"/>
        <v>0</v>
      </c>
      <c r="T712" s="463">
        <f t="shared" si="169"/>
        <v>0</v>
      </c>
      <c r="U712" s="463">
        <f t="shared" si="170"/>
        <v>0</v>
      </c>
      <c r="V712" s="463">
        <f t="shared" si="171"/>
        <v>0</v>
      </c>
      <c r="W712" s="470">
        <f t="shared" si="165"/>
        <v>1.0720000000000027</v>
      </c>
    </row>
    <row r="713" spans="1:23">
      <c r="A713" s="461">
        <v>7090</v>
      </c>
      <c r="B713" s="461" t="s">
        <v>530</v>
      </c>
      <c r="C713" s="466">
        <v>502.05799999999999</v>
      </c>
      <c r="D713" s="466">
        <v>503.642</v>
      </c>
      <c r="E713" s="466">
        <v>403.58</v>
      </c>
      <c r="F713" s="466">
        <v>113.01</v>
      </c>
      <c r="G713" s="467">
        <f t="shared" si="166"/>
        <v>0</v>
      </c>
      <c r="H713" s="466">
        <f t="shared" si="172"/>
        <v>0</v>
      </c>
      <c r="I713" s="466">
        <f t="shared" si="173"/>
        <v>0</v>
      </c>
      <c r="J713" s="468">
        <v>2</v>
      </c>
      <c r="K713" s="467">
        <f t="shared" si="174"/>
        <v>0</v>
      </c>
      <c r="L713" s="467">
        <f t="shared" si="175"/>
        <v>0</v>
      </c>
      <c r="M713" s="466">
        <f t="shared" si="151"/>
        <v>0</v>
      </c>
      <c r="N713" s="466">
        <f t="shared" si="167"/>
        <v>0</v>
      </c>
      <c r="O713" s="466">
        <f t="shared" si="153"/>
        <v>0</v>
      </c>
      <c r="P713" s="466">
        <f t="shared" si="176"/>
        <v>0</v>
      </c>
      <c r="Q713" s="466">
        <f t="shared" si="154"/>
        <v>0</v>
      </c>
      <c r="R713" s="466">
        <f t="shared" si="177"/>
        <v>0</v>
      </c>
      <c r="S713" s="463">
        <f>+IF(R713&gt;0,IF(R712=0,A713,IF(R713&gt;0,IF(R714=0,A714,),)),IF(R713=0,IF(R712&gt;0,IF(R711=0,A713,),),))</f>
        <v>0</v>
      </c>
      <c r="T713" s="463">
        <f>+IF(Q713&gt;0,IF(Q712=0,A713,IF(Q713&gt;0,IF(Q714=0,A714,),)),IF(Q713=0,IF(Q712&gt;0,IF(Q711=0,A713,),),))</f>
        <v>0</v>
      </c>
      <c r="U713" s="463">
        <f>+IF(M713&gt;0,IF(M712=0,A713,IF(M713&gt;0,IF(M714=0,A714,),)),IF(M713=0,IF(M712&gt;0,IF(M711=0,A713,),),))</f>
        <v>0</v>
      </c>
      <c r="V713" s="463">
        <f>+IF(K713&gt;0,IF(K712=0,A713,IF(K713&gt;0,IF(K714=0,A714,),)),IF(K713=0,IF(K712&gt;0,IF(K711=0,A713,),),))</f>
        <v>0</v>
      </c>
      <c r="W713" s="470">
        <f t="shared" si="165"/>
        <v>1.2340000000000373</v>
      </c>
    </row>
    <row r="714" spans="1:23">
      <c r="A714" s="461">
        <v>7100</v>
      </c>
      <c r="B714" s="461" t="s">
        <v>530</v>
      </c>
      <c r="C714" s="466">
        <v>502.26600000000002</v>
      </c>
      <c r="D714" s="466">
        <v>504.03699999999998</v>
      </c>
      <c r="E714" s="466">
        <v>450.88</v>
      </c>
      <c r="F714" s="466">
        <v>100.98</v>
      </c>
      <c r="G714" s="467">
        <f t="shared" si="166"/>
        <v>0</v>
      </c>
      <c r="H714" s="466">
        <f t="shared" si="172"/>
        <v>0</v>
      </c>
      <c r="I714" s="466">
        <f t="shared" si="173"/>
        <v>0</v>
      </c>
      <c r="J714" s="468">
        <v>2</v>
      </c>
      <c r="K714" s="467">
        <f>(A714-A713)*SQRT(H714^2+(H714*J714)^2)</f>
        <v>0</v>
      </c>
      <c r="L714" s="467">
        <f>IF(K714&gt;0,A714-A713,)*2</f>
        <v>0</v>
      </c>
      <c r="M714" s="466">
        <f>(A714-A713)*SQRT(I714^2+(I714*J714)^2)*2</f>
        <v>0</v>
      </c>
      <c r="N714" s="466">
        <f>+IF(M714&gt;0,A714-A713,)*2</f>
        <v>0</v>
      </c>
      <c r="O714" s="466">
        <f>IF(M714&gt;0,((A714-A713)/20)*SQRT(G714^2+(G714*J714)^2),)*2</f>
        <v>0</v>
      </c>
      <c r="P714" s="466">
        <f t="shared" si="176"/>
        <v>0</v>
      </c>
      <c r="Q714" s="466">
        <f>IF(G714&gt;1.5,IF(G714&lt;3,(A714-A713)/5,),)*2</f>
        <v>0</v>
      </c>
      <c r="R714" s="466">
        <f t="shared" si="177"/>
        <v>0</v>
      </c>
      <c r="S714" s="463">
        <f>+IF(R714&gt;0,IF(R713=0,A714,IF(R714&gt;0,IF(R715=0,A715,),)),IF(R714=0,IF(R713&gt;0,IF(R712=0,A714,),),))</f>
        <v>0</v>
      </c>
      <c r="T714" s="463">
        <f>+IF(Q714&gt;0,IF(Q713=0,A714,IF(Q714&gt;0,IF(Q715=0,A715,),)),IF(Q714=0,IF(Q713&gt;0,IF(Q712=0,A714,),),))</f>
        <v>0</v>
      </c>
      <c r="U714" s="463">
        <f>+IF(M714&gt;0,IF(M713=0,A714,IF(M714&gt;0,IF(M715=0,A715,),)),IF(M714=0,IF(M713&gt;0,IF(M712=0,A714,),),))</f>
        <v>0</v>
      </c>
      <c r="V714" s="463">
        <f>+IF(K714&gt;0,IF(K713=0,A714,IF(K714&gt;0,IF(K715=0,A715,),)),IF(K714=0,IF(K713&gt;0,IF(K712=0,A714,),),))</f>
        <v>0</v>
      </c>
      <c r="W714" s="470">
        <f t="shared" si="165"/>
        <v>1.4039999999999964</v>
      </c>
    </row>
    <row r="715" spans="1:23">
      <c r="A715" s="461">
        <v>7110</v>
      </c>
      <c r="B715" s="461" t="s">
        <v>530</v>
      </c>
      <c r="C715" s="466">
        <v>502.46600000000001</v>
      </c>
      <c r="D715" s="466">
        <v>504.428</v>
      </c>
      <c r="E715" s="466">
        <v>548.76</v>
      </c>
      <c r="F715" s="466">
        <v>84.99</v>
      </c>
      <c r="G715" s="467">
        <f t="shared" si="166"/>
        <v>0</v>
      </c>
      <c r="H715" s="466">
        <f t="shared" si="172"/>
        <v>0</v>
      </c>
      <c r="I715" s="466">
        <f t="shared" si="173"/>
        <v>0</v>
      </c>
      <c r="J715" s="468">
        <v>2</v>
      </c>
      <c r="K715" s="467">
        <f t="shared" ref="K715:K746" si="178">(A715-A714)*SQRT(H715^2+(H715*J715)^2)</f>
        <v>0</v>
      </c>
      <c r="L715" s="467">
        <f t="shared" si="175"/>
        <v>0</v>
      </c>
      <c r="M715" s="466">
        <f t="shared" ref="M715:M746" si="179">(A715-A714)*SQRT(I715^2+(I715*J715)^2)*2</f>
        <v>0</v>
      </c>
      <c r="N715" s="466">
        <f t="shared" ref="N715:N746" si="180">+IF(M715&gt;0,A715-A714,)*2</f>
        <v>0</v>
      </c>
      <c r="O715" s="466">
        <f t="shared" ref="O715:O746" si="181">IF(M715&gt;0,((A715-A714)/20)*SQRT(G715^2+(G715*J715)^2),)*2</f>
        <v>0</v>
      </c>
      <c r="P715" s="466">
        <f t="shared" si="176"/>
        <v>0</v>
      </c>
      <c r="Q715" s="466">
        <f t="shared" ref="Q715:Q746" si="182">IF(G715&gt;1.5,IF(G715&lt;3,(A715-A714)/5,),)*2</f>
        <v>0</v>
      </c>
      <c r="R715" s="466">
        <f t="shared" si="177"/>
        <v>0</v>
      </c>
      <c r="S715" s="463">
        <f>+IF(R715&gt;0,IF(R714=0,A715,IF(R715&gt;0,IF(R716=0,A716,),)),IF(R715=0,IF(R714&gt;0,IF(R713=0,A715,),),))</f>
        <v>0</v>
      </c>
      <c r="T715" s="463">
        <f>+IF(Q715&gt;0,IF(Q714=0,A715,IF(Q715&gt;0,IF(Q716=0,A716,),)),IF(Q715=0,IF(Q714&gt;0,IF(Q713=0,A715,),),))</f>
        <v>0</v>
      </c>
      <c r="U715" s="463">
        <f>+IF(M715&gt;0,IF(M714=0,A715,IF(M715&gt;0,IF(M716=0,A716,),)),IF(M715=0,IF(M714&gt;0,IF(M713=0,A715,),),))</f>
        <v>0</v>
      </c>
      <c r="V715" s="463">
        <f>+IF(K715&gt;0,IF(K714=0,A715,IF(K715&gt;0,IF(K716=0,A716,),)),IF(K715=0,IF(K714&gt;0,IF(K713=0,A715,),),))</f>
        <v>0</v>
      </c>
      <c r="W715" s="470">
        <f t="shared" si="165"/>
        <v>1.5840000000000032</v>
      </c>
    </row>
    <row r="716" spans="1:23">
      <c r="A716" s="461">
        <v>7120</v>
      </c>
      <c r="B716" s="461" t="s">
        <v>530</v>
      </c>
      <c r="C716" s="466">
        <v>502.65899999999999</v>
      </c>
      <c r="D716" s="466">
        <v>504.81799999999998</v>
      </c>
      <c r="E716" s="466">
        <v>677.11</v>
      </c>
      <c r="F716" s="466">
        <v>75.61</v>
      </c>
      <c r="G716" s="467">
        <f t="shared" si="166"/>
        <v>0</v>
      </c>
      <c r="H716" s="466">
        <f t="shared" si="172"/>
        <v>0</v>
      </c>
      <c r="I716" s="466">
        <f t="shared" si="173"/>
        <v>0</v>
      </c>
      <c r="J716" s="468">
        <v>2</v>
      </c>
      <c r="K716" s="467">
        <f t="shared" si="178"/>
        <v>0</v>
      </c>
      <c r="L716" s="467">
        <f t="shared" si="175"/>
        <v>0</v>
      </c>
      <c r="M716" s="466">
        <f t="shared" si="179"/>
        <v>0</v>
      </c>
      <c r="N716" s="466">
        <f t="shared" si="180"/>
        <v>0</v>
      </c>
      <c r="O716" s="466">
        <f t="shared" si="181"/>
        <v>0</v>
      </c>
      <c r="P716" s="466">
        <f t="shared" si="176"/>
        <v>0</v>
      </c>
      <c r="Q716" s="466">
        <f t="shared" si="182"/>
        <v>0</v>
      </c>
      <c r="R716" s="466">
        <f t="shared" si="177"/>
        <v>0</v>
      </c>
      <c r="S716" s="463">
        <f t="shared" ref="S716:S747" si="183">+IF(R716&gt;0,IF(R715=0,A716,IF(R716&gt;0,IF(R717=0,A717,),)),IF(R716=0,IF(R715&gt;0,IF(R714=0,A716,),),))</f>
        <v>0</v>
      </c>
      <c r="T716" s="463">
        <f t="shared" ref="T716:T747" si="184">+IF(Q716&gt;0,IF(Q715=0,A716,IF(Q716&gt;0,IF(Q717=0,A717,),)),IF(Q716=0,IF(Q715&gt;0,IF(Q714=0,A716,),),))</f>
        <v>0</v>
      </c>
      <c r="U716" s="463">
        <f t="shared" ref="U716:U747" si="185">+IF(M716&gt;0,IF(M715=0,A716,IF(M716&gt;0,IF(M717=0,A717,),)),IF(M716=0,IF(M715&gt;0,IF(M714=0,A716,),),))</f>
        <v>0</v>
      </c>
      <c r="V716" s="463">
        <f t="shared" ref="V716:V747" si="186">+IF(K716&gt;0,IF(K715=0,A716,IF(K716&gt;0,IF(K717=0,A717,),)),IF(K716=0,IF(K715&gt;0,IF(K714=0,A716,),),))</f>
        <v>0</v>
      </c>
      <c r="W716" s="470">
        <f t="shared" si="165"/>
        <v>1.7709999999999582</v>
      </c>
    </row>
    <row r="717" spans="1:23">
      <c r="A717" s="461">
        <v>7130</v>
      </c>
      <c r="B717" s="461" t="s">
        <v>530</v>
      </c>
      <c r="C717" s="466">
        <v>502.84500000000003</v>
      </c>
      <c r="D717" s="466">
        <v>505.209</v>
      </c>
      <c r="E717" s="466">
        <v>777.7</v>
      </c>
      <c r="F717" s="466">
        <v>65.78</v>
      </c>
      <c r="G717" s="467">
        <f t="shared" si="166"/>
        <v>0</v>
      </c>
      <c r="H717" s="466">
        <f t="shared" si="172"/>
        <v>0</v>
      </c>
      <c r="I717" s="466">
        <f t="shared" si="173"/>
        <v>0</v>
      </c>
      <c r="J717" s="468">
        <v>2</v>
      </c>
      <c r="K717" s="467">
        <f t="shared" si="178"/>
        <v>0</v>
      </c>
      <c r="L717" s="467">
        <f t="shared" si="175"/>
        <v>0</v>
      </c>
      <c r="M717" s="466">
        <f t="shared" si="179"/>
        <v>0</v>
      </c>
      <c r="N717" s="466">
        <f t="shared" si="180"/>
        <v>0</v>
      </c>
      <c r="O717" s="466">
        <f t="shared" si="181"/>
        <v>0</v>
      </c>
      <c r="P717" s="466">
        <f t="shared" si="176"/>
        <v>0</v>
      </c>
      <c r="Q717" s="466">
        <f t="shared" si="182"/>
        <v>0</v>
      </c>
      <c r="R717" s="466">
        <f t="shared" si="177"/>
        <v>0</v>
      </c>
      <c r="S717" s="463">
        <f t="shared" si="183"/>
        <v>0</v>
      </c>
      <c r="T717" s="463">
        <f t="shared" si="184"/>
        <v>0</v>
      </c>
      <c r="U717" s="463">
        <f t="shared" si="185"/>
        <v>0</v>
      </c>
      <c r="V717" s="463">
        <f t="shared" si="186"/>
        <v>0</v>
      </c>
      <c r="W717" s="470">
        <f t="shared" si="165"/>
        <v>1.9619999999999891</v>
      </c>
    </row>
    <row r="718" spans="1:23">
      <c r="A718" s="461">
        <v>7140</v>
      </c>
      <c r="B718" s="461" t="s">
        <v>530</v>
      </c>
      <c r="C718" s="466">
        <v>503.02300000000002</v>
      </c>
      <c r="D718" s="466">
        <v>505.60199999999998</v>
      </c>
      <c r="E718" s="466">
        <v>856.34</v>
      </c>
      <c r="F718" s="466">
        <v>53.53</v>
      </c>
      <c r="G718" s="467">
        <f t="shared" si="166"/>
        <v>0</v>
      </c>
      <c r="H718" s="466">
        <f t="shared" si="172"/>
        <v>0</v>
      </c>
      <c r="I718" s="466">
        <f t="shared" si="173"/>
        <v>0</v>
      </c>
      <c r="J718" s="468">
        <v>2</v>
      </c>
      <c r="K718" s="467">
        <f t="shared" si="178"/>
        <v>0</v>
      </c>
      <c r="L718" s="467">
        <f t="shared" si="175"/>
        <v>0</v>
      </c>
      <c r="M718" s="466">
        <f t="shared" si="179"/>
        <v>0</v>
      </c>
      <c r="N718" s="466">
        <f t="shared" si="180"/>
        <v>0</v>
      </c>
      <c r="O718" s="466">
        <f t="shared" si="181"/>
        <v>0</v>
      </c>
      <c r="P718" s="466">
        <f t="shared" si="176"/>
        <v>0</v>
      </c>
      <c r="Q718" s="466">
        <f t="shared" si="182"/>
        <v>0</v>
      </c>
      <c r="R718" s="466">
        <f t="shared" si="177"/>
        <v>0</v>
      </c>
      <c r="S718" s="463">
        <f t="shared" si="183"/>
        <v>0</v>
      </c>
      <c r="T718" s="463">
        <f t="shared" si="184"/>
        <v>0</v>
      </c>
      <c r="U718" s="463">
        <f t="shared" si="185"/>
        <v>0</v>
      </c>
      <c r="V718" s="463">
        <f t="shared" si="186"/>
        <v>0</v>
      </c>
      <c r="W718" s="470">
        <f t="shared" si="165"/>
        <v>2.1589999999999918</v>
      </c>
    </row>
    <row r="719" spans="1:23">
      <c r="A719" s="461">
        <v>7150</v>
      </c>
      <c r="B719" s="461" t="s">
        <v>530</v>
      </c>
      <c r="C719" s="466">
        <v>503.19400000000002</v>
      </c>
      <c r="D719" s="466">
        <v>505.99599999999998</v>
      </c>
      <c r="E719" s="466">
        <v>930.42</v>
      </c>
      <c r="F719" s="466">
        <v>42.54</v>
      </c>
      <c r="G719" s="467">
        <f t="shared" si="166"/>
        <v>0</v>
      </c>
      <c r="H719" s="466">
        <f t="shared" si="172"/>
        <v>0</v>
      </c>
      <c r="I719" s="466">
        <f t="shared" si="173"/>
        <v>0</v>
      </c>
      <c r="J719" s="468">
        <v>2</v>
      </c>
      <c r="K719" s="467">
        <f t="shared" si="178"/>
        <v>0</v>
      </c>
      <c r="L719" s="467">
        <f t="shared" si="175"/>
        <v>0</v>
      </c>
      <c r="M719" s="466">
        <f t="shared" si="179"/>
        <v>0</v>
      </c>
      <c r="N719" s="466">
        <f t="shared" si="180"/>
        <v>0</v>
      </c>
      <c r="O719" s="466">
        <f t="shared" si="181"/>
        <v>0</v>
      </c>
      <c r="P719" s="466">
        <f t="shared" si="176"/>
        <v>0</v>
      </c>
      <c r="Q719" s="466">
        <f t="shared" si="182"/>
        <v>0</v>
      </c>
      <c r="R719" s="466">
        <f t="shared" si="177"/>
        <v>0</v>
      </c>
      <c r="S719" s="463">
        <f t="shared" si="183"/>
        <v>0</v>
      </c>
      <c r="T719" s="463">
        <f t="shared" si="184"/>
        <v>0</v>
      </c>
      <c r="U719" s="463">
        <f t="shared" si="185"/>
        <v>0</v>
      </c>
      <c r="V719" s="463">
        <f t="shared" si="186"/>
        <v>0</v>
      </c>
      <c r="W719" s="470">
        <f t="shared" si="165"/>
        <v>2.3639999999999759</v>
      </c>
    </row>
    <row r="720" spans="1:23">
      <c r="A720" s="461">
        <v>7160</v>
      </c>
      <c r="B720" s="461" t="s">
        <v>530</v>
      </c>
      <c r="C720" s="466">
        <v>503.35700000000003</v>
      </c>
      <c r="D720" s="466">
        <v>506.39</v>
      </c>
      <c r="E720" s="466">
        <v>1010.51</v>
      </c>
      <c r="F720" s="466">
        <v>29.12</v>
      </c>
      <c r="G720" s="467">
        <f t="shared" si="166"/>
        <v>0</v>
      </c>
      <c r="H720" s="466">
        <f t="shared" si="172"/>
        <v>0</v>
      </c>
      <c r="I720" s="466">
        <f t="shared" si="173"/>
        <v>0</v>
      </c>
      <c r="J720" s="468">
        <v>2</v>
      </c>
      <c r="K720" s="467">
        <f t="shared" si="178"/>
        <v>0</v>
      </c>
      <c r="L720" s="467">
        <f t="shared" si="175"/>
        <v>0</v>
      </c>
      <c r="M720" s="466">
        <f t="shared" si="179"/>
        <v>0</v>
      </c>
      <c r="N720" s="466">
        <f t="shared" si="180"/>
        <v>0</v>
      </c>
      <c r="O720" s="466">
        <f t="shared" si="181"/>
        <v>0</v>
      </c>
      <c r="P720" s="466">
        <f t="shared" si="176"/>
        <v>0</v>
      </c>
      <c r="Q720" s="466">
        <f t="shared" si="182"/>
        <v>0</v>
      </c>
      <c r="R720" s="466">
        <f t="shared" si="177"/>
        <v>0</v>
      </c>
      <c r="S720" s="463">
        <f t="shared" si="183"/>
        <v>0</v>
      </c>
      <c r="T720" s="463">
        <f t="shared" si="184"/>
        <v>0</v>
      </c>
      <c r="U720" s="463">
        <f t="shared" si="185"/>
        <v>0</v>
      </c>
      <c r="V720" s="463">
        <f t="shared" si="186"/>
        <v>0</v>
      </c>
      <c r="W720" s="470">
        <f t="shared" si="165"/>
        <v>2.5789999999999509</v>
      </c>
    </row>
    <row r="721" spans="1:23">
      <c r="A721" s="461">
        <v>7170</v>
      </c>
      <c r="B721" s="461" t="s">
        <v>530</v>
      </c>
      <c r="C721" s="466">
        <v>503.51299999999998</v>
      </c>
      <c r="D721" s="466">
        <v>506.78399999999999</v>
      </c>
      <c r="E721" s="466">
        <v>1089.3900000000001</v>
      </c>
      <c r="F721" s="466">
        <v>12.64</v>
      </c>
      <c r="G721" s="467">
        <f t="shared" si="166"/>
        <v>0</v>
      </c>
      <c r="H721" s="466">
        <f t="shared" si="172"/>
        <v>0</v>
      </c>
      <c r="I721" s="466">
        <f t="shared" si="173"/>
        <v>0</v>
      </c>
      <c r="J721" s="468">
        <v>2</v>
      </c>
      <c r="K721" s="467">
        <f t="shared" si="178"/>
        <v>0</v>
      </c>
      <c r="L721" s="467">
        <f t="shared" si="175"/>
        <v>0</v>
      </c>
      <c r="M721" s="466">
        <f t="shared" si="179"/>
        <v>0</v>
      </c>
      <c r="N721" s="466">
        <f t="shared" si="180"/>
        <v>0</v>
      </c>
      <c r="O721" s="466">
        <f t="shared" si="181"/>
        <v>0</v>
      </c>
      <c r="P721" s="466">
        <f t="shared" si="176"/>
        <v>0</v>
      </c>
      <c r="Q721" s="466">
        <f t="shared" si="182"/>
        <v>0</v>
      </c>
      <c r="R721" s="466">
        <f t="shared" si="177"/>
        <v>0</v>
      </c>
      <c r="S721" s="463">
        <f t="shared" si="183"/>
        <v>0</v>
      </c>
      <c r="T721" s="463">
        <f t="shared" si="184"/>
        <v>0</v>
      </c>
      <c r="U721" s="463">
        <f t="shared" si="185"/>
        <v>0</v>
      </c>
      <c r="V721" s="463">
        <f t="shared" si="186"/>
        <v>0</v>
      </c>
      <c r="W721" s="470">
        <f t="shared" si="165"/>
        <v>2.8019999999999641</v>
      </c>
    </row>
    <row r="722" spans="1:23">
      <c r="A722" s="461">
        <v>7180</v>
      </c>
      <c r="B722" s="461" t="s">
        <v>530</v>
      </c>
      <c r="C722" s="466">
        <v>503.66199999999998</v>
      </c>
      <c r="D722" s="466">
        <v>507.08300000000003</v>
      </c>
      <c r="E722" s="466">
        <v>1133.97</v>
      </c>
      <c r="F722" s="466">
        <v>4.8600000000000003</v>
      </c>
      <c r="G722" s="467">
        <f t="shared" si="166"/>
        <v>0</v>
      </c>
      <c r="H722" s="466">
        <f t="shared" si="172"/>
        <v>0</v>
      </c>
      <c r="I722" s="466">
        <f t="shared" si="173"/>
        <v>0</v>
      </c>
      <c r="J722" s="468">
        <v>2</v>
      </c>
      <c r="K722" s="467">
        <f t="shared" si="178"/>
        <v>0</v>
      </c>
      <c r="L722" s="467">
        <f t="shared" si="175"/>
        <v>0</v>
      </c>
      <c r="M722" s="466">
        <f t="shared" si="179"/>
        <v>0</v>
      </c>
      <c r="N722" s="466">
        <f t="shared" si="180"/>
        <v>0</v>
      </c>
      <c r="O722" s="466">
        <f t="shared" si="181"/>
        <v>0</v>
      </c>
      <c r="P722" s="466">
        <f t="shared" si="176"/>
        <v>0</v>
      </c>
      <c r="Q722" s="466">
        <f t="shared" si="182"/>
        <v>0</v>
      </c>
      <c r="R722" s="466">
        <f t="shared" si="177"/>
        <v>0</v>
      </c>
      <c r="S722" s="463">
        <f t="shared" si="183"/>
        <v>0</v>
      </c>
      <c r="T722" s="463">
        <f t="shared" si="184"/>
        <v>0</v>
      </c>
      <c r="U722" s="463">
        <f t="shared" si="185"/>
        <v>0</v>
      </c>
      <c r="V722" s="463">
        <f t="shared" si="186"/>
        <v>0</v>
      </c>
      <c r="W722" s="470">
        <f t="shared" si="165"/>
        <v>3.0329999999999586</v>
      </c>
    </row>
    <row r="723" spans="1:23">
      <c r="A723" s="461">
        <v>7190</v>
      </c>
      <c r="B723" s="461" t="s">
        <v>530</v>
      </c>
      <c r="C723" s="466">
        <v>503.803</v>
      </c>
      <c r="D723" s="466">
        <v>507.35700000000003</v>
      </c>
      <c r="E723" s="466">
        <v>1165.01</v>
      </c>
      <c r="F723" s="466">
        <v>1.41</v>
      </c>
      <c r="G723" s="467">
        <f t="shared" si="166"/>
        <v>0</v>
      </c>
      <c r="H723" s="466">
        <f t="shared" si="172"/>
        <v>0</v>
      </c>
      <c r="I723" s="466">
        <f t="shared" si="173"/>
        <v>0</v>
      </c>
      <c r="J723" s="468">
        <v>2</v>
      </c>
      <c r="K723" s="467">
        <f t="shared" si="178"/>
        <v>0</v>
      </c>
      <c r="L723" s="467">
        <f t="shared" si="175"/>
        <v>0</v>
      </c>
      <c r="M723" s="466">
        <f t="shared" si="179"/>
        <v>0</v>
      </c>
      <c r="N723" s="466">
        <f t="shared" si="180"/>
        <v>0</v>
      </c>
      <c r="O723" s="466">
        <f t="shared" si="181"/>
        <v>0</v>
      </c>
      <c r="P723" s="466">
        <f t="shared" si="176"/>
        <v>0</v>
      </c>
      <c r="Q723" s="466">
        <f t="shared" si="182"/>
        <v>0</v>
      </c>
      <c r="R723" s="466">
        <f t="shared" si="177"/>
        <v>0</v>
      </c>
      <c r="S723" s="463">
        <f t="shared" si="183"/>
        <v>0</v>
      </c>
      <c r="T723" s="463">
        <f t="shared" si="184"/>
        <v>0</v>
      </c>
      <c r="U723" s="463">
        <f t="shared" si="185"/>
        <v>0</v>
      </c>
      <c r="V723" s="463">
        <f t="shared" si="186"/>
        <v>0</v>
      </c>
      <c r="W723" s="470">
        <f t="shared" si="165"/>
        <v>3.271000000000015</v>
      </c>
    </row>
    <row r="724" spans="1:23">
      <c r="A724" s="461">
        <v>7200</v>
      </c>
      <c r="B724" s="461" t="s">
        <v>530</v>
      </c>
      <c r="C724" s="466">
        <v>503.93599999999998</v>
      </c>
      <c r="D724" s="466">
        <v>507.63</v>
      </c>
      <c r="E724" s="466">
        <v>1187.1400000000001</v>
      </c>
      <c r="F724" s="466">
        <v>0.11</v>
      </c>
      <c r="G724" s="467">
        <f t="shared" si="166"/>
        <v>0</v>
      </c>
      <c r="H724" s="466">
        <f t="shared" si="172"/>
        <v>0</v>
      </c>
      <c r="I724" s="466">
        <f t="shared" si="173"/>
        <v>0</v>
      </c>
      <c r="J724" s="468">
        <v>2</v>
      </c>
      <c r="K724" s="467">
        <f t="shared" si="178"/>
        <v>0</v>
      </c>
      <c r="L724" s="467">
        <f t="shared" si="175"/>
        <v>0</v>
      </c>
      <c r="M724" s="466">
        <f t="shared" si="179"/>
        <v>0</v>
      </c>
      <c r="N724" s="466">
        <f t="shared" si="180"/>
        <v>0</v>
      </c>
      <c r="O724" s="466">
        <f t="shared" si="181"/>
        <v>0</v>
      </c>
      <c r="P724" s="466">
        <f t="shared" si="176"/>
        <v>0</v>
      </c>
      <c r="Q724" s="466">
        <f t="shared" si="182"/>
        <v>0</v>
      </c>
      <c r="R724" s="466">
        <f t="shared" si="177"/>
        <v>0</v>
      </c>
      <c r="S724" s="463">
        <f t="shared" si="183"/>
        <v>0</v>
      </c>
      <c r="T724" s="463">
        <f t="shared" si="184"/>
        <v>0</v>
      </c>
      <c r="U724" s="463">
        <f t="shared" si="185"/>
        <v>0</v>
      </c>
      <c r="V724" s="463">
        <f t="shared" si="186"/>
        <v>0</v>
      </c>
      <c r="W724" s="470">
        <f t="shared" si="165"/>
        <v>3.4210000000000491</v>
      </c>
    </row>
    <row r="725" spans="1:23">
      <c r="A725" s="461">
        <v>7210</v>
      </c>
      <c r="B725" s="461" t="s">
        <v>530</v>
      </c>
      <c r="C725" s="466">
        <v>504.06299999999999</v>
      </c>
      <c r="D725" s="466">
        <v>507.87400000000002</v>
      </c>
      <c r="E725" s="466">
        <v>1196.73</v>
      </c>
      <c r="F725" s="466">
        <v>0</v>
      </c>
      <c r="G725" s="467">
        <f t="shared" si="166"/>
        <v>0</v>
      </c>
      <c r="H725" s="466">
        <f t="shared" si="172"/>
        <v>0</v>
      </c>
      <c r="I725" s="466">
        <f t="shared" si="173"/>
        <v>0</v>
      </c>
      <c r="J725" s="468">
        <v>2</v>
      </c>
      <c r="K725" s="467">
        <f t="shared" si="178"/>
        <v>0</v>
      </c>
      <c r="L725" s="467">
        <f t="shared" si="175"/>
        <v>0</v>
      </c>
      <c r="M725" s="466">
        <f t="shared" si="179"/>
        <v>0</v>
      </c>
      <c r="N725" s="466">
        <f t="shared" si="180"/>
        <v>0</v>
      </c>
      <c r="O725" s="466">
        <f t="shared" si="181"/>
        <v>0</v>
      </c>
      <c r="P725" s="466">
        <f t="shared" si="176"/>
        <v>0</v>
      </c>
      <c r="Q725" s="466">
        <f t="shared" si="182"/>
        <v>0</v>
      </c>
      <c r="R725" s="466">
        <f t="shared" si="177"/>
        <v>0</v>
      </c>
      <c r="S725" s="463">
        <f t="shared" si="183"/>
        <v>0</v>
      </c>
      <c r="T725" s="463">
        <f t="shared" si="184"/>
        <v>0</v>
      </c>
      <c r="U725" s="463">
        <f t="shared" si="185"/>
        <v>0</v>
      </c>
      <c r="V725" s="463">
        <f t="shared" si="186"/>
        <v>0</v>
      </c>
      <c r="W725" s="470">
        <f t="shared" si="165"/>
        <v>3.5540000000000305</v>
      </c>
    </row>
    <row r="726" spans="1:23">
      <c r="A726" s="461">
        <v>7220</v>
      </c>
      <c r="B726" s="461" t="s">
        <v>530</v>
      </c>
      <c r="C726" s="466">
        <v>504.18099999999998</v>
      </c>
      <c r="D726" s="466">
        <v>508.10599999999999</v>
      </c>
      <c r="E726" s="466">
        <v>1197.6600000000001</v>
      </c>
      <c r="F726" s="466">
        <v>0</v>
      </c>
      <c r="G726" s="467">
        <f t="shared" si="166"/>
        <v>0</v>
      </c>
      <c r="H726" s="466">
        <f t="shared" si="172"/>
        <v>0</v>
      </c>
      <c r="I726" s="466">
        <f t="shared" si="173"/>
        <v>0</v>
      </c>
      <c r="J726" s="468">
        <v>2</v>
      </c>
      <c r="K726" s="467">
        <f t="shared" si="178"/>
        <v>0</v>
      </c>
      <c r="L726" s="467">
        <f t="shared" si="175"/>
        <v>0</v>
      </c>
      <c r="M726" s="466">
        <f t="shared" si="179"/>
        <v>0</v>
      </c>
      <c r="N726" s="466">
        <f t="shared" si="180"/>
        <v>0</v>
      </c>
      <c r="O726" s="466">
        <f t="shared" si="181"/>
        <v>0</v>
      </c>
      <c r="P726" s="466">
        <f t="shared" si="176"/>
        <v>0</v>
      </c>
      <c r="Q726" s="466">
        <f t="shared" si="182"/>
        <v>0</v>
      </c>
      <c r="R726" s="466">
        <f t="shared" si="177"/>
        <v>0</v>
      </c>
      <c r="S726" s="463">
        <f t="shared" si="183"/>
        <v>0</v>
      </c>
      <c r="T726" s="463">
        <f t="shared" si="184"/>
        <v>0</v>
      </c>
      <c r="U726" s="463">
        <f t="shared" si="185"/>
        <v>0</v>
      </c>
      <c r="V726" s="463">
        <f t="shared" si="186"/>
        <v>0</v>
      </c>
      <c r="W726" s="470">
        <f t="shared" si="165"/>
        <v>3.6940000000000168</v>
      </c>
    </row>
    <row r="727" spans="1:23">
      <c r="A727" s="461">
        <v>7230</v>
      </c>
      <c r="B727" s="461" t="s">
        <v>530</v>
      </c>
      <c r="C727" s="466">
        <v>504.29300000000001</v>
      </c>
      <c r="D727" s="466">
        <v>508.33699999999999</v>
      </c>
      <c r="E727" s="466">
        <v>1194.08</v>
      </c>
      <c r="F727" s="466">
        <v>0</v>
      </c>
      <c r="G727" s="467">
        <f t="shared" si="166"/>
        <v>0</v>
      </c>
      <c r="H727" s="466">
        <f t="shared" si="172"/>
        <v>0</v>
      </c>
      <c r="I727" s="466">
        <f t="shared" si="173"/>
        <v>0</v>
      </c>
      <c r="J727" s="468">
        <v>2</v>
      </c>
      <c r="K727" s="467">
        <f t="shared" si="178"/>
        <v>0</v>
      </c>
      <c r="L727" s="467">
        <f t="shared" si="175"/>
        <v>0</v>
      </c>
      <c r="M727" s="466">
        <f t="shared" si="179"/>
        <v>0</v>
      </c>
      <c r="N727" s="466">
        <f t="shared" si="180"/>
        <v>0</v>
      </c>
      <c r="O727" s="466">
        <f t="shared" si="181"/>
        <v>0</v>
      </c>
      <c r="P727" s="466">
        <f t="shared" si="176"/>
        <v>0</v>
      </c>
      <c r="Q727" s="466">
        <f t="shared" si="182"/>
        <v>0</v>
      </c>
      <c r="R727" s="466">
        <f t="shared" si="177"/>
        <v>0</v>
      </c>
      <c r="S727" s="463">
        <f t="shared" si="183"/>
        <v>0</v>
      </c>
      <c r="T727" s="463">
        <f t="shared" si="184"/>
        <v>0</v>
      </c>
      <c r="U727" s="463">
        <f t="shared" si="185"/>
        <v>0</v>
      </c>
      <c r="V727" s="463">
        <f t="shared" si="186"/>
        <v>0</v>
      </c>
      <c r="W727" s="470">
        <f t="shared" si="165"/>
        <v>3.8110000000000355</v>
      </c>
    </row>
    <row r="728" spans="1:23">
      <c r="A728" s="461">
        <v>7240</v>
      </c>
      <c r="B728" s="461" t="s">
        <v>530</v>
      </c>
      <c r="C728" s="466">
        <v>504.39699999999999</v>
      </c>
      <c r="D728" s="466">
        <v>508.54599999999999</v>
      </c>
      <c r="E728" s="466">
        <v>1200.82</v>
      </c>
      <c r="F728" s="466">
        <v>0</v>
      </c>
      <c r="G728" s="467">
        <f t="shared" si="166"/>
        <v>0</v>
      </c>
      <c r="H728" s="466">
        <f t="shared" si="172"/>
        <v>0</v>
      </c>
      <c r="I728" s="466">
        <f t="shared" si="173"/>
        <v>0</v>
      </c>
      <c r="J728" s="468">
        <v>2</v>
      </c>
      <c r="K728" s="467">
        <f t="shared" si="178"/>
        <v>0</v>
      </c>
      <c r="L728" s="467">
        <f t="shared" si="175"/>
        <v>0</v>
      </c>
      <c r="M728" s="466">
        <f t="shared" si="179"/>
        <v>0</v>
      </c>
      <c r="N728" s="466">
        <f t="shared" si="180"/>
        <v>0</v>
      </c>
      <c r="O728" s="466">
        <f t="shared" si="181"/>
        <v>0</v>
      </c>
      <c r="P728" s="466">
        <f t="shared" si="176"/>
        <v>0</v>
      </c>
      <c r="Q728" s="466">
        <f t="shared" si="182"/>
        <v>0</v>
      </c>
      <c r="R728" s="466">
        <f t="shared" si="177"/>
        <v>0</v>
      </c>
      <c r="S728" s="463">
        <f t="shared" si="183"/>
        <v>0</v>
      </c>
      <c r="T728" s="463">
        <f t="shared" si="184"/>
        <v>0</v>
      </c>
      <c r="U728" s="463">
        <f t="shared" si="185"/>
        <v>0</v>
      </c>
      <c r="V728" s="463">
        <f t="shared" si="186"/>
        <v>0</v>
      </c>
      <c r="W728" s="470">
        <f t="shared" si="165"/>
        <v>3.9250000000000114</v>
      </c>
    </row>
    <row r="729" spans="1:23">
      <c r="A729" s="461">
        <v>7250</v>
      </c>
      <c r="B729" s="461" t="s">
        <v>530</v>
      </c>
      <c r="C729" s="466">
        <v>504.49400000000003</v>
      </c>
      <c r="D729" s="466">
        <v>508.73500000000001</v>
      </c>
      <c r="E729" s="466">
        <v>1197.47</v>
      </c>
      <c r="F729" s="466">
        <v>0.04</v>
      </c>
      <c r="G729" s="467">
        <f t="shared" si="166"/>
        <v>0</v>
      </c>
      <c r="H729" s="466">
        <f t="shared" si="172"/>
        <v>0</v>
      </c>
      <c r="I729" s="466">
        <f t="shared" si="173"/>
        <v>0</v>
      </c>
      <c r="J729" s="468">
        <v>2</v>
      </c>
      <c r="K729" s="467">
        <f t="shared" si="178"/>
        <v>0</v>
      </c>
      <c r="L729" s="467">
        <f t="shared" si="175"/>
        <v>0</v>
      </c>
      <c r="M729" s="466">
        <f t="shared" si="179"/>
        <v>0</v>
      </c>
      <c r="N729" s="466">
        <f t="shared" si="180"/>
        <v>0</v>
      </c>
      <c r="O729" s="466">
        <f t="shared" si="181"/>
        <v>0</v>
      </c>
      <c r="P729" s="466">
        <f t="shared" si="176"/>
        <v>0</v>
      </c>
      <c r="Q729" s="466">
        <f t="shared" si="182"/>
        <v>0</v>
      </c>
      <c r="R729" s="466">
        <f t="shared" si="177"/>
        <v>0</v>
      </c>
      <c r="S729" s="463">
        <f t="shared" si="183"/>
        <v>0</v>
      </c>
      <c r="T729" s="463">
        <f t="shared" si="184"/>
        <v>0</v>
      </c>
      <c r="U729" s="463">
        <f t="shared" si="185"/>
        <v>0</v>
      </c>
      <c r="V729" s="463">
        <f t="shared" si="186"/>
        <v>0</v>
      </c>
      <c r="W729" s="470">
        <f t="shared" si="165"/>
        <v>4.0439999999999827</v>
      </c>
    </row>
    <row r="730" spans="1:23">
      <c r="A730" s="461">
        <v>7260</v>
      </c>
      <c r="B730" s="461" t="s">
        <v>530</v>
      </c>
      <c r="C730" s="466">
        <v>504.58300000000003</v>
      </c>
      <c r="D730" s="466">
        <v>508.923</v>
      </c>
      <c r="E730" s="466">
        <v>1185.8</v>
      </c>
      <c r="F730" s="466">
        <v>0.68</v>
      </c>
      <c r="G730" s="467">
        <f t="shared" si="166"/>
        <v>0</v>
      </c>
      <c r="H730" s="466">
        <f t="shared" si="172"/>
        <v>0</v>
      </c>
      <c r="I730" s="466">
        <f t="shared" si="173"/>
        <v>0</v>
      </c>
      <c r="J730" s="468">
        <v>2</v>
      </c>
      <c r="K730" s="467">
        <f t="shared" si="178"/>
        <v>0</v>
      </c>
      <c r="L730" s="467">
        <f t="shared" si="175"/>
        <v>0</v>
      </c>
      <c r="M730" s="466">
        <f t="shared" si="179"/>
        <v>0</v>
      </c>
      <c r="N730" s="466">
        <f t="shared" si="180"/>
        <v>0</v>
      </c>
      <c r="O730" s="466">
        <f t="shared" si="181"/>
        <v>0</v>
      </c>
      <c r="P730" s="466">
        <f t="shared" si="176"/>
        <v>0</v>
      </c>
      <c r="Q730" s="466">
        <f t="shared" si="182"/>
        <v>0</v>
      </c>
      <c r="R730" s="466">
        <f t="shared" si="177"/>
        <v>0</v>
      </c>
      <c r="S730" s="463">
        <f t="shared" si="183"/>
        <v>0</v>
      </c>
      <c r="T730" s="463">
        <f t="shared" si="184"/>
        <v>0</v>
      </c>
      <c r="U730" s="463">
        <f t="shared" si="185"/>
        <v>0</v>
      </c>
      <c r="V730" s="463">
        <f t="shared" si="186"/>
        <v>0</v>
      </c>
      <c r="W730" s="470">
        <f t="shared" si="165"/>
        <v>4.1490000000000009</v>
      </c>
    </row>
    <row r="731" spans="1:23">
      <c r="A731" s="461">
        <v>7270</v>
      </c>
      <c r="B731" s="461" t="s">
        <v>530</v>
      </c>
      <c r="C731" s="466">
        <v>504.66500000000002</v>
      </c>
      <c r="D731" s="466">
        <v>509.14100000000002</v>
      </c>
      <c r="E731" s="466">
        <v>1187.29</v>
      </c>
      <c r="F731" s="466">
        <v>1.31</v>
      </c>
      <c r="G731" s="467">
        <f t="shared" si="166"/>
        <v>0</v>
      </c>
      <c r="H731" s="466">
        <f t="shared" si="172"/>
        <v>0</v>
      </c>
      <c r="I731" s="466">
        <f t="shared" si="173"/>
        <v>0</v>
      </c>
      <c r="J731" s="468">
        <v>2</v>
      </c>
      <c r="K731" s="467">
        <f t="shared" si="178"/>
        <v>0</v>
      </c>
      <c r="L731" s="467">
        <f t="shared" si="175"/>
        <v>0</v>
      </c>
      <c r="M731" s="466">
        <f t="shared" si="179"/>
        <v>0</v>
      </c>
      <c r="N731" s="466">
        <f t="shared" si="180"/>
        <v>0</v>
      </c>
      <c r="O731" s="466">
        <f t="shared" si="181"/>
        <v>0</v>
      </c>
      <c r="P731" s="466">
        <f t="shared" si="176"/>
        <v>0</v>
      </c>
      <c r="Q731" s="466">
        <f t="shared" si="182"/>
        <v>0</v>
      </c>
      <c r="R731" s="466">
        <f t="shared" si="177"/>
        <v>0</v>
      </c>
      <c r="S731" s="463">
        <f t="shared" si="183"/>
        <v>0</v>
      </c>
      <c r="T731" s="463">
        <f t="shared" si="184"/>
        <v>0</v>
      </c>
      <c r="U731" s="463">
        <f t="shared" si="185"/>
        <v>0</v>
      </c>
      <c r="V731" s="463">
        <f t="shared" si="186"/>
        <v>0</v>
      </c>
      <c r="W731" s="470">
        <f t="shared" si="165"/>
        <v>4.2409999999999854</v>
      </c>
    </row>
    <row r="732" spans="1:23">
      <c r="A732" s="461">
        <v>7280</v>
      </c>
      <c r="B732" s="461" t="s">
        <v>530</v>
      </c>
      <c r="C732" s="466">
        <v>504.73899999999998</v>
      </c>
      <c r="D732" s="466">
        <v>509.35599999999999</v>
      </c>
      <c r="E732" s="466">
        <v>1210.29</v>
      </c>
      <c r="F732" s="466">
        <v>2.2599999999999998</v>
      </c>
      <c r="G732" s="467">
        <f t="shared" si="166"/>
        <v>0</v>
      </c>
      <c r="H732" s="466">
        <f t="shared" si="172"/>
        <v>0</v>
      </c>
      <c r="I732" s="466">
        <f t="shared" si="173"/>
        <v>0</v>
      </c>
      <c r="J732" s="468">
        <v>2</v>
      </c>
      <c r="K732" s="467">
        <f t="shared" si="178"/>
        <v>0</v>
      </c>
      <c r="L732" s="467">
        <f t="shared" si="175"/>
        <v>0</v>
      </c>
      <c r="M732" s="466">
        <f t="shared" si="179"/>
        <v>0</v>
      </c>
      <c r="N732" s="466">
        <f t="shared" si="180"/>
        <v>0</v>
      </c>
      <c r="O732" s="466">
        <f t="shared" si="181"/>
        <v>0</v>
      </c>
      <c r="P732" s="466">
        <f t="shared" si="176"/>
        <v>0</v>
      </c>
      <c r="Q732" s="466">
        <f t="shared" si="182"/>
        <v>0</v>
      </c>
      <c r="R732" s="466">
        <f t="shared" si="177"/>
        <v>0</v>
      </c>
      <c r="S732" s="463">
        <f t="shared" si="183"/>
        <v>0</v>
      </c>
      <c r="T732" s="463">
        <f t="shared" si="184"/>
        <v>0</v>
      </c>
      <c r="U732" s="463">
        <f t="shared" si="185"/>
        <v>0</v>
      </c>
      <c r="V732" s="463">
        <f t="shared" si="186"/>
        <v>0</v>
      </c>
      <c r="W732" s="470">
        <f t="shared" si="165"/>
        <v>4.339999999999975</v>
      </c>
    </row>
    <row r="733" spans="1:23">
      <c r="A733" s="461">
        <v>7290</v>
      </c>
      <c r="B733" s="461" t="s">
        <v>530</v>
      </c>
      <c r="C733" s="466">
        <v>504.80599999999998</v>
      </c>
      <c r="D733" s="466">
        <v>509.55900000000003</v>
      </c>
      <c r="E733" s="466">
        <v>1229.54</v>
      </c>
      <c r="F733" s="466">
        <v>12.68</v>
      </c>
      <c r="G733" s="467">
        <f t="shared" si="166"/>
        <v>0</v>
      </c>
      <c r="H733" s="466">
        <f t="shared" si="172"/>
        <v>0</v>
      </c>
      <c r="I733" s="466">
        <f t="shared" si="173"/>
        <v>0</v>
      </c>
      <c r="J733" s="468">
        <v>2</v>
      </c>
      <c r="K733" s="467">
        <f t="shared" si="178"/>
        <v>0</v>
      </c>
      <c r="L733" s="467">
        <f t="shared" si="175"/>
        <v>0</v>
      </c>
      <c r="M733" s="466">
        <f t="shared" si="179"/>
        <v>0</v>
      </c>
      <c r="N733" s="466">
        <f t="shared" si="180"/>
        <v>0</v>
      </c>
      <c r="O733" s="466">
        <f t="shared" si="181"/>
        <v>0</v>
      </c>
      <c r="P733" s="466">
        <f t="shared" si="176"/>
        <v>0</v>
      </c>
      <c r="Q733" s="466">
        <f t="shared" si="182"/>
        <v>0</v>
      </c>
      <c r="R733" s="466">
        <f t="shared" si="177"/>
        <v>0</v>
      </c>
      <c r="S733" s="463">
        <f t="shared" si="183"/>
        <v>0</v>
      </c>
      <c r="T733" s="463">
        <f t="shared" si="184"/>
        <v>0</v>
      </c>
      <c r="U733" s="463">
        <f t="shared" si="185"/>
        <v>0</v>
      </c>
      <c r="V733" s="463">
        <f t="shared" si="186"/>
        <v>0</v>
      </c>
      <c r="W733" s="470">
        <f t="shared" si="165"/>
        <v>4.4759999999999991</v>
      </c>
    </row>
    <row r="734" spans="1:23">
      <c r="A734" s="461">
        <v>7300</v>
      </c>
      <c r="B734" s="461" t="s">
        <v>530</v>
      </c>
      <c r="C734" s="466">
        <v>504.86599999999999</v>
      </c>
      <c r="D734" s="466">
        <v>509.75799999999998</v>
      </c>
      <c r="E734" s="466">
        <v>1251.51</v>
      </c>
      <c r="F734" s="466">
        <v>24.34</v>
      </c>
      <c r="G734" s="467">
        <f t="shared" si="166"/>
        <v>0</v>
      </c>
      <c r="H734" s="466">
        <f t="shared" si="172"/>
        <v>0</v>
      </c>
      <c r="I734" s="466">
        <f t="shared" si="173"/>
        <v>0</v>
      </c>
      <c r="J734" s="468">
        <v>2</v>
      </c>
      <c r="K734" s="467">
        <f t="shared" si="178"/>
        <v>0</v>
      </c>
      <c r="L734" s="467">
        <f t="shared" si="175"/>
        <v>0</v>
      </c>
      <c r="M734" s="466">
        <f t="shared" si="179"/>
        <v>0</v>
      </c>
      <c r="N734" s="466">
        <f t="shared" si="180"/>
        <v>0</v>
      </c>
      <c r="O734" s="466">
        <f t="shared" si="181"/>
        <v>0</v>
      </c>
      <c r="P734" s="466">
        <f t="shared" si="176"/>
        <v>0</v>
      </c>
      <c r="Q734" s="466">
        <f t="shared" si="182"/>
        <v>0</v>
      </c>
      <c r="R734" s="466">
        <f t="shared" si="177"/>
        <v>0</v>
      </c>
      <c r="S734" s="463">
        <f t="shared" si="183"/>
        <v>0</v>
      </c>
      <c r="T734" s="463">
        <f t="shared" si="184"/>
        <v>0</v>
      </c>
      <c r="U734" s="463">
        <f t="shared" si="185"/>
        <v>0</v>
      </c>
      <c r="V734" s="463">
        <f t="shared" si="186"/>
        <v>0</v>
      </c>
      <c r="W734" s="470">
        <f t="shared" si="165"/>
        <v>4.6170000000000186</v>
      </c>
    </row>
    <row r="735" spans="1:23">
      <c r="A735" s="461">
        <v>7310</v>
      </c>
      <c r="B735" s="461" t="s">
        <v>530</v>
      </c>
      <c r="C735" s="466">
        <v>504.91800000000001</v>
      </c>
      <c r="D735" s="466">
        <v>509.95600000000002</v>
      </c>
      <c r="E735" s="466">
        <v>1292.95</v>
      </c>
      <c r="F735" s="466">
        <v>29.89</v>
      </c>
      <c r="G735" s="467">
        <f t="shared" si="166"/>
        <v>0</v>
      </c>
      <c r="H735" s="466">
        <f t="shared" si="172"/>
        <v>0</v>
      </c>
      <c r="I735" s="466">
        <f t="shared" si="173"/>
        <v>0</v>
      </c>
      <c r="J735" s="468">
        <v>2</v>
      </c>
      <c r="K735" s="467">
        <f t="shared" si="178"/>
        <v>0</v>
      </c>
      <c r="L735" s="467">
        <f t="shared" si="175"/>
        <v>0</v>
      </c>
      <c r="M735" s="466">
        <f t="shared" si="179"/>
        <v>0</v>
      </c>
      <c r="N735" s="466">
        <f t="shared" si="180"/>
        <v>0</v>
      </c>
      <c r="O735" s="466">
        <f t="shared" si="181"/>
        <v>0</v>
      </c>
      <c r="P735" s="466">
        <f t="shared" si="176"/>
        <v>0</v>
      </c>
      <c r="Q735" s="466">
        <f t="shared" si="182"/>
        <v>0</v>
      </c>
      <c r="R735" s="466">
        <f t="shared" si="177"/>
        <v>0</v>
      </c>
      <c r="S735" s="463">
        <f t="shared" si="183"/>
        <v>0</v>
      </c>
      <c r="T735" s="463">
        <f t="shared" si="184"/>
        <v>0</v>
      </c>
      <c r="U735" s="463">
        <f t="shared" si="185"/>
        <v>0</v>
      </c>
      <c r="V735" s="463">
        <f t="shared" si="186"/>
        <v>0</v>
      </c>
      <c r="W735" s="470">
        <f t="shared" si="165"/>
        <v>4.7530000000000427</v>
      </c>
    </row>
    <row r="736" spans="1:23">
      <c r="A736" s="461">
        <v>7320</v>
      </c>
      <c r="B736" s="461" t="s">
        <v>530</v>
      </c>
      <c r="C736" s="466">
        <v>504.96300000000002</v>
      </c>
      <c r="D736" s="466">
        <v>510.16399999999999</v>
      </c>
      <c r="E736" s="466">
        <v>1326.72</v>
      </c>
      <c r="F736" s="466">
        <v>40.06</v>
      </c>
      <c r="G736" s="467">
        <f t="shared" si="166"/>
        <v>0</v>
      </c>
      <c r="H736" s="466">
        <f t="shared" si="172"/>
        <v>0</v>
      </c>
      <c r="I736" s="466">
        <f t="shared" si="173"/>
        <v>0</v>
      </c>
      <c r="J736" s="468">
        <v>2</v>
      </c>
      <c r="K736" s="467">
        <f t="shared" si="178"/>
        <v>0</v>
      </c>
      <c r="L736" s="467">
        <f t="shared" si="175"/>
        <v>0</v>
      </c>
      <c r="M736" s="466">
        <f t="shared" si="179"/>
        <v>0</v>
      </c>
      <c r="N736" s="466">
        <f t="shared" si="180"/>
        <v>0</v>
      </c>
      <c r="O736" s="466">
        <f t="shared" si="181"/>
        <v>0</v>
      </c>
      <c r="P736" s="466">
        <f t="shared" si="176"/>
        <v>0</v>
      </c>
      <c r="Q736" s="466">
        <f t="shared" si="182"/>
        <v>0</v>
      </c>
      <c r="R736" s="466">
        <f t="shared" si="177"/>
        <v>0</v>
      </c>
      <c r="S736" s="463">
        <f t="shared" si="183"/>
        <v>0</v>
      </c>
      <c r="T736" s="463">
        <f t="shared" si="184"/>
        <v>0</v>
      </c>
      <c r="U736" s="463">
        <f t="shared" si="185"/>
        <v>0</v>
      </c>
      <c r="V736" s="463">
        <f t="shared" si="186"/>
        <v>0</v>
      </c>
      <c r="W736" s="470">
        <f t="shared" si="165"/>
        <v>4.8919999999999959</v>
      </c>
    </row>
    <row r="737" spans="1:23">
      <c r="A737" s="461">
        <v>7330</v>
      </c>
      <c r="B737" s="461" t="s">
        <v>530</v>
      </c>
      <c r="C737" s="466">
        <v>505</v>
      </c>
      <c r="D737" s="466">
        <v>510.36900000000003</v>
      </c>
      <c r="E737" s="466">
        <v>1356.07</v>
      </c>
      <c r="F737" s="466">
        <v>56.45</v>
      </c>
      <c r="G737" s="467">
        <f t="shared" si="166"/>
        <v>0</v>
      </c>
      <c r="H737" s="466">
        <f t="shared" si="172"/>
        <v>0</v>
      </c>
      <c r="I737" s="466">
        <f t="shared" si="173"/>
        <v>0</v>
      </c>
      <c r="J737" s="468">
        <v>2</v>
      </c>
      <c r="K737" s="467">
        <f t="shared" si="178"/>
        <v>0</v>
      </c>
      <c r="L737" s="467">
        <f t="shared" si="175"/>
        <v>0</v>
      </c>
      <c r="M737" s="466">
        <f t="shared" si="179"/>
        <v>0</v>
      </c>
      <c r="N737" s="466">
        <f t="shared" si="180"/>
        <v>0</v>
      </c>
      <c r="O737" s="466">
        <f t="shared" si="181"/>
        <v>0</v>
      </c>
      <c r="P737" s="466">
        <f t="shared" si="176"/>
        <v>0</v>
      </c>
      <c r="Q737" s="466">
        <f t="shared" si="182"/>
        <v>0</v>
      </c>
      <c r="R737" s="466">
        <f t="shared" si="177"/>
        <v>0</v>
      </c>
      <c r="S737" s="463">
        <f t="shared" si="183"/>
        <v>0</v>
      </c>
      <c r="T737" s="463">
        <f t="shared" si="184"/>
        <v>0</v>
      </c>
      <c r="U737" s="463">
        <f t="shared" si="185"/>
        <v>0</v>
      </c>
      <c r="V737" s="463">
        <f t="shared" si="186"/>
        <v>0</v>
      </c>
      <c r="W737" s="470">
        <f t="shared" si="165"/>
        <v>5.0380000000000109</v>
      </c>
    </row>
    <row r="738" spans="1:23">
      <c r="A738" s="461">
        <v>7340</v>
      </c>
      <c r="B738" s="461" t="s">
        <v>530</v>
      </c>
      <c r="C738" s="466">
        <v>505.03</v>
      </c>
      <c r="D738" s="466">
        <v>510.56700000000001</v>
      </c>
      <c r="E738" s="466">
        <v>1403.8</v>
      </c>
      <c r="F738" s="466">
        <v>75.52</v>
      </c>
      <c r="G738" s="467">
        <f t="shared" si="166"/>
        <v>0</v>
      </c>
      <c r="H738" s="466">
        <f t="shared" si="172"/>
        <v>0</v>
      </c>
      <c r="I738" s="466">
        <f t="shared" si="173"/>
        <v>0</v>
      </c>
      <c r="J738" s="468">
        <v>2</v>
      </c>
      <c r="K738" s="467">
        <f t="shared" si="178"/>
        <v>0</v>
      </c>
      <c r="L738" s="467">
        <f t="shared" si="175"/>
        <v>0</v>
      </c>
      <c r="M738" s="466">
        <f t="shared" si="179"/>
        <v>0</v>
      </c>
      <c r="N738" s="466">
        <f t="shared" si="180"/>
        <v>0</v>
      </c>
      <c r="O738" s="466">
        <f t="shared" si="181"/>
        <v>0</v>
      </c>
      <c r="P738" s="466">
        <f t="shared" si="176"/>
        <v>0</v>
      </c>
      <c r="Q738" s="466">
        <f t="shared" si="182"/>
        <v>0</v>
      </c>
      <c r="R738" s="466">
        <f t="shared" si="177"/>
        <v>0</v>
      </c>
      <c r="S738" s="463">
        <f t="shared" si="183"/>
        <v>0</v>
      </c>
      <c r="T738" s="463">
        <f t="shared" si="184"/>
        <v>0</v>
      </c>
      <c r="U738" s="463">
        <f t="shared" si="185"/>
        <v>0</v>
      </c>
      <c r="V738" s="463">
        <f t="shared" si="186"/>
        <v>0</v>
      </c>
      <c r="W738" s="470">
        <f t="shared" si="165"/>
        <v>5.200999999999965</v>
      </c>
    </row>
    <row r="739" spans="1:23">
      <c r="A739" s="461">
        <v>7350</v>
      </c>
      <c r="B739" s="461" t="s">
        <v>530</v>
      </c>
      <c r="C739" s="466">
        <v>505.053</v>
      </c>
      <c r="D739" s="466">
        <v>510.75299999999999</v>
      </c>
      <c r="E739" s="466">
        <v>1456.52</v>
      </c>
      <c r="F739" s="466">
        <v>83.08</v>
      </c>
      <c r="G739" s="467">
        <f t="shared" si="166"/>
        <v>0</v>
      </c>
      <c r="H739" s="466">
        <f t="shared" si="172"/>
        <v>0</v>
      </c>
      <c r="I739" s="466">
        <f t="shared" si="173"/>
        <v>0</v>
      </c>
      <c r="J739" s="468">
        <v>2</v>
      </c>
      <c r="K739" s="467">
        <f t="shared" si="178"/>
        <v>0</v>
      </c>
      <c r="L739" s="467">
        <f t="shared" si="175"/>
        <v>0</v>
      </c>
      <c r="M739" s="466">
        <f t="shared" si="179"/>
        <v>0</v>
      </c>
      <c r="N739" s="466">
        <f t="shared" si="180"/>
        <v>0</v>
      </c>
      <c r="O739" s="466">
        <f t="shared" si="181"/>
        <v>0</v>
      </c>
      <c r="P739" s="466">
        <f t="shared" si="176"/>
        <v>0</v>
      </c>
      <c r="Q739" s="466">
        <f t="shared" si="182"/>
        <v>0</v>
      </c>
      <c r="R739" s="466">
        <f t="shared" si="177"/>
        <v>0</v>
      </c>
      <c r="S739" s="463">
        <f t="shared" si="183"/>
        <v>0</v>
      </c>
      <c r="T739" s="463">
        <f t="shared" si="184"/>
        <v>0</v>
      </c>
      <c r="U739" s="463">
        <f t="shared" si="185"/>
        <v>0</v>
      </c>
      <c r="V739" s="463">
        <f t="shared" si="186"/>
        <v>0</v>
      </c>
      <c r="W739" s="470">
        <f t="shared" si="165"/>
        <v>5.3690000000000282</v>
      </c>
    </row>
    <row r="740" spans="1:23">
      <c r="A740" s="461">
        <v>7360</v>
      </c>
      <c r="B740" s="461" t="s">
        <v>530</v>
      </c>
      <c r="C740" s="466">
        <v>505.06799999999998</v>
      </c>
      <c r="D740" s="466">
        <v>510.94</v>
      </c>
      <c r="E740" s="466">
        <v>1514.41</v>
      </c>
      <c r="F740" s="466">
        <v>69.760000000000005</v>
      </c>
      <c r="G740" s="467">
        <f t="shared" si="166"/>
        <v>0</v>
      </c>
      <c r="H740" s="466">
        <f t="shared" si="172"/>
        <v>0</v>
      </c>
      <c r="I740" s="466">
        <f t="shared" si="173"/>
        <v>0</v>
      </c>
      <c r="J740" s="468">
        <v>2</v>
      </c>
      <c r="K740" s="467">
        <f t="shared" si="178"/>
        <v>0</v>
      </c>
      <c r="L740" s="467">
        <f t="shared" si="175"/>
        <v>0</v>
      </c>
      <c r="M740" s="466">
        <f t="shared" si="179"/>
        <v>0</v>
      </c>
      <c r="N740" s="466">
        <f t="shared" si="180"/>
        <v>0</v>
      </c>
      <c r="O740" s="466">
        <f t="shared" si="181"/>
        <v>0</v>
      </c>
      <c r="P740" s="466">
        <f t="shared" si="176"/>
        <v>0</v>
      </c>
      <c r="Q740" s="466">
        <f t="shared" si="182"/>
        <v>0</v>
      </c>
      <c r="R740" s="466">
        <f t="shared" si="177"/>
        <v>0</v>
      </c>
      <c r="S740" s="463">
        <f t="shared" si="183"/>
        <v>0</v>
      </c>
      <c r="T740" s="463">
        <f t="shared" si="184"/>
        <v>0</v>
      </c>
      <c r="U740" s="463">
        <f t="shared" si="185"/>
        <v>0</v>
      </c>
      <c r="V740" s="463">
        <f t="shared" si="186"/>
        <v>0</v>
      </c>
      <c r="W740" s="470">
        <f t="shared" si="165"/>
        <v>5.5370000000000346</v>
      </c>
    </row>
    <row r="741" spans="1:23">
      <c r="A741" s="461">
        <v>7370</v>
      </c>
      <c r="B741" s="461" t="s">
        <v>530</v>
      </c>
      <c r="C741" s="466">
        <v>505.07600000000002</v>
      </c>
      <c r="D741" s="466">
        <v>511.11599999999999</v>
      </c>
      <c r="E741" s="466">
        <v>1588.46</v>
      </c>
      <c r="F741" s="466">
        <v>46.06</v>
      </c>
      <c r="G741" s="467">
        <f t="shared" si="166"/>
        <v>0</v>
      </c>
      <c r="H741" s="466">
        <f t="shared" si="172"/>
        <v>0</v>
      </c>
      <c r="I741" s="466">
        <f t="shared" si="173"/>
        <v>0</v>
      </c>
      <c r="J741" s="468">
        <v>2</v>
      </c>
      <c r="K741" s="467">
        <f t="shared" si="178"/>
        <v>0</v>
      </c>
      <c r="L741" s="467">
        <f t="shared" si="175"/>
        <v>0</v>
      </c>
      <c r="M741" s="466">
        <f t="shared" si="179"/>
        <v>0</v>
      </c>
      <c r="N741" s="466">
        <f t="shared" si="180"/>
        <v>0</v>
      </c>
      <c r="O741" s="466">
        <f t="shared" si="181"/>
        <v>0</v>
      </c>
      <c r="P741" s="466">
        <f t="shared" si="176"/>
        <v>0</v>
      </c>
      <c r="Q741" s="466">
        <f t="shared" si="182"/>
        <v>0</v>
      </c>
      <c r="R741" s="466">
        <f t="shared" si="177"/>
        <v>0</v>
      </c>
      <c r="S741" s="463">
        <f t="shared" si="183"/>
        <v>0</v>
      </c>
      <c r="T741" s="463">
        <f t="shared" si="184"/>
        <v>0</v>
      </c>
      <c r="U741" s="463">
        <f t="shared" si="185"/>
        <v>0</v>
      </c>
      <c r="V741" s="463">
        <f t="shared" si="186"/>
        <v>0</v>
      </c>
      <c r="W741" s="470">
        <f t="shared" si="165"/>
        <v>5.6999999999999886</v>
      </c>
    </row>
    <row r="742" spans="1:23">
      <c r="A742" s="461">
        <v>7380</v>
      </c>
      <c r="B742" s="461" t="s">
        <v>530</v>
      </c>
      <c r="C742" s="466">
        <v>505.07600000000002</v>
      </c>
      <c r="D742" s="466">
        <v>511.23899999999998</v>
      </c>
      <c r="E742" s="466">
        <v>1644.12</v>
      </c>
      <c r="F742" s="466">
        <v>22.77</v>
      </c>
      <c r="G742" s="467">
        <f t="shared" si="166"/>
        <v>0</v>
      </c>
      <c r="H742" s="466">
        <f t="shared" ref="H742:H749" si="187">IF(G742&lt;3,IF(G742&gt;1.5,G742,),)</f>
        <v>0</v>
      </c>
      <c r="I742" s="466">
        <f t="shared" ref="I742:I749" si="188">IF(G742&gt;3,G742,0)</f>
        <v>0</v>
      </c>
      <c r="J742" s="468">
        <v>2</v>
      </c>
      <c r="K742" s="467">
        <f t="shared" si="178"/>
        <v>0</v>
      </c>
      <c r="L742" s="467">
        <f t="shared" si="175"/>
        <v>0</v>
      </c>
      <c r="M742" s="466">
        <f t="shared" si="179"/>
        <v>0</v>
      </c>
      <c r="N742" s="466">
        <f t="shared" si="180"/>
        <v>0</v>
      </c>
      <c r="O742" s="466">
        <f t="shared" si="181"/>
        <v>0</v>
      </c>
      <c r="P742" s="466">
        <f t="shared" si="176"/>
        <v>0</v>
      </c>
      <c r="Q742" s="466">
        <f t="shared" si="182"/>
        <v>0</v>
      </c>
      <c r="R742" s="466">
        <f t="shared" si="177"/>
        <v>0</v>
      </c>
      <c r="S742" s="463">
        <f t="shared" si="183"/>
        <v>0</v>
      </c>
      <c r="T742" s="463">
        <f t="shared" si="184"/>
        <v>0</v>
      </c>
      <c r="U742" s="463">
        <f t="shared" si="185"/>
        <v>0</v>
      </c>
      <c r="V742" s="463">
        <f t="shared" si="186"/>
        <v>0</v>
      </c>
      <c r="W742" s="470">
        <f t="shared" si="165"/>
        <v>5.8720000000000141</v>
      </c>
    </row>
    <row r="743" spans="1:23">
      <c r="A743" s="461">
        <v>7390</v>
      </c>
      <c r="B743" s="461" t="s">
        <v>530</v>
      </c>
      <c r="C743" s="466">
        <v>505.06900000000002</v>
      </c>
      <c r="D743" s="466">
        <v>511.363</v>
      </c>
      <c r="E743" s="466">
        <v>1671.01</v>
      </c>
      <c r="F743" s="466">
        <v>7.25</v>
      </c>
      <c r="G743" s="467">
        <f t="shared" si="166"/>
        <v>0</v>
      </c>
      <c r="H743" s="466">
        <f t="shared" si="187"/>
        <v>0</v>
      </c>
      <c r="I743" s="466">
        <f t="shared" si="188"/>
        <v>0</v>
      </c>
      <c r="J743" s="468">
        <v>2</v>
      </c>
      <c r="K743" s="467">
        <f t="shared" si="178"/>
        <v>0</v>
      </c>
      <c r="L743" s="467">
        <f t="shared" si="175"/>
        <v>0</v>
      </c>
      <c r="M743" s="466">
        <f t="shared" si="179"/>
        <v>0</v>
      </c>
      <c r="N743" s="466">
        <f t="shared" si="180"/>
        <v>0</v>
      </c>
      <c r="O743" s="466">
        <f t="shared" si="181"/>
        <v>0</v>
      </c>
      <c r="P743" s="466">
        <f t="shared" si="176"/>
        <v>0</v>
      </c>
      <c r="Q743" s="466">
        <f t="shared" si="182"/>
        <v>0</v>
      </c>
      <c r="R743" s="466">
        <f t="shared" si="177"/>
        <v>0</v>
      </c>
      <c r="S743" s="463">
        <f t="shared" si="183"/>
        <v>0</v>
      </c>
      <c r="T743" s="463">
        <f t="shared" si="184"/>
        <v>0</v>
      </c>
      <c r="U743" s="463">
        <f t="shared" si="185"/>
        <v>0</v>
      </c>
      <c r="V743" s="463">
        <f t="shared" si="186"/>
        <v>0</v>
      </c>
      <c r="W743" s="470">
        <f t="shared" si="165"/>
        <v>6.0399999999999636</v>
      </c>
    </row>
    <row r="744" spans="1:23">
      <c r="A744" s="461">
        <v>7400</v>
      </c>
      <c r="B744" s="461" t="s">
        <v>530</v>
      </c>
      <c r="C744" s="466">
        <v>505.05399999999997</v>
      </c>
      <c r="D744" s="466">
        <v>511.47800000000001</v>
      </c>
      <c r="E744" s="466">
        <v>1711.48</v>
      </c>
      <c r="F744" s="466">
        <v>2.37</v>
      </c>
      <c r="G744" s="467">
        <f t="shared" si="166"/>
        <v>0</v>
      </c>
      <c r="H744" s="466">
        <f t="shared" si="187"/>
        <v>0</v>
      </c>
      <c r="I744" s="466">
        <f t="shared" si="188"/>
        <v>0</v>
      </c>
      <c r="J744" s="468">
        <v>2</v>
      </c>
      <c r="K744" s="467">
        <f t="shared" si="178"/>
        <v>0</v>
      </c>
      <c r="L744" s="467">
        <f t="shared" si="175"/>
        <v>0</v>
      </c>
      <c r="M744" s="466">
        <f t="shared" si="179"/>
        <v>0</v>
      </c>
      <c r="N744" s="466">
        <f t="shared" si="180"/>
        <v>0</v>
      </c>
      <c r="O744" s="466">
        <f t="shared" si="181"/>
        <v>0</v>
      </c>
      <c r="P744" s="466">
        <f t="shared" si="176"/>
        <v>0</v>
      </c>
      <c r="Q744" s="466">
        <f t="shared" si="182"/>
        <v>0</v>
      </c>
      <c r="R744" s="466">
        <f t="shared" si="177"/>
        <v>0</v>
      </c>
      <c r="S744" s="463">
        <f t="shared" si="183"/>
        <v>0</v>
      </c>
      <c r="T744" s="463">
        <f t="shared" si="184"/>
        <v>0</v>
      </c>
      <c r="U744" s="463">
        <f t="shared" si="185"/>
        <v>0</v>
      </c>
      <c r="V744" s="463">
        <f t="shared" si="186"/>
        <v>0</v>
      </c>
      <c r="W744" s="470">
        <f t="shared" si="165"/>
        <v>6.1629999999999541</v>
      </c>
    </row>
    <row r="745" spans="1:23">
      <c r="A745" s="461">
        <v>7410</v>
      </c>
      <c r="B745" s="461" t="s">
        <v>530</v>
      </c>
      <c r="C745" s="466">
        <v>505.03300000000002</v>
      </c>
      <c r="D745" s="466">
        <v>511.58300000000003</v>
      </c>
      <c r="E745" s="466">
        <v>1782.75</v>
      </c>
      <c r="F745" s="466">
        <v>1</v>
      </c>
      <c r="G745" s="467">
        <f t="shared" si="166"/>
        <v>0</v>
      </c>
      <c r="H745" s="466">
        <f t="shared" si="187"/>
        <v>0</v>
      </c>
      <c r="I745" s="466">
        <f t="shared" si="188"/>
        <v>0</v>
      </c>
      <c r="J745" s="468">
        <v>2</v>
      </c>
      <c r="K745" s="467">
        <f t="shared" si="178"/>
        <v>0</v>
      </c>
      <c r="L745" s="467">
        <f t="shared" si="175"/>
        <v>0</v>
      </c>
      <c r="M745" s="466">
        <f t="shared" si="179"/>
        <v>0</v>
      </c>
      <c r="N745" s="466">
        <f t="shared" si="180"/>
        <v>0</v>
      </c>
      <c r="O745" s="466">
        <f t="shared" si="181"/>
        <v>0</v>
      </c>
      <c r="P745" s="466">
        <f t="shared" si="176"/>
        <v>0</v>
      </c>
      <c r="Q745" s="466">
        <f t="shared" si="182"/>
        <v>0</v>
      </c>
      <c r="R745" s="466">
        <f t="shared" si="177"/>
        <v>0</v>
      </c>
      <c r="S745" s="463">
        <f t="shared" si="183"/>
        <v>0</v>
      </c>
      <c r="T745" s="463">
        <f t="shared" si="184"/>
        <v>0</v>
      </c>
      <c r="U745" s="463">
        <f t="shared" si="185"/>
        <v>0</v>
      </c>
      <c r="V745" s="463">
        <f t="shared" si="186"/>
        <v>0</v>
      </c>
      <c r="W745" s="470">
        <f t="shared" si="165"/>
        <v>6.2939999999999827</v>
      </c>
    </row>
    <row r="746" spans="1:23">
      <c r="A746" s="461">
        <v>7420</v>
      </c>
      <c r="B746" s="461" t="s">
        <v>530</v>
      </c>
      <c r="C746" s="466">
        <v>505.00299999999999</v>
      </c>
      <c r="D746" s="466">
        <v>511.68900000000002</v>
      </c>
      <c r="E746" s="466">
        <v>1833.72</v>
      </c>
      <c r="F746" s="466">
        <v>0.84</v>
      </c>
      <c r="G746" s="467">
        <f t="shared" si="166"/>
        <v>0</v>
      </c>
      <c r="H746" s="466">
        <f t="shared" si="187"/>
        <v>0</v>
      </c>
      <c r="I746" s="466">
        <f t="shared" si="188"/>
        <v>0</v>
      </c>
      <c r="J746" s="468">
        <v>2</v>
      </c>
      <c r="K746" s="467">
        <f t="shared" si="178"/>
        <v>0</v>
      </c>
      <c r="L746" s="467">
        <f t="shared" si="175"/>
        <v>0</v>
      </c>
      <c r="M746" s="466">
        <f t="shared" si="179"/>
        <v>0</v>
      </c>
      <c r="N746" s="466">
        <f t="shared" si="180"/>
        <v>0</v>
      </c>
      <c r="O746" s="466">
        <f t="shared" si="181"/>
        <v>0</v>
      </c>
      <c r="P746" s="466">
        <f t="shared" si="176"/>
        <v>0</v>
      </c>
      <c r="Q746" s="466">
        <f t="shared" si="182"/>
        <v>0</v>
      </c>
      <c r="R746" s="466">
        <f t="shared" si="177"/>
        <v>0</v>
      </c>
      <c r="S746" s="463">
        <f t="shared" si="183"/>
        <v>0</v>
      </c>
      <c r="T746" s="463">
        <f t="shared" si="184"/>
        <v>0</v>
      </c>
      <c r="U746" s="463">
        <f t="shared" si="185"/>
        <v>0</v>
      </c>
      <c r="V746" s="463">
        <f t="shared" si="186"/>
        <v>0</v>
      </c>
      <c r="W746" s="470">
        <f t="shared" si="165"/>
        <v>6.424000000000035</v>
      </c>
    </row>
    <row r="747" spans="1:23">
      <c r="A747" s="461">
        <v>7430</v>
      </c>
      <c r="B747" s="461" t="s">
        <v>530</v>
      </c>
      <c r="C747" s="466">
        <v>504.971</v>
      </c>
      <c r="D747" s="466">
        <v>511.79300000000001</v>
      </c>
      <c r="E747" s="466">
        <v>1847.83</v>
      </c>
      <c r="F747" s="466">
        <v>1.55</v>
      </c>
      <c r="G747" s="467">
        <f t="shared" si="166"/>
        <v>0</v>
      </c>
      <c r="H747" s="466">
        <f t="shared" si="187"/>
        <v>0</v>
      </c>
      <c r="I747" s="466">
        <f t="shared" si="188"/>
        <v>0</v>
      </c>
      <c r="J747" s="468">
        <v>2</v>
      </c>
      <c r="K747" s="467">
        <f t="shared" ref="K747:K778" si="189">(A747-A746)*SQRT(H747^2+(H747*J747)^2)</f>
        <v>0</v>
      </c>
      <c r="L747" s="467">
        <f t="shared" si="175"/>
        <v>0</v>
      </c>
      <c r="M747" s="466">
        <f t="shared" ref="M747:M778" si="190">(A747-A746)*SQRT(I747^2+(I747*J747)^2)*2</f>
        <v>0</v>
      </c>
      <c r="N747" s="466">
        <f t="shared" ref="N747:N778" si="191">+IF(M747&gt;0,A747-A746,)*2</f>
        <v>0</v>
      </c>
      <c r="O747" s="466">
        <f t="shared" ref="O747:O778" si="192">IF(M747&gt;0,((A747-A746)/20)*SQRT(G747^2+(G747*J747)^2),)*2</f>
        <v>0</v>
      </c>
      <c r="P747" s="466">
        <f t="shared" si="176"/>
        <v>0</v>
      </c>
      <c r="Q747" s="466">
        <f t="shared" ref="Q747:Q778" si="193">IF(G747&gt;1.5,IF(G747&lt;3,(A747-A746)/5,),)*2</f>
        <v>0</v>
      </c>
      <c r="R747" s="466">
        <f t="shared" si="177"/>
        <v>0</v>
      </c>
      <c r="S747" s="463">
        <f t="shared" si="183"/>
        <v>0</v>
      </c>
      <c r="T747" s="463">
        <f t="shared" si="184"/>
        <v>0</v>
      </c>
      <c r="U747" s="463">
        <f t="shared" si="185"/>
        <v>0</v>
      </c>
      <c r="V747" s="463">
        <f t="shared" si="186"/>
        <v>0</v>
      </c>
      <c r="W747" s="470">
        <f t="shared" si="165"/>
        <v>6.5500000000000114</v>
      </c>
    </row>
    <row r="748" spans="1:23">
      <c r="A748" s="461">
        <v>7440</v>
      </c>
      <c r="B748" s="461" t="s">
        <v>530</v>
      </c>
      <c r="C748" s="466">
        <v>504.93900000000002</v>
      </c>
      <c r="D748" s="466">
        <v>511.89800000000002</v>
      </c>
      <c r="E748" s="466">
        <v>1864.65</v>
      </c>
      <c r="F748" s="466">
        <v>0.96</v>
      </c>
      <c r="G748" s="467">
        <f t="shared" si="166"/>
        <v>0</v>
      </c>
      <c r="H748" s="466">
        <f t="shared" si="187"/>
        <v>0</v>
      </c>
      <c r="I748" s="466">
        <f t="shared" si="188"/>
        <v>0</v>
      </c>
      <c r="J748" s="468">
        <v>2</v>
      </c>
      <c r="K748" s="467">
        <f t="shared" si="189"/>
        <v>0</v>
      </c>
      <c r="L748" s="467">
        <f t="shared" si="175"/>
        <v>0</v>
      </c>
      <c r="M748" s="466">
        <f t="shared" si="190"/>
        <v>0</v>
      </c>
      <c r="N748" s="466">
        <f t="shared" si="191"/>
        <v>0</v>
      </c>
      <c r="O748" s="466">
        <f t="shared" si="192"/>
        <v>0</v>
      </c>
      <c r="P748" s="466">
        <f t="shared" si="176"/>
        <v>0</v>
      </c>
      <c r="Q748" s="466">
        <f t="shared" si="193"/>
        <v>0</v>
      </c>
      <c r="R748" s="466">
        <f t="shared" si="177"/>
        <v>0</v>
      </c>
      <c r="S748" s="463">
        <f t="shared" ref="S748:S779" si="194">+IF(R748&gt;0,IF(R747=0,A748,IF(R748&gt;0,IF(R749=0,A749,),)),IF(R748=0,IF(R747&gt;0,IF(R746=0,A748,),),))</f>
        <v>0</v>
      </c>
      <c r="T748" s="463">
        <f t="shared" ref="T748:T779" si="195">+IF(Q748&gt;0,IF(Q747=0,A748,IF(Q748&gt;0,IF(Q749=0,A749,),)),IF(Q748=0,IF(Q747&gt;0,IF(Q746=0,A748,),),))</f>
        <v>0</v>
      </c>
      <c r="U748" s="463">
        <f t="shared" ref="U748:U779" si="196">+IF(M748&gt;0,IF(M747=0,A748,IF(M748&gt;0,IF(M749=0,A749,),)),IF(M748=0,IF(M747&gt;0,IF(M746=0,A748,),),))</f>
        <v>0</v>
      </c>
      <c r="V748" s="463">
        <f t="shared" ref="V748:V779" si="197">+IF(K748&gt;0,IF(K747=0,A748,IF(K748&gt;0,IF(K749=0,A749,),)),IF(K748=0,IF(K747&gt;0,IF(K746=0,A748,),),))</f>
        <v>0</v>
      </c>
      <c r="W748" s="470">
        <f t="shared" si="165"/>
        <v>6.6860000000000355</v>
      </c>
    </row>
    <row r="749" spans="1:23">
      <c r="A749" s="461">
        <v>7450</v>
      </c>
      <c r="B749" s="461" t="s">
        <v>530</v>
      </c>
      <c r="C749" s="466">
        <v>504.90699999999998</v>
      </c>
      <c r="D749" s="466">
        <v>511.98399999999998</v>
      </c>
      <c r="E749" s="466">
        <v>1885.93</v>
      </c>
      <c r="F749" s="466">
        <v>4.29</v>
      </c>
      <c r="G749" s="467">
        <f t="shared" si="166"/>
        <v>0</v>
      </c>
      <c r="H749" s="466">
        <f t="shared" si="187"/>
        <v>0</v>
      </c>
      <c r="I749" s="466">
        <f t="shared" si="188"/>
        <v>0</v>
      </c>
      <c r="J749" s="468">
        <v>2</v>
      </c>
      <c r="K749" s="467">
        <f t="shared" si="189"/>
        <v>0</v>
      </c>
      <c r="L749" s="467">
        <f t="shared" si="175"/>
        <v>0</v>
      </c>
      <c r="M749" s="466">
        <f t="shared" si="190"/>
        <v>0</v>
      </c>
      <c r="N749" s="466">
        <f t="shared" si="191"/>
        <v>0</v>
      </c>
      <c r="O749" s="466">
        <f t="shared" si="192"/>
        <v>0</v>
      </c>
      <c r="P749" s="466">
        <f t="shared" si="176"/>
        <v>0</v>
      </c>
      <c r="Q749" s="466">
        <f t="shared" si="193"/>
        <v>0</v>
      </c>
      <c r="R749" s="466">
        <f t="shared" si="177"/>
        <v>0</v>
      </c>
      <c r="S749" s="463">
        <f t="shared" si="194"/>
        <v>0</v>
      </c>
      <c r="T749" s="463">
        <f t="shared" si="195"/>
        <v>0</v>
      </c>
      <c r="U749" s="463">
        <f t="shared" si="196"/>
        <v>0</v>
      </c>
      <c r="V749" s="463">
        <f t="shared" si="197"/>
        <v>0</v>
      </c>
      <c r="W749" s="470">
        <f t="shared" si="165"/>
        <v>6.8220000000000027</v>
      </c>
    </row>
    <row r="750" spans="1:23">
      <c r="A750" s="461">
        <v>7460</v>
      </c>
      <c r="B750" s="461" t="s">
        <v>530</v>
      </c>
      <c r="C750" s="466">
        <v>504.87400000000002</v>
      </c>
      <c r="D750" s="466">
        <v>512.06299999999999</v>
      </c>
      <c r="E750" s="466">
        <v>1924.3</v>
      </c>
      <c r="F750" s="466">
        <v>6.51</v>
      </c>
      <c r="G750" s="467">
        <f t="shared" si="166"/>
        <v>0</v>
      </c>
      <c r="H750" s="466">
        <f t="shared" ref="H750:H803" si="198">IF(G750&lt;3,IF(G750&gt;1.5,G750,),)</f>
        <v>0</v>
      </c>
      <c r="I750" s="466">
        <f t="shared" ref="I750:I803" si="199">IF(G750&gt;3,G750,0)</f>
        <v>0</v>
      </c>
      <c r="J750" s="468">
        <v>2</v>
      </c>
      <c r="K750" s="467">
        <f t="shared" si="189"/>
        <v>0</v>
      </c>
      <c r="L750" s="467">
        <f t="shared" si="175"/>
        <v>0</v>
      </c>
      <c r="M750" s="466">
        <f t="shared" si="190"/>
        <v>0</v>
      </c>
      <c r="N750" s="466">
        <f t="shared" si="191"/>
        <v>0</v>
      </c>
      <c r="O750" s="466">
        <f t="shared" si="192"/>
        <v>0</v>
      </c>
      <c r="P750" s="466">
        <f t="shared" si="176"/>
        <v>0</v>
      </c>
      <c r="Q750" s="466">
        <f t="shared" si="193"/>
        <v>0</v>
      </c>
      <c r="R750" s="466">
        <f t="shared" si="177"/>
        <v>0</v>
      </c>
      <c r="S750" s="463">
        <f t="shared" si="194"/>
        <v>0</v>
      </c>
      <c r="T750" s="463">
        <f t="shared" si="195"/>
        <v>0</v>
      </c>
      <c r="U750" s="463">
        <f t="shared" si="196"/>
        <v>0</v>
      </c>
      <c r="V750" s="463">
        <f t="shared" si="197"/>
        <v>0</v>
      </c>
      <c r="W750" s="470">
        <f t="shared" si="165"/>
        <v>6.9590000000000032</v>
      </c>
    </row>
    <row r="751" spans="1:23">
      <c r="A751" s="461">
        <v>7470</v>
      </c>
      <c r="B751" s="461" t="s">
        <v>530</v>
      </c>
      <c r="C751" s="466">
        <v>504.84199999999998</v>
      </c>
      <c r="D751" s="466">
        <v>512.14</v>
      </c>
      <c r="E751" s="466">
        <v>1970.59</v>
      </c>
      <c r="F751" s="466">
        <v>2.91</v>
      </c>
      <c r="G751" s="467">
        <f t="shared" si="166"/>
        <v>0</v>
      </c>
      <c r="H751" s="466">
        <f t="shared" si="198"/>
        <v>0</v>
      </c>
      <c r="I751" s="466">
        <f t="shared" si="199"/>
        <v>0</v>
      </c>
      <c r="J751" s="468">
        <v>2</v>
      </c>
      <c r="K751" s="467">
        <f t="shared" si="189"/>
        <v>0</v>
      </c>
      <c r="L751" s="467">
        <f t="shared" si="175"/>
        <v>0</v>
      </c>
      <c r="M751" s="466">
        <f t="shared" si="190"/>
        <v>0</v>
      </c>
      <c r="N751" s="466">
        <f t="shared" si="191"/>
        <v>0</v>
      </c>
      <c r="O751" s="466">
        <f t="shared" si="192"/>
        <v>0</v>
      </c>
      <c r="P751" s="466">
        <f t="shared" si="176"/>
        <v>0</v>
      </c>
      <c r="Q751" s="466">
        <f t="shared" si="193"/>
        <v>0</v>
      </c>
      <c r="R751" s="466">
        <f t="shared" si="177"/>
        <v>0</v>
      </c>
      <c r="S751" s="463">
        <f t="shared" si="194"/>
        <v>0</v>
      </c>
      <c r="T751" s="463">
        <f t="shared" si="195"/>
        <v>0</v>
      </c>
      <c r="U751" s="463">
        <f t="shared" si="196"/>
        <v>0</v>
      </c>
      <c r="V751" s="463">
        <f t="shared" si="197"/>
        <v>0</v>
      </c>
      <c r="W751" s="470">
        <f t="shared" si="165"/>
        <v>7.0769999999999982</v>
      </c>
    </row>
    <row r="752" spans="1:23">
      <c r="A752" s="461">
        <v>7480</v>
      </c>
      <c r="B752" s="461" t="s">
        <v>530</v>
      </c>
      <c r="C752" s="466">
        <v>504.81</v>
      </c>
      <c r="D752" s="466">
        <v>512.21799999999996</v>
      </c>
      <c r="E752" s="466">
        <v>1995.24</v>
      </c>
      <c r="F752" s="466">
        <v>0.43</v>
      </c>
      <c r="G752" s="467">
        <f t="shared" si="166"/>
        <v>0</v>
      </c>
      <c r="H752" s="466">
        <f t="shared" si="198"/>
        <v>0</v>
      </c>
      <c r="I752" s="466">
        <f t="shared" si="199"/>
        <v>0</v>
      </c>
      <c r="J752" s="468">
        <v>2</v>
      </c>
      <c r="K752" s="467">
        <f t="shared" si="189"/>
        <v>0</v>
      </c>
      <c r="L752" s="467">
        <f t="shared" si="175"/>
        <v>0</v>
      </c>
      <c r="M752" s="466">
        <f t="shared" si="190"/>
        <v>0</v>
      </c>
      <c r="N752" s="466">
        <f t="shared" si="191"/>
        <v>0</v>
      </c>
      <c r="O752" s="466">
        <f t="shared" si="192"/>
        <v>0</v>
      </c>
      <c r="P752" s="466">
        <f t="shared" si="176"/>
        <v>0</v>
      </c>
      <c r="Q752" s="466">
        <f t="shared" si="193"/>
        <v>0</v>
      </c>
      <c r="R752" s="466">
        <f t="shared" si="177"/>
        <v>0</v>
      </c>
      <c r="S752" s="463">
        <f t="shared" si="194"/>
        <v>0</v>
      </c>
      <c r="T752" s="463">
        <f t="shared" si="195"/>
        <v>0</v>
      </c>
      <c r="U752" s="463">
        <f t="shared" si="196"/>
        <v>0</v>
      </c>
      <c r="V752" s="463">
        <f t="shared" si="197"/>
        <v>0</v>
      </c>
      <c r="W752" s="470">
        <f t="shared" si="165"/>
        <v>7.1889999999999645</v>
      </c>
    </row>
    <row r="753" spans="1:23">
      <c r="A753" s="461">
        <v>7490</v>
      </c>
      <c r="B753" s="461" t="s">
        <v>530</v>
      </c>
      <c r="C753" s="466">
        <v>504.77800000000002</v>
      </c>
      <c r="D753" s="466">
        <v>512.21600000000001</v>
      </c>
      <c r="E753" s="466">
        <v>2000.75</v>
      </c>
      <c r="F753" s="466">
        <v>0.04</v>
      </c>
      <c r="G753" s="467">
        <f t="shared" si="166"/>
        <v>0</v>
      </c>
      <c r="H753" s="466">
        <f t="shared" si="198"/>
        <v>0</v>
      </c>
      <c r="I753" s="466">
        <f t="shared" si="199"/>
        <v>0</v>
      </c>
      <c r="J753" s="468">
        <v>2</v>
      </c>
      <c r="K753" s="467">
        <f t="shared" si="189"/>
        <v>0</v>
      </c>
      <c r="L753" s="467">
        <f t="shared" si="175"/>
        <v>0</v>
      </c>
      <c r="M753" s="466">
        <f t="shared" si="190"/>
        <v>0</v>
      </c>
      <c r="N753" s="466">
        <f t="shared" si="191"/>
        <v>0</v>
      </c>
      <c r="O753" s="466">
        <f t="shared" si="192"/>
        <v>0</v>
      </c>
      <c r="P753" s="466">
        <f t="shared" si="176"/>
        <v>0</v>
      </c>
      <c r="Q753" s="466">
        <f t="shared" si="193"/>
        <v>0</v>
      </c>
      <c r="R753" s="466">
        <f t="shared" si="177"/>
        <v>0</v>
      </c>
      <c r="S753" s="463">
        <f t="shared" si="194"/>
        <v>0</v>
      </c>
      <c r="T753" s="463">
        <f t="shared" si="195"/>
        <v>0</v>
      </c>
      <c r="U753" s="463">
        <f t="shared" si="196"/>
        <v>0</v>
      </c>
      <c r="V753" s="463">
        <f t="shared" si="197"/>
        <v>0</v>
      </c>
      <c r="W753" s="470">
        <f t="shared" si="165"/>
        <v>7.2980000000000018</v>
      </c>
    </row>
    <row r="754" spans="1:23">
      <c r="A754" s="461">
        <v>7500</v>
      </c>
      <c r="B754" s="461" t="s">
        <v>530</v>
      </c>
      <c r="C754" s="466">
        <v>504.74599999999998</v>
      </c>
      <c r="D754" s="466">
        <v>512.19899999999996</v>
      </c>
      <c r="E754" s="466">
        <v>1997.9</v>
      </c>
      <c r="F754" s="466">
        <v>0.52</v>
      </c>
      <c r="G754" s="467">
        <f t="shared" si="166"/>
        <v>0</v>
      </c>
      <c r="H754" s="466">
        <f t="shared" si="198"/>
        <v>0</v>
      </c>
      <c r="I754" s="466">
        <f t="shared" si="199"/>
        <v>0</v>
      </c>
      <c r="J754" s="468">
        <v>2</v>
      </c>
      <c r="K754" s="467">
        <f t="shared" si="189"/>
        <v>0</v>
      </c>
      <c r="L754" s="467">
        <f t="shared" si="175"/>
        <v>0</v>
      </c>
      <c r="M754" s="466">
        <f t="shared" si="190"/>
        <v>0</v>
      </c>
      <c r="N754" s="466">
        <f t="shared" si="191"/>
        <v>0</v>
      </c>
      <c r="O754" s="466">
        <f t="shared" si="192"/>
        <v>0</v>
      </c>
      <c r="P754" s="466">
        <f t="shared" si="176"/>
        <v>0</v>
      </c>
      <c r="Q754" s="466">
        <f t="shared" si="193"/>
        <v>0</v>
      </c>
      <c r="R754" s="466">
        <f t="shared" si="177"/>
        <v>0</v>
      </c>
      <c r="S754" s="463">
        <f t="shared" si="194"/>
        <v>0</v>
      </c>
      <c r="T754" s="463">
        <f t="shared" si="195"/>
        <v>0</v>
      </c>
      <c r="U754" s="463">
        <f t="shared" si="196"/>
        <v>0</v>
      </c>
      <c r="V754" s="463">
        <f t="shared" si="197"/>
        <v>0</v>
      </c>
      <c r="W754" s="470">
        <f t="shared" si="165"/>
        <v>7.4079999999999586</v>
      </c>
    </row>
    <row r="755" spans="1:23">
      <c r="A755" s="461">
        <v>7510</v>
      </c>
      <c r="B755" s="461" t="s">
        <v>530</v>
      </c>
      <c r="C755" s="466">
        <v>504.71300000000002</v>
      </c>
      <c r="D755" s="466">
        <v>512.25400000000002</v>
      </c>
      <c r="E755" s="466">
        <v>1986.23</v>
      </c>
      <c r="F755" s="466">
        <v>1.03</v>
      </c>
      <c r="G755" s="467">
        <f t="shared" si="166"/>
        <v>0</v>
      </c>
      <c r="H755" s="466">
        <f t="shared" si="198"/>
        <v>0</v>
      </c>
      <c r="I755" s="466">
        <f t="shared" si="199"/>
        <v>0</v>
      </c>
      <c r="J755" s="468">
        <v>2</v>
      </c>
      <c r="K755" s="467">
        <f t="shared" si="189"/>
        <v>0</v>
      </c>
      <c r="L755" s="467">
        <f t="shared" si="175"/>
        <v>0</v>
      </c>
      <c r="M755" s="466">
        <f t="shared" si="190"/>
        <v>0</v>
      </c>
      <c r="N755" s="466">
        <f t="shared" si="191"/>
        <v>0</v>
      </c>
      <c r="O755" s="466">
        <f t="shared" si="192"/>
        <v>0</v>
      </c>
      <c r="P755" s="466">
        <f t="shared" si="176"/>
        <v>0</v>
      </c>
      <c r="Q755" s="466">
        <f t="shared" si="193"/>
        <v>0</v>
      </c>
      <c r="R755" s="466">
        <f t="shared" si="177"/>
        <v>0</v>
      </c>
      <c r="S755" s="463">
        <f t="shared" si="194"/>
        <v>0</v>
      </c>
      <c r="T755" s="463">
        <f t="shared" si="195"/>
        <v>0</v>
      </c>
      <c r="U755" s="463">
        <f t="shared" si="196"/>
        <v>0</v>
      </c>
      <c r="V755" s="463">
        <f t="shared" si="197"/>
        <v>0</v>
      </c>
      <c r="W755" s="470">
        <f t="shared" si="165"/>
        <v>7.4379999999999882</v>
      </c>
    </row>
    <row r="756" spans="1:23">
      <c r="A756" s="461">
        <v>7520</v>
      </c>
      <c r="B756" s="461" t="s">
        <v>530</v>
      </c>
      <c r="C756" s="466">
        <v>504.68099999999998</v>
      </c>
      <c r="D756" s="466">
        <v>512.25699999999995</v>
      </c>
      <c r="E756" s="466">
        <v>1999.36</v>
      </c>
      <c r="F756" s="466">
        <v>0.85</v>
      </c>
      <c r="G756" s="467">
        <f t="shared" si="166"/>
        <v>0</v>
      </c>
      <c r="H756" s="466">
        <f t="shared" si="198"/>
        <v>0</v>
      </c>
      <c r="I756" s="466">
        <f t="shared" si="199"/>
        <v>0</v>
      </c>
      <c r="J756" s="468">
        <v>2</v>
      </c>
      <c r="K756" s="467">
        <f t="shared" si="189"/>
        <v>0</v>
      </c>
      <c r="L756" s="467">
        <f t="shared" si="175"/>
        <v>0</v>
      </c>
      <c r="M756" s="466">
        <f t="shared" si="190"/>
        <v>0</v>
      </c>
      <c r="N756" s="466">
        <f t="shared" si="191"/>
        <v>0</v>
      </c>
      <c r="O756" s="466">
        <f t="shared" si="192"/>
        <v>0</v>
      </c>
      <c r="P756" s="466">
        <f t="shared" si="176"/>
        <v>0</v>
      </c>
      <c r="Q756" s="466">
        <f t="shared" si="193"/>
        <v>0</v>
      </c>
      <c r="R756" s="466">
        <f t="shared" si="177"/>
        <v>0</v>
      </c>
      <c r="S756" s="463">
        <f t="shared" si="194"/>
        <v>0</v>
      </c>
      <c r="T756" s="463">
        <f t="shared" si="195"/>
        <v>0</v>
      </c>
      <c r="U756" s="463">
        <f t="shared" si="196"/>
        <v>0</v>
      </c>
      <c r="V756" s="463">
        <f t="shared" si="197"/>
        <v>0</v>
      </c>
      <c r="W756" s="470">
        <f t="shared" si="165"/>
        <v>7.4529999999999745</v>
      </c>
    </row>
    <row r="757" spans="1:23">
      <c r="A757" s="461">
        <v>7530</v>
      </c>
      <c r="B757" s="461" t="s">
        <v>530</v>
      </c>
      <c r="C757" s="466">
        <v>504.649</v>
      </c>
      <c r="D757" s="466">
        <v>512.26</v>
      </c>
      <c r="E757" s="466">
        <v>2022.5</v>
      </c>
      <c r="F757" s="466">
        <v>1.31</v>
      </c>
      <c r="G757" s="467">
        <f t="shared" si="166"/>
        <v>0</v>
      </c>
      <c r="H757" s="466">
        <f t="shared" si="198"/>
        <v>0</v>
      </c>
      <c r="I757" s="466">
        <f t="shared" si="199"/>
        <v>0</v>
      </c>
      <c r="J757" s="468">
        <v>2</v>
      </c>
      <c r="K757" s="467">
        <f t="shared" si="189"/>
        <v>0</v>
      </c>
      <c r="L757" s="467">
        <f t="shared" si="175"/>
        <v>0</v>
      </c>
      <c r="M757" s="466">
        <f t="shared" si="190"/>
        <v>0</v>
      </c>
      <c r="N757" s="466">
        <f t="shared" si="191"/>
        <v>0</v>
      </c>
      <c r="O757" s="466">
        <f t="shared" si="192"/>
        <v>0</v>
      </c>
      <c r="P757" s="466">
        <f t="shared" si="176"/>
        <v>0</v>
      </c>
      <c r="Q757" s="466">
        <f t="shared" si="193"/>
        <v>0</v>
      </c>
      <c r="R757" s="466">
        <f t="shared" si="177"/>
        <v>0</v>
      </c>
      <c r="S757" s="463">
        <f t="shared" si="194"/>
        <v>0</v>
      </c>
      <c r="T757" s="463">
        <f t="shared" si="195"/>
        <v>0</v>
      </c>
      <c r="U757" s="463">
        <f t="shared" si="196"/>
        <v>0</v>
      </c>
      <c r="V757" s="463">
        <f t="shared" si="197"/>
        <v>0</v>
      </c>
      <c r="W757" s="470">
        <f t="shared" si="165"/>
        <v>7.5409999999999968</v>
      </c>
    </row>
    <row r="758" spans="1:23">
      <c r="A758" s="461">
        <v>7540</v>
      </c>
      <c r="B758" s="461" t="s">
        <v>530</v>
      </c>
      <c r="C758" s="466">
        <v>504.61700000000002</v>
      </c>
      <c r="D758" s="466">
        <v>512.26800000000003</v>
      </c>
      <c r="E758" s="466">
        <v>2040.94</v>
      </c>
      <c r="F758" s="466">
        <v>11.77</v>
      </c>
      <c r="G758" s="467">
        <f t="shared" si="166"/>
        <v>0</v>
      </c>
      <c r="H758" s="466">
        <f t="shared" si="198"/>
        <v>0</v>
      </c>
      <c r="I758" s="466">
        <f t="shared" si="199"/>
        <v>0</v>
      </c>
      <c r="J758" s="468">
        <v>2</v>
      </c>
      <c r="K758" s="467">
        <f t="shared" si="189"/>
        <v>0</v>
      </c>
      <c r="L758" s="467">
        <f t="shared" si="175"/>
        <v>0</v>
      </c>
      <c r="M758" s="466">
        <f t="shared" si="190"/>
        <v>0</v>
      </c>
      <c r="N758" s="466">
        <f t="shared" si="191"/>
        <v>0</v>
      </c>
      <c r="O758" s="466">
        <f t="shared" si="192"/>
        <v>0</v>
      </c>
      <c r="P758" s="466">
        <f t="shared" si="176"/>
        <v>0</v>
      </c>
      <c r="Q758" s="466">
        <f t="shared" si="193"/>
        <v>0</v>
      </c>
      <c r="R758" s="466">
        <f t="shared" si="177"/>
        <v>0</v>
      </c>
      <c r="S758" s="463">
        <f t="shared" si="194"/>
        <v>0</v>
      </c>
      <c r="T758" s="463">
        <f t="shared" si="195"/>
        <v>0</v>
      </c>
      <c r="U758" s="463">
        <f t="shared" si="196"/>
        <v>0</v>
      </c>
      <c r="V758" s="463">
        <f t="shared" si="197"/>
        <v>0</v>
      </c>
      <c r="W758" s="470">
        <f t="shared" si="165"/>
        <v>7.575999999999965</v>
      </c>
    </row>
    <row r="759" spans="1:23">
      <c r="A759" s="461">
        <v>7550</v>
      </c>
      <c r="B759" s="461" t="s">
        <v>530</v>
      </c>
      <c r="C759" s="466">
        <v>504.58499999999998</v>
      </c>
      <c r="D759" s="466">
        <v>512.28200000000004</v>
      </c>
      <c r="E759" s="466">
        <v>2079.2600000000002</v>
      </c>
      <c r="F759" s="466">
        <v>11.28</v>
      </c>
      <c r="G759" s="467">
        <f t="shared" si="166"/>
        <v>0</v>
      </c>
      <c r="H759" s="466">
        <f t="shared" si="198"/>
        <v>0</v>
      </c>
      <c r="I759" s="466">
        <f t="shared" si="199"/>
        <v>0</v>
      </c>
      <c r="J759" s="468">
        <v>2</v>
      </c>
      <c r="K759" s="467">
        <f t="shared" si="189"/>
        <v>0</v>
      </c>
      <c r="L759" s="467">
        <f t="shared" si="175"/>
        <v>0</v>
      </c>
      <c r="M759" s="466">
        <f t="shared" si="190"/>
        <v>0</v>
      </c>
      <c r="N759" s="466">
        <f t="shared" si="191"/>
        <v>0</v>
      </c>
      <c r="O759" s="466">
        <f t="shared" si="192"/>
        <v>0</v>
      </c>
      <c r="P759" s="466">
        <f t="shared" si="176"/>
        <v>0</v>
      </c>
      <c r="Q759" s="466">
        <f t="shared" si="193"/>
        <v>0</v>
      </c>
      <c r="R759" s="466">
        <f t="shared" si="177"/>
        <v>0</v>
      </c>
      <c r="S759" s="463">
        <f t="shared" si="194"/>
        <v>0</v>
      </c>
      <c r="T759" s="463">
        <f t="shared" si="195"/>
        <v>0</v>
      </c>
      <c r="U759" s="463">
        <f t="shared" si="196"/>
        <v>0</v>
      </c>
      <c r="V759" s="463">
        <f t="shared" si="197"/>
        <v>0</v>
      </c>
      <c r="W759" s="470">
        <f t="shared" si="165"/>
        <v>7.61099999999999</v>
      </c>
    </row>
    <row r="760" spans="1:23">
      <c r="A760" s="461">
        <v>7560</v>
      </c>
      <c r="B760" s="461" t="s">
        <v>530</v>
      </c>
      <c r="C760" s="466">
        <v>504.55200000000002</v>
      </c>
      <c r="D760" s="466">
        <v>512.28899999999999</v>
      </c>
      <c r="E760" s="466">
        <v>2115.84</v>
      </c>
      <c r="F760" s="466">
        <v>1.1100000000000001</v>
      </c>
      <c r="G760" s="467">
        <f t="shared" si="166"/>
        <v>0</v>
      </c>
      <c r="H760" s="466">
        <f t="shared" si="198"/>
        <v>0</v>
      </c>
      <c r="I760" s="466">
        <f t="shared" si="199"/>
        <v>0</v>
      </c>
      <c r="J760" s="468">
        <v>2</v>
      </c>
      <c r="K760" s="467">
        <f t="shared" si="189"/>
        <v>0</v>
      </c>
      <c r="L760" s="467">
        <f t="shared" si="175"/>
        <v>0</v>
      </c>
      <c r="M760" s="466">
        <f t="shared" si="190"/>
        <v>0</v>
      </c>
      <c r="N760" s="466">
        <f t="shared" si="191"/>
        <v>0</v>
      </c>
      <c r="O760" s="466">
        <f t="shared" si="192"/>
        <v>0</v>
      </c>
      <c r="P760" s="466">
        <f t="shared" si="176"/>
        <v>0</v>
      </c>
      <c r="Q760" s="466">
        <f t="shared" si="193"/>
        <v>0</v>
      </c>
      <c r="R760" s="466">
        <f t="shared" si="177"/>
        <v>0</v>
      </c>
      <c r="S760" s="463">
        <f t="shared" si="194"/>
        <v>0</v>
      </c>
      <c r="T760" s="463">
        <f t="shared" si="195"/>
        <v>0</v>
      </c>
      <c r="U760" s="463">
        <f t="shared" si="196"/>
        <v>0</v>
      </c>
      <c r="V760" s="463">
        <f t="shared" si="197"/>
        <v>0</v>
      </c>
      <c r="W760" s="470">
        <f t="shared" si="165"/>
        <v>7.6510000000000105</v>
      </c>
    </row>
    <row r="761" spans="1:23">
      <c r="A761" s="461">
        <v>7570</v>
      </c>
      <c r="B761" s="461" t="s">
        <v>530</v>
      </c>
      <c r="C761" s="466">
        <v>504.52</v>
      </c>
      <c r="D761" s="466">
        <v>512.29700000000003</v>
      </c>
      <c r="E761" s="466">
        <v>2105.23</v>
      </c>
      <c r="F761" s="466">
        <v>4.4800000000000004</v>
      </c>
      <c r="G761" s="467">
        <f t="shared" si="166"/>
        <v>0</v>
      </c>
      <c r="H761" s="466">
        <f t="shared" si="198"/>
        <v>0</v>
      </c>
      <c r="I761" s="466">
        <f t="shared" si="199"/>
        <v>0</v>
      </c>
      <c r="J761" s="468">
        <v>2</v>
      </c>
      <c r="K761" s="467">
        <f t="shared" si="189"/>
        <v>0</v>
      </c>
      <c r="L761" s="467">
        <f t="shared" si="175"/>
        <v>0</v>
      </c>
      <c r="M761" s="466">
        <f t="shared" si="190"/>
        <v>0</v>
      </c>
      <c r="N761" s="466">
        <f t="shared" si="191"/>
        <v>0</v>
      </c>
      <c r="O761" s="466">
        <f t="shared" si="192"/>
        <v>0</v>
      </c>
      <c r="P761" s="466">
        <f t="shared" si="176"/>
        <v>0</v>
      </c>
      <c r="Q761" s="466">
        <f t="shared" si="193"/>
        <v>0</v>
      </c>
      <c r="R761" s="466">
        <f t="shared" si="177"/>
        <v>0</v>
      </c>
      <c r="S761" s="463">
        <f t="shared" si="194"/>
        <v>0</v>
      </c>
      <c r="T761" s="463">
        <f t="shared" si="195"/>
        <v>0</v>
      </c>
      <c r="U761" s="463">
        <f t="shared" si="196"/>
        <v>0</v>
      </c>
      <c r="V761" s="463">
        <f t="shared" si="197"/>
        <v>0</v>
      </c>
      <c r="W761" s="470">
        <f t="shared" si="165"/>
        <v>7.6970000000000596</v>
      </c>
    </row>
    <row r="762" spans="1:23">
      <c r="A762" s="461">
        <v>7580</v>
      </c>
      <c r="B762" s="461" t="s">
        <v>530</v>
      </c>
      <c r="C762" s="466">
        <v>504.488</v>
      </c>
      <c r="D762" s="466">
        <v>512.21</v>
      </c>
      <c r="E762" s="466">
        <v>2079.9499999999998</v>
      </c>
      <c r="F762" s="466">
        <v>12.35</v>
      </c>
      <c r="G762" s="467">
        <f t="shared" si="166"/>
        <v>0</v>
      </c>
      <c r="H762" s="466">
        <f t="shared" si="198"/>
        <v>0</v>
      </c>
      <c r="I762" s="466">
        <f t="shared" si="199"/>
        <v>0</v>
      </c>
      <c r="J762" s="468">
        <v>2</v>
      </c>
      <c r="K762" s="467">
        <f t="shared" si="189"/>
        <v>0</v>
      </c>
      <c r="L762" s="467">
        <f t="shared" si="175"/>
        <v>0</v>
      </c>
      <c r="M762" s="466">
        <f t="shared" si="190"/>
        <v>0</v>
      </c>
      <c r="N762" s="466">
        <f t="shared" si="191"/>
        <v>0</v>
      </c>
      <c r="O762" s="466">
        <f t="shared" si="192"/>
        <v>0</v>
      </c>
      <c r="P762" s="466">
        <f t="shared" si="176"/>
        <v>0</v>
      </c>
      <c r="Q762" s="466">
        <f t="shared" si="193"/>
        <v>0</v>
      </c>
      <c r="R762" s="466">
        <f t="shared" si="177"/>
        <v>0</v>
      </c>
      <c r="S762" s="463">
        <f t="shared" si="194"/>
        <v>0</v>
      </c>
      <c r="T762" s="463">
        <f t="shared" si="195"/>
        <v>0</v>
      </c>
      <c r="U762" s="463">
        <f t="shared" si="196"/>
        <v>0</v>
      </c>
      <c r="V762" s="463">
        <f t="shared" si="197"/>
        <v>0</v>
      </c>
      <c r="W762" s="470">
        <f t="shared" si="165"/>
        <v>7.7369999999999663</v>
      </c>
    </row>
    <row r="763" spans="1:23">
      <c r="A763" s="461">
        <v>7590</v>
      </c>
      <c r="B763" s="461" t="s">
        <v>530</v>
      </c>
      <c r="C763" s="466">
        <v>504.45600000000002</v>
      </c>
      <c r="D763" s="466">
        <v>512.17399999999998</v>
      </c>
      <c r="E763" s="466">
        <v>2088.69</v>
      </c>
      <c r="F763" s="466">
        <v>19.38</v>
      </c>
      <c r="G763" s="467">
        <f t="shared" si="166"/>
        <v>0</v>
      </c>
      <c r="H763" s="466">
        <f t="shared" si="198"/>
        <v>0</v>
      </c>
      <c r="I763" s="466">
        <f t="shared" si="199"/>
        <v>0</v>
      </c>
      <c r="J763" s="468">
        <v>2</v>
      </c>
      <c r="K763" s="467">
        <f t="shared" si="189"/>
        <v>0</v>
      </c>
      <c r="L763" s="467">
        <f t="shared" si="175"/>
        <v>0</v>
      </c>
      <c r="M763" s="466">
        <f t="shared" si="190"/>
        <v>0</v>
      </c>
      <c r="N763" s="466">
        <f t="shared" si="191"/>
        <v>0</v>
      </c>
      <c r="O763" s="466">
        <f t="shared" si="192"/>
        <v>0</v>
      </c>
      <c r="P763" s="466">
        <f t="shared" si="176"/>
        <v>0</v>
      </c>
      <c r="Q763" s="466">
        <f t="shared" si="193"/>
        <v>0</v>
      </c>
      <c r="R763" s="466">
        <f t="shared" si="177"/>
        <v>0</v>
      </c>
      <c r="S763" s="463">
        <f t="shared" si="194"/>
        <v>0</v>
      </c>
      <c r="T763" s="463">
        <f t="shared" si="195"/>
        <v>0</v>
      </c>
      <c r="U763" s="463">
        <f t="shared" si="196"/>
        <v>0</v>
      </c>
      <c r="V763" s="463">
        <f t="shared" si="197"/>
        <v>0</v>
      </c>
      <c r="W763" s="470">
        <f t="shared" si="165"/>
        <v>7.7770000000000437</v>
      </c>
    </row>
    <row r="764" spans="1:23">
      <c r="A764" s="461">
        <v>7600</v>
      </c>
      <c r="B764" s="461" t="s">
        <v>530</v>
      </c>
      <c r="C764" s="466">
        <v>504.423</v>
      </c>
      <c r="D764" s="466">
        <v>512.20299999999997</v>
      </c>
      <c r="E764" s="466">
        <v>2099.3200000000002</v>
      </c>
      <c r="F764" s="466">
        <v>25.63</v>
      </c>
      <c r="G764" s="467">
        <f t="shared" si="166"/>
        <v>0</v>
      </c>
      <c r="H764" s="466">
        <f t="shared" si="198"/>
        <v>0</v>
      </c>
      <c r="I764" s="466">
        <f t="shared" si="199"/>
        <v>0</v>
      </c>
      <c r="J764" s="468">
        <v>2</v>
      </c>
      <c r="K764" s="467">
        <f t="shared" si="189"/>
        <v>0</v>
      </c>
      <c r="L764" s="467">
        <f t="shared" si="175"/>
        <v>0</v>
      </c>
      <c r="M764" s="466">
        <f t="shared" si="190"/>
        <v>0</v>
      </c>
      <c r="N764" s="466">
        <f t="shared" si="191"/>
        <v>0</v>
      </c>
      <c r="O764" s="466">
        <f t="shared" si="192"/>
        <v>0</v>
      </c>
      <c r="P764" s="466">
        <f t="shared" si="176"/>
        <v>0</v>
      </c>
      <c r="Q764" s="466">
        <f t="shared" si="193"/>
        <v>0</v>
      </c>
      <c r="R764" s="466">
        <f t="shared" si="177"/>
        <v>0</v>
      </c>
      <c r="S764" s="463">
        <f t="shared" si="194"/>
        <v>0</v>
      </c>
      <c r="T764" s="463">
        <f t="shared" si="195"/>
        <v>0</v>
      </c>
      <c r="U764" s="463">
        <f t="shared" si="196"/>
        <v>0</v>
      </c>
      <c r="V764" s="463">
        <f t="shared" si="197"/>
        <v>0</v>
      </c>
      <c r="W764" s="470">
        <f t="shared" si="165"/>
        <v>7.7220000000000368</v>
      </c>
    </row>
    <row r="765" spans="1:23">
      <c r="A765" s="461">
        <v>7610</v>
      </c>
      <c r="B765" s="461" t="s">
        <v>530</v>
      </c>
      <c r="C765" s="466">
        <v>504.39100000000002</v>
      </c>
      <c r="D765" s="466">
        <v>512.16899999999998</v>
      </c>
      <c r="E765" s="466">
        <v>2107.31</v>
      </c>
      <c r="F765" s="466">
        <v>28.55</v>
      </c>
      <c r="G765" s="467">
        <f t="shared" si="166"/>
        <v>0</v>
      </c>
      <c r="H765" s="466">
        <f t="shared" si="198"/>
        <v>0</v>
      </c>
      <c r="I765" s="466">
        <f t="shared" si="199"/>
        <v>0</v>
      </c>
      <c r="J765" s="468">
        <v>2</v>
      </c>
      <c r="K765" s="467">
        <f t="shared" si="189"/>
        <v>0</v>
      </c>
      <c r="L765" s="467">
        <f t="shared" si="175"/>
        <v>0</v>
      </c>
      <c r="M765" s="466">
        <f t="shared" si="190"/>
        <v>0</v>
      </c>
      <c r="N765" s="466">
        <f t="shared" si="191"/>
        <v>0</v>
      </c>
      <c r="O765" s="466">
        <f t="shared" si="192"/>
        <v>0</v>
      </c>
      <c r="P765" s="466">
        <f t="shared" si="176"/>
        <v>0</v>
      </c>
      <c r="Q765" s="466">
        <f t="shared" si="193"/>
        <v>0</v>
      </c>
      <c r="R765" s="466">
        <f t="shared" si="177"/>
        <v>0</v>
      </c>
      <c r="S765" s="463">
        <f t="shared" si="194"/>
        <v>0</v>
      </c>
      <c r="T765" s="463">
        <f t="shared" si="195"/>
        <v>0</v>
      </c>
      <c r="U765" s="463">
        <f t="shared" si="196"/>
        <v>0</v>
      </c>
      <c r="V765" s="463">
        <f t="shared" si="197"/>
        <v>0</v>
      </c>
      <c r="W765" s="470">
        <f t="shared" si="165"/>
        <v>7.7179999999999609</v>
      </c>
    </row>
    <row r="766" spans="1:23">
      <c r="A766" s="461">
        <v>7620</v>
      </c>
      <c r="B766" s="461" t="s">
        <v>530</v>
      </c>
      <c r="C766" s="466">
        <v>504.35899999999998</v>
      </c>
      <c r="D766" s="466">
        <v>512.13499999999999</v>
      </c>
      <c r="E766" s="466">
        <v>2105.2199999999998</v>
      </c>
      <c r="F766" s="466">
        <v>45.3</v>
      </c>
      <c r="G766" s="467">
        <f t="shared" si="166"/>
        <v>0</v>
      </c>
      <c r="H766" s="466">
        <f t="shared" si="198"/>
        <v>0</v>
      </c>
      <c r="I766" s="466">
        <f t="shared" si="199"/>
        <v>0</v>
      </c>
      <c r="J766" s="468">
        <v>2</v>
      </c>
      <c r="K766" s="467">
        <f t="shared" si="189"/>
        <v>0</v>
      </c>
      <c r="L766" s="467">
        <f t="shared" si="175"/>
        <v>0</v>
      </c>
      <c r="M766" s="466">
        <f t="shared" si="190"/>
        <v>0</v>
      </c>
      <c r="N766" s="466">
        <f t="shared" si="191"/>
        <v>0</v>
      </c>
      <c r="O766" s="466">
        <f t="shared" si="192"/>
        <v>0</v>
      </c>
      <c r="P766" s="466">
        <f t="shared" si="176"/>
        <v>0</v>
      </c>
      <c r="Q766" s="466">
        <f t="shared" si="193"/>
        <v>0</v>
      </c>
      <c r="R766" s="466">
        <f t="shared" si="177"/>
        <v>0</v>
      </c>
      <c r="S766" s="463">
        <f t="shared" si="194"/>
        <v>0</v>
      </c>
      <c r="T766" s="463">
        <f t="shared" si="195"/>
        <v>0</v>
      </c>
      <c r="U766" s="463">
        <f t="shared" si="196"/>
        <v>0</v>
      </c>
      <c r="V766" s="463">
        <f t="shared" si="197"/>
        <v>0</v>
      </c>
      <c r="W766" s="470">
        <f t="shared" si="165"/>
        <v>7.7799999999999727</v>
      </c>
    </row>
    <row r="767" spans="1:23">
      <c r="A767" s="461">
        <v>7630</v>
      </c>
      <c r="B767" s="461" t="s">
        <v>530</v>
      </c>
      <c r="C767" s="466">
        <v>504.327</v>
      </c>
      <c r="D767" s="466">
        <v>511.78800000000001</v>
      </c>
      <c r="E767" s="466">
        <v>2145.58</v>
      </c>
      <c r="F767" s="466">
        <v>39.54</v>
      </c>
      <c r="G767" s="467">
        <f t="shared" si="166"/>
        <v>0</v>
      </c>
      <c r="H767" s="466">
        <f t="shared" si="198"/>
        <v>0</v>
      </c>
      <c r="I767" s="466">
        <f t="shared" si="199"/>
        <v>0</v>
      </c>
      <c r="J767" s="468">
        <v>2</v>
      </c>
      <c r="K767" s="467">
        <f t="shared" si="189"/>
        <v>0</v>
      </c>
      <c r="L767" s="467">
        <f t="shared" si="175"/>
        <v>0</v>
      </c>
      <c r="M767" s="466">
        <f t="shared" si="190"/>
        <v>0</v>
      </c>
      <c r="N767" s="466">
        <f t="shared" si="191"/>
        <v>0</v>
      </c>
      <c r="O767" s="466">
        <f t="shared" si="192"/>
        <v>0</v>
      </c>
      <c r="P767" s="466">
        <f t="shared" si="176"/>
        <v>0</v>
      </c>
      <c r="Q767" s="466">
        <f t="shared" si="193"/>
        <v>0</v>
      </c>
      <c r="R767" s="466">
        <f t="shared" si="177"/>
        <v>0</v>
      </c>
      <c r="S767" s="463">
        <f t="shared" si="194"/>
        <v>0</v>
      </c>
      <c r="T767" s="463">
        <f t="shared" si="195"/>
        <v>0</v>
      </c>
      <c r="U767" s="463">
        <f t="shared" si="196"/>
        <v>0</v>
      </c>
      <c r="V767" s="463">
        <f t="shared" si="197"/>
        <v>0</v>
      </c>
      <c r="W767" s="470">
        <f t="shared" si="165"/>
        <v>7.7779999999999632</v>
      </c>
    </row>
    <row r="768" spans="1:23">
      <c r="A768" s="461">
        <v>7640</v>
      </c>
      <c r="B768" s="461" t="s">
        <v>530</v>
      </c>
      <c r="C768" s="466">
        <v>504.29500000000002</v>
      </c>
      <c r="D768" s="466">
        <v>511.91699999999997</v>
      </c>
      <c r="E768" s="466">
        <v>2220.4499999999998</v>
      </c>
      <c r="F768" s="466">
        <v>24.34</v>
      </c>
      <c r="G768" s="467">
        <f t="shared" si="166"/>
        <v>0</v>
      </c>
      <c r="H768" s="466">
        <f t="shared" si="198"/>
        <v>0</v>
      </c>
      <c r="I768" s="466">
        <f t="shared" si="199"/>
        <v>0</v>
      </c>
      <c r="J768" s="468">
        <v>2</v>
      </c>
      <c r="K768" s="467">
        <f t="shared" si="189"/>
        <v>0</v>
      </c>
      <c r="L768" s="467">
        <f t="shared" si="175"/>
        <v>0</v>
      </c>
      <c r="M768" s="466">
        <f t="shared" si="190"/>
        <v>0</v>
      </c>
      <c r="N768" s="466">
        <f t="shared" si="191"/>
        <v>0</v>
      </c>
      <c r="O768" s="466">
        <f t="shared" si="192"/>
        <v>0</v>
      </c>
      <c r="P768" s="466">
        <f t="shared" si="176"/>
        <v>0</v>
      </c>
      <c r="Q768" s="466">
        <f t="shared" si="193"/>
        <v>0</v>
      </c>
      <c r="R768" s="466">
        <f t="shared" si="177"/>
        <v>0</v>
      </c>
      <c r="S768" s="463">
        <f t="shared" si="194"/>
        <v>0</v>
      </c>
      <c r="T768" s="463">
        <f t="shared" si="195"/>
        <v>0</v>
      </c>
      <c r="U768" s="463">
        <f t="shared" si="196"/>
        <v>0</v>
      </c>
      <c r="V768" s="463">
        <f t="shared" si="197"/>
        <v>0</v>
      </c>
      <c r="W768" s="470">
        <f t="shared" si="165"/>
        <v>7.7760000000000105</v>
      </c>
    </row>
    <row r="769" spans="1:23">
      <c r="A769" s="461">
        <v>7650</v>
      </c>
      <c r="B769" s="461" t="s">
        <v>530</v>
      </c>
      <c r="C769" s="466">
        <v>504.262</v>
      </c>
      <c r="D769" s="466">
        <v>511.93599999999998</v>
      </c>
      <c r="E769" s="466">
        <v>2301.02</v>
      </c>
      <c r="F769" s="466">
        <v>16.52</v>
      </c>
      <c r="G769" s="467">
        <f t="shared" si="166"/>
        <v>0</v>
      </c>
      <c r="H769" s="466">
        <f t="shared" si="198"/>
        <v>0</v>
      </c>
      <c r="I769" s="466">
        <f t="shared" si="199"/>
        <v>0</v>
      </c>
      <c r="J769" s="468">
        <v>2</v>
      </c>
      <c r="K769" s="467">
        <f t="shared" si="189"/>
        <v>0</v>
      </c>
      <c r="L769" s="467">
        <f t="shared" si="175"/>
        <v>0</v>
      </c>
      <c r="M769" s="466">
        <f t="shared" si="190"/>
        <v>0</v>
      </c>
      <c r="N769" s="466">
        <f t="shared" si="191"/>
        <v>0</v>
      </c>
      <c r="O769" s="466">
        <f t="shared" si="192"/>
        <v>0</v>
      </c>
      <c r="P769" s="466">
        <f t="shared" si="176"/>
        <v>0</v>
      </c>
      <c r="Q769" s="466">
        <f t="shared" si="193"/>
        <v>0</v>
      </c>
      <c r="R769" s="466">
        <f t="shared" si="177"/>
        <v>0</v>
      </c>
      <c r="S769" s="463">
        <f t="shared" si="194"/>
        <v>0</v>
      </c>
      <c r="T769" s="463">
        <f t="shared" si="195"/>
        <v>0</v>
      </c>
      <c r="U769" s="463">
        <f t="shared" si="196"/>
        <v>0</v>
      </c>
      <c r="V769" s="463">
        <f t="shared" si="197"/>
        <v>0</v>
      </c>
      <c r="W769" s="470">
        <f t="shared" si="165"/>
        <v>7.4610000000000127</v>
      </c>
    </row>
    <row r="770" spans="1:23">
      <c r="A770" s="461">
        <v>7660</v>
      </c>
      <c r="B770" s="461" t="s">
        <v>530</v>
      </c>
      <c r="C770" s="466">
        <v>504.23</v>
      </c>
      <c r="D770" s="466">
        <v>511.887</v>
      </c>
      <c r="E770" s="466">
        <v>2331.94</v>
      </c>
      <c r="F770" s="466">
        <v>0.94</v>
      </c>
      <c r="G770" s="467">
        <f t="shared" si="166"/>
        <v>0</v>
      </c>
      <c r="H770" s="466">
        <f t="shared" si="198"/>
        <v>0</v>
      </c>
      <c r="I770" s="466">
        <f t="shared" si="199"/>
        <v>0</v>
      </c>
      <c r="J770" s="468">
        <v>2</v>
      </c>
      <c r="K770" s="467">
        <f t="shared" si="189"/>
        <v>0</v>
      </c>
      <c r="L770" s="467">
        <f t="shared" si="175"/>
        <v>0</v>
      </c>
      <c r="M770" s="466">
        <f t="shared" si="190"/>
        <v>0</v>
      </c>
      <c r="N770" s="466">
        <f t="shared" si="191"/>
        <v>0</v>
      </c>
      <c r="O770" s="466">
        <f t="shared" si="192"/>
        <v>0</v>
      </c>
      <c r="P770" s="466">
        <f t="shared" si="176"/>
        <v>0</v>
      </c>
      <c r="Q770" s="466">
        <f t="shared" si="193"/>
        <v>0</v>
      </c>
      <c r="R770" s="466">
        <f t="shared" si="177"/>
        <v>0</v>
      </c>
      <c r="S770" s="463">
        <f t="shared" si="194"/>
        <v>0</v>
      </c>
      <c r="T770" s="463">
        <f t="shared" si="195"/>
        <v>0</v>
      </c>
      <c r="U770" s="463">
        <f t="shared" si="196"/>
        <v>0</v>
      </c>
      <c r="V770" s="463">
        <f t="shared" si="197"/>
        <v>0</v>
      </c>
      <c r="W770" s="470">
        <f t="shared" si="165"/>
        <v>7.6219999999999573</v>
      </c>
    </row>
    <row r="771" spans="1:23">
      <c r="A771" s="461">
        <v>7670</v>
      </c>
      <c r="B771" s="461" t="s">
        <v>530</v>
      </c>
      <c r="C771" s="466">
        <v>504.19799999999998</v>
      </c>
      <c r="D771" s="466">
        <v>511.82100000000003</v>
      </c>
      <c r="E771" s="466">
        <v>2284.7199999999998</v>
      </c>
      <c r="F771" s="466">
        <v>22.25</v>
      </c>
      <c r="G771" s="467">
        <f t="shared" si="166"/>
        <v>0</v>
      </c>
      <c r="H771" s="466">
        <f t="shared" si="198"/>
        <v>0</v>
      </c>
      <c r="I771" s="466">
        <f t="shared" si="199"/>
        <v>0</v>
      </c>
      <c r="J771" s="468">
        <v>2</v>
      </c>
      <c r="K771" s="467">
        <f t="shared" si="189"/>
        <v>0</v>
      </c>
      <c r="L771" s="467">
        <f t="shared" si="175"/>
        <v>0</v>
      </c>
      <c r="M771" s="466">
        <f t="shared" si="190"/>
        <v>0</v>
      </c>
      <c r="N771" s="466">
        <f t="shared" si="191"/>
        <v>0</v>
      </c>
      <c r="O771" s="466">
        <f t="shared" si="192"/>
        <v>0</v>
      </c>
      <c r="P771" s="466">
        <f t="shared" si="176"/>
        <v>0</v>
      </c>
      <c r="Q771" s="466">
        <f t="shared" si="193"/>
        <v>0</v>
      </c>
      <c r="R771" s="466">
        <f t="shared" si="177"/>
        <v>0</v>
      </c>
      <c r="S771" s="463">
        <f t="shared" si="194"/>
        <v>0</v>
      </c>
      <c r="T771" s="463">
        <f t="shared" si="195"/>
        <v>0</v>
      </c>
      <c r="U771" s="463">
        <f t="shared" si="196"/>
        <v>0</v>
      </c>
      <c r="V771" s="463">
        <f t="shared" si="197"/>
        <v>0</v>
      </c>
      <c r="W771" s="470">
        <f t="shared" ref="W771:W820" si="200">D769-C769</f>
        <v>7.6739999999999782</v>
      </c>
    </row>
    <row r="772" spans="1:23">
      <c r="A772" s="461">
        <v>7680</v>
      </c>
      <c r="B772" s="461" t="s">
        <v>530</v>
      </c>
      <c r="C772" s="466">
        <v>504.166</v>
      </c>
      <c r="D772" s="466">
        <v>511.733</v>
      </c>
      <c r="E772" s="466">
        <v>2275.12</v>
      </c>
      <c r="F772" s="466">
        <v>25.96</v>
      </c>
      <c r="G772" s="467">
        <f t="shared" si="166"/>
        <v>0</v>
      </c>
      <c r="H772" s="466">
        <f t="shared" si="198"/>
        <v>0</v>
      </c>
      <c r="I772" s="466">
        <f t="shared" si="199"/>
        <v>0</v>
      </c>
      <c r="J772" s="468">
        <v>2</v>
      </c>
      <c r="K772" s="467">
        <f t="shared" si="189"/>
        <v>0</v>
      </c>
      <c r="L772" s="467">
        <f t="shared" si="175"/>
        <v>0</v>
      </c>
      <c r="M772" s="466">
        <f t="shared" si="190"/>
        <v>0</v>
      </c>
      <c r="N772" s="466">
        <f t="shared" si="191"/>
        <v>0</v>
      </c>
      <c r="O772" s="466">
        <f t="shared" si="192"/>
        <v>0</v>
      </c>
      <c r="P772" s="466">
        <f t="shared" si="176"/>
        <v>0</v>
      </c>
      <c r="Q772" s="466">
        <f t="shared" si="193"/>
        <v>0</v>
      </c>
      <c r="R772" s="466">
        <f t="shared" si="177"/>
        <v>0</v>
      </c>
      <c r="S772" s="463">
        <f t="shared" si="194"/>
        <v>0</v>
      </c>
      <c r="T772" s="463">
        <f t="shared" si="195"/>
        <v>0</v>
      </c>
      <c r="U772" s="463">
        <f t="shared" si="196"/>
        <v>0</v>
      </c>
      <c r="V772" s="463">
        <f t="shared" si="197"/>
        <v>0</v>
      </c>
      <c r="W772" s="470">
        <f t="shared" si="200"/>
        <v>7.6569999999999823</v>
      </c>
    </row>
    <row r="773" spans="1:23">
      <c r="A773" s="461">
        <v>7690</v>
      </c>
      <c r="B773" s="461" t="s">
        <v>530</v>
      </c>
      <c r="C773" s="466">
        <v>504.13299999999998</v>
      </c>
      <c r="D773" s="466">
        <v>511.70100000000002</v>
      </c>
      <c r="E773" s="466">
        <v>2398.0100000000002</v>
      </c>
      <c r="F773" s="466">
        <v>10.3</v>
      </c>
      <c r="G773" s="467">
        <f t="shared" ref="G773:G836" si="201">IF((C773-D773)&lt;0,0,C773-D773)</f>
        <v>0</v>
      </c>
      <c r="H773" s="466">
        <f t="shared" si="198"/>
        <v>0</v>
      </c>
      <c r="I773" s="466">
        <f t="shared" si="199"/>
        <v>0</v>
      </c>
      <c r="J773" s="468">
        <v>2</v>
      </c>
      <c r="K773" s="467">
        <f t="shared" si="189"/>
        <v>0</v>
      </c>
      <c r="L773" s="467">
        <f t="shared" si="175"/>
        <v>0</v>
      </c>
      <c r="M773" s="466">
        <f t="shared" si="190"/>
        <v>0</v>
      </c>
      <c r="N773" s="466">
        <f t="shared" si="191"/>
        <v>0</v>
      </c>
      <c r="O773" s="466">
        <f t="shared" si="192"/>
        <v>0</v>
      </c>
      <c r="P773" s="466">
        <f t="shared" si="176"/>
        <v>0</v>
      </c>
      <c r="Q773" s="466">
        <f t="shared" si="193"/>
        <v>0</v>
      </c>
      <c r="R773" s="466">
        <f t="shared" si="177"/>
        <v>0</v>
      </c>
      <c r="S773" s="463">
        <f t="shared" si="194"/>
        <v>0</v>
      </c>
      <c r="T773" s="463">
        <f t="shared" si="195"/>
        <v>0</v>
      </c>
      <c r="U773" s="463">
        <f t="shared" si="196"/>
        <v>0</v>
      </c>
      <c r="V773" s="463">
        <f t="shared" si="197"/>
        <v>0</v>
      </c>
      <c r="W773" s="470">
        <f t="shared" si="200"/>
        <v>7.6230000000000473</v>
      </c>
    </row>
    <row r="774" spans="1:23">
      <c r="A774" s="461">
        <v>7700</v>
      </c>
      <c r="B774" s="461" t="s">
        <v>530</v>
      </c>
      <c r="C774" s="466">
        <v>504.101</v>
      </c>
      <c r="D774" s="466">
        <v>511.58499999999998</v>
      </c>
      <c r="E774" s="466">
        <v>2558.56</v>
      </c>
      <c r="F774" s="466">
        <v>9.07</v>
      </c>
      <c r="G774" s="467">
        <f t="shared" si="201"/>
        <v>0</v>
      </c>
      <c r="H774" s="466">
        <f t="shared" si="198"/>
        <v>0</v>
      </c>
      <c r="I774" s="466">
        <f t="shared" si="199"/>
        <v>0</v>
      </c>
      <c r="J774" s="468">
        <v>2</v>
      </c>
      <c r="K774" s="467">
        <f t="shared" si="189"/>
        <v>0</v>
      </c>
      <c r="L774" s="467">
        <f t="shared" ref="L774:L837" si="202">IF(K774&gt;0,A774-A773,)*2</f>
        <v>0</v>
      </c>
      <c r="M774" s="466">
        <f t="shared" si="190"/>
        <v>0</v>
      </c>
      <c r="N774" s="466">
        <f t="shared" si="191"/>
        <v>0</v>
      </c>
      <c r="O774" s="466">
        <f t="shared" si="192"/>
        <v>0</v>
      </c>
      <c r="P774" s="466">
        <f t="shared" ref="P774:P837" si="203">+M774</f>
        <v>0</v>
      </c>
      <c r="Q774" s="466">
        <f t="shared" si="193"/>
        <v>0</v>
      </c>
      <c r="R774" s="466">
        <f t="shared" ref="R774:R837" si="204">N774</f>
        <v>0</v>
      </c>
      <c r="S774" s="463">
        <f t="shared" si="194"/>
        <v>0</v>
      </c>
      <c r="T774" s="463">
        <f t="shared" si="195"/>
        <v>0</v>
      </c>
      <c r="U774" s="463">
        <f t="shared" si="196"/>
        <v>0</v>
      </c>
      <c r="V774" s="463">
        <f t="shared" si="197"/>
        <v>0</v>
      </c>
      <c r="W774" s="470">
        <f t="shared" si="200"/>
        <v>7.5670000000000073</v>
      </c>
    </row>
    <row r="775" spans="1:23">
      <c r="A775" s="461">
        <v>7710</v>
      </c>
      <c r="B775" s="461" t="s">
        <v>530</v>
      </c>
      <c r="C775" s="466">
        <v>504.06900000000002</v>
      </c>
      <c r="D775" s="466">
        <v>511.46100000000001</v>
      </c>
      <c r="E775" s="466">
        <v>2453.37</v>
      </c>
      <c r="F775" s="466">
        <v>33.97</v>
      </c>
      <c r="G775" s="467">
        <f t="shared" si="201"/>
        <v>0</v>
      </c>
      <c r="H775" s="466">
        <f t="shared" si="198"/>
        <v>0</v>
      </c>
      <c r="I775" s="466">
        <f t="shared" si="199"/>
        <v>0</v>
      </c>
      <c r="J775" s="468">
        <v>2</v>
      </c>
      <c r="K775" s="467">
        <f t="shared" si="189"/>
        <v>0</v>
      </c>
      <c r="L775" s="467">
        <f t="shared" si="202"/>
        <v>0</v>
      </c>
      <c r="M775" s="466">
        <f t="shared" si="190"/>
        <v>0</v>
      </c>
      <c r="N775" s="466">
        <f t="shared" si="191"/>
        <v>0</v>
      </c>
      <c r="O775" s="466">
        <f t="shared" si="192"/>
        <v>0</v>
      </c>
      <c r="P775" s="466">
        <f t="shared" si="203"/>
        <v>0</v>
      </c>
      <c r="Q775" s="466">
        <f t="shared" si="193"/>
        <v>0</v>
      </c>
      <c r="R775" s="466">
        <f t="shared" si="204"/>
        <v>0</v>
      </c>
      <c r="S775" s="463">
        <f t="shared" si="194"/>
        <v>0</v>
      </c>
      <c r="T775" s="463">
        <f t="shared" si="195"/>
        <v>0</v>
      </c>
      <c r="U775" s="463">
        <f t="shared" si="196"/>
        <v>0</v>
      </c>
      <c r="V775" s="463">
        <f t="shared" si="197"/>
        <v>0</v>
      </c>
      <c r="W775" s="470">
        <f t="shared" si="200"/>
        <v>7.5680000000000405</v>
      </c>
    </row>
    <row r="776" spans="1:23">
      <c r="A776" s="461">
        <v>7720</v>
      </c>
      <c r="B776" s="461" t="s">
        <v>530</v>
      </c>
      <c r="C776" s="466">
        <v>504.03699999999998</v>
      </c>
      <c r="D776" s="466">
        <v>511.33199999999999</v>
      </c>
      <c r="E776" s="466">
        <v>2173.67</v>
      </c>
      <c r="F776" s="466">
        <v>96.55</v>
      </c>
      <c r="G776" s="467">
        <f t="shared" si="201"/>
        <v>0</v>
      </c>
      <c r="H776" s="466">
        <f t="shared" si="198"/>
        <v>0</v>
      </c>
      <c r="I776" s="466">
        <f t="shared" si="199"/>
        <v>0</v>
      </c>
      <c r="J776" s="468">
        <v>2</v>
      </c>
      <c r="K776" s="467">
        <f t="shared" si="189"/>
        <v>0</v>
      </c>
      <c r="L776" s="467">
        <f t="shared" si="202"/>
        <v>0</v>
      </c>
      <c r="M776" s="466">
        <f t="shared" si="190"/>
        <v>0</v>
      </c>
      <c r="N776" s="466">
        <f t="shared" si="191"/>
        <v>0</v>
      </c>
      <c r="O776" s="466">
        <f t="shared" si="192"/>
        <v>0</v>
      </c>
      <c r="P776" s="466">
        <f t="shared" si="203"/>
        <v>0</v>
      </c>
      <c r="Q776" s="466">
        <f t="shared" si="193"/>
        <v>0</v>
      </c>
      <c r="R776" s="466">
        <f t="shared" si="204"/>
        <v>0</v>
      </c>
      <c r="S776" s="463">
        <f t="shared" si="194"/>
        <v>0</v>
      </c>
      <c r="T776" s="463">
        <f t="shared" si="195"/>
        <v>0</v>
      </c>
      <c r="U776" s="463">
        <f t="shared" si="196"/>
        <v>0</v>
      </c>
      <c r="V776" s="463">
        <f t="shared" si="197"/>
        <v>0</v>
      </c>
      <c r="W776" s="470">
        <f t="shared" si="200"/>
        <v>7.4839999999999804</v>
      </c>
    </row>
    <row r="777" spans="1:23">
      <c r="A777" s="461">
        <v>7730</v>
      </c>
      <c r="B777" s="461" t="s">
        <v>530</v>
      </c>
      <c r="C777" s="466">
        <v>504.005</v>
      </c>
      <c r="D777" s="466">
        <v>511.15199999999999</v>
      </c>
      <c r="E777" s="466">
        <v>1959.6</v>
      </c>
      <c r="F777" s="466">
        <v>139.37</v>
      </c>
      <c r="G777" s="467">
        <f t="shared" si="201"/>
        <v>0</v>
      </c>
      <c r="H777" s="466">
        <f t="shared" si="198"/>
        <v>0</v>
      </c>
      <c r="I777" s="466">
        <f t="shared" si="199"/>
        <v>0</v>
      </c>
      <c r="J777" s="468">
        <v>2</v>
      </c>
      <c r="K777" s="467">
        <f t="shared" si="189"/>
        <v>0</v>
      </c>
      <c r="L777" s="467">
        <f t="shared" si="202"/>
        <v>0</v>
      </c>
      <c r="M777" s="466">
        <f t="shared" si="190"/>
        <v>0</v>
      </c>
      <c r="N777" s="466">
        <f t="shared" si="191"/>
        <v>0</v>
      </c>
      <c r="O777" s="466">
        <f t="shared" si="192"/>
        <v>0</v>
      </c>
      <c r="P777" s="466">
        <f t="shared" si="203"/>
        <v>0</v>
      </c>
      <c r="Q777" s="466">
        <f t="shared" si="193"/>
        <v>0</v>
      </c>
      <c r="R777" s="466">
        <f t="shared" si="204"/>
        <v>0</v>
      </c>
      <c r="S777" s="463">
        <f t="shared" si="194"/>
        <v>0</v>
      </c>
      <c r="T777" s="463">
        <f t="shared" si="195"/>
        <v>0</v>
      </c>
      <c r="U777" s="463">
        <f t="shared" si="196"/>
        <v>0</v>
      </c>
      <c r="V777" s="463">
        <f t="shared" si="197"/>
        <v>0</v>
      </c>
      <c r="W777" s="470">
        <f t="shared" si="200"/>
        <v>7.3919999999999959</v>
      </c>
    </row>
    <row r="778" spans="1:23">
      <c r="A778" s="461">
        <v>7740</v>
      </c>
      <c r="B778" s="461" t="s">
        <v>530</v>
      </c>
      <c r="C778" s="466">
        <v>503.97199999999998</v>
      </c>
      <c r="D778" s="466">
        <v>511.005</v>
      </c>
      <c r="E778" s="466">
        <v>1872.34</v>
      </c>
      <c r="F778" s="466">
        <v>82.81</v>
      </c>
      <c r="G778" s="467">
        <f t="shared" si="201"/>
        <v>0</v>
      </c>
      <c r="H778" s="466">
        <f t="shared" si="198"/>
        <v>0</v>
      </c>
      <c r="I778" s="466">
        <f t="shared" si="199"/>
        <v>0</v>
      </c>
      <c r="J778" s="468">
        <v>2</v>
      </c>
      <c r="K778" s="467">
        <f t="shared" si="189"/>
        <v>0</v>
      </c>
      <c r="L778" s="467">
        <f t="shared" si="202"/>
        <v>0</v>
      </c>
      <c r="M778" s="466">
        <f t="shared" si="190"/>
        <v>0</v>
      </c>
      <c r="N778" s="466">
        <f t="shared" si="191"/>
        <v>0</v>
      </c>
      <c r="O778" s="466">
        <f t="shared" si="192"/>
        <v>0</v>
      </c>
      <c r="P778" s="466">
        <f t="shared" si="203"/>
        <v>0</v>
      </c>
      <c r="Q778" s="466">
        <f t="shared" si="193"/>
        <v>0</v>
      </c>
      <c r="R778" s="466">
        <f t="shared" si="204"/>
        <v>0</v>
      </c>
      <c r="S778" s="463">
        <f t="shared" si="194"/>
        <v>0</v>
      </c>
      <c r="T778" s="463">
        <f t="shared" si="195"/>
        <v>0</v>
      </c>
      <c r="U778" s="463">
        <f t="shared" si="196"/>
        <v>0</v>
      </c>
      <c r="V778" s="463">
        <f t="shared" si="197"/>
        <v>0</v>
      </c>
      <c r="W778" s="470">
        <f t="shared" si="200"/>
        <v>7.2950000000000159</v>
      </c>
    </row>
    <row r="779" spans="1:23">
      <c r="A779" s="461">
        <v>7750</v>
      </c>
      <c r="B779" s="461" t="s">
        <v>530</v>
      </c>
      <c r="C779" s="466">
        <v>503.94</v>
      </c>
      <c r="D779" s="466">
        <v>510.86</v>
      </c>
      <c r="E779" s="466">
        <v>1888.1</v>
      </c>
      <c r="F779" s="466">
        <v>20.34</v>
      </c>
      <c r="G779" s="467">
        <f t="shared" si="201"/>
        <v>0</v>
      </c>
      <c r="H779" s="466">
        <f t="shared" si="198"/>
        <v>0</v>
      </c>
      <c r="I779" s="466">
        <f t="shared" si="199"/>
        <v>0</v>
      </c>
      <c r="J779" s="468">
        <v>2</v>
      </c>
      <c r="K779" s="467">
        <f t="shared" ref="K779:K810" si="205">(A779-A778)*SQRT(H779^2+(H779*J779)^2)</f>
        <v>0</v>
      </c>
      <c r="L779" s="467">
        <f t="shared" si="202"/>
        <v>0</v>
      </c>
      <c r="M779" s="466">
        <f t="shared" ref="M779:M810" si="206">(A779-A778)*SQRT(I779^2+(I779*J779)^2)*2</f>
        <v>0</v>
      </c>
      <c r="N779" s="466">
        <f t="shared" ref="N779:N810" si="207">+IF(M779&gt;0,A779-A778,)*2</f>
        <v>0</v>
      </c>
      <c r="O779" s="466">
        <f t="shared" ref="O779:O810" si="208">IF(M779&gt;0,((A779-A778)/20)*SQRT(G779^2+(G779*J779)^2),)*2</f>
        <v>0</v>
      </c>
      <c r="P779" s="466">
        <f t="shared" si="203"/>
        <v>0</v>
      </c>
      <c r="Q779" s="466">
        <f t="shared" ref="Q779:Q810" si="209">IF(G779&gt;1.5,IF(G779&lt;3,(A779-A778)/5,),)*2</f>
        <v>0</v>
      </c>
      <c r="R779" s="466">
        <f t="shared" si="204"/>
        <v>0</v>
      </c>
      <c r="S779" s="463">
        <f t="shared" si="194"/>
        <v>0</v>
      </c>
      <c r="T779" s="463">
        <f t="shared" si="195"/>
        <v>0</v>
      </c>
      <c r="U779" s="463">
        <f t="shared" si="196"/>
        <v>0</v>
      </c>
      <c r="V779" s="463">
        <f t="shared" si="197"/>
        <v>0</v>
      </c>
      <c r="W779" s="470">
        <f t="shared" si="200"/>
        <v>7.1469999999999914</v>
      </c>
    </row>
    <row r="780" spans="1:23">
      <c r="A780" s="461">
        <v>7760</v>
      </c>
      <c r="B780" s="461" t="s">
        <v>530</v>
      </c>
      <c r="C780" s="466">
        <v>503.90800000000002</v>
      </c>
      <c r="D780" s="466">
        <v>510.714</v>
      </c>
      <c r="E780" s="466">
        <v>1854.18</v>
      </c>
      <c r="F780" s="466">
        <v>55.94</v>
      </c>
      <c r="G780" s="467">
        <f t="shared" si="201"/>
        <v>0</v>
      </c>
      <c r="H780" s="466">
        <f t="shared" si="198"/>
        <v>0</v>
      </c>
      <c r="I780" s="466">
        <f t="shared" si="199"/>
        <v>0</v>
      </c>
      <c r="J780" s="468">
        <v>2</v>
      </c>
      <c r="K780" s="467">
        <f t="shared" si="205"/>
        <v>0</v>
      </c>
      <c r="L780" s="467">
        <f t="shared" si="202"/>
        <v>0</v>
      </c>
      <c r="M780" s="466">
        <f t="shared" si="206"/>
        <v>0</v>
      </c>
      <c r="N780" s="466">
        <f t="shared" si="207"/>
        <v>0</v>
      </c>
      <c r="O780" s="466">
        <f t="shared" si="208"/>
        <v>0</v>
      </c>
      <c r="P780" s="466">
        <f t="shared" si="203"/>
        <v>0</v>
      </c>
      <c r="Q780" s="466">
        <f t="shared" si="209"/>
        <v>0</v>
      </c>
      <c r="R780" s="466">
        <f t="shared" si="204"/>
        <v>0</v>
      </c>
      <c r="S780" s="463">
        <f t="shared" ref="S780:S811" si="210">+IF(R780&gt;0,IF(R779=0,A780,IF(R780&gt;0,IF(R781=0,A781,),)),IF(R780=0,IF(R779&gt;0,IF(R778=0,A780,),),))</f>
        <v>0</v>
      </c>
      <c r="T780" s="463">
        <f t="shared" ref="T780:T811" si="211">+IF(Q780&gt;0,IF(Q779=0,A780,IF(Q780&gt;0,IF(Q781=0,A781,),)),IF(Q780=0,IF(Q779&gt;0,IF(Q778=0,A780,),),))</f>
        <v>0</v>
      </c>
      <c r="U780" s="463">
        <f t="shared" ref="U780:U811" si="212">+IF(M780&gt;0,IF(M779=0,A780,IF(M780&gt;0,IF(M781=0,A781,),)),IF(M780=0,IF(M779&gt;0,IF(M778=0,A780,),),))</f>
        <v>0</v>
      </c>
      <c r="V780" s="463">
        <f t="shared" ref="V780:V811" si="213">+IF(K780&gt;0,IF(K779=0,A780,IF(K780&gt;0,IF(K781=0,A781,),)),IF(K780=0,IF(K779&gt;0,IF(K778=0,A780,),),))</f>
        <v>0</v>
      </c>
      <c r="W780" s="470">
        <f t="shared" si="200"/>
        <v>7.0330000000000155</v>
      </c>
    </row>
    <row r="781" spans="1:23">
      <c r="A781" s="461">
        <v>7770</v>
      </c>
      <c r="B781" s="461" t="s">
        <v>530</v>
      </c>
      <c r="C781" s="466">
        <v>503.87599999999998</v>
      </c>
      <c r="D781" s="466">
        <v>510.57100000000003</v>
      </c>
      <c r="E781" s="466">
        <v>1777.73</v>
      </c>
      <c r="F781" s="466">
        <v>116.22</v>
      </c>
      <c r="G781" s="467">
        <f t="shared" si="201"/>
        <v>0</v>
      </c>
      <c r="H781" s="466">
        <f t="shared" si="198"/>
        <v>0</v>
      </c>
      <c r="I781" s="466">
        <f t="shared" si="199"/>
        <v>0</v>
      </c>
      <c r="J781" s="468">
        <v>2</v>
      </c>
      <c r="K781" s="467">
        <f t="shared" si="205"/>
        <v>0</v>
      </c>
      <c r="L781" s="467">
        <f t="shared" si="202"/>
        <v>0</v>
      </c>
      <c r="M781" s="466">
        <f t="shared" si="206"/>
        <v>0</v>
      </c>
      <c r="N781" s="466">
        <f t="shared" si="207"/>
        <v>0</v>
      </c>
      <c r="O781" s="466">
        <f t="shared" si="208"/>
        <v>0</v>
      </c>
      <c r="P781" s="466">
        <f t="shared" si="203"/>
        <v>0</v>
      </c>
      <c r="Q781" s="466">
        <f t="shared" si="209"/>
        <v>0</v>
      </c>
      <c r="R781" s="466">
        <f t="shared" si="204"/>
        <v>0</v>
      </c>
      <c r="S781" s="463">
        <f t="shared" si="210"/>
        <v>0</v>
      </c>
      <c r="T781" s="463">
        <f t="shared" si="211"/>
        <v>0</v>
      </c>
      <c r="U781" s="463">
        <f t="shared" si="212"/>
        <v>0</v>
      </c>
      <c r="V781" s="463">
        <f t="shared" si="213"/>
        <v>0</v>
      </c>
      <c r="W781" s="470">
        <f t="shared" si="200"/>
        <v>6.9200000000000159</v>
      </c>
    </row>
    <row r="782" spans="1:23">
      <c r="A782" s="461">
        <v>7780</v>
      </c>
      <c r="B782" s="461" t="s">
        <v>530</v>
      </c>
      <c r="C782" s="466">
        <v>503.84300000000002</v>
      </c>
      <c r="D782" s="466">
        <v>510.43200000000002</v>
      </c>
      <c r="E782" s="466">
        <v>1731.9</v>
      </c>
      <c r="F782" s="466">
        <v>137.96</v>
      </c>
      <c r="G782" s="467">
        <f t="shared" si="201"/>
        <v>0</v>
      </c>
      <c r="H782" s="466">
        <f t="shared" si="198"/>
        <v>0</v>
      </c>
      <c r="I782" s="466">
        <f t="shared" si="199"/>
        <v>0</v>
      </c>
      <c r="J782" s="468">
        <v>2</v>
      </c>
      <c r="K782" s="467">
        <f t="shared" si="205"/>
        <v>0</v>
      </c>
      <c r="L782" s="467">
        <f t="shared" si="202"/>
        <v>0</v>
      </c>
      <c r="M782" s="466">
        <f t="shared" si="206"/>
        <v>0</v>
      </c>
      <c r="N782" s="466">
        <f t="shared" si="207"/>
        <v>0</v>
      </c>
      <c r="O782" s="466">
        <f t="shared" si="208"/>
        <v>0</v>
      </c>
      <c r="P782" s="466">
        <f t="shared" si="203"/>
        <v>0</v>
      </c>
      <c r="Q782" s="466">
        <f t="shared" si="209"/>
        <v>0</v>
      </c>
      <c r="R782" s="466">
        <f t="shared" si="204"/>
        <v>0</v>
      </c>
      <c r="S782" s="463">
        <f t="shared" si="210"/>
        <v>0</v>
      </c>
      <c r="T782" s="463">
        <f t="shared" si="211"/>
        <v>0</v>
      </c>
      <c r="U782" s="463">
        <f t="shared" si="212"/>
        <v>0</v>
      </c>
      <c r="V782" s="463">
        <f t="shared" si="213"/>
        <v>0</v>
      </c>
      <c r="W782" s="470">
        <f t="shared" si="200"/>
        <v>6.8059999999999832</v>
      </c>
    </row>
    <row r="783" spans="1:23">
      <c r="A783" s="461">
        <v>7790</v>
      </c>
      <c r="B783" s="461" t="s">
        <v>530</v>
      </c>
      <c r="C783" s="466">
        <v>503.81099999999998</v>
      </c>
      <c r="D783" s="466">
        <v>510.29300000000001</v>
      </c>
      <c r="E783" s="466">
        <v>1701.81</v>
      </c>
      <c r="F783" s="466">
        <v>130.13999999999999</v>
      </c>
      <c r="G783" s="467">
        <f t="shared" si="201"/>
        <v>0</v>
      </c>
      <c r="H783" s="466">
        <f t="shared" si="198"/>
        <v>0</v>
      </c>
      <c r="I783" s="466">
        <f t="shared" si="199"/>
        <v>0</v>
      </c>
      <c r="J783" s="468">
        <v>2</v>
      </c>
      <c r="K783" s="467">
        <f t="shared" si="205"/>
        <v>0</v>
      </c>
      <c r="L783" s="467">
        <f t="shared" si="202"/>
        <v>0</v>
      </c>
      <c r="M783" s="466">
        <f t="shared" si="206"/>
        <v>0</v>
      </c>
      <c r="N783" s="466">
        <f t="shared" si="207"/>
        <v>0</v>
      </c>
      <c r="O783" s="466">
        <f t="shared" si="208"/>
        <v>0</v>
      </c>
      <c r="P783" s="466">
        <f t="shared" si="203"/>
        <v>0</v>
      </c>
      <c r="Q783" s="466">
        <f t="shared" si="209"/>
        <v>0</v>
      </c>
      <c r="R783" s="466">
        <f t="shared" si="204"/>
        <v>0</v>
      </c>
      <c r="S783" s="463">
        <f t="shared" si="210"/>
        <v>0</v>
      </c>
      <c r="T783" s="463">
        <f t="shared" si="211"/>
        <v>0</v>
      </c>
      <c r="U783" s="463">
        <f t="shared" si="212"/>
        <v>0</v>
      </c>
      <c r="V783" s="463">
        <f t="shared" si="213"/>
        <v>0</v>
      </c>
      <c r="W783" s="470">
        <f t="shared" si="200"/>
        <v>6.69500000000005</v>
      </c>
    </row>
    <row r="784" spans="1:23">
      <c r="A784" s="461">
        <v>7800</v>
      </c>
      <c r="B784" s="461" t="s">
        <v>530</v>
      </c>
      <c r="C784" s="466">
        <v>503.779</v>
      </c>
      <c r="D784" s="466">
        <v>510.154</v>
      </c>
      <c r="E784" s="466">
        <v>1687.95</v>
      </c>
      <c r="F784" s="466">
        <v>121.55</v>
      </c>
      <c r="G784" s="467">
        <f t="shared" si="201"/>
        <v>0</v>
      </c>
      <c r="H784" s="466">
        <f t="shared" si="198"/>
        <v>0</v>
      </c>
      <c r="I784" s="466">
        <f t="shared" si="199"/>
        <v>0</v>
      </c>
      <c r="J784" s="468">
        <v>2</v>
      </c>
      <c r="K784" s="467">
        <f t="shared" si="205"/>
        <v>0</v>
      </c>
      <c r="L784" s="467">
        <f t="shared" si="202"/>
        <v>0</v>
      </c>
      <c r="M784" s="466">
        <f t="shared" si="206"/>
        <v>0</v>
      </c>
      <c r="N784" s="466">
        <f t="shared" si="207"/>
        <v>0</v>
      </c>
      <c r="O784" s="466">
        <f t="shared" si="208"/>
        <v>0</v>
      </c>
      <c r="P784" s="466">
        <f t="shared" si="203"/>
        <v>0</v>
      </c>
      <c r="Q784" s="466">
        <f t="shared" si="209"/>
        <v>0</v>
      </c>
      <c r="R784" s="466">
        <f t="shared" si="204"/>
        <v>0</v>
      </c>
      <c r="S784" s="463">
        <f t="shared" si="210"/>
        <v>0</v>
      </c>
      <c r="T784" s="463">
        <f t="shared" si="211"/>
        <v>0</v>
      </c>
      <c r="U784" s="463">
        <f t="shared" si="212"/>
        <v>0</v>
      </c>
      <c r="V784" s="463">
        <f t="shared" si="213"/>
        <v>0</v>
      </c>
      <c r="W784" s="470">
        <f t="shared" si="200"/>
        <v>6.5889999999999986</v>
      </c>
    </row>
    <row r="785" spans="1:23">
      <c r="A785" s="461">
        <v>7810</v>
      </c>
      <c r="B785" s="461" t="s">
        <v>530</v>
      </c>
      <c r="C785" s="466">
        <v>503.74700000000001</v>
      </c>
      <c r="D785" s="466">
        <v>510.01299999999998</v>
      </c>
      <c r="E785" s="466">
        <v>1683.2</v>
      </c>
      <c r="F785" s="466">
        <v>115.48</v>
      </c>
      <c r="G785" s="467">
        <f t="shared" si="201"/>
        <v>0</v>
      </c>
      <c r="H785" s="466">
        <f t="shared" si="198"/>
        <v>0</v>
      </c>
      <c r="I785" s="466">
        <f t="shared" si="199"/>
        <v>0</v>
      </c>
      <c r="J785" s="468">
        <v>2</v>
      </c>
      <c r="K785" s="467">
        <f t="shared" si="205"/>
        <v>0</v>
      </c>
      <c r="L785" s="467">
        <f t="shared" si="202"/>
        <v>0</v>
      </c>
      <c r="M785" s="466">
        <f t="shared" si="206"/>
        <v>0</v>
      </c>
      <c r="N785" s="466">
        <f t="shared" si="207"/>
        <v>0</v>
      </c>
      <c r="O785" s="466">
        <f t="shared" si="208"/>
        <v>0</v>
      </c>
      <c r="P785" s="466">
        <f t="shared" si="203"/>
        <v>0</v>
      </c>
      <c r="Q785" s="466">
        <f t="shared" si="209"/>
        <v>0</v>
      </c>
      <c r="R785" s="466">
        <f t="shared" si="204"/>
        <v>0</v>
      </c>
      <c r="S785" s="463">
        <f t="shared" si="210"/>
        <v>0</v>
      </c>
      <c r="T785" s="463">
        <f t="shared" si="211"/>
        <v>0</v>
      </c>
      <c r="U785" s="463">
        <f t="shared" si="212"/>
        <v>0</v>
      </c>
      <c r="V785" s="463">
        <f t="shared" si="213"/>
        <v>0</v>
      </c>
      <c r="W785" s="470">
        <f t="shared" si="200"/>
        <v>6.4820000000000277</v>
      </c>
    </row>
    <row r="786" spans="1:23">
      <c r="A786" s="461">
        <v>7820</v>
      </c>
      <c r="B786" s="461" t="s">
        <v>530</v>
      </c>
      <c r="C786" s="466">
        <v>503.71499999999997</v>
      </c>
      <c r="D786" s="466">
        <v>509.87299999999999</v>
      </c>
      <c r="E786" s="466">
        <v>1636.63</v>
      </c>
      <c r="F786" s="466">
        <v>100.34</v>
      </c>
      <c r="G786" s="467">
        <f t="shared" si="201"/>
        <v>0</v>
      </c>
      <c r="H786" s="466">
        <f t="shared" si="198"/>
        <v>0</v>
      </c>
      <c r="I786" s="466">
        <f t="shared" si="199"/>
        <v>0</v>
      </c>
      <c r="J786" s="468">
        <v>2</v>
      </c>
      <c r="K786" s="467">
        <f t="shared" si="205"/>
        <v>0</v>
      </c>
      <c r="L786" s="467">
        <f t="shared" si="202"/>
        <v>0</v>
      </c>
      <c r="M786" s="466">
        <f t="shared" si="206"/>
        <v>0</v>
      </c>
      <c r="N786" s="466">
        <f t="shared" si="207"/>
        <v>0</v>
      </c>
      <c r="O786" s="466">
        <f t="shared" si="208"/>
        <v>0</v>
      </c>
      <c r="P786" s="466">
        <f t="shared" si="203"/>
        <v>0</v>
      </c>
      <c r="Q786" s="466">
        <f t="shared" si="209"/>
        <v>0</v>
      </c>
      <c r="R786" s="466">
        <f t="shared" si="204"/>
        <v>0</v>
      </c>
      <c r="S786" s="463">
        <f t="shared" si="210"/>
        <v>0</v>
      </c>
      <c r="T786" s="463">
        <f t="shared" si="211"/>
        <v>0</v>
      </c>
      <c r="U786" s="463">
        <f t="shared" si="212"/>
        <v>0</v>
      </c>
      <c r="V786" s="463">
        <f t="shared" si="213"/>
        <v>0</v>
      </c>
      <c r="W786" s="470">
        <f t="shared" si="200"/>
        <v>6.375</v>
      </c>
    </row>
    <row r="787" spans="1:23">
      <c r="A787" s="461">
        <v>7830</v>
      </c>
      <c r="B787" s="461" t="s">
        <v>530</v>
      </c>
      <c r="C787" s="466">
        <v>503.68200000000002</v>
      </c>
      <c r="D787" s="466">
        <v>509.74200000000002</v>
      </c>
      <c r="E787" s="466">
        <v>1621.39</v>
      </c>
      <c r="F787" s="466">
        <v>51.19</v>
      </c>
      <c r="G787" s="467">
        <f t="shared" si="201"/>
        <v>0</v>
      </c>
      <c r="H787" s="466">
        <f t="shared" si="198"/>
        <v>0</v>
      </c>
      <c r="I787" s="466">
        <f t="shared" si="199"/>
        <v>0</v>
      </c>
      <c r="J787" s="468">
        <v>2</v>
      </c>
      <c r="K787" s="467">
        <f t="shared" si="205"/>
        <v>0</v>
      </c>
      <c r="L787" s="467">
        <f t="shared" si="202"/>
        <v>0</v>
      </c>
      <c r="M787" s="466">
        <f t="shared" si="206"/>
        <v>0</v>
      </c>
      <c r="N787" s="466">
        <f t="shared" si="207"/>
        <v>0</v>
      </c>
      <c r="O787" s="466">
        <f t="shared" si="208"/>
        <v>0</v>
      </c>
      <c r="P787" s="466">
        <f t="shared" si="203"/>
        <v>0</v>
      </c>
      <c r="Q787" s="466">
        <f t="shared" si="209"/>
        <v>0</v>
      </c>
      <c r="R787" s="466">
        <f t="shared" si="204"/>
        <v>0</v>
      </c>
      <c r="S787" s="463">
        <f t="shared" si="210"/>
        <v>0</v>
      </c>
      <c r="T787" s="463">
        <f t="shared" si="211"/>
        <v>0</v>
      </c>
      <c r="U787" s="463">
        <f t="shared" si="212"/>
        <v>0</v>
      </c>
      <c r="V787" s="463">
        <f t="shared" si="213"/>
        <v>0</v>
      </c>
      <c r="W787" s="470">
        <f t="shared" si="200"/>
        <v>6.2659999999999627</v>
      </c>
    </row>
    <row r="788" spans="1:23">
      <c r="A788" s="461">
        <v>7840</v>
      </c>
      <c r="B788" s="461" t="s">
        <v>530</v>
      </c>
      <c r="C788" s="466">
        <v>503.65</v>
      </c>
      <c r="D788" s="466">
        <v>509.61200000000002</v>
      </c>
      <c r="E788" s="466">
        <v>1655.84</v>
      </c>
      <c r="F788" s="466">
        <v>9.14</v>
      </c>
      <c r="G788" s="467">
        <f t="shared" si="201"/>
        <v>0</v>
      </c>
      <c r="H788" s="466">
        <f t="shared" si="198"/>
        <v>0</v>
      </c>
      <c r="I788" s="466">
        <f t="shared" si="199"/>
        <v>0</v>
      </c>
      <c r="J788" s="468">
        <v>2</v>
      </c>
      <c r="K788" s="467">
        <f t="shared" si="205"/>
        <v>0</v>
      </c>
      <c r="L788" s="467">
        <f t="shared" si="202"/>
        <v>0</v>
      </c>
      <c r="M788" s="466">
        <f t="shared" si="206"/>
        <v>0</v>
      </c>
      <c r="N788" s="466">
        <f t="shared" si="207"/>
        <v>0</v>
      </c>
      <c r="O788" s="466">
        <f t="shared" si="208"/>
        <v>0</v>
      </c>
      <c r="P788" s="466">
        <f t="shared" si="203"/>
        <v>0</v>
      </c>
      <c r="Q788" s="466">
        <f t="shared" si="209"/>
        <v>0</v>
      </c>
      <c r="R788" s="466">
        <f t="shared" si="204"/>
        <v>0</v>
      </c>
      <c r="S788" s="463">
        <f t="shared" si="210"/>
        <v>0</v>
      </c>
      <c r="T788" s="463">
        <f t="shared" si="211"/>
        <v>0</v>
      </c>
      <c r="U788" s="463">
        <f t="shared" si="212"/>
        <v>0</v>
      </c>
      <c r="V788" s="463">
        <f t="shared" si="213"/>
        <v>0</v>
      </c>
      <c r="W788" s="470">
        <f t="shared" si="200"/>
        <v>6.1580000000000155</v>
      </c>
    </row>
    <row r="789" spans="1:23">
      <c r="A789" s="461">
        <v>7850</v>
      </c>
      <c r="B789" s="461" t="s">
        <v>530</v>
      </c>
      <c r="C789" s="466">
        <v>503.61799999999999</v>
      </c>
      <c r="D789" s="466">
        <v>509.483</v>
      </c>
      <c r="E789" s="466">
        <v>1641.99</v>
      </c>
      <c r="F789" s="466">
        <v>1.26</v>
      </c>
      <c r="G789" s="467">
        <f t="shared" si="201"/>
        <v>0</v>
      </c>
      <c r="H789" s="466">
        <f t="shared" si="198"/>
        <v>0</v>
      </c>
      <c r="I789" s="466">
        <f t="shared" si="199"/>
        <v>0</v>
      </c>
      <c r="J789" s="468">
        <v>2</v>
      </c>
      <c r="K789" s="467">
        <f t="shared" si="205"/>
        <v>0</v>
      </c>
      <c r="L789" s="467">
        <f t="shared" si="202"/>
        <v>0</v>
      </c>
      <c r="M789" s="466">
        <f t="shared" si="206"/>
        <v>0</v>
      </c>
      <c r="N789" s="466">
        <f t="shared" si="207"/>
        <v>0</v>
      </c>
      <c r="O789" s="466">
        <f t="shared" si="208"/>
        <v>0</v>
      </c>
      <c r="P789" s="466">
        <f t="shared" si="203"/>
        <v>0</v>
      </c>
      <c r="Q789" s="466">
        <f t="shared" si="209"/>
        <v>0</v>
      </c>
      <c r="R789" s="466">
        <f t="shared" si="204"/>
        <v>0</v>
      </c>
      <c r="S789" s="463">
        <f t="shared" si="210"/>
        <v>0</v>
      </c>
      <c r="T789" s="463">
        <f t="shared" si="211"/>
        <v>0</v>
      </c>
      <c r="U789" s="463">
        <f t="shared" si="212"/>
        <v>0</v>
      </c>
      <c r="V789" s="463">
        <f t="shared" si="213"/>
        <v>0</v>
      </c>
      <c r="W789" s="470">
        <f t="shared" si="200"/>
        <v>6.0600000000000023</v>
      </c>
    </row>
    <row r="790" spans="1:23">
      <c r="A790" s="461">
        <v>7860</v>
      </c>
      <c r="B790" s="461" t="s">
        <v>530</v>
      </c>
      <c r="C790" s="466">
        <v>503.58600000000001</v>
      </c>
      <c r="D790" s="466">
        <v>509.34800000000001</v>
      </c>
      <c r="E790" s="466">
        <v>1598.63</v>
      </c>
      <c r="F790" s="466">
        <v>6.86</v>
      </c>
      <c r="G790" s="467">
        <f t="shared" si="201"/>
        <v>0</v>
      </c>
      <c r="H790" s="466">
        <f t="shared" si="198"/>
        <v>0</v>
      </c>
      <c r="I790" s="466">
        <f t="shared" si="199"/>
        <v>0</v>
      </c>
      <c r="J790" s="468">
        <v>2</v>
      </c>
      <c r="K790" s="467">
        <f t="shared" si="205"/>
        <v>0</v>
      </c>
      <c r="L790" s="467">
        <f t="shared" si="202"/>
        <v>0</v>
      </c>
      <c r="M790" s="466">
        <f t="shared" si="206"/>
        <v>0</v>
      </c>
      <c r="N790" s="466">
        <f t="shared" si="207"/>
        <v>0</v>
      </c>
      <c r="O790" s="466">
        <f t="shared" si="208"/>
        <v>0</v>
      </c>
      <c r="P790" s="466">
        <f t="shared" si="203"/>
        <v>0</v>
      </c>
      <c r="Q790" s="466">
        <f t="shared" si="209"/>
        <v>0</v>
      </c>
      <c r="R790" s="466">
        <f t="shared" si="204"/>
        <v>0</v>
      </c>
      <c r="S790" s="463">
        <f t="shared" si="210"/>
        <v>0</v>
      </c>
      <c r="T790" s="463">
        <f t="shared" si="211"/>
        <v>0</v>
      </c>
      <c r="U790" s="463">
        <f t="shared" si="212"/>
        <v>0</v>
      </c>
      <c r="V790" s="463">
        <f t="shared" si="213"/>
        <v>0</v>
      </c>
      <c r="W790" s="470">
        <f t="shared" si="200"/>
        <v>5.9620000000000459</v>
      </c>
    </row>
    <row r="791" spans="1:23">
      <c r="A791" s="461">
        <v>7870</v>
      </c>
      <c r="B791" s="461" t="s">
        <v>530</v>
      </c>
      <c r="C791" s="466">
        <v>503.55399999999997</v>
      </c>
      <c r="D791" s="466">
        <v>509.19499999999999</v>
      </c>
      <c r="E791" s="466">
        <v>1562.98</v>
      </c>
      <c r="F791" s="466">
        <v>12.24</v>
      </c>
      <c r="G791" s="467">
        <f t="shared" si="201"/>
        <v>0</v>
      </c>
      <c r="H791" s="466">
        <f t="shared" si="198"/>
        <v>0</v>
      </c>
      <c r="I791" s="466">
        <f t="shared" si="199"/>
        <v>0</v>
      </c>
      <c r="J791" s="468">
        <v>2</v>
      </c>
      <c r="K791" s="467">
        <f t="shared" si="205"/>
        <v>0</v>
      </c>
      <c r="L791" s="467">
        <f t="shared" si="202"/>
        <v>0</v>
      </c>
      <c r="M791" s="466">
        <f t="shared" si="206"/>
        <v>0</v>
      </c>
      <c r="N791" s="466">
        <f t="shared" si="207"/>
        <v>0</v>
      </c>
      <c r="O791" s="466">
        <f t="shared" si="208"/>
        <v>0</v>
      </c>
      <c r="P791" s="466">
        <f t="shared" si="203"/>
        <v>0</v>
      </c>
      <c r="Q791" s="466">
        <f t="shared" si="209"/>
        <v>0</v>
      </c>
      <c r="R791" s="466">
        <f t="shared" si="204"/>
        <v>0</v>
      </c>
      <c r="S791" s="463">
        <f t="shared" si="210"/>
        <v>0</v>
      </c>
      <c r="T791" s="463">
        <f t="shared" si="211"/>
        <v>0</v>
      </c>
      <c r="U791" s="463">
        <f t="shared" si="212"/>
        <v>0</v>
      </c>
      <c r="V791" s="463">
        <f t="shared" si="213"/>
        <v>0</v>
      </c>
      <c r="W791" s="470">
        <f t="shared" si="200"/>
        <v>5.8650000000000091</v>
      </c>
    </row>
    <row r="792" spans="1:23">
      <c r="A792" s="461">
        <v>7880</v>
      </c>
      <c r="B792" s="461" t="s">
        <v>530</v>
      </c>
      <c r="C792" s="466">
        <v>503.52100000000002</v>
      </c>
      <c r="D792" s="466">
        <v>509.041</v>
      </c>
      <c r="E792" s="466">
        <v>1539.7</v>
      </c>
      <c r="F792" s="466">
        <v>7.36</v>
      </c>
      <c r="G792" s="467">
        <f t="shared" si="201"/>
        <v>0</v>
      </c>
      <c r="H792" s="466">
        <f t="shared" si="198"/>
        <v>0</v>
      </c>
      <c r="I792" s="466">
        <f t="shared" si="199"/>
        <v>0</v>
      </c>
      <c r="J792" s="468">
        <v>2</v>
      </c>
      <c r="K792" s="467">
        <f t="shared" si="205"/>
        <v>0</v>
      </c>
      <c r="L792" s="467">
        <f t="shared" si="202"/>
        <v>0</v>
      </c>
      <c r="M792" s="466">
        <f t="shared" si="206"/>
        <v>0</v>
      </c>
      <c r="N792" s="466">
        <f t="shared" si="207"/>
        <v>0</v>
      </c>
      <c r="O792" s="466">
        <f t="shared" si="208"/>
        <v>0</v>
      </c>
      <c r="P792" s="466">
        <f t="shared" si="203"/>
        <v>0</v>
      </c>
      <c r="Q792" s="466">
        <f t="shared" si="209"/>
        <v>0</v>
      </c>
      <c r="R792" s="466">
        <f t="shared" si="204"/>
        <v>0</v>
      </c>
      <c r="S792" s="463">
        <f t="shared" si="210"/>
        <v>0</v>
      </c>
      <c r="T792" s="463">
        <f t="shared" si="211"/>
        <v>0</v>
      </c>
      <c r="U792" s="463">
        <f t="shared" si="212"/>
        <v>0</v>
      </c>
      <c r="V792" s="463">
        <f t="shared" si="213"/>
        <v>0</v>
      </c>
      <c r="W792" s="470">
        <f t="shared" si="200"/>
        <v>5.7620000000000005</v>
      </c>
    </row>
    <row r="793" spans="1:23">
      <c r="A793" s="461">
        <v>7890</v>
      </c>
      <c r="B793" s="461" t="s">
        <v>530</v>
      </c>
      <c r="C793" s="466">
        <v>503.48899999999998</v>
      </c>
      <c r="D793" s="466">
        <v>508.88600000000002</v>
      </c>
      <c r="E793" s="466">
        <v>1501.99</v>
      </c>
      <c r="F793" s="466">
        <v>2.39</v>
      </c>
      <c r="G793" s="467">
        <f t="shared" si="201"/>
        <v>0</v>
      </c>
      <c r="H793" s="466">
        <f t="shared" si="198"/>
        <v>0</v>
      </c>
      <c r="I793" s="466">
        <f t="shared" si="199"/>
        <v>0</v>
      </c>
      <c r="J793" s="468">
        <v>2</v>
      </c>
      <c r="K793" s="467">
        <f t="shared" si="205"/>
        <v>0</v>
      </c>
      <c r="L793" s="467">
        <f t="shared" si="202"/>
        <v>0</v>
      </c>
      <c r="M793" s="466">
        <f t="shared" si="206"/>
        <v>0</v>
      </c>
      <c r="N793" s="466">
        <f t="shared" si="207"/>
        <v>0</v>
      </c>
      <c r="O793" s="466">
        <f t="shared" si="208"/>
        <v>0</v>
      </c>
      <c r="P793" s="466">
        <f t="shared" si="203"/>
        <v>0</v>
      </c>
      <c r="Q793" s="466">
        <f t="shared" si="209"/>
        <v>0</v>
      </c>
      <c r="R793" s="466">
        <f t="shared" si="204"/>
        <v>0</v>
      </c>
      <c r="S793" s="463">
        <f t="shared" si="210"/>
        <v>0</v>
      </c>
      <c r="T793" s="463">
        <f t="shared" si="211"/>
        <v>0</v>
      </c>
      <c r="U793" s="463">
        <f t="shared" si="212"/>
        <v>0</v>
      </c>
      <c r="V793" s="463">
        <f t="shared" si="213"/>
        <v>0</v>
      </c>
      <c r="W793" s="470">
        <f t="shared" si="200"/>
        <v>5.6410000000000196</v>
      </c>
    </row>
    <row r="794" spans="1:23">
      <c r="A794" s="461">
        <v>7900</v>
      </c>
      <c r="B794" s="461" t="s">
        <v>530</v>
      </c>
      <c r="C794" s="466">
        <v>503.45699999999999</v>
      </c>
      <c r="D794" s="466">
        <v>508.72500000000002</v>
      </c>
      <c r="E794" s="466">
        <v>1448.92</v>
      </c>
      <c r="F794" s="466">
        <v>14.6</v>
      </c>
      <c r="G794" s="467">
        <f t="shared" si="201"/>
        <v>0</v>
      </c>
      <c r="H794" s="466">
        <f t="shared" si="198"/>
        <v>0</v>
      </c>
      <c r="I794" s="466">
        <f t="shared" si="199"/>
        <v>0</v>
      </c>
      <c r="J794" s="468">
        <v>2</v>
      </c>
      <c r="K794" s="467">
        <f t="shared" si="205"/>
        <v>0</v>
      </c>
      <c r="L794" s="467">
        <f t="shared" si="202"/>
        <v>0</v>
      </c>
      <c r="M794" s="466">
        <f t="shared" si="206"/>
        <v>0</v>
      </c>
      <c r="N794" s="466">
        <f t="shared" si="207"/>
        <v>0</v>
      </c>
      <c r="O794" s="466">
        <f t="shared" si="208"/>
        <v>0</v>
      </c>
      <c r="P794" s="466">
        <f t="shared" si="203"/>
        <v>0</v>
      </c>
      <c r="Q794" s="466">
        <f t="shared" si="209"/>
        <v>0</v>
      </c>
      <c r="R794" s="466">
        <f t="shared" si="204"/>
        <v>0</v>
      </c>
      <c r="S794" s="463">
        <f t="shared" si="210"/>
        <v>0</v>
      </c>
      <c r="T794" s="463">
        <f t="shared" si="211"/>
        <v>0</v>
      </c>
      <c r="U794" s="463">
        <f t="shared" si="212"/>
        <v>0</v>
      </c>
      <c r="V794" s="463">
        <f t="shared" si="213"/>
        <v>0</v>
      </c>
      <c r="W794" s="470">
        <f t="shared" si="200"/>
        <v>5.5199999999999818</v>
      </c>
    </row>
    <row r="795" spans="1:23">
      <c r="A795" s="461">
        <v>7910</v>
      </c>
      <c r="B795" s="461" t="s">
        <v>530</v>
      </c>
      <c r="C795" s="466">
        <v>503.42500000000001</v>
      </c>
      <c r="D795" s="466">
        <v>508.56700000000001</v>
      </c>
      <c r="E795" s="466">
        <v>1407.46</v>
      </c>
      <c r="F795" s="466">
        <v>29.99</v>
      </c>
      <c r="G795" s="467">
        <f t="shared" si="201"/>
        <v>0</v>
      </c>
      <c r="H795" s="466">
        <f t="shared" si="198"/>
        <v>0</v>
      </c>
      <c r="I795" s="466">
        <f t="shared" si="199"/>
        <v>0</v>
      </c>
      <c r="J795" s="468">
        <v>2</v>
      </c>
      <c r="K795" s="467">
        <f t="shared" si="205"/>
        <v>0</v>
      </c>
      <c r="L795" s="467">
        <f t="shared" si="202"/>
        <v>0</v>
      </c>
      <c r="M795" s="466">
        <f t="shared" si="206"/>
        <v>0</v>
      </c>
      <c r="N795" s="466">
        <f t="shared" si="207"/>
        <v>0</v>
      </c>
      <c r="O795" s="466">
        <f t="shared" si="208"/>
        <v>0</v>
      </c>
      <c r="P795" s="466">
        <f t="shared" si="203"/>
        <v>0</v>
      </c>
      <c r="Q795" s="466">
        <f t="shared" si="209"/>
        <v>0</v>
      </c>
      <c r="R795" s="466">
        <f t="shared" si="204"/>
        <v>0</v>
      </c>
      <c r="S795" s="463">
        <f t="shared" si="210"/>
        <v>0</v>
      </c>
      <c r="T795" s="463">
        <f t="shared" si="211"/>
        <v>0</v>
      </c>
      <c r="U795" s="463">
        <f t="shared" si="212"/>
        <v>0</v>
      </c>
      <c r="V795" s="463">
        <f t="shared" si="213"/>
        <v>0</v>
      </c>
      <c r="W795" s="470">
        <f t="shared" si="200"/>
        <v>5.3970000000000482</v>
      </c>
    </row>
    <row r="796" spans="1:23">
      <c r="A796" s="461">
        <v>7920</v>
      </c>
      <c r="B796" s="461" t="s">
        <v>530</v>
      </c>
      <c r="C796" s="466">
        <v>503.392</v>
      </c>
      <c r="D796" s="466">
        <v>508.40699999999998</v>
      </c>
      <c r="E796" s="466">
        <v>1372.49</v>
      </c>
      <c r="F796" s="466">
        <v>29.61</v>
      </c>
      <c r="G796" s="467">
        <f t="shared" si="201"/>
        <v>0</v>
      </c>
      <c r="H796" s="466">
        <f t="shared" si="198"/>
        <v>0</v>
      </c>
      <c r="I796" s="466">
        <f t="shared" si="199"/>
        <v>0</v>
      </c>
      <c r="J796" s="468">
        <v>2</v>
      </c>
      <c r="K796" s="467">
        <f t="shared" si="205"/>
        <v>0</v>
      </c>
      <c r="L796" s="467">
        <f t="shared" si="202"/>
        <v>0</v>
      </c>
      <c r="M796" s="466">
        <f t="shared" si="206"/>
        <v>0</v>
      </c>
      <c r="N796" s="466">
        <f t="shared" si="207"/>
        <v>0</v>
      </c>
      <c r="O796" s="466">
        <f t="shared" si="208"/>
        <v>0</v>
      </c>
      <c r="P796" s="466">
        <f t="shared" si="203"/>
        <v>0</v>
      </c>
      <c r="Q796" s="466">
        <f t="shared" si="209"/>
        <v>0</v>
      </c>
      <c r="R796" s="466">
        <f t="shared" si="204"/>
        <v>0</v>
      </c>
      <c r="S796" s="463">
        <f t="shared" si="210"/>
        <v>0</v>
      </c>
      <c r="T796" s="463">
        <f t="shared" si="211"/>
        <v>0</v>
      </c>
      <c r="U796" s="463">
        <f t="shared" si="212"/>
        <v>0</v>
      </c>
      <c r="V796" s="463">
        <f t="shared" si="213"/>
        <v>0</v>
      </c>
      <c r="W796" s="470">
        <f t="shared" si="200"/>
        <v>5.2680000000000291</v>
      </c>
    </row>
    <row r="797" spans="1:23">
      <c r="A797" s="461">
        <v>7930</v>
      </c>
      <c r="B797" s="461" t="s">
        <v>530</v>
      </c>
      <c r="C797" s="466">
        <v>503.36</v>
      </c>
      <c r="D797" s="466">
        <v>508.24200000000002</v>
      </c>
      <c r="E797" s="466">
        <v>1338.67</v>
      </c>
      <c r="F797" s="466">
        <v>27.93</v>
      </c>
      <c r="G797" s="467">
        <f t="shared" si="201"/>
        <v>0</v>
      </c>
      <c r="H797" s="466">
        <f t="shared" si="198"/>
        <v>0</v>
      </c>
      <c r="I797" s="466">
        <f t="shared" si="199"/>
        <v>0</v>
      </c>
      <c r="J797" s="468">
        <v>2</v>
      </c>
      <c r="K797" s="467">
        <f t="shared" si="205"/>
        <v>0</v>
      </c>
      <c r="L797" s="467">
        <f t="shared" si="202"/>
        <v>0</v>
      </c>
      <c r="M797" s="466">
        <f t="shared" si="206"/>
        <v>0</v>
      </c>
      <c r="N797" s="466">
        <f t="shared" si="207"/>
        <v>0</v>
      </c>
      <c r="O797" s="466">
        <f t="shared" si="208"/>
        <v>0</v>
      </c>
      <c r="P797" s="466">
        <f t="shared" si="203"/>
        <v>0</v>
      </c>
      <c r="Q797" s="466">
        <f t="shared" si="209"/>
        <v>0</v>
      </c>
      <c r="R797" s="466">
        <f t="shared" si="204"/>
        <v>0</v>
      </c>
      <c r="S797" s="463">
        <f t="shared" si="210"/>
        <v>0</v>
      </c>
      <c r="T797" s="463">
        <f t="shared" si="211"/>
        <v>0</v>
      </c>
      <c r="U797" s="463">
        <f t="shared" si="212"/>
        <v>0</v>
      </c>
      <c r="V797" s="463">
        <f t="shared" si="213"/>
        <v>0</v>
      </c>
      <c r="W797" s="470">
        <f t="shared" si="200"/>
        <v>5.1419999999999959</v>
      </c>
    </row>
    <row r="798" spans="1:23">
      <c r="A798" s="461">
        <v>7940</v>
      </c>
      <c r="B798" s="461" t="s">
        <v>530</v>
      </c>
      <c r="C798" s="466">
        <v>503.32799999999997</v>
      </c>
      <c r="D798" s="466">
        <v>508.04599999999999</v>
      </c>
      <c r="E798" s="466">
        <v>1305.8800000000001</v>
      </c>
      <c r="F798" s="466">
        <v>30.77</v>
      </c>
      <c r="G798" s="467">
        <f t="shared" si="201"/>
        <v>0</v>
      </c>
      <c r="H798" s="466">
        <f t="shared" si="198"/>
        <v>0</v>
      </c>
      <c r="I798" s="466">
        <f t="shared" si="199"/>
        <v>0</v>
      </c>
      <c r="J798" s="468">
        <v>2</v>
      </c>
      <c r="K798" s="467">
        <f t="shared" si="205"/>
        <v>0</v>
      </c>
      <c r="L798" s="467">
        <f t="shared" si="202"/>
        <v>0</v>
      </c>
      <c r="M798" s="466">
        <f t="shared" si="206"/>
        <v>0</v>
      </c>
      <c r="N798" s="466">
        <f t="shared" si="207"/>
        <v>0</v>
      </c>
      <c r="O798" s="466">
        <f t="shared" si="208"/>
        <v>0</v>
      </c>
      <c r="P798" s="466">
        <f t="shared" si="203"/>
        <v>0</v>
      </c>
      <c r="Q798" s="466">
        <f t="shared" si="209"/>
        <v>0</v>
      </c>
      <c r="R798" s="466">
        <f t="shared" si="204"/>
        <v>0</v>
      </c>
      <c r="S798" s="463">
        <f t="shared" si="210"/>
        <v>0</v>
      </c>
      <c r="T798" s="463">
        <f t="shared" si="211"/>
        <v>0</v>
      </c>
      <c r="U798" s="463">
        <f t="shared" si="212"/>
        <v>0</v>
      </c>
      <c r="V798" s="463">
        <f t="shared" si="213"/>
        <v>0</v>
      </c>
      <c r="W798" s="470">
        <f t="shared" si="200"/>
        <v>5.0149999999999864</v>
      </c>
    </row>
    <row r="799" spans="1:23">
      <c r="A799" s="461">
        <v>7950</v>
      </c>
      <c r="B799" s="461" t="s">
        <v>530</v>
      </c>
      <c r="C799" s="466">
        <v>503.29599999999999</v>
      </c>
      <c r="D799" s="466">
        <v>507.84500000000003</v>
      </c>
      <c r="E799" s="466">
        <v>1265.5999999999999</v>
      </c>
      <c r="F799" s="466">
        <v>33.78</v>
      </c>
      <c r="G799" s="467">
        <f t="shared" si="201"/>
        <v>0</v>
      </c>
      <c r="H799" s="466">
        <f t="shared" si="198"/>
        <v>0</v>
      </c>
      <c r="I799" s="466">
        <f t="shared" si="199"/>
        <v>0</v>
      </c>
      <c r="J799" s="468">
        <v>2</v>
      </c>
      <c r="K799" s="467">
        <f t="shared" si="205"/>
        <v>0</v>
      </c>
      <c r="L799" s="467">
        <f t="shared" si="202"/>
        <v>0</v>
      </c>
      <c r="M799" s="466">
        <f t="shared" si="206"/>
        <v>0</v>
      </c>
      <c r="N799" s="466">
        <f t="shared" si="207"/>
        <v>0</v>
      </c>
      <c r="O799" s="466">
        <f t="shared" si="208"/>
        <v>0</v>
      </c>
      <c r="P799" s="466">
        <f t="shared" si="203"/>
        <v>0</v>
      </c>
      <c r="Q799" s="466">
        <f t="shared" si="209"/>
        <v>0</v>
      </c>
      <c r="R799" s="466">
        <f t="shared" si="204"/>
        <v>0</v>
      </c>
      <c r="S799" s="463">
        <f t="shared" si="210"/>
        <v>0</v>
      </c>
      <c r="T799" s="463">
        <f t="shared" si="211"/>
        <v>0</v>
      </c>
      <c r="U799" s="463">
        <f t="shared" si="212"/>
        <v>0</v>
      </c>
      <c r="V799" s="463">
        <f t="shared" si="213"/>
        <v>0</v>
      </c>
      <c r="W799" s="470">
        <f t="shared" si="200"/>
        <v>4.882000000000005</v>
      </c>
    </row>
    <row r="800" spans="1:23">
      <c r="A800" s="461">
        <v>7960</v>
      </c>
      <c r="B800" s="461" t="s">
        <v>530</v>
      </c>
      <c r="C800" s="466">
        <v>503.26400000000001</v>
      </c>
      <c r="D800" s="466">
        <v>507.62799999999999</v>
      </c>
      <c r="E800" s="466">
        <v>1212.81</v>
      </c>
      <c r="F800" s="466">
        <v>28.27</v>
      </c>
      <c r="G800" s="467">
        <f t="shared" si="201"/>
        <v>0</v>
      </c>
      <c r="H800" s="466">
        <f t="shared" si="198"/>
        <v>0</v>
      </c>
      <c r="I800" s="466">
        <f t="shared" si="199"/>
        <v>0</v>
      </c>
      <c r="J800" s="468">
        <v>2</v>
      </c>
      <c r="K800" s="467">
        <f t="shared" si="205"/>
        <v>0</v>
      </c>
      <c r="L800" s="467">
        <f t="shared" si="202"/>
        <v>0</v>
      </c>
      <c r="M800" s="466">
        <f t="shared" si="206"/>
        <v>0</v>
      </c>
      <c r="N800" s="466">
        <f t="shared" si="207"/>
        <v>0</v>
      </c>
      <c r="O800" s="466">
        <f t="shared" si="208"/>
        <v>0</v>
      </c>
      <c r="P800" s="466">
        <f t="shared" si="203"/>
        <v>0</v>
      </c>
      <c r="Q800" s="466">
        <f t="shared" si="209"/>
        <v>0</v>
      </c>
      <c r="R800" s="466">
        <f t="shared" si="204"/>
        <v>0</v>
      </c>
      <c r="S800" s="463">
        <f t="shared" si="210"/>
        <v>0</v>
      </c>
      <c r="T800" s="463">
        <f t="shared" si="211"/>
        <v>0</v>
      </c>
      <c r="U800" s="463">
        <f t="shared" si="212"/>
        <v>0</v>
      </c>
      <c r="V800" s="463">
        <f t="shared" si="213"/>
        <v>0</v>
      </c>
      <c r="W800" s="470">
        <f t="shared" si="200"/>
        <v>4.7180000000000177</v>
      </c>
    </row>
    <row r="801" spans="1:23">
      <c r="A801" s="461">
        <v>7970</v>
      </c>
      <c r="B801" s="461" t="s">
        <v>530</v>
      </c>
      <c r="C801" s="466">
        <v>503.23099999999999</v>
      </c>
      <c r="D801" s="466">
        <v>507.334</v>
      </c>
      <c r="E801" s="466">
        <v>1154.7</v>
      </c>
      <c r="F801" s="466">
        <v>21.17</v>
      </c>
      <c r="G801" s="467">
        <f t="shared" si="201"/>
        <v>0</v>
      </c>
      <c r="H801" s="466">
        <f t="shared" si="198"/>
        <v>0</v>
      </c>
      <c r="I801" s="466">
        <f t="shared" si="199"/>
        <v>0</v>
      </c>
      <c r="J801" s="468">
        <v>2</v>
      </c>
      <c r="K801" s="467">
        <f t="shared" si="205"/>
        <v>0</v>
      </c>
      <c r="L801" s="467">
        <f t="shared" si="202"/>
        <v>0</v>
      </c>
      <c r="M801" s="466">
        <f t="shared" si="206"/>
        <v>0</v>
      </c>
      <c r="N801" s="466">
        <f t="shared" si="207"/>
        <v>0</v>
      </c>
      <c r="O801" s="466">
        <f t="shared" si="208"/>
        <v>0</v>
      </c>
      <c r="P801" s="466">
        <f t="shared" si="203"/>
        <v>0</v>
      </c>
      <c r="Q801" s="466">
        <f t="shared" si="209"/>
        <v>0</v>
      </c>
      <c r="R801" s="466">
        <f t="shared" si="204"/>
        <v>0</v>
      </c>
      <c r="S801" s="463">
        <f t="shared" si="210"/>
        <v>0</v>
      </c>
      <c r="T801" s="463">
        <f t="shared" si="211"/>
        <v>0</v>
      </c>
      <c r="U801" s="463">
        <f t="shared" si="212"/>
        <v>0</v>
      </c>
      <c r="V801" s="463">
        <f t="shared" si="213"/>
        <v>0</v>
      </c>
      <c r="W801" s="470">
        <f t="shared" si="200"/>
        <v>4.549000000000035</v>
      </c>
    </row>
    <row r="802" spans="1:23">
      <c r="A802" s="461">
        <v>7980</v>
      </c>
      <c r="B802" s="461" t="s">
        <v>530</v>
      </c>
      <c r="C802" s="466">
        <v>503.19900000000001</v>
      </c>
      <c r="D802" s="466">
        <v>507.08199999999999</v>
      </c>
      <c r="E802" s="466">
        <v>1100.0999999999999</v>
      </c>
      <c r="F802" s="466">
        <v>19.55</v>
      </c>
      <c r="G802" s="467">
        <f t="shared" si="201"/>
        <v>0</v>
      </c>
      <c r="H802" s="466">
        <f t="shared" si="198"/>
        <v>0</v>
      </c>
      <c r="I802" s="466">
        <f t="shared" si="199"/>
        <v>0</v>
      </c>
      <c r="J802" s="468">
        <v>2</v>
      </c>
      <c r="K802" s="467">
        <f t="shared" si="205"/>
        <v>0</v>
      </c>
      <c r="L802" s="467">
        <f t="shared" si="202"/>
        <v>0</v>
      </c>
      <c r="M802" s="466">
        <f t="shared" si="206"/>
        <v>0</v>
      </c>
      <c r="N802" s="466">
        <f t="shared" si="207"/>
        <v>0</v>
      </c>
      <c r="O802" s="466">
        <f t="shared" si="208"/>
        <v>0</v>
      </c>
      <c r="P802" s="466">
        <f t="shared" si="203"/>
        <v>0</v>
      </c>
      <c r="Q802" s="466">
        <f t="shared" si="209"/>
        <v>0</v>
      </c>
      <c r="R802" s="466">
        <f t="shared" si="204"/>
        <v>0</v>
      </c>
      <c r="S802" s="463">
        <f t="shared" si="210"/>
        <v>0</v>
      </c>
      <c r="T802" s="463">
        <f t="shared" si="211"/>
        <v>0</v>
      </c>
      <c r="U802" s="463">
        <f t="shared" si="212"/>
        <v>0</v>
      </c>
      <c r="V802" s="463">
        <f t="shared" si="213"/>
        <v>0</v>
      </c>
      <c r="W802" s="470">
        <f t="shared" si="200"/>
        <v>4.3639999999999759</v>
      </c>
    </row>
    <row r="803" spans="1:23">
      <c r="A803" s="461">
        <v>7990</v>
      </c>
      <c r="B803" s="461" t="s">
        <v>530</v>
      </c>
      <c r="C803" s="466">
        <v>503.16699999999997</v>
      </c>
      <c r="D803" s="466">
        <v>506.65899999999999</v>
      </c>
      <c r="E803" s="466">
        <v>1053.5999999999999</v>
      </c>
      <c r="F803" s="466">
        <v>16.64</v>
      </c>
      <c r="G803" s="467">
        <f t="shared" si="201"/>
        <v>0</v>
      </c>
      <c r="H803" s="466">
        <f t="shared" si="198"/>
        <v>0</v>
      </c>
      <c r="I803" s="466">
        <f t="shared" si="199"/>
        <v>0</v>
      </c>
      <c r="J803" s="468">
        <v>2</v>
      </c>
      <c r="K803" s="467">
        <f t="shared" si="205"/>
        <v>0</v>
      </c>
      <c r="L803" s="467">
        <f t="shared" si="202"/>
        <v>0</v>
      </c>
      <c r="M803" s="466">
        <f t="shared" si="206"/>
        <v>0</v>
      </c>
      <c r="N803" s="466">
        <f t="shared" si="207"/>
        <v>0</v>
      </c>
      <c r="O803" s="466">
        <f t="shared" si="208"/>
        <v>0</v>
      </c>
      <c r="P803" s="466">
        <f t="shared" si="203"/>
        <v>0</v>
      </c>
      <c r="Q803" s="466">
        <f t="shared" si="209"/>
        <v>0</v>
      </c>
      <c r="R803" s="466">
        <f t="shared" si="204"/>
        <v>0</v>
      </c>
      <c r="S803" s="463">
        <f t="shared" si="210"/>
        <v>0</v>
      </c>
      <c r="T803" s="463">
        <f t="shared" si="211"/>
        <v>0</v>
      </c>
      <c r="U803" s="463">
        <f t="shared" si="212"/>
        <v>0</v>
      </c>
      <c r="V803" s="463">
        <f t="shared" si="213"/>
        <v>0</v>
      </c>
      <c r="W803" s="470">
        <f t="shared" si="200"/>
        <v>4.1030000000000086</v>
      </c>
    </row>
    <row r="804" spans="1:23">
      <c r="A804" s="461">
        <v>8000</v>
      </c>
      <c r="B804" s="461" t="s">
        <v>530</v>
      </c>
      <c r="C804" s="466">
        <v>503.13499999999999</v>
      </c>
      <c r="D804" s="466">
        <v>506.11799999999999</v>
      </c>
      <c r="E804" s="466">
        <v>1028.0899999999999</v>
      </c>
      <c r="F804" s="466">
        <v>9.1199999999999992</v>
      </c>
      <c r="G804" s="467">
        <f t="shared" si="201"/>
        <v>0</v>
      </c>
      <c r="H804" s="466">
        <f t="shared" ref="H804:H867" si="214">IF(G804&lt;3,IF(G804&gt;1.5,G804,),)</f>
        <v>0</v>
      </c>
      <c r="I804" s="466">
        <f t="shared" ref="I804:I867" si="215">IF(G804&gt;3,G804,0)</f>
        <v>0</v>
      </c>
      <c r="J804" s="468">
        <v>2</v>
      </c>
      <c r="K804" s="467">
        <f t="shared" si="205"/>
        <v>0</v>
      </c>
      <c r="L804" s="467">
        <f t="shared" si="202"/>
        <v>0</v>
      </c>
      <c r="M804" s="466">
        <f t="shared" si="206"/>
        <v>0</v>
      </c>
      <c r="N804" s="466">
        <f t="shared" si="207"/>
        <v>0</v>
      </c>
      <c r="O804" s="466">
        <f t="shared" si="208"/>
        <v>0</v>
      </c>
      <c r="P804" s="466">
        <f t="shared" si="203"/>
        <v>0</v>
      </c>
      <c r="Q804" s="466">
        <f t="shared" si="209"/>
        <v>0</v>
      </c>
      <c r="R804" s="466">
        <f t="shared" si="204"/>
        <v>0</v>
      </c>
      <c r="S804" s="463">
        <f t="shared" si="210"/>
        <v>0</v>
      </c>
      <c r="T804" s="463">
        <f t="shared" si="211"/>
        <v>0</v>
      </c>
      <c r="U804" s="463">
        <f t="shared" si="212"/>
        <v>0</v>
      </c>
      <c r="V804" s="463">
        <f t="shared" si="213"/>
        <v>0</v>
      </c>
      <c r="W804" s="470">
        <f t="shared" si="200"/>
        <v>3.8829999999999814</v>
      </c>
    </row>
    <row r="805" spans="1:23">
      <c r="A805" s="461">
        <v>8010</v>
      </c>
      <c r="B805" s="461" t="s">
        <v>530</v>
      </c>
      <c r="C805" s="466">
        <v>503.10199999999998</v>
      </c>
      <c r="D805" s="466">
        <v>506.08100000000002</v>
      </c>
      <c r="E805" s="466">
        <v>1046.8499999999999</v>
      </c>
      <c r="F805" s="466">
        <v>2.29</v>
      </c>
      <c r="G805" s="467">
        <f t="shared" si="201"/>
        <v>0</v>
      </c>
      <c r="H805" s="466">
        <f t="shared" si="214"/>
        <v>0</v>
      </c>
      <c r="I805" s="466">
        <f t="shared" si="215"/>
        <v>0</v>
      </c>
      <c r="J805" s="468">
        <v>2</v>
      </c>
      <c r="K805" s="467">
        <f t="shared" si="205"/>
        <v>0</v>
      </c>
      <c r="L805" s="467">
        <f t="shared" si="202"/>
        <v>0</v>
      </c>
      <c r="M805" s="466">
        <f t="shared" si="206"/>
        <v>0</v>
      </c>
      <c r="N805" s="466">
        <f t="shared" si="207"/>
        <v>0</v>
      </c>
      <c r="O805" s="466">
        <f t="shared" si="208"/>
        <v>0</v>
      </c>
      <c r="P805" s="466">
        <f t="shared" si="203"/>
        <v>0</v>
      </c>
      <c r="Q805" s="466">
        <f t="shared" si="209"/>
        <v>0</v>
      </c>
      <c r="R805" s="466">
        <f t="shared" si="204"/>
        <v>0</v>
      </c>
      <c r="S805" s="463">
        <f t="shared" si="210"/>
        <v>0</v>
      </c>
      <c r="T805" s="463">
        <f t="shared" si="211"/>
        <v>0</v>
      </c>
      <c r="U805" s="463">
        <f t="shared" si="212"/>
        <v>0</v>
      </c>
      <c r="V805" s="463">
        <f t="shared" si="213"/>
        <v>0</v>
      </c>
      <c r="W805" s="470">
        <f t="shared" si="200"/>
        <v>3.4920000000000186</v>
      </c>
    </row>
    <row r="806" spans="1:23">
      <c r="A806" s="461">
        <v>8020</v>
      </c>
      <c r="B806" s="461" t="s">
        <v>530</v>
      </c>
      <c r="C806" s="466">
        <v>503.06900000000002</v>
      </c>
      <c r="D806" s="466">
        <v>505.88900000000001</v>
      </c>
      <c r="E806" s="466">
        <v>1090.6199999999999</v>
      </c>
      <c r="F806" s="466">
        <v>0.3</v>
      </c>
      <c r="G806" s="467">
        <f t="shared" si="201"/>
        <v>0</v>
      </c>
      <c r="H806" s="466">
        <f t="shared" si="214"/>
        <v>0</v>
      </c>
      <c r="I806" s="466">
        <f t="shared" si="215"/>
        <v>0</v>
      </c>
      <c r="J806" s="468">
        <v>2</v>
      </c>
      <c r="K806" s="467">
        <f t="shared" si="205"/>
        <v>0</v>
      </c>
      <c r="L806" s="467">
        <f t="shared" si="202"/>
        <v>0</v>
      </c>
      <c r="M806" s="466">
        <f t="shared" si="206"/>
        <v>0</v>
      </c>
      <c r="N806" s="466">
        <f t="shared" si="207"/>
        <v>0</v>
      </c>
      <c r="O806" s="466">
        <f t="shared" si="208"/>
        <v>0</v>
      </c>
      <c r="P806" s="466">
        <f t="shared" si="203"/>
        <v>0</v>
      </c>
      <c r="Q806" s="466">
        <f t="shared" si="209"/>
        <v>0</v>
      </c>
      <c r="R806" s="466">
        <f t="shared" si="204"/>
        <v>0</v>
      </c>
      <c r="S806" s="463">
        <f t="shared" si="210"/>
        <v>0</v>
      </c>
      <c r="T806" s="463">
        <f t="shared" si="211"/>
        <v>0</v>
      </c>
      <c r="U806" s="463">
        <f t="shared" si="212"/>
        <v>0</v>
      </c>
      <c r="V806" s="463">
        <f t="shared" si="213"/>
        <v>0</v>
      </c>
      <c r="W806" s="470">
        <f t="shared" si="200"/>
        <v>2.9830000000000041</v>
      </c>
    </row>
    <row r="807" spans="1:23">
      <c r="A807" s="461">
        <v>8030</v>
      </c>
      <c r="B807" s="461" t="s">
        <v>530</v>
      </c>
      <c r="C807" s="466">
        <v>503.02800000000002</v>
      </c>
      <c r="D807" s="466">
        <v>505.70600000000002</v>
      </c>
      <c r="E807" s="466">
        <v>1113.8900000000001</v>
      </c>
      <c r="F807" s="466">
        <v>0</v>
      </c>
      <c r="G807" s="467">
        <f t="shared" si="201"/>
        <v>0</v>
      </c>
      <c r="H807" s="466">
        <f t="shared" si="214"/>
        <v>0</v>
      </c>
      <c r="I807" s="466">
        <f t="shared" si="215"/>
        <v>0</v>
      </c>
      <c r="J807" s="468">
        <v>2</v>
      </c>
      <c r="K807" s="467">
        <f t="shared" si="205"/>
        <v>0</v>
      </c>
      <c r="L807" s="467">
        <f t="shared" si="202"/>
        <v>0</v>
      </c>
      <c r="M807" s="466">
        <f t="shared" si="206"/>
        <v>0</v>
      </c>
      <c r="N807" s="466">
        <f t="shared" si="207"/>
        <v>0</v>
      </c>
      <c r="O807" s="466">
        <f t="shared" si="208"/>
        <v>0</v>
      </c>
      <c r="P807" s="466">
        <f t="shared" si="203"/>
        <v>0</v>
      </c>
      <c r="Q807" s="466">
        <f t="shared" si="209"/>
        <v>0</v>
      </c>
      <c r="R807" s="466">
        <f t="shared" si="204"/>
        <v>0</v>
      </c>
      <c r="S807" s="463">
        <f t="shared" si="210"/>
        <v>0</v>
      </c>
      <c r="T807" s="463">
        <f t="shared" si="211"/>
        <v>0</v>
      </c>
      <c r="U807" s="463">
        <f t="shared" si="212"/>
        <v>0</v>
      </c>
      <c r="V807" s="463">
        <f t="shared" si="213"/>
        <v>0</v>
      </c>
      <c r="W807" s="470">
        <f t="shared" si="200"/>
        <v>2.9790000000000418</v>
      </c>
    </row>
    <row r="808" spans="1:23">
      <c r="A808" s="461">
        <v>8040</v>
      </c>
      <c r="B808" s="461" t="s">
        <v>530</v>
      </c>
      <c r="C808" s="466">
        <v>502.98099999999999</v>
      </c>
      <c r="D808" s="466">
        <v>505.48200000000003</v>
      </c>
      <c r="E808" s="466">
        <v>1095.29</v>
      </c>
      <c r="F808" s="466">
        <v>0</v>
      </c>
      <c r="G808" s="467">
        <f t="shared" si="201"/>
        <v>0</v>
      </c>
      <c r="H808" s="466">
        <f t="shared" si="214"/>
        <v>0</v>
      </c>
      <c r="I808" s="466">
        <f t="shared" si="215"/>
        <v>0</v>
      </c>
      <c r="J808" s="468">
        <v>2</v>
      </c>
      <c r="K808" s="467">
        <f t="shared" si="205"/>
        <v>0</v>
      </c>
      <c r="L808" s="467">
        <f t="shared" si="202"/>
        <v>0</v>
      </c>
      <c r="M808" s="466">
        <f t="shared" si="206"/>
        <v>0</v>
      </c>
      <c r="N808" s="466">
        <f t="shared" si="207"/>
        <v>0</v>
      </c>
      <c r="O808" s="466">
        <f t="shared" si="208"/>
        <v>0</v>
      </c>
      <c r="P808" s="466">
        <f t="shared" si="203"/>
        <v>0</v>
      </c>
      <c r="Q808" s="466">
        <f t="shared" si="209"/>
        <v>0</v>
      </c>
      <c r="R808" s="466">
        <f t="shared" si="204"/>
        <v>0</v>
      </c>
      <c r="S808" s="463">
        <f t="shared" si="210"/>
        <v>0</v>
      </c>
      <c r="T808" s="463">
        <f t="shared" si="211"/>
        <v>0</v>
      </c>
      <c r="U808" s="463">
        <f t="shared" si="212"/>
        <v>0</v>
      </c>
      <c r="V808" s="463">
        <f t="shared" si="213"/>
        <v>0</v>
      </c>
      <c r="W808" s="470">
        <f t="shared" si="200"/>
        <v>2.8199999999999932</v>
      </c>
    </row>
    <row r="809" spans="1:23">
      <c r="A809" s="461">
        <v>8050</v>
      </c>
      <c r="B809" s="461" t="s">
        <v>530</v>
      </c>
      <c r="C809" s="466">
        <v>502.92599999999999</v>
      </c>
      <c r="D809" s="466">
        <v>505.29599999999999</v>
      </c>
      <c r="E809" s="466">
        <v>1068.58</v>
      </c>
      <c r="F809" s="466">
        <v>0</v>
      </c>
      <c r="G809" s="467">
        <f t="shared" si="201"/>
        <v>0</v>
      </c>
      <c r="H809" s="466">
        <f t="shared" si="214"/>
        <v>0</v>
      </c>
      <c r="I809" s="466">
        <f t="shared" si="215"/>
        <v>0</v>
      </c>
      <c r="J809" s="468">
        <v>2</v>
      </c>
      <c r="K809" s="467">
        <f t="shared" si="205"/>
        <v>0</v>
      </c>
      <c r="L809" s="467">
        <f t="shared" si="202"/>
        <v>0</v>
      </c>
      <c r="M809" s="466">
        <f t="shared" si="206"/>
        <v>0</v>
      </c>
      <c r="N809" s="466">
        <f t="shared" si="207"/>
        <v>0</v>
      </c>
      <c r="O809" s="466">
        <f t="shared" si="208"/>
        <v>0</v>
      </c>
      <c r="P809" s="466">
        <f t="shared" si="203"/>
        <v>0</v>
      </c>
      <c r="Q809" s="466">
        <f t="shared" si="209"/>
        <v>0</v>
      </c>
      <c r="R809" s="466">
        <f t="shared" si="204"/>
        <v>0</v>
      </c>
      <c r="S809" s="463">
        <f t="shared" si="210"/>
        <v>0</v>
      </c>
      <c r="T809" s="463">
        <f t="shared" si="211"/>
        <v>0</v>
      </c>
      <c r="U809" s="463">
        <f t="shared" si="212"/>
        <v>0</v>
      </c>
      <c r="V809" s="463">
        <f t="shared" si="213"/>
        <v>0</v>
      </c>
      <c r="W809" s="470">
        <f t="shared" si="200"/>
        <v>2.6779999999999973</v>
      </c>
    </row>
    <row r="810" spans="1:23">
      <c r="A810" s="461">
        <v>8060</v>
      </c>
      <c r="B810" s="461" t="s">
        <v>530</v>
      </c>
      <c r="C810" s="466">
        <v>502.86500000000001</v>
      </c>
      <c r="D810" s="466">
        <v>505.17099999999999</v>
      </c>
      <c r="E810" s="466">
        <v>1054.1199999999999</v>
      </c>
      <c r="F810" s="466">
        <v>0</v>
      </c>
      <c r="G810" s="467">
        <f t="shared" si="201"/>
        <v>0</v>
      </c>
      <c r="H810" s="466">
        <f t="shared" si="214"/>
        <v>0</v>
      </c>
      <c r="I810" s="466">
        <f t="shared" si="215"/>
        <v>0</v>
      </c>
      <c r="J810" s="468">
        <v>2</v>
      </c>
      <c r="K810" s="467">
        <f t="shared" si="205"/>
        <v>0</v>
      </c>
      <c r="L810" s="467">
        <f t="shared" si="202"/>
        <v>0</v>
      </c>
      <c r="M810" s="466">
        <f t="shared" si="206"/>
        <v>0</v>
      </c>
      <c r="N810" s="466">
        <f t="shared" si="207"/>
        <v>0</v>
      </c>
      <c r="O810" s="466">
        <f t="shared" si="208"/>
        <v>0</v>
      </c>
      <c r="P810" s="466">
        <f t="shared" si="203"/>
        <v>0</v>
      </c>
      <c r="Q810" s="466">
        <f t="shared" si="209"/>
        <v>0</v>
      </c>
      <c r="R810" s="466">
        <f t="shared" si="204"/>
        <v>0</v>
      </c>
      <c r="S810" s="463">
        <f t="shared" si="210"/>
        <v>0</v>
      </c>
      <c r="T810" s="463">
        <f t="shared" si="211"/>
        <v>0</v>
      </c>
      <c r="U810" s="463">
        <f t="shared" si="212"/>
        <v>0</v>
      </c>
      <c r="V810" s="463">
        <f t="shared" si="213"/>
        <v>0</v>
      </c>
      <c r="W810" s="470">
        <f t="shared" si="200"/>
        <v>2.5010000000000332</v>
      </c>
    </row>
    <row r="811" spans="1:23">
      <c r="A811" s="461">
        <v>8070</v>
      </c>
      <c r="B811" s="461" t="s">
        <v>530</v>
      </c>
      <c r="C811" s="466">
        <v>502.79599999999999</v>
      </c>
      <c r="D811" s="466">
        <v>504.86500000000001</v>
      </c>
      <c r="E811" s="466">
        <v>1022.44</v>
      </c>
      <c r="F811" s="466">
        <v>0</v>
      </c>
      <c r="G811" s="467">
        <f t="shared" si="201"/>
        <v>0</v>
      </c>
      <c r="H811" s="466">
        <f t="shared" si="214"/>
        <v>0</v>
      </c>
      <c r="I811" s="466">
        <f t="shared" si="215"/>
        <v>0</v>
      </c>
      <c r="J811" s="468">
        <v>2</v>
      </c>
      <c r="K811" s="467">
        <f t="shared" ref="K811:K819" si="216">(A811-A810)*SQRT(H811^2+(H811*J811)^2)</f>
        <v>0</v>
      </c>
      <c r="L811" s="467">
        <f t="shared" si="202"/>
        <v>0</v>
      </c>
      <c r="M811" s="466">
        <f t="shared" ref="M811:M819" si="217">(A811-A810)*SQRT(I811^2+(I811*J811)^2)*2</f>
        <v>0</v>
      </c>
      <c r="N811" s="466">
        <f t="shared" ref="N811:N819" si="218">+IF(M811&gt;0,A811-A810,)*2</f>
        <v>0</v>
      </c>
      <c r="O811" s="466">
        <f t="shared" ref="O811:O819" si="219">IF(M811&gt;0,((A811-A810)/20)*SQRT(G811^2+(G811*J811)^2),)*2</f>
        <v>0</v>
      </c>
      <c r="P811" s="466">
        <f t="shared" si="203"/>
        <v>0</v>
      </c>
      <c r="Q811" s="466">
        <f t="shared" ref="Q811:Q819" si="220">IF(G811&gt;1.5,IF(G811&lt;3,(A811-A810)/5,),)*2</f>
        <v>0</v>
      </c>
      <c r="R811" s="466">
        <f t="shared" si="204"/>
        <v>0</v>
      </c>
      <c r="S811" s="463">
        <f t="shared" si="210"/>
        <v>0</v>
      </c>
      <c r="T811" s="463">
        <f t="shared" si="211"/>
        <v>0</v>
      </c>
      <c r="U811" s="463">
        <f t="shared" si="212"/>
        <v>0</v>
      </c>
      <c r="V811" s="463">
        <f t="shared" si="213"/>
        <v>0</v>
      </c>
      <c r="W811" s="470">
        <f t="shared" si="200"/>
        <v>2.3700000000000045</v>
      </c>
    </row>
    <row r="812" spans="1:23">
      <c r="A812" s="461">
        <v>8080</v>
      </c>
      <c r="B812" s="461" t="s">
        <v>530</v>
      </c>
      <c r="C812" s="466">
        <v>502.72</v>
      </c>
      <c r="D812" s="466">
        <v>504.63</v>
      </c>
      <c r="E812" s="466">
        <v>986.39</v>
      </c>
      <c r="F812" s="466">
        <v>0</v>
      </c>
      <c r="G812" s="467">
        <f t="shared" si="201"/>
        <v>0</v>
      </c>
      <c r="H812" s="466">
        <f t="shared" si="214"/>
        <v>0</v>
      </c>
      <c r="I812" s="466">
        <f t="shared" si="215"/>
        <v>0</v>
      </c>
      <c r="J812" s="468">
        <v>2</v>
      </c>
      <c r="K812" s="467">
        <f t="shared" si="216"/>
        <v>0</v>
      </c>
      <c r="L812" s="467">
        <f t="shared" si="202"/>
        <v>0</v>
      </c>
      <c r="M812" s="466">
        <f t="shared" si="217"/>
        <v>0</v>
      </c>
      <c r="N812" s="466">
        <f t="shared" si="218"/>
        <v>0</v>
      </c>
      <c r="O812" s="466">
        <f t="shared" si="219"/>
        <v>0</v>
      </c>
      <c r="P812" s="466">
        <f t="shared" si="203"/>
        <v>0</v>
      </c>
      <c r="Q812" s="466">
        <f t="shared" si="220"/>
        <v>0</v>
      </c>
      <c r="R812" s="466">
        <f t="shared" si="204"/>
        <v>0</v>
      </c>
      <c r="S812" s="463">
        <f t="shared" ref="S812:S818" si="221">+IF(R812&gt;0,IF(R811=0,A812,IF(R812&gt;0,IF(R813=0,A813,),)),IF(R812=0,IF(R811&gt;0,IF(R810=0,A812,),),))</f>
        <v>0</v>
      </c>
      <c r="T812" s="463">
        <f t="shared" ref="T812:T818" si="222">+IF(Q812&gt;0,IF(Q811=0,A812,IF(Q812&gt;0,IF(Q813=0,A813,),)),IF(Q812=0,IF(Q811&gt;0,IF(Q810=0,A812,),),))</f>
        <v>0</v>
      </c>
      <c r="U812" s="463">
        <f t="shared" ref="U812:U818" si="223">+IF(M812&gt;0,IF(M811=0,A812,IF(M812&gt;0,IF(M813=0,A813,),)),IF(M812=0,IF(M811&gt;0,IF(M810=0,A812,),),))</f>
        <v>0</v>
      </c>
      <c r="V812" s="463">
        <f t="shared" ref="V812:V818" si="224">+IF(K812&gt;0,IF(K811=0,A812,IF(K812&gt;0,IF(K813=0,A813,),)),IF(K812=0,IF(K811&gt;0,IF(K810=0,A812,),),))</f>
        <v>0</v>
      </c>
      <c r="W812" s="470">
        <f t="shared" si="200"/>
        <v>2.3059999999999832</v>
      </c>
    </row>
    <row r="813" spans="1:23">
      <c r="A813" s="461">
        <v>8090</v>
      </c>
      <c r="B813" s="461" t="s">
        <v>530</v>
      </c>
      <c r="C813" s="466">
        <v>502.63799999999998</v>
      </c>
      <c r="D813" s="466">
        <v>504.34</v>
      </c>
      <c r="E813" s="466">
        <v>964.71</v>
      </c>
      <c r="F813" s="466">
        <v>0</v>
      </c>
      <c r="G813" s="467">
        <f t="shared" si="201"/>
        <v>0</v>
      </c>
      <c r="H813" s="466">
        <f t="shared" si="214"/>
        <v>0</v>
      </c>
      <c r="I813" s="466">
        <f t="shared" si="215"/>
        <v>0</v>
      </c>
      <c r="J813" s="468">
        <v>2</v>
      </c>
      <c r="K813" s="467">
        <f t="shared" si="216"/>
        <v>0</v>
      </c>
      <c r="L813" s="467">
        <f t="shared" si="202"/>
        <v>0</v>
      </c>
      <c r="M813" s="466">
        <f t="shared" si="217"/>
        <v>0</v>
      </c>
      <c r="N813" s="466">
        <f t="shared" si="218"/>
        <v>0</v>
      </c>
      <c r="O813" s="466">
        <f t="shared" si="219"/>
        <v>0</v>
      </c>
      <c r="P813" s="466">
        <f t="shared" si="203"/>
        <v>0</v>
      </c>
      <c r="Q813" s="466">
        <f t="shared" si="220"/>
        <v>0</v>
      </c>
      <c r="R813" s="466">
        <f t="shared" si="204"/>
        <v>0</v>
      </c>
      <c r="S813" s="463">
        <f t="shared" si="221"/>
        <v>0</v>
      </c>
      <c r="T813" s="463">
        <f t="shared" si="222"/>
        <v>0</v>
      </c>
      <c r="U813" s="463">
        <f t="shared" si="223"/>
        <v>0</v>
      </c>
      <c r="V813" s="463">
        <f t="shared" si="224"/>
        <v>0</v>
      </c>
      <c r="W813" s="470">
        <f t="shared" si="200"/>
        <v>2.0690000000000168</v>
      </c>
    </row>
    <row r="814" spans="1:23">
      <c r="A814" s="461">
        <v>8100</v>
      </c>
      <c r="B814" s="461" t="s">
        <v>530</v>
      </c>
      <c r="C814" s="466">
        <v>502.548</v>
      </c>
      <c r="D814" s="466">
        <v>504.18299999999999</v>
      </c>
      <c r="E814" s="466">
        <v>963.59</v>
      </c>
      <c r="F814" s="466">
        <v>0</v>
      </c>
      <c r="G814" s="467">
        <f t="shared" si="201"/>
        <v>0</v>
      </c>
      <c r="H814" s="466">
        <f t="shared" si="214"/>
        <v>0</v>
      </c>
      <c r="I814" s="466">
        <f t="shared" si="215"/>
        <v>0</v>
      </c>
      <c r="J814" s="468">
        <v>2</v>
      </c>
      <c r="K814" s="467">
        <f t="shared" si="216"/>
        <v>0</v>
      </c>
      <c r="L814" s="467">
        <f t="shared" si="202"/>
        <v>0</v>
      </c>
      <c r="M814" s="466">
        <f t="shared" si="217"/>
        <v>0</v>
      </c>
      <c r="N814" s="466">
        <f t="shared" si="218"/>
        <v>0</v>
      </c>
      <c r="O814" s="466">
        <f t="shared" si="219"/>
        <v>0</v>
      </c>
      <c r="P814" s="466">
        <f t="shared" si="203"/>
        <v>0</v>
      </c>
      <c r="Q814" s="466">
        <f t="shared" si="220"/>
        <v>0</v>
      </c>
      <c r="R814" s="466">
        <f t="shared" si="204"/>
        <v>0</v>
      </c>
      <c r="S814" s="463">
        <f t="shared" si="221"/>
        <v>0</v>
      </c>
      <c r="T814" s="463">
        <f t="shared" si="222"/>
        <v>0</v>
      </c>
      <c r="U814" s="463">
        <f t="shared" si="223"/>
        <v>0</v>
      </c>
      <c r="V814" s="463">
        <f t="shared" si="224"/>
        <v>0</v>
      </c>
      <c r="W814" s="470">
        <f t="shared" si="200"/>
        <v>1.9099999999999682</v>
      </c>
    </row>
    <row r="815" spans="1:23">
      <c r="A815" s="461">
        <v>8110</v>
      </c>
      <c r="B815" s="461" t="s">
        <v>530</v>
      </c>
      <c r="C815" s="466">
        <v>502.45100000000002</v>
      </c>
      <c r="D815" s="466">
        <v>504.02600000000001</v>
      </c>
      <c r="E815" s="466">
        <v>942.91</v>
      </c>
      <c r="F815" s="466">
        <v>0</v>
      </c>
      <c r="G815" s="467">
        <f t="shared" si="201"/>
        <v>0</v>
      </c>
      <c r="H815" s="466">
        <f t="shared" si="214"/>
        <v>0</v>
      </c>
      <c r="I815" s="466">
        <f t="shared" si="215"/>
        <v>0</v>
      </c>
      <c r="J815" s="468">
        <v>2</v>
      </c>
      <c r="K815" s="467">
        <f t="shared" si="216"/>
        <v>0</v>
      </c>
      <c r="L815" s="467">
        <f t="shared" si="202"/>
        <v>0</v>
      </c>
      <c r="M815" s="466">
        <f t="shared" si="217"/>
        <v>0</v>
      </c>
      <c r="N815" s="466">
        <f t="shared" si="218"/>
        <v>0</v>
      </c>
      <c r="O815" s="466">
        <f t="shared" si="219"/>
        <v>0</v>
      </c>
      <c r="P815" s="466">
        <f t="shared" si="203"/>
        <v>0</v>
      </c>
      <c r="Q815" s="466">
        <f t="shared" si="220"/>
        <v>0</v>
      </c>
      <c r="R815" s="466">
        <f t="shared" si="204"/>
        <v>0</v>
      </c>
      <c r="S815" s="463">
        <f t="shared" si="221"/>
        <v>0</v>
      </c>
      <c r="T815" s="463">
        <f t="shared" si="222"/>
        <v>0</v>
      </c>
      <c r="U815" s="463">
        <f t="shared" si="223"/>
        <v>0</v>
      </c>
      <c r="V815" s="463">
        <f t="shared" si="224"/>
        <v>0</v>
      </c>
      <c r="W815" s="470">
        <f t="shared" si="200"/>
        <v>1.7019999999999982</v>
      </c>
    </row>
    <row r="816" spans="1:23">
      <c r="A816" s="461">
        <v>8120</v>
      </c>
      <c r="B816" s="461" t="s">
        <v>530</v>
      </c>
      <c r="C816" s="466">
        <v>502.346</v>
      </c>
      <c r="D816" s="466">
        <v>503.71199999999999</v>
      </c>
      <c r="E816" s="466">
        <v>883.57</v>
      </c>
      <c r="F816" s="466">
        <v>0</v>
      </c>
      <c r="G816" s="467">
        <f t="shared" si="201"/>
        <v>0</v>
      </c>
      <c r="H816" s="466">
        <f t="shared" si="214"/>
        <v>0</v>
      </c>
      <c r="I816" s="466">
        <f t="shared" si="215"/>
        <v>0</v>
      </c>
      <c r="J816" s="468">
        <v>2</v>
      </c>
      <c r="K816" s="467">
        <f t="shared" si="216"/>
        <v>0</v>
      </c>
      <c r="L816" s="467">
        <f t="shared" si="202"/>
        <v>0</v>
      </c>
      <c r="M816" s="466">
        <f t="shared" si="217"/>
        <v>0</v>
      </c>
      <c r="N816" s="466">
        <f t="shared" si="218"/>
        <v>0</v>
      </c>
      <c r="O816" s="466">
        <f t="shared" si="219"/>
        <v>0</v>
      </c>
      <c r="P816" s="466">
        <f t="shared" si="203"/>
        <v>0</v>
      </c>
      <c r="Q816" s="466">
        <f t="shared" si="220"/>
        <v>0</v>
      </c>
      <c r="R816" s="466">
        <f t="shared" si="204"/>
        <v>0</v>
      </c>
      <c r="S816" s="463">
        <f t="shared" si="221"/>
        <v>0</v>
      </c>
      <c r="T816" s="463">
        <f t="shared" si="222"/>
        <v>0</v>
      </c>
      <c r="U816" s="463">
        <f t="shared" si="223"/>
        <v>0</v>
      </c>
      <c r="V816" s="463">
        <f t="shared" si="224"/>
        <v>0</v>
      </c>
      <c r="W816" s="470">
        <f t="shared" si="200"/>
        <v>1.6349999999999909</v>
      </c>
    </row>
    <row r="817" spans="1:23">
      <c r="A817" s="461">
        <v>8130</v>
      </c>
      <c r="B817" s="461" t="s">
        <v>530</v>
      </c>
      <c r="C817" s="466">
        <v>502.23500000000001</v>
      </c>
      <c r="D817" s="466">
        <v>503.44499999999999</v>
      </c>
      <c r="E817" s="466">
        <v>428.84</v>
      </c>
      <c r="F817" s="466">
        <v>0</v>
      </c>
      <c r="G817" s="467">
        <f t="shared" si="201"/>
        <v>0</v>
      </c>
      <c r="H817" s="466">
        <f t="shared" si="214"/>
        <v>0</v>
      </c>
      <c r="I817" s="466">
        <f t="shared" si="215"/>
        <v>0</v>
      </c>
      <c r="J817" s="468">
        <v>2</v>
      </c>
      <c r="K817" s="467">
        <f t="shared" si="216"/>
        <v>0</v>
      </c>
      <c r="L817" s="467">
        <f t="shared" si="202"/>
        <v>0</v>
      </c>
      <c r="M817" s="466">
        <f t="shared" si="217"/>
        <v>0</v>
      </c>
      <c r="N817" s="466">
        <f t="shared" si="218"/>
        <v>0</v>
      </c>
      <c r="O817" s="466">
        <f t="shared" si="219"/>
        <v>0</v>
      </c>
      <c r="P817" s="466">
        <f t="shared" si="203"/>
        <v>0</v>
      </c>
      <c r="Q817" s="466">
        <f t="shared" si="220"/>
        <v>0</v>
      </c>
      <c r="R817" s="466">
        <f t="shared" si="204"/>
        <v>0</v>
      </c>
      <c r="S817" s="463">
        <f t="shared" si="221"/>
        <v>0</v>
      </c>
      <c r="T817" s="463">
        <f t="shared" si="222"/>
        <v>0</v>
      </c>
      <c r="U817" s="463">
        <f t="shared" si="223"/>
        <v>0</v>
      </c>
      <c r="V817" s="463">
        <f t="shared" si="224"/>
        <v>0</v>
      </c>
      <c r="W817" s="470">
        <f t="shared" si="200"/>
        <v>1.5749999999999886</v>
      </c>
    </row>
    <row r="818" spans="1:23">
      <c r="A818" s="461">
        <v>8140</v>
      </c>
      <c r="B818" s="461" t="s">
        <v>530</v>
      </c>
      <c r="C818" s="466">
        <v>502.11700000000002</v>
      </c>
      <c r="D818" s="466">
        <v>502.19200000000001</v>
      </c>
      <c r="E818" s="466">
        <v>217.18</v>
      </c>
      <c r="F818" s="466">
        <v>30.96</v>
      </c>
      <c r="G818" s="467">
        <f t="shared" si="201"/>
        <v>0</v>
      </c>
      <c r="H818" s="466">
        <f t="shared" si="214"/>
        <v>0</v>
      </c>
      <c r="I818" s="466">
        <f t="shared" si="215"/>
        <v>0</v>
      </c>
      <c r="J818" s="468">
        <v>2</v>
      </c>
      <c r="K818" s="467">
        <f t="shared" si="216"/>
        <v>0</v>
      </c>
      <c r="L818" s="467">
        <f t="shared" si="202"/>
        <v>0</v>
      </c>
      <c r="M818" s="466">
        <f t="shared" si="217"/>
        <v>0</v>
      </c>
      <c r="N818" s="466">
        <f t="shared" si="218"/>
        <v>0</v>
      </c>
      <c r="O818" s="466">
        <f t="shared" si="219"/>
        <v>0</v>
      </c>
      <c r="P818" s="466">
        <f t="shared" si="203"/>
        <v>0</v>
      </c>
      <c r="Q818" s="466">
        <f t="shared" si="220"/>
        <v>0</v>
      </c>
      <c r="R818" s="466">
        <f t="shared" si="204"/>
        <v>0</v>
      </c>
      <c r="S818" s="463">
        <f t="shared" si="221"/>
        <v>0</v>
      </c>
      <c r="T818" s="463">
        <f t="shared" si="222"/>
        <v>0</v>
      </c>
      <c r="U818" s="463">
        <f t="shared" si="223"/>
        <v>0</v>
      </c>
      <c r="V818" s="463">
        <f t="shared" si="224"/>
        <v>0</v>
      </c>
      <c r="W818" s="470">
        <f t="shared" si="200"/>
        <v>1.3659999999999854</v>
      </c>
    </row>
    <row r="819" spans="1:23">
      <c r="A819" s="461">
        <v>8150</v>
      </c>
      <c r="B819" s="461" t="s">
        <v>530</v>
      </c>
      <c r="C819" s="466">
        <v>501.99099999999999</v>
      </c>
      <c r="D819" s="466">
        <v>501.04</v>
      </c>
      <c r="E819" s="466">
        <v>289.86</v>
      </c>
      <c r="F819" s="466">
        <v>113.27</v>
      </c>
      <c r="G819" s="467">
        <f t="shared" si="201"/>
        <v>0.95099999999996498</v>
      </c>
      <c r="H819" s="466">
        <f t="shared" si="214"/>
        <v>0</v>
      </c>
      <c r="I819" s="466">
        <f t="shared" si="215"/>
        <v>0</v>
      </c>
      <c r="J819" s="468">
        <v>2</v>
      </c>
      <c r="K819" s="467">
        <f t="shared" si="216"/>
        <v>0</v>
      </c>
      <c r="L819" s="467">
        <f t="shared" si="202"/>
        <v>0</v>
      </c>
      <c r="M819" s="466">
        <f t="shared" si="217"/>
        <v>0</v>
      </c>
      <c r="N819" s="466">
        <f t="shared" si="218"/>
        <v>0</v>
      </c>
      <c r="O819" s="466">
        <f t="shared" si="219"/>
        <v>0</v>
      </c>
      <c r="P819" s="466">
        <f t="shared" si="203"/>
        <v>0</v>
      </c>
      <c r="Q819" s="466">
        <f t="shared" si="220"/>
        <v>0</v>
      </c>
      <c r="R819" s="466">
        <f t="shared" si="204"/>
        <v>0</v>
      </c>
      <c r="S819" s="463">
        <f>+IF(R819&gt;0,IF(R818=0,A819,IF(R819&gt;0,IF(R820=0,A820,),)),IF(R819=0,IF(R818&gt;0,IF(R817=0,A819,),),))</f>
        <v>0</v>
      </c>
      <c r="T819" s="463">
        <f>+IF(Q819&gt;0,IF(Q818=0,A819,IF(Q819&gt;0,IF(Q820=0,A820,),)),IF(Q819=0,IF(Q818&gt;0,IF(Q817=0,A819,),),))</f>
        <v>0</v>
      </c>
      <c r="U819" s="463">
        <f>+IF(M819&gt;0,IF(M818=0,A819,IF(M819&gt;0,IF(M820=0,A820,),)),IF(M819=0,IF(M818&gt;0,IF(M817=0,A819,),),))</f>
        <v>0</v>
      </c>
      <c r="V819" s="463">
        <f>+IF(K819&gt;0,IF(K818=0,A819,IF(K819&gt;0,IF(K820=0,A820,),)),IF(K819=0,IF(K818&gt;0,IF(K817=0,A819,),),))</f>
        <v>0</v>
      </c>
      <c r="W819" s="470">
        <f t="shared" si="200"/>
        <v>1.2099999999999795</v>
      </c>
    </row>
    <row r="820" spans="1:23">
      <c r="A820" s="461">
        <v>8160</v>
      </c>
      <c r="B820" s="461" t="s">
        <v>530</v>
      </c>
      <c r="C820" s="466">
        <v>501.85899999999998</v>
      </c>
      <c r="D820" s="466">
        <v>499.54199999999997</v>
      </c>
      <c r="E820" s="466">
        <v>85.19</v>
      </c>
      <c r="F820" s="466">
        <v>244.16</v>
      </c>
      <c r="G820" s="467">
        <f t="shared" si="201"/>
        <v>2.3170000000000073</v>
      </c>
      <c r="H820" s="466">
        <f t="shared" si="214"/>
        <v>2.3170000000000073</v>
      </c>
      <c r="I820" s="466">
        <f t="shared" si="215"/>
        <v>0</v>
      </c>
      <c r="J820" s="468">
        <v>2</v>
      </c>
      <c r="K820" s="467">
        <f>(A820-A819)*SQRT(H820^2+(H820*J820)^2)</f>
        <v>51.809695038670291</v>
      </c>
      <c r="L820" s="467">
        <f>IF(K820&gt;0,A820-A819,)*2</f>
        <v>20</v>
      </c>
      <c r="M820" s="466">
        <f>(A820-A819)*SQRT(I820^2+(I820*J820)^2)*2</f>
        <v>0</v>
      </c>
      <c r="N820" s="466">
        <f>+IF(M820&gt;0,A820-A819,)*2</f>
        <v>0</v>
      </c>
      <c r="O820" s="466">
        <f>IF(M820&gt;0,((A820-A819)/20)*SQRT(G820^2+(G820*J820)^2),)*2</f>
        <v>0</v>
      </c>
      <c r="P820" s="466">
        <f t="shared" si="203"/>
        <v>0</v>
      </c>
      <c r="Q820" s="466">
        <f>IF(G820&gt;1.5,IF(G820&lt;3,(A820-A819)/5,),)*2</f>
        <v>4</v>
      </c>
      <c r="R820" s="466">
        <f t="shared" si="204"/>
        <v>0</v>
      </c>
      <c r="S820" s="463">
        <f>+IF(R820&gt;0,IF(R819=0,A820,IF(R820&gt;0,IF(R821=0,A821,),)),IF(R820=0,IF(R819&gt;0,IF(R818=0,A820,),),))</f>
        <v>0</v>
      </c>
      <c r="T820" s="463">
        <f>+IF(Q820&gt;0,IF(Q819=0,A820,IF(Q820&gt;0,IF(Q821=0,A821,),)),IF(Q820=0,IF(Q819&gt;0,IF(Q818=0,A820,),),))</f>
        <v>8160</v>
      </c>
      <c r="U820" s="463">
        <f>+IF(M820&gt;0,IF(M819=0,A820,IF(M820&gt;0,IF(M821=0,A821,),)),IF(M820=0,IF(M819&gt;0,IF(M818=0,A820,),),))</f>
        <v>0</v>
      </c>
      <c r="V820" s="463">
        <f>+IF(K820&gt;0,IF(K819=0,A820,IF(K820&gt;0,IF(K821=0,A821,),)),IF(K820=0,IF(K819&gt;0,IF(K818=0,A820,),),))</f>
        <v>8160</v>
      </c>
      <c r="W820" s="470">
        <f t="shared" si="200"/>
        <v>7.4999999999988631E-2</v>
      </c>
    </row>
    <row r="821" spans="1:23">
      <c r="A821" s="461">
        <v>8170</v>
      </c>
      <c r="B821" s="461" t="s">
        <v>530</v>
      </c>
      <c r="C821" s="466">
        <v>501.71899999999999</v>
      </c>
      <c r="D821" s="466">
        <v>499.60899999999998</v>
      </c>
      <c r="E821" s="466">
        <v>13.2</v>
      </c>
      <c r="F821" s="466">
        <v>428.29</v>
      </c>
      <c r="G821" s="467">
        <f t="shared" si="201"/>
        <v>2.1100000000000136</v>
      </c>
      <c r="H821" s="466">
        <f t="shared" si="214"/>
        <v>2.1100000000000136</v>
      </c>
      <c r="I821" s="466">
        <f t="shared" si="215"/>
        <v>0</v>
      </c>
      <c r="J821" s="468">
        <v>2</v>
      </c>
      <c r="K821" s="467">
        <f t="shared" ref="K821:K884" si="225">(A821-A820)*SQRT(H821^2+(H821*J821)^2)</f>
        <v>47.181034325245868</v>
      </c>
      <c r="L821" s="467">
        <f t="shared" si="202"/>
        <v>20</v>
      </c>
      <c r="M821" s="466">
        <f t="shared" ref="M821:M884" si="226">(A821-A820)*SQRT(I821^2+(I821*J821)^2)*2</f>
        <v>0</v>
      </c>
      <c r="N821" s="466">
        <f t="shared" ref="N821:N884" si="227">+IF(M821&gt;0,A821-A820,)*2</f>
        <v>0</v>
      </c>
      <c r="O821" s="466">
        <f t="shared" ref="O821:O884" si="228">IF(M821&gt;0,((A821-A820)/20)*SQRT(G821^2+(G821*J821)^2),)*2</f>
        <v>0</v>
      </c>
      <c r="P821" s="466">
        <f t="shared" si="203"/>
        <v>0</v>
      </c>
      <c r="Q821" s="466">
        <f t="shared" ref="Q821:Q884" si="229">IF(G821&gt;1.5,IF(G821&lt;3,(A821-A820)/5,),)*2</f>
        <v>4</v>
      </c>
      <c r="R821" s="466">
        <f t="shared" si="204"/>
        <v>0</v>
      </c>
      <c r="S821" s="463">
        <f>+IF(R821&gt;0,IF(R820=0,A821,IF(R821&gt;0,IF(R822=0,A822,),)),IF(R821=0,IF(R820&gt;0,IF(R819=0,A821,),),))</f>
        <v>0</v>
      </c>
      <c r="T821" s="463">
        <f>+IF(Q821&gt;0,IF(Q820=0,A821,IF(Q821&gt;0,IF(Q822=0,A822,),)),IF(Q821=0,IF(Q820&gt;0,IF(Q819=0,A821,),),))</f>
        <v>0</v>
      </c>
      <c r="U821" s="463">
        <f>+IF(M821&gt;0,IF(M820=0,A821,IF(M821&gt;0,IF(M822=0,A822,),)),IF(M821=0,IF(M820&gt;0,IF(M819=0,A821,),),))</f>
        <v>0</v>
      </c>
      <c r="V821" s="463">
        <f>+IF(K821&gt;0,IF(K820=0,A821,IF(K821&gt;0,IF(K822=0,A822,),)),IF(K821=0,IF(K820&gt;0,IF(K819=0,A821,),),))</f>
        <v>0</v>
      </c>
      <c r="W821" s="470"/>
    </row>
    <row r="822" spans="1:23">
      <c r="A822" s="461">
        <v>8180</v>
      </c>
      <c r="B822" s="461" t="s">
        <v>531</v>
      </c>
      <c r="C822" s="466">
        <v>501.57299999999998</v>
      </c>
      <c r="D822" s="466">
        <v>499.70600000000002</v>
      </c>
      <c r="E822" s="466">
        <v>0.69</v>
      </c>
      <c r="F822" s="466">
        <v>574.27</v>
      </c>
      <c r="G822" s="467">
        <f t="shared" si="201"/>
        <v>1.8669999999999618</v>
      </c>
      <c r="H822" s="466">
        <f t="shared" si="214"/>
        <v>1.8669999999999618</v>
      </c>
      <c r="I822" s="466">
        <f t="shared" si="215"/>
        <v>0</v>
      </c>
      <c r="J822" s="468">
        <v>2</v>
      </c>
      <c r="K822" s="467">
        <f t="shared" si="225"/>
        <v>41.747389139920223</v>
      </c>
      <c r="L822" s="467">
        <f t="shared" si="202"/>
        <v>20</v>
      </c>
      <c r="M822" s="466">
        <f t="shared" si="226"/>
        <v>0</v>
      </c>
      <c r="N822" s="466">
        <f t="shared" si="227"/>
        <v>0</v>
      </c>
      <c r="O822" s="466">
        <f t="shared" si="228"/>
        <v>0</v>
      </c>
      <c r="P822" s="466">
        <f t="shared" si="203"/>
        <v>0</v>
      </c>
      <c r="Q822" s="466">
        <f t="shared" si="229"/>
        <v>4</v>
      </c>
      <c r="R822" s="466">
        <f t="shared" si="204"/>
        <v>0</v>
      </c>
      <c r="S822" s="463">
        <f t="shared" ref="S822:S885" si="230">+IF(R822&gt;0,IF(R821=0,A822,IF(R822&gt;0,IF(R823=0,A823,),)),IF(R822=0,IF(R821&gt;0,IF(R820=0,A822,),),))</f>
        <v>0</v>
      </c>
      <c r="T822" s="463">
        <f t="shared" ref="T822:T885" si="231">+IF(Q822&gt;0,IF(Q821=0,A822,IF(Q822&gt;0,IF(Q823=0,A823,),)),IF(Q822=0,IF(Q821&gt;0,IF(Q820=0,A822,),),))</f>
        <v>0</v>
      </c>
      <c r="U822" s="463">
        <f t="shared" ref="U822:U885" si="232">+IF(M822&gt;0,IF(M821=0,A822,IF(M822&gt;0,IF(M823=0,A823,),)),IF(M822=0,IF(M821&gt;0,IF(M820=0,A822,),),))</f>
        <v>0</v>
      </c>
      <c r="V822" s="463">
        <f t="shared" ref="V822:V885" si="233">+IF(K822&gt;0,IF(K821=0,A822,IF(K822&gt;0,IF(K823=0,A823,),)),IF(K822=0,IF(K821&gt;0,IF(K820=0,A822,),),))</f>
        <v>0</v>
      </c>
      <c r="W822" s="470"/>
    </row>
    <row r="823" spans="1:23">
      <c r="A823" s="461">
        <v>8190</v>
      </c>
      <c r="B823" s="461" t="s">
        <v>531</v>
      </c>
      <c r="C823" s="466">
        <v>501.41899999999998</v>
      </c>
      <c r="D823" s="466">
        <v>499.43099999999998</v>
      </c>
      <c r="E823" s="466">
        <v>0</v>
      </c>
      <c r="F823" s="466">
        <v>622.63</v>
      </c>
      <c r="G823" s="467">
        <f t="shared" si="201"/>
        <v>1.9879999999999995</v>
      </c>
      <c r="H823" s="466">
        <f t="shared" si="214"/>
        <v>1.9879999999999995</v>
      </c>
      <c r="I823" s="466">
        <f t="shared" si="215"/>
        <v>0</v>
      </c>
      <c r="J823" s="468">
        <v>2</v>
      </c>
      <c r="K823" s="467">
        <f t="shared" si="225"/>
        <v>44.453031392695806</v>
      </c>
      <c r="L823" s="467">
        <f t="shared" si="202"/>
        <v>20</v>
      </c>
      <c r="M823" s="466">
        <f t="shared" si="226"/>
        <v>0</v>
      </c>
      <c r="N823" s="466">
        <f t="shared" si="227"/>
        <v>0</v>
      </c>
      <c r="O823" s="466">
        <f t="shared" si="228"/>
        <v>0</v>
      </c>
      <c r="P823" s="466">
        <f t="shared" si="203"/>
        <v>0</v>
      </c>
      <c r="Q823" s="466">
        <f t="shared" si="229"/>
        <v>4</v>
      </c>
      <c r="R823" s="466">
        <f t="shared" si="204"/>
        <v>0</v>
      </c>
      <c r="S823" s="463">
        <f t="shared" si="230"/>
        <v>0</v>
      </c>
      <c r="T823" s="463">
        <f t="shared" si="231"/>
        <v>0</v>
      </c>
      <c r="U823" s="463">
        <f t="shared" si="232"/>
        <v>0</v>
      </c>
      <c r="V823" s="463">
        <f t="shared" si="233"/>
        <v>0</v>
      </c>
      <c r="W823" s="470"/>
    </row>
    <row r="824" spans="1:23">
      <c r="A824" s="461">
        <v>8200</v>
      </c>
      <c r="B824" s="461" t="s">
        <v>531</v>
      </c>
      <c r="C824" s="466">
        <v>501.25799999999998</v>
      </c>
      <c r="D824" s="466">
        <v>498.84</v>
      </c>
      <c r="E824" s="466">
        <v>0</v>
      </c>
      <c r="F824" s="466">
        <v>644.9</v>
      </c>
      <c r="G824" s="467">
        <f t="shared" si="201"/>
        <v>2.4180000000000064</v>
      </c>
      <c r="H824" s="466">
        <f t="shared" si="214"/>
        <v>2.4180000000000064</v>
      </c>
      <c r="I824" s="466">
        <f t="shared" si="215"/>
        <v>0</v>
      </c>
      <c r="J824" s="468">
        <v>2</v>
      </c>
      <c r="K824" s="467">
        <f t="shared" si="225"/>
        <v>54.068123695945054</v>
      </c>
      <c r="L824" s="467">
        <f t="shared" si="202"/>
        <v>20</v>
      </c>
      <c r="M824" s="466">
        <f t="shared" si="226"/>
        <v>0</v>
      </c>
      <c r="N824" s="466">
        <f t="shared" si="227"/>
        <v>0</v>
      </c>
      <c r="O824" s="466">
        <f t="shared" si="228"/>
        <v>0</v>
      </c>
      <c r="P824" s="466">
        <f t="shared" si="203"/>
        <v>0</v>
      </c>
      <c r="Q824" s="466">
        <f t="shared" si="229"/>
        <v>4</v>
      </c>
      <c r="R824" s="466">
        <f t="shared" si="204"/>
        <v>0</v>
      </c>
      <c r="S824" s="463">
        <f t="shared" si="230"/>
        <v>0</v>
      </c>
      <c r="T824" s="463">
        <f t="shared" si="231"/>
        <v>0</v>
      </c>
      <c r="U824" s="463">
        <f t="shared" si="232"/>
        <v>0</v>
      </c>
      <c r="V824" s="463">
        <f t="shared" si="233"/>
        <v>0</v>
      </c>
      <c r="W824" s="470"/>
    </row>
    <row r="825" spans="1:23">
      <c r="A825" s="461">
        <v>8210</v>
      </c>
      <c r="B825" s="461" t="s">
        <v>531</v>
      </c>
      <c r="C825" s="466">
        <v>501.09</v>
      </c>
      <c r="D825" s="466">
        <v>498.834</v>
      </c>
      <c r="E825" s="466">
        <v>0</v>
      </c>
      <c r="F825" s="466">
        <v>682.09</v>
      </c>
      <c r="G825" s="467">
        <f t="shared" si="201"/>
        <v>2.2559999999999718</v>
      </c>
      <c r="H825" s="466">
        <f t="shared" si="214"/>
        <v>2.2559999999999718</v>
      </c>
      <c r="I825" s="466">
        <f t="shared" si="215"/>
        <v>0</v>
      </c>
      <c r="J825" s="468">
        <v>2</v>
      </c>
      <c r="K825" s="467">
        <f t="shared" si="225"/>
        <v>50.445693572394632</v>
      </c>
      <c r="L825" s="467">
        <f t="shared" si="202"/>
        <v>20</v>
      </c>
      <c r="M825" s="466">
        <f t="shared" si="226"/>
        <v>0</v>
      </c>
      <c r="N825" s="466">
        <f t="shared" si="227"/>
        <v>0</v>
      </c>
      <c r="O825" s="466">
        <f t="shared" si="228"/>
        <v>0</v>
      </c>
      <c r="P825" s="466">
        <f t="shared" si="203"/>
        <v>0</v>
      </c>
      <c r="Q825" s="466">
        <f t="shared" si="229"/>
        <v>4</v>
      </c>
      <c r="R825" s="466">
        <f t="shared" si="204"/>
        <v>0</v>
      </c>
      <c r="S825" s="463">
        <f t="shared" si="230"/>
        <v>0</v>
      </c>
      <c r="T825" s="463">
        <f t="shared" si="231"/>
        <v>0</v>
      </c>
      <c r="U825" s="463">
        <f t="shared" si="232"/>
        <v>0</v>
      </c>
      <c r="V825" s="463">
        <f t="shared" si="233"/>
        <v>0</v>
      </c>
      <c r="W825" s="470"/>
    </row>
    <row r="826" spans="1:23">
      <c r="A826" s="461">
        <v>8220</v>
      </c>
      <c r="B826" s="461" t="s">
        <v>531</v>
      </c>
      <c r="C826" s="466">
        <v>500.91500000000002</v>
      </c>
      <c r="D826" s="466">
        <v>498.41399999999999</v>
      </c>
      <c r="E826" s="466">
        <v>0</v>
      </c>
      <c r="F826" s="466">
        <v>687.38</v>
      </c>
      <c r="G826" s="467">
        <f t="shared" si="201"/>
        <v>2.5010000000000332</v>
      </c>
      <c r="H826" s="466">
        <f t="shared" si="214"/>
        <v>2.5010000000000332</v>
      </c>
      <c r="I826" s="466">
        <f t="shared" si="215"/>
        <v>0</v>
      </c>
      <c r="J826" s="468">
        <v>2</v>
      </c>
      <c r="K826" s="467">
        <f t="shared" si="225"/>
        <v>55.924060117270486</v>
      </c>
      <c r="L826" s="467">
        <f t="shared" si="202"/>
        <v>20</v>
      </c>
      <c r="M826" s="466">
        <f t="shared" si="226"/>
        <v>0</v>
      </c>
      <c r="N826" s="466">
        <f t="shared" si="227"/>
        <v>0</v>
      </c>
      <c r="O826" s="466">
        <f t="shared" si="228"/>
        <v>0</v>
      </c>
      <c r="P826" s="466">
        <f t="shared" si="203"/>
        <v>0</v>
      </c>
      <c r="Q826" s="466">
        <f t="shared" si="229"/>
        <v>4</v>
      </c>
      <c r="R826" s="466">
        <f t="shared" si="204"/>
        <v>0</v>
      </c>
      <c r="S826" s="463">
        <f t="shared" si="230"/>
        <v>0</v>
      </c>
      <c r="T826" s="463">
        <f t="shared" si="231"/>
        <v>0</v>
      </c>
      <c r="U826" s="463">
        <f t="shared" si="232"/>
        <v>0</v>
      </c>
      <c r="V826" s="463">
        <f t="shared" si="233"/>
        <v>0</v>
      </c>
      <c r="W826" s="470"/>
    </row>
    <row r="827" spans="1:23">
      <c r="A827" s="461">
        <v>8230</v>
      </c>
      <c r="B827" s="461" t="s">
        <v>531</v>
      </c>
      <c r="C827" s="466">
        <v>500.733</v>
      </c>
      <c r="D827" s="466">
        <v>498.07400000000001</v>
      </c>
      <c r="E827" s="466">
        <v>0</v>
      </c>
      <c r="F827" s="466">
        <v>707.58</v>
      </c>
      <c r="G827" s="467">
        <f t="shared" si="201"/>
        <v>2.6589999999999918</v>
      </c>
      <c r="H827" s="466">
        <f t="shared" si="214"/>
        <v>2.6589999999999918</v>
      </c>
      <c r="I827" s="466">
        <f t="shared" si="215"/>
        <v>0</v>
      </c>
      <c r="J827" s="468">
        <v>2</v>
      </c>
      <c r="K827" s="467">
        <f t="shared" si="225"/>
        <v>59.457047521719218</v>
      </c>
      <c r="L827" s="467">
        <f t="shared" si="202"/>
        <v>20</v>
      </c>
      <c r="M827" s="466">
        <f t="shared" si="226"/>
        <v>0</v>
      </c>
      <c r="N827" s="466">
        <f t="shared" si="227"/>
        <v>0</v>
      </c>
      <c r="O827" s="466">
        <f t="shared" si="228"/>
        <v>0</v>
      </c>
      <c r="P827" s="466">
        <f t="shared" si="203"/>
        <v>0</v>
      </c>
      <c r="Q827" s="466">
        <f t="shared" si="229"/>
        <v>4</v>
      </c>
      <c r="R827" s="466">
        <f t="shared" si="204"/>
        <v>0</v>
      </c>
      <c r="S827" s="463">
        <f t="shared" si="230"/>
        <v>0</v>
      </c>
      <c r="T827" s="463">
        <f t="shared" si="231"/>
        <v>0</v>
      </c>
      <c r="U827" s="463">
        <f t="shared" si="232"/>
        <v>0</v>
      </c>
      <c r="V827" s="463">
        <f t="shared" si="233"/>
        <v>0</v>
      </c>
      <c r="W827" s="470"/>
    </row>
    <row r="828" spans="1:23">
      <c r="A828" s="461">
        <v>8240</v>
      </c>
      <c r="B828" s="461" t="s">
        <v>531</v>
      </c>
      <c r="C828" s="466">
        <v>500.54399999999998</v>
      </c>
      <c r="D828" s="466">
        <v>497.74400000000003</v>
      </c>
      <c r="E828" s="466">
        <v>0.46</v>
      </c>
      <c r="F828" s="466">
        <v>772.31</v>
      </c>
      <c r="G828" s="467">
        <f t="shared" si="201"/>
        <v>2.7999999999999545</v>
      </c>
      <c r="H828" s="466">
        <f t="shared" si="214"/>
        <v>2.7999999999999545</v>
      </c>
      <c r="I828" s="466">
        <f t="shared" si="215"/>
        <v>0</v>
      </c>
      <c r="J828" s="468">
        <v>2</v>
      </c>
      <c r="K828" s="467">
        <f t="shared" si="225"/>
        <v>62.609903369993091</v>
      </c>
      <c r="L828" s="467">
        <f t="shared" si="202"/>
        <v>20</v>
      </c>
      <c r="M828" s="466">
        <f t="shared" si="226"/>
        <v>0</v>
      </c>
      <c r="N828" s="466">
        <f t="shared" si="227"/>
        <v>0</v>
      </c>
      <c r="O828" s="466">
        <f t="shared" si="228"/>
        <v>0</v>
      </c>
      <c r="P828" s="466">
        <f t="shared" si="203"/>
        <v>0</v>
      </c>
      <c r="Q828" s="466">
        <f t="shared" si="229"/>
        <v>4</v>
      </c>
      <c r="R828" s="466">
        <f t="shared" si="204"/>
        <v>0</v>
      </c>
      <c r="S828" s="463">
        <f t="shared" si="230"/>
        <v>0</v>
      </c>
      <c r="T828" s="463">
        <f t="shared" si="231"/>
        <v>0</v>
      </c>
      <c r="U828" s="463">
        <f t="shared" si="232"/>
        <v>0</v>
      </c>
      <c r="V828" s="463">
        <f t="shared" si="233"/>
        <v>0</v>
      </c>
      <c r="W828" s="470"/>
    </row>
    <row r="829" spans="1:23">
      <c r="A829" s="461">
        <v>8250</v>
      </c>
      <c r="B829" s="461" t="s">
        <v>531</v>
      </c>
      <c r="C829" s="466">
        <v>500.34699999999998</v>
      </c>
      <c r="D829" s="466">
        <v>497.46600000000001</v>
      </c>
      <c r="E829" s="466">
        <v>1.28</v>
      </c>
      <c r="F829" s="466">
        <v>824.51</v>
      </c>
      <c r="G829" s="467">
        <f t="shared" si="201"/>
        <v>2.8809999999999718</v>
      </c>
      <c r="H829" s="466">
        <f t="shared" si="214"/>
        <v>2.8809999999999718</v>
      </c>
      <c r="I829" s="466">
        <f t="shared" si="215"/>
        <v>0</v>
      </c>
      <c r="J829" s="468">
        <v>2</v>
      </c>
      <c r="K829" s="467">
        <f t="shared" si="225"/>
        <v>64.421118431768306</v>
      </c>
      <c r="L829" s="467">
        <f t="shared" si="202"/>
        <v>20</v>
      </c>
      <c r="M829" s="466">
        <f t="shared" si="226"/>
        <v>0</v>
      </c>
      <c r="N829" s="466">
        <f t="shared" si="227"/>
        <v>0</v>
      </c>
      <c r="O829" s="466">
        <f t="shared" si="228"/>
        <v>0</v>
      </c>
      <c r="P829" s="466">
        <f t="shared" si="203"/>
        <v>0</v>
      </c>
      <c r="Q829" s="466">
        <f t="shared" si="229"/>
        <v>4</v>
      </c>
      <c r="R829" s="466">
        <f t="shared" si="204"/>
        <v>0</v>
      </c>
      <c r="S829" s="463">
        <f t="shared" si="230"/>
        <v>0</v>
      </c>
      <c r="T829" s="463">
        <f t="shared" si="231"/>
        <v>8260</v>
      </c>
      <c r="U829" s="463">
        <f t="shared" si="232"/>
        <v>0</v>
      </c>
      <c r="V829" s="463">
        <f t="shared" si="233"/>
        <v>8260</v>
      </c>
      <c r="W829" s="470"/>
    </row>
    <row r="830" spans="1:23">
      <c r="A830" s="461">
        <v>8260</v>
      </c>
      <c r="B830" s="461" t="s">
        <v>531</v>
      </c>
      <c r="C830" s="466">
        <v>500.14400000000001</v>
      </c>
      <c r="D830" s="466">
        <v>496.71600000000001</v>
      </c>
      <c r="E830" s="466">
        <v>2.17</v>
      </c>
      <c r="F830" s="466">
        <v>878.89</v>
      </c>
      <c r="G830" s="467">
        <f t="shared" si="201"/>
        <v>3.4279999999999973</v>
      </c>
      <c r="H830" s="466">
        <f t="shared" si="214"/>
        <v>0</v>
      </c>
      <c r="I830" s="466">
        <f t="shared" si="215"/>
        <v>3.4279999999999973</v>
      </c>
      <c r="J830" s="469">
        <v>1</v>
      </c>
      <c r="K830" s="467">
        <f t="shared" si="225"/>
        <v>0</v>
      </c>
      <c r="L830" s="467">
        <f t="shared" si="202"/>
        <v>0</v>
      </c>
      <c r="M830" s="466">
        <f t="shared" si="226"/>
        <v>96.958481836299327</v>
      </c>
      <c r="N830" s="466">
        <f t="shared" si="227"/>
        <v>20</v>
      </c>
      <c r="O830" s="466">
        <f t="shared" si="228"/>
        <v>4.8479240918149662</v>
      </c>
      <c r="P830" s="466">
        <f t="shared" si="203"/>
        <v>96.958481836299327</v>
      </c>
      <c r="Q830" s="466">
        <f t="shared" si="229"/>
        <v>0</v>
      </c>
      <c r="R830" s="466">
        <f t="shared" si="204"/>
        <v>20</v>
      </c>
      <c r="S830" s="463">
        <f t="shared" si="230"/>
        <v>8260</v>
      </c>
      <c r="T830" s="463">
        <f t="shared" si="231"/>
        <v>0</v>
      </c>
      <c r="U830" s="463">
        <f t="shared" si="232"/>
        <v>8260</v>
      </c>
      <c r="V830" s="463">
        <f t="shared" si="233"/>
        <v>0</v>
      </c>
      <c r="W830" s="470"/>
    </row>
    <row r="831" spans="1:23">
      <c r="A831" s="461">
        <v>8270</v>
      </c>
      <c r="B831" s="461" t="s">
        <v>531</v>
      </c>
      <c r="C831" s="466">
        <v>499.93400000000003</v>
      </c>
      <c r="D831" s="466">
        <v>496.04199999999997</v>
      </c>
      <c r="E831" s="466">
        <v>1.35</v>
      </c>
      <c r="F831" s="466">
        <v>974.87</v>
      </c>
      <c r="G831" s="467">
        <f t="shared" si="201"/>
        <v>3.8920000000000528</v>
      </c>
      <c r="H831" s="466">
        <f t="shared" si="214"/>
        <v>0</v>
      </c>
      <c r="I831" s="466">
        <f t="shared" si="215"/>
        <v>3.8920000000000528</v>
      </c>
      <c r="J831" s="469">
        <v>1</v>
      </c>
      <c r="K831" s="467">
        <f t="shared" si="225"/>
        <v>0</v>
      </c>
      <c r="L831" s="467">
        <f t="shared" si="202"/>
        <v>0</v>
      </c>
      <c r="M831" s="466">
        <f t="shared" si="226"/>
        <v>110.08238369512321</v>
      </c>
      <c r="N831" s="466">
        <f t="shared" si="227"/>
        <v>20</v>
      </c>
      <c r="O831" s="466">
        <f t="shared" si="228"/>
        <v>5.5041191847561608</v>
      </c>
      <c r="P831" s="466">
        <f t="shared" si="203"/>
        <v>110.08238369512321</v>
      </c>
      <c r="Q831" s="466">
        <f t="shared" si="229"/>
        <v>0</v>
      </c>
      <c r="R831" s="466">
        <f t="shared" si="204"/>
        <v>20</v>
      </c>
      <c r="S831" s="463">
        <f t="shared" si="230"/>
        <v>0</v>
      </c>
      <c r="T831" s="463">
        <f t="shared" si="231"/>
        <v>0</v>
      </c>
      <c r="U831" s="463">
        <f t="shared" si="232"/>
        <v>0</v>
      </c>
      <c r="V831" s="463">
        <f t="shared" si="233"/>
        <v>0</v>
      </c>
      <c r="W831" s="470"/>
    </row>
    <row r="832" spans="1:23">
      <c r="A832" s="461">
        <v>8280</v>
      </c>
      <c r="B832" s="461" t="s">
        <v>531</v>
      </c>
      <c r="C832" s="466">
        <v>499.71600000000001</v>
      </c>
      <c r="D832" s="466">
        <v>495.79500000000002</v>
      </c>
      <c r="E832" s="466">
        <v>0</v>
      </c>
      <c r="F832" s="466">
        <v>1093.79</v>
      </c>
      <c r="G832" s="467">
        <f t="shared" si="201"/>
        <v>3.9209999999999923</v>
      </c>
      <c r="H832" s="466">
        <f t="shared" si="214"/>
        <v>0</v>
      </c>
      <c r="I832" s="466">
        <f t="shared" si="215"/>
        <v>3.9209999999999923</v>
      </c>
      <c r="J832" s="469">
        <v>1</v>
      </c>
      <c r="K832" s="467">
        <f t="shared" si="225"/>
        <v>0</v>
      </c>
      <c r="L832" s="467">
        <f t="shared" si="202"/>
        <v>0</v>
      </c>
      <c r="M832" s="466">
        <f t="shared" si="226"/>
        <v>110.90262756129789</v>
      </c>
      <c r="N832" s="466">
        <f t="shared" si="227"/>
        <v>20</v>
      </c>
      <c r="O832" s="466">
        <f t="shared" si="228"/>
        <v>5.5451313780648945</v>
      </c>
      <c r="P832" s="466">
        <f t="shared" si="203"/>
        <v>110.90262756129789</v>
      </c>
      <c r="Q832" s="466">
        <f t="shared" si="229"/>
        <v>0</v>
      </c>
      <c r="R832" s="466">
        <f t="shared" si="204"/>
        <v>20</v>
      </c>
      <c r="S832" s="463">
        <f t="shared" si="230"/>
        <v>0</v>
      </c>
      <c r="T832" s="463">
        <f t="shared" si="231"/>
        <v>0</v>
      </c>
      <c r="U832" s="463">
        <f t="shared" si="232"/>
        <v>0</v>
      </c>
      <c r="V832" s="463">
        <f t="shared" si="233"/>
        <v>0</v>
      </c>
      <c r="W832" s="470"/>
    </row>
    <row r="833" spans="1:23">
      <c r="A833" s="461">
        <v>8290</v>
      </c>
      <c r="B833" s="461" t="s">
        <v>531</v>
      </c>
      <c r="C833" s="466">
        <v>499.49099999999999</v>
      </c>
      <c r="D833" s="466">
        <v>495.48399999999998</v>
      </c>
      <c r="E833" s="466">
        <v>0</v>
      </c>
      <c r="F833" s="466">
        <v>1166.4000000000001</v>
      </c>
      <c r="G833" s="467">
        <f t="shared" si="201"/>
        <v>4.007000000000005</v>
      </c>
      <c r="H833" s="466">
        <f t="shared" si="214"/>
        <v>0</v>
      </c>
      <c r="I833" s="466">
        <f t="shared" si="215"/>
        <v>4.007000000000005</v>
      </c>
      <c r="J833" s="469">
        <v>1</v>
      </c>
      <c r="K833" s="467">
        <f t="shared" si="225"/>
        <v>0</v>
      </c>
      <c r="L833" s="467">
        <f t="shared" si="202"/>
        <v>0</v>
      </c>
      <c r="M833" s="466">
        <f t="shared" si="226"/>
        <v>113.33507488857998</v>
      </c>
      <c r="N833" s="466">
        <f t="shared" si="227"/>
        <v>20</v>
      </c>
      <c r="O833" s="466">
        <f t="shared" si="228"/>
        <v>5.6667537444289993</v>
      </c>
      <c r="P833" s="466">
        <f t="shared" si="203"/>
        <v>113.33507488857998</v>
      </c>
      <c r="Q833" s="466">
        <f t="shared" si="229"/>
        <v>0</v>
      </c>
      <c r="R833" s="466">
        <f t="shared" si="204"/>
        <v>20</v>
      </c>
      <c r="S833" s="463">
        <f t="shared" si="230"/>
        <v>0</v>
      </c>
      <c r="T833" s="463">
        <f t="shared" si="231"/>
        <v>0</v>
      </c>
      <c r="U833" s="463">
        <f t="shared" si="232"/>
        <v>0</v>
      </c>
      <c r="V833" s="463">
        <f t="shared" si="233"/>
        <v>0</v>
      </c>
      <c r="W833" s="470"/>
    </row>
    <row r="834" spans="1:23">
      <c r="A834" s="461">
        <v>8300</v>
      </c>
      <c r="B834" s="461" t="s">
        <v>531</v>
      </c>
      <c r="C834" s="466">
        <v>499.26</v>
      </c>
      <c r="D834" s="466">
        <v>494.97199999999998</v>
      </c>
      <c r="E834" s="466">
        <v>0</v>
      </c>
      <c r="F834" s="466">
        <v>1194.72</v>
      </c>
      <c r="G834" s="467">
        <f t="shared" si="201"/>
        <v>4.2880000000000109</v>
      </c>
      <c r="H834" s="466">
        <f t="shared" si="214"/>
        <v>0</v>
      </c>
      <c r="I834" s="466">
        <f t="shared" si="215"/>
        <v>4.2880000000000109</v>
      </c>
      <c r="J834" s="469">
        <v>1</v>
      </c>
      <c r="K834" s="467">
        <f t="shared" si="225"/>
        <v>0</v>
      </c>
      <c r="L834" s="467">
        <f t="shared" si="202"/>
        <v>0</v>
      </c>
      <c r="M834" s="466">
        <f t="shared" si="226"/>
        <v>121.28295510911693</v>
      </c>
      <c r="N834" s="466">
        <f t="shared" si="227"/>
        <v>20</v>
      </c>
      <c r="O834" s="466">
        <f t="shared" si="228"/>
        <v>6.0641477554558465</v>
      </c>
      <c r="P834" s="466">
        <f t="shared" si="203"/>
        <v>121.28295510911693</v>
      </c>
      <c r="Q834" s="466">
        <f t="shared" si="229"/>
        <v>0</v>
      </c>
      <c r="R834" s="466">
        <f t="shared" si="204"/>
        <v>20</v>
      </c>
      <c r="S834" s="463">
        <f t="shared" si="230"/>
        <v>0</v>
      </c>
      <c r="T834" s="463">
        <f t="shared" si="231"/>
        <v>0</v>
      </c>
      <c r="U834" s="463">
        <f t="shared" si="232"/>
        <v>0</v>
      </c>
      <c r="V834" s="463">
        <f t="shared" si="233"/>
        <v>0</v>
      </c>
      <c r="W834" s="470"/>
    </row>
    <row r="835" spans="1:23">
      <c r="A835" s="461">
        <v>8310</v>
      </c>
      <c r="B835" s="461" t="s">
        <v>531</v>
      </c>
      <c r="C835" s="466">
        <v>499.02100000000002</v>
      </c>
      <c r="D835" s="466">
        <v>494.66800000000001</v>
      </c>
      <c r="E835" s="466">
        <v>0</v>
      </c>
      <c r="F835" s="466">
        <v>1229.8399999999999</v>
      </c>
      <c r="G835" s="467">
        <f t="shared" si="201"/>
        <v>4.3530000000000086</v>
      </c>
      <c r="H835" s="466">
        <f t="shared" si="214"/>
        <v>0</v>
      </c>
      <c r="I835" s="466">
        <f t="shared" si="215"/>
        <v>4.3530000000000086</v>
      </c>
      <c r="J835" s="469">
        <v>1</v>
      </c>
      <c r="K835" s="467">
        <f t="shared" si="225"/>
        <v>0</v>
      </c>
      <c r="L835" s="467">
        <f t="shared" si="202"/>
        <v>0</v>
      </c>
      <c r="M835" s="466">
        <f t="shared" si="226"/>
        <v>123.1214327402019</v>
      </c>
      <c r="N835" s="466">
        <f t="shared" si="227"/>
        <v>20</v>
      </c>
      <c r="O835" s="466">
        <f t="shared" si="228"/>
        <v>6.1560716370100952</v>
      </c>
      <c r="P835" s="466">
        <f t="shared" si="203"/>
        <v>123.1214327402019</v>
      </c>
      <c r="Q835" s="466">
        <f t="shared" si="229"/>
        <v>0</v>
      </c>
      <c r="R835" s="466">
        <f t="shared" si="204"/>
        <v>20</v>
      </c>
      <c r="S835" s="463">
        <f t="shared" si="230"/>
        <v>0</v>
      </c>
      <c r="T835" s="463">
        <f t="shared" si="231"/>
        <v>0</v>
      </c>
      <c r="U835" s="463">
        <f t="shared" si="232"/>
        <v>0</v>
      </c>
      <c r="V835" s="463">
        <f t="shared" si="233"/>
        <v>0</v>
      </c>
      <c r="W835" s="470"/>
    </row>
    <row r="836" spans="1:23">
      <c r="A836" s="461">
        <v>8320</v>
      </c>
      <c r="B836" s="461" t="s">
        <v>531</v>
      </c>
      <c r="C836" s="466">
        <v>498.77499999999998</v>
      </c>
      <c r="D836" s="466">
        <v>494.59300000000002</v>
      </c>
      <c r="E836" s="466">
        <v>0</v>
      </c>
      <c r="F836" s="466">
        <v>1277.29</v>
      </c>
      <c r="G836" s="467">
        <f t="shared" si="201"/>
        <v>4.1819999999999595</v>
      </c>
      <c r="H836" s="466">
        <f t="shared" si="214"/>
        <v>0</v>
      </c>
      <c r="I836" s="466">
        <f t="shared" si="215"/>
        <v>4.1819999999999595</v>
      </c>
      <c r="J836" s="469">
        <v>1</v>
      </c>
      <c r="K836" s="467">
        <f t="shared" si="225"/>
        <v>0</v>
      </c>
      <c r="L836" s="467">
        <f t="shared" si="202"/>
        <v>0</v>
      </c>
      <c r="M836" s="466">
        <f t="shared" si="226"/>
        <v>118.28482235688453</v>
      </c>
      <c r="N836" s="466">
        <f t="shared" si="227"/>
        <v>20</v>
      </c>
      <c r="O836" s="466">
        <f t="shared" si="228"/>
        <v>5.9142411178442265</v>
      </c>
      <c r="P836" s="466">
        <f t="shared" si="203"/>
        <v>118.28482235688453</v>
      </c>
      <c r="Q836" s="466">
        <f t="shared" si="229"/>
        <v>0</v>
      </c>
      <c r="R836" s="466">
        <f t="shared" si="204"/>
        <v>20</v>
      </c>
      <c r="S836" s="463">
        <f t="shared" si="230"/>
        <v>0</v>
      </c>
      <c r="T836" s="463">
        <f t="shared" si="231"/>
        <v>0</v>
      </c>
      <c r="U836" s="463">
        <f t="shared" si="232"/>
        <v>0</v>
      </c>
      <c r="V836" s="463">
        <f t="shared" si="233"/>
        <v>0</v>
      </c>
      <c r="W836" s="470"/>
    </row>
    <row r="837" spans="1:23">
      <c r="A837" s="461">
        <v>8330</v>
      </c>
      <c r="B837" s="461" t="s">
        <v>531</v>
      </c>
      <c r="C837" s="466">
        <v>498.52199999999999</v>
      </c>
      <c r="D837" s="466">
        <v>494.173</v>
      </c>
      <c r="E837" s="466">
        <v>0</v>
      </c>
      <c r="F837" s="466">
        <v>1350.18</v>
      </c>
      <c r="G837" s="467">
        <f t="shared" ref="G837:G900" si="234">IF((C837-D837)&lt;0,0,C837-D837)</f>
        <v>4.3489999999999895</v>
      </c>
      <c r="H837" s="466">
        <f t="shared" si="214"/>
        <v>0</v>
      </c>
      <c r="I837" s="466">
        <f t="shared" si="215"/>
        <v>4.3489999999999895</v>
      </c>
      <c r="J837" s="469">
        <v>1</v>
      </c>
      <c r="K837" s="467">
        <f t="shared" si="225"/>
        <v>0</v>
      </c>
      <c r="L837" s="467">
        <f t="shared" si="202"/>
        <v>0</v>
      </c>
      <c r="M837" s="466">
        <f t="shared" si="226"/>
        <v>123.00829565521153</v>
      </c>
      <c r="N837" s="466">
        <f t="shared" si="227"/>
        <v>20</v>
      </c>
      <c r="O837" s="466">
        <f t="shared" si="228"/>
        <v>6.150414782760576</v>
      </c>
      <c r="P837" s="466">
        <f t="shared" si="203"/>
        <v>123.00829565521153</v>
      </c>
      <c r="Q837" s="466">
        <f t="shared" si="229"/>
        <v>0</v>
      </c>
      <c r="R837" s="466">
        <f t="shared" si="204"/>
        <v>20</v>
      </c>
      <c r="S837" s="463">
        <f t="shared" si="230"/>
        <v>0</v>
      </c>
      <c r="T837" s="463">
        <f t="shared" si="231"/>
        <v>0</v>
      </c>
      <c r="U837" s="463">
        <f t="shared" si="232"/>
        <v>0</v>
      </c>
      <c r="V837" s="463">
        <f t="shared" si="233"/>
        <v>0</v>
      </c>
      <c r="W837" s="470"/>
    </row>
    <row r="838" spans="1:23">
      <c r="A838" s="461">
        <v>8340</v>
      </c>
      <c r="B838" s="461" t="s">
        <v>531</v>
      </c>
      <c r="C838" s="466">
        <v>498.262</v>
      </c>
      <c r="D838" s="466">
        <v>493.8</v>
      </c>
      <c r="E838" s="466">
        <v>0</v>
      </c>
      <c r="F838" s="466">
        <v>1451.01</v>
      </c>
      <c r="G838" s="467">
        <f t="shared" si="234"/>
        <v>4.4619999999999891</v>
      </c>
      <c r="H838" s="466">
        <f t="shared" si="214"/>
        <v>0</v>
      </c>
      <c r="I838" s="466">
        <f t="shared" si="215"/>
        <v>4.4619999999999891</v>
      </c>
      <c r="J838" s="469">
        <v>1</v>
      </c>
      <c r="K838" s="467">
        <f t="shared" si="225"/>
        <v>0</v>
      </c>
      <c r="L838" s="467">
        <f t="shared" ref="L838:L901" si="235">IF(K838&gt;0,A838-A837,)*2</f>
        <v>0</v>
      </c>
      <c r="M838" s="466">
        <f t="shared" si="226"/>
        <v>126.20441830617469</v>
      </c>
      <c r="N838" s="466">
        <f t="shared" si="227"/>
        <v>20</v>
      </c>
      <c r="O838" s="466">
        <f t="shared" si="228"/>
        <v>6.3102209153087347</v>
      </c>
      <c r="P838" s="466">
        <f t="shared" ref="P838:P901" si="236">+M838</f>
        <v>126.20441830617469</v>
      </c>
      <c r="Q838" s="466">
        <f t="shared" si="229"/>
        <v>0</v>
      </c>
      <c r="R838" s="466">
        <f t="shared" ref="R838:R901" si="237">N838</f>
        <v>20</v>
      </c>
      <c r="S838" s="463">
        <f t="shared" si="230"/>
        <v>0</v>
      </c>
      <c r="T838" s="463">
        <f t="shared" si="231"/>
        <v>0</v>
      </c>
      <c r="U838" s="463">
        <f t="shared" si="232"/>
        <v>0</v>
      </c>
      <c r="V838" s="463">
        <f t="shared" si="233"/>
        <v>0</v>
      </c>
      <c r="W838" s="470"/>
    </row>
    <row r="839" spans="1:23">
      <c r="A839" s="461">
        <v>8350</v>
      </c>
      <c r="B839" s="461" t="s">
        <v>531</v>
      </c>
      <c r="C839" s="466">
        <v>497.99400000000003</v>
      </c>
      <c r="D839" s="466">
        <v>493.41899999999998</v>
      </c>
      <c r="E839" s="466">
        <v>0</v>
      </c>
      <c r="F839" s="466">
        <v>1527.07</v>
      </c>
      <c r="G839" s="467">
        <f t="shared" si="234"/>
        <v>4.5750000000000455</v>
      </c>
      <c r="H839" s="466">
        <f t="shared" si="214"/>
        <v>0</v>
      </c>
      <c r="I839" s="466">
        <f t="shared" si="215"/>
        <v>4.5750000000000455</v>
      </c>
      <c r="J839" s="469">
        <v>1</v>
      </c>
      <c r="K839" s="467">
        <f t="shared" si="225"/>
        <v>0</v>
      </c>
      <c r="L839" s="467">
        <f t="shared" si="235"/>
        <v>0</v>
      </c>
      <c r="M839" s="466">
        <f t="shared" si="226"/>
        <v>129.4005409571395</v>
      </c>
      <c r="N839" s="466">
        <f t="shared" si="227"/>
        <v>20</v>
      </c>
      <c r="O839" s="466">
        <f t="shared" si="228"/>
        <v>6.4700270478569744</v>
      </c>
      <c r="P839" s="466">
        <f t="shared" si="236"/>
        <v>129.4005409571395</v>
      </c>
      <c r="Q839" s="466">
        <f t="shared" si="229"/>
        <v>0</v>
      </c>
      <c r="R839" s="466">
        <f t="shared" si="237"/>
        <v>20</v>
      </c>
      <c r="S839" s="463">
        <f t="shared" si="230"/>
        <v>0</v>
      </c>
      <c r="T839" s="463">
        <f t="shared" si="231"/>
        <v>0</v>
      </c>
      <c r="U839" s="463">
        <f t="shared" si="232"/>
        <v>0</v>
      </c>
      <c r="V839" s="463">
        <f t="shared" si="233"/>
        <v>0</v>
      </c>
      <c r="W839" s="470"/>
    </row>
    <row r="840" spans="1:23">
      <c r="A840" s="461">
        <v>8360</v>
      </c>
      <c r="B840" s="461" t="s">
        <v>531</v>
      </c>
      <c r="C840" s="466">
        <v>497.72</v>
      </c>
      <c r="D840" s="466">
        <v>492.94299999999998</v>
      </c>
      <c r="E840" s="466">
        <v>0</v>
      </c>
      <c r="F840" s="466">
        <v>1580.89</v>
      </c>
      <c r="G840" s="467">
        <f t="shared" si="234"/>
        <v>4.7770000000000437</v>
      </c>
      <c r="H840" s="466">
        <f t="shared" si="214"/>
        <v>0</v>
      </c>
      <c r="I840" s="466">
        <f t="shared" si="215"/>
        <v>4.7770000000000437</v>
      </c>
      <c r="J840" s="469">
        <v>1</v>
      </c>
      <c r="K840" s="467">
        <f t="shared" si="225"/>
        <v>0</v>
      </c>
      <c r="L840" s="467">
        <f t="shared" si="235"/>
        <v>0</v>
      </c>
      <c r="M840" s="466">
        <f t="shared" si="226"/>
        <v>135.11396374912675</v>
      </c>
      <c r="N840" s="466">
        <f t="shared" si="227"/>
        <v>20</v>
      </c>
      <c r="O840" s="466">
        <f t="shared" si="228"/>
        <v>6.7556981874563373</v>
      </c>
      <c r="P840" s="466">
        <f t="shared" si="236"/>
        <v>135.11396374912675</v>
      </c>
      <c r="Q840" s="466">
        <f t="shared" si="229"/>
        <v>0</v>
      </c>
      <c r="R840" s="466">
        <f t="shared" si="237"/>
        <v>20</v>
      </c>
      <c r="S840" s="463">
        <f t="shared" si="230"/>
        <v>0</v>
      </c>
      <c r="T840" s="463">
        <f t="shared" si="231"/>
        <v>0</v>
      </c>
      <c r="U840" s="463">
        <f t="shared" si="232"/>
        <v>0</v>
      </c>
      <c r="V840" s="463">
        <f t="shared" si="233"/>
        <v>0</v>
      </c>
      <c r="W840" s="470"/>
    </row>
    <row r="841" spans="1:23">
      <c r="A841" s="461">
        <v>8370</v>
      </c>
      <c r="B841" s="461" t="s">
        <v>531</v>
      </c>
      <c r="C841" s="466">
        <v>497.43900000000002</v>
      </c>
      <c r="D841" s="466">
        <v>492.40499999999997</v>
      </c>
      <c r="E841" s="466">
        <v>0</v>
      </c>
      <c r="F841" s="466">
        <v>1622.34</v>
      </c>
      <c r="G841" s="467">
        <f t="shared" si="234"/>
        <v>5.0340000000000487</v>
      </c>
      <c r="H841" s="466">
        <f t="shared" si="214"/>
        <v>0</v>
      </c>
      <c r="I841" s="466">
        <f t="shared" si="215"/>
        <v>5.0340000000000487</v>
      </c>
      <c r="J841" s="469">
        <v>1</v>
      </c>
      <c r="K841" s="467">
        <f t="shared" si="225"/>
        <v>0</v>
      </c>
      <c r="L841" s="467">
        <f t="shared" si="235"/>
        <v>0</v>
      </c>
      <c r="M841" s="466">
        <f t="shared" si="226"/>
        <v>142.38302145972457</v>
      </c>
      <c r="N841" s="466">
        <f t="shared" si="227"/>
        <v>20</v>
      </c>
      <c r="O841" s="466">
        <f t="shared" si="228"/>
        <v>7.1191510729862291</v>
      </c>
      <c r="P841" s="466">
        <f t="shared" si="236"/>
        <v>142.38302145972457</v>
      </c>
      <c r="Q841" s="466">
        <f t="shared" si="229"/>
        <v>0</v>
      </c>
      <c r="R841" s="466">
        <f t="shared" si="237"/>
        <v>20</v>
      </c>
      <c r="S841" s="463">
        <f t="shared" si="230"/>
        <v>0</v>
      </c>
      <c r="T841" s="463">
        <f t="shared" si="231"/>
        <v>0</v>
      </c>
      <c r="U841" s="463">
        <f t="shared" si="232"/>
        <v>0</v>
      </c>
      <c r="V841" s="463">
        <f t="shared" si="233"/>
        <v>0</v>
      </c>
      <c r="W841" s="470"/>
    </row>
    <row r="842" spans="1:23">
      <c r="A842" s="461">
        <v>8380</v>
      </c>
      <c r="B842" s="461" t="s">
        <v>531</v>
      </c>
      <c r="C842" s="466">
        <v>497.15</v>
      </c>
      <c r="D842" s="466">
        <v>491.86500000000001</v>
      </c>
      <c r="E842" s="466">
        <v>0</v>
      </c>
      <c r="F842" s="466">
        <v>1619.7</v>
      </c>
      <c r="G842" s="467">
        <f t="shared" si="234"/>
        <v>5.2849999999999682</v>
      </c>
      <c r="H842" s="466">
        <f t="shared" si="214"/>
        <v>0</v>
      </c>
      <c r="I842" s="466">
        <f t="shared" si="215"/>
        <v>5.2849999999999682</v>
      </c>
      <c r="J842" s="469">
        <v>1</v>
      </c>
      <c r="K842" s="467">
        <f t="shared" si="225"/>
        <v>0</v>
      </c>
      <c r="L842" s="467">
        <f t="shared" si="235"/>
        <v>0</v>
      </c>
      <c r="M842" s="466">
        <f t="shared" si="226"/>
        <v>149.48237354283523</v>
      </c>
      <c r="N842" s="466">
        <f t="shared" si="227"/>
        <v>20</v>
      </c>
      <c r="O842" s="466">
        <f t="shared" si="228"/>
        <v>7.474118677141762</v>
      </c>
      <c r="P842" s="466">
        <f t="shared" si="236"/>
        <v>149.48237354283523</v>
      </c>
      <c r="Q842" s="466">
        <f t="shared" si="229"/>
        <v>0</v>
      </c>
      <c r="R842" s="466">
        <f t="shared" si="237"/>
        <v>20</v>
      </c>
      <c r="S842" s="463">
        <f t="shared" si="230"/>
        <v>0</v>
      </c>
      <c r="T842" s="463">
        <f t="shared" si="231"/>
        <v>0</v>
      </c>
      <c r="U842" s="463">
        <f t="shared" si="232"/>
        <v>0</v>
      </c>
      <c r="V842" s="463">
        <f t="shared" si="233"/>
        <v>0</v>
      </c>
      <c r="W842" s="470"/>
    </row>
    <row r="843" spans="1:23">
      <c r="A843" s="461">
        <v>8390</v>
      </c>
      <c r="B843" s="461" t="s">
        <v>531</v>
      </c>
      <c r="C843" s="466">
        <v>496.85500000000002</v>
      </c>
      <c r="D843" s="466">
        <v>491.38400000000001</v>
      </c>
      <c r="E843" s="466">
        <v>0.63</v>
      </c>
      <c r="F843" s="466">
        <v>1543.8</v>
      </c>
      <c r="G843" s="467">
        <f t="shared" si="234"/>
        <v>5.4710000000000036</v>
      </c>
      <c r="H843" s="466">
        <f t="shared" si="214"/>
        <v>0</v>
      </c>
      <c r="I843" s="466">
        <f t="shared" si="215"/>
        <v>5.4710000000000036</v>
      </c>
      <c r="J843" s="469">
        <v>1</v>
      </c>
      <c r="K843" s="467">
        <f t="shared" si="225"/>
        <v>0</v>
      </c>
      <c r="L843" s="467">
        <f t="shared" si="235"/>
        <v>0</v>
      </c>
      <c r="M843" s="466">
        <f t="shared" si="226"/>
        <v>154.74324799486416</v>
      </c>
      <c r="N843" s="466">
        <f t="shared" si="227"/>
        <v>20</v>
      </c>
      <c r="O843" s="466">
        <f t="shared" si="228"/>
        <v>7.737162399743208</v>
      </c>
      <c r="P843" s="466">
        <f t="shared" si="236"/>
        <v>154.74324799486416</v>
      </c>
      <c r="Q843" s="466">
        <f t="shared" si="229"/>
        <v>0</v>
      </c>
      <c r="R843" s="466">
        <f t="shared" si="237"/>
        <v>20</v>
      </c>
      <c r="S843" s="463">
        <f t="shared" si="230"/>
        <v>0</v>
      </c>
      <c r="T843" s="463">
        <f t="shared" si="231"/>
        <v>0</v>
      </c>
      <c r="U843" s="463">
        <f t="shared" si="232"/>
        <v>0</v>
      </c>
      <c r="V843" s="463">
        <f t="shared" si="233"/>
        <v>0</v>
      </c>
      <c r="W843" s="470"/>
    </row>
    <row r="844" spans="1:23">
      <c r="A844" s="461">
        <v>8400</v>
      </c>
      <c r="B844" s="461" t="s">
        <v>531</v>
      </c>
      <c r="C844" s="466">
        <v>496.55200000000002</v>
      </c>
      <c r="D844" s="466">
        <v>490.88900000000001</v>
      </c>
      <c r="E844" s="466">
        <v>0.75</v>
      </c>
      <c r="F844" s="466">
        <v>1500.49</v>
      </c>
      <c r="G844" s="467">
        <f t="shared" si="234"/>
        <v>5.6630000000000109</v>
      </c>
      <c r="H844" s="466">
        <f t="shared" si="214"/>
        <v>0</v>
      </c>
      <c r="I844" s="466">
        <f t="shared" si="215"/>
        <v>5.6630000000000109</v>
      </c>
      <c r="J844" s="469">
        <v>1</v>
      </c>
      <c r="K844" s="467">
        <f t="shared" si="225"/>
        <v>0</v>
      </c>
      <c r="L844" s="467">
        <f t="shared" si="235"/>
        <v>0</v>
      </c>
      <c r="M844" s="466">
        <f t="shared" si="226"/>
        <v>160.17382807437707</v>
      </c>
      <c r="N844" s="466">
        <f t="shared" si="227"/>
        <v>20</v>
      </c>
      <c r="O844" s="466">
        <f t="shared" si="228"/>
        <v>8.0086914037188528</v>
      </c>
      <c r="P844" s="466">
        <f t="shared" si="236"/>
        <v>160.17382807437707</v>
      </c>
      <c r="Q844" s="466">
        <f t="shared" si="229"/>
        <v>0</v>
      </c>
      <c r="R844" s="466">
        <f t="shared" si="237"/>
        <v>20</v>
      </c>
      <c r="S844" s="463">
        <f t="shared" si="230"/>
        <v>0</v>
      </c>
      <c r="T844" s="463">
        <f t="shared" si="231"/>
        <v>0</v>
      </c>
      <c r="U844" s="463">
        <f t="shared" si="232"/>
        <v>0</v>
      </c>
      <c r="V844" s="463">
        <f t="shared" si="233"/>
        <v>0</v>
      </c>
      <c r="W844" s="470"/>
    </row>
    <row r="845" spans="1:23">
      <c r="A845" s="461">
        <v>8410</v>
      </c>
      <c r="B845" s="461" t="s">
        <v>531</v>
      </c>
      <c r="C845" s="466">
        <v>496.24200000000002</v>
      </c>
      <c r="D845" s="466">
        <v>490.416</v>
      </c>
      <c r="E845" s="466">
        <v>0.11</v>
      </c>
      <c r="F845" s="466">
        <v>1577.56</v>
      </c>
      <c r="G845" s="467">
        <f t="shared" si="234"/>
        <v>5.8260000000000218</v>
      </c>
      <c r="H845" s="466">
        <f t="shared" si="214"/>
        <v>0</v>
      </c>
      <c r="I845" s="466">
        <f t="shared" si="215"/>
        <v>5.8260000000000218</v>
      </c>
      <c r="J845" s="469">
        <v>1</v>
      </c>
      <c r="K845" s="467">
        <f t="shared" si="225"/>
        <v>0</v>
      </c>
      <c r="L845" s="467">
        <f t="shared" si="235"/>
        <v>0</v>
      </c>
      <c r="M845" s="466">
        <f t="shared" si="226"/>
        <v>164.78416428771365</v>
      </c>
      <c r="N845" s="466">
        <f t="shared" si="227"/>
        <v>20</v>
      </c>
      <c r="O845" s="466">
        <f t="shared" si="228"/>
        <v>8.2392082143856822</v>
      </c>
      <c r="P845" s="466">
        <f t="shared" si="236"/>
        <v>164.78416428771365</v>
      </c>
      <c r="Q845" s="466">
        <f t="shared" si="229"/>
        <v>0</v>
      </c>
      <c r="R845" s="466">
        <f t="shared" si="237"/>
        <v>20</v>
      </c>
      <c r="S845" s="463">
        <f t="shared" si="230"/>
        <v>0</v>
      </c>
      <c r="T845" s="463">
        <f t="shared" si="231"/>
        <v>0</v>
      </c>
      <c r="U845" s="463">
        <f t="shared" si="232"/>
        <v>0</v>
      </c>
      <c r="V845" s="463">
        <f t="shared" si="233"/>
        <v>0</v>
      </c>
      <c r="W845" s="470"/>
    </row>
    <row r="846" spans="1:23">
      <c r="A846" s="461">
        <v>8420</v>
      </c>
      <c r="B846" s="461" t="s">
        <v>531</v>
      </c>
      <c r="C846" s="466">
        <v>495.92500000000001</v>
      </c>
      <c r="D846" s="466">
        <v>490.01600000000002</v>
      </c>
      <c r="E846" s="466">
        <v>0</v>
      </c>
      <c r="F846" s="466">
        <v>1658.49</v>
      </c>
      <c r="G846" s="467">
        <f t="shared" si="234"/>
        <v>5.9089999999999918</v>
      </c>
      <c r="H846" s="466">
        <f t="shared" si="214"/>
        <v>0</v>
      </c>
      <c r="I846" s="466">
        <f t="shared" si="215"/>
        <v>5.9089999999999918</v>
      </c>
      <c r="J846" s="469">
        <v>1</v>
      </c>
      <c r="K846" s="467">
        <f t="shared" si="225"/>
        <v>0</v>
      </c>
      <c r="L846" s="467">
        <f t="shared" si="235"/>
        <v>0</v>
      </c>
      <c r="M846" s="466">
        <f t="shared" si="226"/>
        <v>167.13175880125215</v>
      </c>
      <c r="N846" s="466">
        <f t="shared" si="227"/>
        <v>20</v>
      </c>
      <c r="O846" s="466">
        <f t="shared" si="228"/>
        <v>8.3565879400626066</v>
      </c>
      <c r="P846" s="466">
        <f t="shared" si="236"/>
        <v>167.13175880125215</v>
      </c>
      <c r="Q846" s="466">
        <f t="shared" si="229"/>
        <v>0</v>
      </c>
      <c r="R846" s="466">
        <f t="shared" si="237"/>
        <v>20</v>
      </c>
      <c r="S846" s="463">
        <f t="shared" si="230"/>
        <v>0</v>
      </c>
      <c r="T846" s="463">
        <f t="shared" si="231"/>
        <v>0</v>
      </c>
      <c r="U846" s="463">
        <f t="shared" si="232"/>
        <v>0</v>
      </c>
      <c r="V846" s="463">
        <f t="shared" si="233"/>
        <v>0</v>
      </c>
      <c r="W846" s="470"/>
    </row>
    <row r="847" spans="1:23">
      <c r="A847" s="461">
        <v>8430</v>
      </c>
      <c r="B847" s="461" t="s">
        <v>531</v>
      </c>
      <c r="C847" s="466">
        <v>495.601</v>
      </c>
      <c r="D847" s="466">
        <v>489.64100000000002</v>
      </c>
      <c r="E847" s="466">
        <v>0</v>
      </c>
      <c r="F847" s="466">
        <v>1691.92</v>
      </c>
      <c r="G847" s="467">
        <f t="shared" si="234"/>
        <v>5.9599999999999795</v>
      </c>
      <c r="H847" s="466">
        <f t="shared" si="214"/>
        <v>0</v>
      </c>
      <c r="I847" s="466">
        <f t="shared" si="215"/>
        <v>5.9599999999999795</v>
      </c>
      <c r="J847" s="469">
        <v>1</v>
      </c>
      <c r="K847" s="467">
        <f t="shared" si="225"/>
        <v>0</v>
      </c>
      <c r="L847" s="467">
        <f t="shared" si="235"/>
        <v>0</v>
      </c>
      <c r="M847" s="466">
        <f t="shared" si="226"/>
        <v>168.57425663487234</v>
      </c>
      <c r="N847" s="466">
        <f t="shared" si="227"/>
        <v>20</v>
      </c>
      <c r="O847" s="466">
        <f t="shared" si="228"/>
        <v>8.4287128317436171</v>
      </c>
      <c r="P847" s="466">
        <f t="shared" si="236"/>
        <v>168.57425663487234</v>
      </c>
      <c r="Q847" s="466">
        <f t="shared" si="229"/>
        <v>0</v>
      </c>
      <c r="R847" s="466">
        <f t="shared" si="237"/>
        <v>20</v>
      </c>
      <c r="S847" s="463">
        <f t="shared" si="230"/>
        <v>0</v>
      </c>
      <c r="T847" s="463">
        <f t="shared" si="231"/>
        <v>0</v>
      </c>
      <c r="U847" s="463">
        <f t="shared" si="232"/>
        <v>0</v>
      </c>
      <c r="V847" s="463">
        <f t="shared" si="233"/>
        <v>0</v>
      </c>
      <c r="W847" s="470"/>
    </row>
    <row r="848" spans="1:23">
      <c r="A848" s="461">
        <v>8440</v>
      </c>
      <c r="B848" s="461" t="s">
        <v>531</v>
      </c>
      <c r="C848" s="466">
        <v>495.27199999999999</v>
      </c>
      <c r="D848" s="466">
        <v>489.29199999999997</v>
      </c>
      <c r="E848" s="466">
        <v>0</v>
      </c>
      <c r="F848" s="466">
        <v>1689.86</v>
      </c>
      <c r="G848" s="467">
        <f t="shared" si="234"/>
        <v>5.9800000000000182</v>
      </c>
      <c r="H848" s="466">
        <f t="shared" si="214"/>
        <v>0</v>
      </c>
      <c r="I848" s="466">
        <f t="shared" si="215"/>
        <v>5.9800000000000182</v>
      </c>
      <c r="J848" s="469">
        <v>1</v>
      </c>
      <c r="K848" s="467">
        <f t="shared" si="225"/>
        <v>0</v>
      </c>
      <c r="L848" s="467">
        <f t="shared" si="235"/>
        <v>0</v>
      </c>
      <c r="M848" s="466">
        <f t="shared" si="226"/>
        <v>169.13994205982266</v>
      </c>
      <c r="N848" s="466">
        <f t="shared" si="227"/>
        <v>20</v>
      </c>
      <c r="O848" s="466">
        <f t="shared" si="228"/>
        <v>8.4569971029911333</v>
      </c>
      <c r="P848" s="466">
        <f t="shared" si="236"/>
        <v>169.13994205982266</v>
      </c>
      <c r="Q848" s="466">
        <f t="shared" si="229"/>
        <v>0</v>
      </c>
      <c r="R848" s="466">
        <f t="shared" si="237"/>
        <v>20</v>
      </c>
      <c r="S848" s="463">
        <f t="shared" si="230"/>
        <v>0</v>
      </c>
      <c r="T848" s="463">
        <f t="shared" si="231"/>
        <v>0</v>
      </c>
      <c r="U848" s="463">
        <f t="shared" si="232"/>
        <v>0</v>
      </c>
      <c r="V848" s="463">
        <f t="shared" si="233"/>
        <v>0</v>
      </c>
      <c r="W848" s="470"/>
    </row>
    <row r="849" spans="1:23">
      <c r="A849" s="461">
        <v>8450</v>
      </c>
      <c r="B849" s="461" t="s">
        <v>531</v>
      </c>
      <c r="C849" s="466">
        <v>494.94200000000001</v>
      </c>
      <c r="D849" s="466">
        <v>488.98099999999999</v>
      </c>
      <c r="E849" s="466">
        <v>0</v>
      </c>
      <c r="F849" s="466">
        <v>1720.67</v>
      </c>
      <c r="G849" s="467">
        <f t="shared" si="234"/>
        <v>5.9610000000000127</v>
      </c>
      <c r="H849" s="466">
        <f t="shared" si="214"/>
        <v>0</v>
      </c>
      <c r="I849" s="466">
        <f t="shared" si="215"/>
        <v>5.9610000000000127</v>
      </c>
      <c r="J849" s="469">
        <v>1</v>
      </c>
      <c r="K849" s="467">
        <f t="shared" si="225"/>
        <v>0</v>
      </c>
      <c r="L849" s="467">
        <f t="shared" si="235"/>
        <v>0</v>
      </c>
      <c r="M849" s="466">
        <f t="shared" si="226"/>
        <v>168.60254090612074</v>
      </c>
      <c r="N849" s="466">
        <f t="shared" si="227"/>
        <v>20</v>
      </c>
      <c r="O849" s="466">
        <f t="shared" si="228"/>
        <v>8.4301270453060368</v>
      </c>
      <c r="P849" s="466">
        <f t="shared" si="236"/>
        <v>168.60254090612074</v>
      </c>
      <c r="Q849" s="466">
        <f t="shared" si="229"/>
        <v>0</v>
      </c>
      <c r="R849" s="466">
        <f t="shared" si="237"/>
        <v>20</v>
      </c>
      <c r="S849" s="463">
        <f t="shared" si="230"/>
        <v>0</v>
      </c>
      <c r="T849" s="463">
        <f t="shared" si="231"/>
        <v>0</v>
      </c>
      <c r="U849" s="463">
        <f t="shared" si="232"/>
        <v>0</v>
      </c>
      <c r="V849" s="463">
        <f t="shared" si="233"/>
        <v>0</v>
      </c>
      <c r="W849" s="470"/>
    </row>
    <row r="850" spans="1:23">
      <c r="A850" s="461">
        <v>8460</v>
      </c>
      <c r="B850" s="461" t="s">
        <v>531</v>
      </c>
      <c r="C850" s="466">
        <v>494.61200000000002</v>
      </c>
      <c r="D850" s="466">
        <v>488.70100000000002</v>
      </c>
      <c r="E850" s="466">
        <v>0</v>
      </c>
      <c r="F850" s="466">
        <v>1797.33</v>
      </c>
      <c r="G850" s="467">
        <f t="shared" si="234"/>
        <v>5.9110000000000014</v>
      </c>
      <c r="H850" s="466">
        <f t="shared" si="214"/>
        <v>0</v>
      </c>
      <c r="I850" s="466">
        <f t="shared" si="215"/>
        <v>5.9110000000000014</v>
      </c>
      <c r="J850" s="469">
        <v>1</v>
      </c>
      <c r="K850" s="467">
        <f t="shared" si="225"/>
        <v>0</v>
      </c>
      <c r="L850" s="467">
        <f t="shared" si="235"/>
        <v>0</v>
      </c>
      <c r="M850" s="466">
        <f t="shared" si="226"/>
        <v>167.18832734374735</v>
      </c>
      <c r="N850" s="466">
        <f t="shared" si="227"/>
        <v>20</v>
      </c>
      <c r="O850" s="466">
        <f t="shared" si="228"/>
        <v>8.359416367187368</v>
      </c>
      <c r="P850" s="466">
        <f t="shared" si="236"/>
        <v>167.18832734374735</v>
      </c>
      <c r="Q850" s="466">
        <f t="shared" si="229"/>
        <v>0</v>
      </c>
      <c r="R850" s="466">
        <f t="shared" si="237"/>
        <v>20</v>
      </c>
      <c r="S850" s="463">
        <f t="shared" si="230"/>
        <v>0</v>
      </c>
      <c r="T850" s="463">
        <f t="shared" si="231"/>
        <v>0</v>
      </c>
      <c r="U850" s="463">
        <f t="shared" si="232"/>
        <v>0</v>
      </c>
      <c r="V850" s="463">
        <f t="shared" si="233"/>
        <v>0</v>
      </c>
      <c r="W850" s="470"/>
    </row>
    <row r="851" spans="1:23">
      <c r="A851" s="461">
        <v>8470</v>
      </c>
      <c r="B851" s="461" t="s">
        <v>531</v>
      </c>
      <c r="C851" s="466">
        <v>494.28199999999998</v>
      </c>
      <c r="D851" s="466">
        <v>488.42599999999999</v>
      </c>
      <c r="E851" s="466">
        <v>0</v>
      </c>
      <c r="F851" s="466">
        <v>1855.38</v>
      </c>
      <c r="G851" s="467">
        <f t="shared" si="234"/>
        <v>5.8559999999999945</v>
      </c>
      <c r="H851" s="466">
        <f t="shared" si="214"/>
        <v>0</v>
      </c>
      <c r="I851" s="466">
        <f t="shared" si="215"/>
        <v>5.8559999999999945</v>
      </c>
      <c r="J851" s="469">
        <v>1</v>
      </c>
      <c r="K851" s="467">
        <f t="shared" si="225"/>
        <v>0</v>
      </c>
      <c r="L851" s="467">
        <f t="shared" si="235"/>
        <v>0</v>
      </c>
      <c r="M851" s="466">
        <f t="shared" si="226"/>
        <v>165.63269242513672</v>
      </c>
      <c r="N851" s="466">
        <f t="shared" si="227"/>
        <v>20</v>
      </c>
      <c r="O851" s="466">
        <f t="shared" si="228"/>
        <v>8.2816346212568366</v>
      </c>
      <c r="P851" s="466">
        <f t="shared" si="236"/>
        <v>165.63269242513672</v>
      </c>
      <c r="Q851" s="466">
        <f t="shared" si="229"/>
        <v>0</v>
      </c>
      <c r="R851" s="466">
        <f t="shared" si="237"/>
        <v>20</v>
      </c>
      <c r="S851" s="463">
        <f t="shared" si="230"/>
        <v>0</v>
      </c>
      <c r="T851" s="463">
        <f t="shared" si="231"/>
        <v>0</v>
      </c>
      <c r="U851" s="463">
        <f t="shared" si="232"/>
        <v>0</v>
      </c>
      <c r="V851" s="463">
        <f t="shared" si="233"/>
        <v>0</v>
      </c>
      <c r="W851" s="470"/>
    </row>
    <row r="852" spans="1:23">
      <c r="A852" s="461">
        <v>8480</v>
      </c>
      <c r="B852" s="461" t="s">
        <v>531</v>
      </c>
      <c r="C852" s="466">
        <v>493.952</v>
      </c>
      <c r="D852" s="466">
        <v>488.154</v>
      </c>
      <c r="E852" s="466">
        <v>0</v>
      </c>
      <c r="F852" s="466">
        <v>1889.08</v>
      </c>
      <c r="G852" s="467">
        <f t="shared" si="234"/>
        <v>5.7980000000000018</v>
      </c>
      <c r="H852" s="466">
        <f t="shared" si="214"/>
        <v>0</v>
      </c>
      <c r="I852" s="466">
        <f t="shared" si="215"/>
        <v>5.7980000000000018</v>
      </c>
      <c r="J852" s="469">
        <v>1</v>
      </c>
      <c r="K852" s="467">
        <f t="shared" si="225"/>
        <v>0</v>
      </c>
      <c r="L852" s="467">
        <f t="shared" si="235"/>
        <v>0</v>
      </c>
      <c r="M852" s="466">
        <f t="shared" si="226"/>
        <v>163.99220469278416</v>
      </c>
      <c r="N852" s="466">
        <f t="shared" si="227"/>
        <v>20</v>
      </c>
      <c r="O852" s="466">
        <f t="shared" si="228"/>
        <v>8.1996102346392075</v>
      </c>
      <c r="P852" s="466">
        <f t="shared" si="236"/>
        <v>163.99220469278416</v>
      </c>
      <c r="Q852" s="466">
        <f t="shared" si="229"/>
        <v>0</v>
      </c>
      <c r="R852" s="466">
        <f t="shared" si="237"/>
        <v>20</v>
      </c>
      <c r="S852" s="463">
        <f t="shared" si="230"/>
        <v>0</v>
      </c>
      <c r="T852" s="463">
        <f t="shared" si="231"/>
        <v>0</v>
      </c>
      <c r="U852" s="463">
        <f t="shared" si="232"/>
        <v>0</v>
      </c>
      <c r="V852" s="463">
        <f t="shared" si="233"/>
        <v>0</v>
      </c>
      <c r="W852" s="470"/>
    </row>
    <row r="853" spans="1:23">
      <c r="A853" s="461">
        <v>8490</v>
      </c>
      <c r="B853" s="461" t="s">
        <v>531</v>
      </c>
      <c r="C853" s="466">
        <v>493.62200000000001</v>
      </c>
      <c r="D853" s="466">
        <v>487.88499999999999</v>
      </c>
      <c r="E853" s="466">
        <v>0</v>
      </c>
      <c r="F853" s="466">
        <v>1935.18</v>
      </c>
      <c r="G853" s="467">
        <f t="shared" si="234"/>
        <v>5.7370000000000232</v>
      </c>
      <c r="H853" s="466">
        <f t="shared" si="214"/>
        <v>0</v>
      </c>
      <c r="I853" s="466">
        <f t="shared" si="215"/>
        <v>5.7370000000000232</v>
      </c>
      <c r="J853" s="469">
        <v>1</v>
      </c>
      <c r="K853" s="467">
        <f t="shared" si="225"/>
        <v>0</v>
      </c>
      <c r="L853" s="467">
        <f t="shared" si="235"/>
        <v>0</v>
      </c>
      <c r="M853" s="466">
        <f t="shared" si="226"/>
        <v>162.26686414668958</v>
      </c>
      <c r="N853" s="466">
        <f t="shared" si="227"/>
        <v>20</v>
      </c>
      <c r="O853" s="466">
        <f t="shared" si="228"/>
        <v>8.1133432073344789</v>
      </c>
      <c r="P853" s="466">
        <f t="shared" si="236"/>
        <v>162.26686414668958</v>
      </c>
      <c r="Q853" s="466">
        <f t="shared" si="229"/>
        <v>0</v>
      </c>
      <c r="R853" s="466">
        <f t="shared" si="237"/>
        <v>20</v>
      </c>
      <c r="S853" s="463">
        <f t="shared" si="230"/>
        <v>0</v>
      </c>
      <c r="T853" s="463">
        <f t="shared" si="231"/>
        <v>0</v>
      </c>
      <c r="U853" s="463">
        <f t="shared" si="232"/>
        <v>0</v>
      </c>
      <c r="V853" s="463">
        <f t="shared" si="233"/>
        <v>0</v>
      </c>
      <c r="W853" s="470"/>
    </row>
    <row r="854" spans="1:23">
      <c r="A854" s="461">
        <v>8500</v>
      </c>
      <c r="B854" s="461" t="s">
        <v>531</v>
      </c>
      <c r="C854" s="466">
        <v>493.29199999999997</v>
      </c>
      <c r="D854" s="466">
        <v>487.62599999999998</v>
      </c>
      <c r="E854" s="466">
        <v>0</v>
      </c>
      <c r="F854" s="466">
        <v>1934.18</v>
      </c>
      <c r="G854" s="467">
        <f t="shared" si="234"/>
        <v>5.6659999999999968</v>
      </c>
      <c r="H854" s="466">
        <f t="shared" si="214"/>
        <v>0</v>
      </c>
      <c r="I854" s="466">
        <f t="shared" si="215"/>
        <v>5.6659999999999968</v>
      </c>
      <c r="J854" s="469">
        <v>1</v>
      </c>
      <c r="K854" s="467">
        <f t="shared" si="225"/>
        <v>0</v>
      </c>
      <c r="L854" s="467">
        <f t="shared" si="235"/>
        <v>0</v>
      </c>
      <c r="M854" s="466">
        <f t="shared" si="226"/>
        <v>160.25868088811904</v>
      </c>
      <c r="N854" s="466">
        <f t="shared" si="227"/>
        <v>20</v>
      </c>
      <c r="O854" s="466">
        <f t="shared" si="228"/>
        <v>8.0129340444059522</v>
      </c>
      <c r="P854" s="466">
        <f t="shared" si="236"/>
        <v>160.25868088811904</v>
      </c>
      <c r="Q854" s="466">
        <f t="shared" si="229"/>
        <v>0</v>
      </c>
      <c r="R854" s="466">
        <f t="shared" si="237"/>
        <v>20</v>
      </c>
      <c r="S854" s="463">
        <f t="shared" si="230"/>
        <v>0</v>
      </c>
      <c r="T854" s="463">
        <f t="shared" si="231"/>
        <v>0</v>
      </c>
      <c r="U854" s="463">
        <f t="shared" si="232"/>
        <v>0</v>
      </c>
      <c r="V854" s="463">
        <f t="shared" si="233"/>
        <v>0</v>
      </c>
      <c r="W854" s="470"/>
    </row>
    <row r="855" spans="1:23">
      <c r="A855" s="461">
        <v>8510</v>
      </c>
      <c r="B855" s="461" t="s">
        <v>531</v>
      </c>
      <c r="C855" s="466">
        <v>492.96199999999999</v>
      </c>
      <c r="D855" s="466">
        <v>487.39400000000001</v>
      </c>
      <c r="E855" s="466">
        <v>0</v>
      </c>
      <c r="F855" s="466">
        <v>1906.01</v>
      </c>
      <c r="G855" s="467">
        <f t="shared" si="234"/>
        <v>5.5679999999999836</v>
      </c>
      <c r="H855" s="466">
        <f t="shared" si="214"/>
        <v>0</v>
      </c>
      <c r="I855" s="466">
        <f t="shared" si="215"/>
        <v>5.5679999999999836</v>
      </c>
      <c r="J855" s="469">
        <v>1</v>
      </c>
      <c r="K855" s="467">
        <f t="shared" si="225"/>
        <v>0</v>
      </c>
      <c r="L855" s="467">
        <f t="shared" si="235"/>
        <v>0</v>
      </c>
      <c r="M855" s="466">
        <f t="shared" si="226"/>
        <v>157.48682230586741</v>
      </c>
      <c r="N855" s="466">
        <f t="shared" si="227"/>
        <v>20</v>
      </c>
      <c r="O855" s="466">
        <f t="shared" si="228"/>
        <v>7.8743411152933698</v>
      </c>
      <c r="P855" s="466">
        <f t="shared" si="236"/>
        <v>157.48682230586741</v>
      </c>
      <c r="Q855" s="466">
        <f t="shared" si="229"/>
        <v>0</v>
      </c>
      <c r="R855" s="466">
        <f t="shared" si="237"/>
        <v>20</v>
      </c>
      <c r="S855" s="463">
        <f t="shared" si="230"/>
        <v>0</v>
      </c>
      <c r="T855" s="463">
        <f t="shared" si="231"/>
        <v>0</v>
      </c>
      <c r="U855" s="463">
        <f t="shared" si="232"/>
        <v>0</v>
      </c>
      <c r="V855" s="463">
        <f t="shared" si="233"/>
        <v>0</v>
      </c>
      <c r="W855" s="470"/>
    </row>
    <row r="856" spans="1:23">
      <c r="A856" s="461">
        <v>8520</v>
      </c>
      <c r="B856" s="461" t="s">
        <v>531</v>
      </c>
      <c r="C856" s="466">
        <v>492.63200000000001</v>
      </c>
      <c r="D856" s="466">
        <v>487.16199999999998</v>
      </c>
      <c r="E856" s="466">
        <v>0</v>
      </c>
      <c r="F856" s="466">
        <v>1933.8</v>
      </c>
      <c r="G856" s="467">
        <f t="shared" si="234"/>
        <v>5.4700000000000273</v>
      </c>
      <c r="H856" s="466">
        <f t="shared" si="214"/>
        <v>0</v>
      </c>
      <c r="I856" s="466">
        <f t="shared" si="215"/>
        <v>5.4700000000000273</v>
      </c>
      <c r="J856" s="469">
        <v>1</v>
      </c>
      <c r="K856" s="467">
        <f t="shared" si="225"/>
        <v>0</v>
      </c>
      <c r="L856" s="467">
        <f t="shared" si="235"/>
        <v>0</v>
      </c>
      <c r="M856" s="466">
        <f t="shared" si="226"/>
        <v>154.71496372361736</v>
      </c>
      <c r="N856" s="466">
        <f t="shared" si="227"/>
        <v>20</v>
      </c>
      <c r="O856" s="466">
        <f t="shared" si="228"/>
        <v>7.7357481861808681</v>
      </c>
      <c r="P856" s="466">
        <f t="shared" si="236"/>
        <v>154.71496372361736</v>
      </c>
      <c r="Q856" s="466">
        <f t="shared" si="229"/>
        <v>0</v>
      </c>
      <c r="R856" s="466">
        <f t="shared" si="237"/>
        <v>20</v>
      </c>
      <c r="S856" s="463">
        <f t="shared" si="230"/>
        <v>0</v>
      </c>
      <c r="T856" s="463">
        <f t="shared" si="231"/>
        <v>0</v>
      </c>
      <c r="U856" s="463">
        <f t="shared" si="232"/>
        <v>0</v>
      </c>
      <c r="V856" s="463">
        <f t="shared" si="233"/>
        <v>0</v>
      </c>
      <c r="W856" s="470"/>
    </row>
    <row r="857" spans="1:23">
      <c r="A857" s="461">
        <v>8530</v>
      </c>
      <c r="B857" s="461" t="s">
        <v>531</v>
      </c>
      <c r="C857" s="466">
        <v>492.30200000000002</v>
      </c>
      <c r="D857" s="466">
        <v>486.92899999999997</v>
      </c>
      <c r="E857" s="466">
        <v>0</v>
      </c>
      <c r="F857" s="466">
        <v>1951.71</v>
      </c>
      <c r="G857" s="467">
        <f t="shared" si="234"/>
        <v>5.3730000000000473</v>
      </c>
      <c r="H857" s="466">
        <f t="shared" si="214"/>
        <v>0</v>
      </c>
      <c r="I857" s="466">
        <f t="shared" si="215"/>
        <v>5.3730000000000473</v>
      </c>
      <c r="J857" s="469">
        <v>1</v>
      </c>
      <c r="K857" s="467">
        <f t="shared" si="225"/>
        <v>0</v>
      </c>
      <c r="L857" s="467">
        <f t="shared" si="235"/>
        <v>0</v>
      </c>
      <c r="M857" s="466">
        <f t="shared" si="226"/>
        <v>151.97138941261412</v>
      </c>
      <c r="N857" s="466">
        <f t="shared" si="227"/>
        <v>20</v>
      </c>
      <c r="O857" s="466">
        <f t="shared" si="228"/>
        <v>7.5985694706307063</v>
      </c>
      <c r="P857" s="466">
        <f t="shared" si="236"/>
        <v>151.97138941261412</v>
      </c>
      <c r="Q857" s="466">
        <f t="shared" si="229"/>
        <v>0</v>
      </c>
      <c r="R857" s="466">
        <f t="shared" si="237"/>
        <v>20</v>
      </c>
      <c r="S857" s="463">
        <f t="shared" si="230"/>
        <v>0</v>
      </c>
      <c r="T857" s="463">
        <f t="shared" si="231"/>
        <v>0</v>
      </c>
      <c r="U857" s="463">
        <f t="shared" si="232"/>
        <v>0</v>
      </c>
      <c r="V857" s="463">
        <f t="shared" si="233"/>
        <v>0</v>
      </c>
      <c r="W857" s="470"/>
    </row>
    <row r="858" spans="1:23">
      <c r="A858" s="461">
        <v>8540</v>
      </c>
      <c r="B858" s="461" t="s">
        <v>531</v>
      </c>
      <c r="C858" s="466">
        <v>491.97199999999998</v>
      </c>
      <c r="D858" s="466">
        <v>486.71800000000002</v>
      </c>
      <c r="E858" s="466">
        <v>0</v>
      </c>
      <c r="F858" s="466">
        <v>1943.73</v>
      </c>
      <c r="G858" s="467">
        <f t="shared" si="234"/>
        <v>5.2539999999999623</v>
      </c>
      <c r="H858" s="466">
        <f t="shared" si="214"/>
        <v>0</v>
      </c>
      <c r="I858" s="466">
        <f t="shared" si="215"/>
        <v>5.2539999999999623</v>
      </c>
      <c r="J858" s="469">
        <v>1</v>
      </c>
      <c r="K858" s="467">
        <f t="shared" si="225"/>
        <v>0</v>
      </c>
      <c r="L858" s="467">
        <f t="shared" si="235"/>
        <v>0</v>
      </c>
      <c r="M858" s="466">
        <f t="shared" si="226"/>
        <v>148.60556113416376</v>
      </c>
      <c r="N858" s="466">
        <f t="shared" si="227"/>
        <v>20</v>
      </c>
      <c r="O858" s="466">
        <f t="shared" si="228"/>
        <v>7.4302780567081879</v>
      </c>
      <c r="P858" s="466">
        <f t="shared" si="236"/>
        <v>148.60556113416376</v>
      </c>
      <c r="Q858" s="466">
        <f t="shared" si="229"/>
        <v>0</v>
      </c>
      <c r="R858" s="466">
        <f t="shared" si="237"/>
        <v>20</v>
      </c>
      <c r="S858" s="463">
        <f t="shared" si="230"/>
        <v>0</v>
      </c>
      <c r="T858" s="463">
        <f t="shared" si="231"/>
        <v>0</v>
      </c>
      <c r="U858" s="463">
        <f t="shared" si="232"/>
        <v>0</v>
      </c>
      <c r="V858" s="463">
        <f t="shared" si="233"/>
        <v>0</v>
      </c>
      <c r="W858" s="470"/>
    </row>
    <row r="859" spans="1:23">
      <c r="A859" s="461">
        <v>8550</v>
      </c>
      <c r="B859" s="461" t="s">
        <v>531</v>
      </c>
      <c r="C859" s="466">
        <v>491.642</v>
      </c>
      <c r="D859" s="466">
        <v>486.512</v>
      </c>
      <c r="E859" s="466">
        <v>0</v>
      </c>
      <c r="F859" s="466">
        <v>1946.46</v>
      </c>
      <c r="G859" s="467">
        <f t="shared" si="234"/>
        <v>5.1299999999999955</v>
      </c>
      <c r="H859" s="466">
        <f t="shared" si="214"/>
        <v>0</v>
      </c>
      <c r="I859" s="466">
        <f t="shared" si="215"/>
        <v>5.1299999999999955</v>
      </c>
      <c r="J859" s="469">
        <v>1</v>
      </c>
      <c r="K859" s="467">
        <f t="shared" si="225"/>
        <v>0</v>
      </c>
      <c r="L859" s="467">
        <f t="shared" si="235"/>
        <v>0</v>
      </c>
      <c r="M859" s="466">
        <f t="shared" si="226"/>
        <v>145.09831149947942</v>
      </c>
      <c r="N859" s="466">
        <f t="shared" si="227"/>
        <v>20</v>
      </c>
      <c r="O859" s="466">
        <f t="shared" si="228"/>
        <v>7.2549155749739711</v>
      </c>
      <c r="P859" s="466">
        <f t="shared" si="236"/>
        <v>145.09831149947942</v>
      </c>
      <c r="Q859" s="466">
        <f t="shared" si="229"/>
        <v>0</v>
      </c>
      <c r="R859" s="466">
        <f t="shared" si="237"/>
        <v>20</v>
      </c>
      <c r="S859" s="463">
        <f t="shared" si="230"/>
        <v>0</v>
      </c>
      <c r="T859" s="463">
        <f t="shared" si="231"/>
        <v>0</v>
      </c>
      <c r="U859" s="463">
        <f t="shared" si="232"/>
        <v>0</v>
      </c>
      <c r="V859" s="463">
        <f t="shared" si="233"/>
        <v>0</v>
      </c>
      <c r="W859" s="470"/>
    </row>
    <row r="860" spans="1:23">
      <c r="A860" s="461">
        <v>8560</v>
      </c>
      <c r="B860" s="461" t="s">
        <v>531</v>
      </c>
      <c r="C860" s="466">
        <v>491.31200000000001</v>
      </c>
      <c r="D860" s="466">
        <v>486.291</v>
      </c>
      <c r="E860" s="466">
        <v>0</v>
      </c>
      <c r="F860" s="466">
        <v>1947.13</v>
      </c>
      <c r="G860" s="467">
        <f t="shared" si="234"/>
        <v>5.021000000000015</v>
      </c>
      <c r="H860" s="466">
        <f t="shared" si="214"/>
        <v>0</v>
      </c>
      <c r="I860" s="466">
        <f t="shared" si="215"/>
        <v>5.021000000000015</v>
      </c>
      <c r="J860" s="469">
        <v>1</v>
      </c>
      <c r="K860" s="467">
        <f t="shared" si="225"/>
        <v>0</v>
      </c>
      <c r="L860" s="467">
        <f t="shared" si="235"/>
        <v>0</v>
      </c>
      <c r="M860" s="466">
        <f t="shared" si="226"/>
        <v>142.01532593350663</v>
      </c>
      <c r="N860" s="466">
        <f t="shared" si="227"/>
        <v>20</v>
      </c>
      <c r="O860" s="466">
        <f t="shared" si="228"/>
        <v>7.1007662966753315</v>
      </c>
      <c r="P860" s="466">
        <f t="shared" si="236"/>
        <v>142.01532593350663</v>
      </c>
      <c r="Q860" s="466">
        <f t="shared" si="229"/>
        <v>0</v>
      </c>
      <c r="R860" s="466">
        <f t="shared" si="237"/>
        <v>20</v>
      </c>
      <c r="S860" s="463">
        <f t="shared" si="230"/>
        <v>0</v>
      </c>
      <c r="T860" s="463">
        <f t="shared" si="231"/>
        <v>0</v>
      </c>
      <c r="U860" s="463">
        <f t="shared" si="232"/>
        <v>0</v>
      </c>
      <c r="V860" s="463">
        <f t="shared" si="233"/>
        <v>0</v>
      </c>
      <c r="W860" s="470"/>
    </row>
    <row r="861" spans="1:23">
      <c r="A861" s="461">
        <v>8570</v>
      </c>
      <c r="B861" s="461" t="s">
        <v>531</v>
      </c>
      <c r="C861" s="466">
        <v>490.98200000000003</v>
      </c>
      <c r="D861" s="466">
        <v>486.07900000000001</v>
      </c>
      <c r="E861" s="466">
        <v>0</v>
      </c>
      <c r="F861" s="466">
        <v>1950.44</v>
      </c>
      <c r="G861" s="467">
        <f t="shared" si="234"/>
        <v>4.90300000000002</v>
      </c>
      <c r="H861" s="466">
        <f t="shared" si="214"/>
        <v>0</v>
      </c>
      <c r="I861" s="466">
        <f t="shared" si="215"/>
        <v>4.90300000000002</v>
      </c>
      <c r="J861" s="469">
        <v>1</v>
      </c>
      <c r="K861" s="467">
        <f t="shared" si="225"/>
        <v>0</v>
      </c>
      <c r="L861" s="467">
        <f t="shared" si="235"/>
        <v>0</v>
      </c>
      <c r="M861" s="466">
        <f t="shared" si="226"/>
        <v>138.67778192630627</v>
      </c>
      <c r="N861" s="466">
        <f t="shared" si="227"/>
        <v>20</v>
      </c>
      <c r="O861" s="466">
        <f t="shared" si="228"/>
        <v>6.9338890963153128</v>
      </c>
      <c r="P861" s="466">
        <f t="shared" si="236"/>
        <v>138.67778192630627</v>
      </c>
      <c r="Q861" s="466">
        <f t="shared" si="229"/>
        <v>0</v>
      </c>
      <c r="R861" s="466">
        <f t="shared" si="237"/>
        <v>20</v>
      </c>
      <c r="S861" s="463">
        <f t="shared" si="230"/>
        <v>0</v>
      </c>
      <c r="T861" s="463">
        <f t="shared" si="231"/>
        <v>0</v>
      </c>
      <c r="U861" s="463">
        <f t="shared" si="232"/>
        <v>0</v>
      </c>
      <c r="V861" s="463">
        <f t="shared" si="233"/>
        <v>0</v>
      </c>
      <c r="W861" s="470"/>
    </row>
    <row r="862" spans="1:23">
      <c r="A862" s="461">
        <v>8580</v>
      </c>
      <c r="B862" s="461" t="s">
        <v>531</v>
      </c>
      <c r="C862" s="466">
        <v>490.65199999999999</v>
      </c>
      <c r="D862" s="466">
        <v>485.916</v>
      </c>
      <c r="E862" s="466">
        <v>0</v>
      </c>
      <c r="F862" s="466">
        <v>1958.87</v>
      </c>
      <c r="G862" s="467">
        <f t="shared" si="234"/>
        <v>4.73599999999999</v>
      </c>
      <c r="H862" s="466">
        <f t="shared" si="214"/>
        <v>0</v>
      </c>
      <c r="I862" s="466">
        <f t="shared" si="215"/>
        <v>4.73599999999999</v>
      </c>
      <c r="J862" s="469">
        <v>1</v>
      </c>
      <c r="K862" s="467">
        <f t="shared" si="225"/>
        <v>0</v>
      </c>
      <c r="L862" s="467">
        <f t="shared" si="235"/>
        <v>0</v>
      </c>
      <c r="M862" s="466">
        <f t="shared" si="226"/>
        <v>133.95430862797929</v>
      </c>
      <c r="N862" s="466">
        <f t="shared" si="227"/>
        <v>20</v>
      </c>
      <c r="O862" s="466">
        <f t="shared" si="228"/>
        <v>6.6977154313989642</v>
      </c>
      <c r="P862" s="466">
        <f t="shared" si="236"/>
        <v>133.95430862797929</v>
      </c>
      <c r="Q862" s="466">
        <f t="shared" si="229"/>
        <v>0</v>
      </c>
      <c r="R862" s="466">
        <f t="shared" si="237"/>
        <v>20</v>
      </c>
      <c r="S862" s="463">
        <f t="shared" si="230"/>
        <v>0</v>
      </c>
      <c r="T862" s="463">
        <f t="shared" si="231"/>
        <v>0</v>
      </c>
      <c r="U862" s="463">
        <f t="shared" si="232"/>
        <v>0</v>
      </c>
      <c r="V862" s="463">
        <f t="shared" si="233"/>
        <v>0</v>
      </c>
      <c r="W862" s="470"/>
    </row>
    <row r="863" spans="1:23">
      <c r="A863" s="461">
        <v>8590</v>
      </c>
      <c r="B863" s="461" t="s">
        <v>531</v>
      </c>
      <c r="C863" s="466">
        <v>490.322</v>
      </c>
      <c r="D863" s="466">
        <v>485.75900000000001</v>
      </c>
      <c r="E863" s="466">
        <v>0</v>
      </c>
      <c r="F863" s="466">
        <v>1914.65</v>
      </c>
      <c r="G863" s="467">
        <f t="shared" si="234"/>
        <v>4.5629999999999882</v>
      </c>
      <c r="H863" s="466">
        <f t="shared" si="214"/>
        <v>0</v>
      </c>
      <c r="I863" s="466">
        <f t="shared" si="215"/>
        <v>4.5629999999999882</v>
      </c>
      <c r="J863" s="469">
        <v>1</v>
      </c>
      <c r="K863" s="467">
        <f t="shared" si="225"/>
        <v>0</v>
      </c>
      <c r="L863" s="467">
        <f t="shared" si="235"/>
        <v>0</v>
      </c>
      <c r="M863" s="466">
        <f t="shared" si="226"/>
        <v>129.06112970216833</v>
      </c>
      <c r="N863" s="466">
        <f t="shared" si="227"/>
        <v>20</v>
      </c>
      <c r="O863" s="466">
        <f t="shared" si="228"/>
        <v>6.4530564851084158</v>
      </c>
      <c r="P863" s="466">
        <f t="shared" si="236"/>
        <v>129.06112970216833</v>
      </c>
      <c r="Q863" s="466">
        <f t="shared" si="229"/>
        <v>0</v>
      </c>
      <c r="R863" s="466">
        <f t="shared" si="237"/>
        <v>20</v>
      </c>
      <c r="S863" s="463">
        <f t="shared" si="230"/>
        <v>0</v>
      </c>
      <c r="T863" s="463">
        <f t="shared" si="231"/>
        <v>0</v>
      </c>
      <c r="U863" s="463">
        <f t="shared" si="232"/>
        <v>0</v>
      </c>
      <c r="V863" s="463">
        <f t="shared" si="233"/>
        <v>0</v>
      </c>
      <c r="W863" s="470"/>
    </row>
    <row r="864" spans="1:23">
      <c r="A864" s="461">
        <v>8600</v>
      </c>
      <c r="B864" s="461" t="s">
        <v>531</v>
      </c>
      <c r="C864" s="466">
        <v>489.99200000000002</v>
      </c>
      <c r="D864" s="466">
        <v>485.55900000000003</v>
      </c>
      <c r="E864" s="466">
        <v>0</v>
      </c>
      <c r="F864" s="466">
        <v>1643.04</v>
      </c>
      <c r="G864" s="467">
        <f t="shared" si="234"/>
        <v>4.4329999999999927</v>
      </c>
      <c r="H864" s="466">
        <f t="shared" si="214"/>
        <v>0</v>
      </c>
      <c r="I864" s="466">
        <f t="shared" si="215"/>
        <v>4.4329999999999927</v>
      </c>
      <c r="J864" s="469">
        <v>1</v>
      </c>
      <c r="K864" s="467">
        <f t="shared" si="225"/>
        <v>0</v>
      </c>
      <c r="L864" s="467">
        <f t="shared" si="235"/>
        <v>0</v>
      </c>
      <c r="M864" s="466">
        <f t="shared" si="226"/>
        <v>125.3841744399984</v>
      </c>
      <c r="N864" s="466">
        <f t="shared" si="227"/>
        <v>20</v>
      </c>
      <c r="O864" s="466">
        <f t="shared" si="228"/>
        <v>6.2692087219999202</v>
      </c>
      <c r="P864" s="466">
        <f t="shared" si="236"/>
        <v>125.3841744399984</v>
      </c>
      <c r="Q864" s="466">
        <f t="shared" si="229"/>
        <v>0</v>
      </c>
      <c r="R864" s="466">
        <f t="shared" si="237"/>
        <v>20</v>
      </c>
      <c r="S864" s="463">
        <f t="shared" si="230"/>
        <v>0</v>
      </c>
      <c r="T864" s="463">
        <f t="shared" si="231"/>
        <v>0</v>
      </c>
      <c r="U864" s="463">
        <f t="shared" si="232"/>
        <v>0</v>
      </c>
      <c r="V864" s="463">
        <f t="shared" si="233"/>
        <v>0</v>
      </c>
      <c r="W864" s="470"/>
    </row>
    <row r="865" spans="1:23">
      <c r="A865" s="461">
        <v>8610</v>
      </c>
      <c r="B865" s="461" t="s">
        <v>529</v>
      </c>
      <c r="C865" s="466">
        <v>489.66199999999998</v>
      </c>
      <c r="D865" s="466">
        <v>485.32799999999997</v>
      </c>
      <c r="E865" s="466">
        <v>0</v>
      </c>
      <c r="F865" s="466">
        <v>1401.44</v>
      </c>
      <c r="G865" s="467">
        <f t="shared" si="234"/>
        <v>4.3340000000000032</v>
      </c>
      <c r="H865" s="466">
        <f t="shared" si="214"/>
        <v>0</v>
      </c>
      <c r="I865" s="466">
        <f t="shared" si="215"/>
        <v>4.3340000000000032</v>
      </c>
      <c r="J865" s="469">
        <v>1</v>
      </c>
      <c r="K865" s="467">
        <f t="shared" si="225"/>
        <v>0</v>
      </c>
      <c r="L865" s="467">
        <f t="shared" si="235"/>
        <v>0</v>
      </c>
      <c r="M865" s="466">
        <f t="shared" si="226"/>
        <v>122.58403158649998</v>
      </c>
      <c r="N865" s="466">
        <f t="shared" si="227"/>
        <v>20</v>
      </c>
      <c r="O865" s="466">
        <f t="shared" si="228"/>
        <v>6.1292015793249988</v>
      </c>
      <c r="P865" s="466">
        <f t="shared" si="236"/>
        <v>122.58403158649998</v>
      </c>
      <c r="Q865" s="466">
        <f t="shared" si="229"/>
        <v>0</v>
      </c>
      <c r="R865" s="466">
        <f t="shared" si="237"/>
        <v>20</v>
      </c>
      <c r="S865" s="463">
        <f t="shared" si="230"/>
        <v>0</v>
      </c>
      <c r="T865" s="463">
        <f t="shared" si="231"/>
        <v>0</v>
      </c>
      <c r="U865" s="463">
        <f t="shared" si="232"/>
        <v>0</v>
      </c>
      <c r="V865" s="463">
        <f t="shared" si="233"/>
        <v>0</v>
      </c>
      <c r="W865" s="470"/>
    </row>
    <row r="866" spans="1:23">
      <c r="A866" s="461">
        <v>8620</v>
      </c>
      <c r="B866" s="461" t="s">
        <v>529</v>
      </c>
      <c r="C866" s="466">
        <v>489.33199999999999</v>
      </c>
      <c r="D866" s="466">
        <v>485.072</v>
      </c>
      <c r="E866" s="466">
        <v>0</v>
      </c>
      <c r="F866" s="466">
        <v>1397.18</v>
      </c>
      <c r="G866" s="467">
        <f t="shared" si="234"/>
        <v>4.2599999999999909</v>
      </c>
      <c r="H866" s="466">
        <f t="shared" si="214"/>
        <v>0</v>
      </c>
      <c r="I866" s="466">
        <f t="shared" si="215"/>
        <v>4.2599999999999909</v>
      </c>
      <c r="J866" s="469">
        <v>1</v>
      </c>
      <c r="K866" s="467">
        <f t="shared" si="225"/>
        <v>0</v>
      </c>
      <c r="L866" s="467">
        <f t="shared" si="235"/>
        <v>0</v>
      </c>
      <c r="M866" s="466">
        <f t="shared" si="226"/>
        <v>120.49099551418743</v>
      </c>
      <c r="N866" s="466">
        <f t="shared" si="227"/>
        <v>20</v>
      </c>
      <c r="O866" s="466">
        <f t="shared" si="228"/>
        <v>6.0245497757093718</v>
      </c>
      <c r="P866" s="466">
        <f t="shared" si="236"/>
        <v>120.49099551418743</v>
      </c>
      <c r="Q866" s="466">
        <f t="shared" si="229"/>
        <v>0</v>
      </c>
      <c r="R866" s="466">
        <f t="shared" si="237"/>
        <v>20</v>
      </c>
      <c r="S866" s="463">
        <f t="shared" si="230"/>
        <v>0</v>
      </c>
      <c r="T866" s="463">
        <f t="shared" si="231"/>
        <v>0</v>
      </c>
      <c r="U866" s="463">
        <f t="shared" si="232"/>
        <v>0</v>
      </c>
      <c r="V866" s="463">
        <f t="shared" si="233"/>
        <v>0</v>
      </c>
      <c r="W866" s="470"/>
    </row>
    <row r="867" spans="1:23">
      <c r="A867" s="461">
        <v>8630</v>
      </c>
      <c r="B867" s="461" t="s">
        <v>529</v>
      </c>
      <c r="C867" s="466">
        <v>489.00200000000001</v>
      </c>
      <c r="D867" s="466">
        <v>484.70699999999999</v>
      </c>
      <c r="E867" s="466">
        <v>0</v>
      </c>
      <c r="F867" s="466">
        <v>1390.25</v>
      </c>
      <c r="G867" s="467">
        <f t="shared" si="234"/>
        <v>4.2950000000000159</v>
      </c>
      <c r="H867" s="466">
        <f t="shared" si="214"/>
        <v>0</v>
      </c>
      <c r="I867" s="466">
        <f t="shared" si="215"/>
        <v>4.2950000000000159</v>
      </c>
      <c r="J867" s="469">
        <v>1</v>
      </c>
      <c r="K867" s="467">
        <f t="shared" si="225"/>
        <v>0</v>
      </c>
      <c r="L867" s="467">
        <f t="shared" si="235"/>
        <v>0</v>
      </c>
      <c r="M867" s="466">
        <f t="shared" si="226"/>
        <v>121.4809450078493</v>
      </c>
      <c r="N867" s="466">
        <f t="shared" si="227"/>
        <v>20</v>
      </c>
      <c r="O867" s="466">
        <f t="shared" si="228"/>
        <v>6.0740472503924652</v>
      </c>
      <c r="P867" s="466">
        <f t="shared" si="236"/>
        <v>121.4809450078493</v>
      </c>
      <c r="Q867" s="466">
        <f t="shared" si="229"/>
        <v>0</v>
      </c>
      <c r="R867" s="466">
        <f t="shared" si="237"/>
        <v>20</v>
      </c>
      <c r="S867" s="463">
        <f t="shared" si="230"/>
        <v>0</v>
      </c>
      <c r="T867" s="463">
        <f t="shared" si="231"/>
        <v>0</v>
      </c>
      <c r="U867" s="463">
        <f t="shared" si="232"/>
        <v>0</v>
      </c>
      <c r="V867" s="463">
        <f t="shared" si="233"/>
        <v>0</v>
      </c>
      <c r="W867" s="470"/>
    </row>
    <row r="868" spans="1:23">
      <c r="A868" s="461">
        <v>8640</v>
      </c>
      <c r="B868" s="461" t="s">
        <v>529</v>
      </c>
      <c r="C868" s="466">
        <v>488.67200000000003</v>
      </c>
      <c r="D868" s="466">
        <v>484.22899999999998</v>
      </c>
      <c r="E868" s="466">
        <v>0</v>
      </c>
      <c r="F868" s="466">
        <v>1353.17</v>
      </c>
      <c r="G868" s="467">
        <f t="shared" si="234"/>
        <v>4.4430000000000405</v>
      </c>
      <c r="H868" s="466">
        <f t="shared" ref="H868:H931" si="238">IF(G868&lt;3,IF(G868&gt;1.5,G868,),)</f>
        <v>0</v>
      </c>
      <c r="I868" s="466">
        <f t="shared" ref="I868:I931" si="239">IF(G868&gt;3,G868,0)</f>
        <v>4.4430000000000405</v>
      </c>
      <c r="J868" s="469">
        <v>1</v>
      </c>
      <c r="K868" s="467">
        <f t="shared" si="225"/>
        <v>0</v>
      </c>
      <c r="L868" s="467">
        <f t="shared" si="235"/>
        <v>0</v>
      </c>
      <c r="M868" s="466">
        <f t="shared" si="226"/>
        <v>125.66701715247439</v>
      </c>
      <c r="N868" s="466">
        <f t="shared" si="227"/>
        <v>20</v>
      </c>
      <c r="O868" s="466">
        <f t="shared" si="228"/>
        <v>6.2833508576237191</v>
      </c>
      <c r="P868" s="466">
        <f t="shared" si="236"/>
        <v>125.66701715247439</v>
      </c>
      <c r="Q868" s="466">
        <f t="shared" si="229"/>
        <v>0</v>
      </c>
      <c r="R868" s="466">
        <f t="shared" si="237"/>
        <v>20</v>
      </c>
      <c r="S868" s="463">
        <f t="shared" si="230"/>
        <v>0</v>
      </c>
      <c r="T868" s="463">
        <f t="shared" si="231"/>
        <v>0</v>
      </c>
      <c r="U868" s="463">
        <f t="shared" si="232"/>
        <v>0</v>
      </c>
      <c r="V868" s="463">
        <f t="shared" si="233"/>
        <v>0</v>
      </c>
      <c r="W868" s="470"/>
    </row>
    <row r="869" spans="1:23">
      <c r="A869" s="461">
        <v>8650</v>
      </c>
      <c r="B869" s="461" t="s">
        <v>529</v>
      </c>
      <c r="C869" s="466">
        <v>488.34199999999998</v>
      </c>
      <c r="D869" s="466">
        <v>483.738</v>
      </c>
      <c r="E869" s="466">
        <v>0.08</v>
      </c>
      <c r="F869" s="466">
        <v>1307.5899999999999</v>
      </c>
      <c r="G869" s="467">
        <f t="shared" si="234"/>
        <v>4.603999999999985</v>
      </c>
      <c r="H869" s="466">
        <f t="shared" si="238"/>
        <v>0</v>
      </c>
      <c r="I869" s="466">
        <f t="shared" si="239"/>
        <v>4.603999999999985</v>
      </c>
      <c r="J869" s="469">
        <v>1</v>
      </c>
      <c r="K869" s="467">
        <f t="shared" si="225"/>
        <v>0</v>
      </c>
      <c r="L869" s="467">
        <f t="shared" si="235"/>
        <v>0</v>
      </c>
      <c r="M869" s="466">
        <f t="shared" si="226"/>
        <v>130.22078482331418</v>
      </c>
      <c r="N869" s="466">
        <f t="shared" si="227"/>
        <v>20</v>
      </c>
      <c r="O869" s="466">
        <f t="shared" si="228"/>
        <v>6.511039241165709</v>
      </c>
      <c r="P869" s="466">
        <f t="shared" si="236"/>
        <v>130.22078482331418</v>
      </c>
      <c r="Q869" s="466">
        <f t="shared" si="229"/>
        <v>0</v>
      </c>
      <c r="R869" s="466">
        <f t="shared" si="237"/>
        <v>20</v>
      </c>
      <c r="S869" s="463">
        <f t="shared" si="230"/>
        <v>0</v>
      </c>
      <c r="T869" s="463">
        <f t="shared" si="231"/>
        <v>0</v>
      </c>
      <c r="U869" s="463">
        <f t="shared" si="232"/>
        <v>0</v>
      </c>
      <c r="V869" s="463">
        <f t="shared" si="233"/>
        <v>0</v>
      </c>
      <c r="W869" s="470"/>
    </row>
    <row r="870" spans="1:23">
      <c r="A870" s="461">
        <v>8660</v>
      </c>
      <c r="B870" s="461" t="s">
        <v>529</v>
      </c>
      <c r="C870" s="466">
        <v>488.012</v>
      </c>
      <c r="D870" s="466">
        <v>482.55399999999997</v>
      </c>
      <c r="E870" s="466">
        <v>0.08</v>
      </c>
      <c r="F870" s="466">
        <v>1354.59</v>
      </c>
      <c r="G870" s="467">
        <f t="shared" si="234"/>
        <v>5.4580000000000268</v>
      </c>
      <c r="H870" s="466">
        <f t="shared" si="238"/>
        <v>0</v>
      </c>
      <c r="I870" s="466">
        <f t="shared" si="239"/>
        <v>5.4580000000000268</v>
      </c>
      <c r="J870" s="469">
        <v>1</v>
      </c>
      <c r="K870" s="467">
        <f t="shared" si="225"/>
        <v>0</v>
      </c>
      <c r="L870" s="467">
        <f t="shared" si="235"/>
        <v>0</v>
      </c>
      <c r="M870" s="466">
        <f t="shared" si="226"/>
        <v>154.37555246864781</v>
      </c>
      <c r="N870" s="466">
        <f t="shared" si="227"/>
        <v>20</v>
      </c>
      <c r="O870" s="466">
        <f t="shared" si="228"/>
        <v>7.7187776234323904</v>
      </c>
      <c r="P870" s="466">
        <f t="shared" si="236"/>
        <v>154.37555246864781</v>
      </c>
      <c r="Q870" s="466">
        <f t="shared" si="229"/>
        <v>0</v>
      </c>
      <c r="R870" s="466">
        <f t="shared" si="237"/>
        <v>20</v>
      </c>
      <c r="S870" s="463">
        <f t="shared" si="230"/>
        <v>0</v>
      </c>
      <c r="T870" s="463">
        <f t="shared" si="231"/>
        <v>0</v>
      </c>
      <c r="U870" s="463">
        <f t="shared" si="232"/>
        <v>0</v>
      </c>
      <c r="V870" s="463">
        <f t="shared" si="233"/>
        <v>0</v>
      </c>
      <c r="W870" s="470"/>
    </row>
    <row r="871" spans="1:23">
      <c r="A871" s="461">
        <v>8670</v>
      </c>
      <c r="B871" s="461" t="s">
        <v>529</v>
      </c>
      <c r="C871" s="466">
        <v>487.68200000000002</v>
      </c>
      <c r="D871" s="466">
        <v>481.31400000000002</v>
      </c>
      <c r="E871" s="466">
        <v>0</v>
      </c>
      <c r="F871" s="466">
        <v>1556.19</v>
      </c>
      <c r="G871" s="467">
        <f t="shared" si="234"/>
        <v>6.367999999999995</v>
      </c>
      <c r="H871" s="466">
        <f t="shared" si="238"/>
        <v>0</v>
      </c>
      <c r="I871" s="466">
        <f t="shared" si="239"/>
        <v>6.367999999999995</v>
      </c>
      <c r="J871" s="469">
        <v>1</v>
      </c>
      <c r="K871" s="467">
        <f t="shared" si="225"/>
        <v>0</v>
      </c>
      <c r="L871" s="467">
        <f t="shared" si="235"/>
        <v>0</v>
      </c>
      <c r="M871" s="466">
        <f t="shared" si="226"/>
        <v>180.11423930383725</v>
      </c>
      <c r="N871" s="466">
        <f t="shared" si="227"/>
        <v>20</v>
      </c>
      <c r="O871" s="466">
        <f t="shared" si="228"/>
        <v>9.0057119651918622</v>
      </c>
      <c r="P871" s="466">
        <f t="shared" si="236"/>
        <v>180.11423930383725</v>
      </c>
      <c r="Q871" s="466">
        <f t="shared" si="229"/>
        <v>0</v>
      </c>
      <c r="R871" s="466">
        <f t="shared" si="237"/>
        <v>20</v>
      </c>
      <c r="S871" s="463">
        <f t="shared" si="230"/>
        <v>0</v>
      </c>
      <c r="T871" s="463">
        <f t="shared" si="231"/>
        <v>0</v>
      </c>
      <c r="U871" s="463">
        <f t="shared" si="232"/>
        <v>0</v>
      </c>
      <c r="V871" s="463">
        <f t="shared" si="233"/>
        <v>0</v>
      </c>
      <c r="W871" s="470"/>
    </row>
    <row r="872" spans="1:23">
      <c r="A872" s="461">
        <v>8680</v>
      </c>
      <c r="B872" s="461" t="s">
        <v>529</v>
      </c>
      <c r="C872" s="466">
        <v>487.35199999999998</v>
      </c>
      <c r="D872" s="466">
        <v>480.80200000000002</v>
      </c>
      <c r="E872" s="466">
        <v>0</v>
      </c>
      <c r="F872" s="466">
        <v>1647.88</v>
      </c>
      <c r="G872" s="467">
        <f t="shared" si="234"/>
        <v>6.5499999999999545</v>
      </c>
      <c r="H872" s="466">
        <f t="shared" si="238"/>
        <v>0</v>
      </c>
      <c r="I872" s="466">
        <f t="shared" si="239"/>
        <v>6.5499999999999545</v>
      </c>
      <c r="J872" s="469">
        <v>1</v>
      </c>
      <c r="K872" s="467">
        <f t="shared" si="225"/>
        <v>0</v>
      </c>
      <c r="L872" s="467">
        <f t="shared" si="235"/>
        <v>0</v>
      </c>
      <c r="M872" s="466">
        <f t="shared" si="226"/>
        <v>185.26197667087416</v>
      </c>
      <c r="N872" s="466">
        <f t="shared" si="227"/>
        <v>20</v>
      </c>
      <c r="O872" s="466">
        <f t="shared" si="228"/>
        <v>9.2630988335437081</v>
      </c>
      <c r="P872" s="466">
        <f t="shared" si="236"/>
        <v>185.26197667087416</v>
      </c>
      <c r="Q872" s="466">
        <f t="shared" si="229"/>
        <v>0</v>
      </c>
      <c r="R872" s="466">
        <f t="shared" si="237"/>
        <v>20</v>
      </c>
      <c r="S872" s="463">
        <f t="shared" si="230"/>
        <v>0</v>
      </c>
      <c r="T872" s="463">
        <f t="shared" si="231"/>
        <v>0</v>
      </c>
      <c r="U872" s="463">
        <f t="shared" si="232"/>
        <v>0</v>
      </c>
      <c r="V872" s="463">
        <f t="shared" si="233"/>
        <v>0</v>
      </c>
      <c r="W872" s="470"/>
    </row>
    <row r="873" spans="1:23">
      <c r="A873" s="461">
        <v>8690</v>
      </c>
      <c r="B873" s="461" t="s">
        <v>529</v>
      </c>
      <c r="C873" s="466">
        <v>487.02199999999999</v>
      </c>
      <c r="D873" s="466">
        <v>482.64299999999997</v>
      </c>
      <c r="E873" s="466">
        <v>0</v>
      </c>
      <c r="F873" s="466">
        <v>1345.81</v>
      </c>
      <c r="G873" s="467">
        <f t="shared" si="234"/>
        <v>4.3790000000000191</v>
      </c>
      <c r="H873" s="466">
        <f t="shared" si="238"/>
        <v>0</v>
      </c>
      <c r="I873" s="466">
        <f t="shared" si="239"/>
        <v>4.3790000000000191</v>
      </c>
      <c r="J873" s="469">
        <v>1</v>
      </c>
      <c r="K873" s="467">
        <f t="shared" si="225"/>
        <v>0</v>
      </c>
      <c r="L873" s="467">
        <f t="shared" si="235"/>
        <v>0</v>
      </c>
      <c r="M873" s="466">
        <f t="shared" si="226"/>
        <v>123.85682379263621</v>
      </c>
      <c r="N873" s="466">
        <f t="shared" si="227"/>
        <v>20</v>
      </c>
      <c r="O873" s="466">
        <f t="shared" si="228"/>
        <v>6.1928411896318103</v>
      </c>
      <c r="P873" s="466">
        <f t="shared" si="236"/>
        <v>123.85682379263621</v>
      </c>
      <c r="Q873" s="466">
        <f t="shared" si="229"/>
        <v>0</v>
      </c>
      <c r="R873" s="466">
        <f t="shared" si="237"/>
        <v>20</v>
      </c>
      <c r="S873" s="463">
        <f t="shared" si="230"/>
        <v>0</v>
      </c>
      <c r="T873" s="463">
        <f t="shared" si="231"/>
        <v>0</v>
      </c>
      <c r="U873" s="463">
        <f t="shared" si="232"/>
        <v>0</v>
      </c>
      <c r="V873" s="463">
        <f t="shared" si="233"/>
        <v>0</v>
      </c>
      <c r="W873" s="470"/>
    </row>
    <row r="874" spans="1:23">
      <c r="A874" s="461">
        <v>8700</v>
      </c>
      <c r="B874" s="461" t="s">
        <v>529</v>
      </c>
      <c r="C874" s="466">
        <v>486.69200000000001</v>
      </c>
      <c r="D874" s="466">
        <v>483.05799999999999</v>
      </c>
      <c r="E874" s="466">
        <v>0</v>
      </c>
      <c r="F874" s="466">
        <v>966.35</v>
      </c>
      <c r="G874" s="467">
        <f t="shared" si="234"/>
        <v>3.6340000000000146</v>
      </c>
      <c r="H874" s="466">
        <f t="shared" si="238"/>
        <v>0</v>
      </c>
      <c r="I874" s="466">
        <f t="shared" si="239"/>
        <v>3.6340000000000146</v>
      </c>
      <c r="J874" s="469">
        <v>1</v>
      </c>
      <c r="K874" s="467">
        <f t="shared" si="225"/>
        <v>0</v>
      </c>
      <c r="L874" s="467">
        <f t="shared" si="235"/>
        <v>0</v>
      </c>
      <c r="M874" s="466">
        <f t="shared" si="226"/>
        <v>102.78504171327695</v>
      </c>
      <c r="N874" s="466">
        <f t="shared" si="227"/>
        <v>20</v>
      </c>
      <c r="O874" s="466">
        <f t="shared" si="228"/>
        <v>5.1392520856638475</v>
      </c>
      <c r="P874" s="466">
        <f t="shared" si="236"/>
        <v>102.78504171327695</v>
      </c>
      <c r="Q874" s="466">
        <f t="shared" si="229"/>
        <v>0</v>
      </c>
      <c r="R874" s="466">
        <f t="shared" si="237"/>
        <v>20</v>
      </c>
      <c r="S874" s="463">
        <f t="shared" si="230"/>
        <v>0</v>
      </c>
      <c r="T874" s="463">
        <f t="shared" si="231"/>
        <v>0</v>
      </c>
      <c r="U874" s="463">
        <f t="shared" si="232"/>
        <v>0</v>
      </c>
      <c r="V874" s="463">
        <f t="shared" si="233"/>
        <v>0</v>
      </c>
      <c r="W874" s="470"/>
    </row>
    <row r="875" spans="1:23">
      <c r="A875" s="461">
        <v>8710</v>
      </c>
      <c r="B875" s="461" t="s">
        <v>529</v>
      </c>
      <c r="C875" s="466">
        <v>486.36200000000002</v>
      </c>
      <c r="D875" s="466">
        <v>483.23500000000001</v>
      </c>
      <c r="E875" s="466">
        <v>0</v>
      </c>
      <c r="F875" s="466">
        <v>796.86</v>
      </c>
      <c r="G875" s="467">
        <f t="shared" si="234"/>
        <v>3.1270000000000095</v>
      </c>
      <c r="H875" s="466">
        <f t="shared" si="238"/>
        <v>0</v>
      </c>
      <c r="I875" s="466">
        <f t="shared" si="239"/>
        <v>3.1270000000000095</v>
      </c>
      <c r="J875" s="469">
        <v>1</v>
      </c>
      <c r="K875" s="467">
        <f t="shared" si="225"/>
        <v>0</v>
      </c>
      <c r="L875" s="467">
        <f t="shared" si="235"/>
        <v>0</v>
      </c>
      <c r="M875" s="466">
        <f t="shared" si="226"/>
        <v>88.444916190813643</v>
      </c>
      <c r="N875" s="466">
        <f t="shared" si="227"/>
        <v>20</v>
      </c>
      <c r="O875" s="466">
        <f t="shared" si="228"/>
        <v>4.4222458095406818</v>
      </c>
      <c r="P875" s="466">
        <f t="shared" si="236"/>
        <v>88.444916190813643</v>
      </c>
      <c r="Q875" s="466">
        <f t="shared" si="229"/>
        <v>0</v>
      </c>
      <c r="R875" s="466">
        <f t="shared" si="237"/>
        <v>20</v>
      </c>
      <c r="S875" s="463">
        <f t="shared" si="230"/>
        <v>8720</v>
      </c>
      <c r="T875" s="463">
        <f t="shared" si="231"/>
        <v>0</v>
      </c>
      <c r="U875" s="463">
        <f t="shared" si="232"/>
        <v>8720</v>
      </c>
      <c r="V875" s="463">
        <f t="shared" si="233"/>
        <v>0</v>
      </c>
      <c r="W875" s="470"/>
    </row>
    <row r="876" spans="1:23">
      <c r="A876" s="461">
        <v>8720</v>
      </c>
      <c r="B876" s="461" t="s">
        <v>529</v>
      </c>
      <c r="C876" s="466">
        <v>486.03199999999998</v>
      </c>
      <c r="D876" s="466">
        <v>483.19</v>
      </c>
      <c r="E876" s="466">
        <v>0</v>
      </c>
      <c r="F876" s="466">
        <v>723.39</v>
      </c>
      <c r="G876" s="467">
        <f t="shared" si="234"/>
        <v>2.8419999999999845</v>
      </c>
      <c r="H876" s="466">
        <f t="shared" si="238"/>
        <v>2.8419999999999845</v>
      </c>
      <c r="I876" s="466">
        <f t="shared" si="239"/>
        <v>0</v>
      </c>
      <c r="J876" s="468">
        <v>2</v>
      </c>
      <c r="K876" s="467">
        <f t="shared" si="225"/>
        <v>63.549051920543675</v>
      </c>
      <c r="L876" s="467">
        <f t="shared" si="235"/>
        <v>20</v>
      </c>
      <c r="M876" s="466">
        <f t="shared" si="226"/>
        <v>0</v>
      </c>
      <c r="N876" s="466">
        <f t="shared" si="227"/>
        <v>0</v>
      </c>
      <c r="O876" s="466">
        <f t="shared" si="228"/>
        <v>0</v>
      </c>
      <c r="P876" s="466">
        <f t="shared" si="236"/>
        <v>0</v>
      </c>
      <c r="Q876" s="466">
        <f t="shared" si="229"/>
        <v>4</v>
      </c>
      <c r="R876" s="466">
        <f t="shared" si="237"/>
        <v>0</v>
      </c>
      <c r="S876" s="463">
        <f t="shared" si="230"/>
        <v>0</v>
      </c>
      <c r="T876" s="463">
        <f t="shared" si="231"/>
        <v>8720</v>
      </c>
      <c r="U876" s="463">
        <f t="shared" si="232"/>
        <v>0</v>
      </c>
      <c r="V876" s="463">
        <f t="shared" si="233"/>
        <v>8720</v>
      </c>
      <c r="W876" s="470"/>
    </row>
    <row r="877" spans="1:23">
      <c r="A877" s="461">
        <v>8730</v>
      </c>
      <c r="B877" s="461" t="s">
        <v>529</v>
      </c>
      <c r="C877" s="466">
        <v>485.702</v>
      </c>
      <c r="D877" s="466">
        <v>482.47199999999998</v>
      </c>
      <c r="E877" s="466">
        <v>0</v>
      </c>
      <c r="F877" s="466">
        <v>702.62</v>
      </c>
      <c r="G877" s="467">
        <f t="shared" si="234"/>
        <v>3.2300000000000182</v>
      </c>
      <c r="H877" s="466">
        <f t="shared" si="238"/>
        <v>0</v>
      </c>
      <c r="I877" s="466">
        <f t="shared" si="239"/>
        <v>3.2300000000000182</v>
      </c>
      <c r="J877" s="468">
        <v>2</v>
      </c>
      <c r="K877" s="467">
        <f t="shared" si="225"/>
        <v>0</v>
      </c>
      <c r="L877" s="467">
        <f t="shared" si="235"/>
        <v>0</v>
      </c>
      <c r="M877" s="466">
        <f t="shared" si="226"/>
        <v>144.44999134648722</v>
      </c>
      <c r="N877" s="466">
        <f t="shared" si="227"/>
        <v>20</v>
      </c>
      <c r="O877" s="466">
        <f t="shared" si="228"/>
        <v>7.2224995673243617</v>
      </c>
      <c r="P877" s="466">
        <f t="shared" si="236"/>
        <v>144.44999134648722</v>
      </c>
      <c r="Q877" s="466">
        <f t="shared" si="229"/>
        <v>0</v>
      </c>
      <c r="R877" s="466">
        <f t="shared" si="237"/>
        <v>20</v>
      </c>
      <c r="S877" s="463">
        <f t="shared" si="230"/>
        <v>8730</v>
      </c>
      <c r="T877" s="463">
        <f t="shared" si="231"/>
        <v>8730</v>
      </c>
      <c r="U877" s="463">
        <f t="shared" si="232"/>
        <v>8730</v>
      </c>
      <c r="V877" s="463">
        <f t="shared" si="233"/>
        <v>8730</v>
      </c>
      <c r="W877" s="470"/>
    </row>
    <row r="878" spans="1:23">
      <c r="A878" s="461">
        <v>8740</v>
      </c>
      <c r="B878" s="461" t="s">
        <v>529</v>
      </c>
      <c r="C878" s="466">
        <v>485.37200000000001</v>
      </c>
      <c r="D878" s="466">
        <v>482.21199999999999</v>
      </c>
      <c r="E878" s="466">
        <v>0</v>
      </c>
      <c r="F878" s="466">
        <v>716.99</v>
      </c>
      <c r="G878" s="467">
        <f t="shared" si="234"/>
        <v>3.160000000000025</v>
      </c>
      <c r="H878" s="466">
        <f t="shared" si="238"/>
        <v>0</v>
      </c>
      <c r="I878" s="466">
        <f t="shared" si="239"/>
        <v>3.160000000000025</v>
      </c>
      <c r="J878" s="468">
        <v>2</v>
      </c>
      <c r="K878" s="467">
        <f t="shared" si="225"/>
        <v>0</v>
      </c>
      <c r="L878" s="467">
        <f t="shared" si="235"/>
        <v>0</v>
      </c>
      <c r="M878" s="466">
        <f t="shared" si="226"/>
        <v>141.31949617798784</v>
      </c>
      <c r="N878" s="466">
        <f t="shared" si="227"/>
        <v>20</v>
      </c>
      <c r="O878" s="466">
        <f t="shared" si="228"/>
        <v>7.0659748088993917</v>
      </c>
      <c r="P878" s="466">
        <f t="shared" si="236"/>
        <v>141.31949617798784</v>
      </c>
      <c r="Q878" s="466">
        <f t="shared" si="229"/>
        <v>0</v>
      </c>
      <c r="R878" s="466">
        <f t="shared" si="237"/>
        <v>20</v>
      </c>
      <c r="S878" s="463">
        <f t="shared" si="230"/>
        <v>0</v>
      </c>
      <c r="T878" s="463">
        <f t="shared" si="231"/>
        <v>0</v>
      </c>
      <c r="U878" s="463">
        <f t="shared" si="232"/>
        <v>0</v>
      </c>
      <c r="V878" s="463">
        <f t="shared" si="233"/>
        <v>0</v>
      </c>
      <c r="W878" s="470"/>
    </row>
    <row r="879" spans="1:23">
      <c r="A879" s="461">
        <v>8750</v>
      </c>
      <c r="B879" s="461" t="s">
        <v>529</v>
      </c>
      <c r="C879" s="466">
        <v>485.04199999999997</v>
      </c>
      <c r="D879" s="466">
        <v>481.85199999999998</v>
      </c>
      <c r="E879" s="466">
        <v>0</v>
      </c>
      <c r="F879" s="466">
        <v>718.22</v>
      </c>
      <c r="G879" s="467">
        <f t="shared" si="234"/>
        <v>3.1899999999999977</v>
      </c>
      <c r="H879" s="466">
        <f t="shared" si="238"/>
        <v>0</v>
      </c>
      <c r="I879" s="466">
        <f t="shared" si="239"/>
        <v>3.1899999999999977</v>
      </c>
      <c r="J879" s="468">
        <v>2</v>
      </c>
      <c r="K879" s="467">
        <f t="shared" si="225"/>
        <v>0</v>
      </c>
      <c r="L879" s="467">
        <f t="shared" si="235"/>
        <v>0</v>
      </c>
      <c r="M879" s="466">
        <f t="shared" si="226"/>
        <v>142.6611369644865</v>
      </c>
      <c r="N879" s="466">
        <f t="shared" si="227"/>
        <v>20</v>
      </c>
      <c r="O879" s="466">
        <f t="shared" si="228"/>
        <v>7.1330568482243244</v>
      </c>
      <c r="P879" s="466">
        <f t="shared" si="236"/>
        <v>142.6611369644865</v>
      </c>
      <c r="Q879" s="466">
        <f t="shared" si="229"/>
        <v>0</v>
      </c>
      <c r="R879" s="466">
        <f t="shared" si="237"/>
        <v>20</v>
      </c>
      <c r="S879" s="463">
        <f t="shared" si="230"/>
        <v>8760</v>
      </c>
      <c r="T879" s="463">
        <f t="shared" si="231"/>
        <v>0</v>
      </c>
      <c r="U879" s="463">
        <f t="shared" si="232"/>
        <v>8760</v>
      </c>
      <c r="V879" s="463">
        <f t="shared" si="233"/>
        <v>0</v>
      </c>
      <c r="W879" s="470"/>
    </row>
    <row r="880" spans="1:23">
      <c r="A880" s="461">
        <v>8760</v>
      </c>
      <c r="B880" s="461" t="s">
        <v>527</v>
      </c>
      <c r="C880" s="466">
        <v>484.71199999999999</v>
      </c>
      <c r="D880" s="466">
        <v>481.92099999999999</v>
      </c>
      <c r="E880" s="466">
        <v>0</v>
      </c>
      <c r="F880" s="466">
        <v>689.66</v>
      </c>
      <c r="G880" s="467">
        <f t="shared" si="234"/>
        <v>2.7909999999999968</v>
      </c>
      <c r="H880" s="466">
        <f t="shared" si="238"/>
        <v>2.7909999999999968</v>
      </c>
      <c r="I880" s="466">
        <f t="shared" si="239"/>
        <v>0</v>
      </c>
      <c r="J880" s="468">
        <v>2</v>
      </c>
      <c r="K880" s="467">
        <f t="shared" si="225"/>
        <v>62.408657252019061</v>
      </c>
      <c r="L880" s="467">
        <f t="shared" si="235"/>
        <v>20</v>
      </c>
      <c r="M880" s="466">
        <f t="shared" si="226"/>
        <v>0</v>
      </c>
      <c r="N880" s="466">
        <f t="shared" si="227"/>
        <v>0</v>
      </c>
      <c r="O880" s="466">
        <f t="shared" si="228"/>
        <v>0</v>
      </c>
      <c r="P880" s="466">
        <f t="shared" si="236"/>
        <v>0</v>
      </c>
      <c r="Q880" s="466">
        <f t="shared" si="229"/>
        <v>4</v>
      </c>
      <c r="R880" s="466">
        <f t="shared" si="237"/>
        <v>0</v>
      </c>
      <c r="S880" s="463">
        <f t="shared" si="230"/>
        <v>0</v>
      </c>
      <c r="T880" s="463">
        <f t="shared" si="231"/>
        <v>8760</v>
      </c>
      <c r="U880" s="463">
        <f t="shared" si="232"/>
        <v>0</v>
      </c>
      <c r="V880" s="463">
        <f t="shared" si="233"/>
        <v>8760</v>
      </c>
      <c r="W880" s="470"/>
    </row>
    <row r="881" spans="1:23">
      <c r="A881" s="461">
        <v>8770</v>
      </c>
      <c r="B881" s="461" t="s">
        <v>527</v>
      </c>
      <c r="C881" s="466">
        <v>484.38200000000001</v>
      </c>
      <c r="D881" s="466">
        <v>481.762</v>
      </c>
      <c r="E881" s="466">
        <v>0</v>
      </c>
      <c r="F881" s="466">
        <v>676.17</v>
      </c>
      <c r="G881" s="467">
        <f t="shared" si="234"/>
        <v>2.6200000000000045</v>
      </c>
      <c r="H881" s="466">
        <f t="shared" si="238"/>
        <v>2.6200000000000045</v>
      </c>
      <c r="I881" s="466">
        <f t="shared" si="239"/>
        <v>0</v>
      </c>
      <c r="J881" s="468">
        <v>2</v>
      </c>
      <c r="K881" s="467">
        <f t="shared" si="225"/>
        <v>58.584981010494587</v>
      </c>
      <c r="L881" s="467">
        <f t="shared" si="235"/>
        <v>20</v>
      </c>
      <c r="M881" s="466">
        <f t="shared" si="226"/>
        <v>0</v>
      </c>
      <c r="N881" s="466">
        <f t="shared" si="227"/>
        <v>0</v>
      </c>
      <c r="O881" s="466">
        <f t="shared" si="228"/>
        <v>0</v>
      </c>
      <c r="P881" s="466">
        <f t="shared" si="236"/>
        <v>0</v>
      </c>
      <c r="Q881" s="466">
        <f t="shared" si="229"/>
        <v>4</v>
      </c>
      <c r="R881" s="466">
        <f t="shared" si="237"/>
        <v>0</v>
      </c>
      <c r="S881" s="463">
        <f t="shared" si="230"/>
        <v>0</v>
      </c>
      <c r="T881" s="463">
        <f t="shared" si="231"/>
        <v>0</v>
      </c>
      <c r="U881" s="463">
        <f t="shared" si="232"/>
        <v>0</v>
      </c>
      <c r="V881" s="463">
        <f t="shared" si="233"/>
        <v>0</v>
      </c>
      <c r="W881" s="470"/>
    </row>
    <row r="882" spans="1:23">
      <c r="A882" s="461">
        <v>8780</v>
      </c>
      <c r="B882" s="461" t="s">
        <v>527</v>
      </c>
      <c r="C882" s="466">
        <v>484.05200000000002</v>
      </c>
      <c r="D882" s="466">
        <v>481.57900000000001</v>
      </c>
      <c r="E882" s="466">
        <v>0</v>
      </c>
      <c r="F882" s="466">
        <v>694.14</v>
      </c>
      <c r="G882" s="467">
        <f t="shared" si="234"/>
        <v>2.4730000000000132</v>
      </c>
      <c r="H882" s="466">
        <f t="shared" si="238"/>
        <v>2.4730000000000132</v>
      </c>
      <c r="I882" s="466">
        <f t="shared" si="239"/>
        <v>0</v>
      </c>
      <c r="J882" s="468">
        <v>2</v>
      </c>
      <c r="K882" s="467">
        <f t="shared" si="225"/>
        <v>55.297961083570101</v>
      </c>
      <c r="L882" s="467">
        <f t="shared" si="235"/>
        <v>20</v>
      </c>
      <c r="M882" s="466">
        <f t="shared" si="226"/>
        <v>0</v>
      </c>
      <c r="N882" s="466">
        <f t="shared" si="227"/>
        <v>0</v>
      </c>
      <c r="O882" s="466">
        <f t="shared" si="228"/>
        <v>0</v>
      </c>
      <c r="P882" s="466">
        <f t="shared" si="236"/>
        <v>0</v>
      </c>
      <c r="Q882" s="466">
        <f t="shared" si="229"/>
        <v>4</v>
      </c>
      <c r="R882" s="466">
        <f t="shared" si="237"/>
        <v>0</v>
      </c>
      <c r="S882" s="463">
        <f t="shared" si="230"/>
        <v>0</v>
      </c>
      <c r="T882" s="463">
        <f t="shared" si="231"/>
        <v>0</v>
      </c>
      <c r="U882" s="463">
        <f t="shared" si="232"/>
        <v>0</v>
      </c>
      <c r="V882" s="463">
        <f t="shared" si="233"/>
        <v>0</v>
      </c>
      <c r="W882" s="470"/>
    </row>
    <row r="883" spans="1:23">
      <c r="A883" s="461">
        <v>8790</v>
      </c>
      <c r="B883" s="461" t="s">
        <v>527</v>
      </c>
      <c r="C883" s="466">
        <v>483.72199999999998</v>
      </c>
      <c r="D883" s="466">
        <v>481.31400000000002</v>
      </c>
      <c r="E883" s="466">
        <v>0</v>
      </c>
      <c r="F883" s="466">
        <v>717.31</v>
      </c>
      <c r="G883" s="467">
        <f t="shared" si="234"/>
        <v>2.4079999999999586</v>
      </c>
      <c r="H883" s="466">
        <f t="shared" si="238"/>
        <v>2.4079999999999586</v>
      </c>
      <c r="I883" s="466">
        <f t="shared" si="239"/>
        <v>0</v>
      </c>
      <c r="J883" s="468">
        <v>2</v>
      </c>
      <c r="K883" s="467">
        <f t="shared" si="225"/>
        <v>53.844516898194009</v>
      </c>
      <c r="L883" s="467">
        <f t="shared" si="235"/>
        <v>20</v>
      </c>
      <c r="M883" s="466">
        <f t="shared" si="226"/>
        <v>0</v>
      </c>
      <c r="N883" s="466">
        <f t="shared" si="227"/>
        <v>0</v>
      </c>
      <c r="O883" s="466">
        <f t="shared" si="228"/>
        <v>0</v>
      </c>
      <c r="P883" s="466">
        <f t="shared" si="236"/>
        <v>0</v>
      </c>
      <c r="Q883" s="466">
        <f t="shared" si="229"/>
        <v>4</v>
      </c>
      <c r="R883" s="466">
        <f t="shared" si="237"/>
        <v>0</v>
      </c>
      <c r="S883" s="463">
        <f t="shared" si="230"/>
        <v>0</v>
      </c>
      <c r="T883" s="463">
        <f t="shared" si="231"/>
        <v>0</v>
      </c>
      <c r="U883" s="463">
        <f t="shared" si="232"/>
        <v>0</v>
      </c>
      <c r="V883" s="463">
        <f t="shared" si="233"/>
        <v>0</v>
      </c>
      <c r="W883" s="470"/>
    </row>
    <row r="884" spans="1:23">
      <c r="A884" s="461">
        <v>8800</v>
      </c>
      <c r="B884" s="461" t="s">
        <v>527</v>
      </c>
      <c r="C884" s="466">
        <v>483.392</v>
      </c>
      <c r="D884" s="466">
        <v>480.99700000000001</v>
      </c>
      <c r="E884" s="466">
        <v>0</v>
      </c>
      <c r="F884" s="466">
        <v>733.77</v>
      </c>
      <c r="G884" s="467">
        <f t="shared" si="234"/>
        <v>2.3949999999999818</v>
      </c>
      <c r="H884" s="466">
        <f t="shared" si="238"/>
        <v>2.3949999999999818</v>
      </c>
      <c r="I884" s="466">
        <f t="shared" si="239"/>
        <v>0</v>
      </c>
      <c r="J884" s="468">
        <v>2</v>
      </c>
      <c r="K884" s="467">
        <f t="shared" si="225"/>
        <v>53.553828061119553</v>
      </c>
      <c r="L884" s="467">
        <f t="shared" si="235"/>
        <v>20</v>
      </c>
      <c r="M884" s="466">
        <f t="shared" si="226"/>
        <v>0</v>
      </c>
      <c r="N884" s="466">
        <f t="shared" si="227"/>
        <v>0</v>
      </c>
      <c r="O884" s="466">
        <f t="shared" si="228"/>
        <v>0</v>
      </c>
      <c r="P884" s="466">
        <f t="shared" si="236"/>
        <v>0</v>
      </c>
      <c r="Q884" s="466">
        <f t="shared" si="229"/>
        <v>4</v>
      </c>
      <c r="R884" s="466">
        <f t="shared" si="237"/>
        <v>0</v>
      </c>
      <c r="S884" s="463">
        <f t="shared" si="230"/>
        <v>0</v>
      </c>
      <c r="T884" s="463">
        <f t="shared" si="231"/>
        <v>0</v>
      </c>
      <c r="U884" s="463">
        <f t="shared" si="232"/>
        <v>0</v>
      </c>
      <c r="V884" s="463">
        <f t="shared" si="233"/>
        <v>0</v>
      </c>
      <c r="W884" s="470"/>
    </row>
    <row r="885" spans="1:23">
      <c r="A885" s="461">
        <v>8810</v>
      </c>
      <c r="B885" s="461" t="s">
        <v>527</v>
      </c>
      <c r="C885" s="466">
        <v>483.06200000000001</v>
      </c>
      <c r="D885" s="466">
        <v>480.63600000000002</v>
      </c>
      <c r="E885" s="466">
        <v>0</v>
      </c>
      <c r="F885" s="466">
        <v>759.78</v>
      </c>
      <c r="G885" s="467">
        <f t="shared" si="234"/>
        <v>2.4259999999999877</v>
      </c>
      <c r="H885" s="466">
        <f t="shared" si="238"/>
        <v>2.4259999999999877</v>
      </c>
      <c r="I885" s="466">
        <f t="shared" si="239"/>
        <v>0</v>
      </c>
      <c r="J885" s="468">
        <v>2</v>
      </c>
      <c r="K885" s="467">
        <f t="shared" ref="K885:K948" si="240">(A885-A884)*SQRT(H885^2+(H885*J885)^2)</f>
        <v>54.247009134144619</v>
      </c>
      <c r="L885" s="467">
        <f t="shared" si="235"/>
        <v>20</v>
      </c>
      <c r="M885" s="466">
        <f t="shared" ref="M885:M948" si="241">(A885-A884)*SQRT(I885^2+(I885*J885)^2)*2</f>
        <v>0</v>
      </c>
      <c r="N885" s="466">
        <f t="shared" ref="N885:N948" si="242">+IF(M885&gt;0,A885-A884,)*2</f>
        <v>0</v>
      </c>
      <c r="O885" s="466">
        <f t="shared" ref="O885:O948" si="243">IF(M885&gt;0,((A885-A884)/20)*SQRT(G885^2+(G885*J885)^2),)*2</f>
        <v>0</v>
      </c>
      <c r="P885" s="466">
        <f t="shared" si="236"/>
        <v>0</v>
      </c>
      <c r="Q885" s="466">
        <f t="shared" ref="Q885:Q948" si="244">IF(G885&gt;1.5,IF(G885&lt;3,(A885-A884)/5,),)*2</f>
        <v>4</v>
      </c>
      <c r="R885" s="466">
        <f t="shared" si="237"/>
        <v>0</v>
      </c>
      <c r="S885" s="463">
        <f t="shared" si="230"/>
        <v>0</v>
      </c>
      <c r="T885" s="463">
        <f t="shared" si="231"/>
        <v>0</v>
      </c>
      <c r="U885" s="463">
        <f t="shared" si="232"/>
        <v>0</v>
      </c>
      <c r="V885" s="463">
        <f t="shared" si="233"/>
        <v>0</v>
      </c>
      <c r="W885" s="470"/>
    </row>
    <row r="886" spans="1:23">
      <c r="A886" s="461">
        <v>8820</v>
      </c>
      <c r="B886" s="461" t="s">
        <v>527</v>
      </c>
      <c r="C886" s="466">
        <v>482.73200000000003</v>
      </c>
      <c r="D886" s="466">
        <v>480.303</v>
      </c>
      <c r="E886" s="466">
        <v>0</v>
      </c>
      <c r="F886" s="466">
        <v>801.42</v>
      </c>
      <c r="G886" s="467">
        <f t="shared" si="234"/>
        <v>2.4290000000000305</v>
      </c>
      <c r="H886" s="466">
        <f t="shared" si="238"/>
        <v>2.4290000000000305</v>
      </c>
      <c r="I886" s="466">
        <f t="shared" si="239"/>
        <v>0</v>
      </c>
      <c r="J886" s="468">
        <v>2</v>
      </c>
      <c r="K886" s="467">
        <f t="shared" si="240"/>
        <v>54.314091173470572</v>
      </c>
      <c r="L886" s="467">
        <f t="shared" si="235"/>
        <v>20</v>
      </c>
      <c r="M886" s="466">
        <f t="shared" si="241"/>
        <v>0</v>
      </c>
      <c r="N886" s="466">
        <f t="shared" si="242"/>
        <v>0</v>
      </c>
      <c r="O886" s="466">
        <f t="shared" si="243"/>
        <v>0</v>
      </c>
      <c r="P886" s="466">
        <f t="shared" si="236"/>
        <v>0</v>
      </c>
      <c r="Q886" s="466">
        <f t="shared" si="244"/>
        <v>4</v>
      </c>
      <c r="R886" s="466">
        <f t="shared" si="237"/>
        <v>0</v>
      </c>
      <c r="S886" s="463">
        <f t="shared" ref="S886:S949" si="245">+IF(R886&gt;0,IF(R885=0,A886,IF(R886&gt;0,IF(R887=0,A887,),)),IF(R886=0,IF(R885&gt;0,IF(R884=0,A886,),),))</f>
        <v>0</v>
      </c>
      <c r="T886" s="463">
        <f t="shared" ref="T886:T949" si="246">+IF(Q886&gt;0,IF(Q885=0,A886,IF(Q886&gt;0,IF(Q887=0,A887,),)),IF(Q886=0,IF(Q885&gt;0,IF(Q884=0,A886,),),))</f>
        <v>0</v>
      </c>
      <c r="U886" s="463">
        <f t="shared" ref="U886:U949" si="247">+IF(M886&gt;0,IF(M885=0,A886,IF(M886&gt;0,IF(M887=0,A887,),)),IF(M886=0,IF(M885&gt;0,IF(M884=0,A886,),),))</f>
        <v>0</v>
      </c>
      <c r="V886" s="463">
        <f t="shared" ref="V886:V949" si="248">+IF(K886&gt;0,IF(K885=0,A886,IF(K886&gt;0,IF(K887=0,A887,),)),IF(K886=0,IF(K885&gt;0,IF(K884=0,A886,),),))</f>
        <v>0</v>
      </c>
      <c r="W886" s="470"/>
    </row>
    <row r="887" spans="1:23">
      <c r="A887" s="461">
        <v>8830</v>
      </c>
      <c r="B887" s="461" t="s">
        <v>527</v>
      </c>
      <c r="C887" s="466">
        <v>482.40199999999999</v>
      </c>
      <c r="D887" s="466">
        <v>479.93400000000003</v>
      </c>
      <c r="E887" s="466">
        <v>0</v>
      </c>
      <c r="F887" s="466">
        <v>830</v>
      </c>
      <c r="G887" s="467">
        <f t="shared" si="234"/>
        <v>2.4679999999999609</v>
      </c>
      <c r="H887" s="466">
        <f t="shared" si="238"/>
        <v>2.4679999999999609</v>
      </c>
      <c r="I887" s="466">
        <f t="shared" si="239"/>
        <v>0</v>
      </c>
      <c r="J887" s="468">
        <v>2</v>
      </c>
      <c r="K887" s="467">
        <f t="shared" si="240"/>
        <v>55.186157684693939</v>
      </c>
      <c r="L887" s="467">
        <f t="shared" si="235"/>
        <v>20</v>
      </c>
      <c r="M887" s="466">
        <f t="shared" si="241"/>
        <v>0</v>
      </c>
      <c r="N887" s="466">
        <f t="shared" si="242"/>
        <v>0</v>
      </c>
      <c r="O887" s="466">
        <f t="shared" si="243"/>
        <v>0</v>
      </c>
      <c r="P887" s="466">
        <f t="shared" si="236"/>
        <v>0</v>
      </c>
      <c r="Q887" s="466">
        <f t="shared" si="244"/>
        <v>4</v>
      </c>
      <c r="R887" s="466">
        <f t="shared" si="237"/>
        <v>0</v>
      </c>
      <c r="S887" s="463">
        <f t="shared" si="245"/>
        <v>0</v>
      </c>
      <c r="T887" s="463">
        <f t="shared" si="246"/>
        <v>0</v>
      </c>
      <c r="U887" s="463">
        <f t="shared" si="247"/>
        <v>0</v>
      </c>
      <c r="V887" s="463">
        <f t="shared" si="248"/>
        <v>0</v>
      </c>
      <c r="W887" s="470"/>
    </row>
    <row r="888" spans="1:23">
      <c r="A888" s="461">
        <v>8840</v>
      </c>
      <c r="B888" s="461" t="s">
        <v>527</v>
      </c>
      <c r="C888" s="466">
        <v>482.072</v>
      </c>
      <c r="D888" s="466">
        <v>479.57100000000003</v>
      </c>
      <c r="E888" s="466">
        <v>0</v>
      </c>
      <c r="F888" s="466">
        <v>861.95</v>
      </c>
      <c r="G888" s="467">
        <f t="shared" si="234"/>
        <v>2.5009999999999764</v>
      </c>
      <c r="H888" s="466">
        <f t="shared" si="238"/>
        <v>2.5009999999999764</v>
      </c>
      <c r="I888" s="466">
        <f t="shared" si="239"/>
        <v>0</v>
      </c>
      <c r="J888" s="468">
        <v>2</v>
      </c>
      <c r="K888" s="467">
        <f t="shared" si="240"/>
        <v>55.924060117269214</v>
      </c>
      <c r="L888" s="467">
        <f t="shared" si="235"/>
        <v>20</v>
      </c>
      <c r="M888" s="466">
        <f t="shared" si="241"/>
        <v>0</v>
      </c>
      <c r="N888" s="466">
        <f t="shared" si="242"/>
        <v>0</v>
      </c>
      <c r="O888" s="466">
        <f t="shared" si="243"/>
        <v>0</v>
      </c>
      <c r="P888" s="466">
        <f t="shared" si="236"/>
        <v>0</v>
      </c>
      <c r="Q888" s="466">
        <f t="shared" si="244"/>
        <v>4</v>
      </c>
      <c r="R888" s="466">
        <f t="shared" si="237"/>
        <v>0</v>
      </c>
      <c r="S888" s="463">
        <f t="shared" si="245"/>
        <v>0</v>
      </c>
      <c r="T888" s="463">
        <f t="shared" si="246"/>
        <v>0</v>
      </c>
      <c r="U888" s="463">
        <f t="shared" si="247"/>
        <v>0</v>
      </c>
      <c r="V888" s="463">
        <f t="shared" si="248"/>
        <v>0</v>
      </c>
      <c r="W888" s="470"/>
    </row>
    <row r="889" spans="1:23">
      <c r="A889" s="461">
        <v>8850</v>
      </c>
      <c r="B889" s="461" t="s">
        <v>527</v>
      </c>
      <c r="C889" s="466">
        <v>481.745</v>
      </c>
      <c r="D889" s="466">
        <v>479.2</v>
      </c>
      <c r="E889" s="466">
        <v>0</v>
      </c>
      <c r="F889" s="466">
        <v>887.95</v>
      </c>
      <c r="G889" s="467">
        <f t="shared" si="234"/>
        <v>2.5450000000000159</v>
      </c>
      <c r="H889" s="466">
        <f t="shared" si="238"/>
        <v>2.5450000000000159</v>
      </c>
      <c r="I889" s="466">
        <f t="shared" si="239"/>
        <v>0</v>
      </c>
      <c r="J889" s="468">
        <v>2</v>
      </c>
      <c r="K889" s="467">
        <f t="shared" si="240"/>
        <v>56.90793002737</v>
      </c>
      <c r="L889" s="467">
        <f t="shared" si="235"/>
        <v>20</v>
      </c>
      <c r="M889" s="466">
        <f t="shared" si="241"/>
        <v>0</v>
      </c>
      <c r="N889" s="466">
        <f t="shared" si="242"/>
        <v>0</v>
      </c>
      <c r="O889" s="466">
        <f t="shared" si="243"/>
        <v>0</v>
      </c>
      <c r="P889" s="466">
        <f t="shared" si="236"/>
        <v>0</v>
      </c>
      <c r="Q889" s="466">
        <f t="shared" si="244"/>
        <v>4</v>
      </c>
      <c r="R889" s="466">
        <f t="shared" si="237"/>
        <v>0</v>
      </c>
      <c r="S889" s="463">
        <f t="shared" si="245"/>
        <v>0</v>
      </c>
      <c r="T889" s="463">
        <f t="shared" si="246"/>
        <v>0</v>
      </c>
      <c r="U889" s="463">
        <f t="shared" si="247"/>
        <v>0</v>
      </c>
      <c r="V889" s="463">
        <f t="shared" si="248"/>
        <v>0</v>
      </c>
      <c r="W889" s="470"/>
    </row>
    <row r="890" spans="1:23">
      <c r="A890" s="461">
        <v>8860</v>
      </c>
      <c r="B890" s="461" t="s">
        <v>527</v>
      </c>
      <c r="C890" s="466">
        <v>481.43</v>
      </c>
      <c r="D890" s="466">
        <v>478.81599999999997</v>
      </c>
      <c r="E890" s="466">
        <v>0</v>
      </c>
      <c r="F890" s="466">
        <v>897.1</v>
      </c>
      <c r="G890" s="467">
        <f t="shared" si="234"/>
        <v>2.6140000000000327</v>
      </c>
      <c r="H890" s="466">
        <f t="shared" si="238"/>
        <v>2.6140000000000327</v>
      </c>
      <c r="I890" s="466">
        <f t="shared" si="239"/>
        <v>0</v>
      </c>
      <c r="J890" s="468">
        <v>2</v>
      </c>
      <c r="K890" s="467">
        <f t="shared" si="240"/>
        <v>58.450816931845239</v>
      </c>
      <c r="L890" s="467">
        <f t="shared" si="235"/>
        <v>20</v>
      </c>
      <c r="M890" s="466">
        <f t="shared" si="241"/>
        <v>0</v>
      </c>
      <c r="N890" s="466">
        <f t="shared" si="242"/>
        <v>0</v>
      </c>
      <c r="O890" s="466">
        <f t="shared" si="243"/>
        <v>0</v>
      </c>
      <c r="P890" s="466">
        <f t="shared" si="236"/>
        <v>0</v>
      </c>
      <c r="Q890" s="466">
        <f t="shared" si="244"/>
        <v>4</v>
      </c>
      <c r="R890" s="466">
        <f t="shared" si="237"/>
        <v>0</v>
      </c>
      <c r="S890" s="463">
        <f t="shared" si="245"/>
        <v>0</v>
      </c>
      <c r="T890" s="463">
        <f t="shared" si="246"/>
        <v>0</v>
      </c>
      <c r="U890" s="463">
        <f t="shared" si="247"/>
        <v>0</v>
      </c>
      <c r="V890" s="463">
        <f t="shared" si="248"/>
        <v>0</v>
      </c>
      <c r="W890" s="470"/>
    </row>
    <row r="891" spans="1:23">
      <c r="A891" s="461">
        <v>8870</v>
      </c>
      <c r="B891" s="461" t="s">
        <v>527</v>
      </c>
      <c r="C891" s="466">
        <v>481.12799999999999</v>
      </c>
      <c r="D891" s="466">
        <v>478.47199999999998</v>
      </c>
      <c r="E891" s="466">
        <v>0</v>
      </c>
      <c r="F891" s="466">
        <v>908.08</v>
      </c>
      <c r="G891" s="467">
        <f t="shared" si="234"/>
        <v>2.6560000000000059</v>
      </c>
      <c r="H891" s="466">
        <f t="shared" si="238"/>
        <v>2.6560000000000059</v>
      </c>
      <c r="I891" s="466">
        <f t="shared" si="239"/>
        <v>0</v>
      </c>
      <c r="J891" s="468">
        <v>2</v>
      </c>
      <c r="K891" s="467">
        <f t="shared" si="240"/>
        <v>59.389965482394551</v>
      </c>
      <c r="L891" s="467">
        <f t="shared" si="235"/>
        <v>20</v>
      </c>
      <c r="M891" s="466">
        <f t="shared" si="241"/>
        <v>0</v>
      </c>
      <c r="N891" s="466">
        <f t="shared" si="242"/>
        <v>0</v>
      </c>
      <c r="O891" s="466">
        <f t="shared" si="243"/>
        <v>0</v>
      </c>
      <c r="P891" s="466">
        <f t="shared" si="236"/>
        <v>0</v>
      </c>
      <c r="Q891" s="466">
        <f t="shared" si="244"/>
        <v>4</v>
      </c>
      <c r="R891" s="466">
        <f t="shared" si="237"/>
        <v>0</v>
      </c>
      <c r="S891" s="463">
        <f t="shared" si="245"/>
        <v>0</v>
      </c>
      <c r="T891" s="463">
        <f t="shared" si="246"/>
        <v>0</v>
      </c>
      <c r="U891" s="463">
        <f t="shared" si="247"/>
        <v>0</v>
      </c>
      <c r="V891" s="463">
        <f t="shared" si="248"/>
        <v>0</v>
      </c>
      <c r="W891" s="470"/>
    </row>
    <row r="892" spans="1:23">
      <c r="A892" s="461">
        <v>8880</v>
      </c>
      <c r="B892" s="461" t="s">
        <v>527</v>
      </c>
      <c r="C892" s="466">
        <v>480.839</v>
      </c>
      <c r="D892" s="466">
        <v>478.13600000000002</v>
      </c>
      <c r="E892" s="466">
        <v>0.1</v>
      </c>
      <c r="F892" s="466">
        <v>901.65</v>
      </c>
      <c r="G892" s="467">
        <f t="shared" si="234"/>
        <v>2.7029999999999745</v>
      </c>
      <c r="H892" s="466">
        <f t="shared" si="238"/>
        <v>2.7029999999999745</v>
      </c>
      <c r="I892" s="466">
        <f t="shared" si="239"/>
        <v>0</v>
      </c>
      <c r="J892" s="468">
        <v>2</v>
      </c>
      <c r="K892" s="467">
        <f t="shared" si="240"/>
        <v>60.44091743181874</v>
      </c>
      <c r="L892" s="467">
        <f t="shared" si="235"/>
        <v>20</v>
      </c>
      <c r="M892" s="466">
        <f t="shared" si="241"/>
        <v>0</v>
      </c>
      <c r="N892" s="466">
        <f t="shared" si="242"/>
        <v>0</v>
      </c>
      <c r="O892" s="466">
        <f t="shared" si="243"/>
        <v>0</v>
      </c>
      <c r="P892" s="466">
        <f t="shared" si="236"/>
        <v>0</v>
      </c>
      <c r="Q892" s="466">
        <f t="shared" si="244"/>
        <v>4</v>
      </c>
      <c r="R892" s="466">
        <f t="shared" si="237"/>
        <v>0</v>
      </c>
      <c r="S892" s="463">
        <f t="shared" si="245"/>
        <v>0</v>
      </c>
      <c r="T892" s="463">
        <f t="shared" si="246"/>
        <v>0</v>
      </c>
      <c r="U892" s="463">
        <f t="shared" si="247"/>
        <v>0</v>
      </c>
      <c r="V892" s="463">
        <f t="shared" si="248"/>
        <v>0</v>
      </c>
      <c r="W892" s="470"/>
    </row>
    <row r="893" spans="1:23">
      <c r="A893" s="461">
        <v>8890</v>
      </c>
      <c r="B893" s="461" t="s">
        <v>527</v>
      </c>
      <c r="C893" s="466">
        <v>480.56299999999999</v>
      </c>
      <c r="D893" s="466">
        <v>477.76900000000001</v>
      </c>
      <c r="E893" s="466">
        <v>1</v>
      </c>
      <c r="F893" s="466">
        <v>898.41</v>
      </c>
      <c r="G893" s="467">
        <f t="shared" si="234"/>
        <v>2.7939999999999827</v>
      </c>
      <c r="H893" s="466">
        <f t="shared" si="238"/>
        <v>2.7939999999999827</v>
      </c>
      <c r="I893" s="466">
        <f t="shared" si="239"/>
        <v>0</v>
      </c>
      <c r="J893" s="468">
        <v>2</v>
      </c>
      <c r="K893" s="467">
        <f t="shared" si="240"/>
        <v>62.475739291343743</v>
      </c>
      <c r="L893" s="467">
        <f t="shared" si="235"/>
        <v>20</v>
      </c>
      <c r="M893" s="466">
        <f t="shared" si="241"/>
        <v>0</v>
      </c>
      <c r="N893" s="466">
        <f t="shared" si="242"/>
        <v>0</v>
      </c>
      <c r="O893" s="466">
        <f t="shared" si="243"/>
        <v>0</v>
      </c>
      <c r="P893" s="466">
        <f t="shared" si="236"/>
        <v>0</v>
      </c>
      <c r="Q893" s="466">
        <f t="shared" si="244"/>
        <v>4</v>
      </c>
      <c r="R893" s="466">
        <f t="shared" si="237"/>
        <v>0</v>
      </c>
      <c r="S893" s="463">
        <f t="shared" si="245"/>
        <v>0</v>
      </c>
      <c r="T893" s="463">
        <f t="shared" si="246"/>
        <v>0</v>
      </c>
      <c r="U893" s="463">
        <f t="shared" si="247"/>
        <v>0</v>
      </c>
      <c r="V893" s="463">
        <f t="shared" si="248"/>
        <v>0</v>
      </c>
      <c r="W893" s="470"/>
    </row>
    <row r="894" spans="1:23">
      <c r="A894" s="461">
        <v>8900</v>
      </c>
      <c r="B894" s="461" t="s">
        <v>527</v>
      </c>
      <c r="C894" s="466">
        <v>480.3</v>
      </c>
      <c r="D894" s="466">
        <v>477.42399999999998</v>
      </c>
      <c r="E894" s="466">
        <v>0.9</v>
      </c>
      <c r="F894" s="466">
        <v>921.84</v>
      </c>
      <c r="G894" s="467">
        <f t="shared" si="234"/>
        <v>2.8760000000000332</v>
      </c>
      <c r="H894" s="466">
        <f t="shared" si="238"/>
        <v>2.8760000000000332</v>
      </c>
      <c r="I894" s="466">
        <f t="shared" si="239"/>
        <v>0</v>
      </c>
      <c r="J894" s="468">
        <v>2</v>
      </c>
      <c r="K894" s="467">
        <f t="shared" si="240"/>
        <v>64.309315032894688</v>
      </c>
      <c r="L894" s="467">
        <f t="shared" si="235"/>
        <v>20</v>
      </c>
      <c r="M894" s="466">
        <f t="shared" si="241"/>
        <v>0</v>
      </c>
      <c r="N894" s="466">
        <f t="shared" si="242"/>
        <v>0</v>
      </c>
      <c r="O894" s="466">
        <f t="shared" si="243"/>
        <v>0</v>
      </c>
      <c r="P894" s="466">
        <f t="shared" si="236"/>
        <v>0</v>
      </c>
      <c r="Q894" s="466">
        <f t="shared" si="244"/>
        <v>4</v>
      </c>
      <c r="R894" s="466">
        <f t="shared" si="237"/>
        <v>0</v>
      </c>
      <c r="S894" s="463">
        <f t="shared" si="245"/>
        <v>0</v>
      </c>
      <c r="T894" s="463">
        <f t="shared" si="246"/>
        <v>0</v>
      </c>
      <c r="U894" s="463">
        <f t="shared" si="247"/>
        <v>0</v>
      </c>
      <c r="V894" s="463">
        <f t="shared" si="248"/>
        <v>0</v>
      </c>
      <c r="W894" s="470"/>
    </row>
    <row r="895" spans="1:23">
      <c r="A895" s="461">
        <v>8910</v>
      </c>
      <c r="B895" s="461" t="s">
        <v>527</v>
      </c>
      <c r="C895" s="466">
        <v>480.04899999999998</v>
      </c>
      <c r="D895" s="466">
        <v>477.12599999999998</v>
      </c>
      <c r="E895" s="466">
        <v>0</v>
      </c>
      <c r="F895" s="466">
        <v>953.21</v>
      </c>
      <c r="G895" s="467">
        <f t="shared" si="234"/>
        <v>2.9230000000000018</v>
      </c>
      <c r="H895" s="466">
        <f t="shared" si="238"/>
        <v>2.9230000000000018</v>
      </c>
      <c r="I895" s="466">
        <f t="shared" si="239"/>
        <v>0</v>
      </c>
      <c r="J895" s="468">
        <v>2</v>
      </c>
      <c r="K895" s="467">
        <f t="shared" si="240"/>
        <v>65.360266982318905</v>
      </c>
      <c r="L895" s="467">
        <f t="shared" si="235"/>
        <v>20</v>
      </c>
      <c r="M895" s="466">
        <f t="shared" si="241"/>
        <v>0</v>
      </c>
      <c r="N895" s="466">
        <f t="shared" si="242"/>
        <v>0</v>
      </c>
      <c r="O895" s="466">
        <f t="shared" si="243"/>
        <v>0</v>
      </c>
      <c r="P895" s="466">
        <f t="shared" si="236"/>
        <v>0</v>
      </c>
      <c r="Q895" s="466">
        <f t="shared" si="244"/>
        <v>4</v>
      </c>
      <c r="R895" s="466">
        <f t="shared" si="237"/>
        <v>0</v>
      </c>
      <c r="S895" s="463">
        <f t="shared" si="245"/>
        <v>0</v>
      </c>
      <c r="T895" s="463">
        <f t="shared" si="246"/>
        <v>0</v>
      </c>
      <c r="U895" s="463">
        <f t="shared" si="247"/>
        <v>0</v>
      </c>
      <c r="V895" s="463">
        <f t="shared" si="248"/>
        <v>0</v>
      </c>
      <c r="W895" s="470"/>
    </row>
    <row r="896" spans="1:23">
      <c r="A896" s="461">
        <v>8920</v>
      </c>
      <c r="B896" s="461" t="s">
        <v>527</v>
      </c>
      <c r="C896" s="466">
        <v>479.81200000000001</v>
      </c>
      <c r="D896" s="466">
        <v>476.85899999999998</v>
      </c>
      <c r="E896" s="466">
        <v>0.17</v>
      </c>
      <c r="F896" s="466">
        <v>966.56</v>
      </c>
      <c r="G896" s="467">
        <f t="shared" si="234"/>
        <v>2.9530000000000314</v>
      </c>
      <c r="H896" s="466">
        <f t="shared" si="238"/>
        <v>2.9530000000000314</v>
      </c>
      <c r="I896" s="466">
        <f t="shared" si="239"/>
        <v>0</v>
      </c>
      <c r="J896" s="468">
        <v>2</v>
      </c>
      <c r="K896" s="467">
        <f t="shared" si="240"/>
        <v>66.031087375569484</v>
      </c>
      <c r="L896" s="467">
        <f t="shared" si="235"/>
        <v>20</v>
      </c>
      <c r="M896" s="466">
        <f t="shared" si="241"/>
        <v>0</v>
      </c>
      <c r="N896" s="466">
        <f t="shared" si="242"/>
        <v>0</v>
      </c>
      <c r="O896" s="466">
        <f t="shared" si="243"/>
        <v>0</v>
      </c>
      <c r="P896" s="466">
        <f t="shared" si="236"/>
        <v>0</v>
      </c>
      <c r="Q896" s="466">
        <f t="shared" si="244"/>
        <v>4</v>
      </c>
      <c r="R896" s="466">
        <f t="shared" si="237"/>
        <v>0</v>
      </c>
      <c r="S896" s="463">
        <f t="shared" si="245"/>
        <v>0</v>
      </c>
      <c r="T896" s="463">
        <f t="shared" si="246"/>
        <v>0</v>
      </c>
      <c r="U896" s="463">
        <f t="shared" si="247"/>
        <v>0</v>
      </c>
      <c r="V896" s="463">
        <f t="shared" si="248"/>
        <v>0</v>
      </c>
      <c r="W896" s="470"/>
    </row>
    <row r="897" spans="1:23">
      <c r="A897" s="461">
        <v>8930</v>
      </c>
      <c r="B897" s="461" t="s">
        <v>527</v>
      </c>
      <c r="C897" s="466">
        <v>479.58699999999999</v>
      </c>
      <c r="D897" s="466">
        <v>476.63200000000001</v>
      </c>
      <c r="E897" s="466">
        <v>0.17</v>
      </c>
      <c r="F897" s="466">
        <v>976.4</v>
      </c>
      <c r="G897" s="467">
        <f t="shared" si="234"/>
        <v>2.9549999999999841</v>
      </c>
      <c r="H897" s="466">
        <f t="shared" si="238"/>
        <v>2.9549999999999841</v>
      </c>
      <c r="I897" s="466">
        <f t="shared" si="239"/>
        <v>0</v>
      </c>
      <c r="J897" s="468">
        <v>2</v>
      </c>
      <c r="K897" s="467">
        <f t="shared" si="240"/>
        <v>66.075808735118429</v>
      </c>
      <c r="L897" s="467">
        <f t="shared" si="235"/>
        <v>20</v>
      </c>
      <c r="M897" s="466">
        <f t="shared" si="241"/>
        <v>0</v>
      </c>
      <c r="N897" s="466">
        <f t="shared" si="242"/>
        <v>0</v>
      </c>
      <c r="O897" s="466">
        <f t="shared" si="243"/>
        <v>0</v>
      </c>
      <c r="P897" s="466">
        <f t="shared" si="236"/>
        <v>0</v>
      </c>
      <c r="Q897" s="466">
        <f t="shared" si="244"/>
        <v>4</v>
      </c>
      <c r="R897" s="466">
        <f t="shared" si="237"/>
        <v>0</v>
      </c>
      <c r="S897" s="463">
        <f t="shared" si="245"/>
        <v>0</v>
      </c>
      <c r="T897" s="463">
        <f t="shared" si="246"/>
        <v>8940</v>
      </c>
      <c r="U897" s="463">
        <f t="shared" si="247"/>
        <v>0</v>
      </c>
      <c r="V897" s="463">
        <f t="shared" si="248"/>
        <v>8940</v>
      </c>
      <c r="W897" s="470"/>
    </row>
    <row r="898" spans="1:23">
      <c r="A898" s="461">
        <v>8940</v>
      </c>
      <c r="B898" s="461" t="s">
        <v>527</v>
      </c>
      <c r="C898" s="466">
        <v>479.375</v>
      </c>
      <c r="D898" s="466">
        <v>476.24099999999999</v>
      </c>
      <c r="E898" s="466">
        <v>0</v>
      </c>
      <c r="F898" s="466">
        <v>1005.71</v>
      </c>
      <c r="G898" s="467">
        <f t="shared" si="234"/>
        <v>3.1340000000000146</v>
      </c>
      <c r="H898" s="466">
        <f t="shared" si="238"/>
        <v>0</v>
      </c>
      <c r="I898" s="466">
        <f t="shared" si="239"/>
        <v>3.1340000000000146</v>
      </c>
      <c r="J898" s="469">
        <v>1</v>
      </c>
      <c r="K898" s="467">
        <f t="shared" si="240"/>
        <v>0</v>
      </c>
      <c r="L898" s="467">
        <f t="shared" si="235"/>
        <v>0</v>
      </c>
      <c r="M898" s="466">
        <f t="shared" si="241"/>
        <v>88.642906089546017</v>
      </c>
      <c r="N898" s="466">
        <f t="shared" si="242"/>
        <v>20</v>
      </c>
      <c r="O898" s="466">
        <f t="shared" si="243"/>
        <v>4.4321453044773005</v>
      </c>
      <c r="P898" s="466">
        <f t="shared" si="236"/>
        <v>88.642906089546017</v>
      </c>
      <c r="Q898" s="466">
        <f t="shared" si="244"/>
        <v>0</v>
      </c>
      <c r="R898" s="466">
        <f t="shared" si="237"/>
        <v>20</v>
      </c>
      <c r="S898" s="463">
        <f t="shared" si="245"/>
        <v>8940</v>
      </c>
      <c r="T898" s="463">
        <f t="shared" si="246"/>
        <v>0</v>
      </c>
      <c r="U898" s="463">
        <f t="shared" si="247"/>
        <v>8940</v>
      </c>
      <c r="V898" s="463">
        <f t="shared" si="248"/>
        <v>0</v>
      </c>
      <c r="W898" s="470"/>
    </row>
    <row r="899" spans="1:23">
      <c r="A899" s="461">
        <v>8950</v>
      </c>
      <c r="B899" s="461" t="s">
        <v>527</v>
      </c>
      <c r="C899" s="466">
        <v>479.17700000000002</v>
      </c>
      <c r="D899" s="466">
        <v>476.214</v>
      </c>
      <c r="E899" s="466">
        <v>0</v>
      </c>
      <c r="F899" s="466">
        <v>1018.03</v>
      </c>
      <c r="G899" s="467">
        <f t="shared" si="234"/>
        <v>2.9630000000000223</v>
      </c>
      <c r="H899" s="466">
        <f t="shared" si="238"/>
        <v>2.9630000000000223</v>
      </c>
      <c r="I899" s="466">
        <f t="shared" si="239"/>
        <v>0</v>
      </c>
      <c r="J899" s="468">
        <v>2</v>
      </c>
      <c r="K899" s="467">
        <f t="shared" si="240"/>
        <v>66.254694173319265</v>
      </c>
      <c r="L899" s="467">
        <f t="shared" si="235"/>
        <v>20</v>
      </c>
      <c r="M899" s="466">
        <f t="shared" si="241"/>
        <v>0</v>
      </c>
      <c r="N899" s="466">
        <f t="shared" si="242"/>
        <v>0</v>
      </c>
      <c r="O899" s="466">
        <f t="shared" si="243"/>
        <v>0</v>
      </c>
      <c r="P899" s="466">
        <f t="shared" si="236"/>
        <v>0</v>
      </c>
      <c r="Q899" s="466">
        <f t="shared" si="244"/>
        <v>4</v>
      </c>
      <c r="R899" s="466">
        <f t="shared" si="237"/>
        <v>0</v>
      </c>
      <c r="S899" s="463">
        <f t="shared" si="245"/>
        <v>8950</v>
      </c>
      <c r="T899" s="463">
        <f t="shared" si="246"/>
        <v>8950</v>
      </c>
      <c r="U899" s="463">
        <f t="shared" si="247"/>
        <v>8950</v>
      </c>
      <c r="V899" s="463">
        <f t="shared" si="248"/>
        <v>8950</v>
      </c>
      <c r="W899" s="470"/>
    </row>
    <row r="900" spans="1:23">
      <c r="A900" s="461">
        <v>8960</v>
      </c>
      <c r="B900" s="461" t="s">
        <v>527</v>
      </c>
      <c r="C900" s="466">
        <v>478.99099999999999</v>
      </c>
      <c r="D900" s="466">
        <v>476.10899999999998</v>
      </c>
      <c r="E900" s="466">
        <v>0</v>
      </c>
      <c r="F900" s="466">
        <v>1003.13</v>
      </c>
      <c r="G900" s="467">
        <f t="shared" si="234"/>
        <v>2.882000000000005</v>
      </c>
      <c r="H900" s="466">
        <f t="shared" si="238"/>
        <v>2.882000000000005</v>
      </c>
      <c r="I900" s="466">
        <f t="shared" si="239"/>
        <v>0</v>
      </c>
      <c r="J900" s="468">
        <v>2</v>
      </c>
      <c r="K900" s="467">
        <f t="shared" si="240"/>
        <v>64.443479111544065</v>
      </c>
      <c r="L900" s="467">
        <f t="shared" si="235"/>
        <v>20</v>
      </c>
      <c r="M900" s="466">
        <f t="shared" si="241"/>
        <v>0</v>
      </c>
      <c r="N900" s="466">
        <f t="shared" si="242"/>
        <v>0</v>
      </c>
      <c r="O900" s="466">
        <f t="shared" si="243"/>
        <v>0</v>
      </c>
      <c r="P900" s="466">
        <f t="shared" si="236"/>
        <v>0</v>
      </c>
      <c r="Q900" s="466">
        <f t="shared" si="244"/>
        <v>4</v>
      </c>
      <c r="R900" s="466">
        <f t="shared" si="237"/>
        <v>0</v>
      </c>
      <c r="S900" s="463">
        <f t="shared" si="245"/>
        <v>0</v>
      </c>
      <c r="T900" s="463">
        <f t="shared" si="246"/>
        <v>0</v>
      </c>
      <c r="U900" s="463">
        <f t="shared" si="247"/>
        <v>0</v>
      </c>
      <c r="V900" s="463">
        <f t="shared" si="248"/>
        <v>0</v>
      </c>
      <c r="W900" s="470"/>
    </row>
    <row r="901" spans="1:23">
      <c r="A901" s="461">
        <v>8970</v>
      </c>
      <c r="B901" s="461" t="s">
        <v>527</v>
      </c>
      <c r="C901" s="466">
        <v>478.815</v>
      </c>
      <c r="D901" s="466">
        <v>475.95100000000002</v>
      </c>
      <c r="E901" s="466">
        <v>0</v>
      </c>
      <c r="F901" s="466">
        <v>958.82</v>
      </c>
      <c r="G901" s="467">
        <f t="shared" ref="G901:G964" si="249">IF((C901-D901)&lt;0,0,C901-D901)</f>
        <v>2.8639999999999759</v>
      </c>
      <c r="H901" s="466">
        <f t="shared" si="238"/>
        <v>2.8639999999999759</v>
      </c>
      <c r="I901" s="466">
        <f t="shared" si="239"/>
        <v>0</v>
      </c>
      <c r="J901" s="468">
        <v>2</v>
      </c>
      <c r="K901" s="467">
        <f t="shared" si="240"/>
        <v>64.040986875593433</v>
      </c>
      <c r="L901" s="467">
        <f t="shared" si="235"/>
        <v>20</v>
      </c>
      <c r="M901" s="466">
        <f t="shared" si="241"/>
        <v>0</v>
      </c>
      <c r="N901" s="466">
        <f t="shared" si="242"/>
        <v>0</v>
      </c>
      <c r="O901" s="466">
        <f t="shared" si="243"/>
        <v>0</v>
      </c>
      <c r="P901" s="466">
        <f t="shared" si="236"/>
        <v>0</v>
      </c>
      <c r="Q901" s="466">
        <f t="shared" si="244"/>
        <v>4</v>
      </c>
      <c r="R901" s="466">
        <f t="shared" si="237"/>
        <v>0</v>
      </c>
      <c r="S901" s="463">
        <f t="shared" si="245"/>
        <v>0</v>
      </c>
      <c r="T901" s="463">
        <f t="shared" si="246"/>
        <v>0</v>
      </c>
      <c r="U901" s="463">
        <f t="shared" si="247"/>
        <v>0</v>
      </c>
      <c r="V901" s="463">
        <f t="shared" si="248"/>
        <v>0</v>
      </c>
      <c r="W901" s="470"/>
    </row>
    <row r="902" spans="1:23">
      <c r="A902" s="461">
        <v>8980</v>
      </c>
      <c r="B902" s="461" t="s">
        <v>527</v>
      </c>
      <c r="C902" s="466">
        <v>478.64</v>
      </c>
      <c r="D902" s="466">
        <v>475.93900000000002</v>
      </c>
      <c r="E902" s="466">
        <v>0</v>
      </c>
      <c r="F902" s="466">
        <v>946.06</v>
      </c>
      <c r="G902" s="467">
        <f t="shared" si="249"/>
        <v>2.700999999999965</v>
      </c>
      <c r="H902" s="466">
        <f t="shared" si="238"/>
        <v>2.700999999999965</v>
      </c>
      <c r="I902" s="466">
        <f t="shared" si="239"/>
        <v>0</v>
      </c>
      <c r="J902" s="468">
        <v>2</v>
      </c>
      <c r="K902" s="467">
        <f t="shared" si="240"/>
        <v>60.396196072268538</v>
      </c>
      <c r="L902" s="467">
        <f t="shared" ref="L902:L965" si="250">IF(K902&gt;0,A902-A901,)*2</f>
        <v>20</v>
      </c>
      <c r="M902" s="466">
        <f t="shared" si="241"/>
        <v>0</v>
      </c>
      <c r="N902" s="466">
        <f t="shared" si="242"/>
        <v>0</v>
      </c>
      <c r="O902" s="466">
        <f t="shared" si="243"/>
        <v>0</v>
      </c>
      <c r="P902" s="466">
        <f t="shared" ref="P902:P965" si="251">+M902</f>
        <v>0</v>
      </c>
      <c r="Q902" s="466">
        <f t="shared" si="244"/>
        <v>4</v>
      </c>
      <c r="R902" s="466">
        <f t="shared" ref="R902:R965" si="252">N902</f>
        <v>0</v>
      </c>
      <c r="S902" s="463">
        <f t="shared" si="245"/>
        <v>0</v>
      </c>
      <c r="T902" s="463">
        <f t="shared" si="246"/>
        <v>0</v>
      </c>
      <c r="U902" s="463">
        <f t="shared" si="247"/>
        <v>0</v>
      </c>
      <c r="V902" s="463">
        <f t="shared" si="248"/>
        <v>0</v>
      </c>
      <c r="W902" s="470"/>
    </row>
    <row r="903" spans="1:23">
      <c r="A903" s="461">
        <v>8990</v>
      </c>
      <c r="B903" s="461" t="s">
        <v>527</v>
      </c>
      <c r="C903" s="466">
        <v>478.464</v>
      </c>
      <c r="D903" s="466">
        <v>475.84500000000003</v>
      </c>
      <c r="E903" s="466">
        <v>0.01</v>
      </c>
      <c r="F903" s="466">
        <v>1010.82</v>
      </c>
      <c r="G903" s="467">
        <f t="shared" si="249"/>
        <v>2.6189999999999714</v>
      </c>
      <c r="H903" s="466">
        <f t="shared" si="238"/>
        <v>2.6189999999999714</v>
      </c>
      <c r="I903" s="466">
        <f t="shared" si="239"/>
        <v>0</v>
      </c>
      <c r="J903" s="468">
        <v>2</v>
      </c>
      <c r="K903" s="467">
        <f t="shared" si="240"/>
        <v>58.56262033071885</v>
      </c>
      <c r="L903" s="467">
        <f t="shared" si="250"/>
        <v>20</v>
      </c>
      <c r="M903" s="466">
        <f t="shared" si="241"/>
        <v>0</v>
      </c>
      <c r="N903" s="466">
        <f t="shared" si="242"/>
        <v>0</v>
      </c>
      <c r="O903" s="466">
        <f t="shared" si="243"/>
        <v>0</v>
      </c>
      <c r="P903" s="466">
        <f t="shared" si="251"/>
        <v>0</v>
      </c>
      <c r="Q903" s="466">
        <f t="shared" si="244"/>
        <v>4</v>
      </c>
      <c r="R903" s="466">
        <f t="shared" si="252"/>
        <v>0</v>
      </c>
      <c r="S903" s="463">
        <f t="shared" si="245"/>
        <v>0</v>
      </c>
      <c r="T903" s="463">
        <f t="shared" si="246"/>
        <v>0</v>
      </c>
      <c r="U903" s="463">
        <f t="shared" si="247"/>
        <v>0</v>
      </c>
      <c r="V903" s="463">
        <f t="shared" si="248"/>
        <v>0</v>
      </c>
      <c r="W903" s="470"/>
    </row>
    <row r="904" spans="1:23">
      <c r="A904" s="461">
        <v>9000</v>
      </c>
      <c r="B904" s="461" t="s">
        <v>527</v>
      </c>
      <c r="C904" s="466">
        <v>478.28899999999999</v>
      </c>
      <c r="D904" s="466">
        <v>475.78300000000002</v>
      </c>
      <c r="E904" s="466">
        <v>0</v>
      </c>
      <c r="F904" s="466">
        <v>961.84</v>
      </c>
      <c r="G904" s="467">
        <f t="shared" si="249"/>
        <v>2.5059999999999718</v>
      </c>
      <c r="H904" s="466">
        <f t="shared" si="238"/>
        <v>2.5059999999999718</v>
      </c>
      <c r="I904" s="466">
        <f t="shared" si="239"/>
        <v>0</v>
      </c>
      <c r="J904" s="468">
        <v>2</v>
      </c>
      <c r="K904" s="467">
        <f t="shared" si="240"/>
        <v>56.035863516144104</v>
      </c>
      <c r="L904" s="467">
        <f t="shared" si="250"/>
        <v>20</v>
      </c>
      <c r="M904" s="466">
        <f t="shared" si="241"/>
        <v>0</v>
      </c>
      <c r="N904" s="466">
        <f t="shared" si="242"/>
        <v>0</v>
      </c>
      <c r="O904" s="466">
        <f t="shared" si="243"/>
        <v>0</v>
      </c>
      <c r="P904" s="466">
        <f t="shared" si="251"/>
        <v>0</v>
      </c>
      <c r="Q904" s="466">
        <f t="shared" si="244"/>
        <v>4</v>
      </c>
      <c r="R904" s="466">
        <f t="shared" si="252"/>
        <v>0</v>
      </c>
      <c r="S904" s="463">
        <f t="shared" si="245"/>
        <v>0</v>
      </c>
      <c r="T904" s="463">
        <f t="shared" si="246"/>
        <v>0</v>
      </c>
      <c r="U904" s="463">
        <f t="shared" si="247"/>
        <v>0</v>
      </c>
      <c r="V904" s="463">
        <f t="shared" si="248"/>
        <v>0</v>
      </c>
      <c r="W904" s="470"/>
    </row>
    <row r="905" spans="1:23">
      <c r="A905" s="461">
        <v>9010</v>
      </c>
      <c r="B905" s="461" t="s">
        <v>527</v>
      </c>
      <c r="C905" s="466">
        <v>478.11399999999998</v>
      </c>
      <c r="D905" s="466">
        <v>475.721</v>
      </c>
      <c r="E905" s="466">
        <v>0</v>
      </c>
      <c r="F905" s="466">
        <v>846.24</v>
      </c>
      <c r="G905" s="467">
        <f t="shared" si="249"/>
        <v>2.3929999999999723</v>
      </c>
      <c r="H905" s="466">
        <f t="shared" si="238"/>
        <v>2.3929999999999723</v>
      </c>
      <c r="I905" s="466">
        <f t="shared" si="239"/>
        <v>0</v>
      </c>
      <c r="J905" s="468">
        <v>2</v>
      </c>
      <c r="K905" s="467">
        <f t="shared" si="240"/>
        <v>53.509106701569351</v>
      </c>
      <c r="L905" s="467">
        <f t="shared" si="250"/>
        <v>20</v>
      </c>
      <c r="M905" s="466">
        <f t="shared" si="241"/>
        <v>0</v>
      </c>
      <c r="N905" s="466">
        <f t="shared" si="242"/>
        <v>0</v>
      </c>
      <c r="O905" s="466">
        <f t="shared" si="243"/>
        <v>0</v>
      </c>
      <c r="P905" s="466">
        <f t="shared" si="251"/>
        <v>0</v>
      </c>
      <c r="Q905" s="466">
        <f t="shared" si="244"/>
        <v>4</v>
      </c>
      <c r="R905" s="466">
        <f t="shared" si="252"/>
        <v>0</v>
      </c>
      <c r="S905" s="463">
        <f t="shared" si="245"/>
        <v>0</v>
      </c>
      <c r="T905" s="463">
        <f t="shared" si="246"/>
        <v>0</v>
      </c>
      <c r="U905" s="463">
        <f t="shared" si="247"/>
        <v>0</v>
      </c>
      <c r="V905" s="463">
        <f t="shared" si="248"/>
        <v>0</v>
      </c>
      <c r="W905" s="470"/>
    </row>
    <row r="906" spans="1:23">
      <c r="A906" s="461">
        <v>9020</v>
      </c>
      <c r="B906" s="461" t="s">
        <v>527</v>
      </c>
      <c r="C906" s="466">
        <v>477.93900000000002</v>
      </c>
      <c r="D906" s="466">
        <v>475.66</v>
      </c>
      <c r="E906" s="466">
        <v>0</v>
      </c>
      <c r="F906" s="466">
        <v>790.71</v>
      </c>
      <c r="G906" s="467">
        <f t="shared" si="249"/>
        <v>2.2789999999999964</v>
      </c>
      <c r="H906" s="466">
        <f t="shared" si="238"/>
        <v>2.2789999999999964</v>
      </c>
      <c r="I906" s="466">
        <f t="shared" si="239"/>
        <v>0</v>
      </c>
      <c r="J906" s="468">
        <v>2</v>
      </c>
      <c r="K906" s="467">
        <f t="shared" si="240"/>
        <v>50.959989207220119</v>
      </c>
      <c r="L906" s="467">
        <f t="shared" si="250"/>
        <v>20</v>
      </c>
      <c r="M906" s="466">
        <f t="shared" si="241"/>
        <v>0</v>
      </c>
      <c r="N906" s="466">
        <f t="shared" si="242"/>
        <v>0</v>
      </c>
      <c r="O906" s="466">
        <f t="shared" si="243"/>
        <v>0</v>
      </c>
      <c r="P906" s="466">
        <f t="shared" si="251"/>
        <v>0</v>
      </c>
      <c r="Q906" s="466">
        <f t="shared" si="244"/>
        <v>4</v>
      </c>
      <c r="R906" s="466">
        <f t="shared" si="252"/>
        <v>0</v>
      </c>
      <c r="S906" s="463">
        <f t="shared" si="245"/>
        <v>0</v>
      </c>
      <c r="T906" s="463">
        <f t="shared" si="246"/>
        <v>0</v>
      </c>
      <c r="U906" s="463">
        <f t="shared" si="247"/>
        <v>0</v>
      </c>
      <c r="V906" s="463">
        <f t="shared" si="248"/>
        <v>0</v>
      </c>
      <c r="W906" s="470"/>
    </row>
    <row r="907" spans="1:23">
      <c r="A907" s="461">
        <v>9030</v>
      </c>
      <c r="B907" s="461" t="s">
        <v>527</v>
      </c>
      <c r="C907" s="466">
        <v>477.76299999999998</v>
      </c>
      <c r="D907" s="466">
        <v>475.642</v>
      </c>
      <c r="E907" s="466">
        <v>0.05</v>
      </c>
      <c r="F907" s="466">
        <v>734.09</v>
      </c>
      <c r="G907" s="467">
        <f t="shared" si="249"/>
        <v>2.1209999999999809</v>
      </c>
      <c r="H907" s="466">
        <f t="shared" si="238"/>
        <v>2.1209999999999809</v>
      </c>
      <c r="I907" s="466">
        <f t="shared" si="239"/>
        <v>0</v>
      </c>
      <c r="J907" s="468">
        <v>2</v>
      </c>
      <c r="K907" s="467">
        <f t="shared" si="240"/>
        <v>47.427001802770114</v>
      </c>
      <c r="L907" s="467">
        <f t="shared" si="250"/>
        <v>20</v>
      </c>
      <c r="M907" s="466">
        <f t="shared" si="241"/>
        <v>0</v>
      </c>
      <c r="N907" s="466">
        <f t="shared" si="242"/>
        <v>0</v>
      </c>
      <c r="O907" s="466">
        <f t="shared" si="243"/>
        <v>0</v>
      </c>
      <c r="P907" s="466">
        <f t="shared" si="251"/>
        <v>0</v>
      </c>
      <c r="Q907" s="466">
        <f t="shared" si="244"/>
        <v>4</v>
      </c>
      <c r="R907" s="466">
        <f t="shared" si="252"/>
        <v>0</v>
      </c>
      <c r="S907" s="463">
        <f t="shared" si="245"/>
        <v>0</v>
      </c>
      <c r="T907" s="463">
        <f t="shared" si="246"/>
        <v>0</v>
      </c>
      <c r="U907" s="463">
        <f t="shared" si="247"/>
        <v>0</v>
      </c>
      <c r="V907" s="463">
        <f t="shared" si="248"/>
        <v>0</v>
      </c>
      <c r="W907" s="470"/>
    </row>
    <row r="908" spans="1:23">
      <c r="A908" s="461">
        <v>9040</v>
      </c>
      <c r="B908" s="461" t="s">
        <v>527</v>
      </c>
      <c r="C908" s="466">
        <v>477.58800000000002</v>
      </c>
      <c r="D908" s="466">
        <v>475.62099999999998</v>
      </c>
      <c r="E908" s="466">
        <v>0.08</v>
      </c>
      <c r="F908" s="466">
        <v>681.57</v>
      </c>
      <c r="G908" s="467">
        <f t="shared" si="249"/>
        <v>1.9670000000000414</v>
      </c>
      <c r="H908" s="466">
        <f t="shared" si="238"/>
        <v>1.9670000000000414</v>
      </c>
      <c r="I908" s="466">
        <f t="shared" si="239"/>
        <v>0</v>
      </c>
      <c r="J908" s="468">
        <v>2</v>
      </c>
      <c r="K908" s="467">
        <f t="shared" si="240"/>
        <v>43.983457117421793</v>
      </c>
      <c r="L908" s="467">
        <f t="shared" si="250"/>
        <v>20</v>
      </c>
      <c r="M908" s="466">
        <f t="shared" si="241"/>
        <v>0</v>
      </c>
      <c r="N908" s="466">
        <f t="shared" si="242"/>
        <v>0</v>
      </c>
      <c r="O908" s="466">
        <f t="shared" si="243"/>
        <v>0</v>
      </c>
      <c r="P908" s="466">
        <f t="shared" si="251"/>
        <v>0</v>
      </c>
      <c r="Q908" s="466">
        <f t="shared" si="244"/>
        <v>4</v>
      </c>
      <c r="R908" s="466">
        <f t="shared" si="252"/>
        <v>0</v>
      </c>
      <c r="S908" s="463">
        <f t="shared" si="245"/>
        <v>0</v>
      </c>
      <c r="T908" s="463">
        <f t="shared" si="246"/>
        <v>0</v>
      </c>
      <c r="U908" s="463">
        <f t="shared" si="247"/>
        <v>0</v>
      </c>
      <c r="V908" s="463">
        <f t="shared" si="248"/>
        <v>0</v>
      </c>
      <c r="W908" s="470"/>
    </row>
    <row r="909" spans="1:23">
      <c r="A909" s="461">
        <v>9050</v>
      </c>
      <c r="B909" s="461" t="s">
        <v>527</v>
      </c>
      <c r="C909" s="466">
        <v>477.41300000000001</v>
      </c>
      <c r="D909" s="466">
        <v>475.57799999999997</v>
      </c>
      <c r="E909" s="466">
        <v>0.03</v>
      </c>
      <c r="F909" s="466">
        <v>647.24</v>
      </c>
      <c r="G909" s="467">
        <f t="shared" si="249"/>
        <v>1.8350000000000364</v>
      </c>
      <c r="H909" s="466">
        <f t="shared" si="238"/>
        <v>1.8350000000000364</v>
      </c>
      <c r="I909" s="466">
        <f t="shared" si="239"/>
        <v>0</v>
      </c>
      <c r="J909" s="468">
        <v>2</v>
      </c>
      <c r="K909" s="467">
        <f t="shared" si="240"/>
        <v>41.03184738712195</v>
      </c>
      <c r="L909" s="467">
        <f t="shared" si="250"/>
        <v>20</v>
      </c>
      <c r="M909" s="466">
        <f t="shared" si="241"/>
        <v>0</v>
      </c>
      <c r="N909" s="466">
        <f t="shared" si="242"/>
        <v>0</v>
      </c>
      <c r="O909" s="466">
        <f t="shared" si="243"/>
        <v>0</v>
      </c>
      <c r="P909" s="466">
        <f t="shared" si="251"/>
        <v>0</v>
      </c>
      <c r="Q909" s="466">
        <f t="shared" si="244"/>
        <v>4</v>
      </c>
      <c r="R909" s="466">
        <f t="shared" si="252"/>
        <v>0</v>
      </c>
      <c r="S909" s="463">
        <f t="shared" si="245"/>
        <v>0</v>
      </c>
      <c r="T909" s="463">
        <f t="shared" si="246"/>
        <v>0</v>
      </c>
      <c r="U909" s="463">
        <f t="shared" si="247"/>
        <v>0</v>
      </c>
      <c r="V909" s="463">
        <f t="shared" si="248"/>
        <v>0</v>
      </c>
      <c r="W909" s="470"/>
    </row>
    <row r="910" spans="1:23">
      <c r="A910" s="461">
        <v>9060</v>
      </c>
      <c r="B910" s="461" t="s">
        <v>527</v>
      </c>
      <c r="C910" s="466">
        <v>477.238</v>
      </c>
      <c r="D910" s="466">
        <v>475.40100000000001</v>
      </c>
      <c r="E910" s="466">
        <v>0.1</v>
      </c>
      <c r="F910" s="466">
        <v>603.38</v>
      </c>
      <c r="G910" s="467">
        <f t="shared" si="249"/>
        <v>1.8369999999999891</v>
      </c>
      <c r="H910" s="466">
        <f t="shared" si="238"/>
        <v>1.8369999999999891</v>
      </c>
      <c r="I910" s="466">
        <f t="shared" si="239"/>
        <v>0</v>
      </c>
      <c r="J910" s="468">
        <v>2</v>
      </c>
      <c r="K910" s="467">
        <f t="shared" si="240"/>
        <v>41.076568746670894</v>
      </c>
      <c r="L910" s="467">
        <f t="shared" si="250"/>
        <v>20</v>
      </c>
      <c r="M910" s="466">
        <f t="shared" si="241"/>
        <v>0</v>
      </c>
      <c r="N910" s="466">
        <f t="shared" si="242"/>
        <v>0</v>
      </c>
      <c r="O910" s="466">
        <f t="shared" si="243"/>
        <v>0</v>
      </c>
      <c r="P910" s="466">
        <f t="shared" si="251"/>
        <v>0</v>
      </c>
      <c r="Q910" s="466">
        <f t="shared" si="244"/>
        <v>4</v>
      </c>
      <c r="R910" s="466">
        <f t="shared" si="252"/>
        <v>0</v>
      </c>
      <c r="S910" s="463">
        <f t="shared" si="245"/>
        <v>0</v>
      </c>
      <c r="T910" s="463">
        <f t="shared" si="246"/>
        <v>0</v>
      </c>
      <c r="U910" s="463">
        <f t="shared" si="247"/>
        <v>0</v>
      </c>
      <c r="V910" s="463">
        <f t="shared" si="248"/>
        <v>0</v>
      </c>
      <c r="W910" s="470"/>
    </row>
    <row r="911" spans="1:23">
      <c r="A911" s="461">
        <v>9070</v>
      </c>
      <c r="B911" s="461" t="s">
        <v>527</v>
      </c>
      <c r="C911" s="466">
        <v>477.06200000000001</v>
      </c>
      <c r="D911" s="466">
        <v>475.36500000000001</v>
      </c>
      <c r="E911" s="466">
        <v>0.21</v>
      </c>
      <c r="F911" s="466">
        <v>494.63</v>
      </c>
      <c r="G911" s="467">
        <f t="shared" si="249"/>
        <v>1.6970000000000027</v>
      </c>
      <c r="H911" s="466">
        <f t="shared" si="238"/>
        <v>1.6970000000000027</v>
      </c>
      <c r="I911" s="466">
        <f t="shared" si="239"/>
        <v>0</v>
      </c>
      <c r="J911" s="468">
        <v>2</v>
      </c>
      <c r="K911" s="467">
        <f t="shared" si="240"/>
        <v>37.946073578171493</v>
      </c>
      <c r="L911" s="467">
        <f t="shared" si="250"/>
        <v>20</v>
      </c>
      <c r="M911" s="466">
        <f t="shared" si="241"/>
        <v>0</v>
      </c>
      <c r="N911" s="466">
        <f t="shared" si="242"/>
        <v>0</v>
      </c>
      <c r="O911" s="466">
        <f t="shared" si="243"/>
        <v>0</v>
      </c>
      <c r="P911" s="466">
        <f t="shared" si="251"/>
        <v>0</v>
      </c>
      <c r="Q911" s="466">
        <f t="shared" si="244"/>
        <v>4</v>
      </c>
      <c r="R911" s="466">
        <f t="shared" si="252"/>
        <v>0</v>
      </c>
      <c r="S911" s="463">
        <f t="shared" si="245"/>
        <v>0</v>
      </c>
      <c r="T911" s="463">
        <f t="shared" si="246"/>
        <v>0</v>
      </c>
      <c r="U911" s="463">
        <f t="shared" si="247"/>
        <v>0</v>
      </c>
      <c r="V911" s="463">
        <f t="shared" si="248"/>
        <v>0</v>
      </c>
      <c r="W911" s="470"/>
    </row>
    <row r="912" spans="1:23">
      <c r="A912" s="461">
        <v>9080</v>
      </c>
      <c r="B912" s="461" t="s">
        <v>527</v>
      </c>
      <c r="C912" s="466">
        <v>476.887</v>
      </c>
      <c r="D912" s="466">
        <v>475.14</v>
      </c>
      <c r="E912" s="466">
        <v>0.11</v>
      </c>
      <c r="F912" s="466">
        <v>401.81</v>
      </c>
      <c r="G912" s="467">
        <f t="shared" si="249"/>
        <v>1.7470000000000141</v>
      </c>
      <c r="H912" s="466">
        <f t="shared" si="238"/>
        <v>1.7470000000000141</v>
      </c>
      <c r="I912" s="466">
        <f t="shared" si="239"/>
        <v>0</v>
      </c>
      <c r="J912" s="468">
        <v>2</v>
      </c>
      <c r="K912" s="467">
        <f t="shared" si="240"/>
        <v>39.064107566921642</v>
      </c>
      <c r="L912" s="467">
        <f t="shared" si="250"/>
        <v>20</v>
      </c>
      <c r="M912" s="466">
        <f t="shared" si="241"/>
        <v>0</v>
      </c>
      <c r="N912" s="466">
        <f t="shared" si="242"/>
        <v>0</v>
      </c>
      <c r="O912" s="466">
        <f t="shared" si="243"/>
        <v>0</v>
      </c>
      <c r="P912" s="466">
        <f t="shared" si="251"/>
        <v>0</v>
      </c>
      <c r="Q912" s="466">
        <f t="shared" si="244"/>
        <v>4</v>
      </c>
      <c r="R912" s="466">
        <f t="shared" si="252"/>
        <v>0</v>
      </c>
      <c r="S912" s="463">
        <f t="shared" si="245"/>
        <v>0</v>
      </c>
      <c r="T912" s="463">
        <f t="shared" si="246"/>
        <v>0</v>
      </c>
      <c r="U912" s="463">
        <f t="shared" si="247"/>
        <v>0</v>
      </c>
      <c r="V912" s="463">
        <f t="shared" si="248"/>
        <v>0</v>
      </c>
      <c r="W912" s="470"/>
    </row>
    <row r="913" spans="1:23">
      <c r="A913" s="461">
        <v>9090</v>
      </c>
      <c r="B913" s="461" t="s">
        <v>527</v>
      </c>
      <c r="C913" s="466">
        <v>476.71199999999999</v>
      </c>
      <c r="D913" s="466">
        <v>474.91</v>
      </c>
      <c r="E913" s="466">
        <v>0.1</v>
      </c>
      <c r="F913" s="466">
        <v>388.2</v>
      </c>
      <c r="G913" s="467">
        <f t="shared" si="249"/>
        <v>1.8019999999999641</v>
      </c>
      <c r="H913" s="466">
        <f t="shared" si="238"/>
        <v>1.8019999999999641</v>
      </c>
      <c r="I913" s="466">
        <f t="shared" si="239"/>
        <v>0</v>
      </c>
      <c r="J913" s="468">
        <v>2</v>
      </c>
      <c r="K913" s="467">
        <f t="shared" si="240"/>
        <v>40.293944954545402</v>
      </c>
      <c r="L913" s="467">
        <f t="shared" si="250"/>
        <v>20</v>
      </c>
      <c r="M913" s="466">
        <f t="shared" si="241"/>
        <v>0</v>
      </c>
      <c r="N913" s="466">
        <f t="shared" si="242"/>
        <v>0</v>
      </c>
      <c r="O913" s="466">
        <f t="shared" si="243"/>
        <v>0</v>
      </c>
      <c r="P913" s="466">
        <f t="shared" si="251"/>
        <v>0</v>
      </c>
      <c r="Q913" s="466">
        <f t="shared" si="244"/>
        <v>4</v>
      </c>
      <c r="R913" s="466">
        <f t="shared" si="252"/>
        <v>0</v>
      </c>
      <c r="S913" s="463">
        <f t="shared" si="245"/>
        <v>0</v>
      </c>
      <c r="T913" s="463">
        <f t="shared" si="246"/>
        <v>0</v>
      </c>
      <c r="U913" s="463">
        <f t="shared" si="247"/>
        <v>0</v>
      </c>
      <c r="V913" s="463">
        <f t="shared" si="248"/>
        <v>0</v>
      </c>
      <c r="W913" s="470"/>
    </row>
    <row r="914" spans="1:23">
      <c r="A914" s="461">
        <v>9100</v>
      </c>
      <c r="B914" s="461" t="s">
        <v>527</v>
      </c>
      <c r="C914" s="466">
        <v>476.53699999999998</v>
      </c>
      <c r="D914" s="466">
        <v>474.68900000000002</v>
      </c>
      <c r="E914" s="466">
        <v>0.1</v>
      </c>
      <c r="F914" s="466">
        <v>381.22</v>
      </c>
      <c r="G914" s="467">
        <f t="shared" si="249"/>
        <v>1.8479999999999563</v>
      </c>
      <c r="H914" s="466">
        <f t="shared" si="238"/>
        <v>1.8479999999999563</v>
      </c>
      <c r="I914" s="466">
        <f t="shared" si="239"/>
        <v>0</v>
      </c>
      <c r="J914" s="468">
        <v>2</v>
      </c>
      <c r="K914" s="467">
        <f t="shared" si="240"/>
        <v>41.322536224195133</v>
      </c>
      <c r="L914" s="467">
        <f t="shared" si="250"/>
        <v>20</v>
      </c>
      <c r="M914" s="466">
        <f t="shared" si="241"/>
        <v>0</v>
      </c>
      <c r="N914" s="466">
        <f t="shared" si="242"/>
        <v>0</v>
      </c>
      <c r="O914" s="466">
        <f t="shared" si="243"/>
        <v>0</v>
      </c>
      <c r="P914" s="466">
        <f t="shared" si="251"/>
        <v>0</v>
      </c>
      <c r="Q914" s="466">
        <f t="shared" si="244"/>
        <v>4</v>
      </c>
      <c r="R914" s="466">
        <f t="shared" si="252"/>
        <v>0</v>
      </c>
      <c r="S914" s="463">
        <f t="shared" si="245"/>
        <v>0</v>
      </c>
      <c r="T914" s="463">
        <f t="shared" si="246"/>
        <v>0</v>
      </c>
      <c r="U914" s="463">
        <f t="shared" si="247"/>
        <v>0</v>
      </c>
      <c r="V914" s="463">
        <f t="shared" si="248"/>
        <v>0</v>
      </c>
      <c r="W914" s="470"/>
    </row>
    <row r="915" spans="1:23">
      <c r="A915" s="461">
        <v>9110</v>
      </c>
      <c r="B915" s="461" t="s">
        <v>527</v>
      </c>
      <c r="C915" s="466">
        <v>476.36099999999999</v>
      </c>
      <c r="D915" s="466">
        <v>474.67399999999998</v>
      </c>
      <c r="E915" s="466">
        <v>0.02</v>
      </c>
      <c r="F915" s="466">
        <v>343.31</v>
      </c>
      <c r="G915" s="467">
        <f t="shared" si="249"/>
        <v>1.6870000000000118</v>
      </c>
      <c r="H915" s="466">
        <f t="shared" si="238"/>
        <v>1.6870000000000118</v>
      </c>
      <c r="I915" s="466">
        <f t="shared" si="239"/>
        <v>0</v>
      </c>
      <c r="J915" s="468">
        <v>2</v>
      </c>
      <c r="K915" s="467">
        <f t="shared" si="240"/>
        <v>37.722466780421712</v>
      </c>
      <c r="L915" s="467">
        <f t="shared" si="250"/>
        <v>20</v>
      </c>
      <c r="M915" s="466">
        <f t="shared" si="241"/>
        <v>0</v>
      </c>
      <c r="N915" s="466">
        <f t="shared" si="242"/>
        <v>0</v>
      </c>
      <c r="O915" s="466">
        <f t="shared" si="243"/>
        <v>0</v>
      </c>
      <c r="P915" s="466">
        <f t="shared" si="251"/>
        <v>0</v>
      </c>
      <c r="Q915" s="466">
        <f t="shared" si="244"/>
        <v>4</v>
      </c>
      <c r="R915" s="466">
        <f t="shared" si="252"/>
        <v>0</v>
      </c>
      <c r="S915" s="463">
        <f t="shared" si="245"/>
        <v>0</v>
      </c>
      <c r="T915" s="463">
        <f t="shared" si="246"/>
        <v>0</v>
      </c>
      <c r="U915" s="463">
        <f t="shared" si="247"/>
        <v>0</v>
      </c>
      <c r="V915" s="463">
        <f t="shared" si="248"/>
        <v>0</v>
      </c>
      <c r="W915" s="470"/>
    </row>
    <row r="916" spans="1:23">
      <c r="A916" s="461">
        <v>9120</v>
      </c>
      <c r="B916" s="461" t="s">
        <v>527</v>
      </c>
      <c r="C916" s="466">
        <v>476.18599999999998</v>
      </c>
      <c r="D916" s="466">
        <v>474.51100000000002</v>
      </c>
      <c r="E916" s="466">
        <v>0.02</v>
      </c>
      <c r="F916" s="466">
        <v>310.62</v>
      </c>
      <c r="G916" s="467">
        <f t="shared" si="249"/>
        <v>1.6749999999999545</v>
      </c>
      <c r="H916" s="466">
        <f t="shared" si="238"/>
        <v>1.6749999999999545</v>
      </c>
      <c r="I916" s="466">
        <f t="shared" si="239"/>
        <v>0</v>
      </c>
      <c r="J916" s="468">
        <v>2</v>
      </c>
      <c r="K916" s="467">
        <f t="shared" si="240"/>
        <v>37.454138623120464</v>
      </c>
      <c r="L916" s="467">
        <f t="shared" si="250"/>
        <v>20</v>
      </c>
      <c r="M916" s="466">
        <f t="shared" si="241"/>
        <v>0</v>
      </c>
      <c r="N916" s="466">
        <f t="shared" si="242"/>
        <v>0</v>
      </c>
      <c r="O916" s="466">
        <f t="shared" si="243"/>
        <v>0</v>
      </c>
      <c r="P916" s="466">
        <f t="shared" si="251"/>
        <v>0</v>
      </c>
      <c r="Q916" s="466">
        <f t="shared" si="244"/>
        <v>4</v>
      </c>
      <c r="R916" s="466">
        <f t="shared" si="252"/>
        <v>0</v>
      </c>
      <c r="S916" s="463">
        <f t="shared" si="245"/>
        <v>0</v>
      </c>
      <c r="T916" s="463">
        <f t="shared" si="246"/>
        <v>0</v>
      </c>
      <c r="U916" s="463">
        <f t="shared" si="247"/>
        <v>0</v>
      </c>
      <c r="V916" s="463">
        <f t="shared" si="248"/>
        <v>0</v>
      </c>
      <c r="W916" s="470"/>
    </row>
    <row r="917" spans="1:23">
      <c r="A917" s="461">
        <v>9130</v>
      </c>
      <c r="B917" s="461" t="s">
        <v>527</v>
      </c>
      <c r="C917" s="466">
        <v>476.01100000000002</v>
      </c>
      <c r="D917" s="466">
        <v>474.15199999999999</v>
      </c>
      <c r="E917" s="466">
        <v>0.01</v>
      </c>
      <c r="F917" s="466">
        <v>335.15</v>
      </c>
      <c r="G917" s="467">
        <f t="shared" si="249"/>
        <v>1.8590000000000373</v>
      </c>
      <c r="H917" s="466">
        <f t="shared" si="238"/>
        <v>1.8590000000000373</v>
      </c>
      <c r="I917" s="466">
        <f t="shared" si="239"/>
        <v>0</v>
      </c>
      <c r="J917" s="468">
        <v>2</v>
      </c>
      <c r="K917" s="467">
        <f t="shared" si="240"/>
        <v>41.56850370172193</v>
      </c>
      <c r="L917" s="467">
        <f t="shared" si="250"/>
        <v>20</v>
      </c>
      <c r="M917" s="466">
        <f t="shared" si="241"/>
        <v>0</v>
      </c>
      <c r="N917" s="466">
        <f t="shared" si="242"/>
        <v>0</v>
      </c>
      <c r="O917" s="466">
        <f t="shared" si="243"/>
        <v>0</v>
      </c>
      <c r="P917" s="466">
        <f t="shared" si="251"/>
        <v>0</v>
      </c>
      <c r="Q917" s="466">
        <f t="shared" si="244"/>
        <v>4</v>
      </c>
      <c r="R917" s="466">
        <f t="shared" si="252"/>
        <v>0</v>
      </c>
      <c r="S917" s="463">
        <f t="shared" si="245"/>
        <v>0</v>
      </c>
      <c r="T917" s="463">
        <f t="shared" si="246"/>
        <v>0</v>
      </c>
      <c r="U917" s="463">
        <f t="shared" si="247"/>
        <v>0</v>
      </c>
      <c r="V917" s="463">
        <f t="shared" si="248"/>
        <v>0</v>
      </c>
      <c r="W917" s="470"/>
    </row>
    <row r="918" spans="1:23">
      <c r="A918" s="461">
        <v>9140</v>
      </c>
      <c r="B918" s="461" t="s">
        <v>527</v>
      </c>
      <c r="C918" s="466">
        <v>475.83499999999998</v>
      </c>
      <c r="D918" s="466">
        <v>473.90600000000001</v>
      </c>
      <c r="E918" s="466">
        <v>0.16</v>
      </c>
      <c r="F918" s="466">
        <v>383.55</v>
      </c>
      <c r="G918" s="467">
        <f t="shared" si="249"/>
        <v>1.9289999999999736</v>
      </c>
      <c r="H918" s="466">
        <f t="shared" si="238"/>
        <v>1.9289999999999736</v>
      </c>
      <c r="I918" s="466">
        <f t="shared" si="239"/>
        <v>0</v>
      </c>
      <c r="J918" s="468">
        <v>2</v>
      </c>
      <c r="K918" s="467">
        <f t="shared" si="240"/>
        <v>43.133751285970362</v>
      </c>
      <c r="L918" s="467">
        <f t="shared" si="250"/>
        <v>20</v>
      </c>
      <c r="M918" s="466">
        <f t="shared" si="241"/>
        <v>0</v>
      </c>
      <c r="N918" s="466">
        <f t="shared" si="242"/>
        <v>0</v>
      </c>
      <c r="O918" s="466">
        <f t="shared" si="243"/>
        <v>0</v>
      </c>
      <c r="P918" s="466">
        <f t="shared" si="251"/>
        <v>0</v>
      </c>
      <c r="Q918" s="466">
        <f t="shared" si="244"/>
        <v>4</v>
      </c>
      <c r="R918" s="466">
        <f t="shared" si="252"/>
        <v>0</v>
      </c>
      <c r="S918" s="463">
        <f t="shared" si="245"/>
        <v>0</v>
      </c>
      <c r="T918" s="463">
        <f t="shared" si="246"/>
        <v>0</v>
      </c>
      <c r="U918" s="463">
        <f t="shared" si="247"/>
        <v>0</v>
      </c>
      <c r="V918" s="463">
        <f t="shared" si="248"/>
        <v>0</v>
      </c>
      <c r="W918" s="470"/>
    </row>
    <row r="919" spans="1:23">
      <c r="A919" s="461">
        <v>9150</v>
      </c>
      <c r="B919" s="461" t="s">
        <v>527</v>
      </c>
      <c r="C919" s="466">
        <v>475.66</v>
      </c>
      <c r="D919" s="466">
        <v>473.57100000000003</v>
      </c>
      <c r="E919" s="466">
        <v>0.15</v>
      </c>
      <c r="F919" s="466">
        <v>402.82</v>
      </c>
      <c r="G919" s="467">
        <f t="shared" si="249"/>
        <v>2.0889999999999986</v>
      </c>
      <c r="H919" s="466">
        <f t="shared" si="238"/>
        <v>2.0889999999999986</v>
      </c>
      <c r="I919" s="466">
        <f t="shared" si="239"/>
        <v>0</v>
      </c>
      <c r="J919" s="468">
        <v>2</v>
      </c>
      <c r="K919" s="467">
        <f t="shared" si="240"/>
        <v>46.711460049970569</v>
      </c>
      <c r="L919" s="467">
        <f t="shared" si="250"/>
        <v>20</v>
      </c>
      <c r="M919" s="466">
        <f t="shared" si="241"/>
        <v>0</v>
      </c>
      <c r="N919" s="466">
        <f t="shared" si="242"/>
        <v>0</v>
      </c>
      <c r="O919" s="466">
        <f t="shared" si="243"/>
        <v>0</v>
      </c>
      <c r="P919" s="466">
        <f t="shared" si="251"/>
        <v>0</v>
      </c>
      <c r="Q919" s="466">
        <f t="shared" si="244"/>
        <v>4</v>
      </c>
      <c r="R919" s="466">
        <f t="shared" si="252"/>
        <v>0</v>
      </c>
      <c r="S919" s="463">
        <f t="shared" si="245"/>
        <v>0</v>
      </c>
      <c r="T919" s="463">
        <f t="shared" si="246"/>
        <v>0</v>
      </c>
      <c r="U919" s="463">
        <f t="shared" si="247"/>
        <v>0</v>
      </c>
      <c r="V919" s="463">
        <f t="shared" si="248"/>
        <v>0</v>
      </c>
      <c r="W919" s="470"/>
    </row>
    <row r="920" spans="1:23">
      <c r="A920" s="461">
        <v>9160</v>
      </c>
      <c r="B920" s="461" t="s">
        <v>527</v>
      </c>
      <c r="C920" s="466">
        <v>475.48500000000001</v>
      </c>
      <c r="D920" s="466">
        <v>473.41500000000002</v>
      </c>
      <c r="E920" s="466">
        <v>0</v>
      </c>
      <c r="F920" s="466">
        <v>426.68</v>
      </c>
      <c r="G920" s="467">
        <f t="shared" si="249"/>
        <v>2.0699999999999932</v>
      </c>
      <c r="H920" s="466">
        <f t="shared" si="238"/>
        <v>2.0699999999999932</v>
      </c>
      <c r="I920" s="466">
        <f t="shared" si="239"/>
        <v>0</v>
      </c>
      <c r="J920" s="468">
        <v>2</v>
      </c>
      <c r="K920" s="467">
        <f t="shared" si="240"/>
        <v>46.2866071342455</v>
      </c>
      <c r="L920" s="467">
        <f t="shared" si="250"/>
        <v>20</v>
      </c>
      <c r="M920" s="466">
        <f t="shared" si="241"/>
        <v>0</v>
      </c>
      <c r="N920" s="466">
        <f t="shared" si="242"/>
        <v>0</v>
      </c>
      <c r="O920" s="466">
        <f t="shared" si="243"/>
        <v>0</v>
      </c>
      <c r="P920" s="466">
        <f t="shared" si="251"/>
        <v>0</v>
      </c>
      <c r="Q920" s="466">
        <f t="shared" si="244"/>
        <v>4</v>
      </c>
      <c r="R920" s="466">
        <f t="shared" si="252"/>
        <v>0</v>
      </c>
      <c r="S920" s="463">
        <f t="shared" si="245"/>
        <v>0</v>
      </c>
      <c r="T920" s="463">
        <f t="shared" si="246"/>
        <v>0</v>
      </c>
      <c r="U920" s="463">
        <f t="shared" si="247"/>
        <v>0</v>
      </c>
      <c r="V920" s="463">
        <f t="shared" si="248"/>
        <v>0</v>
      </c>
      <c r="W920" s="470"/>
    </row>
    <row r="921" spans="1:23">
      <c r="A921" s="461">
        <v>9170</v>
      </c>
      <c r="B921" s="461" t="s">
        <v>527</v>
      </c>
      <c r="C921" s="466">
        <v>475.31</v>
      </c>
      <c r="D921" s="466">
        <v>473.28199999999998</v>
      </c>
      <c r="E921" s="466">
        <v>7.0000000000000007E-2</v>
      </c>
      <c r="F921" s="466">
        <v>433.29</v>
      </c>
      <c r="G921" s="467">
        <f t="shared" si="249"/>
        <v>2.02800000000002</v>
      </c>
      <c r="H921" s="466">
        <f t="shared" si="238"/>
        <v>2.02800000000002</v>
      </c>
      <c r="I921" s="466">
        <f t="shared" si="239"/>
        <v>0</v>
      </c>
      <c r="J921" s="468">
        <v>2</v>
      </c>
      <c r="K921" s="467">
        <f t="shared" si="240"/>
        <v>45.347458583696181</v>
      </c>
      <c r="L921" s="467">
        <f t="shared" si="250"/>
        <v>20</v>
      </c>
      <c r="M921" s="466">
        <f t="shared" si="241"/>
        <v>0</v>
      </c>
      <c r="N921" s="466">
        <f t="shared" si="242"/>
        <v>0</v>
      </c>
      <c r="O921" s="466">
        <f t="shared" si="243"/>
        <v>0</v>
      </c>
      <c r="P921" s="466">
        <f t="shared" si="251"/>
        <v>0</v>
      </c>
      <c r="Q921" s="466">
        <f t="shared" si="244"/>
        <v>4</v>
      </c>
      <c r="R921" s="466">
        <f t="shared" si="252"/>
        <v>0</v>
      </c>
      <c r="S921" s="463">
        <f t="shared" si="245"/>
        <v>0</v>
      </c>
      <c r="T921" s="463">
        <f t="shared" si="246"/>
        <v>0</v>
      </c>
      <c r="U921" s="463">
        <f t="shared" si="247"/>
        <v>0</v>
      </c>
      <c r="V921" s="463">
        <f t="shared" si="248"/>
        <v>0</v>
      </c>
      <c r="W921" s="470"/>
    </row>
    <row r="922" spans="1:23">
      <c r="A922" s="461">
        <v>9180</v>
      </c>
      <c r="B922" s="461" t="s">
        <v>527</v>
      </c>
      <c r="C922" s="466">
        <v>475.13400000000001</v>
      </c>
      <c r="D922" s="466">
        <v>473.12099999999998</v>
      </c>
      <c r="E922" s="466">
        <v>0.1</v>
      </c>
      <c r="F922" s="466">
        <v>418.43</v>
      </c>
      <c r="G922" s="467">
        <f t="shared" si="249"/>
        <v>2.0130000000000337</v>
      </c>
      <c r="H922" s="466">
        <f t="shared" si="238"/>
        <v>2.0130000000000337</v>
      </c>
      <c r="I922" s="466">
        <f t="shared" si="239"/>
        <v>0</v>
      </c>
      <c r="J922" s="468">
        <v>2</v>
      </c>
      <c r="K922" s="467">
        <f t="shared" si="240"/>
        <v>45.012048387071516</v>
      </c>
      <c r="L922" s="467">
        <f t="shared" si="250"/>
        <v>20</v>
      </c>
      <c r="M922" s="466">
        <f t="shared" si="241"/>
        <v>0</v>
      </c>
      <c r="N922" s="466">
        <f t="shared" si="242"/>
        <v>0</v>
      </c>
      <c r="O922" s="466">
        <f t="shared" si="243"/>
        <v>0</v>
      </c>
      <c r="P922" s="466">
        <f t="shared" si="251"/>
        <v>0</v>
      </c>
      <c r="Q922" s="466">
        <f t="shared" si="244"/>
        <v>4</v>
      </c>
      <c r="R922" s="466">
        <f t="shared" si="252"/>
        <v>0</v>
      </c>
      <c r="S922" s="463">
        <f t="shared" si="245"/>
        <v>0</v>
      </c>
      <c r="T922" s="463">
        <f t="shared" si="246"/>
        <v>0</v>
      </c>
      <c r="U922" s="463">
        <f t="shared" si="247"/>
        <v>0</v>
      </c>
      <c r="V922" s="463">
        <f t="shared" si="248"/>
        <v>0</v>
      </c>
      <c r="W922" s="470"/>
    </row>
    <row r="923" spans="1:23">
      <c r="A923" s="461">
        <v>9190</v>
      </c>
      <c r="B923" s="461" t="s">
        <v>527</v>
      </c>
      <c r="C923" s="466">
        <v>474.959</v>
      </c>
      <c r="D923" s="466">
        <v>473.18200000000002</v>
      </c>
      <c r="E923" s="466">
        <v>7.0000000000000007E-2</v>
      </c>
      <c r="F923" s="466">
        <v>384.37</v>
      </c>
      <c r="G923" s="467">
        <f t="shared" si="249"/>
        <v>1.7769999999999868</v>
      </c>
      <c r="H923" s="466">
        <f t="shared" si="238"/>
        <v>1.7769999999999868</v>
      </c>
      <c r="I923" s="466">
        <f t="shared" si="239"/>
        <v>0</v>
      </c>
      <c r="J923" s="468">
        <v>2</v>
      </c>
      <c r="K923" s="467">
        <f t="shared" si="240"/>
        <v>39.734927960170971</v>
      </c>
      <c r="L923" s="467">
        <f t="shared" si="250"/>
        <v>20</v>
      </c>
      <c r="M923" s="466">
        <f t="shared" si="241"/>
        <v>0</v>
      </c>
      <c r="N923" s="466">
        <f t="shared" si="242"/>
        <v>0</v>
      </c>
      <c r="O923" s="466">
        <f t="shared" si="243"/>
        <v>0</v>
      </c>
      <c r="P923" s="466">
        <f t="shared" si="251"/>
        <v>0</v>
      </c>
      <c r="Q923" s="466">
        <f t="shared" si="244"/>
        <v>4</v>
      </c>
      <c r="R923" s="466">
        <f t="shared" si="252"/>
        <v>0</v>
      </c>
      <c r="S923" s="463">
        <f t="shared" si="245"/>
        <v>0</v>
      </c>
      <c r="T923" s="463">
        <f t="shared" si="246"/>
        <v>0</v>
      </c>
      <c r="U923" s="463">
        <f t="shared" si="247"/>
        <v>0</v>
      </c>
      <c r="V923" s="463">
        <f t="shared" si="248"/>
        <v>0</v>
      </c>
      <c r="W923" s="470"/>
    </row>
    <row r="924" spans="1:23">
      <c r="A924" s="461">
        <v>9200</v>
      </c>
      <c r="B924" s="461" t="s">
        <v>527</v>
      </c>
      <c r="C924" s="466">
        <v>474.78399999999999</v>
      </c>
      <c r="D924" s="466">
        <v>473.24200000000002</v>
      </c>
      <c r="E924" s="466">
        <v>0.04</v>
      </c>
      <c r="F924" s="466">
        <v>330.06</v>
      </c>
      <c r="G924" s="467">
        <f t="shared" si="249"/>
        <v>1.5419999999999732</v>
      </c>
      <c r="H924" s="466">
        <f t="shared" si="238"/>
        <v>1.5419999999999732</v>
      </c>
      <c r="I924" s="466">
        <f t="shared" si="239"/>
        <v>0</v>
      </c>
      <c r="J924" s="468">
        <v>2</v>
      </c>
      <c r="K924" s="467">
        <f t="shared" si="240"/>
        <v>34.480168213046156</v>
      </c>
      <c r="L924" s="467">
        <f t="shared" si="250"/>
        <v>20</v>
      </c>
      <c r="M924" s="466">
        <f t="shared" si="241"/>
        <v>0</v>
      </c>
      <c r="N924" s="466">
        <f t="shared" si="242"/>
        <v>0</v>
      </c>
      <c r="O924" s="466">
        <f t="shared" si="243"/>
        <v>0</v>
      </c>
      <c r="P924" s="466">
        <f t="shared" si="251"/>
        <v>0</v>
      </c>
      <c r="Q924" s="466">
        <f t="shared" si="244"/>
        <v>4</v>
      </c>
      <c r="R924" s="466">
        <f t="shared" si="252"/>
        <v>0</v>
      </c>
      <c r="S924" s="463">
        <f t="shared" si="245"/>
        <v>0</v>
      </c>
      <c r="T924" s="463">
        <f t="shared" si="246"/>
        <v>0</v>
      </c>
      <c r="U924" s="463">
        <f t="shared" si="247"/>
        <v>0</v>
      </c>
      <c r="V924" s="463">
        <f t="shared" si="248"/>
        <v>0</v>
      </c>
      <c r="W924" s="470"/>
    </row>
    <row r="925" spans="1:23">
      <c r="A925" s="461">
        <v>9210</v>
      </c>
      <c r="B925" s="461" t="s">
        <v>527</v>
      </c>
      <c r="C925" s="466">
        <v>474.60899999999998</v>
      </c>
      <c r="D925" s="466">
        <v>473.03800000000001</v>
      </c>
      <c r="E925" s="466">
        <v>0.03</v>
      </c>
      <c r="F925" s="466">
        <v>297.52</v>
      </c>
      <c r="G925" s="467">
        <f t="shared" si="249"/>
        <v>1.5709999999999695</v>
      </c>
      <c r="H925" s="466">
        <f t="shared" si="238"/>
        <v>1.5709999999999695</v>
      </c>
      <c r="I925" s="466">
        <f t="shared" si="239"/>
        <v>0</v>
      </c>
      <c r="J925" s="468">
        <v>2</v>
      </c>
      <c r="K925" s="467">
        <f t="shared" si="240"/>
        <v>35.128627926521013</v>
      </c>
      <c r="L925" s="467">
        <f t="shared" si="250"/>
        <v>20</v>
      </c>
      <c r="M925" s="466">
        <f t="shared" si="241"/>
        <v>0</v>
      </c>
      <c r="N925" s="466">
        <f t="shared" si="242"/>
        <v>0</v>
      </c>
      <c r="O925" s="466">
        <f t="shared" si="243"/>
        <v>0</v>
      </c>
      <c r="P925" s="466">
        <f t="shared" si="251"/>
        <v>0</v>
      </c>
      <c r="Q925" s="466">
        <f t="shared" si="244"/>
        <v>4</v>
      </c>
      <c r="R925" s="466">
        <f t="shared" si="252"/>
        <v>0</v>
      </c>
      <c r="S925" s="463">
        <f t="shared" si="245"/>
        <v>0</v>
      </c>
      <c r="T925" s="463">
        <f t="shared" si="246"/>
        <v>0</v>
      </c>
      <c r="U925" s="463">
        <f t="shared" si="247"/>
        <v>0</v>
      </c>
      <c r="V925" s="463">
        <f t="shared" si="248"/>
        <v>0</v>
      </c>
      <c r="W925" s="470"/>
    </row>
    <row r="926" spans="1:23">
      <c r="A926" s="461">
        <v>9220</v>
      </c>
      <c r="B926" s="461" t="s">
        <v>527</v>
      </c>
      <c r="C926" s="466">
        <v>474.43299999999999</v>
      </c>
      <c r="D926" s="466">
        <v>472.83199999999999</v>
      </c>
      <c r="E926" s="466">
        <v>0.06</v>
      </c>
      <c r="F926" s="466">
        <v>289.02</v>
      </c>
      <c r="G926" s="467">
        <f t="shared" si="249"/>
        <v>1.6009999999999991</v>
      </c>
      <c r="H926" s="466">
        <f t="shared" si="238"/>
        <v>1.6009999999999991</v>
      </c>
      <c r="I926" s="466">
        <f t="shared" si="239"/>
        <v>0</v>
      </c>
      <c r="J926" s="468">
        <v>2</v>
      </c>
      <c r="K926" s="467">
        <f t="shared" si="240"/>
        <v>35.799448319771614</v>
      </c>
      <c r="L926" s="467">
        <f t="shared" si="250"/>
        <v>20</v>
      </c>
      <c r="M926" s="466">
        <f t="shared" si="241"/>
        <v>0</v>
      </c>
      <c r="N926" s="466">
        <f t="shared" si="242"/>
        <v>0</v>
      </c>
      <c r="O926" s="466">
        <f t="shared" si="243"/>
        <v>0</v>
      </c>
      <c r="P926" s="466">
        <f t="shared" si="251"/>
        <v>0</v>
      </c>
      <c r="Q926" s="466">
        <f t="shared" si="244"/>
        <v>4</v>
      </c>
      <c r="R926" s="466">
        <f t="shared" si="252"/>
        <v>0</v>
      </c>
      <c r="S926" s="463">
        <f t="shared" si="245"/>
        <v>0</v>
      </c>
      <c r="T926" s="463">
        <f t="shared" si="246"/>
        <v>0</v>
      </c>
      <c r="U926" s="463">
        <f t="shared" si="247"/>
        <v>0</v>
      </c>
      <c r="V926" s="463">
        <f t="shared" si="248"/>
        <v>0</v>
      </c>
      <c r="W926" s="470"/>
    </row>
    <row r="927" spans="1:23">
      <c r="A927" s="461">
        <v>9230</v>
      </c>
      <c r="B927" s="461" t="s">
        <v>527</v>
      </c>
      <c r="C927" s="466">
        <v>474.25799999999998</v>
      </c>
      <c r="D927" s="466">
        <v>472.62299999999999</v>
      </c>
      <c r="E927" s="466">
        <v>0.04</v>
      </c>
      <c r="F927" s="466">
        <v>296.27</v>
      </c>
      <c r="G927" s="467">
        <f t="shared" si="249"/>
        <v>1.6349999999999909</v>
      </c>
      <c r="H927" s="466">
        <f t="shared" si="238"/>
        <v>1.6349999999999909</v>
      </c>
      <c r="I927" s="466">
        <f t="shared" si="239"/>
        <v>0</v>
      </c>
      <c r="J927" s="468">
        <v>2</v>
      </c>
      <c r="K927" s="467">
        <f t="shared" si="240"/>
        <v>36.559711432121354</v>
      </c>
      <c r="L927" s="467">
        <f t="shared" si="250"/>
        <v>20</v>
      </c>
      <c r="M927" s="466">
        <f t="shared" si="241"/>
        <v>0</v>
      </c>
      <c r="N927" s="466">
        <f t="shared" si="242"/>
        <v>0</v>
      </c>
      <c r="O927" s="466">
        <f t="shared" si="243"/>
        <v>0</v>
      </c>
      <c r="P927" s="466">
        <f t="shared" si="251"/>
        <v>0</v>
      </c>
      <c r="Q927" s="466">
        <f t="shared" si="244"/>
        <v>4</v>
      </c>
      <c r="R927" s="466">
        <f t="shared" si="252"/>
        <v>0</v>
      </c>
      <c r="S927" s="463">
        <f t="shared" si="245"/>
        <v>0</v>
      </c>
      <c r="T927" s="463">
        <f t="shared" si="246"/>
        <v>0</v>
      </c>
      <c r="U927" s="463">
        <f t="shared" si="247"/>
        <v>0</v>
      </c>
      <c r="V927" s="463">
        <f t="shared" si="248"/>
        <v>0</v>
      </c>
      <c r="W927" s="470"/>
    </row>
    <row r="928" spans="1:23">
      <c r="A928" s="461">
        <v>9240</v>
      </c>
      <c r="B928" s="461" t="s">
        <v>527</v>
      </c>
      <c r="C928" s="466">
        <v>474.08300000000003</v>
      </c>
      <c r="D928" s="466">
        <v>472.411</v>
      </c>
      <c r="E928" s="466">
        <v>0</v>
      </c>
      <c r="F928" s="466">
        <v>308.8</v>
      </c>
      <c r="G928" s="467">
        <f t="shared" si="249"/>
        <v>1.6720000000000255</v>
      </c>
      <c r="H928" s="466">
        <f t="shared" si="238"/>
        <v>1.6720000000000255</v>
      </c>
      <c r="I928" s="466">
        <f t="shared" si="239"/>
        <v>0</v>
      </c>
      <c r="J928" s="468">
        <v>2</v>
      </c>
      <c r="K928" s="467">
        <f t="shared" si="240"/>
        <v>37.387056583797055</v>
      </c>
      <c r="L928" s="467">
        <f t="shared" si="250"/>
        <v>20</v>
      </c>
      <c r="M928" s="466">
        <f t="shared" si="241"/>
        <v>0</v>
      </c>
      <c r="N928" s="466">
        <f t="shared" si="242"/>
        <v>0</v>
      </c>
      <c r="O928" s="466">
        <f t="shared" si="243"/>
        <v>0</v>
      </c>
      <c r="P928" s="466">
        <f t="shared" si="251"/>
        <v>0</v>
      </c>
      <c r="Q928" s="466">
        <f t="shared" si="244"/>
        <v>4</v>
      </c>
      <c r="R928" s="466">
        <f t="shared" si="252"/>
        <v>0</v>
      </c>
      <c r="S928" s="463">
        <f t="shared" si="245"/>
        <v>0</v>
      </c>
      <c r="T928" s="463">
        <f t="shared" si="246"/>
        <v>0</v>
      </c>
      <c r="U928" s="463">
        <f t="shared" si="247"/>
        <v>0</v>
      </c>
      <c r="V928" s="463">
        <f t="shared" si="248"/>
        <v>0</v>
      </c>
      <c r="W928" s="470"/>
    </row>
    <row r="929" spans="1:23">
      <c r="A929" s="461">
        <v>9250</v>
      </c>
      <c r="B929" s="461" t="s">
        <v>527</v>
      </c>
      <c r="C929" s="466">
        <v>473.90800000000002</v>
      </c>
      <c r="D929" s="466">
        <v>472.19600000000003</v>
      </c>
      <c r="E929" s="466">
        <v>0</v>
      </c>
      <c r="F929" s="466">
        <v>328.13</v>
      </c>
      <c r="G929" s="467">
        <f t="shared" si="249"/>
        <v>1.7119999999999891</v>
      </c>
      <c r="H929" s="466">
        <f t="shared" si="238"/>
        <v>1.7119999999999891</v>
      </c>
      <c r="I929" s="466">
        <f t="shared" si="239"/>
        <v>0</v>
      </c>
      <c r="J929" s="468">
        <v>2</v>
      </c>
      <c r="K929" s="467">
        <f t="shared" si="240"/>
        <v>38.281483774796158</v>
      </c>
      <c r="L929" s="467">
        <f t="shared" si="250"/>
        <v>20</v>
      </c>
      <c r="M929" s="466">
        <f t="shared" si="241"/>
        <v>0</v>
      </c>
      <c r="N929" s="466">
        <f t="shared" si="242"/>
        <v>0</v>
      </c>
      <c r="O929" s="466">
        <f t="shared" si="243"/>
        <v>0</v>
      </c>
      <c r="P929" s="466">
        <f t="shared" si="251"/>
        <v>0</v>
      </c>
      <c r="Q929" s="466">
        <f t="shared" si="244"/>
        <v>4</v>
      </c>
      <c r="R929" s="466">
        <f t="shared" si="252"/>
        <v>0</v>
      </c>
      <c r="S929" s="463">
        <f t="shared" si="245"/>
        <v>0</v>
      </c>
      <c r="T929" s="463">
        <f t="shared" si="246"/>
        <v>0</v>
      </c>
      <c r="U929" s="463">
        <f t="shared" si="247"/>
        <v>0</v>
      </c>
      <c r="V929" s="463">
        <f t="shared" si="248"/>
        <v>0</v>
      </c>
      <c r="W929" s="470"/>
    </row>
    <row r="930" spans="1:23">
      <c r="A930" s="461">
        <v>9260</v>
      </c>
      <c r="B930" s="461" t="s">
        <v>527</v>
      </c>
      <c r="C930" s="466">
        <v>473.73200000000003</v>
      </c>
      <c r="D930" s="466">
        <v>471.97899999999998</v>
      </c>
      <c r="E930" s="466">
        <v>0</v>
      </c>
      <c r="F930" s="466">
        <v>357.11</v>
      </c>
      <c r="G930" s="467">
        <f t="shared" si="249"/>
        <v>1.7530000000000427</v>
      </c>
      <c r="H930" s="466">
        <f t="shared" si="238"/>
        <v>1.7530000000000427</v>
      </c>
      <c r="I930" s="466">
        <f t="shared" si="239"/>
        <v>0</v>
      </c>
      <c r="J930" s="468">
        <v>2</v>
      </c>
      <c r="K930" s="467">
        <f t="shared" si="240"/>
        <v>39.19827164557227</v>
      </c>
      <c r="L930" s="467">
        <f t="shared" si="250"/>
        <v>20</v>
      </c>
      <c r="M930" s="466">
        <f t="shared" si="241"/>
        <v>0</v>
      </c>
      <c r="N930" s="466">
        <f t="shared" si="242"/>
        <v>0</v>
      </c>
      <c r="O930" s="466">
        <f t="shared" si="243"/>
        <v>0</v>
      </c>
      <c r="P930" s="466">
        <f t="shared" si="251"/>
        <v>0</v>
      </c>
      <c r="Q930" s="466">
        <f t="shared" si="244"/>
        <v>4</v>
      </c>
      <c r="R930" s="466">
        <f t="shared" si="252"/>
        <v>0</v>
      </c>
      <c r="S930" s="463">
        <f t="shared" si="245"/>
        <v>0</v>
      </c>
      <c r="T930" s="463">
        <f t="shared" si="246"/>
        <v>0</v>
      </c>
      <c r="U930" s="463">
        <f t="shared" si="247"/>
        <v>0</v>
      </c>
      <c r="V930" s="463">
        <f t="shared" si="248"/>
        <v>0</v>
      </c>
      <c r="W930" s="470"/>
    </row>
    <row r="931" spans="1:23">
      <c r="A931" s="461">
        <v>9270</v>
      </c>
      <c r="B931" s="461" t="s">
        <v>527</v>
      </c>
      <c r="C931" s="466">
        <v>473.55700000000002</v>
      </c>
      <c r="D931" s="466">
        <v>471.495</v>
      </c>
      <c r="E931" s="466">
        <v>0</v>
      </c>
      <c r="F931" s="466">
        <v>393.58</v>
      </c>
      <c r="G931" s="467">
        <f t="shared" si="249"/>
        <v>2.0620000000000118</v>
      </c>
      <c r="H931" s="466">
        <f t="shared" si="238"/>
        <v>2.0620000000000118</v>
      </c>
      <c r="I931" s="466">
        <f t="shared" si="239"/>
        <v>0</v>
      </c>
      <c r="J931" s="468">
        <v>2</v>
      </c>
      <c r="K931" s="467">
        <f t="shared" si="240"/>
        <v>46.107721696045928</v>
      </c>
      <c r="L931" s="467">
        <f t="shared" si="250"/>
        <v>20</v>
      </c>
      <c r="M931" s="466">
        <f t="shared" si="241"/>
        <v>0</v>
      </c>
      <c r="N931" s="466">
        <f t="shared" si="242"/>
        <v>0</v>
      </c>
      <c r="O931" s="466">
        <f t="shared" si="243"/>
        <v>0</v>
      </c>
      <c r="P931" s="466">
        <f t="shared" si="251"/>
        <v>0</v>
      </c>
      <c r="Q931" s="466">
        <f t="shared" si="244"/>
        <v>4</v>
      </c>
      <c r="R931" s="466">
        <f t="shared" si="252"/>
        <v>0</v>
      </c>
      <c r="S931" s="463">
        <f t="shared" si="245"/>
        <v>0</v>
      </c>
      <c r="T931" s="463">
        <f t="shared" si="246"/>
        <v>0</v>
      </c>
      <c r="U931" s="463">
        <f t="shared" si="247"/>
        <v>0</v>
      </c>
      <c r="V931" s="463">
        <f t="shared" si="248"/>
        <v>0</v>
      </c>
      <c r="W931" s="470"/>
    </row>
    <row r="932" spans="1:23">
      <c r="A932" s="461">
        <v>9280</v>
      </c>
      <c r="B932" s="461" t="s">
        <v>527</v>
      </c>
      <c r="C932" s="466">
        <v>473.38200000000001</v>
      </c>
      <c r="D932" s="466">
        <v>471.34300000000002</v>
      </c>
      <c r="E932" s="466">
        <v>0</v>
      </c>
      <c r="F932" s="466">
        <v>414.35</v>
      </c>
      <c r="G932" s="467">
        <f t="shared" si="249"/>
        <v>2.0389999999999873</v>
      </c>
      <c r="H932" s="466">
        <f t="shared" ref="H932:H995" si="253">IF(G932&lt;3,IF(G932&gt;1.5,G932,),)</f>
        <v>2.0389999999999873</v>
      </c>
      <c r="I932" s="466">
        <f t="shared" ref="I932:I995" si="254">IF(G932&gt;3,G932,0)</f>
        <v>0</v>
      </c>
      <c r="J932" s="468">
        <v>2</v>
      </c>
      <c r="K932" s="467">
        <f t="shared" si="240"/>
        <v>45.593426061220434</v>
      </c>
      <c r="L932" s="467">
        <f t="shared" si="250"/>
        <v>20</v>
      </c>
      <c r="M932" s="466">
        <f t="shared" si="241"/>
        <v>0</v>
      </c>
      <c r="N932" s="466">
        <f t="shared" si="242"/>
        <v>0</v>
      </c>
      <c r="O932" s="466">
        <f t="shared" si="243"/>
        <v>0</v>
      </c>
      <c r="P932" s="466">
        <f t="shared" si="251"/>
        <v>0</v>
      </c>
      <c r="Q932" s="466">
        <f t="shared" si="244"/>
        <v>4</v>
      </c>
      <c r="R932" s="466">
        <f t="shared" si="252"/>
        <v>0</v>
      </c>
      <c r="S932" s="463">
        <f t="shared" si="245"/>
        <v>0</v>
      </c>
      <c r="T932" s="463">
        <f t="shared" si="246"/>
        <v>0</v>
      </c>
      <c r="U932" s="463">
        <f t="shared" si="247"/>
        <v>0</v>
      </c>
      <c r="V932" s="463">
        <f t="shared" si="248"/>
        <v>0</v>
      </c>
      <c r="W932" s="470"/>
    </row>
    <row r="933" spans="1:23">
      <c r="A933" s="461">
        <v>9290</v>
      </c>
      <c r="B933" s="461" t="s">
        <v>527</v>
      </c>
      <c r="C933" s="466">
        <v>473.20699999999999</v>
      </c>
      <c r="D933" s="466">
        <v>471.18799999999999</v>
      </c>
      <c r="E933" s="466">
        <v>0</v>
      </c>
      <c r="F933" s="466">
        <v>415.58</v>
      </c>
      <c r="G933" s="467">
        <f t="shared" si="249"/>
        <v>2.0190000000000055</v>
      </c>
      <c r="H933" s="466">
        <f t="shared" si="253"/>
        <v>2.0190000000000055</v>
      </c>
      <c r="I933" s="466">
        <f t="shared" si="254"/>
        <v>0</v>
      </c>
      <c r="J933" s="468">
        <v>2</v>
      </c>
      <c r="K933" s="467">
        <f t="shared" si="240"/>
        <v>45.146212465720872</v>
      </c>
      <c r="L933" s="467">
        <f t="shared" si="250"/>
        <v>20</v>
      </c>
      <c r="M933" s="466">
        <f t="shared" si="241"/>
        <v>0</v>
      </c>
      <c r="N933" s="466">
        <f t="shared" si="242"/>
        <v>0</v>
      </c>
      <c r="O933" s="466">
        <f t="shared" si="243"/>
        <v>0</v>
      </c>
      <c r="P933" s="466">
        <f t="shared" si="251"/>
        <v>0</v>
      </c>
      <c r="Q933" s="466">
        <f t="shared" si="244"/>
        <v>4</v>
      </c>
      <c r="R933" s="466">
        <f t="shared" si="252"/>
        <v>0</v>
      </c>
      <c r="S933" s="463">
        <f t="shared" si="245"/>
        <v>0</v>
      </c>
      <c r="T933" s="463">
        <f t="shared" si="246"/>
        <v>0</v>
      </c>
      <c r="U933" s="463">
        <f t="shared" si="247"/>
        <v>0</v>
      </c>
      <c r="V933" s="463">
        <f t="shared" si="248"/>
        <v>0</v>
      </c>
      <c r="W933" s="470"/>
    </row>
    <row r="934" spans="1:23">
      <c r="A934" s="461">
        <v>9300</v>
      </c>
      <c r="B934" s="461" t="s">
        <v>527</v>
      </c>
      <c r="C934" s="466">
        <v>473.03100000000001</v>
      </c>
      <c r="D934" s="466">
        <v>471.03100000000001</v>
      </c>
      <c r="E934" s="466">
        <v>0</v>
      </c>
      <c r="F934" s="466">
        <v>415.09</v>
      </c>
      <c r="G934" s="467">
        <f t="shared" si="249"/>
        <v>2</v>
      </c>
      <c r="H934" s="466">
        <f t="shared" si="253"/>
        <v>2</v>
      </c>
      <c r="I934" s="466">
        <f t="shared" si="254"/>
        <v>0</v>
      </c>
      <c r="J934" s="468">
        <v>2</v>
      </c>
      <c r="K934" s="467">
        <f t="shared" si="240"/>
        <v>44.721359549995796</v>
      </c>
      <c r="L934" s="467">
        <f t="shared" si="250"/>
        <v>20</v>
      </c>
      <c r="M934" s="466">
        <f t="shared" si="241"/>
        <v>0</v>
      </c>
      <c r="N934" s="466">
        <f t="shared" si="242"/>
        <v>0</v>
      </c>
      <c r="O934" s="466">
        <f t="shared" si="243"/>
        <v>0</v>
      </c>
      <c r="P934" s="466">
        <f t="shared" si="251"/>
        <v>0</v>
      </c>
      <c r="Q934" s="466">
        <f t="shared" si="244"/>
        <v>4</v>
      </c>
      <c r="R934" s="466">
        <f t="shared" si="252"/>
        <v>0</v>
      </c>
      <c r="S934" s="463">
        <f t="shared" si="245"/>
        <v>0</v>
      </c>
      <c r="T934" s="463">
        <f t="shared" si="246"/>
        <v>0</v>
      </c>
      <c r="U934" s="463">
        <f t="shared" si="247"/>
        <v>0</v>
      </c>
      <c r="V934" s="463">
        <f t="shared" si="248"/>
        <v>0</v>
      </c>
      <c r="W934" s="470"/>
    </row>
    <row r="935" spans="1:23">
      <c r="A935" s="461">
        <v>9310</v>
      </c>
      <c r="B935" s="461" t="s">
        <v>527</v>
      </c>
      <c r="C935" s="466">
        <v>472.85599999999999</v>
      </c>
      <c r="D935" s="466">
        <v>470.87099999999998</v>
      </c>
      <c r="E935" s="466">
        <v>0</v>
      </c>
      <c r="F935" s="466">
        <v>414.14</v>
      </c>
      <c r="G935" s="467">
        <f t="shared" si="249"/>
        <v>1.9850000000000136</v>
      </c>
      <c r="H935" s="466">
        <f t="shared" si="253"/>
        <v>1.9850000000000136</v>
      </c>
      <c r="I935" s="466">
        <f t="shared" si="254"/>
        <v>0</v>
      </c>
      <c r="J935" s="468">
        <v>2</v>
      </c>
      <c r="K935" s="467">
        <f t="shared" si="240"/>
        <v>44.385949353371132</v>
      </c>
      <c r="L935" s="467">
        <f t="shared" si="250"/>
        <v>20</v>
      </c>
      <c r="M935" s="466">
        <f t="shared" si="241"/>
        <v>0</v>
      </c>
      <c r="N935" s="466">
        <f t="shared" si="242"/>
        <v>0</v>
      </c>
      <c r="O935" s="466">
        <f t="shared" si="243"/>
        <v>0</v>
      </c>
      <c r="P935" s="466">
        <f t="shared" si="251"/>
        <v>0</v>
      </c>
      <c r="Q935" s="466">
        <f t="shared" si="244"/>
        <v>4</v>
      </c>
      <c r="R935" s="466">
        <f t="shared" si="252"/>
        <v>0</v>
      </c>
      <c r="S935" s="463">
        <f t="shared" si="245"/>
        <v>0</v>
      </c>
      <c r="T935" s="463">
        <f t="shared" si="246"/>
        <v>0</v>
      </c>
      <c r="U935" s="463">
        <f t="shared" si="247"/>
        <v>0</v>
      </c>
      <c r="V935" s="463">
        <f t="shared" si="248"/>
        <v>0</v>
      </c>
      <c r="W935" s="470"/>
    </row>
    <row r="936" spans="1:23">
      <c r="A936" s="461">
        <v>9320</v>
      </c>
      <c r="B936" s="461" t="s">
        <v>527</v>
      </c>
      <c r="C936" s="466">
        <v>472.68099999999998</v>
      </c>
      <c r="D936" s="466">
        <v>470.71</v>
      </c>
      <c r="E936" s="466">
        <v>0</v>
      </c>
      <c r="F936" s="466">
        <v>412.67</v>
      </c>
      <c r="G936" s="467">
        <f t="shared" si="249"/>
        <v>1.9710000000000036</v>
      </c>
      <c r="H936" s="466">
        <f t="shared" si="253"/>
        <v>1.9710000000000036</v>
      </c>
      <c r="I936" s="466">
        <f t="shared" si="254"/>
        <v>0</v>
      </c>
      <c r="J936" s="468">
        <v>2</v>
      </c>
      <c r="K936" s="467">
        <f t="shared" si="240"/>
        <v>44.072899836520932</v>
      </c>
      <c r="L936" s="467">
        <f t="shared" si="250"/>
        <v>20</v>
      </c>
      <c r="M936" s="466">
        <f t="shared" si="241"/>
        <v>0</v>
      </c>
      <c r="N936" s="466">
        <f t="shared" si="242"/>
        <v>0</v>
      </c>
      <c r="O936" s="466">
        <f t="shared" si="243"/>
        <v>0</v>
      </c>
      <c r="P936" s="466">
        <f t="shared" si="251"/>
        <v>0</v>
      </c>
      <c r="Q936" s="466">
        <f t="shared" si="244"/>
        <v>4</v>
      </c>
      <c r="R936" s="466">
        <f t="shared" si="252"/>
        <v>0</v>
      </c>
      <c r="S936" s="463">
        <f t="shared" si="245"/>
        <v>0</v>
      </c>
      <c r="T936" s="463">
        <f t="shared" si="246"/>
        <v>0</v>
      </c>
      <c r="U936" s="463">
        <f t="shared" si="247"/>
        <v>0</v>
      </c>
      <c r="V936" s="463">
        <f t="shared" si="248"/>
        <v>0</v>
      </c>
      <c r="W936" s="470"/>
    </row>
    <row r="937" spans="1:23">
      <c r="A937" s="461">
        <v>9330</v>
      </c>
      <c r="B937" s="461" t="s">
        <v>527</v>
      </c>
      <c r="C937" s="466">
        <v>472.50599999999997</v>
      </c>
      <c r="D937" s="466">
        <v>470.54700000000003</v>
      </c>
      <c r="E937" s="466">
        <v>0</v>
      </c>
      <c r="F937" s="466">
        <v>410.68</v>
      </c>
      <c r="G937" s="467">
        <f t="shared" si="249"/>
        <v>1.9589999999999463</v>
      </c>
      <c r="H937" s="466">
        <f t="shared" si="253"/>
        <v>1.9589999999999463</v>
      </c>
      <c r="I937" s="466">
        <f t="shared" si="254"/>
        <v>0</v>
      </c>
      <c r="J937" s="468">
        <v>2</v>
      </c>
      <c r="K937" s="467">
        <f t="shared" si="240"/>
        <v>43.804571679219677</v>
      </c>
      <c r="L937" s="467">
        <f t="shared" si="250"/>
        <v>20</v>
      </c>
      <c r="M937" s="466">
        <f t="shared" si="241"/>
        <v>0</v>
      </c>
      <c r="N937" s="466">
        <f t="shared" si="242"/>
        <v>0</v>
      </c>
      <c r="O937" s="466">
        <f t="shared" si="243"/>
        <v>0</v>
      </c>
      <c r="P937" s="466">
        <f t="shared" si="251"/>
        <v>0</v>
      </c>
      <c r="Q937" s="466">
        <f t="shared" si="244"/>
        <v>4</v>
      </c>
      <c r="R937" s="466">
        <f t="shared" si="252"/>
        <v>0</v>
      </c>
      <c r="S937" s="463">
        <f t="shared" si="245"/>
        <v>0</v>
      </c>
      <c r="T937" s="463">
        <f t="shared" si="246"/>
        <v>0</v>
      </c>
      <c r="U937" s="463">
        <f t="shared" si="247"/>
        <v>0</v>
      </c>
      <c r="V937" s="463">
        <f t="shared" si="248"/>
        <v>0</v>
      </c>
      <c r="W937" s="470"/>
    </row>
    <row r="938" spans="1:23">
      <c r="A938" s="461">
        <v>9340</v>
      </c>
      <c r="B938" s="461" t="s">
        <v>527</v>
      </c>
      <c r="C938" s="466">
        <v>472.33</v>
      </c>
      <c r="D938" s="466">
        <v>470.37299999999999</v>
      </c>
      <c r="E938" s="466">
        <v>0</v>
      </c>
      <c r="F938" s="466">
        <v>409.58</v>
      </c>
      <c r="G938" s="467">
        <f t="shared" si="249"/>
        <v>1.9569999999999936</v>
      </c>
      <c r="H938" s="466">
        <f t="shared" si="253"/>
        <v>1.9569999999999936</v>
      </c>
      <c r="I938" s="466">
        <f t="shared" si="254"/>
        <v>0</v>
      </c>
      <c r="J938" s="468">
        <v>2</v>
      </c>
      <c r="K938" s="467">
        <f t="shared" si="240"/>
        <v>43.759850319670747</v>
      </c>
      <c r="L938" s="467">
        <f t="shared" si="250"/>
        <v>20</v>
      </c>
      <c r="M938" s="466">
        <f t="shared" si="241"/>
        <v>0</v>
      </c>
      <c r="N938" s="466">
        <f t="shared" si="242"/>
        <v>0</v>
      </c>
      <c r="O938" s="466">
        <f t="shared" si="243"/>
        <v>0</v>
      </c>
      <c r="P938" s="466">
        <f t="shared" si="251"/>
        <v>0</v>
      </c>
      <c r="Q938" s="466">
        <f t="shared" si="244"/>
        <v>4</v>
      </c>
      <c r="R938" s="466">
        <f t="shared" si="252"/>
        <v>0</v>
      </c>
      <c r="S938" s="463">
        <f t="shared" si="245"/>
        <v>0</v>
      </c>
      <c r="T938" s="463">
        <f t="shared" si="246"/>
        <v>0</v>
      </c>
      <c r="U938" s="463">
        <f t="shared" si="247"/>
        <v>0</v>
      </c>
      <c r="V938" s="463">
        <f t="shared" si="248"/>
        <v>0</v>
      </c>
      <c r="W938" s="470"/>
    </row>
    <row r="939" spans="1:23">
      <c r="A939" s="461">
        <v>9350</v>
      </c>
      <c r="B939" s="461" t="s">
        <v>527</v>
      </c>
      <c r="C939" s="466">
        <v>472.15499999999997</v>
      </c>
      <c r="D939" s="466">
        <v>470.19499999999999</v>
      </c>
      <c r="E939" s="466">
        <v>0</v>
      </c>
      <c r="F939" s="466">
        <v>409.58</v>
      </c>
      <c r="G939" s="467">
        <f t="shared" si="249"/>
        <v>1.9599999999999795</v>
      </c>
      <c r="H939" s="466">
        <f t="shared" si="253"/>
        <v>1.9599999999999795</v>
      </c>
      <c r="I939" s="466">
        <f t="shared" si="254"/>
        <v>0</v>
      </c>
      <c r="J939" s="468">
        <v>2</v>
      </c>
      <c r="K939" s="467">
        <f t="shared" si="240"/>
        <v>43.826932358995421</v>
      </c>
      <c r="L939" s="467">
        <f t="shared" si="250"/>
        <v>20</v>
      </c>
      <c r="M939" s="466">
        <f t="shared" si="241"/>
        <v>0</v>
      </c>
      <c r="N939" s="466">
        <f t="shared" si="242"/>
        <v>0</v>
      </c>
      <c r="O939" s="466">
        <f t="shared" si="243"/>
        <v>0</v>
      </c>
      <c r="P939" s="466">
        <f t="shared" si="251"/>
        <v>0</v>
      </c>
      <c r="Q939" s="466">
        <f t="shared" si="244"/>
        <v>4</v>
      </c>
      <c r="R939" s="466">
        <f t="shared" si="252"/>
        <v>0</v>
      </c>
      <c r="S939" s="463">
        <f t="shared" si="245"/>
        <v>0</v>
      </c>
      <c r="T939" s="463">
        <f t="shared" si="246"/>
        <v>0</v>
      </c>
      <c r="U939" s="463">
        <f t="shared" si="247"/>
        <v>0</v>
      </c>
      <c r="V939" s="463">
        <f t="shared" si="248"/>
        <v>0</v>
      </c>
      <c r="W939" s="470"/>
    </row>
    <row r="940" spans="1:23">
      <c r="A940" s="461">
        <v>9360</v>
      </c>
      <c r="B940" s="461" t="s">
        <v>527</v>
      </c>
      <c r="C940" s="466">
        <v>471.98</v>
      </c>
      <c r="D940" s="466">
        <v>470.01799999999997</v>
      </c>
      <c r="E940" s="466">
        <v>0</v>
      </c>
      <c r="F940" s="466">
        <v>410.58</v>
      </c>
      <c r="G940" s="467">
        <f t="shared" si="249"/>
        <v>1.9620000000000459</v>
      </c>
      <c r="H940" s="466">
        <f t="shared" si="253"/>
        <v>1.9620000000000459</v>
      </c>
      <c r="I940" s="466">
        <f t="shared" si="254"/>
        <v>0</v>
      </c>
      <c r="J940" s="468">
        <v>2</v>
      </c>
      <c r="K940" s="467">
        <f t="shared" si="240"/>
        <v>43.871653718546895</v>
      </c>
      <c r="L940" s="467">
        <f t="shared" si="250"/>
        <v>20</v>
      </c>
      <c r="M940" s="466">
        <f t="shared" si="241"/>
        <v>0</v>
      </c>
      <c r="N940" s="466">
        <f t="shared" si="242"/>
        <v>0</v>
      </c>
      <c r="O940" s="466">
        <f t="shared" si="243"/>
        <v>0</v>
      </c>
      <c r="P940" s="466">
        <f t="shared" si="251"/>
        <v>0</v>
      </c>
      <c r="Q940" s="466">
        <f t="shared" si="244"/>
        <v>4</v>
      </c>
      <c r="R940" s="466">
        <f t="shared" si="252"/>
        <v>0</v>
      </c>
      <c r="S940" s="463">
        <f t="shared" si="245"/>
        <v>0</v>
      </c>
      <c r="T940" s="463">
        <f t="shared" si="246"/>
        <v>0</v>
      </c>
      <c r="U940" s="463">
        <f t="shared" si="247"/>
        <v>0</v>
      </c>
      <c r="V940" s="463">
        <f t="shared" si="248"/>
        <v>0</v>
      </c>
      <c r="W940" s="470"/>
    </row>
    <row r="941" spans="1:23">
      <c r="A941" s="461">
        <v>9370</v>
      </c>
      <c r="B941" s="461" t="s">
        <v>527</v>
      </c>
      <c r="C941" s="466">
        <v>471.80500000000001</v>
      </c>
      <c r="D941" s="466">
        <v>469.84100000000001</v>
      </c>
      <c r="E941" s="466">
        <v>0</v>
      </c>
      <c r="F941" s="466">
        <v>412.51</v>
      </c>
      <c r="G941" s="467">
        <f t="shared" si="249"/>
        <v>1.9639999999999986</v>
      </c>
      <c r="H941" s="466">
        <f t="shared" si="253"/>
        <v>1.9639999999999986</v>
      </c>
      <c r="I941" s="466">
        <f t="shared" si="254"/>
        <v>0</v>
      </c>
      <c r="J941" s="468">
        <v>2</v>
      </c>
      <c r="K941" s="467">
        <f t="shared" si="240"/>
        <v>43.91637507809584</v>
      </c>
      <c r="L941" s="467">
        <f t="shared" si="250"/>
        <v>20</v>
      </c>
      <c r="M941" s="466">
        <f t="shared" si="241"/>
        <v>0</v>
      </c>
      <c r="N941" s="466">
        <f t="shared" si="242"/>
        <v>0</v>
      </c>
      <c r="O941" s="466">
        <f t="shared" si="243"/>
        <v>0</v>
      </c>
      <c r="P941" s="466">
        <f t="shared" si="251"/>
        <v>0</v>
      </c>
      <c r="Q941" s="466">
        <f t="shared" si="244"/>
        <v>4</v>
      </c>
      <c r="R941" s="466">
        <f t="shared" si="252"/>
        <v>0</v>
      </c>
      <c r="S941" s="463">
        <f t="shared" si="245"/>
        <v>0</v>
      </c>
      <c r="T941" s="463">
        <f t="shared" si="246"/>
        <v>0</v>
      </c>
      <c r="U941" s="463">
        <f t="shared" si="247"/>
        <v>0</v>
      </c>
      <c r="V941" s="463">
        <f t="shared" si="248"/>
        <v>0</v>
      </c>
      <c r="W941" s="470"/>
    </row>
    <row r="942" spans="1:23">
      <c r="A942" s="461">
        <v>9380</v>
      </c>
      <c r="B942" s="461" t="s">
        <v>527</v>
      </c>
      <c r="C942" s="466">
        <v>471.62900000000002</v>
      </c>
      <c r="D942" s="466">
        <v>469.66399999999999</v>
      </c>
      <c r="E942" s="466">
        <v>0</v>
      </c>
      <c r="F942" s="466">
        <v>414.47</v>
      </c>
      <c r="G942" s="467">
        <f t="shared" si="249"/>
        <v>1.9650000000000318</v>
      </c>
      <c r="H942" s="466">
        <f t="shared" si="253"/>
        <v>1.9650000000000318</v>
      </c>
      <c r="I942" s="466">
        <f t="shared" si="254"/>
        <v>0</v>
      </c>
      <c r="J942" s="468">
        <v>2</v>
      </c>
      <c r="K942" s="467">
        <f t="shared" si="240"/>
        <v>43.938735757871576</v>
      </c>
      <c r="L942" s="467">
        <f t="shared" si="250"/>
        <v>20</v>
      </c>
      <c r="M942" s="466">
        <f t="shared" si="241"/>
        <v>0</v>
      </c>
      <c r="N942" s="466">
        <f t="shared" si="242"/>
        <v>0</v>
      </c>
      <c r="O942" s="466">
        <f t="shared" si="243"/>
        <v>0</v>
      </c>
      <c r="P942" s="466">
        <f t="shared" si="251"/>
        <v>0</v>
      </c>
      <c r="Q942" s="466">
        <f t="shared" si="244"/>
        <v>4</v>
      </c>
      <c r="R942" s="466">
        <f t="shared" si="252"/>
        <v>0</v>
      </c>
      <c r="S942" s="463">
        <f t="shared" si="245"/>
        <v>0</v>
      </c>
      <c r="T942" s="463">
        <f t="shared" si="246"/>
        <v>0</v>
      </c>
      <c r="U942" s="463">
        <f t="shared" si="247"/>
        <v>0</v>
      </c>
      <c r="V942" s="463">
        <f t="shared" si="248"/>
        <v>0</v>
      </c>
      <c r="W942" s="470"/>
    </row>
    <row r="943" spans="1:23">
      <c r="A943" s="461">
        <v>9390</v>
      </c>
      <c r="B943" s="461" t="s">
        <v>527</v>
      </c>
      <c r="C943" s="466">
        <v>471.45400000000001</v>
      </c>
      <c r="D943" s="466">
        <v>469.55900000000003</v>
      </c>
      <c r="E943" s="466">
        <v>0</v>
      </c>
      <c r="F943" s="466">
        <v>404.72</v>
      </c>
      <c r="G943" s="467">
        <f t="shared" si="249"/>
        <v>1.8949999999999818</v>
      </c>
      <c r="H943" s="466">
        <f t="shared" si="253"/>
        <v>1.8949999999999818</v>
      </c>
      <c r="I943" s="466">
        <f t="shared" si="254"/>
        <v>0</v>
      </c>
      <c r="J943" s="468">
        <v>2</v>
      </c>
      <c r="K943" s="467">
        <f t="shared" si="240"/>
        <v>42.373488173620608</v>
      </c>
      <c r="L943" s="467">
        <f t="shared" si="250"/>
        <v>20</v>
      </c>
      <c r="M943" s="466">
        <f t="shared" si="241"/>
        <v>0</v>
      </c>
      <c r="N943" s="466">
        <f t="shared" si="242"/>
        <v>0</v>
      </c>
      <c r="O943" s="466">
        <f t="shared" si="243"/>
        <v>0</v>
      </c>
      <c r="P943" s="466">
        <f t="shared" si="251"/>
        <v>0</v>
      </c>
      <c r="Q943" s="466">
        <f t="shared" si="244"/>
        <v>4</v>
      </c>
      <c r="R943" s="466">
        <f t="shared" si="252"/>
        <v>0</v>
      </c>
      <c r="S943" s="463">
        <f t="shared" si="245"/>
        <v>0</v>
      </c>
      <c r="T943" s="463">
        <f t="shared" si="246"/>
        <v>0</v>
      </c>
      <c r="U943" s="463">
        <f t="shared" si="247"/>
        <v>0</v>
      </c>
      <c r="V943" s="463">
        <f t="shared" si="248"/>
        <v>0</v>
      </c>
      <c r="W943" s="470"/>
    </row>
    <row r="944" spans="1:23">
      <c r="A944" s="461">
        <v>9400</v>
      </c>
      <c r="B944" s="461" t="s">
        <v>527</v>
      </c>
      <c r="C944" s="466">
        <v>471.279</v>
      </c>
      <c r="D944" s="466">
        <v>469.488</v>
      </c>
      <c r="E944" s="466">
        <v>0</v>
      </c>
      <c r="F944" s="466">
        <v>382.12</v>
      </c>
      <c r="G944" s="467">
        <f t="shared" si="249"/>
        <v>1.7909999999999968</v>
      </c>
      <c r="H944" s="466">
        <f t="shared" si="253"/>
        <v>1.7909999999999968</v>
      </c>
      <c r="I944" s="466">
        <f t="shared" si="254"/>
        <v>0</v>
      </c>
      <c r="J944" s="468">
        <v>2</v>
      </c>
      <c r="K944" s="467">
        <f t="shared" si="240"/>
        <v>40.047977477021163</v>
      </c>
      <c r="L944" s="467">
        <f t="shared" si="250"/>
        <v>20</v>
      </c>
      <c r="M944" s="466">
        <f t="shared" si="241"/>
        <v>0</v>
      </c>
      <c r="N944" s="466">
        <f t="shared" si="242"/>
        <v>0</v>
      </c>
      <c r="O944" s="466">
        <f t="shared" si="243"/>
        <v>0</v>
      </c>
      <c r="P944" s="466">
        <f t="shared" si="251"/>
        <v>0</v>
      </c>
      <c r="Q944" s="466">
        <f t="shared" si="244"/>
        <v>4</v>
      </c>
      <c r="R944" s="466">
        <f t="shared" si="252"/>
        <v>0</v>
      </c>
      <c r="S944" s="463">
        <f t="shared" si="245"/>
        <v>0</v>
      </c>
      <c r="T944" s="463">
        <f t="shared" si="246"/>
        <v>0</v>
      </c>
      <c r="U944" s="463">
        <f t="shared" si="247"/>
        <v>0</v>
      </c>
      <c r="V944" s="463">
        <f t="shared" si="248"/>
        <v>0</v>
      </c>
      <c r="W944" s="470"/>
    </row>
    <row r="945" spans="1:23">
      <c r="A945" s="461">
        <v>9410</v>
      </c>
      <c r="B945" s="461" t="s">
        <v>527</v>
      </c>
      <c r="C945" s="466">
        <v>471.10399999999998</v>
      </c>
      <c r="D945" s="466">
        <v>469.303</v>
      </c>
      <c r="E945" s="466">
        <v>0</v>
      </c>
      <c r="F945" s="466">
        <v>358.19</v>
      </c>
      <c r="G945" s="467">
        <f t="shared" si="249"/>
        <v>1.8009999999999877</v>
      </c>
      <c r="H945" s="466">
        <f t="shared" si="253"/>
        <v>1.8009999999999877</v>
      </c>
      <c r="I945" s="466">
        <f t="shared" si="254"/>
        <v>0</v>
      </c>
      <c r="J945" s="468">
        <v>2</v>
      </c>
      <c r="K945" s="467">
        <f t="shared" si="240"/>
        <v>40.271584274770937</v>
      </c>
      <c r="L945" s="467">
        <f t="shared" si="250"/>
        <v>20</v>
      </c>
      <c r="M945" s="466">
        <f t="shared" si="241"/>
        <v>0</v>
      </c>
      <c r="N945" s="466">
        <f t="shared" si="242"/>
        <v>0</v>
      </c>
      <c r="O945" s="466">
        <f t="shared" si="243"/>
        <v>0</v>
      </c>
      <c r="P945" s="466">
        <f t="shared" si="251"/>
        <v>0</v>
      </c>
      <c r="Q945" s="466">
        <f t="shared" si="244"/>
        <v>4</v>
      </c>
      <c r="R945" s="466">
        <f t="shared" si="252"/>
        <v>0</v>
      </c>
      <c r="S945" s="463">
        <f t="shared" si="245"/>
        <v>0</v>
      </c>
      <c r="T945" s="463">
        <f t="shared" si="246"/>
        <v>0</v>
      </c>
      <c r="U945" s="463">
        <f t="shared" si="247"/>
        <v>0</v>
      </c>
      <c r="V945" s="463">
        <f t="shared" si="248"/>
        <v>0</v>
      </c>
      <c r="W945" s="470"/>
    </row>
    <row r="946" spans="1:23">
      <c r="A946" s="461">
        <v>9420</v>
      </c>
      <c r="B946" s="461" t="s">
        <v>527</v>
      </c>
      <c r="C946" s="466">
        <v>470.928</v>
      </c>
      <c r="D946" s="466">
        <v>469.22199999999998</v>
      </c>
      <c r="E946" s="466">
        <v>0</v>
      </c>
      <c r="F946" s="466">
        <v>333.74</v>
      </c>
      <c r="G946" s="467">
        <f t="shared" si="249"/>
        <v>1.7060000000000173</v>
      </c>
      <c r="H946" s="466">
        <f t="shared" si="253"/>
        <v>1.7060000000000173</v>
      </c>
      <c r="I946" s="466">
        <f t="shared" si="254"/>
        <v>0</v>
      </c>
      <c r="J946" s="468">
        <v>2</v>
      </c>
      <c r="K946" s="467">
        <f t="shared" si="240"/>
        <v>38.147319696146795</v>
      </c>
      <c r="L946" s="467">
        <f t="shared" si="250"/>
        <v>20</v>
      </c>
      <c r="M946" s="466">
        <f t="shared" si="241"/>
        <v>0</v>
      </c>
      <c r="N946" s="466">
        <f t="shared" si="242"/>
        <v>0</v>
      </c>
      <c r="O946" s="466">
        <f t="shared" si="243"/>
        <v>0</v>
      </c>
      <c r="P946" s="466">
        <f t="shared" si="251"/>
        <v>0</v>
      </c>
      <c r="Q946" s="466">
        <f t="shared" si="244"/>
        <v>4</v>
      </c>
      <c r="R946" s="466">
        <f t="shared" si="252"/>
        <v>0</v>
      </c>
      <c r="S946" s="463">
        <f t="shared" si="245"/>
        <v>0</v>
      </c>
      <c r="T946" s="463">
        <f t="shared" si="246"/>
        <v>0</v>
      </c>
      <c r="U946" s="463">
        <f t="shared" si="247"/>
        <v>0</v>
      </c>
      <c r="V946" s="463">
        <f t="shared" si="248"/>
        <v>0</v>
      </c>
      <c r="W946" s="470"/>
    </row>
    <row r="947" spans="1:23">
      <c r="A947" s="461">
        <v>9430</v>
      </c>
      <c r="B947" s="461" t="s">
        <v>527</v>
      </c>
      <c r="C947" s="466">
        <v>470.75299999999999</v>
      </c>
      <c r="D947" s="466">
        <v>469.14</v>
      </c>
      <c r="E947" s="466">
        <v>0</v>
      </c>
      <c r="F947" s="466">
        <v>308.31</v>
      </c>
      <c r="G947" s="467">
        <f t="shared" si="249"/>
        <v>1.6129999999999995</v>
      </c>
      <c r="H947" s="466">
        <f t="shared" si="253"/>
        <v>1.6129999999999995</v>
      </c>
      <c r="I947" s="466">
        <f t="shared" si="254"/>
        <v>0</v>
      </c>
      <c r="J947" s="468">
        <v>2</v>
      </c>
      <c r="K947" s="467">
        <f t="shared" si="240"/>
        <v>36.067776477071604</v>
      </c>
      <c r="L947" s="467">
        <f t="shared" si="250"/>
        <v>20</v>
      </c>
      <c r="M947" s="466">
        <f t="shared" si="241"/>
        <v>0</v>
      </c>
      <c r="N947" s="466">
        <f t="shared" si="242"/>
        <v>0</v>
      </c>
      <c r="O947" s="466">
        <f t="shared" si="243"/>
        <v>0</v>
      </c>
      <c r="P947" s="466">
        <f t="shared" si="251"/>
        <v>0</v>
      </c>
      <c r="Q947" s="466">
        <f t="shared" si="244"/>
        <v>4</v>
      </c>
      <c r="R947" s="466">
        <f t="shared" si="252"/>
        <v>0</v>
      </c>
      <c r="S947" s="463">
        <f t="shared" si="245"/>
        <v>0</v>
      </c>
      <c r="T947" s="463">
        <f t="shared" si="246"/>
        <v>0</v>
      </c>
      <c r="U947" s="463">
        <f t="shared" si="247"/>
        <v>0</v>
      </c>
      <c r="V947" s="463">
        <f t="shared" si="248"/>
        <v>0</v>
      </c>
      <c r="W947" s="470"/>
    </row>
    <row r="948" spans="1:23">
      <c r="A948" s="461">
        <v>9440</v>
      </c>
      <c r="B948" s="461" t="s">
        <v>527</v>
      </c>
      <c r="C948" s="466">
        <v>470.57799999999997</v>
      </c>
      <c r="D948" s="466">
        <v>469.05399999999997</v>
      </c>
      <c r="E948" s="466">
        <v>0</v>
      </c>
      <c r="F948" s="466">
        <v>282.32</v>
      </c>
      <c r="G948" s="467">
        <f t="shared" si="249"/>
        <v>1.5240000000000009</v>
      </c>
      <c r="H948" s="466">
        <f t="shared" si="253"/>
        <v>1.5240000000000009</v>
      </c>
      <c r="I948" s="466">
        <f t="shared" si="254"/>
        <v>0</v>
      </c>
      <c r="J948" s="468">
        <v>2</v>
      </c>
      <c r="K948" s="467">
        <f t="shared" si="240"/>
        <v>34.077675977096817</v>
      </c>
      <c r="L948" s="467">
        <f t="shared" si="250"/>
        <v>20</v>
      </c>
      <c r="M948" s="466">
        <f t="shared" si="241"/>
        <v>0</v>
      </c>
      <c r="N948" s="466">
        <f t="shared" si="242"/>
        <v>0</v>
      </c>
      <c r="O948" s="466">
        <f t="shared" si="243"/>
        <v>0</v>
      </c>
      <c r="P948" s="466">
        <f t="shared" si="251"/>
        <v>0</v>
      </c>
      <c r="Q948" s="466">
        <f t="shared" si="244"/>
        <v>4</v>
      </c>
      <c r="R948" s="466">
        <f t="shared" si="252"/>
        <v>0</v>
      </c>
      <c r="S948" s="463">
        <f t="shared" si="245"/>
        <v>0</v>
      </c>
      <c r="T948" s="463">
        <f t="shared" si="246"/>
        <v>9450</v>
      </c>
      <c r="U948" s="463">
        <f t="shared" si="247"/>
        <v>0</v>
      </c>
      <c r="V948" s="463">
        <f t="shared" si="248"/>
        <v>9450</v>
      </c>
      <c r="W948" s="470"/>
    </row>
    <row r="949" spans="1:23">
      <c r="A949" s="461">
        <v>9450</v>
      </c>
      <c r="B949" s="461" t="s">
        <v>527</v>
      </c>
      <c r="C949" s="466">
        <v>470.40300000000002</v>
      </c>
      <c r="D949" s="466">
        <v>468.95299999999997</v>
      </c>
      <c r="E949" s="466">
        <v>0</v>
      </c>
      <c r="F949" s="466">
        <v>258.3</v>
      </c>
      <c r="G949" s="467">
        <f t="shared" si="249"/>
        <v>1.4500000000000455</v>
      </c>
      <c r="H949" s="466">
        <f t="shared" si="253"/>
        <v>0</v>
      </c>
      <c r="I949" s="466">
        <f t="shared" si="254"/>
        <v>0</v>
      </c>
      <c r="J949" s="468">
        <v>2</v>
      </c>
      <c r="K949" s="467">
        <f t="shared" ref="K949:K1012" si="255">(A949-A948)*SQRT(H949^2+(H949*J949)^2)</f>
        <v>0</v>
      </c>
      <c r="L949" s="467">
        <f t="shared" si="250"/>
        <v>0</v>
      </c>
      <c r="M949" s="466">
        <f t="shared" ref="M949:M1012" si="256">(A949-A948)*SQRT(I949^2+(I949*J949)^2)*2</f>
        <v>0</v>
      </c>
      <c r="N949" s="466">
        <f t="shared" ref="N949:N1012" si="257">+IF(M949&gt;0,A949-A948,)*2</f>
        <v>0</v>
      </c>
      <c r="O949" s="466">
        <f t="shared" ref="O949:O1012" si="258">IF(M949&gt;0,((A949-A948)/20)*SQRT(G949^2+(G949*J949)^2),)*2</f>
        <v>0</v>
      </c>
      <c r="P949" s="466">
        <f t="shared" si="251"/>
        <v>0</v>
      </c>
      <c r="Q949" s="466">
        <f t="shared" ref="Q949:Q1012" si="259">IF(G949&gt;1.5,IF(G949&lt;3,(A949-A948)/5,),)*2</f>
        <v>0</v>
      </c>
      <c r="R949" s="466">
        <f t="shared" si="252"/>
        <v>0</v>
      </c>
      <c r="S949" s="463">
        <f t="shared" si="245"/>
        <v>0</v>
      </c>
      <c r="T949" s="463">
        <f t="shared" si="246"/>
        <v>0</v>
      </c>
      <c r="U949" s="463">
        <f t="shared" si="247"/>
        <v>0</v>
      </c>
      <c r="V949" s="463">
        <f t="shared" si="248"/>
        <v>0</v>
      </c>
      <c r="W949" s="470"/>
    </row>
    <row r="950" spans="1:23">
      <c r="A950" s="461">
        <v>9460</v>
      </c>
      <c r="B950" s="461" t="s">
        <v>527</v>
      </c>
      <c r="C950" s="466">
        <v>470.22699999999998</v>
      </c>
      <c r="D950" s="466">
        <v>468.84899999999999</v>
      </c>
      <c r="E950" s="466">
        <v>0</v>
      </c>
      <c r="F950" s="466">
        <v>236.47</v>
      </c>
      <c r="G950" s="467">
        <f t="shared" si="249"/>
        <v>1.3779999999999859</v>
      </c>
      <c r="H950" s="466">
        <f t="shared" si="253"/>
        <v>0</v>
      </c>
      <c r="I950" s="466">
        <f t="shared" si="254"/>
        <v>0</v>
      </c>
      <c r="J950" s="468">
        <v>2</v>
      </c>
      <c r="K950" s="467">
        <f t="shared" si="255"/>
        <v>0</v>
      </c>
      <c r="L950" s="467">
        <f t="shared" si="250"/>
        <v>0</v>
      </c>
      <c r="M950" s="466">
        <f t="shared" si="256"/>
        <v>0</v>
      </c>
      <c r="N950" s="466">
        <f t="shared" si="257"/>
        <v>0</v>
      </c>
      <c r="O950" s="466">
        <f t="shared" si="258"/>
        <v>0</v>
      </c>
      <c r="P950" s="466">
        <f t="shared" si="251"/>
        <v>0</v>
      </c>
      <c r="Q950" s="466">
        <f t="shared" si="259"/>
        <v>0</v>
      </c>
      <c r="R950" s="466">
        <f t="shared" si="252"/>
        <v>0</v>
      </c>
      <c r="S950" s="463">
        <f t="shared" ref="S950:S1013" si="260">+IF(R950&gt;0,IF(R949=0,A950,IF(R950&gt;0,IF(R951=0,A951,),)),IF(R950=0,IF(R949&gt;0,IF(R948=0,A950,),),))</f>
        <v>0</v>
      </c>
      <c r="T950" s="463">
        <f t="shared" ref="T950:T1013" si="261">+IF(Q950&gt;0,IF(Q949=0,A950,IF(Q950&gt;0,IF(Q951=0,A951,),)),IF(Q950=0,IF(Q949&gt;0,IF(Q948=0,A950,),),))</f>
        <v>0</v>
      </c>
      <c r="U950" s="463">
        <f t="shared" ref="U950:U1013" si="262">+IF(M950&gt;0,IF(M949=0,A950,IF(M950&gt;0,IF(M951=0,A951,),)),IF(M950=0,IF(M949&gt;0,IF(M948=0,A950,),),))</f>
        <v>0</v>
      </c>
      <c r="V950" s="463">
        <f t="shared" ref="V950:V1013" si="263">+IF(K950&gt;0,IF(K949=0,A950,IF(K950&gt;0,IF(K951=0,A951,),)),IF(K950=0,IF(K949&gt;0,IF(K948=0,A950,),),))</f>
        <v>0</v>
      </c>
      <c r="W950" s="470"/>
    </row>
    <row r="951" spans="1:23">
      <c r="A951" s="461">
        <v>9470</v>
      </c>
      <c r="B951" s="461" t="s">
        <v>527</v>
      </c>
      <c r="C951" s="466">
        <v>470.05200000000002</v>
      </c>
      <c r="D951" s="466">
        <v>468.74299999999999</v>
      </c>
      <c r="E951" s="466">
        <v>0</v>
      </c>
      <c r="F951" s="466">
        <v>214.57</v>
      </c>
      <c r="G951" s="467">
        <f t="shared" si="249"/>
        <v>1.3090000000000259</v>
      </c>
      <c r="H951" s="466">
        <f t="shared" si="253"/>
        <v>0</v>
      </c>
      <c r="I951" s="466">
        <f t="shared" si="254"/>
        <v>0</v>
      </c>
      <c r="J951" s="468">
        <v>2</v>
      </c>
      <c r="K951" s="467">
        <f t="shared" si="255"/>
        <v>0</v>
      </c>
      <c r="L951" s="467">
        <f t="shared" si="250"/>
        <v>0</v>
      </c>
      <c r="M951" s="466">
        <f t="shared" si="256"/>
        <v>0</v>
      </c>
      <c r="N951" s="466">
        <f t="shared" si="257"/>
        <v>0</v>
      </c>
      <c r="O951" s="466">
        <f t="shared" si="258"/>
        <v>0</v>
      </c>
      <c r="P951" s="466">
        <f t="shared" si="251"/>
        <v>0</v>
      </c>
      <c r="Q951" s="466">
        <f t="shared" si="259"/>
        <v>0</v>
      </c>
      <c r="R951" s="466">
        <f t="shared" si="252"/>
        <v>0</v>
      </c>
      <c r="S951" s="463">
        <f t="shared" si="260"/>
        <v>0</v>
      </c>
      <c r="T951" s="463">
        <f t="shared" si="261"/>
        <v>0</v>
      </c>
      <c r="U951" s="463">
        <f t="shared" si="262"/>
        <v>0</v>
      </c>
      <c r="V951" s="463">
        <f t="shared" si="263"/>
        <v>0</v>
      </c>
      <c r="W951" s="470"/>
    </row>
    <row r="952" spans="1:23">
      <c r="A952" s="461">
        <v>9480</v>
      </c>
      <c r="B952" s="461" t="s">
        <v>527</v>
      </c>
      <c r="C952" s="466">
        <v>469.87700000000001</v>
      </c>
      <c r="D952" s="466">
        <v>468.63400000000001</v>
      </c>
      <c r="E952" s="466">
        <v>0</v>
      </c>
      <c r="F952" s="466">
        <v>192.04</v>
      </c>
      <c r="G952" s="467">
        <f t="shared" si="249"/>
        <v>1.242999999999995</v>
      </c>
      <c r="H952" s="466">
        <f t="shared" si="253"/>
        <v>0</v>
      </c>
      <c r="I952" s="466">
        <f t="shared" si="254"/>
        <v>0</v>
      </c>
      <c r="J952" s="468">
        <v>2</v>
      </c>
      <c r="K952" s="467">
        <f t="shared" si="255"/>
        <v>0</v>
      </c>
      <c r="L952" s="467">
        <f t="shared" si="250"/>
        <v>0</v>
      </c>
      <c r="M952" s="466">
        <f t="shared" si="256"/>
        <v>0</v>
      </c>
      <c r="N952" s="466">
        <f t="shared" si="257"/>
        <v>0</v>
      </c>
      <c r="O952" s="466">
        <f t="shared" si="258"/>
        <v>0</v>
      </c>
      <c r="P952" s="466">
        <f t="shared" si="251"/>
        <v>0</v>
      </c>
      <c r="Q952" s="466">
        <f t="shared" si="259"/>
        <v>0</v>
      </c>
      <c r="R952" s="466">
        <f t="shared" si="252"/>
        <v>0</v>
      </c>
      <c r="S952" s="463">
        <f t="shared" si="260"/>
        <v>0</v>
      </c>
      <c r="T952" s="463">
        <f t="shared" si="261"/>
        <v>0</v>
      </c>
      <c r="U952" s="463">
        <f t="shared" si="262"/>
        <v>0</v>
      </c>
      <c r="V952" s="463">
        <f t="shared" si="263"/>
        <v>0</v>
      </c>
      <c r="W952" s="470"/>
    </row>
    <row r="953" spans="1:23">
      <c r="A953" s="461">
        <v>9490</v>
      </c>
      <c r="B953" s="461" t="s">
        <v>527</v>
      </c>
      <c r="C953" s="466">
        <v>469.702</v>
      </c>
      <c r="D953" s="466">
        <v>468.452</v>
      </c>
      <c r="E953" s="466">
        <v>0</v>
      </c>
      <c r="F953" s="466">
        <v>174.02</v>
      </c>
      <c r="G953" s="467">
        <f t="shared" si="249"/>
        <v>1.25</v>
      </c>
      <c r="H953" s="466">
        <f t="shared" si="253"/>
        <v>0</v>
      </c>
      <c r="I953" s="466">
        <f t="shared" si="254"/>
        <v>0</v>
      </c>
      <c r="J953" s="468">
        <v>2</v>
      </c>
      <c r="K953" s="467">
        <f t="shared" si="255"/>
        <v>0</v>
      </c>
      <c r="L953" s="467">
        <f t="shared" si="250"/>
        <v>0</v>
      </c>
      <c r="M953" s="466">
        <f t="shared" si="256"/>
        <v>0</v>
      </c>
      <c r="N953" s="466">
        <f t="shared" si="257"/>
        <v>0</v>
      </c>
      <c r="O953" s="466">
        <f t="shared" si="258"/>
        <v>0</v>
      </c>
      <c r="P953" s="466">
        <f t="shared" si="251"/>
        <v>0</v>
      </c>
      <c r="Q953" s="466">
        <f t="shared" si="259"/>
        <v>0</v>
      </c>
      <c r="R953" s="466">
        <f t="shared" si="252"/>
        <v>0</v>
      </c>
      <c r="S953" s="463">
        <f t="shared" si="260"/>
        <v>0</v>
      </c>
      <c r="T953" s="463">
        <f t="shared" si="261"/>
        <v>0</v>
      </c>
      <c r="U953" s="463">
        <f t="shared" si="262"/>
        <v>0</v>
      </c>
      <c r="V953" s="463">
        <f t="shared" si="263"/>
        <v>0</v>
      </c>
      <c r="W953" s="470"/>
    </row>
    <row r="954" spans="1:23">
      <c r="A954" s="461">
        <v>9500</v>
      </c>
      <c r="B954" s="461" t="s">
        <v>527</v>
      </c>
      <c r="C954" s="466">
        <v>469.52600000000001</v>
      </c>
      <c r="D954" s="466">
        <v>468.30799999999999</v>
      </c>
      <c r="E954" s="466">
        <v>0</v>
      </c>
      <c r="F954" s="466">
        <v>170.02</v>
      </c>
      <c r="G954" s="467">
        <f t="shared" si="249"/>
        <v>1.2180000000000177</v>
      </c>
      <c r="H954" s="466">
        <f t="shared" si="253"/>
        <v>0</v>
      </c>
      <c r="I954" s="466">
        <f t="shared" si="254"/>
        <v>0</v>
      </c>
      <c r="J954" s="468">
        <v>2</v>
      </c>
      <c r="K954" s="467">
        <f t="shared" si="255"/>
        <v>0</v>
      </c>
      <c r="L954" s="467">
        <f t="shared" si="250"/>
        <v>0</v>
      </c>
      <c r="M954" s="466">
        <f t="shared" si="256"/>
        <v>0</v>
      </c>
      <c r="N954" s="466">
        <f t="shared" si="257"/>
        <v>0</v>
      </c>
      <c r="O954" s="466">
        <f t="shared" si="258"/>
        <v>0</v>
      </c>
      <c r="P954" s="466">
        <f t="shared" si="251"/>
        <v>0</v>
      </c>
      <c r="Q954" s="466">
        <f t="shared" si="259"/>
        <v>0</v>
      </c>
      <c r="R954" s="466">
        <f t="shared" si="252"/>
        <v>0</v>
      </c>
      <c r="S954" s="463">
        <f t="shared" si="260"/>
        <v>0</v>
      </c>
      <c r="T954" s="463">
        <f t="shared" si="261"/>
        <v>0</v>
      </c>
      <c r="U954" s="463">
        <f t="shared" si="262"/>
        <v>0</v>
      </c>
      <c r="V954" s="463">
        <f t="shared" si="263"/>
        <v>0</v>
      </c>
      <c r="W954" s="470"/>
    </row>
    <row r="955" spans="1:23">
      <c r="A955" s="461">
        <v>9510</v>
      </c>
      <c r="B955" s="461" t="s">
        <v>527</v>
      </c>
      <c r="C955" s="466">
        <v>469.351</v>
      </c>
      <c r="D955" s="466">
        <v>468.142</v>
      </c>
      <c r="E955" s="466">
        <v>0</v>
      </c>
      <c r="F955" s="466">
        <v>173.13</v>
      </c>
      <c r="G955" s="467">
        <f t="shared" si="249"/>
        <v>1.2090000000000032</v>
      </c>
      <c r="H955" s="466">
        <f t="shared" si="253"/>
        <v>0</v>
      </c>
      <c r="I955" s="466">
        <f t="shared" si="254"/>
        <v>0</v>
      </c>
      <c r="J955" s="468">
        <v>2</v>
      </c>
      <c r="K955" s="467">
        <f t="shared" si="255"/>
        <v>0</v>
      </c>
      <c r="L955" s="467">
        <f t="shared" si="250"/>
        <v>0</v>
      </c>
      <c r="M955" s="466">
        <f t="shared" si="256"/>
        <v>0</v>
      </c>
      <c r="N955" s="466">
        <f t="shared" si="257"/>
        <v>0</v>
      </c>
      <c r="O955" s="466">
        <f t="shared" si="258"/>
        <v>0</v>
      </c>
      <c r="P955" s="466">
        <f t="shared" si="251"/>
        <v>0</v>
      </c>
      <c r="Q955" s="466">
        <f t="shared" si="259"/>
        <v>0</v>
      </c>
      <c r="R955" s="466">
        <f t="shared" si="252"/>
        <v>0</v>
      </c>
      <c r="S955" s="463">
        <f t="shared" si="260"/>
        <v>0</v>
      </c>
      <c r="T955" s="463">
        <f t="shared" si="261"/>
        <v>0</v>
      </c>
      <c r="U955" s="463">
        <f t="shared" si="262"/>
        <v>0</v>
      </c>
      <c r="V955" s="463">
        <f t="shared" si="263"/>
        <v>0</v>
      </c>
      <c r="W955" s="470"/>
    </row>
    <row r="956" spans="1:23">
      <c r="A956" s="461">
        <v>9520</v>
      </c>
      <c r="B956" s="461" t="s">
        <v>527</v>
      </c>
      <c r="C956" s="466">
        <v>469.17599999999999</v>
      </c>
      <c r="D956" s="466">
        <v>467.95299999999997</v>
      </c>
      <c r="E956" s="466">
        <v>0</v>
      </c>
      <c r="F956" s="466">
        <v>177.48</v>
      </c>
      <c r="G956" s="467">
        <f t="shared" si="249"/>
        <v>1.2230000000000132</v>
      </c>
      <c r="H956" s="466">
        <f t="shared" si="253"/>
        <v>0</v>
      </c>
      <c r="I956" s="466">
        <f t="shared" si="254"/>
        <v>0</v>
      </c>
      <c r="J956" s="468">
        <v>2</v>
      </c>
      <c r="K956" s="467">
        <f t="shared" si="255"/>
        <v>0</v>
      </c>
      <c r="L956" s="467">
        <f t="shared" si="250"/>
        <v>0</v>
      </c>
      <c r="M956" s="466">
        <f t="shared" si="256"/>
        <v>0</v>
      </c>
      <c r="N956" s="466">
        <f t="shared" si="257"/>
        <v>0</v>
      </c>
      <c r="O956" s="466">
        <f t="shared" si="258"/>
        <v>0</v>
      </c>
      <c r="P956" s="466">
        <f t="shared" si="251"/>
        <v>0</v>
      </c>
      <c r="Q956" s="466">
        <f t="shared" si="259"/>
        <v>0</v>
      </c>
      <c r="R956" s="466">
        <f t="shared" si="252"/>
        <v>0</v>
      </c>
      <c r="S956" s="463">
        <f t="shared" si="260"/>
        <v>0</v>
      </c>
      <c r="T956" s="463">
        <f t="shared" si="261"/>
        <v>0</v>
      </c>
      <c r="U956" s="463">
        <f t="shared" si="262"/>
        <v>0</v>
      </c>
      <c r="V956" s="463">
        <f t="shared" si="263"/>
        <v>0</v>
      </c>
      <c r="W956" s="470"/>
    </row>
    <row r="957" spans="1:23">
      <c r="A957" s="461">
        <v>9530</v>
      </c>
      <c r="B957" s="461" t="s">
        <v>527</v>
      </c>
      <c r="C957" s="466">
        <v>469.00099999999998</v>
      </c>
      <c r="D957" s="466">
        <v>467.76400000000001</v>
      </c>
      <c r="E957" s="466">
        <v>0</v>
      </c>
      <c r="F957" s="466">
        <v>185.05</v>
      </c>
      <c r="G957" s="467">
        <f t="shared" si="249"/>
        <v>1.2369999999999663</v>
      </c>
      <c r="H957" s="466">
        <f t="shared" si="253"/>
        <v>0</v>
      </c>
      <c r="I957" s="466">
        <f t="shared" si="254"/>
        <v>0</v>
      </c>
      <c r="J957" s="468">
        <v>2</v>
      </c>
      <c r="K957" s="467">
        <f t="shared" si="255"/>
        <v>0</v>
      </c>
      <c r="L957" s="467">
        <f t="shared" si="250"/>
        <v>0</v>
      </c>
      <c r="M957" s="466">
        <f t="shared" si="256"/>
        <v>0</v>
      </c>
      <c r="N957" s="466">
        <f t="shared" si="257"/>
        <v>0</v>
      </c>
      <c r="O957" s="466">
        <f t="shared" si="258"/>
        <v>0</v>
      </c>
      <c r="P957" s="466">
        <f t="shared" si="251"/>
        <v>0</v>
      </c>
      <c r="Q957" s="466">
        <f t="shared" si="259"/>
        <v>0</v>
      </c>
      <c r="R957" s="466">
        <f t="shared" si="252"/>
        <v>0</v>
      </c>
      <c r="S957" s="463">
        <f t="shared" si="260"/>
        <v>0</v>
      </c>
      <c r="T957" s="463">
        <f t="shared" si="261"/>
        <v>0</v>
      </c>
      <c r="U957" s="463">
        <f t="shared" si="262"/>
        <v>0</v>
      </c>
      <c r="V957" s="463">
        <f t="shared" si="263"/>
        <v>0</v>
      </c>
      <c r="W957" s="470"/>
    </row>
    <row r="958" spans="1:23">
      <c r="A958" s="461">
        <v>9540</v>
      </c>
      <c r="B958" s="461" t="s">
        <v>527</v>
      </c>
      <c r="C958" s="466">
        <v>468.82900000000001</v>
      </c>
      <c r="D958" s="466">
        <v>467.57600000000002</v>
      </c>
      <c r="E958" s="466">
        <v>0</v>
      </c>
      <c r="F958" s="466">
        <v>190.44</v>
      </c>
      <c r="G958" s="467">
        <f t="shared" si="249"/>
        <v>1.2529999999999859</v>
      </c>
      <c r="H958" s="466">
        <f t="shared" si="253"/>
        <v>0</v>
      </c>
      <c r="I958" s="466">
        <f t="shared" si="254"/>
        <v>0</v>
      </c>
      <c r="J958" s="468">
        <v>2</v>
      </c>
      <c r="K958" s="467">
        <f t="shared" si="255"/>
        <v>0</v>
      </c>
      <c r="L958" s="467">
        <f t="shared" si="250"/>
        <v>0</v>
      </c>
      <c r="M958" s="466">
        <f t="shared" si="256"/>
        <v>0</v>
      </c>
      <c r="N958" s="466">
        <f t="shared" si="257"/>
        <v>0</v>
      </c>
      <c r="O958" s="466">
        <f t="shared" si="258"/>
        <v>0</v>
      </c>
      <c r="P958" s="466">
        <f t="shared" si="251"/>
        <v>0</v>
      </c>
      <c r="Q958" s="466">
        <f t="shared" si="259"/>
        <v>0</v>
      </c>
      <c r="R958" s="466">
        <f t="shared" si="252"/>
        <v>0</v>
      </c>
      <c r="S958" s="463">
        <f t="shared" si="260"/>
        <v>0</v>
      </c>
      <c r="T958" s="463">
        <f t="shared" si="261"/>
        <v>0</v>
      </c>
      <c r="U958" s="463">
        <f t="shared" si="262"/>
        <v>0</v>
      </c>
      <c r="V958" s="463">
        <f t="shared" si="263"/>
        <v>0</v>
      </c>
      <c r="W958" s="470">
        <f t="shared" ref="W958:W962" si="264">D956-C956</f>
        <v>-1.2230000000000132</v>
      </c>
    </row>
    <row r="959" spans="1:23">
      <c r="A959" s="461">
        <v>9550</v>
      </c>
      <c r="B959" s="461" t="s">
        <v>527</v>
      </c>
      <c r="C959" s="466">
        <v>468.678</v>
      </c>
      <c r="D959" s="466">
        <v>467.34500000000003</v>
      </c>
      <c r="E959" s="466">
        <v>0</v>
      </c>
      <c r="F959" s="466">
        <v>196.07</v>
      </c>
      <c r="G959" s="467">
        <f t="shared" si="249"/>
        <v>1.33299999999997</v>
      </c>
      <c r="H959" s="466">
        <f t="shared" si="253"/>
        <v>0</v>
      </c>
      <c r="I959" s="466">
        <f t="shared" si="254"/>
        <v>0</v>
      </c>
      <c r="J959" s="468">
        <v>2</v>
      </c>
      <c r="K959" s="467">
        <f t="shared" si="255"/>
        <v>0</v>
      </c>
      <c r="L959" s="467">
        <f t="shared" si="250"/>
        <v>0</v>
      </c>
      <c r="M959" s="466">
        <f t="shared" si="256"/>
        <v>0</v>
      </c>
      <c r="N959" s="466">
        <f t="shared" si="257"/>
        <v>0</v>
      </c>
      <c r="O959" s="466">
        <f t="shared" si="258"/>
        <v>0</v>
      </c>
      <c r="P959" s="466">
        <f t="shared" si="251"/>
        <v>0</v>
      </c>
      <c r="Q959" s="466">
        <f t="shared" si="259"/>
        <v>0</v>
      </c>
      <c r="R959" s="466">
        <f t="shared" si="252"/>
        <v>0</v>
      </c>
      <c r="S959" s="463">
        <f t="shared" si="260"/>
        <v>0</v>
      </c>
      <c r="T959" s="463">
        <f t="shared" si="261"/>
        <v>0</v>
      </c>
      <c r="U959" s="463">
        <f t="shared" si="262"/>
        <v>0</v>
      </c>
      <c r="V959" s="463">
        <f t="shared" si="263"/>
        <v>0</v>
      </c>
      <c r="W959" s="470">
        <f t="shared" si="264"/>
        <v>-1.2369999999999663</v>
      </c>
    </row>
    <row r="960" spans="1:23">
      <c r="A960" s="461">
        <v>9560</v>
      </c>
      <c r="B960" s="461" t="s">
        <v>527</v>
      </c>
      <c r="C960" s="466">
        <v>468.55</v>
      </c>
      <c r="D960" s="466">
        <v>467.12400000000002</v>
      </c>
      <c r="E960" s="466">
        <v>0</v>
      </c>
      <c r="F960" s="466">
        <v>208.48</v>
      </c>
      <c r="G960" s="467">
        <f t="shared" si="249"/>
        <v>1.4259999999999877</v>
      </c>
      <c r="H960" s="466">
        <f t="shared" si="253"/>
        <v>0</v>
      </c>
      <c r="I960" s="466">
        <f t="shared" si="254"/>
        <v>0</v>
      </c>
      <c r="J960" s="468">
        <v>2</v>
      </c>
      <c r="K960" s="467">
        <f t="shared" si="255"/>
        <v>0</v>
      </c>
      <c r="L960" s="467">
        <f t="shared" si="250"/>
        <v>0</v>
      </c>
      <c r="M960" s="466">
        <f t="shared" si="256"/>
        <v>0</v>
      </c>
      <c r="N960" s="466">
        <f t="shared" si="257"/>
        <v>0</v>
      </c>
      <c r="O960" s="466">
        <f t="shared" si="258"/>
        <v>0</v>
      </c>
      <c r="P960" s="466">
        <f t="shared" si="251"/>
        <v>0</v>
      </c>
      <c r="Q960" s="466">
        <f t="shared" si="259"/>
        <v>0</v>
      </c>
      <c r="R960" s="466">
        <f t="shared" si="252"/>
        <v>0</v>
      </c>
      <c r="S960" s="463">
        <f t="shared" si="260"/>
        <v>0</v>
      </c>
      <c r="T960" s="463">
        <f t="shared" si="261"/>
        <v>0</v>
      </c>
      <c r="U960" s="463">
        <f t="shared" si="262"/>
        <v>0</v>
      </c>
      <c r="V960" s="463">
        <f t="shared" si="263"/>
        <v>0</v>
      </c>
      <c r="W960" s="470">
        <f t="shared" si="264"/>
        <v>-1.2529999999999859</v>
      </c>
    </row>
    <row r="961" spans="1:23">
      <c r="A961" s="461">
        <v>9570</v>
      </c>
      <c r="B961" s="461" t="s">
        <v>527</v>
      </c>
      <c r="C961" s="466">
        <v>468.44499999999999</v>
      </c>
      <c r="D961" s="466">
        <v>466.90300000000002</v>
      </c>
      <c r="E961" s="466">
        <v>0</v>
      </c>
      <c r="F961" s="466">
        <v>229.46</v>
      </c>
      <c r="G961" s="467">
        <f t="shared" si="249"/>
        <v>1.5419999999999732</v>
      </c>
      <c r="H961" s="466">
        <f t="shared" si="253"/>
        <v>1.5419999999999732</v>
      </c>
      <c r="I961" s="466">
        <f t="shared" si="254"/>
        <v>0</v>
      </c>
      <c r="J961" s="468">
        <v>2</v>
      </c>
      <c r="K961" s="467">
        <f t="shared" si="255"/>
        <v>34.480168213046156</v>
      </c>
      <c r="L961" s="467">
        <f t="shared" si="250"/>
        <v>20</v>
      </c>
      <c r="M961" s="466">
        <f t="shared" si="256"/>
        <v>0</v>
      </c>
      <c r="N961" s="466">
        <f t="shared" si="257"/>
        <v>0</v>
      </c>
      <c r="O961" s="466">
        <f t="shared" si="258"/>
        <v>0</v>
      </c>
      <c r="P961" s="466">
        <f t="shared" si="251"/>
        <v>0</v>
      </c>
      <c r="Q961" s="466">
        <f t="shared" si="259"/>
        <v>4</v>
      </c>
      <c r="R961" s="466">
        <f t="shared" si="252"/>
        <v>0</v>
      </c>
      <c r="S961" s="463">
        <f t="shared" si="260"/>
        <v>0</v>
      </c>
      <c r="T961" s="463">
        <f t="shared" si="261"/>
        <v>9570</v>
      </c>
      <c r="U961" s="463">
        <f t="shared" si="262"/>
        <v>0</v>
      </c>
      <c r="V961" s="463">
        <f t="shared" si="263"/>
        <v>9570</v>
      </c>
      <c r="W961" s="470">
        <f t="shared" si="264"/>
        <v>-1.33299999999997</v>
      </c>
    </row>
    <row r="962" spans="1:23">
      <c r="A962" s="461">
        <v>9580</v>
      </c>
      <c r="B962" s="461" t="s">
        <v>527</v>
      </c>
      <c r="C962" s="466">
        <v>468.36399999999998</v>
      </c>
      <c r="D962" s="466">
        <v>466.71100000000001</v>
      </c>
      <c r="E962" s="466">
        <v>0</v>
      </c>
      <c r="F962" s="466">
        <v>257.49</v>
      </c>
      <c r="G962" s="467">
        <f t="shared" si="249"/>
        <v>1.6529999999999632</v>
      </c>
      <c r="H962" s="466">
        <f t="shared" si="253"/>
        <v>1.6529999999999632</v>
      </c>
      <c r="I962" s="466">
        <f t="shared" si="254"/>
        <v>0</v>
      </c>
      <c r="J962" s="468">
        <v>2</v>
      </c>
      <c r="K962" s="467">
        <f t="shared" si="255"/>
        <v>36.9622036680707</v>
      </c>
      <c r="L962" s="467">
        <f t="shared" si="250"/>
        <v>20</v>
      </c>
      <c r="M962" s="466">
        <f t="shared" si="256"/>
        <v>0</v>
      </c>
      <c r="N962" s="466">
        <f t="shared" si="257"/>
        <v>0</v>
      </c>
      <c r="O962" s="466">
        <f t="shared" si="258"/>
        <v>0</v>
      </c>
      <c r="P962" s="466">
        <f t="shared" si="251"/>
        <v>0</v>
      </c>
      <c r="Q962" s="466">
        <f t="shared" si="259"/>
        <v>4</v>
      </c>
      <c r="R962" s="466">
        <f t="shared" si="252"/>
        <v>0</v>
      </c>
      <c r="S962" s="463">
        <f t="shared" si="260"/>
        <v>0</v>
      </c>
      <c r="T962" s="463">
        <f t="shared" si="261"/>
        <v>0</v>
      </c>
      <c r="U962" s="463">
        <f t="shared" si="262"/>
        <v>0</v>
      </c>
      <c r="V962" s="463">
        <f t="shared" si="263"/>
        <v>0</v>
      </c>
      <c r="W962" s="470">
        <f t="shared" si="264"/>
        <v>-1.4259999999999877</v>
      </c>
    </row>
    <row r="963" spans="1:23">
      <c r="A963" s="461">
        <v>9590</v>
      </c>
      <c r="B963" s="461" t="s">
        <v>527</v>
      </c>
      <c r="C963" s="466">
        <v>468.30500000000001</v>
      </c>
      <c r="D963" s="466">
        <v>466.68400000000003</v>
      </c>
      <c r="E963" s="466">
        <v>0</v>
      </c>
      <c r="F963" s="466">
        <v>269.27999999999997</v>
      </c>
      <c r="G963" s="467">
        <f t="shared" si="249"/>
        <v>1.6209999999999809</v>
      </c>
      <c r="H963" s="466">
        <f t="shared" si="253"/>
        <v>1.6209999999999809</v>
      </c>
      <c r="I963" s="466">
        <f t="shared" si="254"/>
        <v>0</v>
      </c>
      <c r="J963" s="468">
        <v>2</v>
      </c>
      <c r="K963" s="467">
        <f t="shared" si="255"/>
        <v>36.246661915271162</v>
      </c>
      <c r="L963" s="467">
        <f t="shared" si="250"/>
        <v>20</v>
      </c>
      <c r="M963" s="466">
        <f t="shared" si="256"/>
        <v>0</v>
      </c>
      <c r="N963" s="466">
        <f t="shared" si="257"/>
        <v>0</v>
      </c>
      <c r="O963" s="466">
        <f t="shared" si="258"/>
        <v>0</v>
      </c>
      <c r="P963" s="466">
        <f t="shared" si="251"/>
        <v>0</v>
      </c>
      <c r="Q963" s="466">
        <f t="shared" si="259"/>
        <v>4</v>
      </c>
      <c r="R963" s="466">
        <f t="shared" si="252"/>
        <v>0</v>
      </c>
      <c r="S963" s="463">
        <f t="shared" si="260"/>
        <v>0</v>
      </c>
      <c r="T963" s="463">
        <f t="shared" si="261"/>
        <v>0</v>
      </c>
      <c r="U963" s="463">
        <f t="shared" si="262"/>
        <v>0</v>
      </c>
      <c r="V963" s="463">
        <f t="shared" si="263"/>
        <v>0</v>
      </c>
      <c r="W963" s="470">
        <f t="shared" ref="W963:W1026" si="265">D961-C961</f>
        <v>-1.5419999999999732</v>
      </c>
    </row>
    <row r="964" spans="1:23">
      <c r="A964" s="461">
        <v>9600</v>
      </c>
      <c r="B964" s="461" t="s">
        <v>527</v>
      </c>
      <c r="C964" s="466">
        <v>468.27</v>
      </c>
      <c r="D964" s="466">
        <v>466.65699999999998</v>
      </c>
      <c r="E964" s="466">
        <v>0</v>
      </c>
      <c r="F964" s="466">
        <v>262.20999999999998</v>
      </c>
      <c r="G964" s="467">
        <f t="shared" si="249"/>
        <v>1.6129999999999995</v>
      </c>
      <c r="H964" s="466">
        <f t="shared" si="253"/>
        <v>1.6129999999999995</v>
      </c>
      <c r="I964" s="466">
        <f t="shared" si="254"/>
        <v>0</v>
      </c>
      <c r="J964" s="468">
        <v>2</v>
      </c>
      <c r="K964" s="467">
        <f t="shared" si="255"/>
        <v>36.067776477071604</v>
      </c>
      <c r="L964" s="467">
        <f t="shared" si="250"/>
        <v>20</v>
      </c>
      <c r="M964" s="466">
        <f t="shared" si="256"/>
        <v>0</v>
      </c>
      <c r="N964" s="466">
        <f t="shared" si="257"/>
        <v>0</v>
      </c>
      <c r="O964" s="466">
        <f t="shared" si="258"/>
        <v>0</v>
      </c>
      <c r="P964" s="466">
        <f t="shared" si="251"/>
        <v>0</v>
      </c>
      <c r="Q964" s="466">
        <f t="shared" si="259"/>
        <v>4</v>
      </c>
      <c r="R964" s="466">
        <f t="shared" si="252"/>
        <v>0</v>
      </c>
      <c r="S964" s="463">
        <f t="shared" si="260"/>
        <v>0</v>
      </c>
      <c r="T964" s="463">
        <f t="shared" si="261"/>
        <v>0</v>
      </c>
      <c r="U964" s="463">
        <f t="shared" si="262"/>
        <v>0</v>
      </c>
      <c r="V964" s="463">
        <f t="shared" si="263"/>
        <v>0</v>
      </c>
      <c r="W964" s="470">
        <f t="shared" si="265"/>
        <v>-1.6529999999999632</v>
      </c>
    </row>
    <row r="965" spans="1:23">
      <c r="A965" s="461">
        <v>9610</v>
      </c>
      <c r="B965" s="461" t="s">
        <v>527</v>
      </c>
      <c r="C965" s="466">
        <v>468.25900000000001</v>
      </c>
      <c r="D965" s="466">
        <v>466.54</v>
      </c>
      <c r="E965" s="466">
        <v>0</v>
      </c>
      <c r="F965" s="466">
        <v>262.2</v>
      </c>
      <c r="G965" s="467">
        <f t="shared" ref="G965:G1028" si="266">IF((C965-D965)&lt;0,0,C965-D965)</f>
        <v>1.7189999999999941</v>
      </c>
      <c r="H965" s="466">
        <f t="shared" si="253"/>
        <v>1.7189999999999941</v>
      </c>
      <c r="I965" s="466">
        <f t="shared" si="254"/>
        <v>0</v>
      </c>
      <c r="J965" s="468">
        <v>2</v>
      </c>
      <c r="K965" s="467">
        <f t="shared" si="255"/>
        <v>38.43800853322125</v>
      </c>
      <c r="L965" s="467">
        <f t="shared" si="250"/>
        <v>20</v>
      </c>
      <c r="M965" s="466">
        <f t="shared" si="256"/>
        <v>0</v>
      </c>
      <c r="N965" s="466">
        <f t="shared" si="257"/>
        <v>0</v>
      </c>
      <c r="O965" s="466">
        <f t="shared" si="258"/>
        <v>0</v>
      </c>
      <c r="P965" s="466">
        <f t="shared" si="251"/>
        <v>0</v>
      </c>
      <c r="Q965" s="466">
        <f t="shared" si="259"/>
        <v>4</v>
      </c>
      <c r="R965" s="466">
        <f t="shared" si="252"/>
        <v>0</v>
      </c>
      <c r="S965" s="463">
        <f t="shared" si="260"/>
        <v>0</v>
      </c>
      <c r="T965" s="463">
        <f t="shared" si="261"/>
        <v>0</v>
      </c>
      <c r="U965" s="463">
        <f t="shared" si="262"/>
        <v>0</v>
      </c>
      <c r="V965" s="463">
        <f t="shared" si="263"/>
        <v>0</v>
      </c>
      <c r="W965" s="470">
        <f t="shared" si="265"/>
        <v>-1.6209999999999809</v>
      </c>
    </row>
    <row r="966" spans="1:23">
      <c r="A966" s="461">
        <v>9620</v>
      </c>
      <c r="B966" s="461" t="s">
        <v>527</v>
      </c>
      <c r="C966" s="466">
        <v>468.27</v>
      </c>
      <c r="D966" s="466">
        <v>466.42099999999999</v>
      </c>
      <c r="E966" s="466">
        <v>0</v>
      </c>
      <c r="F966" s="466">
        <v>274.44</v>
      </c>
      <c r="G966" s="467">
        <f t="shared" si="266"/>
        <v>1.8489999999999895</v>
      </c>
      <c r="H966" s="466">
        <f t="shared" si="253"/>
        <v>1.8489999999999895</v>
      </c>
      <c r="I966" s="466">
        <f t="shared" si="254"/>
        <v>0</v>
      </c>
      <c r="J966" s="468">
        <v>2</v>
      </c>
      <c r="K966" s="467">
        <f t="shared" si="255"/>
        <v>41.344896903970877</v>
      </c>
      <c r="L966" s="467">
        <f t="shared" ref="L966:L1029" si="267">IF(K966&gt;0,A966-A965,)*2</f>
        <v>20</v>
      </c>
      <c r="M966" s="466">
        <f t="shared" si="256"/>
        <v>0</v>
      </c>
      <c r="N966" s="466">
        <f t="shared" si="257"/>
        <v>0</v>
      </c>
      <c r="O966" s="466">
        <f t="shared" si="258"/>
        <v>0</v>
      </c>
      <c r="P966" s="466">
        <f t="shared" ref="P966:P1029" si="268">+M966</f>
        <v>0</v>
      </c>
      <c r="Q966" s="466">
        <f t="shared" si="259"/>
        <v>4</v>
      </c>
      <c r="R966" s="466">
        <f t="shared" ref="R966:R1029" si="269">N966</f>
        <v>0</v>
      </c>
      <c r="S966" s="463">
        <f t="shared" si="260"/>
        <v>0</v>
      </c>
      <c r="T966" s="463">
        <f t="shared" si="261"/>
        <v>0</v>
      </c>
      <c r="U966" s="463">
        <f t="shared" si="262"/>
        <v>0</v>
      </c>
      <c r="V966" s="463">
        <f t="shared" si="263"/>
        <v>0</v>
      </c>
      <c r="W966" s="470">
        <f t="shared" si="265"/>
        <v>-1.6129999999999995</v>
      </c>
    </row>
    <row r="967" spans="1:23">
      <c r="A967" s="461">
        <v>9630</v>
      </c>
      <c r="B967" s="461" t="s">
        <v>527</v>
      </c>
      <c r="C967" s="466">
        <v>468.30200000000002</v>
      </c>
      <c r="D967" s="466">
        <v>466.322</v>
      </c>
      <c r="E967" s="466">
        <v>0.33</v>
      </c>
      <c r="F967" s="466">
        <v>291.93</v>
      </c>
      <c r="G967" s="467">
        <f t="shared" si="266"/>
        <v>1.9800000000000182</v>
      </c>
      <c r="H967" s="466">
        <f t="shared" si="253"/>
        <v>1.9800000000000182</v>
      </c>
      <c r="I967" s="466">
        <f t="shared" si="254"/>
        <v>0</v>
      </c>
      <c r="J967" s="468">
        <v>2</v>
      </c>
      <c r="K967" s="467">
        <f t="shared" si="255"/>
        <v>44.274145954496248</v>
      </c>
      <c r="L967" s="467">
        <f t="shared" si="267"/>
        <v>20</v>
      </c>
      <c r="M967" s="466">
        <f t="shared" si="256"/>
        <v>0</v>
      </c>
      <c r="N967" s="466">
        <f t="shared" si="257"/>
        <v>0</v>
      </c>
      <c r="O967" s="466">
        <f t="shared" si="258"/>
        <v>0</v>
      </c>
      <c r="P967" s="466">
        <f t="shared" si="268"/>
        <v>0</v>
      </c>
      <c r="Q967" s="466">
        <f t="shared" si="259"/>
        <v>4</v>
      </c>
      <c r="R967" s="466">
        <f t="shared" si="269"/>
        <v>0</v>
      </c>
      <c r="S967" s="463">
        <f t="shared" si="260"/>
        <v>0</v>
      </c>
      <c r="T967" s="463">
        <f t="shared" si="261"/>
        <v>0</v>
      </c>
      <c r="U967" s="463">
        <f t="shared" si="262"/>
        <v>0</v>
      </c>
      <c r="V967" s="463">
        <f t="shared" si="263"/>
        <v>0</v>
      </c>
      <c r="W967" s="470">
        <f t="shared" si="265"/>
        <v>-1.7189999999999941</v>
      </c>
    </row>
    <row r="968" spans="1:23">
      <c r="A968" s="461">
        <v>9640</v>
      </c>
      <c r="B968" s="461" t="s">
        <v>527</v>
      </c>
      <c r="C968" s="466">
        <v>468.33600000000001</v>
      </c>
      <c r="D968" s="466">
        <v>466.36399999999998</v>
      </c>
      <c r="E968" s="466">
        <v>0.98</v>
      </c>
      <c r="F968" s="466">
        <v>312.20999999999998</v>
      </c>
      <c r="G968" s="467">
        <f t="shared" si="266"/>
        <v>1.9720000000000368</v>
      </c>
      <c r="H968" s="466">
        <f t="shared" si="253"/>
        <v>1.9720000000000368</v>
      </c>
      <c r="I968" s="466">
        <f t="shared" si="254"/>
        <v>0</v>
      </c>
      <c r="J968" s="468">
        <v>2</v>
      </c>
      <c r="K968" s="467">
        <f t="shared" si="255"/>
        <v>44.095260516296676</v>
      </c>
      <c r="L968" s="467">
        <f t="shared" si="267"/>
        <v>20</v>
      </c>
      <c r="M968" s="466">
        <f t="shared" si="256"/>
        <v>0</v>
      </c>
      <c r="N968" s="466">
        <f t="shared" si="257"/>
        <v>0</v>
      </c>
      <c r="O968" s="466">
        <f t="shared" si="258"/>
        <v>0</v>
      </c>
      <c r="P968" s="466">
        <f t="shared" si="268"/>
        <v>0</v>
      </c>
      <c r="Q968" s="466">
        <f t="shared" si="259"/>
        <v>4</v>
      </c>
      <c r="R968" s="466">
        <f t="shared" si="269"/>
        <v>0</v>
      </c>
      <c r="S968" s="463">
        <f t="shared" si="260"/>
        <v>0</v>
      </c>
      <c r="T968" s="463">
        <f t="shared" si="261"/>
        <v>0</v>
      </c>
      <c r="U968" s="463">
        <f t="shared" si="262"/>
        <v>0</v>
      </c>
      <c r="V968" s="463">
        <f t="shared" si="263"/>
        <v>0</v>
      </c>
      <c r="W968" s="470">
        <f t="shared" si="265"/>
        <v>-1.8489999999999895</v>
      </c>
    </row>
    <row r="969" spans="1:23">
      <c r="A969" s="461">
        <v>9650</v>
      </c>
      <c r="B969" s="461" t="s">
        <v>527</v>
      </c>
      <c r="C969" s="466">
        <v>468.37</v>
      </c>
      <c r="D969" s="466">
        <v>466.47899999999998</v>
      </c>
      <c r="E969" s="466">
        <v>0.65</v>
      </c>
      <c r="F969" s="466">
        <v>373.34</v>
      </c>
      <c r="G969" s="467">
        <f t="shared" si="266"/>
        <v>1.8910000000000196</v>
      </c>
      <c r="H969" s="466">
        <f t="shared" si="253"/>
        <v>1.8910000000000196</v>
      </c>
      <c r="I969" s="466">
        <f t="shared" si="254"/>
        <v>0</v>
      </c>
      <c r="J969" s="468">
        <v>2</v>
      </c>
      <c r="K969" s="467">
        <f t="shared" si="255"/>
        <v>42.284045454521461</v>
      </c>
      <c r="L969" s="467">
        <f t="shared" si="267"/>
        <v>20</v>
      </c>
      <c r="M969" s="466">
        <f t="shared" si="256"/>
        <v>0</v>
      </c>
      <c r="N969" s="466">
        <f t="shared" si="257"/>
        <v>0</v>
      </c>
      <c r="O969" s="466">
        <f t="shared" si="258"/>
        <v>0</v>
      </c>
      <c r="P969" s="466">
        <f t="shared" si="268"/>
        <v>0</v>
      </c>
      <c r="Q969" s="466">
        <f t="shared" si="259"/>
        <v>4</v>
      </c>
      <c r="R969" s="466">
        <f t="shared" si="269"/>
        <v>0</v>
      </c>
      <c r="S969" s="463">
        <f t="shared" si="260"/>
        <v>0</v>
      </c>
      <c r="T969" s="463">
        <f t="shared" si="261"/>
        <v>9660</v>
      </c>
      <c r="U969" s="463">
        <f t="shared" si="262"/>
        <v>0</v>
      </c>
      <c r="V969" s="463">
        <f t="shared" si="263"/>
        <v>9660</v>
      </c>
      <c r="W969" s="470">
        <f t="shared" si="265"/>
        <v>-1.9800000000000182</v>
      </c>
    </row>
    <row r="970" spans="1:23">
      <c r="A970" s="461">
        <v>9660</v>
      </c>
      <c r="B970" s="461" t="s">
        <v>527</v>
      </c>
      <c r="C970" s="466">
        <v>468.40300000000002</v>
      </c>
      <c r="D970" s="466">
        <v>464.80500000000001</v>
      </c>
      <c r="E970" s="466">
        <v>0.18</v>
      </c>
      <c r="F970" s="466">
        <v>639.26</v>
      </c>
      <c r="G970" s="467">
        <f t="shared" si="266"/>
        <v>3.5980000000000132</v>
      </c>
      <c r="H970" s="466">
        <f t="shared" si="253"/>
        <v>0</v>
      </c>
      <c r="I970" s="466">
        <f t="shared" si="254"/>
        <v>3.5980000000000132</v>
      </c>
      <c r="J970" s="469">
        <v>1</v>
      </c>
      <c r="K970" s="467">
        <f t="shared" si="255"/>
        <v>0</v>
      </c>
      <c r="L970" s="467">
        <f t="shared" si="267"/>
        <v>0</v>
      </c>
      <c r="M970" s="466">
        <f t="shared" si="256"/>
        <v>101.7668079483683</v>
      </c>
      <c r="N970" s="466">
        <f t="shared" si="257"/>
        <v>20</v>
      </c>
      <c r="O970" s="466">
        <f t="shared" si="258"/>
        <v>5.0883403974184152</v>
      </c>
      <c r="P970" s="466">
        <f t="shared" si="268"/>
        <v>101.7668079483683</v>
      </c>
      <c r="Q970" s="466">
        <f t="shared" si="259"/>
        <v>0</v>
      </c>
      <c r="R970" s="466">
        <f t="shared" si="269"/>
        <v>20</v>
      </c>
      <c r="S970" s="463">
        <f t="shared" si="260"/>
        <v>9660</v>
      </c>
      <c r="T970" s="463">
        <f t="shared" si="261"/>
        <v>0</v>
      </c>
      <c r="U970" s="463">
        <f t="shared" si="262"/>
        <v>9660</v>
      </c>
      <c r="V970" s="463">
        <f t="shared" si="263"/>
        <v>0</v>
      </c>
      <c r="W970" s="470">
        <f t="shared" si="265"/>
        <v>-1.9720000000000368</v>
      </c>
    </row>
    <row r="971" spans="1:23">
      <c r="A971" s="461">
        <v>9670</v>
      </c>
      <c r="B971" s="461" t="s">
        <v>527</v>
      </c>
      <c r="C971" s="466">
        <v>468.43700000000001</v>
      </c>
      <c r="D971" s="466">
        <v>463.05500000000001</v>
      </c>
      <c r="E971" s="466">
        <v>0.24</v>
      </c>
      <c r="F971" s="466">
        <v>1064.43</v>
      </c>
      <c r="G971" s="467">
        <f t="shared" si="266"/>
        <v>5.382000000000005</v>
      </c>
      <c r="H971" s="466">
        <f t="shared" si="253"/>
        <v>0</v>
      </c>
      <c r="I971" s="466">
        <f t="shared" si="254"/>
        <v>5.382000000000005</v>
      </c>
      <c r="J971" s="469">
        <v>1</v>
      </c>
      <c r="K971" s="467">
        <f t="shared" si="255"/>
        <v>0</v>
      </c>
      <c r="L971" s="467">
        <f t="shared" si="267"/>
        <v>0</v>
      </c>
      <c r="M971" s="466">
        <f t="shared" si="256"/>
        <v>152.2259478538401</v>
      </c>
      <c r="N971" s="466">
        <f t="shared" si="257"/>
        <v>20</v>
      </c>
      <c r="O971" s="466">
        <f t="shared" si="258"/>
        <v>7.6112973926920047</v>
      </c>
      <c r="P971" s="466">
        <f t="shared" si="268"/>
        <v>152.2259478538401</v>
      </c>
      <c r="Q971" s="466">
        <f t="shared" si="259"/>
        <v>0</v>
      </c>
      <c r="R971" s="466">
        <f t="shared" si="269"/>
        <v>20</v>
      </c>
      <c r="S971" s="463">
        <f t="shared" si="260"/>
        <v>0</v>
      </c>
      <c r="T971" s="463">
        <f t="shared" si="261"/>
        <v>0</v>
      </c>
      <c r="U971" s="463">
        <f t="shared" si="262"/>
        <v>0</v>
      </c>
      <c r="V971" s="463">
        <f t="shared" si="263"/>
        <v>0</v>
      </c>
      <c r="W971" s="470">
        <f t="shared" si="265"/>
        <v>-1.8910000000000196</v>
      </c>
    </row>
    <row r="972" spans="1:23">
      <c r="A972" s="461">
        <v>9680</v>
      </c>
      <c r="B972" s="461" t="s">
        <v>527</v>
      </c>
      <c r="C972" s="466">
        <v>468.471</v>
      </c>
      <c r="D972" s="466">
        <v>461.31200000000001</v>
      </c>
      <c r="E972" s="466">
        <v>0.06</v>
      </c>
      <c r="F972" s="466">
        <v>1452.46</v>
      </c>
      <c r="G972" s="467">
        <f t="shared" si="266"/>
        <v>7.1589999999999918</v>
      </c>
      <c r="H972" s="466">
        <f t="shared" si="253"/>
        <v>0</v>
      </c>
      <c r="I972" s="466">
        <f t="shared" si="254"/>
        <v>7.1589999999999918</v>
      </c>
      <c r="J972" s="469">
        <v>1</v>
      </c>
      <c r="K972" s="467">
        <f t="shared" si="255"/>
        <v>0</v>
      </c>
      <c r="L972" s="467">
        <f t="shared" si="267"/>
        <v>0</v>
      </c>
      <c r="M972" s="466">
        <f t="shared" si="256"/>
        <v>202.48709786057952</v>
      </c>
      <c r="N972" s="466">
        <f t="shared" si="257"/>
        <v>20</v>
      </c>
      <c r="O972" s="466">
        <f t="shared" si="258"/>
        <v>10.124354893028976</v>
      </c>
      <c r="P972" s="466">
        <f t="shared" si="268"/>
        <v>202.48709786057952</v>
      </c>
      <c r="Q972" s="466">
        <f t="shared" si="259"/>
        <v>0</v>
      </c>
      <c r="R972" s="466">
        <f t="shared" si="269"/>
        <v>20</v>
      </c>
      <c r="S972" s="463">
        <f t="shared" si="260"/>
        <v>9690</v>
      </c>
      <c r="T972" s="463">
        <f t="shared" si="261"/>
        <v>0</v>
      </c>
      <c r="U972" s="463">
        <f t="shared" si="262"/>
        <v>9690</v>
      </c>
      <c r="V972" s="463">
        <f t="shared" si="263"/>
        <v>0</v>
      </c>
      <c r="W972" s="470">
        <f t="shared" si="265"/>
        <v>-3.5980000000000132</v>
      </c>
    </row>
    <row r="973" spans="1:23">
      <c r="A973" s="461">
        <v>9690</v>
      </c>
      <c r="B973" s="461" t="s">
        <v>527</v>
      </c>
      <c r="C973" s="466">
        <v>468.505</v>
      </c>
      <c r="D973" s="466">
        <v>465.964</v>
      </c>
      <c r="E973" s="466">
        <v>0</v>
      </c>
      <c r="F973" s="466">
        <v>1095.04</v>
      </c>
      <c r="G973" s="467">
        <f t="shared" si="266"/>
        <v>2.5409999999999968</v>
      </c>
      <c r="H973" s="466">
        <f t="shared" si="253"/>
        <v>2.5409999999999968</v>
      </c>
      <c r="I973" s="466">
        <f t="shared" si="254"/>
        <v>0</v>
      </c>
      <c r="J973" s="468">
        <v>2</v>
      </c>
      <c r="K973" s="467">
        <f t="shared" si="255"/>
        <v>56.818487308269582</v>
      </c>
      <c r="L973" s="467">
        <f t="shared" si="267"/>
        <v>20</v>
      </c>
      <c r="M973" s="466">
        <f t="shared" si="256"/>
        <v>0</v>
      </c>
      <c r="N973" s="466">
        <f t="shared" si="257"/>
        <v>0</v>
      </c>
      <c r="O973" s="466">
        <f t="shared" si="258"/>
        <v>0</v>
      </c>
      <c r="P973" s="466">
        <f t="shared" si="268"/>
        <v>0</v>
      </c>
      <c r="Q973" s="466">
        <f t="shared" si="259"/>
        <v>4</v>
      </c>
      <c r="R973" s="466">
        <f t="shared" si="269"/>
        <v>0</v>
      </c>
      <c r="S973" s="463">
        <f t="shared" si="260"/>
        <v>0</v>
      </c>
      <c r="T973" s="463">
        <f t="shared" si="261"/>
        <v>9690</v>
      </c>
      <c r="U973" s="463">
        <f t="shared" si="262"/>
        <v>0</v>
      </c>
      <c r="V973" s="463">
        <f t="shared" si="263"/>
        <v>9690</v>
      </c>
      <c r="W973" s="470">
        <f t="shared" si="265"/>
        <v>-5.382000000000005</v>
      </c>
    </row>
    <row r="974" spans="1:23">
      <c r="A974" s="461">
        <v>9700</v>
      </c>
      <c r="B974" s="461" t="s">
        <v>527</v>
      </c>
      <c r="C974" s="466">
        <v>468.53899999999999</v>
      </c>
      <c r="D974" s="466">
        <v>467.327</v>
      </c>
      <c r="E974" s="466">
        <v>0</v>
      </c>
      <c r="F974" s="466">
        <v>343.97</v>
      </c>
      <c r="G974" s="467">
        <f t="shared" si="266"/>
        <v>1.2119999999999891</v>
      </c>
      <c r="H974" s="466">
        <f t="shared" si="253"/>
        <v>0</v>
      </c>
      <c r="I974" s="466">
        <f t="shared" si="254"/>
        <v>0</v>
      </c>
      <c r="J974" s="468">
        <v>2</v>
      </c>
      <c r="K974" s="467">
        <f t="shared" si="255"/>
        <v>0</v>
      </c>
      <c r="L974" s="467">
        <f t="shared" si="267"/>
        <v>0</v>
      </c>
      <c r="M974" s="466">
        <f t="shared" si="256"/>
        <v>0</v>
      </c>
      <c r="N974" s="466">
        <f t="shared" si="257"/>
        <v>0</v>
      </c>
      <c r="O974" s="466">
        <f t="shared" si="258"/>
        <v>0</v>
      </c>
      <c r="P974" s="466">
        <f t="shared" si="268"/>
        <v>0</v>
      </c>
      <c r="Q974" s="466">
        <f t="shared" si="259"/>
        <v>0</v>
      </c>
      <c r="R974" s="466">
        <f t="shared" si="269"/>
        <v>0</v>
      </c>
      <c r="S974" s="463">
        <f t="shared" si="260"/>
        <v>0</v>
      </c>
      <c r="T974" s="463">
        <f t="shared" si="261"/>
        <v>9700</v>
      </c>
      <c r="U974" s="463">
        <f t="shared" si="262"/>
        <v>0</v>
      </c>
      <c r="V974" s="463">
        <f t="shared" si="263"/>
        <v>9700</v>
      </c>
      <c r="W974" s="470">
        <f t="shared" si="265"/>
        <v>-7.1589999999999918</v>
      </c>
    </row>
    <row r="975" spans="1:23">
      <c r="A975" s="461">
        <v>9710</v>
      </c>
      <c r="B975" s="461" t="s">
        <v>527</v>
      </c>
      <c r="C975" s="466">
        <v>468.57299999999998</v>
      </c>
      <c r="D975" s="466">
        <v>467.08</v>
      </c>
      <c r="E975" s="466">
        <v>43</v>
      </c>
      <c r="F975" s="466">
        <v>157.52000000000001</v>
      </c>
      <c r="G975" s="467">
        <f t="shared" si="266"/>
        <v>1.492999999999995</v>
      </c>
      <c r="H975" s="466">
        <f t="shared" si="253"/>
        <v>0</v>
      </c>
      <c r="I975" s="466">
        <f t="shared" si="254"/>
        <v>0</v>
      </c>
      <c r="J975" s="468">
        <v>2</v>
      </c>
      <c r="K975" s="467">
        <f t="shared" si="255"/>
        <v>0</v>
      </c>
      <c r="L975" s="467">
        <f t="shared" si="267"/>
        <v>0</v>
      </c>
      <c r="M975" s="466">
        <f t="shared" si="256"/>
        <v>0</v>
      </c>
      <c r="N975" s="466">
        <f t="shared" si="257"/>
        <v>0</v>
      </c>
      <c r="O975" s="466">
        <f t="shared" si="258"/>
        <v>0</v>
      </c>
      <c r="P975" s="466">
        <f t="shared" si="268"/>
        <v>0</v>
      </c>
      <c r="Q975" s="466">
        <f t="shared" si="259"/>
        <v>0</v>
      </c>
      <c r="R975" s="466">
        <f t="shared" si="269"/>
        <v>0</v>
      </c>
      <c r="S975" s="463">
        <f t="shared" si="260"/>
        <v>0</v>
      </c>
      <c r="T975" s="463">
        <f t="shared" si="261"/>
        <v>0</v>
      </c>
      <c r="U975" s="463">
        <f t="shared" si="262"/>
        <v>0</v>
      </c>
      <c r="V975" s="463">
        <f t="shared" si="263"/>
        <v>0</v>
      </c>
      <c r="W975" s="470">
        <f t="shared" si="265"/>
        <v>-2.5409999999999968</v>
      </c>
    </row>
    <row r="976" spans="1:23">
      <c r="A976" s="461">
        <v>9720</v>
      </c>
      <c r="B976" s="461" t="s">
        <v>527</v>
      </c>
      <c r="C976" s="466">
        <v>468.60700000000003</v>
      </c>
      <c r="D976" s="466">
        <v>466.97699999999998</v>
      </c>
      <c r="E976" s="466">
        <v>86.94</v>
      </c>
      <c r="F976" s="466">
        <v>200.49</v>
      </c>
      <c r="G976" s="467">
        <f t="shared" si="266"/>
        <v>1.6300000000000523</v>
      </c>
      <c r="H976" s="466">
        <f t="shared" si="253"/>
        <v>1.6300000000000523</v>
      </c>
      <c r="I976" s="466">
        <f t="shared" si="254"/>
        <v>0</v>
      </c>
      <c r="J976" s="468">
        <v>2</v>
      </c>
      <c r="K976" s="467">
        <f t="shared" si="255"/>
        <v>36.447908033247742</v>
      </c>
      <c r="L976" s="467">
        <f t="shared" si="267"/>
        <v>20</v>
      </c>
      <c r="M976" s="466">
        <f t="shared" si="256"/>
        <v>0</v>
      </c>
      <c r="N976" s="466">
        <f t="shared" si="257"/>
        <v>0</v>
      </c>
      <c r="O976" s="466">
        <f t="shared" si="258"/>
        <v>0</v>
      </c>
      <c r="P976" s="466">
        <f t="shared" si="268"/>
        <v>0</v>
      </c>
      <c r="Q976" s="466">
        <f t="shared" si="259"/>
        <v>4</v>
      </c>
      <c r="R976" s="466">
        <f t="shared" si="269"/>
        <v>0</v>
      </c>
      <c r="S976" s="463">
        <f t="shared" si="260"/>
        <v>0</v>
      </c>
      <c r="T976" s="463">
        <f t="shared" si="261"/>
        <v>9720</v>
      </c>
      <c r="U976" s="463">
        <f t="shared" si="262"/>
        <v>0</v>
      </c>
      <c r="V976" s="463">
        <f t="shared" si="263"/>
        <v>9720</v>
      </c>
      <c r="W976" s="470">
        <f t="shared" si="265"/>
        <v>-1.2119999999999891</v>
      </c>
    </row>
    <row r="977" spans="1:23">
      <c r="A977" s="461">
        <v>9730</v>
      </c>
      <c r="B977" s="461" t="s">
        <v>527</v>
      </c>
      <c r="C977" s="466">
        <v>468.64100000000002</v>
      </c>
      <c r="D977" s="466">
        <v>467.65800000000002</v>
      </c>
      <c r="E977" s="466">
        <v>115.25</v>
      </c>
      <c r="F977" s="466">
        <v>195.14</v>
      </c>
      <c r="G977" s="467">
        <f t="shared" si="266"/>
        <v>0.98300000000000409</v>
      </c>
      <c r="H977" s="466">
        <f t="shared" si="253"/>
        <v>0</v>
      </c>
      <c r="I977" s="466">
        <f t="shared" si="254"/>
        <v>0</v>
      </c>
      <c r="J977" s="468">
        <v>2</v>
      </c>
      <c r="K977" s="467">
        <f t="shared" si="255"/>
        <v>0</v>
      </c>
      <c r="L977" s="467">
        <f t="shared" si="267"/>
        <v>0</v>
      </c>
      <c r="M977" s="466">
        <f t="shared" si="256"/>
        <v>0</v>
      </c>
      <c r="N977" s="466">
        <f t="shared" si="257"/>
        <v>0</v>
      </c>
      <c r="O977" s="466">
        <f t="shared" si="258"/>
        <v>0</v>
      </c>
      <c r="P977" s="466">
        <f t="shared" si="268"/>
        <v>0</v>
      </c>
      <c r="Q977" s="466">
        <f t="shared" si="259"/>
        <v>0</v>
      </c>
      <c r="R977" s="466">
        <f t="shared" si="269"/>
        <v>0</v>
      </c>
      <c r="S977" s="463">
        <f t="shared" si="260"/>
        <v>0</v>
      </c>
      <c r="T977" s="463">
        <f t="shared" si="261"/>
        <v>9730</v>
      </c>
      <c r="U977" s="463">
        <f t="shared" si="262"/>
        <v>0</v>
      </c>
      <c r="V977" s="463">
        <f t="shared" si="263"/>
        <v>9730</v>
      </c>
      <c r="W977" s="470">
        <f t="shared" si="265"/>
        <v>-1.492999999999995</v>
      </c>
    </row>
    <row r="978" spans="1:23">
      <c r="A978" s="461">
        <v>9740</v>
      </c>
      <c r="B978" s="461" t="s">
        <v>527</v>
      </c>
      <c r="C978" s="466">
        <v>468.67500000000001</v>
      </c>
      <c r="D978" s="466">
        <v>467.71800000000002</v>
      </c>
      <c r="E978" s="466">
        <v>199.48</v>
      </c>
      <c r="F978" s="466">
        <v>165.19</v>
      </c>
      <c r="G978" s="467">
        <f t="shared" si="266"/>
        <v>0.95699999999999363</v>
      </c>
      <c r="H978" s="466">
        <f t="shared" si="253"/>
        <v>0</v>
      </c>
      <c r="I978" s="466">
        <f t="shared" si="254"/>
        <v>0</v>
      </c>
      <c r="J978" s="468">
        <v>2</v>
      </c>
      <c r="K978" s="467">
        <f t="shared" si="255"/>
        <v>0</v>
      </c>
      <c r="L978" s="467">
        <f t="shared" si="267"/>
        <v>0</v>
      </c>
      <c r="M978" s="466">
        <f t="shared" si="256"/>
        <v>0</v>
      </c>
      <c r="N978" s="466">
        <f t="shared" si="257"/>
        <v>0</v>
      </c>
      <c r="O978" s="466">
        <f t="shared" si="258"/>
        <v>0</v>
      </c>
      <c r="P978" s="466">
        <f t="shared" si="268"/>
        <v>0</v>
      </c>
      <c r="Q978" s="466">
        <f t="shared" si="259"/>
        <v>0</v>
      </c>
      <c r="R978" s="466">
        <f t="shared" si="269"/>
        <v>0</v>
      </c>
      <c r="S978" s="463">
        <f t="shared" si="260"/>
        <v>0</v>
      </c>
      <c r="T978" s="463">
        <f t="shared" si="261"/>
        <v>0</v>
      </c>
      <c r="U978" s="463">
        <f t="shared" si="262"/>
        <v>0</v>
      </c>
      <c r="V978" s="463">
        <f t="shared" si="263"/>
        <v>0</v>
      </c>
      <c r="W978" s="470">
        <f t="shared" si="265"/>
        <v>-1.6300000000000523</v>
      </c>
    </row>
    <row r="979" spans="1:23">
      <c r="A979" s="461">
        <v>9750</v>
      </c>
      <c r="B979" s="461" t="s">
        <v>527</v>
      </c>
      <c r="C979" s="466">
        <v>468.709</v>
      </c>
      <c r="D979" s="466">
        <v>467.786</v>
      </c>
      <c r="E979" s="466">
        <v>336.03</v>
      </c>
      <c r="F979" s="466">
        <v>154.69999999999999</v>
      </c>
      <c r="G979" s="467">
        <f t="shared" si="266"/>
        <v>0.92300000000000182</v>
      </c>
      <c r="H979" s="466">
        <f t="shared" si="253"/>
        <v>0</v>
      </c>
      <c r="I979" s="466">
        <f t="shared" si="254"/>
        <v>0</v>
      </c>
      <c r="J979" s="468">
        <v>2</v>
      </c>
      <c r="K979" s="467">
        <f t="shared" si="255"/>
        <v>0</v>
      </c>
      <c r="L979" s="467">
        <f t="shared" si="267"/>
        <v>0</v>
      </c>
      <c r="M979" s="466">
        <f t="shared" si="256"/>
        <v>0</v>
      </c>
      <c r="N979" s="466">
        <f t="shared" si="257"/>
        <v>0</v>
      </c>
      <c r="O979" s="466">
        <f t="shared" si="258"/>
        <v>0</v>
      </c>
      <c r="P979" s="466">
        <f t="shared" si="268"/>
        <v>0</v>
      </c>
      <c r="Q979" s="466">
        <f t="shared" si="259"/>
        <v>0</v>
      </c>
      <c r="R979" s="466">
        <f t="shared" si="269"/>
        <v>0</v>
      </c>
      <c r="S979" s="463">
        <f t="shared" si="260"/>
        <v>0</v>
      </c>
      <c r="T979" s="463">
        <f t="shared" si="261"/>
        <v>0</v>
      </c>
      <c r="U979" s="463">
        <f t="shared" si="262"/>
        <v>0</v>
      </c>
      <c r="V979" s="463">
        <f t="shared" si="263"/>
        <v>0</v>
      </c>
      <c r="W979" s="470">
        <f t="shared" si="265"/>
        <v>-0.98300000000000409</v>
      </c>
    </row>
    <row r="980" spans="1:23">
      <c r="A980" s="461">
        <v>9760</v>
      </c>
      <c r="B980" s="461" t="s">
        <v>527</v>
      </c>
      <c r="C980" s="466">
        <v>468.74200000000002</v>
      </c>
      <c r="D980" s="466">
        <v>467.928</v>
      </c>
      <c r="E980" s="466">
        <v>507.15</v>
      </c>
      <c r="F980" s="466">
        <v>151.47</v>
      </c>
      <c r="G980" s="467">
        <f t="shared" si="266"/>
        <v>0.81400000000002137</v>
      </c>
      <c r="H980" s="466">
        <f t="shared" si="253"/>
        <v>0</v>
      </c>
      <c r="I980" s="466">
        <f t="shared" si="254"/>
        <v>0</v>
      </c>
      <c r="J980" s="468">
        <v>2</v>
      </c>
      <c r="K980" s="467">
        <f t="shared" si="255"/>
        <v>0</v>
      </c>
      <c r="L980" s="467">
        <f t="shared" si="267"/>
        <v>0</v>
      </c>
      <c r="M980" s="466">
        <f t="shared" si="256"/>
        <v>0</v>
      </c>
      <c r="N980" s="466">
        <f t="shared" si="257"/>
        <v>0</v>
      </c>
      <c r="O980" s="466">
        <f t="shared" si="258"/>
        <v>0</v>
      </c>
      <c r="P980" s="466">
        <f t="shared" si="268"/>
        <v>0</v>
      </c>
      <c r="Q980" s="466">
        <f t="shared" si="259"/>
        <v>0</v>
      </c>
      <c r="R980" s="466">
        <f t="shared" si="269"/>
        <v>0</v>
      </c>
      <c r="S980" s="463">
        <f t="shared" si="260"/>
        <v>0</v>
      </c>
      <c r="T980" s="463">
        <f t="shared" si="261"/>
        <v>0</v>
      </c>
      <c r="U980" s="463">
        <f t="shared" si="262"/>
        <v>0</v>
      </c>
      <c r="V980" s="463">
        <f t="shared" si="263"/>
        <v>0</v>
      </c>
      <c r="W980" s="470">
        <f t="shared" si="265"/>
        <v>-0.95699999999999363</v>
      </c>
    </row>
    <row r="981" spans="1:23">
      <c r="A981" s="461">
        <v>9770</v>
      </c>
      <c r="B981" s="461" t="s">
        <v>527</v>
      </c>
      <c r="C981" s="466">
        <v>468.77600000000001</v>
      </c>
      <c r="D981" s="466">
        <v>467.91500000000002</v>
      </c>
      <c r="E981" s="466">
        <v>640.69000000000005</v>
      </c>
      <c r="F981" s="466">
        <v>150.44999999999999</v>
      </c>
      <c r="G981" s="467">
        <f t="shared" si="266"/>
        <v>0.86099999999999</v>
      </c>
      <c r="H981" s="466">
        <f t="shared" si="253"/>
        <v>0</v>
      </c>
      <c r="I981" s="466">
        <f t="shared" si="254"/>
        <v>0</v>
      </c>
      <c r="J981" s="468">
        <v>2</v>
      </c>
      <c r="K981" s="467">
        <f t="shared" si="255"/>
        <v>0</v>
      </c>
      <c r="L981" s="467">
        <f t="shared" si="267"/>
        <v>0</v>
      </c>
      <c r="M981" s="466">
        <f t="shared" si="256"/>
        <v>0</v>
      </c>
      <c r="N981" s="466">
        <f t="shared" si="257"/>
        <v>0</v>
      </c>
      <c r="O981" s="466">
        <f t="shared" si="258"/>
        <v>0</v>
      </c>
      <c r="P981" s="466">
        <f t="shared" si="268"/>
        <v>0</v>
      </c>
      <c r="Q981" s="466">
        <f t="shared" si="259"/>
        <v>0</v>
      </c>
      <c r="R981" s="466">
        <f t="shared" si="269"/>
        <v>0</v>
      </c>
      <c r="S981" s="463">
        <f t="shared" si="260"/>
        <v>0</v>
      </c>
      <c r="T981" s="463">
        <f t="shared" si="261"/>
        <v>0</v>
      </c>
      <c r="U981" s="463">
        <f t="shared" si="262"/>
        <v>0</v>
      </c>
      <c r="V981" s="463">
        <f t="shared" si="263"/>
        <v>0</v>
      </c>
      <c r="W981" s="470">
        <f t="shared" si="265"/>
        <v>-0.92300000000000182</v>
      </c>
    </row>
    <row r="982" spans="1:23">
      <c r="A982" s="461">
        <v>9780</v>
      </c>
      <c r="B982" s="461" t="s">
        <v>527</v>
      </c>
      <c r="C982" s="466">
        <v>468.81</v>
      </c>
      <c r="D982" s="466">
        <v>467.78300000000002</v>
      </c>
      <c r="E982" s="466">
        <v>642.01</v>
      </c>
      <c r="F982" s="466">
        <v>158.82</v>
      </c>
      <c r="G982" s="467">
        <f t="shared" si="266"/>
        <v>1.0269999999999868</v>
      </c>
      <c r="H982" s="466">
        <f t="shared" si="253"/>
        <v>0</v>
      </c>
      <c r="I982" s="466">
        <f t="shared" si="254"/>
        <v>0</v>
      </c>
      <c r="J982" s="468">
        <v>2</v>
      </c>
      <c r="K982" s="467">
        <f t="shared" si="255"/>
        <v>0</v>
      </c>
      <c r="L982" s="467">
        <f t="shared" si="267"/>
        <v>0</v>
      </c>
      <c r="M982" s="466">
        <f t="shared" si="256"/>
        <v>0</v>
      </c>
      <c r="N982" s="466">
        <f t="shared" si="257"/>
        <v>0</v>
      </c>
      <c r="O982" s="466">
        <f t="shared" si="258"/>
        <v>0</v>
      </c>
      <c r="P982" s="466">
        <f t="shared" si="268"/>
        <v>0</v>
      </c>
      <c r="Q982" s="466">
        <f t="shared" si="259"/>
        <v>0</v>
      </c>
      <c r="R982" s="466">
        <f t="shared" si="269"/>
        <v>0</v>
      </c>
      <c r="S982" s="463">
        <f t="shared" si="260"/>
        <v>0</v>
      </c>
      <c r="T982" s="463">
        <f t="shared" si="261"/>
        <v>0</v>
      </c>
      <c r="U982" s="463">
        <f t="shared" si="262"/>
        <v>0</v>
      </c>
      <c r="V982" s="463">
        <f t="shared" si="263"/>
        <v>0</v>
      </c>
      <c r="W982" s="470">
        <f t="shared" si="265"/>
        <v>-0.81400000000002137</v>
      </c>
    </row>
    <row r="983" spans="1:23">
      <c r="A983" s="461">
        <v>9790</v>
      </c>
      <c r="B983" s="461" t="s">
        <v>527</v>
      </c>
      <c r="C983" s="466">
        <v>468.84399999999999</v>
      </c>
      <c r="D983" s="466">
        <v>467.61799999999999</v>
      </c>
      <c r="E983" s="466">
        <v>561.84</v>
      </c>
      <c r="F983" s="466">
        <v>174.39</v>
      </c>
      <c r="G983" s="467">
        <f t="shared" si="266"/>
        <v>1.2259999999999991</v>
      </c>
      <c r="H983" s="466">
        <f t="shared" si="253"/>
        <v>0</v>
      </c>
      <c r="I983" s="466">
        <f t="shared" si="254"/>
        <v>0</v>
      </c>
      <c r="J983" s="468">
        <v>2</v>
      </c>
      <c r="K983" s="467">
        <f t="shared" si="255"/>
        <v>0</v>
      </c>
      <c r="L983" s="467">
        <f t="shared" si="267"/>
        <v>0</v>
      </c>
      <c r="M983" s="466">
        <f t="shared" si="256"/>
        <v>0</v>
      </c>
      <c r="N983" s="466">
        <f t="shared" si="257"/>
        <v>0</v>
      </c>
      <c r="O983" s="466">
        <f t="shared" si="258"/>
        <v>0</v>
      </c>
      <c r="P983" s="466">
        <f t="shared" si="268"/>
        <v>0</v>
      </c>
      <c r="Q983" s="466">
        <f t="shared" si="259"/>
        <v>0</v>
      </c>
      <c r="R983" s="466">
        <f t="shared" si="269"/>
        <v>0</v>
      </c>
      <c r="S983" s="463">
        <f t="shared" si="260"/>
        <v>0</v>
      </c>
      <c r="T983" s="463">
        <f t="shared" si="261"/>
        <v>0</v>
      </c>
      <c r="U983" s="463">
        <f t="shared" si="262"/>
        <v>0</v>
      </c>
      <c r="V983" s="463">
        <f t="shared" si="263"/>
        <v>0</v>
      </c>
      <c r="W983" s="470">
        <f t="shared" si="265"/>
        <v>-0.86099999999999</v>
      </c>
    </row>
    <row r="984" spans="1:23">
      <c r="A984" s="461">
        <v>9800</v>
      </c>
      <c r="B984" s="461" t="s">
        <v>527</v>
      </c>
      <c r="C984" s="466">
        <v>468.87799999999999</v>
      </c>
      <c r="D984" s="466">
        <v>467.35300000000001</v>
      </c>
      <c r="E984" s="466">
        <v>485.49</v>
      </c>
      <c r="F984" s="466">
        <v>193.04</v>
      </c>
      <c r="G984" s="467">
        <f t="shared" si="266"/>
        <v>1.5249999999999773</v>
      </c>
      <c r="H984" s="466">
        <f t="shared" si="253"/>
        <v>1.5249999999999773</v>
      </c>
      <c r="I984" s="466">
        <f t="shared" si="254"/>
        <v>0</v>
      </c>
      <c r="J984" s="468">
        <v>2</v>
      </c>
      <c r="K984" s="467">
        <f t="shared" si="255"/>
        <v>34.100036656871289</v>
      </c>
      <c r="L984" s="467">
        <f t="shared" si="267"/>
        <v>20</v>
      </c>
      <c r="M984" s="466">
        <f t="shared" si="256"/>
        <v>0</v>
      </c>
      <c r="N984" s="466">
        <f t="shared" si="257"/>
        <v>0</v>
      </c>
      <c r="O984" s="466">
        <f t="shared" si="258"/>
        <v>0</v>
      </c>
      <c r="P984" s="466">
        <f t="shared" si="268"/>
        <v>0</v>
      </c>
      <c r="Q984" s="466">
        <f t="shared" si="259"/>
        <v>4</v>
      </c>
      <c r="R984" s="466">
        <f t="shared" si="269"/>
        <v>0</v>
      </c>
      <c r="S984" s="463">
        <f t="shared" si="260"/>
        <v>0</v>
      </c>
      <c r="T984" s="463">
        <f t="shared" si="261"/>
        <v>9800</v>
      </c>
      <c r="U984" s="463">
        <f t="shared" si="262"/>
        <v>0</v>
      </c>
      <c r="V984" s="463">
        <f t="shared" si="263"/>
        <v>9800</v>
      </c>
      <c r="W984" s="470">
        <f t="shared" si="265"/>
        <v>-1.0269999999999868</v>
      </c>
    </row>
    <row r="985" spans="1:23">
      <c r="A985" s="461">
        <v>9810</v>
      </c>
      <c r="B985" s="461" t="s">
        <v>527</v>
      </c>
      <c r="C985" s="466">
        <v>468.91199999999998</v>
      </c>
      <c r="D985" s="466">
        <v>467.08699999999999</v>
      </c>
      <c r="E985" s="466">
        <v>414.1</v>
      </c>
      <c r="F985" s="466">
        <v>214.77</v>
      </c>
      <c r="G985" s="467">
        <f t="shared" si="266"/>
        <v>1.8249999999999886</v>
      </c>
      <c r="H985" s="466">
        <f t="shared" si="253"/>
        <v>1.8249999999999886</v>
      </c>
      <c r="I985" s="466">
        <f t="shared" si="254"/>
        <v>0</v>
      </c>
      <c r="J985" s="468">
        <v>2</v>
      </c>
      <c r="K985" s="467">
        <f t="shared" si="255"/>
        <v>40.808240589370904</v>
      </c>
      <c r="L985" s="467">
        <f t="shared" si="267"/>
        <v>20</v>
      </c>
      <c r="M985" s="466">
        <f t="shared" si="256"/>
        <v>0</v>
      </c>
      <c r="N985" s="466">
        <f t="shared" si="257"/>
        <v>0</v>
      </c>
      <c r="O985" s="466">
        <f t="shared" si="258"/>
        <v>0</v>
      </c>
      <c r="P985" s="466">
        <f t="shared" si="268"/>
        <v>0</v>
      </c>
      <c r="Q985" s="466">
        <f t="shared" si="259"/>
        <v>4</v>
      </c>
      <c r="R985" s="466">
        <f t="shared" si="269"/>
        <v>0</v>
      </c>
      <c r="S985" s="463">
        <f t="shared" si="260"/>
        <v>0</v>
      </c>
      <c r="T985" s="463">
        <f t="shared" si="261"/>
        <v>0</v>
      </c>
      <c r="U985" s="463">
        <f t="shared" si="262"/>
        <v>0</v>
      </c>
      <c r="V985" s="463">
        <f t="shared" si="263"/>
        <v>0</v>
      </c>
      <c r="W985" s="470">
        <f t="shared" si="265"/>
        <v>-1.2259999999999991</v>
      </c>
    </row>
    <row r="986" spans="1:23">
      <c r="A986" s="461">
        <v>9820</v>
      </c>
      <c r="B986" s="461" t="s">
        <v>527</v>
      </c>
      <c r="C986" s="466">
        <v>468.94600000000003</v>
      </c>
      <c r="D986" s="466">
        <v>466.875</v>
      </c>
      <c r="E986" s="466">
        <v>347.91</v>
      </c>
      <c r="F986" s="466">
        <v>237.12</v>
      </c>
      <c r="G986" s="467">
        <f t="shared" si="266"/>
        <v>2.0710000000000264</v>
      </c>
      <c r="H986" s="466">
        <f t="shared" si="253"/>
        <v>2.0710000000000264</v>
      </c>
      <c r="I986" s="466">
        <f t="shared" si="254"/>
        <v>0</v>
      </c>
      <c r="J986" s="468">
        <v>2</v>
      </c>
      <c r="K986" s="467">
        <f t="shared" si="255"/>
        <v>46.30896781402123</v>
      </c>
      <c r="L986" s="467">
        <f t="shared" si="267"/>
        <v>20</v>
      </c>
      <c r="M986" s="466">
        <f t="shared" si="256"/>
        <v>0</v>
      </c>
      <c r="N986" s="466">
        <f t="shared" si="257"/>
        <v>0</v>
      </c>
      <c r="O986" s="466">
        <f t="shared" si="258"/>
        <v>0</v>
      </c>
      <c r="P986" s="466">
        <f t="shared" si="268"/>
        <v>0</v>
      </c>
      <c r="Q986" s="466">
        <f t="shared" si="259"/>
        <v>4</v>
      </c>
      <c r="R986" s="466">
        <f t="shared" si="269"/>
        <v>0</v>
      </c>
      <c r="S986" s="463">
        <f t="shared" si="260"/>
        <v>0</v>
      </c>
      <c r="T986" s="463">
        <f t="shared" si="261"/>
        <v>0</v>
      </c>
      <c r="U986" s="463">
        <f t="shared" si="262"/>
        <v>0</v>
      </c>
      <c r="V986" s="463">
        <f t="shared" si="263"/>
        <v>0</v>
      </c>
      <c r="W986" s="470">
        <f t="shared" si="265"/>
        <v>-1.5249999999999773</v>
      </c>
    </row>
    <row r="987" spans="1:23">
      <c r="A987" s="461">
        <v>9830</v>
      </c>
      <c r="B987" s="461" t="s">
        <v>527</v>
      </c>
      <c r="C987" s="466">
        <v>468.98</v>
      </c>
      <c r="D987" s="466">
        <v>466.892</v>
      </c>
      <c r="E987" s="466">
        <v>293.99</v>
      </c>
      <c r="F987" s="466">
        <v>246.51</v>
      </c>
      <c r="G987" s="467">
        <f t="shared" si="266"/>
        <v>2.0880000000000223</v>
      </c>
      <c r="H987" s="466">
        <f t="shared" si="253"/>
        <v>2.0880000000000223</v>
      </c>
      <c r="I987" s="466">
        <f t="shared" si="254"/>
        <v>0</v>
      </c>
      <c r="J987" s="468">
        <v>2</v>
      </c>
      <c r="K987" s="467">
        <f t="shared" si="255"/>
        <v>46.689099370196104</v>
      </c>
      <c r="L987" s="467">
        <f t="shared" si="267"/>
        <v>20</v>
      </c>
      <c r="M987" s="466">
        <f t="shared" si="256"/>
        <v>0</v>
      </c>
      <c r="N987" s="466">
        <f t="shared" si="257"/>
        <v>0</v>
      </c>
      <c r="O987" s="466">
        <f t="shared" si="258"/>
        <v>0</v>
      </c>
      <c r="P987" s="466">
        <f t="shared" si="268"/>
        <v>0</v>
      </c>
      <c r="Q987" s="466">
        <f t="shared" si="259"/>
        <v>4</v>
      </c>
      <c r="R987" s="466">
        <f t="shared" si="269"/>
        <v>0</v>
      </c>
      <c r="S987" s="463">
        <f t="shared" si="260"/>
        <v>0</v>
      </c>
      <c r="T987" s="463">
        <f t="shared" si="261"/>
        <v>0</v>
      </c>
      <c r="U987" s="463">
        <f t="shared" si="262"/>
        <v>0</v>
      </c>
      <c r="V987" s="463">
        <f t="shared" si="263"/>
        <v>0</v>
      </c>
      <c r="W987" s="470">
        <f t="shared" si="265"/>
        <v>-1.8249999999999886</v>
      </c>
    </row>
    <row r="988" spans="1:23">
      <c r="A988" s="461">
        <v>9840</v>
      </c>
      <c r="B988" s="461" t="s">
        <v>527</v>
      </c>
      <c r="C988" s="466">
        <v>469.01400000000001</v>
      </c>
      <c r="D988" s="466">
        <v>466.892</v>
      </c>
      <c r="E988" s="466">
        <v>252.65</v>
      </c>
      <c r="F988" s="466">
        <v>243.91</v>
      </c>
      <c r="G988" s="467">
        <f t="shared" si="266"/>
        <v>2.1220000000000141</v>
      </c>
      <c r="H988" s="466">
        <f t="shared" si="253"/>
        <v>2.1220000000000141</v>
      </c>
      <c r="I988" s="466">
        <f t="shared" si="254"/>
        <v>0</v>
      </c>
      <c r="J988" s="468">
        <v>2</v>
      </c>
      <c r="K988" s="467">
        <f t="shared" si="255"/>
        <v>47.449362482545851</v>
      </c>
      <c r="L988" s="467">
        <f t="shared" si="267"/>
        <v>20</v>
      </c>
      <c r="M988" s="466">
        <f t="shared" si="256"/>
        <v>0</v>
      </c>
      <c r="N988" s="466">
        <f t="shared" si="257"/>
        <v>0</v>
      </c>
      <c r="O988" s="466">
        <f t="shared" si="258"/>
        <v>0</v>
      </c>
      <c r="P988" s="466">
        <f t="shared" si="268"/>
        <v>0</v>
      </c>
      <c r="Q988" s="466">
        <f t="shared" si="259"/>
        <v>4</v>
      </c>
      <c r="R988" s="466">
        <f t="shared" si="269"/>
        <v>0</v>
      </c>
      <c r="S988" s="463">
        <f t="shared" si="260"/>
        <v>0</v>
      </c>
      <c r="T988" s="463">
        <f t="shared" si="261"/>
        <v>0</v>
      </c>
      <c r="U988" s="463">
        <f t="shared" si="262"/>
        <v>0</v>
      </c>
      <c r="V988" s="463">
        <f t="shared" si="263"/>
        <v>0</v>
      </c>
      <c r="W988" s="470">
        <f t="shared" si="265"/>
        <v>-2.0710000000000264</v>
      </c>
    </row>
    <row r="989" spans="1:23">
      <c r="A989" s="461">
        <v>9850</v>
      </c>
      <c r="B989" s="461" t="s">
        <v>527</v>
      </c>
      <c r="C989" s="466">
        <v>469.048</v>
      </c>
      <c r="D989" s="466">
        <v>466.892</v>
      </c>
      <c r="E989" s="466">
        <v>218.04</v>
      </c>
      <c r="F989" s="466">
        <v>243.37</v>
      </c>
      <c r="G989" s="467">
        <f t="shared" si="266"/>
        <v>2.1560000000000059</v>
      </c>
      <c r="H989" s="466">
        <f t="shared" si="253"/>
        <v>2.1560000000000059</v>
      </c>
      <c r="I989" s="466">
        <f t="shared" si="254"/>
        <v>0</v>
      </c>
      <c r="J989" s="468">
        <v>2</v>
      </c>
      <c r="K989" s="467">
        <f t="shared" si="255"/>
        <v>48.209625594895591</v>
      </c>
      <c r="L989" s="467">
        <f t="shared" si="267"/>
        <v>20</v>
      </c>
      <c r="M989" s="466">
        <f t="shared" si="256"/>
        <v>0</v>
      </c>
      <c r="N989" s="466">
        <f t="shared" si="257"/>
        <v>0</v>
      </c>
      <c r="O989" s="466">
        <f t="shared" si="258"/>
        <v>0</v>
      </c>
      <c r="P989" s="466">
        <f t="shared" si="268"/>
        <v>0</v>
      </c>
      <c r="Q989" s="466">
        <f t="shared" si="259"/>
        <v>4</v>
      </c>
      <c r="R989" s="466">
        <f t="shared" si="269"/>
        <v>0</v>
      </c>
      <c r="S989" s="463">
        <f t="shared" si="260"/>
        <v>0</v>
      </c>
      <c r="T989" s="463">
        <f t="shared" si="261"/>
        <v>0</v>
      </c>
      <c r="U989" s="463">
        <f t="shared" si="262"/>
        <v>0</v>
      </c>
      <c r="V989" s="463">
        <f t="shared" si="263"/>
        <v>0</v>
      </c>
      <c r="W989" s="470">
        <f t="shared" si="265"/>
        <v>-2.0880000000000223</v>
      </c>
    </row>
    <row r="990" spans="1:23">
      <c r="A990" s="461">
        <v>9860</v>
      </c>
      <c r="B990" s="461" t="s">
        <v>527</v>
      </c>
      <c r="C990" s="466">
        <v>469.08100000000002</v>
      </c>
      <c r="D990" s="466">
        <v>466.89299999999997</v>
      </c>
      <c r="E990" s="466">
        <v>191.58</v>
      </c>
      <c r="F990" s="466">
        <v>247.74</v>
      </c>
      <c r="G990" s="467">
        <f t="shared" si="266"/>
        <v>2.188000000000045</v>
      </c>
      <c r="H990" s="466">
        <f t="shared" si="253"/>
        <v>2.188000000000045</v>
      </c>
      <c r="I990" s="466">
        <f t="shared" si="254"/>
        <v>0</v>
      </c>
      <c r="J990" s="468">
        <v>2</v>
      </c>
      <c r="K990" s="467">
        <f t="shared" si="255"/>
        <v>48.925167347696402</v>
      </c>
      <c r="L990" s="467">
        <f t="shared" si="267"/>
        <v>20</v>
      </c>
      <c r="M990" s="466">
        <f t="shared" si="256"/>
        <v>0</v>
      </c>
      <c r="N990" s="466">
        <f t="shared" si="257"/>
        <v>0</v>
      </c>
      <c r="O990" s="466">
        <f t="shared" si="258"/>
        <v>0</v>
      </c>
      <c r="P990" s="466">
        <f t="shared" si="268"/>
        <v>0</v>
      </c>
      <c r="Q990" s="466">
        <f t="shared" si="259"/>
        <v>4</v>
      </c>
      <c r="R990" s="466">
        <f t="shared" si="269"/>
        <v>0</v>
      </c>
      <c r="S990" s="463">
        <f t="shared" si="260"/>
        <v>0</v>
      </c>
      <c r="T990" s="463">
        <f t="shared" si="261"/>
        <v>0</v>
      </c>
      <c r="U990" s="463">
        <f t="shared" si="262"/>
        <v>0</v>
      </c>
      <c r="V990" s="463">
        <f t="shared" si="263"/>
        <v>0</v>
      </c>
      <c r="W990" s="470">
        <f t="shared" si="265"/>
        <v>-2.1220000000000141</v>
      </c>
    </row>
    <row r="991" spans="1:23">
      <c r="A991" s="461">
        <v>9870</v>
      </c>
      <c r="B991" s="461" t="s">
        <v>527</v>
      </c>
      <c r="C991" s="466">
        <v>469.11500000000001</v>
      </c>
      <c r="D991" s="466">
        <v>466.88600000000002</v>
      </c>
      <c r="E991" s="466">
        <v>164.77</v>
      </c>
      <c r="F991" s="466">
        <v>256.31</v>
      </c>
      <c r="G991" s="467">
        <f t="shared" si="266"/>
        <v>2.228999999999985</v>
      </c>
      <c r="H991" s="466">
        <f t="shared" si="253"/>
        <v>2.228999999999985</v>
      </c>
      <c r="I991" s="466">
        <f t="shared" si="254"/>
        <v>0</v>
      </c>
      <c r="J991" s="468">
        <v>2</v>
      </c>
      <c r="K991" s="467">
        <f t="shared" si="255"/>
        <v>49.841955218469977</v>
      </c>
      <c r="L991" s="467">
        <f t="shared" si="267"/>
        <v>20</v>
      </c>
      <c r="M991" s="466">
        <f t="shared" si="256"/>
        <v>0</v>
      </c>
      <c r="N991" s="466">
        <f t="shared" si="257"/>
        <v>0</v>
      </c>
      <c r="O991" s="466">
        <f t="shared" si="258"/>
        <v>0</v>
      </c>
      <c r="P991" s="466">
        <f t="shared" si="268"/>
        <v>0</v>
      </c>
      <c r="Q991" s="466">
        <f t="shared" si="259"/>
        <v>4</v>
      </c>
      <c r="R991" s="466">
        <f t="shared" si="269"/>
        <v>0</v>
      </c>
      <c r="S991" s="463">
        <f t="shared" si="260"/>
        <v>0</v>
      </c>
      <c r="T991" s="463">
        <f t="shared" si="261"/>
        <v>0</v>
      </c>
      <c r="U991" s="463">
        <f t="shared" si="262"/>
        <v>0</v>
      </c>
      <c r="V991" s="463">
        <f t="shared" si="263"/>
        <v>0</v>
      </c>
      <c r="W991" s="470">
        <f t="shared" si="265"/>
        <v>-2.1560000000000059</v>
      </c>
    </row>
    <row r="992" spans="1:23">
      <c r="A992" s="461">
        <v>9880</v>
      </c>
      <c r="B992" s="461" t="s">
        <v>527</v>
      </c>
      <c r="C992" s="466">
        <v>469.149</v>
      </c>
      <c r="D992" s="466">
        <v>466.88</v>
      </c>
      <c r="E992" s="466">
        <v>124.51</v>
      </c>
      <c r="F992" s="466">
        <v>266.31</v>
      </c>
      <c r="G992" s="467">
        <f t="shared" si="266"/>
        <v>2.2690000000000055</v>
      </c>
      <c r="H992" s="466">
        <f t="shared" si="253"/>
        <v>2.2690000000000055</v>
      </c>
      <c r="I992" s="466">
        <f t="shared" si="254"/>
        <v>0</v>
      </c>
      <c r="J992" s="468">
        <v>2</v>
      </c>
      <c r="K992" s="467">
        <f t="shared" si="255"/>
        <v>50.736382409470345</v>
      </c>
      <c r="L992" s="467">
        <f t="shared" si="267"/>
        <v>20</v>
      </c>
      <c r="M992" s="466">
        <f t="shared" si="256"/>
        <v>0</v>
      </c>
      <c r="N992" s="466">
        <f t="shared" si="257"/>
        <v>0</v>
      </c>
      <c r="O992" s="466">
        <f t="shared" si="258"/>
        <v>0</v>
      </c>
      <c r="P992" s="466">
        <f t="shared" si="268"/>
        <v>0</v>
      </c>
      <c r="Q992" s="466">
        <f t="shared" si="259"/>
        <v>4</v>
      </c>
      <c r="R992" s="466">
        <f t="shared" si="269"/>
        <v>0</v>
      </c>
      <c r="S992" s="463">
        <f t="shared" si="260"/>
        <v>0</v>
      </c>
      <c r="T992" s="463">
        <f t="shared" si="261"/>
        <v>0</v>
      </c>
      <c r="U992" s="463">
        <f t="shared" si="262"/>
        <v>0</v>
      </c>
      <c r="V992" s="463">
        <f t="shared" si="263"/>
        <v>0</v>
      </c>
      <c r="W992" s="470">
        <f t="shared" si="265"/>
        <v>-2.188000000000045</v>
      </c>
    </row>
    <row r="993" spans="1:23">
      <c r="A993" s="461">
        <v>9890</v>
      </c>
      <c r="B993" s="461" t="s">
        <v>527</v>
      </c>
      <c r="C993" s="466">
        <v>469.18299999999999</v>
      </c>
      <c r="D993" s="466">
        <v>466.87400000000002</v>
      </c>
      <c r="E993" s="466">
        <v>69.12</v>
      </c>
      <c r="F993" s="466">
        <v>279.12</v>
      </c>
      <c r="G993" s="467">
        <f t="shared" si="266"/>
        <v>2.3089999999999691</v>
      </c>
      <c r="H993" s="466">
        <f t="shared" si="253"/>
        <v>2.3089999999999691</v>
      </c>
      <c r="I993" s="466">
        <f t="shared" si="254"/>
        <v>0</v>
      </c>
      <c r="J993" s="468">
        <v>2</v>
      </c>
      <c r="K993" s="467">
        <f t="shared" si="255"/>
        <v>51.630809600469448</v>
      </c>
      <c r="L993" s="467">
        <f t="shared" si="267"/>
        <v>20</v>
      </c>
      <c r="M993" s="466">
        <f t="shared" si="256"/>
        <v>0</v>
      </c>
      <c r="N993" s="466">
        <f t="shared" si="257"/>
        <v>0</v>
      </c>
      <c r="O993" s="466">
        <f t="shared" si="258"/>
        <v>0</v>
      </c>
      <c r="P993" s="466">
        <f t="shared" si="268"/>
        <v>0</v>
      </c>
      <c r="Q993" s="466">
        <f t="shared" si="259"/>
        <v>4</v>
      </c>
      <c r="R993" s="466">
        <f t="shared" si="269"/>
        <v>0</v>
      </c>
      <c r="S993" s="463">
        <f t="shared" si="260"/>
        <v>0</v>
      </c>
      <c r="T993" s="463">
        <f t="shared" si="261"/>
        <v>0</v>
      </c>
      <c r="U993" s="463">
        <f t="shared" si="262"/>
        <v>0</v>
      </c>
      <c r="V993" s="463">
        <f t="shared" si="263"/>
        <v>0</v>
      </c>
      <c r="W993" s="470">
        <f t="shared" si="265"/>
        <v>-2.228999999999985</v>
      </c>
    </row>
    <row r="994" spans="1:23">
      <c r="A994" s="461">
        <v>9900</v>
      </c>
      <c r="B994" s="461" t="s">
        <v>527</v>
      </c>
      <c r="C994" s="466">
        <v>469.21699999999998</v>
      </c>
      <c r="D994" s="466">
        <v>466.86799999999999</v>
      </c>
      <c r="E994" s="466">
        <v>29.7</v>
      </c>
      <c r="F994" s="466">
        <v>321.3</v>
      </c>
      <c r="G994" s="467">
        <f t="shared" si="266"/>
        <v>2.3489999999999895</v>
      </c>
      <c r="H994" s="466">
        <f t="shared" si="253"/>
        <v>2.3489999999999895</v>
      </c>
      <c r="I994" s="466">
        <f t="shared" si="254"/>
        <v>0</v>
      </c>
      <c r="J994" s="468">
        <v>2</v>
      </c>
      <c r="K994" s="467">
        <f t="shared" si="255"/>
        <v>52.525236791469823</v>
      </c>
      <c r="L994" s="467">
        <f t="shared" si="267"/>
        <v>20</v>
      </c>
      <c r="M994" s="466">
        <f t="shared" si="256"/>
        <v>0</v>
      </c>
      <c r="N994" s="466">
        <f t="shared" si="257"/>
        <v>0</v>
      </c>
      <c r="O994" s="466">
        <f t="shared" si="258"/>
        <v>0</v>
      </c>
      <c r="P994" s="466">
        <f t="shared" si="268"/>
        <v>0</v>
      </c>
      <c r="Q994" s="466">
        <f t="shared" si="259"/>
        <v>4</v>
      </c>
      <c r="R994" s="466">
        <f t="shared" si="269"/>
        <v>0</v>
      </c>
      <c r="S994" s="463">
        <f t="shared" si="260"/>
        <v>0</v>
      </c>
      <c r="T994" s="463">
        <f t="shared" si="261"/>
        <v>0</v>
      </c>
      <c r="U994" s="463">
        <f t="shared" si="262"/>
        <v>0</v>
      </c>
      <c r="V994" s="463">
        <f t="shared" si="263"/>
        <v>0</v>
      </c>
      <c r="W994" s="470">
        <f t="shared" si="265"/>
        <v>-2.2690000000000055</v>
      </c>
    </row>
    <row r="995" spans="1:23">
      <c r="A995" s="461">
        <v>9910</v>
      </c>
      <c r="B995" s="461" t="s">
        <v>527</v>
      </c>
      <c r="C995" s="466">
        <v>469.25099999999998</v>
      </c>
      <c r="D995" s="466">
        <v>467.012</v>
      </c>
      <c r="E995" s="466">
        <v>18.309999999999999</v>
      </c>
      <c r="F995" s="466">
        <v>350.64</v>
      </c>
      <c r="G995" s="467">
        <f t="shared" si="266"/>
        <v>2.2389999999999759</v>
      </c>
      <c r="H995" s="466">
        <f t="shared" si="253"/>
        <v>2.2389999999999759</v>
      </c>
      <c r="I995" s="466">
        <f t="shared" si="254"/>
        <v>0</v>
      </c>
      <c r="J995" s="468">
        <v>2</v>
      </c>
      <c r="K995" s="467">
        <f t="shared" si="255"/>
        <v>50.065562016219758</v>
      </c>
      <c r="L995" s="467">
        <f t="shared" si="267"/>
        <v>20</v>
      </c>
      <c r="M995" s="466">
        <f t="shared" si="256"/>
        <v>0</v>
      </c>
      <c r="N995" s="466">
        <f t="shared" si="257"/>
        <v>0</v>
      </c>
      <c r="O995" s="466">
        <f t="shared" si="258"/>
        <v>0</v>
      </c>
      <c r="P995" s="466">
        <f t="shared" si="268"/>
        <v>0</v>
      </c>
      <c r="Q995" s="466">
        <f t="shared" si="259"/>
        <v>4</v>
      </c>
      <c r="R995" s="466">
        <f t="shared" si="269"/>
        <v>0</v>
      </c>
      <c r="S995" s="463">
        <f t="shared" si="260"/>
        <v>0</v>
      </c>
      <c r="T995" s="463">
        <f t="shared" si="261"/>
        <v>0</v>
      </c>
      <c r="U995" s="463">
        <f t="shared" si="262"/>
        <v>0</v>
      </c>
      <c r="V995" s="463">
        <f t="shared" si="263"/>
        <v>0</v>
      </c>
      <c r="W995" s="470">
        <f t="shared" si="265"/>
        <v>-2.3089999999999691</v>
      </c>
    </row>
    <row r="996" spans="1:23">
      <c r="A996" s="461">
        <v>9920</v>
      </c>
      <c r="B996" s="461" t="s">
        <v>527</v>
      </c>
      <c r="C996" s="466">
        <v>469.28500000000003</v>
      </c>
      <c r="D996" s="466">
        <v>467.173</v>
      </c>
      <c r="E996" s="466">
        <v>17.37</v>
      </c>
      <c r="F996" s="466">
        <v>322.07</v>
      </c>
      <c r="G996" s="467">
        <f t="shared" si="266"/>
        <v>2.1120000000000232</v>
      </c>
      <c r="H996" s="466">
        <f t="shared" ref="H996:H1059" si="270">IF(G996&lt;3,IF(G996&gt;1.5,G996,),)</f>
        <v>2.1120000000000232</v>
      </c>
      <c r="I996" s="466">
        <f t="shared" ref="I996:I1059" si="271">IF(G996&gt;3,G996,0)</f>
        <v>0</v>
      </c>
      <c r="J996" s="468">
        <v>2</v>
      </c>
      <c r="K996" s="467">
        <f t="shared" si="255"/>
        <v>47.225755684796084</v>
      </c>
      <c r="L996" s="467">
        <f t="shared" si="267"/>
        <v>20</v>
      </c>
      <c r="M996" s="466">
        <f t="shared" si="256"/>
        <v>0</v>
      </c>
      <c r="N996" s="466">
        <f t="shared" si="257"/>
        <v>0</v>
      </c>
      <c r="O996" s="466">
        <f t="shared" si="258"/>
        <v>0</v>
      </c>
      <c r="P996" s="466">
        <f t="shared" si="268"/>
        <v>0</v>
      </c>
      <c r="Q996" s="466">
        <f t="shared" si="259"/>
        <v>4</v>
      </c>
      <c r="R996" s="466">
        <f t="shared" si="269"/>
        <v>0</v>
      </c>
      <c r="S996" s="463">
        <f t="shared" si="260"/>
        <v>0</v>
      </c>
      <c r="T996" s="463">
        <f t="shared" si="261"/>
        <v>0</v>
      </c>
      <c r="U996" s="463">
        <f t="shared" si="262"/>
        <v>0</v>
      </c>
      <c r="V996" s="463">
        <f t="shared" si="263"/>
        <v>0</v>
      </c>
      <c r="W996" s="470">
        <f t="shared" si="265"/>
        <v>-2.3489999999999895</v>
      </c>
    </row>
    <row r="997" spans="1:23">
      <c r="A997" s="461">
        <v>9930</v>
      </c>
      <c r="B997" s="461" t="s">
        <v>527</v>
      </c>
      <c r="C997" s="466">
        <v>469.31900000000002</v>
      </c>
      <c r="D997" s="466">
        <v>467.33499999999998</v>
      </c>
      <c r="E997" s="466">
        <v>22.4</v>
      </c>
      <c r="F997" s="466">
        <v>281.64999999999998</v>
      </c>
      <c r="G997" s="467">
        <f t="shared" si="266"/>
        <v>1.9840000000000373</v>
      </c>
      <c r="H997" s="466">
        <f t="shared" si="270"/>
        <v>1.9840000000000373</v>
      </c>
      <c r="I997" s="466">
        <f t="shared" si="271"/>
        <v>0</v>
      </c>
      <c r="J997" s="468">
        <v>2</v>
      </c>
      <c r="K997" s="467">
        <f t="shared" si="255"/>
        <v>44.363588673596659</v>
      </c>
      <c r="L997" s="467">
        <f t="shared" si="267"/>
        <v>20</v>
      </c>
      <c r="M997" s="466">
        <f t="shared" si="256"/>
        <v>0</v>
      </c>
      <c r="N997" s="466">
        <f t="shared" si="257"/>
        <v>0</v>
      </c>
      <c r="O997" s="466">
        <f t="shared" si="258"/>
        <v>0</v>
      </c>
      <c r="P997" s="466">
        <f t="shared" si="268"/>
        <v>0</v>
      </c>
      <c r="Q997" s="466">
        <f t="shared" si="259"/>
        <v>4</v>
      </c>
      <c r="R997" s="466">
        <f t="shared" si="269"/>
        <v>0</v>
      </c>
      <c r="S997" s="463">
        <f t="shared" si="260"/>
        <v>0</v>
      </c>
      <c r="T997" s="463">
        <f t="shared" si="261"/>
        <v>0</v>
      </c>
      <c r="U997" s="463">
        <f t="shared" si="262"/>
        <v>0</v>
      </c>
      <c r="V997" s="463">
        <f t="shared" si="263"/>
        <v>0</v>
      </c>
      <c r="W997" s="470">
        <f t="shared" si="265"/>
        <v>-2.2389999999999759</v>
      </c>
    </row>
    <row r="998" spans="1:23">
      <c r="A998" s="461">
        <v>9940</v>
      </c>
      <c r="B998" s="461" t="s">
        <v>527</v>
      </c>
      <c r="C998" s="466">
        <v>469.35300000000001</v>
      </c>
      <c r="D998" s="466">
        <v>467.50799999999998</v>
      </c>
      <c r="E998" s="466">
        <v>28.45</v>
      </c>
      <c r="F998" s="466">
        <v>255.92</v>
      </c>
      <c r="G998" s="467">
        <f t="shared" si="266"/>
        <v>1.8450000000000273</v>
      </c>
      <c r="H998" s="466">
        <f t="shared" si="270"/>
        <v>1.8450000000000273</v>
      </c>
      <c r="I998" s="466">
        <f t="shared" si="271"/>
        <v>0</v>
      </c>
      <c r="J998" s="468">
        <v>2</v>
      </c>
      <c r="K998" s="467">
        <f t="shared" si="255"/>
        <v>41.255454184871724</v>
      </c>
      <c r="L998" s="467">
        <f t="shared" si="267"/>
        <v>20</v>
      </c>
      <c r="M998" s="466">
        <f t="shared" si="256"/>
        <v>0</v>
      </c>
      <c r="N998" s="466">
        <f t="shared" si="257"/>
        <v>0</v>
      </c>
      <c r="O998" s="466">
        <f t="shared" si="258"/>
        <v>0</v>
      </c>
      <c r="P998" s="466">
        <f t="shared" si="268"/>
        <v>0</v>
      </c>
      <c r="Q998" s="466">
        <f t="shared" si="259"/>
        <v>4</v>
      </c>
      <c r="R998" s="466">
        <f t="shared" si="269"/>
        <v>0</v>
      </c>
      <c r="S998" s="463">
        <f t="shared" si="260"/>
        <v>0</v>
      </c>
      <c r="T998" s="463">
        <f t="shared" si="261"/>
        <v>0</v>
      </c>
      <c r="U998" s="463">
        <f t="shared" si="262"/>
        <v>0</v>
      </c>
      <c r="V998" s="463">
        <f t="shared" si="263"/>
        <v>0</v>
      </c>
      <c r="W998" s="470">
        <f t="shared" si="265"/>
        <v>-2.1120000000000232</v>
      </c>
    </row>
    <row r="999" spans="1:23">
      <c r="A999" s="461">
        <v>9950</v>
      </c>
      <c r="B999" s="461" t="s">
        <v>527</v>
      </c>
      <c r="C999" s="466">
        <v>469.38600000000002</v>
      </c>
      <c r="D999" s="466">
        <v>467.702</v>
      </c>
      <c r="E999" s="466">
        <v>38.08</v>
      </c>
      <c r="F999" s="466">
        <v>230.81</v>
      </c>
      <c r="G999" s="467">
        <f t="shared" si="266"/>
        <v>1.6840000000000259</v>
      </c>
      <c r="H999" s="466">
        <f t="shared" si="270"/>
        <v>1.6840000000000259</v>
      </c>
      <c r="I999" s="466">
        <f t="shared" si="271"/>
        <v>0</v>
      </c>
      <c r="J999" s="468">
        <v>2</v>
      </c>
      <c r="K999" s="467">
        <f t="shared" si="255"/>
        <v>37.655384741097038</v>
      </c>
      <c r="L999" s="467">
        <f t="shared" si="267"/>
        <v>20</v>
      </c>
      <c r="M999" s="466">
        <f t="shared" si="256"/>
        <v>0</v>
      </c>
      <c r="N999" s="466">
        <f t="shared" si="257"/>
        <v>0</v>
      </c>
      <c r="O999" s="466">
        <f t="shared" si="258"/>
        <v>0</v>
      </c>
      <c r="P999" s="466">
        <f t="shared" si="268"/>
        <v>0</v>
      </c>
      <c r="Q999" s="466">
        <f t="shared" si="259"/>
        <v>4</v>
      </c>
      <c r="R999" s="466">
        <f t="shared" si="269"/>
        <v>0</v>
      </c>
      <c r="S999" s="463">
        <f t="shared" si="260"/>
        <v>0</v>
      </c>
      <c r="T999" s="463">
        <f t="shared" si="261"/>
        <v>0</v>
      </c>
      <c r="U999" s="463">
        <f t="shared" si="262"/>
        <v>0</v>
      </c>
      <c r="V999" s="463">
        <f t="shared" si="263"/>
        <v>0</v>
      </c>
      <c r="W999" s="470">
        <f t="shared" si="265"/>
        <v>-1.9840000000000373</v>
      </c>
    </row>
    <row r="1000" spans="1:23">
      <c r="A1000" s="461">
        <v>9960</v>
      </c>
      <c r="B1000" s="461" t="s">
        <v>527</v>
      </c>
      <c r="C1000" s="466">
        <v>469.423</v>
      </c>
      <c r="D1000" s="466">
        <v>467.89600000000002</v>
      </c>
      <c r="E1000" s="466">
        <v>47.25</v>
      </c>
      <c r="F1000" s="466">
        <v>199.08</v>
      </c>
      <c r="G1000" s="467">
        <f t="shared" si="266"/>
        <v>1.5269999999999868</v>
      </c>
      <c r="H1000" s="466">
        <f t="shared" si="270"/>
        <v>1.5269999999999868</v>
      </c>
      <c r="I1000" s="466">
        <f t="shared" si="271"/>
        <v>0</v>
      </c>
      <c r="J1000" s="468">
        <v>2</v>
      </c>
      <c r="K1000" s="467">
        <f t="shared" si="255"/>
        <v>34.144758016421491</v>
      </c>
      <c r="L1000" s="467">
        <f t="shared" si="267"/>
        <v>20</v>
      </c>
      <c r="M1000" s="466">
        <f t="shared" si="256"/>
        <v>0</v>
      </c>
      <c r="N1000" s="466">
        <f t="shared" si="257"/>
        <v>0</v>
      </c>
      <c r="O1000" s="466">
        <f t="shared" si="258"/>
        <v>0</v>
      </c>
      <c r="P1000" s="466">
        <f t="shared" si="268"/>
        <v>0</v>
      </c>
      <c r="Q1000" s="466">
        <f t="shared" si="259"/>
        <v>4</v>
      </c>
      <c r="R1000" s="466">
        <f t="shared" si="269"/>
        <v>0</v>
      </c>
      <c r="S1000" s="463">
        <f t="shared" si="260"/>
        <v>0</v>
      </c>
      <c r="T1000" s="463">
        <f t="shared" si="261"/>
        <v>9970</v>
      </c>
      <c r="U1000" s="463">
        <f t="shared" si="262"/>
        <v>0</v>
      </c>
      <c r="V1000" s="463">
        <f t="shared" si="263"/>
        <v>9970</v>
      </c>
      <c r="W1000" s="470">
        <f t="shared" si="265"/>
        <v>-1.8450000000000273</v>
      </c>
    </row>
    <row r="1001" spans="1:23">
      <c r="A1001" s="461">
        <v>9970</v>
      </c>
      <c r="B1001" s="461" t="s">
        <v>527</v>
      </c>
      <c r="C1001" s="466">
        <v>469.47</v>
      </c>
      <c r="D1001" s="466">
        <v>468.04599999999999</v>
      </c>
      <c r="E1001" s="466">
        <v>46.78</v>
      </c>
      <c r="F1001" s="466">
        <v>169.67</v>
      </c>
      <c r="G1001" s="467">
        <f t="shared" si="266"/>
        <v>1.424000000000035</v>
      </c>
      <c r="H1001" s="466">
        <f t="shared" si="270"/>
        <v>0</v>
      </c>
      <c r="I1001" s="466">
        <f t="shared" si="271"/>
        <v>0</v>
      </c>
      <c r="J1001" s="468">
        <v>2</v>
      </c>
      <c r="K1001" s="467">
        <f t="shared" si="255"/>
        <v>0</v>
      </c>
      <c r="L1001" s="467">
        <f t="shared" si="267"/>
        <v>0</v>
      </c>
      <c r="M1001" s="466">
        <f t="shared" si="256"/>
        <v>0</v>
      </c>
      <c r="N1001" s="466">
        <f t="shared" si="257"/>
        <v>0</v>
      </c>
      <c r="O1001" s="466">
        <f t="shared" si="258"/>
        <v>0</v>
      </c>
      <c r="P1001" s="466">
        <f t="shared" si="268"/>
        <v>0</v>
      </c>
      <c r="Q1001" s="466">
        <f t="shared" si="259"/>
        <v>0</v>
      </c>
      <c r="R1001" s="466">
        <f t="shared" si="269"/>
        <v>0</v>
      </c>
      <c r="S1001" s="463">
        <f t="shared" si="260"/>
        <v>0</v>
      </c>
      <c r="T1001" s="463">
        <f t="shared" si="261"/>
        <v>0</v>
      </c>
      <c r="U1001" s="463">
        <f t="shared" si="262"/>
        <v>0</v>
      </c>
      <c r="V1001" s="463">
        <f t="shared" si="263"/>
        <v>0</v>
      </c>
      <c r="W1001" s="470">
        <f t="shared" si="265"/>
        <v>-1.6840000000000259</v>
      </c>
    </row>
    <row r="1002" spans="1:23">
      <c r="A1002" s="461">
        <v>9980</v>
      </c>
      <c r="B1002" s="461" t="s">
        <v>527</v>
      </c>
      <c r="C1002" s="466">
        <v>469.52600000000001</v>
      </c>
      <c r="D1002" s="466">
        <v>468.18200000000002</v>
      </c>
      <c r="E1002" s="466">
        <v>38.89</v>
      </c>
      <c r="F1002" s="466">
        <v>146.76</v>
      </c>
      <c r="G1002" s="467">
        <f t="shared" si="266"/>
        <v>1.3439999999999941</v>
      </c>
      <c r="H1002" s="466">
        <f t="shared" si="270"/>
        <v>0</v>
      </c>
      <c r="I1002" s="466">
        <f t="shared" si="271"/>
        <v>0</v>
      </c>
      <c r="J1002" s="468">
        <v>2</v>
      </c>
      <c r="K1002" s="467">
        <f t="shared" si="255"/>
        <v>0</v>
      </c>
      <c r="L1002" s="467">
        <f t="shared" si="267"/>
        <v>0</v>
      </c>
      <c r="M1002" s="466">
        <f t="shared" si="256"/>
        <v>0</v>
      </c>
      <c r="N1002" s="466">
        <f t="shared" si="257"/>
        <v>0</v>
      </c>
      <c r="O1002" s="466">
        <f t="shared" si="258"/>
        <v>0</v>
      </c>
      <c r="P1002" s="466">
        <f t="shared" si="268"/>
        <v>0</v>
      </c>
      <c r="Q1002" s="466">
        <f t="shared" si="259"/>
        <v>0</v>
      </c>
      <c r="R1002" s="466">
        <f t="shared" si="269"/>
        <v>0</v>
      </c>
      <c r="S1002" s="463">
        <f t="shared" si="260"/>
        <v>0</v>
      </c>
      <c r="T1002" s="463">
        <f t="shared" si="261"/>
        <v>0</v>
      </c>
      <c r="U1002" s="463">
        <f t="shared" si="262"/>
        <v>0</v>
      </c>
      <c r="V1002" s="463">
        <f t="shared" si="263"/>
        <v>0</v>
      </c>
      <c r="W1002" s="470">
        <f t="shared" si="265"/>
        <v>-1.5269999999999868</v>
      </c>
    </row>
    <row r="1003" spans="1:23">
      <c r="A1003" s="461">
        <v>9990</v>
      </c>
      <c r="B1003" s="461" t="s">
        <v>527</v>
      </c>
      <c r="C1003" s="466">
        <v>469.59199999999998</v>
      </c>
      <c r="D1003" s="466">
        <v>468.31599999999997</v>
      </c>
      <c r="E1003" s="466">
        <v>39.5</v>
      </c>
      <c r="F1003" s="466">
        <v>130.72</v>
      </c>
      <c r="G1003" s="467">
        <f t="shared" si="266"/>
        <v>1.2760000000000105</v>
      </c>
      <c r="H1003" s="466">
        <f t="shared" si="270"/>
        <v>0</v>
      </c>
      <c r="I1003" s="466">
        <f t="shared" si="271"/>
        <v>0</v>
      </c>
      <c r="J1003" s="468">
        <v>2</v>
      </c>
      <c r="K1003" s="467">
        <f t="shared" si="255"/>
        <v>0</v>
      </c>
      <c r="L1003" s="467">
        <f t="shared" si="267"/>
        <v>0</v>
      </c>
      <c r="M1003" s="466">
        <f t="shared" si="256"/>
        <v>0</v>
      </c>
      <c r="N1003" s="466">
        <f t="shared" si="257"/>
        <v>0</v>
      </c>
      <c r="O1003" s="466">
        <f t="shared" si="258"/>
        <v>0</v>
      </c>
      <c r="P1003" s="466">
        <f t="shared" si="268"/>
        <v>0</v>
      </c>
      <c r="Q1003" s="466">
        <f t="shared" si="259"/>
        <v>0</v>
      </c>
      <c r="R1003" s="466">
        <f t="shared" si="269"/>
        <v>0</v>
      </c>
      <c r="S1003" s="463">
        <f t="shared" si="260"/>
        <v>0</v>
      </c>
      <c r="T1003" s="463">
        <f t="shared" si="261"/>
        <v>0</v>
      </c>
      <c r="U1003" s="463">
        <f t="shared" si="262"/>
        <v>0</v>
      </c>
      <c r="V1003" s="463">
        <f t="shared" si="263"/>
        <v>0</v>
      </c>
      <c r="W1003" s="470">
        <f t="shared" si="265"/>
        <v>-1.424000000000035</v>
      </c>
    </row>
    <row r="1004" spans="1:23">
      <c r="A1004" s="461">
        <v>10000</v>
      </c>
      <c r="B1004" s="461" t="s">
        <v>527</v>
      </c>
      <c r="C1004" s="466">
        <v>469.66899999999998</v>
      </c>
      <c r="D1004" s="466">
        <v>468.46899999999999</v>
      </c>
      <c r="E1004" s="466">
        <v>49.35</v>
      </c>
      <c r="F1004" s="466">
        <v>110.38</v>
      </c>
      <c r="G1004" s="467">
        <f t="shared" si="266"/>
        <v>1.1999999999999886</v>
      </c>
      <c r="H1004" s="466">
        <f t="shared" si="270"/>
        <v>0</v>
      </c>
      <c r="I1004" s="466">
        <f t="shared" si="271"/>
        <v>0</v>
      </c>
      <c r="J1004" s="468">
        <v>2</v>
      </c>
      <c r="K1004" s="467">
        <f t="shared" si="255"/>
        <v>0</v>
      </c>
      <c r="L1004" s="467">
        <f t="shared" si="267"/>
        <v>0</v>
      </c>
      <c r="M1004" s="466">
        <f t="shared" si="256"/>
        <v>0</v>
      </c>
      <c r="N1004" s="466">
        <f t="shared" si="257"/>
        <v>0</v>
      </c>
      <c r="O1004" s="466">
        <f t="shared" si="258"/>
        <v>0</v>
      </c>
      <c r="P1004" s="466">
        <f t="shared" si="268"/>
        <v>0</v>
      </c>
      <c r="Q1004" s="466">
        <f t="shared" si="259"/>
        <v>0</v>
      </c>
      <c r="R1004" s="466">
        <f t="shared" si="269"/>
        <v>0</v>
      </c>
      <c r="S1004" s="463">
        <f t="shared" si="260"/>
        <v>0</v>
      </c>
      <c r="T1004" s="463">
        <f t="shared" si="261"/>
        <v>0</v>
      </c>
      <c r="U1004" s="463">
        <f t="shared" si="262"/>
        <v>0</v>
      </c>
      <c r="V1004" s="463">
        <f t="shared" si="263"/>
        <v>0</v>
      </c>
      <c r="W1004" s="470">
        <f t="shared" si="265"/>
        <v>-1.3439999999999941</v>
      </c>
    </row>
    <row r="1005" spans="1:23">
      <c r="A1005" s="461">
        <v>10010</v>
      </c>
      <c r="B1005" s="461" t="s">
        <v>527</v>
      </c>
      <c r="C1005" s="466">
        <v>469.755</v>
      </c>
      <c r="D1005" s="466">
        <v>468.62299999999999</v>
      </c>
      <c r="E1005" s="466">
        <v>43.64</v>
      </c>
      <c r="F1005" s="466">
        <v>87.79</v>
      </c>
      <c r="G1005" s="467">
        <f t="shared" si="266"/>
        <v>1.132000000000005</v>
      </c>
      <c r="H1005" s="466">
        <f t="shared" si="270"/>
        <v>0</v>
      </c>
      <c r="I1005" s="466">
        <f t="shared" si="271"/>
        <v>0</v>
      </c>
      <c r="J1005" s="468">
        <v>2</v>
      </c>
      <c r="K1005" s="467">
        <f t="shared" si="255"/>
        <v>0</v>
      </c>
      <c r="L1005" s="467">
        <f t="shared" si="267"/>
        <v>0</v>
      </c>
      <c r="M1005" s="466">
        <f t="shared" si="256"/>
        <v>0</v>
      </c>
      <c r="N1005" s="466">
        <f t="shared" si="257"/>
        <v>0</v>
      </c>
      <c r="O1005" s="466">
        <f t="shared" si="258"/>
        <v>0</v>
      </c>
      <c r="P1005" s="466">
        <f t="shared" si="268"/>
        <v>0</v>
      </c>
      <c r="Q1005" s="466">
        <f t="shared" si="259"/>
        <v>0</v>
      </c>
      <c r="R1005" s="466">
        <f t="shared" si="269"/>
        <v>0</v>
      </c>
      <c r="S1005" s="463">
        <f t="shared" si="260"/>
        <v>0</v>
      </c>
      <c r="T1005" s="463">
        <f t="shared" si="261"/>
        <v>0</v>
      </c>
      <c r="U1005" s="463">
        <f t="shared" si="262"/>
        <v>0</v>
      </c>
      <c r="V1005" s="463">
        <f t="shared" si="263"/>
        <v>0</v>
      </c>
      <c r="W1005" s="470">
        <f t="shared" si="265"/>
        <v>-1.2760000000000105</v>
      </c>
    </row>
    <row r="1006" spans="1:23">
      <c r="A1006" s="461">
        <v>10020</v>
      </c>
      <c r="B1006" s="461" t="s">
        <v>527</v>
      </c>
      <c r="C1006" s="466">
        <v>469.851</v>
      </c>
      <c r="D1006" s="466">
        <v>468.78699999999998</v>
      </c>
      <c r="E1006" s="466">
        <v>30.92</v>
      </c>
      <c r="F1006" s="466">
        <v>68.27</v>
      </c>
      <c r="G1006" s="467">
        <f t="shared" si="266"/>
        <v>1.0640000000000214</v>
      </c>
      <c r="H1006" s="466">
        <f t="shared" si="270"/>
        <v>0</v>
      </c>
      <c r="I1006" s="466">
        <f t="shared" si="271"/>
        <v>0</v>
      </c>
      <c r="J1006" s="468">
        <v>2</v>
      </c>
      <c r="K1006" s="467">
        <f t="shared" si="255"/>
        <v>0</v>
      </c>
      <c r="L1006" s="467">
        <f t="shared" si="267"/>
        <v>0</v>
      </c>
      <c r="M1006" s="466">
        <f t="shared" si="256"/>
        <v>0</v>
      </c>
      <c r="N1006" s="466">
        <f t="shared" si="257"/>
        <v>0</v>
      </c>
      <c r="O1006" s="466">
        <f t="shared" si="258"/>
        <v>0</v>
      </c>
      <c r="P1006" s="466">
        <f t="shared" si="268"/>
        <v>0</v>
      </c>
      <c r="Q1006" s="466">
        <f t="shared" si="259"/>
        <v>0</v>
      </c>
      <c r="R1006" s="466">
        <f t="shared" si="269"/>
        <v>0</v>
      </c>
      <c r="S1006" s="463">
        <f t="shared" si="260"/>
        <v>0</v>
      </c>
      <c r="T1006" s="463">
        <f t="shared" si="261"/>
        <v>0</v>
      </c>
      <c r="U1006" s="463">
        <f t="shared" si="262"/>
        <v>0</v>
      </c>
      <c r="V1006" s="463">
        <f t="shared" si="263"/>
        <v>0</v>
      </c>
      <c r="W1006" s="470">
        <f t="shared" si="265"/>
        <v>-1.1999999999999886</v>
      </c>
    </row>
    <row r="1007" spans="1:23">
      <c r="A1007" s="461">
        <v>10030</v>
      </c>
      <c r="B1007" s="461" t="s">
        <v>527</v>
      </c>
      <c r="C1007" s="466">
        <v>469.95800000000003</v>
      </c>
      <c r="D1007" s="466">
        <v>468.94299999999998</v>
      </c>
      <c r="E1007" s="466">
        <v>28.19</v>
      </c>
      <c r="F1007" s="466">
        <v>56.52</v>
      </c>
      <c r="G1007" s="467">
        <f t="shared" si="266"/>
        <v>1.0150000000000432</v>
      </c>
      <c r="H1007" s="466">
        <f t="shared" si="270"/>
        <v>0</v>
      </c>
      <c r="I1007" s="466">
        <f t="shared" si="271"/>
        <v>0</v>
      </c>
      <c r="J1007" s="468">
        <v>2</v>
      </c>
      <c r="K1007" s="467">
        <f t="shared" si="255"/>
        <v>0</v>
      </c>
      <c r="L1007" s="467">
        <f t="shared" si="267"/>
        <v>0</v>
      </c>
      <c r="M1007" s="466">
        <f t="shared" si="256"/>
        <v>0</v>
      </c>
      <c r="N1007" s="466">
        <f t="shared" si="257"/>
        <v>0</v>
      </c>
      <c r="O1007" s="466">
        <f t="shared" si="258"/>
        <v>0</v>
      </c>
      <c r="P1007" s="466">
        <f t="shared" si="268"/>
        <v>0</v>
      </c>
      <c r="Q1007" s="466">
        <f t="shared" si="259"/>
        <v>0</v>
      </c>
      <c r="R1007" s="466">
        <f t="shared" si="269"/>
        <v>0</v>
      </c>
      <c r="S1007" s="463">
        <f t="shared" si="260"/>
        <v>0</v>
      </c>
      <c r="T1007" s="463">
        <f t="shared" si="261"/>
        <v>0</v>
      </c>
      <c r="U1007" s="463">
        <f t="shared" si="262"/>
        <v>0</v>
      </c>
      <c r="V1007" s="463">
        <f t="shared" si="263"/>
        <v>0</v>
      </c>
      <c r="W1007" s="470">
        <f t="shared" si="265"/>
        <v>-1.132000000000005</v>
      </c>
    </row>
    <row r="1008" spans="1:23">
      <c r="A1008" s="461">
        <v>10040</v>
      </c>
      <c r="B1008" s="461" t="s">
        <v>527</v>
      </c>
      <c r="C1008" s="466">
        <v>470.07400000000001</v>
      </c>
      <c r="D1008" s="466">
        <v>469.10399999999998</v>
      </c>
      <c r="E1008" s="466">
        <v>30.41</v>
      </c>
      <c r="F1008" s="466">
        <v>53.4</v>
      </c>
      <c r="G1008" s="467">
        <f t="shared" si="266"/>
        <v>0.97000000000002728</v>
      </c>
      <c r="H1008" s="466">
        <f t="shared" si="270"/>
        <v>0</v>
      </c>
      <c r="I1008" s="466">
        <f t="shared" si="271"/>
        <v>0</v>
      </c>
      <c r="J1008" s="468">
        <v>2</v>
      </c>
      <c r="K1008" s="467">
        <f t="shared" si="255"/>
        <v>0</v>
      </c>
      <c r="L1008" s="467">
        <f t="shared" si="267"/>
        <v>0</v>
      </c>
      <c r="M1008" s="466">
        <f t="shared" si="256"/>
        <v>0</v>
      </c>
      <c r="N1008" s="466">
        <f t="shared" si="257"/>
        <v>0</v>
      </c>
      <c r="O1008" s="466">
        <f t="shared" si="258"/>
        <v>0</v>
      </c>
      <c r="P1008" s="466">
        <f t="shared" si="268"/>
        <v>0</v>
      </c>
      <c r="Q1008" s="466">
        <f t="shared" si="259"/>
        <v>0</v>
      </c>
      <c r="R1008" s="466">
        <f t="shared" si="269"/>
        <v>0</v>
      </c>
      <c r="S1008" s="463">
        <f t="shared" si="260"/>
        <v>0</v>
      </c>
      <c r="T1008" s="463">
        <f t="shared" si="261"/>
        <v>0</v>
      </c>
      <c r="U1008" s="463">
        <f t="shared" si="262"/>
        <v>0</v>
      </c>
      <c r="V1008" s="463">
        <f t="shared" si="263"/>
        <v>0</v>
      </c>
      <c r="W1008" s="470">
        <f t="shared" si="265"/>
        <v>-1.0640000000000214</v>
      </c>
    </row>
    <row r="1009" spans="1:23">
      <c r="A1009" s="461">
        <v>10050</v>
      </c>
      <c r="B1009" s="461" t="s">
        <v>527</v>
      </c>
      <c r="C1009" s="466">
        <v>470.2</v>
      </c>
      <c r="D1009" s="466">
        <v>469.26799999999997</v>
      </c>
      <c r="E1009" s="466">
        <v>36.049999999999997</v>
      </c>
      <c r="F1009" s="466">
        <v>48.33</v>
      </c>
      <c r="G1009" s="467">
        <f t="shared" si="266"/>
        <v>0.93200000000001637</v>
      </c>
      <c r="H1009" s="466">
        <f t="shared" si="270"/>
        <v>0</v>
      </c>
      <c r="I1009" s="466">
        <f t="shared" si="271"/>
        <v>0</v>
      </c>
      <c r="J1009" s="468">
        <v>2</v>
      </c>
      <c r="K1009" s="467">
        <f t="shared" si="255"/>
        <v>0</v>
      </c>
      <c r="L1009" s="467">
        <f t="shared" si="267"/>
        <v>0</v>
      </c>
      <c r="M1009" s="466">
        <f t="shared" si="256"/>
        <v>0</v>
      </c>
      <c r="N1009" s="466">
        <f t="shared" si="257"/>
        <v>0</v>
      </c>
      <c r="O1009" s="466">
        <f t="shared" si="258"/>
        <v>0</v>
      </c>
      <c r="P1009" s="466">
        <f t="shared" si="268"/>
        <v>0</v>
      </c>
      <c r="Q1009" s="466">
        <f t="shared" si="259"/>
        <v>0</v>
      </c>
      <c r="R1009" s="466">
        <f t="shared" si="269"/>
        <v>0</v>
      </c>
      <c r="S1009" s="463">
        <f t="shared" si="260"/>
        <v>0</v>
      </c>
      <c r="T1009" s="463">
        <f t="shared" si="261"/>
        <v>0</v>
      </c>
      <c r="U1009" s="463">
        <f t="shared" si="262"/>
        <v>0</v>
      </c>
      <c r="V1009" s="463">
        <f t="shared" si="263"/>
        <v>0</v>
      </c>
      <c r="W1009" s="470">
        <f t="shared" si="265"/>
        <v>-1.0150000000000432</v>
      </c>
    </row>
    <row r="1010" spans="1:23">
      <c r="A1010" s="461">
        <v>10060</v>
      </c>
      <c r="B1010" s="461" t="s">
        <v>527</v>
      </c>
      <c r="C1010" s="466">
        <v>470.33699999999999</v>
      </c>
      <c r="D1010" s="466">
        <v>469.43</v>
      </c>
      <c r="E1010" s="466">
        <v>41.44</v>
      </c>
      <c r="F1010" s="466">
        <v>43.61</v>
      </c>
      <c r="G1010" s="467">
        <f t="shared" si="266"/>
        <v>0.90699999999998226</v>
      </c>
      <c r="H1010" s="466">
        <f t="shared" si="270"/>
        <v>0</v>
      </c>
      <c r="I1010" s="466">
        <f t="shared" si="271"/>
        <v>0</v>
      </c>
      <c r="J1010" s="468">
        <v>2</v>
      </c>
      <c r="K1010" s="467">
        <f t="shared" si="255"/>
        <v>0</v>
      </c>
      <c r="L1010" s="467">
        <f t="shared" si="267"/>
        <v>0</v>
      </c>
      <c r="M1010" s="466">
        <f t="shared" si="256"/>
        <v>0</v>
      </c>
      <c r="N1010" s="466">
        <f t="shared" si="257"/>
        <v>0</v>
      </c>
      <c r="O1010" s="466">
        <f t="shared" si="258"/>
        <v>0</v>
      </c>
      <c r="P1010" s="466">
        <f t="shared" si="268"/>
        <v>0</v>
      </c>
      <c r="Q1010" s="466">
        <f t="shared" si="259"/>
        <v>0</v>
      </c>
      <c r="R1010" s="466">
        <f t="shared" si="269"/>
        <v>0</v>
      </c>
      <c r="S1010" s="463">
        <f t="shared" si="260"/>
        <v>0</v>
      </c>
      <c r="T1010" s="463">
        <f t="shared" si="261"/>
        <v>0</v>
      </c>
      <c r="U1010" s="463">
        <f t="shared" si="262"/>
        <v>0</v>
      </c>
      <c r="V1010" s="463">
        <f t="shared" si="263"/>
        <v>0</v>
      </c>
      <c r="W1010" s="470">
        <f t="shared" si="265"/>
        <v>-0.97000000000002728</v>
      </c>
    </row>
    <row r="1011" spans="1:23">
      <c r="A1011" s="461">
        <v>10070</v>
      </c>
      <c r="B1011" s="461" t="s">
        <v>527</v>
      </c>
      <c r="C1011" s="466">
        <v>470.483</v>
      </c>
      <c r="D1011" s="466">
        <v>469.56</v>
      </c>
      <c r="E1011" s="466">
        <v>42.02</v>
      </c>
      <c r="F1011" s="466">
        <v>40.409999999999997</v>
      </c>
      <c r="G1011" s="467">
        <f t="shared" si="266"/>
        <v>0.92300000000000182</v>
      </c>
      <c r="H1011" s="466">
        <f t="shared" si="270"/>
        <v>0</v>
      </c>
      <c r="I1011" s="466">
        <f t="shared" si="271"/>
        <v>0</v>
      </c>
      <c r="J1011" s="468">
        <v>2</v>
      </c>
      <c r="K1011" s="467">
        <f t="shared" si="255"/>
        <v>0</v>
      </c>
      <c r="L1011" s="467">
        <f t="shared" si="267"/>
        <v>0</v>
      </c>
      <c r="M1011" s="466">
        <f t="shared" si="256"/>
        <v>0</v>
      </c>
      <c r="N1011" s="466">
        <f t="shared" si="257"/>
        <v>0</v>
      </c>
      <c r="O1011" s="466">
        <f t="shared" si="258"/>
        <v>0</v>
      </c>
      <c r="P1011" s="466">
        <f t="shared" si="268"/>
        <v>0</v>
      </c>
      <c r="Q1011" s="466">
        <f t="shared" si="259"/>
        <v>0</v>
      </c>
      <c r="R1011" s="466">
        <f t="shared" si="269"/>
        <v>0</v>
      </c>
      <c r="S1011" s="463">
        <f t="shared" si="260"/>
        <v>0</v>
      </c>
      <c r="T1011" s="463">
        <f t="shared" si="261"/>
        <v>0</v>
      </c>
      <c r="U1011" s="463">
        <f t="shared" si="262"/>
        <v>0</v>
      </c>
      <c r="V1011" s="463">
        <f t="shared" si="263"/>
        <v>0</v>
      </c>
      <c r="W1011" s="470">
        <f t="shared" si="265"/>
        <v>-0.93200000000001637</v>
      </c>
    </row>
    <row r="1012" spans="1:23">
      <c r="A1012" s="461">
        <v>10080</v>
      </c>
      <c r="B1012" s="461" t="s">
        <v>527</v>
      </c>
      <c r="C1012" s="466">
        <v>470.63900000000001</v>
      </c>
      <c r="D1012" s="466">
        <v>469.69</v>
      </c>
      <c r="E1012" s="466">
        <v>31.66</v>
      </c>
      <c r="F1012" s="466">
        <v>37.07</v>
      </c>
      <c r="G1012" s="467">
        <f t="shared" si="266"/>
        <v>0.94900000000001228</v>
      </c>
      <c r="H1012" s="466">
        <f t="shared" si="270"/>
        <v>0</v>
      </c>
      <c r="I1012" s="466">
        <f t="shared" si="271"/>
        <v>0</v>
      </c>
      <c r="J1012" s="468">
        <v>2</v>
      </c>
      <c r="K1012" s="467">
        <f t="shared" si="255"/>
        <v>0</v>
      </c>
      <c r="L1012" s="467">
        <f t="shared" si="267"/>
        <v>0</v>
      </c>
      <c r="M1012" s="466">
        <f t="shared" si="256"/>
        <v>0</v>
      </c>
      <c r="N1012" s="466">
        <f t="shared" si="257"/>
        <v>0</v>
      </c>
      <c r="O1012" s="466">
        <f t="shared" si="258"/>
        <v>0</v>
      </c>
      <c r="P1012" s="466">
        <f t="shared" si="268"/>
        <v>0</v>
      </c>
      <c r="Q1012" s="466">
        <f t="shared" si="259"/>
        <v>0</v>
      </c>
      <c r="R1012" s="466">
        <f t="shared" si="269"/>
        <v>0</v>
      </c>
      <c r="S1012" s="463">
        <f t="shared" si="260"/>
        <v>0</v>
      </c>
      <c r="T1012" s="463">
        <f t="shared" si="261"/>
        <v>0</v>
      </c>
      <c r="U1012" s="463">
        <f t="shared" si="262"/>
        <v>0</v>
      </c>
      <c r="V1012" s="463">
        <f t="shared" si="263"/>
        <v>0</v>
      </c>
      <c r="W1012" s="470">
        <f t="shared" si="265"/>
        <v>-0.90699999999998226</v>
      </c>
    </row>
    <row r="1013" spans="1:23">
      <c r="A1013" s="461">
        <v>10090</v>
      </c>
      <c r="B1013" s="461" t="s">
        <v>527</v>
      </c>
      <c r="C1013" s="466">
        <v>470.80599999999998</v>
      </c>
      <c r="D1013" s="466">
        <v>469.83</v>
      </c>
      <c r="E1013" s="466">
        <v>11.71</v>
      </c>
      <c r="F1013" s="466">
        <v>42.66</v>
      </c>
      <c r="G1013" s="467">
        <f t="shared" si="266"/>
        <v>0.97599999999999909</v>
      </c>
      <c r="H1013" s="466">
        <f t="shared" si="270"/>
        <v>0</v>
      </c>
      <c r="I1013" s="466">
        <f t="shared" si="271"/>
        <v>0</v>
      </c>
      <c r="J1013" s="468">
        <v>2</v>
      </c>
      <c r="K1013" s="467">
        <f t="shared" ref="K1013:K1076" si="272">(A1013-A1012)*SQRT(H1013^2+(H1013*J1013)^2)</f>
        <v>0</v>
      </c>
      <c r="L1013" s="467">
        <f t="shared" si="267"/>
        <v>0</v>
      </c>
      <c r="M1013" s="466">
        <f t="shared" ref="M1013:M1076" si="273">(A1013-A1012)*SQRT(I1013^2+(I1013*J1013)^2)*2</f>
        <v>0</v>
      </c>
      <c r="N1013" s="466">
        <f t="shared" ref="N1013:N1076" si="274">+IF(M1013&gt;0,A1013-A1012,)*2</f>
        <v>0</v>
      </c>
      <c r="O1013" s="466">
        <f t="shared" ref="O1013:O1076" si="275">IF(M1013&gt;0,((A1013-A1012)/20)*SQRT(G1013^2+(G1013*J1013)^2),)*2</f>
        <v>0</v>
      </c>
      <c r="P1013" s="466">
        <f t="shared" si="268"/>
        <v>0</v>
      </c>
      <c r="Q1013" s="466">
        <f t="shared" ref="Q1013:Q1076" si="276">IF(G1013&gt;1.5,IF(G1013&lt;3,(A1013-A1012)/5,),)*2</f>
        <v>0</v>
      </c>
      <c r="R1013" s="466">
        <f t="shared" si="269"/>
        <v>0</v>
      </c>
      <c r="S1013" s="463">
        <f t="shared" si="260"/>
        <v>0</v>
      </c>
      <c r="T1013" s="463">
        <f t="shared" si="261"/>
        <v>0</v>
      </c>
      <c r="U1013" s="463">
        <f t="shared" si="262"/>
        <v>0</v>
      </c>
      <c r="V1013" s="463">
        <f t="shared" si="263"/>
        <v>0</v>
      </c>
      <c r="W1013" s="470">
        <f t="shared" si="265"/>
        <v>-0.92300000000000182</v>
      </c>
    </row>
    <row r="1014" spans="1:23">
      <c r="A1014" s="461">
        <v>10100</v>
      </c>
      <c r="B1014" s="461" t="s">
        <v>527</v>
      </c>
      <c r="C1014" s="466">
        <v>470.98200000000003</v>
      </c>
      <c r="D1014" s="466">
        <v>469.971</v>
      </c>
      <c r="E1014" s="466">
        <v>0.83</v>
      </c>
      <c r="F1014" s="466">
        <v>61.03</v>
      </c>
      <c r="G1014" s="467">
        <f t="shared" si="266"/>
        <v>1.0110000000000241</v>
      </c>
      <c r="H1014" s="466">
        <f t="shared" si="270"/>
        <v>0</v>
      </c>
      <c r="I1014" s="466">
        <f t="shared" si="271"/>
        <v>0</v>
      </c>
      <c r="J1014" s="468">
        <v>2</v>
      </c>
      <c r="K1014" s="467">
        <f t="shared" si="272"/>
        <v>0</v>
      </c>
      <c r="L1014" s="467">
        <f t="shared" si="267"/>
        <v>0</v>
      </c>
      <c r="M1014" s="466">
        <f t="shared" si="273"/>
        <v>0</v>
      </c>
      <c r="N1014" s="466">
        <f t="shared" si="274"/>
        <v>0</v>
      </c>
      <c r="O1014" s="466">
        <f t="shared" si="275"/>
        <v>0</v>
      </c>
      <c r="P1014" s="466">
        <f t="shared" si="268"/>
        <v>0</v>
      </c>
      <c r="Q1014" s="466">
        <f t="shared" si="276"/>
        <v>0</v>
      </c>
      <c r="R1014" s="466">
        <f t="shared" si="269"/>
        <v>0</v>
      </c>
      <c r="S1014" s="463">
        <f t="shared" ref="S1014:S1077" si="277">+IF(R1014&gt;0,IF(R1013=0,A1014,IF(R1014&gt;0,IF(R1015=0,A1015,),)),IF(R1014=0,IF(R1013&gt;0,IF(R1012=0,A1014,),),))</f>
        <v>0</v>
      </c>
      <c r="T1014" s="463">
        <f t="shared" ref="T1014:T1077" si="278">+IF(Q1014&gt;0,IF(Q1013=0,A1014,IF(Q1014&gt;0,IF(Q1015=0,A1015,),)),IF(Q1014=0,IF(Q1013&gt;0,IF(Q1012=0,A1014,),),))</f>
        <v>0</v>
      </c>
      <c r="U1014" s="463">
        <f t="shared" ref="U1014:U1077" si="279">+IF(M1014&gt;0,IF(M1013=0,A1014,IF(M1014&gt;0,IF(M1015=0,A1015,),)),IF(M1014=0,IF(M1013&gt;0,IF(M1012=0,A1014,),),))</f>
        <v>0</v>
      </c>
      <c r="V1014" s="463">
        <f t="shared" ref="V1014:V1077" si="280">+IF(K1014&gt;0,IF(K1013=0,A1014,IF(K1014&gt;0,IF(K1015=0,A1015,),)),IF(K1014=0,IF(K1013&gt;0,IF(K1012=0,A1014,),),))</f>
        <v>0</v>
      </c>
      <c r="W1014" s="470">
        <f t="shared" si="265"/>
        <v>-0.94900000000001228</v>
      </c>
    </row>
    <row r="1015" spans="1:23">
      <c r="A1015" s="461">
        <v>10110</v>
      </c>
      <c r="B1015" s="461" t="s">
        <v>527</v>
      </c>
      <c r="C1015" s="466">
        <v>471.16899999999998</v>
      </c>
      <c r="D1015" s="466">
        <v>470.11200000000002</v>
      </c>
      <c r="E1015" s="466">
        <v>0.63</v>
      </c>
      <c r="F1015" s="466">
        <v>79.739999999999995</v>
      </c>
      <c r="G1015" s="467">
        <f t="shared" si="266"/>
        <v>1.0569999999999595</v>
      </c>
      <c r="H1015" s="466">
        <f t="shared" si="270"/>
        <v>0</v>
      </c>
      <c r="I1015" s="466">
        <f t="shared" si="271"/>
        <v>0</v>
      </c>
      <c r="J1015" s="468">
        <v>2</v>
      </c>
      <c r="K1015" s="467">
        <f t="shared" si="272"/>
        <v>0</v>
      </c>
      <c r="L1015" s="467">
        <f t="shared" si="267"/>
        <v>0</v>
      </c>
      <c r="M1015" s="466">
        <f t="shared" si="273"/>
        <v>0</v>
      </c>
      <c r="N1015" s="466">
        <f t="shared" si="274"/>
        <v>0</v>
      </c>
      <c r="O1015" s="466">
        <f t="shared" si="275"/>
        <v>0</v>
      </c>
      <c r="P1015" s="466">
        <f t="shared" si="268"/>
        <v>0</v>
      </c>
      <c r="Q1015" s="466">
        <f t="shared" si="276"/>
        <v>0</v>
      </c>
      <c r="R1015" s="466">
        <f t="shared" si="269"/>
        <v>0</v>
      </c>
      <c r="S1015" s="463">
        <f t="shared" si="277"/>
        <v>0</v>
      </c>
      <c r="T1015" s="463">
        <f t="shared" si="278"/>
        <v>0</v>
      </c>
      <c r="U1015" s="463">
        <f t="shared" si="279"/>
        <v>0</v>
      </c>
      <c r="V1015" s="463">
        <f t="shared" si="280"/>
        <v>0</v>
      </c>
      <c r="W1015" s="470">
        <f t="shared" si="265"/>
        <v>-0.97599999999999909</v>
      </c>
    </row>
    <row r="1016" spans="1:23">
      <c r="A1016" s="461">
        <v>10120</v>
      </c>
      <c r="B1016" s="461" t="s">
        <v>527</v>
      </c>
      <c r="C1016" s="466">
        <v>471.36500000000001</v>
      </c>
      <c r="D1016" s="466">
        <v>470.25200000000001</v>
      </c>
      <c r="E1016" s="466">
        <v>0.37</v>
      </c>
      <c r="F1016" s="466">
        <v>91.59</v>
      </c>
      <c r="G1016" s="467">
        <f t="shared" si="266"/>
        <v>1.1129999999999995</v>
      </c>
      <c r="H1016" s="466">
        <f t="shared" si="270"/>
        <v>0</v>
      </c>
      <c r="I1016" s="466">
        <f t="shared" si="271"/>
        <v>0</v>
      </c>
      <c r="J1016" s="468">
        <v>2</v>
      </c>
      <c r="K1016" s="467">
        <f t="shared" si="272"/>
        <v>0</v>
      </c>
      <c r="L1016" s="467">
        <f t="shared" si="267"/>
        <v>0</v>
      </c>
      <c r="M1016" s="466">
        <f t="shared" si="273"/>
        <v>0</v>
      </c>
      <c r="N1016" s="466">
        <f t="shared" si="274"/>
        <v>0</v>
      </c>
      <c r="O1016" s="466">
        <f t="shared" si="275"/>
        <v>0</v>
      </c>
      <c r="P1016" s="466">
        <f t="shared" si="268"/>
        <v>0</v>
      </c>
      <c r="Q1016" s="466">
        <f t="shared" si="276"/>
        <v>0</v>
      </c>
      <c r="R1016" s="466">
        <f t="shared" si="269"/>
        <v>0</v>
      </c>
      <c r="S1016" s="463">
        <f t="shared" si="277"/>
        <v>0</v>
      </c>
      <c r="T1016" s="463">
        <f t="shared" si="278"/>
        <v>0</v>
      </c>
      <c r="U1016" s="463">
        <f t="shared" si="279"/>
        <v>0</v>
      </c>
      <c r="V1016" s="463">
        <f t="shared" si="280"/>
        <v>0</v>
      </c>
      <c r="W1016" s="470">
        <f t="shared" si="265"/>
        <v>-1.0110000000000241</v>
      </c>
    </row>
    <row r="1017" spans="1:23">
      <c r="A1017" s="461">
        <v>10130</v>
      </c>
      <c r="B1017" s="461" t="s">
        <v>527</v>
      </c>
      <c r="C1017" s="466">
        <v>471.57100000000003</v>
      </c>
      <c r="D1017" s="466">
        <v>470.392</v>
      </c>
      <c r="E1017" s="466">
        <v>1.26</v>
      </c>
      <c r="F1017" s="466">
        <v>100.94</v>
      </c>
      <c r="G1017" s="467">
        <f t="shared" si="266"/>
        <v>1.1790000000000305</v>
      </c>
      <c r="H1017" s="466">
        <f t="shared" si="270"/>
        <v>0</v>
      </c>
      <c r="I1017" s="466">
        <f t="shared" si="271"/>
        <v>0</v>
      </c>
      <c r="J1017" s="468">
        <v>2</v>
      </c>
      <c r="K1017" s="467">
        <f t="shared" si="272"/>
        <v>0</v>
      </c>
      <c r="L1017" s="467">
        <f t="shared" si="267"/>
        <v>0</v>
      </c>
      <c r="M1017" s="466">
        <f t="shared" si="273"/>
        <v>0</v>
      </c>
      <c r="N1017" s="466">
        <f t="shared" si="274"/>
        <v>0</v>
      </c>
      <c r="O1017" s="466">
        <f t="shared" si="275"/>
        <v>0</v>
      </c>
      <c r="P1017" s="466">
        <f t="shared" si="268"/>
        <v>0</v>
      </c>
      <c r="Q1017" s="466">
        <f t="shared" si="276"/>
        <v>0</v>
      </c>
      <c r="R1017" s="466">
        <f t="shared" si="269"/>
        <v>0</v>
      </c>
      <c r="S1017" s="463">
        <f t="shared" si="277"/>
        <v>0</v>
      </c>
      <c r="T1017" s="463">
        <f t="shared" si="278"/>
        <v>0</v>
      </c>
      <c r="U1017" s="463">
        <f t="shared" si="279"/>
        <v>0</v>
      </c>
      <c r="V1017" s="463">
        <f t="shared" si="280"/>
        <v>0</v>
      </c>
      <c r="W1017" s="470">
        <f t="shared" si="265"/>
        <v>-1.0569999999999595</v>
      </c>
    </row>
    <row r="1018" spans="1:23">
      <c r="A1018" s="461">
        <v>10140</v>
      </c>
      <c r="B1018" s="461" t="s">
        <v>527</v>
      </c>
      <c r="C1018" s="466">
        <v>471.78800000000001</v>
      </c>
      <c r="D1018" s="466">
        <v>470.517</v>
      </c>
      <c r="E1018" s="466">
        <v>1.06</v>
      </c>
      <c r="F1018" s="466">
        <v>119.65</v>
      </c>
      <c r="G1018" s="467">
        <f t="shared" si="266"/>
        <v>1.271000000000015</v>
      </c>
      <c r="H1018" s="466">
        <f t="shared" si="270"/>
        <v>0</v>
      </c>
      <c r="I1018" s="466">
        <f t="shared" si="271"/>
        <v>0</v>
      </c>
      <c r="J1018" s="468">
        <v>2</v>
      </c>
      <c r="K1018" s="467">
        <f t="shared" si="272"/>
        <v>0</v>
      </c>
      <c r="L1018" s="467">
        <f t="shared" si="267"/>
        <v>0</v>
      </c>
      <c r="M1018" s="466">
        <f t="shared" si="273"/>
        <v>0</v>
      </c>
      <c r="N1018" s="466">
        <f t="shared" si="274"/>
        <v>0</v>
      </c>
      <c r="O1018" s="466">
        <f t="shared" si="275"/>
        <v>0</v>
      </c>
      <c r="P1018" s="466">
        <f t="shared" si="268"/>
        <v>0</v>
      </c>
      <c r="Q1018" s="466">
        <f t="shared" si="276"/>
        <v>0</v>
      </c>
      <c r="R1018" s="466">
        <f t="shared" si="269"/>
        <v>0</v>
      </c>
      <c r="S1018" s="463">
        <f t="shared" si="277"/>
        <v>0</v>
      </c>
      <c r="T1018" s="463">
        <f t="shared" si="278"/>
        <v>0</v>
      </c>
      <c r="U1018" s="463">
        <f t="shared" si="279"/>
        <v>0</v>
      </c>
      <c r="V1018" s="463">
        <f t="shared" si="280"/>
        <v>0</v>
      </c>
      <c r="W1018" s="470">
        <f t="shared" si="265"/>
        <v>-1.1129999999999995</v>
      </c>
    </row>
    <row r="1019" spans="1:23">
      <c r="A1019" s="461">
        <v>10150</v>
      </c>
      <c r="B1019" s="461" t="s">
        <v>527</v>
      </c>
      <c r="C1019" s="466">
        <v>472.01</v>
      </c>
      <c r="D1019" s="466">
        <v>470.65100000000001</v>
      </c>
      <c r="E1019" s="466">
        <v>0</v>
      </c>
      <c r="F1019" s="466">
        <v>149.16</v>
      </c>
      <c r="G1019" s="467">
        <f t="shared" si="266"/>
        <v>1.3589999999999804</v>
      </c>
      <c r="H1019" s="466">
        <f t="shared" si="270"/>
        <v>0</v>
      </c>
      <c r="I1019" s="466">
        <f t="shared" si="271"/>
        <v>0</v>
      </c>
      <c r="J1019" s="468">
        <v>2</v>
      </c>
      <c r="K1019" s="467">
        <f t="shared" si="272"/>
        <v>0</v>
      </c>
      <c r="L1019" s="467">
        <f t="shared" si="267"/>
        <v>0</v>
      </c>
      <c r="M1019" s="466">
        <f t="shared" si="273"/>
        <v>0</v>
      </c>
      <c r="N1019" s="466">
        <f t="shared" si="274"/>
        <v>0</v>
      </c>
      <c r="O1019" s="466">
        <f t="shared" si="275"/>
        <v>0</v>
      </c>
      <c r="P1019" s="466">
        <f t="shared" si="268"/>
        <v>0</v>
      </c>
      <c r="Q1019" s="466">
        <f t="shared" si="276"/>
        <v>0</v>
      </c>
      <c r="R1019" s="466">
        <f t="shared" si="269"/>
        <v>0</v>
      </c>
      <c r="S1019" s="463">
        <f t="shared" si="277"/>
        <v>0</v>
      </c>
      <c r="T1019" s="463">
        <f t="shared" si="278"/>
        <v>0</v>
      </c>
      <c r="U1019" s="463">
        <f t="shared" si="279"/>
        <v>0</v>
      </c>
      <c r="V1019" s="463">
        <f t="shared" si="280"/>
        <v>0</v>
      </c>
      <c r="W1019" s="470">
        <f t="shared" si="265"/>
        <v>-1.1790000000000305</v>
      </c>
    </row>
    <row r="1020" spans="1:23">
      <c r="A1020" s="461">
        <v>10160</v>
      </c>
      <c r="B1020" s="461" t="s">
        <v>527</v>
      </c>
      <c r="C1020" s="466">
        <v>472.23200000000003</v>
      </c>
      <c r="D1020" s="466">
        <v>470.79599999999999</v>
      </c>
      <c r="E1020" s="466">
        <v>0</v>
      </c>
      <c r="F1020" s="466">
        <v>175.81</v>
      </c>
      <c r="G1020" s="467">
        <f t="shared" si="266"/>
        <v>1.4360000000000355</v>
      </c>
      <c r="H1020" s="466">
        <f t="shared" si="270"/>
        <v>0</v>
      </c>
      <c r="I1020" s="466">
        <f t="shared" si="271"/>
        <v>0</v>
      </c>
      <c r="J1020" s="468">
        <v>2</v>
      </c>
      <c r="K1020" s="467">
        <f t="shared" si="272"/>
        <v>0</v>
      </c>
      <c r="L1020" s="467">
        <f t="shared" si="267"/>
        <v>0</v>
      </c>
      <c r="M1020" s="466">
        <f t="shared" si="273"/>
        <v>0</v>
      </c>
      <c r="N1020" s="466">
        <f t="shared" si="274"/>
        <v>0</v>
      </c>
      <c r="O1020" s="466">
        <f t="shared" si="275"/>
        <v>0</v>
      </c>
      <c r="P1020" s="466">
        <f t="shared" si="268"/>
        <v>0</v>
      </c>
      <c r="Q1020" s="466">
        <f t="shared" si="276"/>
        <v>0</v>
      </c>
      <c r="R1020" s="466">
        <f t="shared" si="269"/>
        <v>0</v>
      </c>
      <c r="S1020" s="463">
        <f t="shared" si="277"/>
        <v>0</v>
      </c>
      <c r="T1020" s="463">
        <f t="shared" si="278"/>
        <v>0</v>
      </c>
      <c r="U1020" s="463">
        <f t="shared" si="279"/>
        <v>0</v>
      </c>
      <c r="V1020" s="463">
        <f t="shared" si="280"/>
        <v>0</v>
      </c>
      <c r="W1020" s="470">
        <f t="shared" si="265"/>
        <v>-1.271000000000015</v>
      </c>
    </row>
    <row r="1021" spans="1:23">
      <c r="A1021" s="461">
        <v>10170</v>
      </c>
      <c r="B1021" s="461" t="s">
        <v>527</v>
      </c>
      <c r="C1021" s="466">
        <v>472.45499999999998</v>
      </c>
      <c r="D1021" s="466">
        <v>470.959</v>
      </c>
      <c r="E1021" s="466">
        <v>0</v>
      </c>
      <c r="F1021" s="466">
        <v>197.06</v>
      </c>
      <c r="G1021" s="467">
        <f t="shared" si="266"/>
        <v>1.4959999999999809</v>
      </c>
      <c r="H1021" s="466">
        <f t="shared" si="270"/>
        <v>0</v>
      </c>
      <c r="I1021" s="466">
        <f t="shared" si="271"/>
        <v>0</v>
      </c>
      <c r="J1021" s="468">
        <v>2</v>
      </c>
      <c r="K1021" s="467">
        <f t="shared" si="272"/>
        <v>0</v>
      </c>
      <c r="L1021" s="467">
        <f t="shared" si="267"/>
        <v>0</v>
      </c>
      <c r="M1021" s="466">
        <f t="shared" si="273"/>
        <v>0</v>
      </c>
      <c r="N1021" s="466">
        <f t="shared" si="274"/>
        <v>0</v>
      </c>
      <c r="O1021" s="466">
        <f t="shared" si="275"/>
        <v>0</v>
      </c>
      <c r="P1021" s="466">
        <f t="shared" si="268"/>
        <v>0</v>
      </c>
      <c r="Q1021" s="466">
        <f t="shared" si="276"/>
        <v>0</v>
      </c>
      <c r="R1021" s="466">
        <f t="shared" si="269"/>
        <v>0</v>
      </c>
      <c r="S1021" s="463">
        <f t="shared" si="277"/>
        <v>0</v>
      </c>
      <c r="T1021" s="463">
        <f t="shared" si="278"/>
        <v>0</v>
      </c>
      <c r="U1021" s="463">
        <f t="shared" si="279"/>
        <v>0</v>
      </c>
      <c r="V1021" s="463">
        <f t="shared" si="280"/>
        <v>0</v>
      </c>
      <c r="W1021" s="470">
        <f t="shared" si="265"/>
        <v>-1.3589999999999804</v>
      </c>
    </row>
    <row r="1022" spans="1:23">
      <c r="A1022" s="461">
        <v>10180</v>
      </c>
      <c r="B1022" s="461" t="s">
        <v>527</v>
      </c>
      <c r="C1022" s="466">
        <v>472.67700000000002</v>
      </c>
      <c r="D1022" s="466">
        <v>471.10399999999998</v>
      </c>
      <c r="E1022" s="466">
        <v>0.02</v>
      </c>
      <c r="F1022" s="466">
        <v>215.34</v>
      </c>
      <c r="G1022" s="467">
        <f t="shared" si="266"/>
        <v>1.5730000000000359</v>
      </c>
      <c r="H1022" s="466">
        <f t="shared" si="270"/>
        <v>1.5730000000000359</v>
      </c>
      <c r="I1022" s="466">
        <f t="shared" si="271"/>
        <v>0</v>
      </c>
      <c r="J1022" s="468">
        <v>2</v>
      </c>
      <c r="K1022" s="467">
        <f t="shared" si="272"/>
        <v>35.173349286072494</v>
      </c>
      <c r="L1022" s="467">
        <f t="shared" si="267"/>
        <v>20</v>
      </c>
      <c r="M1022" s="466">
        <f t="shared" si="273"/>
        <v>0</v>
      </c>
      <c r="N1022" s="466">
        <f t="shared" si="274"/>
        <v>0</v>
      </c>
      <c r="O1022" s="466">
        <f t="shared" si="275"/>
        <v>0</v>
      </c>
      <c r="P1022" s="466">
        <f t="shared" si="268"/>
        <v>0</v>
      </c>
      <c r="Q1022" s="466">
        <f t="shared" si="276"/>
        <v>4</v>
      </c>
      <c r="R1022" s="466">
        <f t="shared" si="269"/>
        <v>0</v>
      </c>
      <c r="S1022" s="463">
        <f t="shared" si="277"/>
        <v>0</v>
      </c>
      <c r="T1022" s="463">
        <f t="shared" si="278"/>
        <v>10180</v>
      </c>
      <c r="U1022" s="463">
        <f t="shared" si="279"/>
        <v>0</v>
      </c>
      <c r="V1022" s="463">
        <f t="shared" si="280"/>
        <v>10180</v>
      </c>
      <c r="W1022" s="470">
        <f t="shared" si="265"/>
        <v>-1.4360000000000355</v>
      </c>
    </row>
    <row r="1023" spans="1:23">
      <c r="A1023" s="461">
        <v>10190</v>
      </c>
      <c r="B1023" s="461" t="s">
        <v>527</v>
      </c>
      <c r="C1023" s="466">
        <v>472.9</v>
      </c>
      <c r="D1023" s="466">
        <v>471.25</v>
      </c>
      <c r="E1023" s="466">
        <v>7.0000000000000007E-2</v>
      </c>
      <c r="F1023" s="466">
        <v>229.44</v>
      </c>
      <c r="G1023" s="467">
        <f t="shared" si="266"/>
        <v>1.6499999999999773</v>
      </c>
      <c r="H1023" s="466">
        <f t="shared" si="270"/>
        <v>1.6499999999999773</v>
      </c>
      <c r="I1023" s="466">
        <f t="shared" si="271"/>
        <v>0</v>
      </c>
      <c r="J1023" s="468">
        <v>2</v>
      </c>
      <c r="K1023" s="467">
        <f t="shared" si="272"/>
        <v>36.895121628746026</v>
      </c>
      <c r="L1023" s="467">
        <f t="shared" si="267"/>
        <v>20</v>
      </c>
      <c r="M1023" s="466">
        <f t="shared" si="273"/>
        <v>0</v>
      </c>
      <c r="N1023" s="466">
        <f t="shared" si="274"/>
        <v>0</v>
      </c>
      <c r="O1023" s="466">
        <f t="shared" si="275"/>
        <v>0</v>
      </c>
      <c r="P1023" s="466">
        <f t="shared" si="268"/>
        <v>0</v>
      </c>
      <c r="Q1023" s="466">
        <f t="shared" si="276"/>
        <v>4</v>
      </c>
      <c r="R1023" s="466">
        <f t="shared" si="269"/>
        <v>0</v>
      </c>
      <c r="S1023" s="463">
        <f t="shared" si="277"/>
        <v>0</v>
      </c>
      <c r="T1023" s="463">
        <f t="shared" si="278"/>
        <v>0</v>
      </c>
      <c r="U1023" s="463">
        <f t="shared" si="279"/>
        <v>0</v>
      </c>
      <c r="V1023" s="463">
        <f t="shared" si="280"/>
        <v>0</v>
      </c>
      <c r="W1023" s="470">
        <f t="shared" si="265"/>
        <v>-1.4959999999999809</v>
      </c>
    </row>
    <row r="1024" spans="1:23">
      <c r="A1024" s="461">
        <v>10200</v>
      </c>
      <c r="B1024" s="461" t="s">
        <v>527</v>
      </c>
      <c r="C1024" s="466">
        <v>473.12200000000001</v>
      </c>
      <c r="D1024" s="466">
        <v>471.48899999999998</v>
      </c>
      <c r="E1024" s="466">
        <v>0.05</v>
      </c>
      <c r="F1024" s="466">
        <v>237.07</v>
      </c>
      <c r="G1024" s="467">
        <f t="shared" si="266"/>
        <v>1.6330000000000382</v>
      </c>
      <c r="H1024" s="466">
        <f t="shared" si="270"/>
        <v>1.6330000000000382</v>
      </c>
      <c r="I1024" s="466">
        <f t="shared" si="271"/>
        <v>0</v>
      </c>
      <c r="J1024" s="468">
        <v>2</v>
      </c>
      <c r="K1024" s="467">
        <f t="shared" si="272"/>
        <v>36.514990072572417</v>
      </c>
      <c r="L1024" s="467">
        <f t="shared" si="267"/>
        <v>20</v>
      </c>
      <c r="M1024" s="466">
        <f t="shared" si="273"/>
        <v>0</v>
      </c>
      <c r="N1024" s="466">
        <f t="shared" si="274"/>
        <v>0</v>
      </c>
      <c r="O1024" s="466">
        <f t="shared" si="275"/>
        <v>0</v>
      </c>
      <c r="P1024" s="466">
        <f t="shared" si="268"/>
        <v>0</v>
      </c>
      <c r="Q1024" s="466">
        <f t="shared" si="276"/>
        <v>4</v>
      </c>
      <c r="R1024" s="466">
        <f t="shared" si="269"/>
        <v>0</v>
      </c>
      <c r="S1024" s="463">
        <f t="shared" si="277"/>
        <v>0</v>
      </c>
      <c r="T1024" s="463">
        <f t="shared" si="278"/>
        <v>0</v>
      </c>
      <c r="U1024" s="463">
        <f t="shared" si="279"/>
        <v>0</v>
      </c>
      <c r="V1024" s="463">
        <f t="shared" si="280"/>
        <v>0</v>
      </c>
      <c r="W1024" s="470">
        <f t="shared" si="265"/>
        <v>-1.5730000000000359</v>
      </c>
    </row>
    <row r="1025" spans="1:23">
      <c r="A1025" s="461">
        <v>10210</v>
      </c>
      <c r="B1025" s="461" t="s">
        <v>527</v>
      </c>
      <c r="C1025" s="466">
        <v>473.34500000000003</v>
      </c>
      <c r="D1025" s="466">
        <v>471.73200000000003</v>
      </c>
      <c r="E1025" s="466">
        <v>0</v>
      </c>
      <c r="F1025" s="466">
        <v>237.81</v>
      </c>
      <c r="G1025" s="467">
        <f t="shared" si="266"/>
        <v>1.6129999999999995</v>
      </c>
      <c r="H1025" s="466">
        <f t="shared" si="270"/>
        <v>1.6129999999999995</v>
      </c>
      <c r="I1025" s="466">
        <f t="shared" si="271"/>
        <v>0</v>
      </c>
      <c r="J1025" s="468">
        <v>2</v>
      </c>
      <c r="K1025" s="467">
        <f t="shared" si="272"/>
        <v>36.067776477071604</v>
      </c>
      <c r="L1025" s="467">
        <f t="shared" si="267"/>
        <v>20</v>
      </c>
      <c r="M1025" s="466">
        <f t="shared" si="273"/>
        <v>0</v>
      </c>
      <c r="N1025" s="466">
        <f t="shared" si="274"/>
        <v>0</v>
      </c>
      <c r="O1025" s="466">
        <f t="shared" si="275"/>
        <v>0</v>
      </c>
      <c r="P1025" s="466">
        <f t="shared" si="268"/>
        <v>0</v>
      </c>
      <c r="Q1025" s="466">
        <f t="shared" si="276"/>
        <v>4</v>
      </c>
      <c r="R1025" s="466">
        <f t="shared" si="269"/>
        <v>0</v>
      </c>
      <c r="S1025" s="463">
        <f t="shared" si="277"/>
        <v>0</v>
      </c>
      <c r="T1025" s="463">
        <f t="shared" si="278"/>
        <v>0</v>
      </c>
      <c r="U1025" s="463">
        <f t="shared" si="279"/>
        <v>0</v>
      </c>
      <c r="V1025" s="463">
        <f t="shared" si="280"/>
        <v>0</v>
      </c>
      <c r="W1025" s="470">
        <f t="shared" si="265"/>
        <v>-1.6499999999999773</v>
      </c>
    </row>
    <row r="1026" spans="1:23">
      <c r="A1026" s="461">
        <v>10220</v>
      </c>
      <c r="B1026" s="461" t="s">
        <v>527</v>
      </c>
      <c r="C1026" s="466">
        <v>473.56700000000001</v>
      </c>
      <c r="D1026" s="466">
        <v>471.96800000000002</v>
      </c>
      <c r="E1026" s="466">
        <v>0.01</v>
      </c>
      <c r="F1026" s="466">
        <v>237.94</v>
      </c>
      <c r="G1026" s="467">
        <f t="shared" si="266"/>
        <v>1.5989999999999895</v>
      </c>
      <c r="H1026" s="466">
        <f t="shared" si="270"/>
        <v>1.5989999999999895</v>
      </c>
      <c r="I1026" s="466">
        <f t="shared" si="271"/>
        <v>0</v>
      </c>
      <c r="J1026" s="468">
        <v>2</v>
      </c>
      <c r="K1026" s="467">
        <f t="shared" si="272"/>
        <v>35.754726960221404</v>
      </c>
      <c r="L1026" s="467">
        <f t="shared" si="267"/>
        <v>20</v>
      </c>
      <c r="M1026" s="466">
        <f t="shared" si="273"/>
        <v>0</v>
      </c>
      <c r="N1026" s="466">
        <f t="shared" si="274"/>
        <v>0</v>
      </c>
      <c r="O1026" s="466">
        <f t="shared" si="275"/>
        <v>0</v>
      </c>
      <c r="P1026" s="466">
        <f t="shared" si="268"/>
        <v>0</v>
      </c>
      <c r="Q1026" s="466">
        <f t="shared" si="276"/>
        <v>4</v>
      </c>
      <c r="R1026" s="466">
        <f t="shared" si="269"/>
        <v>0</v>
      </c>
      <c r="S1026" s="463">
        <f t="shared" si="277"/>
        <v>0</v>
      </c>
      <c r="T1026" s="463">
        <f t="shared" si="278"/>
        <v>0</v>
      </c>
      <c r="U1026" s="463">
        <f t="shared" si="279"/>
        <v>0</v>
      </c>
      <c r="V1026" s="463">
        <f t="shared" si="280"/>
        <v>0</v>
      </c>
      <c r="W1026" s="470">
        <f t="shared" si="265"/>
        <v>-1.6330000000000382</v>
      </c>
    </row>
    <row r="1027" spans="1:23">
      <c r="A1027" s="461">
        <v>10230</v>
      </c>
      <c r="B1027" s="461" t="s">
        <v>527</v>
      </c>
      <c r="C1027" s="466">
        <v>473.78899999999999</v>
      </c>
      <c r="D1027" s="466">
        <v>472.20499999999998</v>
      </c>
      <c r="E1027" s="466">
        <v>0.01</v>
      </c>
      <c r="F1027" s="466">
        <v>236.67</v>
      </c>
      <c r="G1027" s="467">
        <f t="shared" si="266"/>
        <v>1.5840000000000032</v>
      </c>
      <c r="H1027" s="466">
        <f t="shared" si="270"/>
        <v>1.5840000000000032</v>
      </c>
      <c r="I1027" s="466">
        <f t="shared" si="271"/>
        <v>0</v>
      </c>
      <c r="J1027" s="468">
        <v>2</v>
      </c>
      <c r="K1027" s="467">
        <f t="shared" si="272"/>
        <v>35.41931676359674</v>
      </c>
      <c r="L1027" s="467">
        <f t="shared" si="267"/>
        <v>20</v>
      </c>
      <c r="M1027" s="466">
        <f t="shared" si="273"/>
        <v>0</v>
      </c>
      <c r="N1027" s="466">
        <f t="shared" si="274"/>
        <v>0</v>
      </c>
      <c r="O1027" s="466">
        <f t="shared" si="275"/>
        <v>0</v>
      </c>
      <c r="P1027" s="466">
        <f t="shared" si="268"/>
        <v>0</v>
      </c>
      <c r="Q1027" s="466">
        <f t="shared" si="276"/>
        <v>4</v>
      </c>
      <c r="R1027" s="466">
        <f t="shared" si="269"/>
        <v>0</v>
      </c>
      <c r="S1027" s="463">
        <f t="shared" si="277"/>
        <v>0</v>
      </c>
      <c r="T1027" s="463">
        <f t="shared" si="278"/>
        <v>0</v>
      </c>
      <c r="U1027" s="463">
        <f t="shared" si="279"/>
        <v>0</v>
      </c>
      <c r="V1027" s="463">
        <f t="shared" si="280"/>
        <v>0</v>
      </c>
      <c r="W1027" s="470">
        <f t="shared" ref="W1027:W1090" si="281">D1025-C1025</f>
        <v>-1.6129999999999995</v>
      </c>
    </row>
    <row r="1028" spans="1:23">
      <c r="A1028" s="461">
        <v>10240</v>
      </c>
      <c r="B1028" s="461" t="s">
        <v>527</v>
      </c>
      <c r="C1028" s="466">
        <v>474.012</v>
      </c>
      <c r="D1028" s="466">
        <v>472.50400000000002</v>
      </c>
      <c r="E1028" s="466">
        <v>0</v>
      </c>
      <c r="F1028" s="466">
        <v>223.67</v>
      </c>
      <c r="G1028" s="467">
        <f t="shared" si="266"/>
        <v>1.5079999999999814</v>
      </c>
      <c r="H1028" s="466">
        <f t="shared" si="270"/>
        <v>1.5079999999999814</v>
      </c>
      <c r="I1028" s="466">
        <f t="shared" si="271"/>
        <v>0</v>
      </c>
      <c r="J1028" s="468">
        <v>2</v>
      </c>
      <c r="K1028" s="467">
        <f t="shared" si="272"/>
        <v>33.719905100696408</v>
      </c>
      <c r="L1028" s="467">
        <f t="shared" si="267"/>
        <v>20</v>
      </c>
      <c r="M1028" s="466">
        <f t="shared" si="273"/>
        <v>0</v>
      </c>
      <c r="N1028" s="466">
        <f t="shared" si="274"/>
        <v>0</v>
      </c>
      <c r="O1028" s="466">
        <f t="shared" si="275"/>
        <v>0</v>
      </c>
      <c r="P1028" s="466">
        <f t="shared" si="268"/>
        <v>0</v>
      </c>
      <c r="Q1028" s="466">
        <f t="shared" si="276"/>
        <v>4</v>
      </c>
      <c r="R1028" s="466">
        <f t="shared" si="269"/>
        <v>0</v>
      </c>
      <c r="S1028" s="463">
        <f t="shared" si="277"/>
        <v>0</v>
      </c>
      <c r="T1028" s="463">
        <f t="shared" si="278"/>
        <v>10250</v>
      </c>
      <c r="U1028" s="463">
        <f t="shared" si="279"/>
        <v>0</v>
      </c>
      <c r="V1028" s="463">
        <f t="shared" si="280"/>
        <v>10250</v>
      </c>
      <c r="W1028" s="470">
        <f t="shared" si="281"/>
        <v>-1.5989999999999895</v>
      </c>
    </row>
    <row r="1029" spans="1:23">
      <c r="A1029" s="461">
        <v>10250</v>
      </c>
      <c r="B1029" s="461" t="s">
        <v>527</v>
      </c>
      <c r="C1029" s="466">
        <v>474.23399999999998</v>
      </c>
      <c r="D1029" s="466">
        <v>472.78500000000003</v>
      </c>
      <c r="E1029" s="466">
        <v>0</v>
      </c>
      <c r="F1029" s="466">
        <v>205.42</v>
      </c>
      <c r="G1029" s="467">
        <f t="shared" ref="G1029:G1092" si="282">IF((C1029-D1029)&lt;0,0,C1029-D1029)</f>
        <v>1.4489999999999554</v>
      </c>
      <c r="H1029" s="466">
        <f t="shared" si="270"/>
        <v>0</v>
      </c>
      <c r="I1029" s="466">
        <f t="shared" si="271"/>
        <v>0</v>
      </c>
      <c r="J1029" s="468">
        <v>2</v>
      </c>
      <c r="K1029" s="467">
        <f t="shared" si="272"/>
        <v>0</v>
      </c>
      <c r="L1029" s="467">
        <f t="shared" si="267"/>
        <v>0</v>
      </c>
      <c r="M1029" s="466">
        <f t="shared" si="273"/>
        <v>0</v>
      </c>
      <c r="N1029" s="466">
        <f t="shared" si="274"/>
        <v>0</v>
      </c>
      <c r="O1029" s="466">
        <f t="shared" si="275"/>
        <v>0</v>
      </c>
      <c r="P1029" s="466">
        <f t="shared" si="268"/>
        <v>0</v>
      </c>
      <c r="Q1029" s="466">
        <f t="shared" si="276"/>
        <v>0</v>
      </c>
      <c r="R1029" s="466">
        <f t="shared" si="269"/>
        <v>0</v>
      </c>
      <c r="S1029" s="463">
        <f t="shared" si="277"/>
        <v>0</v>
      </c>
      <c r="T1029" s="463">
        <f t="shared" si="278"/>
        <v>0</v>
      </c>
      <c r="U1029" s="463">
        <f t="shared" si="279"/>
        <v>0</v>
      </c>
      <c r="V1029" s="463">
        <f t="shared" si="280"/>
        <v>0</v>
      </c>
      <c r="W1029" s="470">
        <f t="shared" si="281"/>
        <v>-1.5840000000000032</v>
      </c>
    </row>
    <row r="1030" spans="1:23">
      <c r="A1030" s="461">
        <v>10260</v>
      </c>
      <c r="B1030" s="461" t="s">
        <v>527</v>
      </c>
      <c r="C1030" s="466">
        <v>474.45699999999999</v>
      </c>
      <c r="D1030" s="466">
        <v>473.08</v>
      </c>
      <c r="E1030" s="466">
        <v>0</v>
      </c>
      <c r="F1030" s="466">
        <v>189.77</v>
      </c>
      <c r="G1030" s="467">
        <f t="shared" si="282"/>
        <v>1.3770000000000095</v>
      </c>
      <c r="H1030" s="466">
        <f t="shared" si="270"/>
        <v>0</v>
      </c>
      <c r="I1030" s="466">
        <f t="shared" si="271"/>
        <v>0</v>
      </c>
      <c r="J1030" s="468">
        <v>2</v>
      </c>
      <c r="K1030" s="467">
        <f t="shared" si="272"/>
        <v>0</v>
      </c>
      <c r="L1030" s="467">
        <f t="shared" ref="L1030:L1093" si="283">IF(K1030&gt;0,A1030-A1029,)*2</f>
        <v>0</v>
      </c>
      <c r="M1030" s="466">
        <f t="shared" si="273"/>
        <v>0</v>
      </c>
      <c r="N1030" s="466">
        <f t="shared" si="274"/>
        <v>0</v>
      </c>
      <c r="O1030" s="466">
        <f t="shared" si="275"/>
        <v>0</v>
      </c>
      <c r="P1030" s="466">
        <f t="shared" ref="P1030:P1093" si="284">+M1030</f>
        <v>0</v>
      </c>
      <c r="Q1030" s="466">
        <f t="shared" si="276"/>
        <v>0</v>
      </c>
      <c r="R1030" s="466">
        <f t="shared" ref="R1030:R1093" si="285">N1030</f>
        <v>0</v>
      </c>
      <c r="S1030" s="463">
        <f t="shared" si="277"/>
        <v>0</v>
      </c>
      <c r="T1030" s="463">
        <f t="shared" si="278"/>
        <v>0</v>
      </c>
      <c r="U1030" s="463">
        <f t="shared" si="279"/>
        <v>0</v>
      </c>
      <c r="V1030" s="463">
        <f t="shared" si="280"/>
        <v>0</v>
      </c>
      <c r="W1030" s="470">
        <f t="shared" si="281"/>
        <v>-1.5079999999999814</v>
      </c>
    </row>
    <row r="1031" spans="1:23">
      <c r="A1031" s="461">
        <v>10270</v>
      </c>
      <c r="B1031" s="461" t="s">
        <v>527</v>
      </c>
      <c r="C1031" s="466">
        <v>474.67899999999997</v>
      </c>
      <c r="D1031" s="466">
        <v>473.40300000000002</v>
      </c>
      <c r="E1031" s="466">
        <v>0</v>
      </c>
      <c r="F1031" s="466">
        <v>170.92</v>
      </c>
      <c r="G1031" s="467">
        <f t="shared" si="282"/>
        <v>1.2759999999999536</v>
      </c>
      <c r="H1031" s="466">
        <f t="shared" si="270"/>
        <v>0</v>
      </c>
      <c r="I1031" s="466">
        <f t="shared" si="271"/>
        <v>0</v>
      </c>
      <c r="J1031" s="468">
        <v>2</v>
      </c>
      <c r="K1031" s="467">
        <f t="shared" si="272"/>
        <v>0</v>
      </c>
      <c r="L1031" s="467">
        <f t="shared" si="283"/>
        <v>0</v>
      </c>
      <c r="M1031" s="466">
        <f t="shared" si="273"/>
        <v>0</v>
      </c>
      <c r="N1031" s="466">
        <f t="shared" si="274"/>
        <v>0</v>
      </c>
      <c r="O1031" s="466">
        <f t="shared" si="275"/>
        <v>0</v>
      </c>
      <c r="P1031" s="466">
        <f t="shared" si="284"/>
        <v>0</v>
      </c>
      <c r="Q1031" s="466">
        <f t="shared" si="276"/>
        <v>0</v>
      </c>
      <c r="R1031" s="466">
        <f t="shared" si="285"/>
        <v>0</v>
      </c>
      <c r="S1031" s="463">
        <f t="shared" si="277"/>
        <v>0</v>
      </c>
      <c r="T1031" s="463">
        <f t="shared" si="278"/>
        <v>0</v>
      </c>
      <c r="U1031" s="463">
        <f t="shared" si="279"/>
        <v>0</v>
      </c>
      <c r="V1031" s="463">
        <f t="shared" si="280"/>
        <v>0</v>
      </c>
      <c r="W1031" s="470">
        <f t="shared" si="281"/>
        <v>-1.4489999999999554</v>
      </c>
    </row>
    <row r="1032" spans="1:23">
      <c r="A1032" s="461">
        <v>10280</v>
      </c>
      <c r="B1032" s="461" t="s">
        <v>527</v>
      </c>
      <c r="C1032" s="466">
        <v>474.90199999999999</v>
      </c>
      <c r="D1032" s="466">
        <v>473.68299999999999</v>
      </c>
      <c r="E1032" s="466">
        <v>0.97</v>
      </c>
      <c r="F1032" s="466">
        <v>144.74</v>
      </c>
      <c r="G1032" s="467">
        <f t="shared" si="282"/>
        <v>1.2189999999999941</v>
      </c>
      <c r="H1032" s="466">
        <f t="shared" si="270"/>
        <v>0</v>
      </c>
      <c r="I1032" s="466">
        <f t="shared" si="271"/>
        <v>0</v>
      </c>
      <c r="J1032" s="468">
        <v>2</v>
      </c>
      <c r="K1032" s="467">
        <f t="shared" si="272"/>
        <v>0</v>
      </c>
      <c r="L1032" s="467">
        <f t="shared" si="283"/>
        <v>0</v>
      </c>
      <c r="M1032" s="466">
        <f t="shared" si="273"/>
        <v>0</v>
      </c>
      <c r="N1032" s="466">
        <f t="shared" si="274"/>
        <v>0</v>
      </c>
      <c r="O1032" s="466">
        <f t="shared" si="275"/>
        <v>0</v>
      </c>
      <c r="P1032" s="466">
        <f t="shared" si="284"/>
        <v>0</v>
      </c>
      <c r="Q1032" s="466">
        <f t="shared" si="276"/>
        <v>0</v>
      </c>
      <c r="R1032" s="466">
        <f t="shared" si="285"/>
        <v>0</v>
      </c>
      <c r="S1032" s="463">
        <f t="shared" si="277"/>
        <v>0</v>
      </c>
      <c r="T1032" s="463">
        <f t="shared" si="278"/>
        <v>0</v>
      </c>
      <c r="U1032" s="463">
        <f t="shared" si="279"/>
        <v>0</v>
      </c>
      <c r="V1032" s="463">
        <f t="shared" si="280"/>
        <v>0</v>
      </c>
      <c r="W1032" s="470">
        <f t="shared" si="281"/>
        <v>-1.3770000000000095</v>
      </c>
    </row>
    <row r="1033" spans="1:23">
      <c r="A1033" s="461">
        <v>10290</v>
      </c>
      <c r="B1033" s="461" t="s">
        <v>527</v>
      </c>
      <c r="C1033" s="466">
        <v>475.12400000000002</v>
      </c>
      <c r="D1033" s="466">
        <v>474.05700000000002</v>
      </c>
      <c r="E1033" s="466">
        <v>4.91</v>
      </c>
      <c r="F1033" s="466">
        <v>112.06</v>
      </c>
      <c r="G1033" s="467">
        <f t="shared" si="282"/>
        <v>1.0670000000000073</v>
      </c>
      <c r="H1033" s="466">
        <f t="shared" si="270"/>
        <v>0</v>
      </c>
      <c r="I1033" s="466">
        <f t="shared" si="271"/>
        <v>0</v>
      </c>
      <c r="J1033" s="468">
        <v>2</v>
      </c>
      <c r="K1033" s="467">
        <f t="shared" si="272"/>
        <v>0</v>
      </c>
      <c r="L1033" s="467">
        <f t="shared" si="283"/>
        <v>0</v>
      </c>
      <c r="M1033" s="466">
        <f t="shared" si="273"/>
        <v>0</v>
      </c>
      <c r="N1033" s="466">
        <f t="shared" si="274"/>
        <v>0</v>
      </c>
      <c r="O1033" s="466">
        <f t="shared" si="275"/>
        <v>0</v>
      </c>
      <c r="P1033" s="466">
        <f t="shared" si="284"/>
        <v>0</v>
      </c>
      <c r="Q1033" s="466">
        <f t="shared" si="276"/>
        <v>0</v>
      </c>
      <c r="R1033" s="466">
        <f t="shared" si="285"/>
        <v>0</v>
      </c>
      <c r="S1033" s="463">
        <f t="shared" si="277"/>
        <v>0</v>
      </c>
      <c r="T1033" s="463">
        <f t="shared" si="278"/>
        <v>0</v>
      </c>
      <c r="U1033" s="463">
        <f t="shared" si="279"/>
        <v>0</v>
      </c>
      <c r="V1033" s="463">
        <f t="shared" si="280"/>
        <v>0</v>
      </c>
      <c r="W1033" s="470">
        <f t="shared" si="281"/>
        <v>-1.2759999999999536</v>
      </c>
    </row>
    <row r="1034" spans="1:23">
      <c r="A1034" s="461">
        <v>10300</v>
      </c>
      <c r="B1034" s="461" t="s">
        <v>527</v>
      </c>
      <c r="C1034" s="466">
        <v>475.346</v>
      </c>
      <c r="D1034" s="466">
        <v>474.60700000000003</v>
      </c>
      <c r="E1034" s="466">
        <v>17.690000000000001</v>
      </c>
      <c r="F1034" s="466">
        <v>62.06</v>
      </c>
      <c r="G1034" s="467">
        <f t="shared" si="282"/>
        <v>0.7389999999999759</v>
      </c>
      <c r="H1034" s="466">
        <f t="shared" si="270"/>
        <v>0</v>
      </c>
      <c r="I1034" s="466">
        <f t="shared" si="271"/>
        <v>0</v>
      </c>
      <c r="J1034" s="468">
        <v>2</v>
      </c>
      <c r="K1034" s="467">
        <f t="shared" si="272"/>
        <v>0</v>
      </c>
      <c r="L1034" s="467">
        <f t="shared" si="283"/>
        <v>0</v>
      </c>
      <c r="M1034" s="466">
        <f t="shared" si="273"/>
        <v>0</v>
      </c>
      <c r="N1034" s="466">
        <f t="shared" si="274"/>
        <v>0</v>
      </c>
      <c r="O1034" s="466">
        <f t="shared" si="275"/>
        <v>0</v>
      </c>
      <c r="P1034" s="466">
        <f t="shared" si="284"/>
        <v>0</v>
      </c>
      <c r="Q1034" s="466">
        <f t="shared" si="276"/>
        <v>0</v>
      </c>
      <c r="R1034" s="466">
        <f t="shared" si="285"/>
        <v>0</v>
      </c>
      <c r="S1034" s="463">
        <f t="shared" si="277"/>
        <v>0</v>
      </c>
      <c r="T1034" s="463">
        <f t="shared" si="278"/>
        <v>0</v>
      </c>
      <c r="U1034" s="463">
        <f t="shared" si="279"/>
        <v>0</v>
      </c>
      <c r="V1034" s="463">
        <f t="shared" si="280"/>
        <v>0</v>
      </c>
      <c r="W1034" s="470">
        <f t="shared" si="281"/>
        <v>-1.2189999999999941</v>
      </c>
    </row>
    <row r="1035" spans="1:23">
      <c r="A1035" s="461">
        <v>10310</v>
      </c>
      <c r="B1035" s="461" t="s">
        <v>527</v>
      </c>
      <c r="C1035" s="466">
        <v>475.56900000000002</v>
      </c>
      <c r="D1035" s="466">
        <v>475.089</v>
      </c>
      <c r="E1035" s="466">
        <v>39.47</v>
      </c>
      <c r="F1035" s="466">
        <v>14.67</v>
      </c>
      <c r="G1035" s="467">
        <f t="shared" si="282"/>
        <v>0.48000000000001819</v>
      </c>
      <c r="H1035" s="466">
        <f t="shared" si="270"/>
        <v>0</v>
      </c>
      <c r="I1035" s="466">
        <f t="shared" si="271"/>
        <v>0</v>
      </c>
      <c r="J1035" s="468">
        <v>2</v>
      </c>
      <c r="K1035" s="467">
        <f t="shared" si="272"/>
        <v>0</v>
      </c>
      <c r="L1035" s="467">
        <f t="shared" si="283"/>
        <v>0</v>
      </c>
      <c r="M1035" s="466">
        <f t="shared" si="273"/>
        <v>0</v>
      </c>
      <c r="N1035" s="466">
        <f t="shared" si="274"/>
        <v>0</v>
      </c>
      <c r="O1035" s="466">
        <f t="shared" si="275"/>
        <v>0</v>
      </c>
      <c r="P1035" s="466">
        <f t="shared" si="284"/>
        <v>0</v>
      </c>
      <c r="Q1035" s="466">
        <f t="shared" si="276"/>
        <v>0</v>
      </c>
      <c r="R1035" s="466">
        <f t="shared" si="285"/>
        <v>0</v>
      </c>
      <c r="S1035" s="463">
        <f t="shared" si="277"/>
        <v>0</v>
      </c>
      <c r="T1035" s="463">
        <f t="shared" si="278"/>
        <v>0</v>
      </c>
      <c r="U1035" s="463">
        <f t="shared" si="279"/>
        <v>0</v>
      </c>
      <c r="V1035" s="463">
        <f t="shared" si="280"/>
        <v>0</v>
      </c>
      <c r="W1035" s="470">
        <f t="shared" si="281"/>
        <v>-1.0670000000000073</v>
      </c>
    </row>
    <row r="1036" spans="1:23">
      <c r="A1036" s="461">
        <v>10320</v>
      </c>
      <c r="B1036" s="461" t="s">
        <v>527</v>
      </c>
      <c r="C1036" s="466">
        <v>475.791</v>
      </c>
      <c r="D1036" s="466">
        <v>475.24700000000001</v>
      </c>
      <c r="E1036" s="466">
        <v>52.93</v>
      </c>
      <c r="F1036" s="466">
        <v>0</v>
      </c>
      <c r="G1036" s="467">
        <f t="shared" si="282"/>
        <v>0.54399999999998272</v>
      </c>
      <c r="H1036" s="466">
        <f t="shared" si="270"/>
        <v>0</v>
      </c>
      <c r="I1036" s="466">
        <f t="shared" si="271"/>
        <v>0</v>
      </c>
      <c r="J1036" s="468">
        <v>2</v>
      </c>
      <c r="K1036" s="467">
        <f t="shared" si="272"/>
        <v>0</v>
      </c>
      <c r="L1036" s="467">
        <f t="shared" si="283"/>
        <v>0</v>
      </c>
      <c r="M1036" s="466">
        <f t="shared" si="273"/>
        <v>0</v>
      </c>
      <c r="N1036" s="466">
        <f t="shared" si="274"/>
        <v>0</v>
      </c>
      <c r="O1036" s="466">
        <f t="shared" si="275"/>
        <v>0</v>
      </c>
      <c r="P1036" s="466">
        <f t="shared" si="284"/>
        <v>0</v>
      </c>
      <c r="Q1036" s="466">
        <f t="shared" si="276"/>
        <v>0</v>
      </c>
      <c r="R1036" s="466">
        <f t="shared" si="285"/>
        <v>0</v>
      </c>
      <c r="S1036" s="463">
        <f t="shared" si="277"/>
        <v>0</v>
      </c>
      <c r="T1036" s="463">
        <f t="shared" si="278"/>
        <v>0</v>
      </c>
      <c r="U1036" s="463">
        <f t="shared" si="279"/>
        <v>0</v>
      </c>
      <c r="V1036" s="463">
        <f t="shared" si="280"/>
        <v>0</v>
      </c>
      <c r="W1036" s="470">
        <f t="shared" si="281"/>
        <v>-0.7389999999999759</v>
      </c>
    </row>
    <row r="1037" spans="1:23">
      <c r="A1037" s="461">
        <v>10330</v>
      </c>
      <c r="B1037" s="461" t="s">
        <v>527</v>
      </c>
      <c r="C1037" s="466">
        <v>476.01400000000001</v>
      </c>
      <c r="D1037" s="466">
        <v>475.40699999999998</v>
      </c>
      <c r="E1037" s="466">
        <v>47.3</v>
      </c>
      <c r="F1037" s="466">
        <v>1.33</v>
      </c>
      <c r="G1037" s="467">
        <f t="shared" si="282"/>
        <v>0.60700000000002774</v>
      </c>
      <c r="H1037" s="466">
        <f t="shared" si="270"/>
        <v>0</v>
      </c>
      <c r="I1037" s="466">
        <f t="shared" si="271"/>
        <v>0</v>
      </c>
      <c r="J1037" s="468">
        <v>2</v>
      </c>
      <c r="K1037" s="467">
        <f t="shared" si="272"/>
        <v>0</v>
      </c>
      <c r="L1037" s="467">
        <f t="shared" si="283"/>
        <v>0</v>
      </c>
      <c r="M1037" s="466">
        <f t="shared" si="273"/>
        <v>0</v>
      </c>
      <c r="N1037" s="466">
        <f t="shared" si="274"/>
        <v>0</v>
      </c>
      <c r="O1037" s="466">
        <f t="shared" si="275"/>
        <v>0</v>
      </c>
      <c r="P1037" s="466">
        <f t="shared" si="284"/>
        <v>0</v>
      </c>
      <c r="Q1037" s="466">
        <f t="shared" si="276"/>
        <v>0</v>
      </c>
      <c r="R1037" s="466">
        <f t="shared" si="285"/>
        <v>0</v>
      </c>
      <c r="S1037" s="463">
        <f t="shared" si="277"/>
        <v>0</v>
      </c>
      <c r="T1037" s="463">
        <f t="shared" si="278"/>
        <v>0</v>
      </c>
      <c r="U1037" s="463">
        <f t="shared" si="279"/>
        <v>0</v>
      </c>
      <c r="V1037" s="463">
        <f t="shared" si="280"/>
        <v>0</v>
      </c>
      <c r="W1037" s="470">
        <f t="shared" si="281"/>
        <v>-0.48000000000001819</v>
      </c>
    </row>
    <row r="1038" spans="1:23">
      <c r="A1038" s="461">
        <v>10340</v>
      </c>
      <c r="B1038" s="461" t="s">
        <v>527</v>
      </c>
      <c r="C1038" s="466">
        <v>476.23599999999999</v>
      </c>
      <c r="D1038" s="466">
        <v>476.23599999999999</v>
      </c>
      <c r="E1038" s="466">
        <v>132.6</v>
      </c>
      <c r="F1038" s="466">
        <v>3.22</v>
      </c>
      <c r="G1038" s="467">
        <f t="shared" si="282"/>
        <v>0</v>
      </c>
      <c r="H1038" s="466">
        <f t="shared" si="270"/>
        <v>0</v>
      </c>
      <c r="I1038" s="466">
        <f t="shared" si="271"/>
        <v>0</v>
      </c>
      <c r="J1038" s="468">
        <v>2</v>
      </c>
      <c r="K1038" s="467">
        <f t="shared" si="272"/>
        <v>0</v>
      </c>
      <c r="L1038" s="467">
        <f t="shared" si="283"/>
        <v>0</v>
      </c>
      <c r="M1038" s="466">
        <f t="shared" si="273"/>
        <v>0</v>
      </c>
      <c r="N1038" s="466">
        <f t="shared" si="274"/>
        <v>0</v>
      </c>
      <c r="O1038" s="466">
        <f t="shared" si="275"/>
        <v>0</v>
      </c>
      <c r="P1038" s="466">
        <f t="shared" si="284"/>
        <v>0</v>
      </c>
      <c r="Q1038" s="466">
        <f t="shared" si="276"/>
        <v>0</v>
      </c>
      <c r="R1038" s="466">
        <f t="shared" si="285"/>
        <v>0</v>
      </c>
      <c r="S1038" s="463">
        <f t="shared" si="277"/>
        <v>0</v>
      </c>
      <c r="T1038" s="463">
        <f t="shared" si="278"/>
        <v>0</v>
      </c>
      <c r="U1038" s="463">
        <f t="shared" si="279"/>
        <v>0</v>
      </c>
      <c r="V1038" s="463">
        <f t="shared" si="280"/>
        <v>0</v>
      </c>
      <c r="W1038" s="470">
        <f t="shared" si="281"/>
        <v>-0.54399999999998272</v>
      </c>
    </row>
    <row r="1039" spans="1:23">
      <c r="A1039" s="461">
        <v>10350</v>
      </c>
      <c r="B1039" s="461" t="s">
        <v>527</v>
      </c>
      <c r="C1039" s="466">
        <v>476.459</v>
      </c>
      <c r="D1039" s="466">
        <v>477.90899999999999</v>
      </c>
      <c r="E1039" s="466">
        <v>438.37</v>
      </c>
      <c r="F1039" s="466">
        <v>1.89</v>
      </c>
      <c r="G1039" s="467">
        <f t="shared" si="282"/>
        <v>0</v>
      </c>
      <c r="H1039" s="466">
        <f t="shared" si="270"/>
        <v>0</v>
      </c>
      <c r="I1039" s="466">
        <f t="shared" si="271"/>
        <v>0</v>
      </c>
      <c r="J1039" s="468">
        <v>2</v>
      </c>
      <c r="K1039" s="467">
        <f t="shared" si="272"/>
        <v>0</v>
      </c>
      <c r="L1039" s="467">
        <f t="shared" si="283"/>
        <v>0</v>
      </c>
      <c r="M1039" s="466">
        <f t="shared" si="273"/>
        <v>0</v>
      </c>
      <c r="N1039" s="466">
        <f t="shared" si="274"/>
        <v>0</v>
      </c>
      <c r="O1039" s="466">
        <f t="shared" si="275"/>
        <v>0</v>
      </c>
      <c r="P1039" s="466">
        <f t="shared" si="284"/>
        <v>0</v>
      </c>
      <c r="Q1039" s="466">
        <f t="shared" si="276"/>
        <v>0</v>
      </c>
      <c r="R1039" s="466">
        <f t="shared" si="285"/>
        <v>0</v>
      </c>
      <c r="S1039" s="463">
        <f t="shared" si="277"/>
        <v>0</v>
      </c>
      <c r="T1039" s="463">
        <f t="shared" si="278"/>
        <v>0</v>
      </c>
      <c r="U1039" s="463">
        <f t="shared" si="279"/>
        <v>0</v>
      </c>
      <c r="V1039" s="463">
        <f t="shared" si="280"/>
        <v>0</v>
      </c>
      <c r="W1039" s="470">
        <f t="shared" si="281"/>
        <v>-0.60700000000002774</v>
      </c>
    </row>
    <row r="1040" spans="1:23">
      <c r="A1040" s="461">
        <v>10360</v>
      </c>
      <c r="B1040" s="461" t="s">
        <v>527</v>
      </c>
      <c r="C1040" s="466">
        <v>476.68099999999998</v>
      </c>
      <c r="D1040" s="466">
        <v>479.21499999999997</v>
      </c>
      <c r="E1040" s="466">
        <v>849.74</v>
      </c>
      <c r="F1040" s="466">
        <v>0</v>
      </c>
      <c r="G1040" s="467">
        <f t="shared" si="282"/>
        <v>0</v>
      </c>
      <c r="H1040" s="466">
        <f t="shared" si="270"/>
        <v>0</v>
      </c>
      <c r="I1040" s="466">
        <f t="shared" si="271"/>
        <v>0</v>
      </c>
      <c r="J1040" s="468">
        <v>2</v>
      </c>
      <c r="K1040" s="467">
        <f t="shared" si="272"/>
        <v>0</v>
      </c>
      <c r="L1040" s="467">
        <f t="shared" si="283"/>
        <v>0</v>
      </c>
      <c r="M1040" s="466">
        <f t="shared" si="273"/>
        <v>0</v>
      </c>
      <c r="N1040" s="466">
        <f t="shared" si="274"/>
        <v>0</v>
      </c>
      <c r="O1040" s="466">
        <f t="shared" si="275"/>
        <v>0</v>
      </c>
      <c r="P1040" s="466">
        <f t="shared" si="284"/>
        <v>0</v>
      </c>
      <c r="Q1040" s="466">
        <f t="shared" si="276"/>
        <v>0</v>
      </c>
      <c r="R1040" s="466">
        <f t="shared" si="285"/>
        <v>0</v>
      </c>
      <c r="S1040" s="463">
        <f t="shared" si="277"/>
        <v>0</v>
      </c>
      <c r="T1040" s="463">
        <f t="shared" si="278"/>
        <v>0</v>
      </c>
      <c r="U1040" s="463">
        <f t="shared" si="279"/>
        <v>0</v>
      </c>
      <c r="V1040" s="463">
        <f t="shared" si="280"/>
        <v>0</v>
      </c>
      <c r="W1040" s="470">
        <f t="shared" si="281"/>
        <v>0</v>
      </c>
    </row>
    <row r="1041" spans="1:23">
      <c r="A1041" s="461">
        <v>10370</v>
      </c>
      <c r="B1041" s="461" t="s">
        <v>527</v>
      </c>
      <c r="C1041" s="466">
        <v>476.90300000000002</v>
      </c>
      <c r="D1041" s="466">
        <v>480.726</v>
      </c>
      <c r="E1041" s="466">
        <v>1232.82</v>
      </c>
      <c r="F1041" s="466">
        <v>0.02</v>
      </c>
      <c r="G1041" s="467">
        <f t="shared" si="282"/>
        <v>0</v>
      </c>
      <c r="H1041" s="466">
        <f t="shared" si="270"/>
        <v>0</v>
      </c>
      <c r="I1041" s="466">
        <f t="shared" si="271"/>
        <v>0</v>
      </c>
      <c r="J1041" s="468">
        <v>2</v>
      </c>
      <c r="K1041" s="467">
        <f t="shared" si="272"/>
        <v>0</v>
      </c>
      <c r="L1041" s="467">
        <f t="shared" si="283"/>
        <v>0</v>
      </c>
      <c r="M1041" s="466">
        <f t="shared" si="273"/>
        <v>0</v>
      </c>
      <c r="N1041" s="466">
        <f t="shared" si="274"/>
        <v>0</v>
      </c>
      <c r="O1041" s="466">
        <f t="shared" si="275"/>
        <v>0</v>
      </c>
      <c r="P1041" s="466">
        <f t="shared" si="284"/>
        <v>0</v>
      </c>
      <c r="Q1041" s="466">
        <f t="shared" si="276"/>
        <v>0</v>
      </c>
      <c r="R1041" s="466">
        <f t="shared" si="285"/>
        <v>0</v>
      </c>
      <c r="S1041" s="463">
        <f t="shared" si="277"/>
        <v>0</v>
      </c>
      <c r="T1041" s="463">
        <f t="shared" si="278"/>
        <v>0</v>
      </c>
      <c r="U1041" s="463">
        <f t="shared" si="279"/>
        <v>0</v>
      </c>
      <c r="V1041" s="463">
        <f t="shared" si="280"/>
        <v>0</v>
      </c>
      <c r="W1041" s="470">
        <f t="shared" si="281"/>
        <v>1.4499999999999886</v>
      </c>
    </row>
    <row r="1042" spans="1:23">
      <c r="A1042" s="461">
        <v>10380</v>
      </c>
      <c r="B1042" s="461" t="s">
        <v>532</v>
      </c>
      <c r="C1042" s="466">
        <v>477.12599999999998</v>
      </c>
      <c r="D1042" s="466">
        <v>482.29899999999998</v>
      </c>
      <c r="E1042" s="466">
        <v>1575.58</v>
      </c>
      <c r="F1042" s="466">
        <v>0.02</v>
      </c>
      <c r="G1042" s="467">
        <f t="shared" si="282"/>
        <v>0</v>
      </c>
      <c r="H1042" s="466">
        <f t="shared" si="270"/>
        <v>0</v>
      </c>
      <c r="I1042" s="466">
        <f t="shared" si="271"/>
        <v>0</v>
      </c>
      <c r="J1042" s="468">
        <v>2</v>
      </c>
      <c r="K1042" s="467">
        <f t="shared" si="272"/>
        <v>0</v>
      </c>
      <c r="L1042" s="467">
        <f t="shared" si="283"/>
        <v>0</v>
      </c>
      <c r="M1042" s="466">
        <f t="shared" si="273"/>
        <v>0</v>
      </c>
      <c r="N1042" s="466">
        <f t="shared" si="274"/>
        <v>0</v>
      </c>
      <c r="O1042" s="466">
        <f t="shared" si="275"/>
        <v>0</v>
      </c>
      <c r="P1042" s="466">
        <f t="shared" si="284"/>
        <v>0</v>
      </c>
      <c r="Q1042" s="466">
        <f t="shared" si="276"/>
        <v>0</v>
      </c>
      <c r="R1042" s="466">
        <f t="shared" si="285"/>
        <v>0</v>
      </c>
      <c r="S1042" s="463">
        <f t="shared" si="277"/>
        <v>0</v>
      </c>
      <c r="T1042" s="463">
        <f t="shared" si="278"/>
        <v>0</v>
      </c>
      <c r="U1042" s="463">
        <f t="shared" si="279"/>
        <v>0</v>
      </c>
      <c r="V1042" s="463">
        <f t="shared" si="280"/>
        <v>0</v>
      </c>
      <c r="W1042" s="470">
        <f t="shared" si="281"/>
        <v>2.5339999999999918</v>
      </c>
    </row>
    <row r="1043" spans="1:23">
      <c r="A1043" s="461">
        <v>10390</v>
      </c>
      <c r="B1043" s="461" t="s">
        <v>532</v>
      </c>
      <c r="C1043" s="466">
        <v>477.34800000000001</v>
      </c>
      <c r="D1043" s="466">
        <v>483.63400000000001</v>
      </c>
      <c r="E1043" s="466">
        <v>1937.75</v>
      </c>
      <c r="F1043" s="466">
        <v>0</v>
      </c>
      <c r="G1043" s="467">
        <f t="shared" si="282"/>
        <v>0</v>
      </c>
      <c r="H1043" s="466">
        <f t="shared" si="270"/>
        <v>0</v>
      </c>
      <c r="I1043" s="466">
        <f t="shared" si="271"/>
        <v>0</v>
      </c>
      <c r="J1043" s="468">
        <v>2</v>
      </c>
      <c r="K1043" s="467">
        <f t="shared" si="272"/>
        <v>0</v>
      </c>
      <c r="L1043" s="467">
        <f t="shared" si="283"/>
        <v>0</v>
      </c>
      <c r="M1043" s="466">
        <f t="shared" si="273"/>
        <v>0</v>
      </c>
      <c r="N1043" s="466">
        <f t="shared" si="274"/>
        <v>0</v>
      </c>
      <c r="O1043" s="466">
        <f t="shared" si="275"/>
        <v>0</v>
      </c>
      <c r="P1043" s="466">
        <f t="shared" si="284"/>
        <v>0</v>
      </c>
      <c r="Q1043" s="466">
        <f t="shared" si="276"/>
        <v>0</v>
      </c>
      <c r="R1043" s="466">
        <f t="shared" si="285"/>
        <v>0</v>
      </c>
      <c r="S1043" s="463">
        <f t="shared" si="277"/>
        <v>0</v>
      </c>
      <c r="T1043" s="463">
        <f t="shared" si="278"/>
        <v>0</v>
      </c>
      <c r="U1043" s="463">
        <f t="shared" si="279"/>
        <v>0</v>
      </c>
      <c r="V1043" s="463">
        <f t="shared" si="280"/>
        <v>0</v>
      </c>
      <c r="W1043" s="470">
        <f t="shared" si="281"/>
        <v>3.8229999999999791</v>
      </c>
    </row>
    <row r="1044" spans="1:23">
      <c r="A1044" s="461">
        <v>10400</v>
      </c>
      <c r="B1044" s="461" t="s">
        <v>532</v>
      </c>
      <c r="C1044" s="466">
        <v>477.57100000000003</v>
      </c>
      <c r="D1044" s="466">
        <v>485.01600000000002</v>
      </c>
      <c r="E1044" s="466">
        <v>2293.9299999999998</v>
      </c>
      <c r="F1044" s="466">
        <v>0</v>
      </c>
      <c r="G1044" s="467">
        <f t="shared" si="282"/>
        <v>0</v>
      </c>
      <c r="H1044" s="466">
        <f t="shared" si="270"/>
        <v>0</v>
      </c>
      <c r="I1044" s="466">
        <f t="shared" si="271"/>
        <v>0</v>
      </c>
      <c r="J1044" s="468">
        <v>2</v>
      </c>
      <c r="K1044" s="467">
        <f t="shared" si="272"/>
        <v>0</v>
      </c>
      <c r="L1044" s="467">
        <f t="shared" si="283"/>
        <v>0</v>
      </c>
      <c r="M1044" s="466">
        <f t="shared" si="273"/>
        <v>0</v>
      </c>
      <c r="N1044" s="466">
        <f t="shared" si="274"/>
        <v>0</v>
      </c>
      <c r="O1044" s="466">
        <f t="shared" si="275"/>
        <v>0</v>
      </c>
      <c r="P1044" s="466">
        <f t="shared" si="284"/>
        <v>0</v>
      </c>
      <c r="Q1044" s="466">
        <f t="shared" si="276"/>
        <v>0</v>
      </c>
      <c r="R1044" s="466">
        <f t="shared" si="285"/>
        <v>0</v>
      </c>
      <c r="S1044" s="463">
        <f t="shared" si="277"/>
        <v>0</v>
      </c>
      <c r="T1044" s="463">
        <f t="shared" si="278"/>
        <v>0</v>
      </c>
      <c r="U1044" s="463">
        <f t="shared" si="279"/>
        <v>0</v>
      </c>
      <c r="V1044" s="463">
        <f t="shared" si="280"/>
        <v>0</v>
      </c>
      <c r="W1044" s="470">
        <f t="shared" si="281"/>
        <v>5.1730000000000018</v>
      </c>
    </row>
    <row r="1045" spans="1:23">
      <c r="A1045" s="461">
        <v>10410</v>
      </c>
      <c r="B1045" s="461" t="s">
        <v>532</v>
      </c>
      <c r="C1045" s="466">
        <v>477.79300000000001</v>
      </c>
      <c r="D1045" s="466">
        <v>485.76</v>
      </c>
      <c r="E1045" s="466">
        <v>2531.44</v>
      </c>
      <c r="F1045" s="466">
        <v>0</v>
      </c>
      <c r="G1045" s="467">
        <f t="shared" si="282"/>
        <v>0</v>
      </c>
      <c r="H1045" s="466">
        <f t="shared" si="270"/>
        <v>0</v>
      </c>
      <c r="I1045" s="466">
        <f t="shared" si="271"/>
        <v>0</v>
      </c>
      <c r="J1045" s="468">
        <v>2</v>
      </c>
      <c r="K1045" s="467">
        <f t="shared" si="272"/>
        <v>0</v>
      </c>
      <c r="L1045" s="467">
        <f t="shared" si="283"/>
        <v>0</v>
      </c>
      <c r="M1045" s="466">
        <f t="shared" si="273"/>
        <v>0</v>
      </c>
      <c r="N1045" s="466">
        <f t="shared" si="274"/>
        <v>0</v>
      </c>
      <c r="O1045" s="466">
        <f t="shared" si="275"/>
        <v>0</v>
      </c>
      <c r="P1045" s="466">
        <f t="shared" si="284"/>
        <v>0</v>
      </c>
      <c r="Q1045" s="466">
        <f t="shared" si="276"/>
        <v>0</v>
      </c>
      <c r="R1045" s="466">
        <f t="shared" si="285"/>
        <v>0</v>
      </c>
      <c r="S1045" s="463">
        <f t="shared" si="277"/>
        <v>0</v>
      </c>
      <c r="T1045" s="463">
        <f t="shared" si="278"/>
        <v>0</v>
      </c>
      <c r="U1045" s="463">
        <f t="shared" si="279"/>
        <v>0</v>
      </c>
      <c r="V1045" s="463">
        <f t="shared" si="280"/>
        <v>0</v>
      </c>
      <c r="W1045" s="470">
        <f t="shared" si="281"/>
        <v>6.2860000000000014</v>
      </c>
    </row>
    <row r="1046" spans="1:23">
      <c r="A1046" s="461">
        <v>10420</v>
      </c>
      <c r="B1046" s="461" t="s">
        <v>532</v>
      </c>
      <c r="C1046" s="466">
        <v>478.01600000000002</v>
      </c>
      <c r="D1046" s="466">
        <v>485.85700000000003</v>
      </c>
      <c r="E1046" s="466">
        <v>2661.2</v>
      </c>
      <c r="F1046" s="466">
        <v>0</v>
      </c>
      <c r="G1046" s="467">
        <f t="shared" si="282"/>
        <v>0</v>
      </c>
      <c r="H1046" s="466">
        <f t="shared" si="270"/>
        <v>0</v>
      </c>
      <c r="I1046" s="466">
        <f t="shared" si="271"/>
        <v>0</v>
      </c>
      <c r="J1046" s="468">
        <v>2</v>
      </c>
      <c r="K1046" s="467">
        <f t="shared" si="272"/>
        <v>0</v>
      </c>
      <c r="L1046" s="467">
        <f t="shared" si="283"/>
        <v>0</v>
      </c>
      <c r="M1046" s="466">
        <f t="shared" si="273"/>
        <v>0</v>
      </c>
      <c r="N1046" s="466">
        <f t="shared" si="274"/>
        <v>0</v>
      </c>
      <c r="O1046" s="466">
        <f t="shared" si="275"/>
        <v>0</v>
      </c>
      <c r="P1046" s="466">
        <f t="shared" si="284"/>
        <v>0</v>
      </c>
      <c r="Q1046" s="466">
        <f t="shared" si="276"/>
        <v>0</v>
      </c>
      <c r="R1046" s="466">
        <f t="shared" si="285"/>
        <v>0</v>
      </c>
      <c r="S1046" s="463">
        <f t="shared" si="277"/>
        <v>0</v>
      </c>
      <c r="T1046" s="463">
        <f t="shared" si="278"/>
        <v>0</v>
      </c>
      <c r="U1046" s="463">
        <f t="shared" si="279"/>
        <v>0</v>
      </c>
      <c r="V1046" s="463">
        <f t="shared" si="280"/>
        <v>0</v>
      </c>
      <c r="W1046" s="470">
        <f t="shared" si="281"/>
        <v>7.4449999999999932</v>
      </c>
    </row>
    <row r="1047" spans="1:23">
      <c r="A1047" s="461">
        <v>10430</v>
      </c>
      <c r="B1047" s="461" t="s">
        <v>532</v>
      </c>
      <c r="C1047" s="466">
        <v>478.238</v>
      </c>
      <c r="D1047" s="466">
        <v>486.20800000000003</v>
      </c>
      <c r="E1047" s="466">
        <v>2730.89</v>
      </c>
      <c r="F1047" s="466">
        <v>0</v>
      </c>
      <c r="G1047" s="467">
        <f t="shared" si="282"/>
        <v>0</v>
      </c>
      <c r="H1047" s="466">
        <f t="shared" si="270"/>
        <v>0</v>
      </c>
      <c r="I1047" s="466">
        <f t="shared" si="271"/>
        <v>0</v>
      </c>
      <c r="J1047" s="468">
        <v>2</v>
      </c>
      <c r="K1047" s="467">
        <f t="shared" si="272"/>
        <v>0</v>
      </c>
      <c r="L1047" s="467">
        <f t="shared" si="283"/>
        <v>0</v>
      </c>
      <c r="M1047" s="466">
        <f t="shared" si="273"/>
        <v>0</v>
      </c>
      <c r="N1047" s="466">
        <f t="shared" si="274"/>
        <v>0</v>
      </c>
      <c r="O1047" s="466">
        <f t="shared" si="275"/>
        <v>0</v>
      </c>
      <c r="P1047" s="466">
        <f t="shared" si="284"/>
        <v>0</v>
      </c>
      <c r="Q1047" s="466">
        <f t="shared" si="276"/>
        <v>0</v>
      </c>
      <c r="R1047" s="466">
        <f t="shared" si="285"/>
        <v>0</v>
      </c>
      <c r="S1047" s="463">
        <f t="shared" si="277"/>
        <v>0</v>
      </c>
      <c r="T1047" s="463">
        <f t="shared" si="278"/>
        <v>0</v>
      </c>
      <c r="U1047" s="463">
        <f t="shared" si="279"/>
        <v>0</v>
      </c>
      <c r="V1047" s="463">
        <f t="shared" si="280"/>
        <v>0</v>
      </c>
      <c r="W1047" s="470">
        <f t="shared" si="281"/>
        <v>7.9669999999999845</v>
      </c>
    </row>
    <row r="1048" spans="1:23">
      <c r="A1048" s="461">
        <v>10440</v>
      </c>
      <c r="B1048" s="461" t="s">
        <v>532</v>
      </c>
      <c r="C1048" s="466">
        <v>478.46100000000001</v>
      </c>
      <c r="D1048" s="466">
        <v>486.55900000000003</v>
      </c>
      <c r="E1048" s="466">
        <v>2781.28</v>
      </c>
      <c r="F1048" s="466">
        <v>0</v>
      </c>
      <c r="G1048" s="467">
        <f t="shared" si="282"/>
        <v>0</v>
      </c>
      <c r="H1048" s="466">
        <f t="shared" si="270"/>
        <v>0</v>
      </c>
      <c r="I1048" s="466">
        <f t="shared" si="271"/>
        <v>0</v>
      </c>
      <c r="J1048" s="468">
        <v>2</v>
      </c>
      <c r="K1048" s="467">
        <f t="shared" si="272"/>
        <v>0</v>
      </c>
      <c r="L1048" s="467">
        <f t="shared" si="283"/>
        <v>0</v>
      </c>
      <c r="M1048" s="466">
        <f t="shared" si="273"/>
        <v>0</v>
      </c>
      <c r="N1048" s="466">
        <f t="shared" si="274"/>
        <v>0</v>
      </c>
      <c r="O1048" s="466">
        <f t="shared" si="275"/>
        <v>0</v>
      </c>
      <c r="P1048" s="466">
        <f t="shared" si="284"/>
        <v>0</v>
      </c>
      <c r="Q1048" s="466">
        <f t="shared" si="276"/>
        <v>0</v>
      </c>
      <c r="R1048" s="466">
        <f t="shared" si="285"/>
        <v>0</v>
      </c>
      <c r="S1048" s="463">
        <f t="shared" si="277"/>
        <v>0</v>
      </c>
      <c r="T1048" s="463">
        <f t="shared" si="278"/>
        <v>0</v>
      </c>
      <c r="U1048" s="463">
        <f t="shared" si="279"/>
        <v>0</v>
      </c>
      <c r="V1048" s="463">
        <f t="shared" si="280"/>
        <v>0</v>
      </c>
      <c r="W1048" s="470">
        <f t="shared" si="281"/>
        <v>7.8410000000000082</v>
      </c>
    </row>
    <row r="1049" spans="1:23">
      <c r="A1049" s="461">
        <v>10450</v>
      </c>
      <c r="B1049" s="461" t="s">
        <v>532</v>
      </c>
      <c r="C1049" s="466">
        <v>478.68299999999999</v>
      </c>
      <c r="D1049" s="466">
        <v>486.91</v>
      </c>
      <c r="E1049" s="466">
        <v>2827.18</v>
      </c>
      <c r="F1049" s="466">
        <v>0</v>
      </c>
      <c r="G1049" s="467">
        <f t="shared" si="282"/>
        <v>0</v>
      </c>
      <c r="H1049" s="466">
        <f t="shared" si="270"/>
        <v>0</v>
      </c>
      <c r="I1049" s="466">
        <f t="shared" si="271"/>
        <v>0</v>
      </c>
      <c r="J1049" s="468">
        <v>2</v>
      </c>
      <c r="K1049" s="467">
        <f t="shared" si="272"/>
        <v>0</v>
      </c>
      <c r="L1049" s="467">
        <f t="shared" si="283"/>
        <v>0</v>
      </c>
      <c r="M1049" s="466">
        <f t="shared" si="273"/>
        <v>0</v>
      </c>
      <c r="N1049" s="466">
        <f t="shared" si="274"/>
        <v>0</v>
      </c>
      <c r="O1049" s="466">
        <f t="shared" si="275"/>
        <v>0</v>
      </c>
      <c r="P1049" s="466">
        <f t="shared" si="284"/>
        <v>0</v>
      </c>
      <c r="Q1049" s="466">
        <f t="shared" si="276"/>
        <v>0</v>
      </c>
      <c r="R1049" s="466">
        <f t="shared" si="285"/>
        <v>0</v>
      </c>
      <c r="S1049" s="463">
        <f t="shared" si="277"/>
        <v>0</v>
      </c>
      <c r="T1049" s="463">
        <f t="shared" si="278"/>
        <v>0</v>
      </c>
      <c r="U1049" s="463">
        <f t="shared" si="279"/>
        <v>0</v>
      </c>
      <c r="V1049" s="463">
        <f t="shared" si="280"/>
        <v>0</v>
      </c>
      <c r="W1049" s="470">
        <f t="shared" si="281"/>
        <v>7.9700000000000273</v>
      </c>
    </row>
    <row r="1050" spans="1:23">
      <c r="A1050" s="461">
        <v>10460</v>
      </c>
      <c r="B1050" s="461" t="s">
        <v>532</v>
      </c>
      <c r="C1050" s="466">
        <v>478.90499999999997</v>
      </c>
      <c r="D1050" s="466">
        <v>487.26</v>
      </c>
      <c r="E1050" s="466">
        <v>2867.45</v>
      </c>
      <c r="F1050" s="466">
        <v>0</v>
      </c>
      <c r="G1050" s="467">
        <f t="shared" si="282"/>
        <v>0</v>
      </c>
      <c r="H1050" s="466">
        <f t="shared" si="270"/>
        <v>0</v>
      </c>
      <c r="I1050" s="466">
        <f t="shared" si="271"/>
        <v>0</v>
      </c>
      <c r="J1050" s="468">
        <v>2</v>
      </c>
      <c r="K1050" s="467">
        <f t="shared" si="272"/>
        <v>0</v>
      </c>
      <c r="L1050" s="467">
        <f t="shared" si="283"/>
        <v>0</v>
      </c>
      <c r="M1050" s="466">
        <f t="shared" si="273"/>
        <v>0</v>
      </c>
      <c r="N1050" s="466">
        <f t="shared" si="274"/>
        <v>0</v>
      </c>
      <c r="O1050" s="466">
        <f t="shared" si="275"/>
        <v>0</v>
      </c>
      <c r="P1050" s="466">
        <f t="shared" si="284"/>
        <v>0</v>
      </c>
      <c r="Q1050" s="466">
        <f t="shared" si="276"/>
        <v>0</v>
      </c>
      <c r="R1050" s="466">
        <f t="shared" si="285"/>
        <v>0</v>
      </c>
      <c r="S1050" s="463">
        <f t="shared" si="277"/>
        <v>0</v>
      </c>
      <c r="T1050" s="463">
        <f t="shared" si="278"/>
        <v>0</v>
      </c>
      <c r="U1050" s="463">
        <f t="shared" si="279"/>
        <v>0</v>
      </c>
      <c r="V1050" s="463">
        <f t="shared" si="280"/>
        <v>0</v>
      </c>
      <c r="W1050" s="470">
        <f t="shared" si="281"/>
        <v>8.0980000000000132</v>
      </c>
    </row>
    <row r="1051" spans="1:23">
      <c r="A1051" s="461">
        <v>10470</v>
      </c>
      <c r="B1051" s="461" t="s">
        <v>532</v>
      </c>
      <c r="C1051" s="466">
        <v>479.12799999999999</v>
      </c>
      <c r="D1051" s="466">
        <v>487.54399999999998</v>
      </c>
      <c r="E1051" s="466">
        <v>2893.07</v>
      </c>
      <c r="F1051" s="466">
        <v>0</v>
      </c>
      <c r="G1051" s="467">
        <f t="shared" si="282"/>
        <v>0</v>
      </c>
      <c r="H1051" s="466">
        <f t="shared" si="270"/>
        <v>0</v>
      </c>
      <c r="I1051" s="466">
        <f t="shared" si="271"/>
        <v>0</v>
      </c>
      <c r="J1051" s="468">
        <v>2</v>
      </c>
      <c r="K1051" s="467">
        <f t="shared" si="272"/>
        <v>0</v>
      </c>
      <c r="L1051" s="467">
        <f t="shared" si="283"/>
        <v>0</v>
      </c>
      <c r="M1051" s="466">
        <f t="shared" si="273"/>
        <v>0</v>
      </c>
      <c r="N1051" s="466">
        <f t="shared" si="274"/>
        <v>0</v>
      </c>
      <c r="O1051" s="466">
        <f t="shared" si="275"/>
        <v>0</v>
      </c>
      <c r="P1051" s="466">
        <f t="shared" si="284"/>
        <v>0</v>
      </c>
      <c r="Q1051" s="466">
        <f t="shared" si="276"/>
        <v>0</v>
      </c>
      <c r="R1051" s="466">
        <f t="shared" si="285"/>
        <v>0</v>
      </c>
      <c r="S1051" s="463">
        <f t="shared" si="277"/>
        <v>0</v>
      </c>
      <c r="T1051" s="463">
        <f t="shared" si="278"/>
        <v>0</v>
      </c>
      <c r="U1051" s="463">
        <f t="shared" si="279"/>
        <v>0</v>
      </c>
      <c r="V1051" s="463">
        <f t="shared" si="280"/>
        <v>0</v>
      </c>
      <c r="W1051" s="470">
        <f t="shared" si="281"/>
        <v>8.2270000000000323</v>
      </c>
    </row>
    <row r="1052" spans="1:23">
      <c r="A1052" s="461">
        <v>10480</v>
      </c>
      <c r="B1052" s="461" t="s">
        <v>532</v>
      </c>
      <c r="C1052" s="466">
        <v>479.35</v>
      </c>
      <c r="D1052" s="466">
        <v>487.68900000000002</v>
      </c>
      <c r="E1052" s="466">
        <v>2889.66</v>
      </c>
      <c r="F1052" s="466">
        <v>0</v>
      </c>
      <c r="G1052" s="467">
        <f t="shared" si="282"/>
        <v>0</v>
      </c>
      <c r="H1052" s="466">
        <f t="shared" si="270"/>
        <v>0</v>
      </c>
      <c r="I1052" s="466">
        <f t="shared" si="271"/>
        <v>0</v>
      </c>
      <c r="J1052" s="468">
        <v>2</v>
      </c>
      <c r="K1052" s="467">
        <f t="shared" si="272"/>
        <v>0</v>
      </c>
      <c r="L1052" s="467">
        <f t="shared" si="283"/>
        <v>0</v>
      </c>
      <c r="M1052" s="466">
        <f t="shared" si="273"/>
        <v>0</v>
      </c>
      <c r="N1052" s="466">
        <f t="shared" si="274"/>
        <v>0</v>
      </c>
      <c r="O1052" s="466">
        <f t="shared" si="275"/>
        <v>0</v>
      </c>
      <c r="P1052" s="466">
        <f t="shared" si="284"/>
        <v>0</v>
      </c>
      <c r="Q1052" s="466">
        <f t="shared" si="276"/>
        <v>0</v>
      </c>
      <c r="R1052" s="466">
        <f t="shared" si="285"/>
        <v>0</v>
      </c>
      <c r="S1052" s="463">
        <f t="shared" si="277"/>
        <v>0</v>
      </c>
      <c r="T1052" s="463">
        <f t="shared" si="278"/>
        <v>0</v>
      </c>
      <c r="U1052" s="463">
        <f t="shared" si="279"/>
        <v>0</v>
      </c>
      <c r="V1052" s="463">
        <f t="shared" si="280"/>
        <v>0</v>
      </c>
      <c r="W1052" s="470">
        <f t="shared" si="281"/>
        <v>8.3550000000000182</v>
      </c>
    </row>
    <row r="1053" spans="1:23">
      <c r="A1053" s="461">
        <v>10490</v>
      </c>
      <c r="B1053" s="461" t="s">
        <v>532</v>
      </c>
      <c r="C1053" s="466">
        <v>479.57299999999998</v>
      </c>
      <c r="D1053" s="466">
        <v>487.78300000000002</v>
      </c>
      <c r="E1053" s="466">
        <v>2866.44</v>
      </c>
      <c r="F1053" s="466">
        <v>0</v>
      </c>
      <c r="G1053" s="467">
        <f t="shared" si="282"/>
        <v>0</v>
      </c>
      <c r="H1053" s="466">
        <f t="shared" si="270"/>
        <v>0</v>
      </c>
      <c r="I1053" s="466">
        <f t="shared" si="271"/>
        <v>0</v>
      </c>
      <c r="J1053" s="468">
        <v>2</v>
      </c>
      <c r="K1053" s="467">
        <f t="shared" si="272"/>
        <v>0</v>
      </c>
      <c r="L1053" s="467">
        <f t="shared" si="283"/>
        <v>0</v>
      </c>
      <c r="M1053" s="466">
        <f t="shared" si="273"/>
        <v>0</v>
      </c>
      <c r="N1053" s="466">
        <f t="shared" si="274"/>
        <v>0</v>
      </c>
      <c r="O1053" s="466">
        <f t="shared" si="275"/>
        <v>0</v>
      </c>
      <c r="P1053" s="466">
        <f t="shared" si="284"/>
        <v>0</v>
      </c>
      <c r="Q1053" s="466">
        <f t="shared" si="276"/>
        <v>0</v>
      </c>
      <c r="R1053" s="466">
        <f t="shared" si="285"/>
        <v>0</v>
      </c>
      <c r="S1053" s="463">
        <f t="shared" si="277"/>
        <v>0</v>
      </c>
      <c r="T1053" s="463">
        <f t="shared" si="278"/>
        <v>0</v>
      </c>
      <c r="U1053" s="463">
        <f t="shared" si="279"/>
        <v>0</v>
      </c>
      <c r="V1053" s="463">
        <f t="shared" si="280"/>
        <v>0</v>
      </c>
      <c r="W1053" s="470">
        <f t="shared" si="281"/>
        <v>8.4159999999999968</v>
      </c>
    </row>
    <row r="1054" spans="1:23">
      <c r="A1054" s="461">
        <v>10500</v>
      </c>
      <c r="B1054" s="461" t="s">
        <v>532</v>
      </c>
      <c r="C1054" s="466">
        <v>479.79500000000002</v>
      </c>
      <c r="D1054" s="466">
        <v>487.87799999999999</v>
      </c>
      <c r="E1054" s="466">
        <v>2831.18</v>
      </c>
      <c r="F1054" s="466">
        <v>0</v>
      </c>
      <c r="G1054" s="467">
        <f t="shared" si="282"/>
        <v>0</v>
      </c>
      <c r="H1054" s="466">
        <f t="shared" si="270"/>
        <v>0</v>
      </c>
      <c r="I1054" s="466">
        <f t="shared" si="271"/>
        <v>0</v>
      </c>
      <c r="J1054" s="468">
        <v>2</v>
      </c>
      <c r="K1054" s="467">
        <f t="shared" si="272"/>
        <v>0</v>
      </c>
      <c r="L1054" s="467">
        <f t="shared" si="283"/>
        <v>0</v>
      </c>
      <c r="M1054" s="466">
        <f t="shared" si="273"/>
        <v>0</v>
      </c>
      <c r="N1054" s="466">
        <f t="shared" si="274"/>
        <v>0</v>
      </c>
      <c r="O1054" s="466">
        <f t="shared" si="275"/>
        <v>0</v>
      </c>
      <c r="P1054" s="466">
        <f t="shared" si="284"/>
        <v>0</v>
      </c>
      <c r="Q1054" s="466">
        <f t="shared" si="276"/>
        <v>0</v>
      </c>
      <c r="R1054" s="466">
        <f t="shared" si="285"/>
        <v>0</v>
      </c>
      <c r="S1054" s="463">
        <f t="shared" si="277"/>
        <v>0</v>
      </c>
      <c r="T1054" s="463">
        <f t="shared" si="278"/>
        <v>0</v>
      </c>
      <c r="U1054" s="463">
        <f t="shared" si="279"/>
        <v>0</v>
      </c>
      <c r="V1054" s="463">
        <f t="shared" si="280"/>
        <v>0</v>
      </c>
      <c r="W1054" s="470">
        <f t="shared" si="281"/>
        <v>8.3389999999999986</v>
      </c>
    </row>
    <row r="1055" spans="1:23">
      <c r="A1055" s="461">
        <v>10510</v>
      </c>
      <c r="B1055" s="461" t="s">
        <v>532</v>
      </c>
      <c r="C1055" s="466">
        <v>480.01799999999997</v>
      </c>
      <c r="D1055" s="466">
        <v>487.98700000000002</v>
      </c>
      <c r="E1055" s="466">
        <v>2784.56</v>
      </c>
      <c r="F1055" s="466">
        <v>0</v>
      </c>
      <c r="G1055" s="467">
        <f t="shared" si="282"/>
        <v>0</v>
      </c>
      <c r="H1055" s="466">
        <f t="shared" si="270"/>
        <v>0</v>
      </c>
      <c r="I1055" s="466">
        <f t="shared" si="271"/>
        <v>0</v>
      </c>
      <c r="J1055" s="468">
        <v>2</v>
      </c>
      <c r="K1055" s="467">
        <f t="shared" si="272"/>
        <v>0</v>
      </c>
      <c r="L1055" s="467">
        <f t="shared" si="283"/>
        <v>0</v>
      </c>
      <c r="M1055" s="466">
        <f t="shared" si="273"/>
        <v>0</v>
      </c>
      <c r="N1055" s="466">
        <f t="shared" si="274"/>
        <v>0</v>
      </c>
      <c r="O1055" s="466">
        <f t="shared" si="275"/>
        <v>0</v>
      </c>
      <c r="P1055" s="466">
        <f t="shared" si="284"/>
        <v>0</v>
      </c>
      <c r="Q1055" s="466">
        <f t="shared" si="276"/>
        <v>0</v>
      </c>
      <c r="R1055" s="466">
        <f t="shared" si="285"/>
        <v>0</v>
      </c>
      <c r="S1055" s="463">
        <f t="shared" si="277"/>
        <v>0</v>
      </c>
      <c r="T1055" s="463">
        <f t="shared" si="278"/>
        <v>0</v>
      </c>
      <c r="U1055" s="463">
        <f t="shared" si="279"/>
        <v>0</v>
      </c>
      <c r="V1055" s="463">
        <f t="shared" si="280"/>
        <v>0</v>
      </c>
      <c r="W1055" s="470">
        <f t="shared" si="281"/>
        <v>8.2100000000000364</v>
      </c>
    </row>
    <row r="1056" spans="1:23">
      <c r="A1056" s="461">
        <v>10520</v>
      </c>
      <c r="B1056" s="461" t="s">
        <v>532</v>
      </c>
      <c r="C1056" s="466">
        <v>480.24</v>
      </c>
      <c r="D1056" s="466">
        <v>488.05900000000003</v>
      </c>
      <c r="E1056" s="466">
        <v>2728.9</v>
      </c>
      <c r="F1056" s="466">
        <v>0</v>
      </c>
      <c r="G1056" s="467">
        <f t="shared" si="282"/>
        <v>0</v>
      </c>
      <c r="H1056" s="466">
        <f t="shared" si="270"/>
        <v>0</v>
      </c>
      <c r="I1056" s="466">
        <f t="shared" si="271"/>
        <v>0</v>
      </c>
      <c r="J1056" s="468">
        <v>2</v>
      </c>
      <c r="K1056" s="467">
        <f t="shared" si="272"/>
        <v>0</v>
      </c>
      <c r="L1056" s="467">
        <f t="shared" si="283"/>
        <v>0</v>
      </c>
      <c r="M1056" s="466">
        <f t="shared" si="273"/>
        <v>0</v>
      </c>
      <c r="N1056" s="466">
        <f t="shared" si="274"/>
        <v>0</v>
      </c>
      <c r="O1056" s="466">
        <f t="shared" si="275"/>
        <v>0</v>
      </c>
      <c r="P1056" s="466">
        <f t="shared" si="284"/>
        <v>0</v>
      </c>
      <c r="Q1056" s="466">
        <f t="shared" si="276"/>
        <v>0</v>
      </c>
      <c r="R1056" s="466">
        <f t="shared" si="285"/>
        <v>0</v>
      </c>
      <c r="S1056" s="463">
        <f t="shared" si="277"/>
        <v>0</v>
      </c>
      <c r="T1056" s="463">
        <f t="shared" si="278"/>
        <v>0</v>
      </c>
      <c r="U1056" s="463">
        <f t="shared" si="279"/>
        <v>0</v>
      </c>
      <c r="V1056" s="463">
        <f t="shared" si="280"/>
        <v>0</v>
      </c>
      <c r="W1056" s="470">
        <f t="shared" si="281"/>
        <v>8.08299999999997</v>
      </c>
    </row>
    <row r="1057" spans="1:23">
      <c r="A1057" s="461">
        <v>10530</v>
      </c>
      <c r="B1057" s="461" t="s">
        <v>532</v>
      </c>
      <c r="C1057" s="466">
        <v>480.46199999999999</v>
      </c>
      <c r="D1057" s="466">
        <v>488.13099999999997</v>
      </c>
      <c r="E1057" s="466">
        <v>2666.49</v>
      </c>
      <c r="F1057" s="466">
        <v>0</v>
      </c>
      <c r="G1057" s="467">
        <f t="shared" si="282"/>
        <v>0</v>
      </c>
      <c r="H1057" s="466">
        <f t="shared" si="270"/>
        <v>0</v>
      </c>
      <c r="I1057" s="466">
        <f t="shared" si="271"/>
        <v>0</v>
      </c>
      <c r="J1057" s="468">
        <v>2</v>
      </c>
      <c r="K1057" s="467">
        <f t="shared" si="272"/>
        <v>0</v>
      </c>
      <c r="L1057" s="467">
        <f t="shared" si="283"/>
        <v>0</v>
      </c>
      <c r="M1057" s="466">
        <f t="shared" si="273"/>
        <v>0</v>
      </c>
      <c r="N1057" s="466">
        <f t="shared" si="274"/>
        <v>0</v>
      </c>
      <c r="O1057" s="466">
        <f t="shared" si="275"/>
        <v>0</v>
      </c>
      <c r="P1057" s="466">
        <f t="shared" si="284"/>
        <v>0</v>
      </c>
      <c r="Q1057" s="466">
        <f t="shared" si="276"/>
        <v>0</v>
      </c>
      <c r="R1057" s="466">
        <f t="shared" si="285"/>
        <v>0</v>
      </c>
      <c r="S1057" s="463">
        <f t="shared" si="277"/>
        <v>0</v>
      </c>
      <c r="T1057" s="463">
        <f t="shared" si="278"/>
        <v>0</v>
      </c>
      <c r="U1057" s="463">
        <f t="shared" si="279"/>
        <v>0</v>
      </c>
      <c r="V1057" s="463">
        <f t="shared" si="280"/>
        <v>0</v>
      </c>
      <c r="W1057" s="470">
        <f t="shared" si="281"/>
        <v>7.9690000000000509</v>
      </c>
    </row>
    <row r="1058" spans="1:23">
      <c r="A1058" s="461">
        <v>10540</v>
      </c>
      <c r="B1058" s="461" t="s">
        <v>532</v>
      </c>
      <c r="C1058" s="466">
        <v>480.685</v>
      </c>
      <c r="D1058" s="466">
        <v>488.20299999999997</v>
      </c>
      <c r="E1058" s="466">
        <v>2603.6999999999998</v>
      </c>
      <c r="F1058" s="466">
        <v>0</v>
      </c>
      <c r="G1058" s="467">
        <f t="shared" si="282"/>
        <v>0</v>
      </c>
      <c r="H1058" s="466">
        <f t="shared" si="270"/>
        <v>0</v>
      </c>
      <c r="I1058" s="466">
        <f t="shared" si="271"/>
        <v>0</v>
      </c>
      <c r="J1058" s="468">
        <v>2</v>
      </c>
      <c r="K1058" s="467">
        <f t="shared" si="272"/>
        <v>0</v>
      </c>
      <c r="L1058" s="467">
        <f t="shared" si="283"/>
        <v>0</v>
      </c>
      <c r="M1058" s="466">
        <f t="shared" si="273"/>
        <v>0</v>
      </c>
      <c r="N1058" s="466">
        <f t="shared" si="274"/>
        <v>0</v>
      </c>
      <c r="O1058" s="466">
        <f t="shared" si="275"/>
        <v>0</v>
      </c>
      <c r="P1058" s="466">
        <f t="shared" si="284"/>
        <v>0</v>
      </c>
      <c r="Q1058" s="466">
        <f t="shared" si="276"/>
        <v>0</v>
      </c>
      <c r="R1058" s="466">
        <f t="shared" si="285"/>
        <v>0</v>
      </c>
      <c r="S1058" s="463">
        <f t="shared" si="277"/>
        <v>0</v>
      </c>
      <c r="T1058" s="463">
        <f t="shared" si="278"/>
        <v>0</v>
      </c>
      <c r="U1058" s="463">
        <f t="shared" si="279"/>
        <v>0</v>
      </c>
      <c r="V1058" s="463">
        <f t="shared" si="280"/>
        <v>0</v>
      </c>
      <c r="W1058" s="470">
        <f t="shared" si="281"/>
        <v>7.8190000000000168</v>
      </c>
    </row>
    <row r="1059" spans="1:23">
      <c r="A1059" s="461">
        <v>10550</v>
      </c>
      <c r="B1059" s="461" t="s">
        <v>532</v>
      </c>
      <c r="C1059" s="466">
        <v>480.90699999999998</v>
      </c>
      <c r="D1059" s="466">
        <v>488.25700000000001</v>
      </c>
      <c r="E1059" s="466">
        <v>2540.56</v>
      </c>
      <c r="F1059" s="466">
        <v>0</v>
      </c>
      <c r="G1059" s="467">
        <f t="shared" si="282"/>
        <v>0</v>
      </c>
      <c r="H1059" s="466">
        <f t="shared" si="270"/>
        <v>0</v>
      </c>
      <c r="I1059" s="466">
        <f t="shared" si="271"/>
        <v>0</v>
      </c>
      <c r="J1059" s="468">
        <v>2</v>
      </c>
      <c r="K1059" s="467">
        <f t="shared" si="272"/>
        <v>0</v>
      </c>
      <c r="L1059" s="467">
        <f t="shared" si="283"/>
        <v>0</v>
      </c>
      <c r="M1059" s="466">
        <f t="shared" si="273"/>
        <v>0</v>
      </c>
      <c r="N1059" s="466">
        <f t="shared" si="274"/>
        <v>0</v>
      </c>
      <c r="O1059" s="466">
        <f t="shared" si="275"/>
        <v>0</v>
      </c>
      <c r="P1059" s="466">
        <f t="shared" si="284"/>
        <v>0</v>
      </c>
      <c r="Q1059" s="466">
        <f t="shared" si="276"/>
        <v>0</v>
      </c>
      <c r="R1059" s="466">
        <f t="shared" si="285"/>
        <v>0</v>
      </c>
      <c r="S1059" s="463">
        <f t="shared" si="277"/>
        <v>0</v>
      </c>
      <c r="T1059" s="463">
        <f t="shared" si="278"/>
        <v>0</v>
      </c>
      <c r="U1059" s="463">
        <f t="shared" si="279"/>
        <v>0</v>
      </c>
      <c r="V1059" s="463">
        <f t="shared" si="280"/>
        <v>0</v>
      </c>
      <c r="W1059" s="470">
        <f t="shared" si="281"/>
        <v>7.6689999999999827</v>
      </c>
    </row>
    <row r="1060" spans="1:23">
      <c r="A1060" s="461">
        <v>10560</v>
      </c>
      <c r="B1060" s="461" t="s">
        <v>532</v>
      </c>
      <c r="C1060" s="466">
        <v>481.13</v>
      </c>
      <c r="D1060" s="466">
        <v>488.30399999999997</v>
      </c>
      <c r="E1060" s="466">
        <v>2476.2399999999998</v>
      </c>
      <c r="F1060" s="466">
        <v>0</v>
      </c>
      <c r="G1060" s="467">
        <f t="shared" si="282"/>
        <v>0</v>
      </c>
      <c r="H1060" s="466">
        <f t="shared" ref="H1060:H1123" si="286">IF(G1060&lt;3,IF(G1060&gt;1.5,G1060,),)</f>
        <v>0</v>
      </c>
      <c r="I1060" s="466">
        <f t="shared" ref="I1060:I1123" si="287">IF(G1060&gt;3,G1060,0)</f>
        <v>0</v>
      </c>
      <c r="J1060" s="468">
        <v>2</v>
      </c>
      <c r="K1060" s="467">
        <f t="shared" si="272"/>
        <v>0</v>
      </c>
      <c r="L1060" s="467">
        <f t="shared" si="283"/>
        <v>0</v>
      </c>
      <c r="M1060" s="466">
        <f t="shared" si="273"/>
        <v>0</v>
      </c>
      <c r="N1060" s="466">
        <f t="shared" si="274"/>
        <v>0</v>
      </c>
      <c r="O1060" s="466">
        <f t="shared" si="275"/>
        <v>0</v>
      </c>
      <c r="P1060" s="466">
        <f t="shared" si="284"/>
        <v>0</v>
      </c>
      <c r="Q1060" s="466">
        <f t="shared" si="276"/>
        <v>0</v>
      </c>
      <c r="R1060" s="466">
        <f t="shared" si="285"/>
        <v>0</v>
      </c>
      <c r="S1060" s="463">
        <f t="shared" si="277"/>
        <v>0</v>
      </c>
      <c r="T1060" s="463">
        <f t="shared" si="278"/>
        <v>0</v>
      </c>
      <c r="U1060" s="463">
        <f t="shared" si="279"/>
        <v>0</v>
      </c>
      <c r="V1060" s="463">
        <f t="shared" si="280"/>
        <v>0</v>
      </c>
      <c r="W1060" s="470">
        <f t="shared" si="281"/>
        <v>7.5179999999999723</v>
      </c>
    </row>
    <row r="1061" spans="1:23">
      <c r="A1061" s="461">
        <v>10570</v>
      </c>
      <c r="B1061" s="461" t="s">
        <v>532</v>
      </c>
      <c r="C1061" s="466">
        <v>481.35199999999998</v>
      </c>
      <c r="D1061" s="466">
        <v>488.28800000000001</v>
      </c>
      <c r="E1061" s="466">
        <v>2398.0300000000002</v>
      </c>
      <c r="F1061" s="466">
        <v>0</v>
      </c>
      <c r="G1061" s="467">
        <f t="shared" si="282"/>
        <v>0</v>
      </c>
      <c r="H1061" s="466">
        <f t="shared" si="286"/>
        <v>0</v>
      </c>
      <c r="I1061" s="466">
        <f t="shared" si="287"/>
        <v>0</v>
      </c>
      <c r="J1061" s="468">
        <v>2</v>
      </c>
      <c r="K1061" s="467">
        <f t="shared" si="272"/>
        <v>0</v>
      </c>
      <c r="L1061" s="467">
        <f t="shared" si="283"/>
        <v>0</v>
      </c>
      <c r="M1061" s="466">
        <f t="shared" si="273"/>
        <v>0</v>
      </c>
      <c r="N1061" s="466">
        <f t="shared" si="274"/>
        <v>0</v>
      </c>
      <c r="O1061" s="466">
        <f t="shared" si="275"/>
        <v>0</v>
      </c>
      <c r="P1061" s="466">
        <f t="shared" si="284"/>
        <v>0</v>
      </c>
      <c r="Q1061" s="466">
        <f t="shared" si="276"/>
        <v>0</v>
      </c>
      <c r="R1061" s="466">
        <f t="shared" si="285"/>
        <v>0</v>
      </c>
      <c r="S1061" s="463">
        <f t="shared" si="277"/>
        <v>0</v>
      </c>
      <c r="T1061" s="463">
        <f t="shared" si="278"/>
        <v>0</v>
      </c>
      <c r="U1061" s="463">
        <f t="shared" si="279"/>
        <v>0</v>
      </c>
      <c r="V1061" s="463">
        <f t="shared" si="280"/>
        <v>0</v>
      </c>
      <c r="W1061" s="470">
        <f t="shared" si="281"/>
        <v>7.3500000000000227</v>
      </c>
    </row>
    <row r="1062" spans="1:23">
      <c r="A1062" s="461">
        <v>10580</v>
      </c>
      <c r="B1062" s="461" t="s">
        <v>532</v>
      </c>
      <c r="C1062" s="466">
        <v>481.57499999999999</v>
      </c>
      <c r="D1062" s="466">
        <v>488.26799999999997</v>
      </c>
      <c r="E1062" s="466">
        <v>2305.5700000000002</v>
      </c>
      <c r="F1062" s="466">
        <v>0</v>
      </c>
      <c r="G1062" s="467">
        <f t="shared" si="282"/>
        <v>0</v>
      </c>
      <c r="H1062" s="466">
        <f t="shared" si="286"/>
        <v>0</v>
      </c>
      <c r="I1062" s="466">
        <f t="shared" si="287"/>
        <v>0</v>
      </c>
      <c r="J1062" s="468">
        <v>2</v>
      </c>
      <c r="K1062" s="467">
        <f t="shared" si="272"/>
        <v>0</v>
      </c>
      <c r="L1062" s="467">
        <f t="shared" si="283"/>
        <v>0</v>
      </c>
      <c r="M1062" s="466">
        <f t="shared" si="273"/>
        <v>0</v>
      </c>
      <c r="N1062" s="466">
        <f t="shared" si="274"/>
        <v>0</v>
      </c>
      <c r="O1062" s="466">
        <f t="shared" si="275"/>
        <v>0</v>
      </c>
      <c r="P1062" s="466">
        <f t="shared" si="284"/>
        <v>0</v>
      </c>
      <c r="Q1062" s="466">
        <f t="shared" si="276"/>
        <v>0</v>
      </c>
      <c r="R1062" s="466">
        <f t="shared" si="285"/>
        <v>0</v>
      </c>
      <c r="S1062" s="463">
        <f t="shared" si="277"/>
        <v>0</v>
      </c>
      <c r="T1062" s="463">
        <f t="shared" si="278"/>
        <v>0</v>
      </c>
      <c r="U1062" s="463">
        <f t="shared" si="279"/>
        <v>0</v>
      </c>
      <c r="V1062" s="463">
        <f t="shared" si="280"/>
        <v>0</v>
      </c>
      <c r="W1062" s="470">
        <f t="shared" si="281"/>
        <v>7.1739999999999782</v>
      </c>
    </row>
    <row r="1063" spans="1:23">
      <c r="A1063" s="461">
        <v>10590</v>
      </c>
      <c r="B1063" s="461" t="s">
        <v>532</v>
      </c>
      <c r="C1063" s="466">
        <v>481.79700000000003</v>
      </c>
      <c r="D1063" s="466">
        <v>488.238</v>
      </c>
      <c r="E1063" s="466">
        <v>2212.2800000000002</v>
      </c>
      <c r="F1063" s="466">
        <v>0</v>
      </c>
      <c r="G1063" s="467">
        <f t="shared" si="282"/>
        <v>0</v>
      </c>
      <c r="H1063" s="466">
        <f t="shared" si="286"/>
        <v>0</v>
      </c>
      <c r="I1063" s="466">
        <f t="shared" si="287"/>
        <v>0</v>
      </c>
      <c r="J1063" s="468">
        <v>2</v>
      </c>
      <c r="K1063" s="467">
        <f t="shared" si="272"/>
        <v>0</v>
      </c>
      <c r="L1063" s="467">
        <f t="shared" si="283"/>
        <v>0</v>
      </c>
      <c r="M1063" s="466">
        <f t="shared" si="273"/>
        <v>0</v>
      </c>
      <c r="N1063" s="466">
        <f t="shared" si="274"/>
        <v>0</v>
      </c>
      <c r="O1063" s="466">
        <f t="shared" si="275"/>
        <v>0</v>
      </c>
      <c r="P1063" s="466">
        <f t="shared" si="284"/>
        <v>0</v>
      </c>
      <c r="Q1063" s="466">
        <f t="shared" si="276"/>
        <v>0</v>
      </c>
      <c r="R1063" s="466">
        <f t="shared" si="285"/>
        <v>0</v>
      </c>
      <c r="S1063" s="463">
        <f t="shared" si="277"/>
        <v>0</v>
      </c>
      <c r="T1063" s="463">
        <f t="shared" si="278"/>
        <v>0</v>
      </c>
      <c r="U1063" s="463">
        <f t="shared" si="279"/>
        <v>0</v>
      </c>
      <c r="V1063" s="463">
        <f t="shared" si="280"/>
        <v>0</v>
      </c>
      <c r="W1063" s="470">
        <f t="shared" si="281"/>
        <v>6.9360000000000355</v>
      </c>
    </row>
    <row r="1064" spans="1:23">
      <c r="A1064" s="461">
        <v>10600</v>
      </c>
      <c r="B1064" s="461" t="s">
        <v>532</v>
      </c>
      <c r="C1064" s="466">
        <v>482.01900000000001</v>
      </c>
      <c r="D1064" s="466">
        <v>488.20400000000001</v>
      </c>
      <c r="E1064" s="466">
        <v>2117.4299999999998</v>
      </c>
      <c r="F1064" s="466">
        <v>0</v>
      </c>
      <c r="G1064" s="467">
        <f t="shared" si="282"/>
        <v>0</v>
      </c>
      <c r="H1064" s="466">
        <f t="shared" si="286"/>
        <v>0</v>
      </c>
      <c r="I1064" s="466">
        <f t="shared" si="287"/>
        <v>0</v>
      </c>
      <c r="J1064" s="468">
        <v>2</v>
      </c>
      <c r="K1064" s="467">
        <f t="shared" si="272"/>
        <v>0</v>
      </c>
      <c r="L1064" s="467">
        <f t="shared" si="283"/>
        <v>0</v>
      </c>
      <c r="M1064" s="466">
        <f t="shared" si="273"/>
        <v>0</v>
      </c>
      <c r="N1064" s="466">
        <f t="shared" si="274"/>
        <v>0</v>
      </c>
      <c r="O1064" s="466">
        <f t="shared" si="275"/>
        <v>0</v>
      </c>
      <c r="P1064" s="466">
        <f t="shared" si="284"/>
        <v>0</v>
      </c>
      <c r="Q1064" s="466">
        <f t="shared" si="276"/>
        <v>0</v>
      </c>
      <c r="R1064" s="466">
        <f t="shared" si="285"/>
        <v>0</v>
      </c>
      <c r="S1064" s="463">
        <f t="shared" si="277"/>
        <v>0</v>
      </c>
      <c r="T1064" s="463">
        <f t="shared" si="278"/>
        <v>0</v>
      </c>
      <c r="U1064" s="463">
        <f t="shared" si="279"/>
        <v>0</v>
      </c>
      <c r="V1064" s="463">
        <f t="shared" si="280"/>
        <v>0</v>
      </c>
      <c r="W1064" s="470">
        <f t="shared" si="281"/>
        <v>6.6929999999999836</v>
      </c>
    </row>
    <row r="1065" spans="1:23">
      <c r="A1065" s="461">
        <v>10610</v>
      </c>
      <c r="B1065" s="461" t="s">
        <v>532</v>
      </c>
      <c r="C1065" s="466">
        <v>482.24200000000002</v>
      </c>
      <c r="D1065" s="466">
        <v>488.17099999999999</v>
      </c>
      <c r="E1065" s="466">
        <v>2018.36</v>
      </c>
      <c r="F1065" s="466">
        <v>0</v>
      </c>
      <c r="G1065" s="467">
        <f t="shared" si="282"/>
        <v>0</v>
      </c>
      <c r="H1065" s="466">
        <f t="shared" si="286"/>
        <v>0</v>
      </c>
      <c r="I1065" s="466">
        <f t="shared" si="287"/>
        <v>0</v>
      </c>
      <c r="J1065" s="468">
        <v>2</v>
      </c>
      <c r="K1065" s="467">
        <f t="shared" si="272"/>
        <v>0</v>
      </c>
      <c r="L1065" s="467">
        <f t="shared" si="283"/>
        <v>0</v>
      </c>
      <c r="M1065" s="466">
        <f t="shared" si="273"/>
        <v>0</v>
      </c>
      <c r="N1065" s="466">
        <f t="shared" si="274"/>
        <v>0</v>
      </c>
      <c r="O1065" s="466">
        <f t="shared" si="275"/>
        <v>0</v>
      </c>
      <c r="P1065" s="466">
        <f t="shared" si="284"/>
        <v>0</v>
      </c>
      <c r="Q1065" s="466">
        <f t="shared" si="276"/>
        <v>0</v>
      </c>
      <c r="R1065" s="466">
        <f t="shared" si="285"/>
        <v>0</v>
      </c>
      <c r="S1065" s="463">
        <f t="shared" si="277"/>
        <v>0</v>
      </c>
      <c r="T1065" s="463">
        <f t="shared" si="278"/>
        <v>0</v>
      </c>
      <c r="U1065" s="463">
        <f t="shared" si="279"/>
        <v>0</v>
      </c>
      <c r="V1065" s="463">
        <f t="shared" si="280"/>
        <v>0</v>
      </c>
      <c r="W1065" s="470">
        <f t="shared" si="281"/>
        <v>6.4409999999999741</v>
      </c>
    </row>
    <row r="1066" spans="1:23">
      <c r="A1066" s="461">
        <v>10620</v>
      </c>
      <c r="B1066" s="461" t="s">
        <v>532</v>
      </c>
      <c r="C1066" s="466">
        <v>482.464</v>
      </c>
      <c r="D1066" s="466">
        <v>488.11599999999999</v>
      </c>
      <c r="E1066" s="466">
        <v>1915.28</v>
      </c>
      <c r="F1066" s="466">
        <v>0</v>
      </c>
      <c r="G1066" s="467">
        <f t="shared" si="282"/>
        <v>0</v>
      </c>
      <c r="H1066" s="466">
        <f t="shared" si="286"/>
        <v>0</v>
      </c>
      <c r="I1066" s="466">
        <f t="shared" si="287"/>
        <v>0</v>
      </c>
      <c r="J1066" s="468">
        <v>2</v>
      </c>
      <c r="K1066" s="467">
        <f t="shared" si="272"/>
        <v>0</v>
      </c>
      <c r="L1066" s="467">
        <f t="shared" si="283"/>
        <v>0</v>
      </c>
      <c r="M1066" s="466">
        <f t="shared" si="273"/>
        <v>0</v>
      </c>
      <c r="N1066" s="466">
        <f t="shared" si="274"/>
        <v>0</v>
      </c>
      <c r="O1066" s="466">
        <f t="shared" si="275"/>
        <v>0</v>
      </c>
      <c r="P1066" s="466">
        <f t="shared" si="284"/>
        <v>0</v>
      </c>
      <c r="Q1066" s="466">
        <f t="shared" si="276"/>
        <v>0</v>
      </c>
      <c r="R1066" s="466">
        <f t="shared" si="285"/>
        <v>0</v>
      </c>
      <c r="S1066" s="463">
        <f t="shared" si="277"/>
        <v>0</v>
      </c>
      <c r="T1066" s="463">
        <f t="shared" si="278"/>
        <v>0</v>
      </c>
      <c r="U1066" s="463">
        <f t="shared" si="279"/>
        <v>0</v>
      </c>
      <c r="V1066" s="463">
        <f t="shared" si="280"/>
        <v>0</v>
      </c>
      <c r="W1066" s="470">
        <f t="shared" si="281"/>
        <v>6.1850000000000023</v>
      </c>
    </row>
    <row r="1067" spans="1:23">
      <c r="A1067" s="461">
        <v>10630</v>
      </c>
      <c r="B1067" s="461" t="s">
        <v>532</v>
      </c>
      <c r="C1067" s="466">
        <v>482.68700000000001</v>
      </c>
      <c r="D1067" s="466">
        <v>488.01299999999998</v>
      </c>
      <c r="E1067" s="466">
        <v>1808.4</v>
      </c>
      <c r="F1067" s="466">
        <v>0</v>
      </c>
      <c r="G1067" s="467">
        <f t="shared" si="282"/>
        <v>0</v>
      </c>
      <c r="H1067" s="466">
        <f t="shared" si="286"/>
        <v>0</v>
      </c>
      <c r="I1067" s="466">
        <f t="shared" si="287"/>
        <v>0</v>
      </c>
      <c r="J1067" s="468">
        <v>2</v>
      </c>
      <c r="K1067" s="467">
        <f t="shared" si="272"/>
        <v>0</v>
      </c>
      <c r="L1067" s="467">
        <f t="shared" si="283"/>
        <v>0</v>
      </c>
      <c r="M1067" s="466">
        <f t="shared" si="273"/>
        <v>0</v>
      </c>
      <c r="N1067" s="466">
        <f t="shared" si="274"/>
        <v>0</v>
      </c>
      <c r="O1067" s="466">
        <f t="shared" si="275"/>
        <v>0</v>
      </c>
      <c r="P1067" s="466">
        <f t="shared" si="284"/>
        <v>0</v>
      </c>
      <c r="Q1067" s="466">
        <f t="shared" si="276"/>
        <v>0</v>
      </c>
      <c r="R1067" s="466">
        <f t="shared" si="285"/>
        <v>0</v>
      </c>
      <c r="S1067" s="463">
        <f t="shared" si="277"/>
        <v>0</v>
      </c>
      <c r="T1067" s="463">
        <f t="shared" si="278"/>
        <v>0</v>
      </c>
      <c r="U1067" s="463">
        <f t="shared" si="279"/>
        <v>0</v>
      </c>
      <c r="V1067" s="463">
        <f t="shared" si="280"/>
        <v>0</v>
      </c>
      <c r="W1067" s="470">
        <f t="shared" si="281"/>
        <v>5.9289999999999736</v>
      </c>
    </row>
    <row r="1068" spans="1:23">
      <c r="A1068" s="461">
        <v>10640</v>
      </c>
      <c r="B1068" s="461" t="s">
        <v>532</v>
      </c>
      <c r="C1068" s="466">
        <v>482.90899999999999</v>
      </c>
      <c r="D1068" s="466">
        <v>487.90100000000001</v>
      </c>
      <c r="E1068" s="466">
        <v>1694.43</v>
      </c>
      <c r="F1068" s="466">
        <v>0</v>
      </c>
      <c r="G1068" s="467">
        <f t="shared" si="282"/>
        <v>0</v>
      </c>
      <c r="H1068" s="466">
        <f t="shared" si="286"/>
        <v>0</v>
      </c>
      <c r="I1068" s="466">
        <f t="shared" si="287"/>
        <v>0</v>
      </c>
      <c r="J1068" s="468">
        <v>2</v>
      </c>
      <c r="K1068" s="467">
        <f t="shared" si="272"/>
        <v>0</v>
      </c>
      <c r="L1068" s="467">
        <f t="shared" si="283"/>
        <v>0</v>
      </c>
      <c r="M1068" s="466">
        <f t="shared" si="273"/>
        <v>0</v>
      </c>
      <c r="N1068" s="466">
        <f t="shared" si="274"/>
        <v>0</v>
      </c>
      <c r="O1068" s="466">
        <f t="shared" si="275"/>
        <v>0</v>
      </c>
      <c r="P1068" s="466">
        <f t="shared" si="284"/>
        <v>0</v>
      </c>
      <c r="Q1068" s="466">
        <f t="shared" si="276"/>
        <v>0</v>
      </c>
      <c r="R1068" s="466">
        <f t="shared" si="285"/>
        <v>0</v>
      </c>
      <c r="S1068" s="463">
        <f t="shared" si="277"/>
        <v>0</v>
      </c>
      <c r="T1068" s="463">
        <f t="shared" si="278"/>
        <v>0</v>
      </c>
      <c r="U1068" s="463">
        <f t="shared" si="279"/>
        <v>0</v>
      </c>
      <c r="V1068" s="463">
        <f t="shared" si="280"/>
        <v>0</v>
      </c>
      <c r="W1068" s="470">
        <f t="shared" si="281"/>
        <v>5.6519999999999868</v>
      </c>
    </row>
    <row r="1069" spans="1:23">
      <c r="A1069" s="461">
        <v>10650</v>
      </c>
      <c r="B1069" s="461" t="s">
        <v>532</v>
      </c>
      <c r="C1069" s="466">
        <v>483.13200000000001</v>
      </c>
      <c r="D1069" s="466">
        <v>487.77100000000002</v>
      </c>
      <c r="E1069" s="466">
        <v>1573.58</v>
      </c>
      <c r="F1069" s="466">
        <v>0</v>
      </c>
      <c r="G1069" s="467">
        <f t="shared" si="282"/>
        <v>0</v>
      </c>
      <c r="H1069" s="466">
        <f t="shared" si="286"/>
        <v>0</v>
      </c>
      <c r="I1069" s="466">
        <f t="shared" si="287"/>
        <v>0</v>
      </c>
      <c r="J1069" s="468">
        <v>2</v>
      </c>
      <c r="K1069" s="467">
        <f t="shared" si="272"/>
        <v>0</v>
      </c>
      <c r="L1069" s="467">
        <f t="shared" si="283"/>
        <v>0</v>
      </c>
      <c r="M1069" s="466">
        <f t="shared" si="273"/>
        <v>0</v>
      </c>
      <c r="N1069" s="466">
        <f t="shared" si="274"/>
        <v>0</v>
      </c>
      <c r="O1069" s="466">
        <f t="shared" si="275"/>
        <v>0</v>
      </c>
      <c r="P1069" s="466">
        <f t="shared" si="284"/>
        <v>0</v>
      </c>
      <c r="Q1069" s="466">
        <f t="shared" si="276"/>
        <v>0</v>
      </c>
      <c r="R1069" s="466">
        <f t="shared" si="285"/>
        <v>0</v>
      </c>
      <c r="S1069" s="463">
        <f t="shared" si="277"/>
        <v>0</v>
      </c>
      <c r="T1069" s="463">
        <f t="shared" si="278"/>
        <v>0</v>
      </c>
      <c r="U1069" s="463">
        <f t="shared" si="279"/>
        <v>0</v>
      </c>
      <c r="V1069" s="463">
        <f t="shared" si="280"/>
        <v>0</v>
      </c>
      <c r="W1069" s="470">
        <f t="shared" si="281"/>
        <v>5.325999999999965</v>
      </c>
    </row>
    <row r="1070" spans="1:23">
      <c r="A1070" s="461">
        <v>10660</v>
      </c>
      <c r="B1070" s="461" t="s">
        <v>532</v>
      </c>
      <c r="C1070" s="466">
        <v>483.35399999999998</v>
      </c>
      <c r="D1070" s="466">
        <v>487.61500000000001</v>
      </c>
      <c r="E1070" s="466">
        <v>1452.05</v>
      </c>
      <c r="F1070" s="466">
        <v>0</v>
      </c>
      <c r="G1070" s="467">
        <f t="shared" si="282"/>
        <v>0</v>
      </c>
      <c r="H1070" s="466">
        <f t="shared" si="286"/>
        <v>0</v>
      </c>
      <c r="I1070" s="466">
        <f t="shared" si="287"/>
        <v>0</v>
      </c>
      <c r="J1070" s="468">
        <v>2</v>
      </c>
      <c r="K1070" s="467">
        <f t="shared" si="272"/>
        <v>0</v>
      </c>
      <c r="L1070" s="467">
        <f t="shared" si="283"/>
        <v>0</v>
      </c>
      <c r="M1070" s="466">
        <f t="shared" si="273"/>
        <v>0</v>
      </c>
      <c r="N1070" s="466">
        <f t="shared" si="274"/>
        <v>0</v>
      </c>
      <c r="O1070" s="466">
        <f t="shared" si="275"/>
        <v>0</v>
      </c>
      <c r="P1070" s="466">
        <f t="shared" si="284"/>
        <v>0</v>
      </c>
      <c r="Q1070" s="466">
        <f t="shared" si="276"/>
        <v>0</v>
      </c>
      <c r="R1070" s="466">
        <f t="shared" si="285"/>
        <v>0</v>
      </c>
      <c r="S1070" s="463">
        <f t="shared" si="277"/>
        <v>0</v>
      </c>
      <c r="T1070" s="463">
        <f t="shared" si="278"/>
        <v>0</v>
      </c>
      <c r="U1070" s="463">
        <f t="shared" si="279"/>
        <v>0</v>
      </c>
      <c r="V1070" s="463">
        <f t="shared" si="280"/>
        <v>0</v>
      </c>
      <c r="W1070" s="470">
        <f t="shared" si="281"/>
        <v>4.9920000000000186</v>
      </c>
    </row>
    <row r="1071" spans="1:23">
      <c r="A1071" s="461">
        <v>10670</v>
      </c>
      <c r="B1071" s="461" t="s">
        <v>532</v>
      </c>
      <c r="C1071" s="466">
        <v>483.57600000000002</v>
      </c>
      <c r="D1071" s="466">
        <v>487.459</v>
      </c>
      <c r="E1071" s="466">
        <v>1370.71</v>
      </c>
      <c r="F1071" s="466">
        <v>0</v>
      </c>
      <c r="G1071" s="467">
        <f t="shared" si="282"/>
        <v>0</v>
      </c>
      <c r="H1071" s="466">
        <f t="shared" si="286"/>
        <v>0</v>
      </c>
      <c r="I1071" s="466">
        <f t="shared" si="287"/>
        <v>0</v>
      </c>
      <c r="J1071" s="468">
        <v>2</v>
      </c>
      <c r="K1071" s="467">
        <f t="shared" si="272"/>
        <v>0</v>
      </c>
      <c r="L1071" s="467">
        <f t="shared" si="283"/>
        <v>0</v>
      </c>
      <c r="M1071" s="466">
        <f t="shared" si="273"/>
        <v>0</v>
      </c>
      <c r="N1071" s="466">
        <f t="shared" si="274"/>
        <v>0</v>
      </c>
      <c r="O1071" s="466">
        <f t="shared" si="275"/>
        <v>0</v>
      </c>
      <c r="P1071" s="466">
        <f t="shared" si="284"/>
        <v>0</v>
      </c>
      <c r="Q1071" s="466">
        <f t="shared" si="276"/>
        <v>0</v>
      </c>
      <c r="R1071" s="466">
        <f t="shared" si="285"/>
        <v>0</v>
      </c>
      <c r="S1071" s="463">
        <f t="shared" si="277"/>
        <v>0</v>
      </c>
      <c r="T1071" s="463">
        <f t="shared" si="278"/>
        <v>0</v>
      </c>
      <c r="U1071" s="463">
        <f t="shared" si="279"/>
        <v>0</v>
      </c>
      <c r="V1071" s="463">
        <f t="shared" si="280"/>
        <v>0</v>
      </c>
      <c r="W1071" s="470">
        <f t="shared" si="281"/>
        <v>4.63900000000001</v>
      </c>
    </row>
    <row r="1072" spans="1:23">
      <c r="A1072" s="461">
        <v>10680</v>
      </c>
      <c r="B1072" s="461" t="s">
        <v>527</v>
      </c>
      <c r="C1072" s="466">
        <v>483.79899999999998</v>
      </c>
      <c r="D1072" s="466">
        <v>487.31400000000002</v>
      </c>
      <c r="E1072" s="466">
        <v>1340.04</v>
      </c>
      <c r="F1072" s="466">
        <v>0</v>
      </c>
      <c r="G1072" s="467">
        <f t="shared" si="282"/>
        <v>0</v>
      </c>
      <c r="H1072" s="466">
        <f t="shared" si="286"/>
        <v>0</v>
      </c>
      <c r="I1072" s="466">
        <f t="shared" si="287"/>
        <v>0</v>
      </c>
      <c r="J1072" s="468">
        <v>2</v>
      </c>
      <c r="K1072" s="467">
        <f t="shared" si="272"/>
        <v>0</v>
      </c>
      <c r="L1072" s="467">
        <f t="shared" si="283"/>
        <v>0</v>
      </c>
      <c r="M1072" s="466">
        <f t="shared" si="273"/>
        <v>0</v>
      </c>
      <c r="N1072" s="466">
        <f t="shared" si="274"/>
        <v>0</v>
      </c>
      <c r="O1072" s="466">
        <f t="shared" si="275"/>
        <v>0</v>
      </c>
      <c r="P1072" s="466">
        <f t="shared" si="284"/>
        <v>0</v>
      </c>
      <c r="Q1072" s="466">
        <f t="shared" si="276"/>
        <v>0</v>
      </c>
      <c r="R1072" s="466">
        <f t="shared" si="285"/>
        <v>0</v>
      </c>
      <c r="S1072" s="463">
        <f t="shared" si="277"/>
        <v>0</v>
      </c>
      <c r="T1072" s="463">
        <f t="shared" si="278"/>
        <v>0</v>
      </c>
      <c r="U1072" s="463">
        <f t="shared" si="279"/>
        <v>0</v>
      </c>
      <c r="V1072" s="463">
        <f t="shared" si="280"/>
        <v>0</v>
      </c>
      <c r="W1072" s="470">
        <f t="shared" si="281"/>
        <v>4.2610000000000241</v>
      </c>
    </row>
    <row r="1073" spans="1:23">
      <c r="A1073" s="461">
        <v>10690</v>
      </c>
      <c r="B1073" s="461" t="s">
        <v>527</v>
      </c>
      <c r="C1073" s="466">
        <v>484.02100000000002</v>
      </c>
      <c r="D1073" s="466">
        <v>487.25400000000002</v>
      </c>
      <c r="E1073" s="466">
        <v>1276.96</v>
      </c>
      <c r="F1073" s="466">
        <v>0</v>
      </c>
      <c r="G1073" s="467">
        <f t="shared" si="282"/>
        <v>0</v>
      </c>
      <c r="H1073" s="466">
        <f t="shared" si="286"/>
        <v>0</v>
      </c>
      <c r="I1073" s="466">
        <f t="shared" si="287"/>
        <v>0</v>
      </c>
      <c r="J1073" s="468">
        <v>2</v>
      </c>
      <c r="K1073" s="467">
        <f t="shared" si="272"/>
        <v>0</v>
      </c>
      <c r="L1073" s="467">
        <f t="shared" si="283"/>
        <v>0</v>
      </c>
      <c r="M1073" s="466">
        <f t="shared" si="273"/>
        <v>0</v>
      </c>
      <c r="N1073" s="466">
        <f t="shared" si="274"/>
        <v>0</v>
      </c>
      <c r="O1073" s="466">
        <f t="shared" si="275"/>
        <v>0</v>
      </c>
      <c r="P1073" s="466">
        <f t="shared" si="284"/>
        <v>0</v>
      </c>
      <c r="Q1073" s="466">
        <f t="shared" si="276"/>
        <v>0</v>
      </c>
      <c r="R1073" s="466">
        <f t="shared" si="285"/>
        <v>0</v>
      </c>
      <c r="S1073" s="463">
        <f t="shared" si="277"/>
        <v>0</v>
      </c>
      <c r="T1073" s="463">
        <f t="shared" si="278"/>
        <v>0</v>
      </c>
      <c r="U1073" s="463">
        <f t="shared" si="279"/>
        <v>0</v>
      </c>
      <c r="V1073" s="463">
        <f t="shared" si="280"/>
        <v>0</v>
      </c>
      <c r="W1073" s="470">
        <f t="shared" si="281"/>
        <v>3.8829999999999814</v>
      </c>
    </row>
    <row r="1074" spans="1:23">
      <c r="A1074" s="461">
        <v>10700</v>
      </c>
      <c r="B1074" s="461" t="s">
        <v>527</v>
      </c>
      <c r="C1074" s="466">
        <v>484.24400000000003</v>
      </c>
      <c r="D1074" s="466">
        <v>487.19400000000002</v>
      </c>
      <c r="E1074" s="466">
        <v>1169.97</v>
      </c>
      <c r="F1074" s="466">
        <v>0</v>
      </c>
      <c r="G1074" s="467">
        <f t="shared" si="282"/>
        <v>0</v>
      </c>
      <c r="H1074" s="466">
        <f t="shared" si="286"/>
        <v>0</v>
      </c>
      <c r="I1074" s="466">
        <f t="shared" si="287"/>
        <v>0</v>
      </c>
      <c r="J1074" s="468">
        <v>2</v>
      </c>
      <c r="K1074" s="467">
        <f t="shared" si="272"/>
        <v>0</v>
      </c>
      <c r="L1074" s="467">
        <f t="shared" si="283"/>
        <v>0</v>
      </c>
      <c r="M1074" s="466">
        <f t="shared" si="273"/>
        <v>0</v>
      </c>
      <c r="N1074" s="466">
        <f t="shared" si="274"/>
        <v>0</v>
      </c>
      <c r="O1074" s="466">
        <f t="shared" si="275"/>
        <v>0</v>
      </c>
      <c r="P1074" s="466">
        <f t="shared" si="284"/>
        <v>0</v>
      </c>
      <c r="Q1074" s="466">
        <f t="shared" si="276"/>
        <v>0</v>
      </c>
      <c r="R1074" s="466">
        <f t="shared" si="285"/>
        <v>0</v>
      </c>
      <c r="S1074" s="463">
        <f t="shared" si="277"/>
        <v>0</v>
      </c>
      <c r="T1074" s="463">
        <f t="shared" si="278"/>
        <v>0</v>
      </c>
      <c r="U1074" s="463">
        <f t="shared" si="279"/>
        <v>0</v>
      </c>
      <c r="V1074" s="463">
        <f t="shared" si="280"/>
        <v>0</v>
      </c>
      <c r="W1074" s="470">
        <f t="shared" si="281"/>
        <v>3.5150000000000432</v>
      </c>
    </row>
    <row r="1075" spans="1:23">
      <c r="A1075" s="461">
        <v>10710</v>
      </c>
      <c r="B1075" s="461" t="s">
        <v>527</v>
      </c>
      <c r="C1075" s="466">
        <v>484.46600000000001</v>
      </c>
      <c r="D1075" s="466">
        <v>487.125</v>
      </c>
      <c r="E1075" s="466">
        <v>1063.4000000000001</v>
      </c>
      <c r="F1075" s="466">
        <v>0</v>
      </c>
      <c r="G1075" s="467">
        <f t="shared" si="282"/>
        <v>0</v>
      </c>
      <c r="H1075" s="466">
        <f t="shared" si="286"/>
        <v>0</v>
      </c>
      <c r="I1075" s="466">
        <f t="shared" si="287"/>
        <v>0</v>
      </c>
      <c r="J1075" s="468">
        <v>2</v>
      </c>
      <c r="K1075" s="467">
        <f t="shared" si="272"/>
        <v>0</v>
      </c>
      <c r="L1075" s="467">
        <f t="shared" si="283"/>
        <v>0</v>
      </c>
      <c r="M1075" s="466">
        <f t="shared" si="273"/>
        <v>0</v>
      </c>
      <c r="N1075" s="466">
        <f t="shared" si="274"/>
        <v>0</v>
      </c>
      <c r="O1075" s="466">
        <f t="shared" si="275"/>
        <v>0</v>
      </c>
      <c r="P1075" s="466">
        <f t="shared" si="284"/>
        <v>0</v>
      </c>
      <c r="Q1075" s="466">
        <f t="shared" si="276"/>
        <v>0</v>
      </c>
      <c r="R1075" s="466">
        <f t="shared" si="285"/>
        <v>0</v>
      </c>
      <c r="S1075" s="463">
        <f t="shared" si="277"/>
        <v>0</v>
      </c>
      <c r="T1075" s="463">
        <f t="shared" si="278"/>
        <v>0</v>
      </c>
      <c r="U1075" s="463">
        <f t="shared" si="279"/>
        <v>0</v>
      </c>
      <c r="V1075" s="463">
        <f t="shared" si="280"/>
        <v>0</v>
      </c>
      <c r="W1075" s="470">
        <f t="shared" si="281"/>
        <v>3.2330000000000041</v>
      </c>
    </row>
    <row r="1076" spans="1:23">
      <c r="A1076" s="461">
        <v>10720</v>
      </c>
      <c r="B1076" s="461" t="s">
        <v>527</v>
      </c>
      <c r="C1076" s="466">
        <v>484.68900000000002</v>
      </c>
      <c r="D1076" s="466">
        <v>487.00299999999999</v>
      </c>
      <c r="E1076" s="466">
        <v>958.36</v>
      </c>
      <c r="F1076" s="466">
        <v>0</v>
      </c>
      <c r="G1076" s="467">
        <f t="shared" si="282"/>
        <v>0</v>
      </c>
      <c r="H1076" s="466">
        <f t="shared" si="286"/>
        <v>0</v>
      </c>
      <c r="I1076" s="466">
        <f t="shared" si="287"/>
        <v>0</v>
      </c>
      <c r="J1076" s="468">
        <v>2</v>
      </c>
      <c r="K1076" s="467">
        <f t="shared" si="272"/>
        <v>0</v>
      </c>
      <c r="L1076" s="467">
        <f t="shared" si="283"/>
        <v>0</v>
      </c>
      <c r="M1076" s="466">
        <f t="shared" si="273"/>
        <v>0</v>
      </c>
      <c r="N1076" s="466">
        <f t="shared" si="274"/>
        <v>0</v>
      </c>
      <c r="O1076" s="466">
        <f t="shared" si="275"/>
        <v>0</v>
      </c>
      <c r="P1076" s="466">
        <f t="shared" si="284"/>
        <v>0</v>
      </c>
      <c r="Q1076" s="466">
        <f t="shared" si="276"/>
        <v>0</v>
      </c>
      <c r="R1076" s="466">
        <f t="shared" si="285"/>
        <v>0</v>
      </c>
      <c r="S1076" s="463">
        <f t="shared" si="277"/>
        <v>0</v>
      </c>
      <c r="T1076" s="463">
        <f t="shared" si="278"/>
        <v>0</v>
      </c>
      <c r="U1076" s="463">
        <f t="shared" si="279"/>
        <v>0</v>
      </c>
      <c r="V1076" s="463">
        <f t="shared" si="280"/>
        <v>0</v>
      </c>
      <c r="W1076" s="470">
        <f t="shared" si="281"/>
        <v>2.9499999999999886</v>
      </c>
    </row>
    <row r="1077" spans="1:23">
      <c r="A1077" s="461">
        <v>10730</v>
      </c>
      <c r="B1077" s="461" t="s">
        <v>527</v>
      </c>
      <c r="C1077" s="466">
        <v>484.911</v>
      </c>
      <c r="D1077" s="466">
        <v>486.911</v>
      </c>
      <c r="E1077" s="466">
        <v>858.52</v>
      </c>
      <c r="F1077" s="466">
        <v>0</v>
      </c>
      <c r="G1077" s="467">
        <f t="shared" si="282"/>
        <v>0</v>
      </c>
      <c r="H1077" s="466">
        <f t="shared" si="286"/>
        <v>0</v>
      </c>
      <c r="I1077" s="466">
        <f t="shared" si="287"/>
        <v>0</v>
      </c>
      <c r="J1077" s="468">
        <v>2</v>
      </c>
      <c r="K1077" s="467">
        <f t="shared" ref="K1077:K1140" si="288">(A1077-A1076)*SQRT(H1077^2+(H1077*J1077)^2)</f>
        <v>0</v>
      </c>
      <c r="L1077" s="467">
        <f t="shared" si="283"/>
        <v>0</v>
      </c>
      <c r="M1077" s="466">
        <f t="shared" ref="M1077:M1140" si="289">(A1077-A1076)*SQRT(I1077^2+(I1077*J1077)^2)*2</f>
        <v>0</v>
      </c>
      <c r="N1077" s="466">
        <f t="shared" ref="N1077:N1140" si="290">+IF(M1077&gt;0,A1077-A1076,)*2</f>
        <v>0</v>
      </c>
      <c r="O1077" s="466">
        <f t="shared" ref="O1077:O1140" si="291">IF(M1077&gt;0,((A1077-A1076)/20)*SQRT(G1077^2+(G1077*J1077)^2),)*2</f>
        <v>0</v>
      </c>
      <c r="P1077" s="466">
        <f t="shared" si="284"/>
        <v>0</v>
      </c>
      <c r="Q1077" s="466">
        <f t="shared" ref="Q1077:Q1140" si="292">IF(G1077&gt;1.5,IF(G1077&lt;3,(A1077-A1076)/5,),)*2</f>
        <v>0</v>
      </c>
      <c r="R1077" s="466">
        <f t="shared" si="285"/>
        <v>0</v>
      </c>
      <c r="S1077" s="463">
        <f t="shared" si="277"/>
        <v>0</v>
      </c>
      <c r="T1077" s="463">
        <f t="shared" si="278"/>
        <v>0</v>
      </c>
      <c r="U1077" s="463">
        <f t="shared" si="279"/>
        <v>0</v>
      </c>
      <c r="V1077" s="463">
        <f t="shared" si="280"/>
        <v>0</v>
      </c>
      <c r="W1077" s="470">
        <f t="shared" si="281"/>
        <v>2.6589999999999918</v>
      </c>
    </row>
    <row r="1078" spans="1:23">
      <c r="A1078" s="461">
        <v>10740</v>
      </c>
      <c r="B1078" s="461" t="s">
        <v>527</v>
      </c>
      <c r="C1078" s="466">
        <v>485.13299999999998</v>
      </c>
      <c r="D1078" s="466">
        <v>486.774</v>
      </c>
      <c r="E1078" s="466">
        <v>760.9</v>
      </c>
      <c r="F1078" s="466">
        <v>0</v>
      </c>
      <c r="G1078" s="467">
        <f t="shared" si="282"/>
        <v>0</v>
      </c>
      <c r="H1078" s="466">
        <f t="shared" si="286"/>
        <v>0</v>
      </c>
      <c r="I1078" s="466">
        <f t="shared" si="287"/>
        <v>0</v>
      </c>
      <c r="J1078" s="468">
        <v>2</v>
      </c>
      <c r="K1078" s="467">
        <f t="shared" si="288"/>
        <v>0</v>
      </c>
      <c r="L1078" s="467">
        <f t="shared" si="283"/>
        <v>0</v>
      </c>
      <c r="M1078" s="466">
        <f t="shared" si="289"/>
        <v>0</v>
      </c>
      <c r="N1078" s="466">
        <f t="shared" si="290"/>
        <v>0</v>
      </c>
      <c r="O1078" s="466">
        <f t="shared" si="291"/>
        <v>0</v>
      </c>
      <c r="P1078" s="466">
        <f t="shared" si="284"/>
        <v>0</v>
      </c>
      <c r="Q1078" s="466">
        <f t="shared" si="292"/>
        <v>0</v>
      </c>
      <c r="R1078" s="466">
        <f t="shared" si="285"/>
        <v>0</v>
      </c>
      <c r="S1078" s="463">
        <f t="shared" ref="S1078:S1141" si="293">+IF(R1078&gt;0,IF(R1077=0,A1078,IF(R1078&gt;0,IF(R1079=0,A1079,),)),IF(R1078=0,IF(R1077&gt;0,IF(R1076=0,A1078,),),))</f>
        <v>0</v>
      </c>
      <c r="T1078" s="463">
        <f t="shared" ref="T1078:T1141" si="294">+IF(Q1078&gt;0,IF(Q1077=0,A1078,IF(Q1078&gt;0,IF(Q1079=0,A1079,),)),IF(Q1078=0,IF(Q1077&gt;0,IF(Q1076=0,A1078,),),))</f>
        <v>0</v>
      </c>
      <c r="U1078" s="463">
        <f t="shared" ref="U1078:U1141" si="295">+IF(M1078&gt;0,IF(M1077=0,A1078,IF(M1078&gt;0,IF(M1079=0,A1079,),)),IF(M1078=0,IF(M1077&gt;0,IF(M1076=0,A1078,),),))</f>
        <v>0</v>
      </c>
      <c r="V1078" s="463">
        <f t="shared" ref="V1078:V1141" si="296">+IF(K1078&gt;0,IF(K1077=0,A1078,IF(K1078&gt;0,IF(K1079=0,A1079,),)),IF(K1078=0,IF(K1077&gt;0,IF(K1076=0,A1078,),),))</f>
        <v>0</v>
      </c>
      <c r="W1078" s="470">
        <f t="shared" si="281"/>
        <v>2.3139999999999645</v>
      </c>
    </row>
    <row r="1079" spans="1:23">
      <c r="A1079" s="461">
        <v>10750</v>
      </c>
      <c r="B1079" s="461" t="s">
        <v>527</v>
      </c>
      <c r="C1079" s="466">
        <v>485.35599999999999</v>
      </c>
      <c r="D1079" s="466">
        <v>486.8</v>
      </c>
      <c r="E1079" s="466">
        <v>673.29</v>
      </c>
      <c r="F1079" s="466">
        <v>0</v>
      </c>
      <c r="G1079" s="467">
        <f t="shared" si="282"/>
        <v>0</v>
      </c>
      <c r="H1079" s="466">
        <f t="shared" si="286"/>
        <v>0</v>
      </c>
      <c r="I1079" s="466">
        <f t="shared" si="287"/>
        <v>0</v>
      </c>
      <c r="J1079" s="468">
        <v>2</v>
      </c>
      <c r="K1079" s="467">
        <f t="shared" si="288"/>
        <v>0</v>
      </c>
      <c r="L1079" s="467">
        <f t="shared" si="283"/>
        <v>0</v>
      </c>
      <c r="M1079" s="466">
        <f t="shared" si="289"/>
        <v>0</v>
      </c>
      <c r="N1079" s="466">
        <f t="shared" si="290"/>
        <v>0</v>
      </c>
      <c r="O1079" s="466">
        <f t="shared" si="291"/>
        <v>0</v>
      </c>
      <c r="P1079" s="466">
        <f t="shared" si="284"/>
        <v>0</v>
      </c>
      <c r="Q1079" s="466">
        <f t="shared" si="292"/>
        <v>0</v>
      </c>
      <c r="R1079" s="466">
        <f t="shared" si="285"/>
        <v>0</v>
      </c>
      <c r="S1079" s="463">
        <f t="shared" si="293"/>
        <v>0</v>
      </c>
      <c r="T1079" s="463">
        <f t="shared" si="294"/>
        <v>0</v>
      </c>
      <c r="U1079" s="463">
        <f t="shared" si="295"/>
        <v>0</v>
      </c>
      <c r="V1079" s="463">
        <f t="shared" si="296"/>
        <v>0</v>
      </c>
      <c r="W1079" s="470">
        <f t="shared" si="281"/>
        <v>2</v>
      </c>
    </row>
    <row r="1080" spans="1:23">
      <c r="A1080" s="461">
        <v>10760</v>
      </c>
      <c r="B1080" s="461" t="s">
        <v>527</v>
      </c>
      <c r="C1080" s="466">
        <v>485.57799999999997</v>
      </c>
      <c r="D1080" s="466">
        <v>486.85899999999998</v>
      </c>
      <c r="E1080" s="466">
        <v>607.26</v>
      </c>
      <c r="F1080" s="466">
        <v>0</v>
      </c>
      <c r="G1080" s="467">
        <f t="shared" si="282"/>
        <v>0</v>
      </c>
      <c r="H1080" s="466">
        <f t="shared" si="286"/>
        <v>0</v>
      </c>
      <c r="I1080" s="466">
        <f t="shared" si="287"/>
        <v>0</v>
      </c>
      <c r="J1080" s="468">
        <v>2</v>
      </c>
      <c r="K1080" s="467">
        <f t="shared" si="288"/>
        <v>0</v>
      </c>
      <c r="L1080" s="467">
        <f t="shared" si="283"/>
        <v>0</v>
      </c>
      <c r="M1080" s="466">
        <f t="shared" si="289"/>
        <v>0</v>
      </c>
      <c r="N1080" s="466">
        <f t="shared" si="290"/>
        <v>0</v>
      </c>
      <c r="O1080" s="466">
        <f t="shared" si="291"/>
        <v>0</v>
      </c>
      <c r="P1080" s="466">
        <f t="shared" si="284"/>
        <v>0</v>
      </c>
      <c r="Q1080" s="466">
        <f t="shared" si="292"/>
        <v>0</v>
      </c>
      <c r="R1080" s="466">
        <f t="shared" si="285"/>
        <v>0</v>
      </c>
      <c r="S1080" s="463">
        <f t="shared" si="293"/>
        <v>0</v>
      </c>
      <c r="T1080" s="463">
        <f t="shared" si="294"/>
        <v>0</v>
      </c>
      <c r="U1080" s="463">
        <f t="shared" si="295"/>
        <v>0</v>
      </c>
      <c r="V1080" s="463">
        <f t="shared" si="296"/>
        <v>0</v>
      </c>
      <c r="W1080" s="470">
        <f t="shared" si="281"/>
        <v>1.6410000000000196</v>
      </c>
    </row>
    <row r="1081" spans="1:23">
      <c r="A1081" s="461">
        <v>10770</v>
      </c>
      <c r="B1081" s="461" t="s">
        <v>527</v>
      </c>
      <c r="C1081" s="466">
        <v>485.80099999999999</v>
      </c>
      <c r="D1081" s="466">
        <v>486.91800000000001</v>
      </c>
      <c r="E1081" s="466">
        <v>553.48</v>
      </c>
      <c r="F1081" s="466">
        <v>0</v>
      </c>
      <c r="G1081" s="467">
        <f t="shared" si="282"/>
        <v>0</v>
      </c>
      <c r="H1081" s="466">
        <f t="shared" si="286"/>
        <v>0</v>
      </c>
      <c r="I1081" s="466">
        <f t="shared" si="287"/>
        <v>0</v>
      </c>
      <c r="J1081" s="468">
        <v>2</v>
      </c>
      <c r="K1081" s="467">
        <f t="shared" si="288"/>
        <v>0</v>
      </c>
      <c r="L1081" s="467">
        <f t="shared" si="283"/>
        <v>0</v>
      </c>
      <c r="M1081" s="466">
        <f t="shared" si="289"/>
        <v>0</v>
      </c>
      <c r="N1081" s="466">
        <f t="shared" si="290"/>
        <v>0</v>
      </c>
      <c r="O1081" s="466">
        <f t="shared" si="291"/>
        <v>0</v>
      </c>
      <c r="P1081" s="466">
        <f t="shared" si="284"/>
        <v>0</v>
      </c>
      <c r="Q1081" s="466">
        <f t="shared" si="292"/>
        <v>0</v>
      </c>
      <c r="R1081" s="466">
        <f t="shared" si="285"/>
        <v>0</v>
      </c>
      <c r="S1081" s="463">
        <f t="shared" si="293"/>
        <v>0</v>
      </c>
      <c r="T1081" s="463">
        <f t="shared" si="294"/>
        <v>0</v>
      </c>
      <c r="U1081" s="463">
        <f t="shared" si="295"/>
        <v>0</v>
      </c>
      <c r="V1081" s="463">
        <f t="shared" si="296"/>
        <v>0</v>
      </c>
      <c r="W1081" s="470">
        <f t="shared" si="281"/>
        <v>1.4440000000000168</v>
      </c>
    </row>
    <row r="1082" spans="1:23">
      <c r="A1082" s="461">
        <v>10780</v>
      </c>
      <c r="B1082" s="461" t="s">
        <v>527</v>
      </c>
      <c r="C1082" s="466">
        <v>486.02300000000002</v>
      </c>
      <c r="D1082" s="466">
        <v>487.03</v>
      </c>
      <c r="E1082" s="466">
        <v>504.26</v>
      </c>
      <c r="F1082" s="466">
        <v>0</v>
      </c>
      <c r="G1082" s="467">
        <f t="shared" si="282"/>
        <v>0</v>
      </c>
      <c r="H1082" s="466">
        <f t="shared" si="286"/>
        <v>0</v>
      </c>
      <c r="I1082" s="466">
        <f t="shared" si="287"/>
        <v>0</v>
      </c>
      <c r="J1082" s="468">
        <v>2</v>
      </c>
      <c r="K1082" s="467">
        <f t="shared" si="288"/>
        <v>0</v>
      </c>
      <c r="L1082" s="467">
        <f t="shared" si="283"/>
        <v>0</v>
      </c>
      <c r="M1082" s="466">
        <f t="shared" si="289"/>
        <v>0</v>
      </c>
      <c r="N1082" s="466">
        <f t="shared" si="290"/>
        <v>0</v>
      </c>
      <c r="O1082" s="466">
        <f t="shared" si="291"/>
        <v>0</v>
      </c>
      <c r="P1082" s="466">
        <f t="shared" si="284"/>
        <v>0</v>
      </c>
      <c r="Q1082" s="466">
        <f t="shared" si="292"/>
        <v>0</v>
      </c>
      <c r="R1082" s="466">
        <f t="shared" si="285"/>
        <v>0</v>
      </c>
      <c r="S1082" s="463">
        <f t="shared" si="293"/>
        <v>0</v>
      </c>
      <c r="T1082" s="463">
        <f t="shared" si="294"/>
        <v>0</v>
      </c>
      <c r="U1082" s="463">
        <f t="shared" si="295"/>
        <v>0</v>
      </c>
      <c r="V1082" s="463">
        <f t="shared" si="296"/>
        <v>0</v>
      </c>
      <c r="W1082" s="470">
        <f t="shared" si="281"/>
        <v>1.2810000000000059</v>
      </c>
    </row>
    <row r="1083" spans="1:23">
      <c r="A1083" s="461">
        <v>10790</v>
      </c>
      <c r="B1083" s="461" t="s">
        <v>527</v>
      </c>
      <c r="C1083" s="466">
        <v>486.24599999999998</v>
      </c>
      <c r="D1083" s="466">
        <v>486.64100000000002</v>
      </c>
      <c r="E1083" s="466">
        <v>395.4</v>
      </c>
      <c r="F1083" s="466">
        <v>0</v>
      </c>
      <c r="G1083" s="467">
        <f t="shared" si="282"/>
        <v>0</v>
      </c>
      <c r="H1083" s="466">
        <f t="shared" si="286"/>
        <v>0</v>
      </c>
      <c r="I1083" s="466">
        <f t="shared" si="287"/>
        <v>0</v>
      </c>
      <c r="J1083" s="468">
        <v>2</v>
      </c>
      <c r="K1083" s="467">
        <f t="shared" si="288"/>
        <v>0</v>
      </c>
      <c r="L1083" s="467">
        <f t="shared" si="283"/>
        <v>0</v>
      </c>
      <c r="M1083" s="466">
        <f t="shared" si="289"/>
        <v>0</v>
      </c>
      <c r="N1083" s="466">
        <f t="shared" si="290"/>
        <v>0</v>
      </c>
      <c r="O1083" s="466">
        <f t="shared" si="291"/>
        <v>0</v>
      </c>
      <c r="P1083" s="466">
        <f t="shared" si="284"/>
        <v>0</v>
      </c>
      <c r="Q1083" s="466">
        <f t="shared" si="292"/>
        <v>0</v>
      </c>
      <c r="R1083" s="466">
        <f t="shared" si="285"/>
        <v>0</v>
      </c>
      <c r="S1083" s="463">
        <f t="shared" si="293"/>
        <v>0</v>
      </c>
      <c r="T1083" s="463">
        <f t="shared" si="294"/>
        <v>0</v>
      </c>
      <c r="U1083" s="463">
        <f t="shared" si="295"/>
        <v>0</v>
      </c>
      <c r="V1083" s="463">
        <f t="shared" si="296"/>
        <v>0</v>
      </c>
      <c r="W1083" s="470">
        <f t="shared" si="281"/>
        <v>1.1170000000000186</v>
      </c>
    </row>
    <row r="1084" spans="1:23">
      <c r="A1084" s="461">
        <v>10800</v>
      </c>
      <c r="B1084" s="461" t="s">
        <v>527</v>
      </c>
      <c r="C1084" s="466">
        <v>486.46800000000002</v>
      </c>
      <c r="D1084" s="466">
        <v>486.23899999999998</v>
      </c>
      <c r="E1084" s="466">
        <v>236.13</v>
      </c>
      <c r="F1084" s="466">
        <v>0</v>
      </c>
      <c r="G1084" s="467">
        <f t="shared" si="282"/>
        <v>0.22900000000004184</v>
      </c>
      <c r="H1084" s="466">
        <f t="shared" si="286"/>
        <v>0</v>
      </c>
      <c r="I1084" s="466">
        <f t="shared" si="287"/>
        <v>0</v>
      </c>
      <c r="J1084" s="468">
        <v>2</v>
      </c>
      <c r="K1084" s="467">
        <f t="shared" si="288"/>
        <v>0</v>
      </c>
      <c r="L1084" s="467">
        <f t="shared" si="283"/>
        <v>0</v>
      </c>
      <c r="M1084" s="466">
        <f t="shared" si="289"/>
        <v>0</v>
      </c>
      <c r="N1084" s="466">
        <f t="shared" si="290"/>
        <v>0</v>
      </c>
      <c r="O1084" s="466">
        <f t="shared" si="291"/>
        <v>0</v>
      </c>
      <c r="P1084" s="466">
        <f t="shared" si="284"/>
        <v>0</v>
      </c>
      <c r="Q1084" s="466">
        <f t="shared" si="292"/>
        <v>0</v>
      </c>
      <c r="R1084" s="466">
        <f t="shared" si="285"/>
        <v>0</v>
      </c>
      <c r="S1084" s="463">
        <f t="shared" si="293"/>
        <v>0</v>
      </c>
      <c r="T1084" s="463">
        <f t="shared" si="294"/>
        <v>0</v>
      </c>
      <c r="U1084" s="463">
        <f t="shared" si="295"/>
        <v>0</v>
      </c>
      <c r="V1084" s="463">
        <f t="shared" si="296"/>
        <v>0</v>
      </c>
      <c r="W1084" s="470">
        <f t="shared" si="281"/>
        <v>1.0069999999999482</v>
      </c>
    </row>
    <row r="1085" spans="1:23">
      <c r="A1085" s="461">
        <v>10810</v>
      </c>
      <c r="B1085" s="461" t="s">
        <v>527</v>
      </c>
      <c r="C1085" s="466">
        <v>486.69099999999997</v>
      </c>
      <c r="D1085" s="466">
        <v>486.07799999999997</v>
      </c>
      <c r="E1085" s="466">
        <v>116.46</v>
      </c>
      <c r="F1085" s="466">
        <v>11.42</v>
      </c>
      <c r="G1085" s="467">
        <f t="shared" si="282"/>
        <v>0.61299999999999955</v>
      </c>
      <c r="H1085" s="466">
        <f t="shared" si="286"/>
        <v>0</v>
      </c>
      <c r="I1085" s="466">
        <f t="shared" si="287"/>
        <v>0</v>
      </c>
      <c r="J1085" s="468">
        <v>2</v>
      </c>
      <c r="K1085" s="467">
        <f t="shared" si="288"/>
        <v>0</v>
      </c>
      <c r="L1085" s="467">
        <f t="shared" si="283"/>
        <v>0</v>
      </c>
      <c r="M1085" s="466">
        <f t="shared" si="289"/>
        <v>0</v>
      </c>
      <c r="N1085" s="466">
        <f t="shared" si="290"/>
        <v>0</v>
      </c>
      <c r="O1085" s="466">
        <f t="shared" si="291"/>
        <v>0</v>
      </c>
      <c r="P1085" s="466">
        <f t="shared" si="284"/>
        <v>0</v>
      </c>
      <c r="Q1085" s="466">
        <f t="shared" si="292"/>
        <v>0</v>
      </c>
      <c r="R1085" s="466">
        <f t="shared" si="285"/>
        <v>0</v>
      </c>
      <c r="S1085" s="463">
        <f t="shared" si="293"/>
        <v>0</v>
      </c>
      <c r="T1085" s="463">
        <f t="shared" si="294"/>
        <v>0</v>
      </c>
      <c r="U1085" s="463">
        <f t="shared" si="295"/>
        <v>0</v>
      </c>
      <c r="V1085" s="463">
        <f t="shared" si="296"/>
        <v>0</v>
      </c>
      <c r="W1085" s="470">
        <f t="shared" si="281"/>
        <v>0.39500000000003865</v>
      </c>
    </row>
    <row r="1086" spans="1:23">
      <c r="A1086" s="461">
        <v>10820</v>
      </c>
      <c r="B1086" s="461" t="s">
        <v>527</v>
      </c>
      <c r="C1086" s="466">
        <v>486.91300000000001</v>
      </c>
      <c r="D1086" s="466">
        <v>486.09100000000001</v>
      </c>
      <c r="E1086" s="466">
        <v>56.95</v>
      </c>
      <c r="F1086" s="466">
        <v>42.29</v>
      </c>
      <c r="G1086" s="467">
        <f t="shared" si="282"/>
        <v>0.82200000000000273</v>
      </c>
      <c r="H1086" s="466">
        <f t="shared" si="286"/>
        <v>0</v>
      </c>
      <c r="I1086" s="466">
        <f t="shared" si="287"/>
        <v>0</v>
      </c>
      <c r="J1086" s="468">
        <v>2</v>
      </c>
      <c r="K1086" s="467">
        <f t="shared" si="288"/>
        <v>0</v>
      </c>
      <c r="L1086" s="467">
        <f t="shared" si="283"/>
        <v>0</v>
      </c>
      <c r="M1086" s="466">
        <f t="shared" si="289"/>
        <v>0</v>
      </c>
      <c r="N1086" s="466">
        <f t="shared" si="290"/>
        <v>0</v>
      </c>
      <c r="O1086" s="466">
        <f t="shared" si="291"/>
        <v>0</v>
      </c>
      <c r="P1086" s="466">
        <f t="shared" si="284"/>
        <v>0</v>
      </c>
      <c r="Q1086" s="466">
        <f t="shared" si="292"/>
        <v>0</v>
      </c>
      <c r="R1086" s="466">
        <f t="shared" si="285"/>
        <v>0</v>
      </c>
      <c r="S1086" s="463">
        <f t="shared" si="293"/>
        <v>0</v>
      </c>
      <c r="T1086" s="463">
        <f t="shared" si="294"/>
        <v>0</v>
      </c>
      <c r="U1086" s="463">
        <f t="shared" si="295"/>
        <v>0</v>
      </c>
      <c r="V1086" s="463">
        <f t="shared" si="296"/>
        <v>0</v>
      </c>
      <c r="W1086" s="470">
        <f t="shared" si="281"/>
        <v>-0.22900000000004184</v>
      </c>
    </row>
    <row r="1087" spans="1:23">
      <c r="A1087" s="461">
        <v>10830</v>
      </c>
      <c r="B1087" s="461" t="s">
        <v>527</v>
      </c>
      <c r="C1087" s="466">
        <v>487.13499999999999</v>
      </c>
      <c r="D1087" s="466">
        <v>486.06099999999998</v>
      </c>
      <c r="E1087" s="466">
        <v>32.880000000000003</v>
      </c>
      <c r="F1087" s="466">
        <v>85.05</v>
      </c>
      <c r="G1087" s="467">
        <f t="shared" si="282"/>
        <v>1.0740000000000123</v>
      </c>
      <c r="H1087" s="466">
        <f t="shared" si="286"/>
        <v>0</v>
      </c>
      <c r="I1087" s="466">
        <f t="shared" si="287"/>
        <v>0</v>
      </c>
      <c r="J1087" s="468">
        <v>2</v>
      </c>
      <c r="K1087" s="467">
        <f t="shared" si="288"/>
        <v>0</v>
      </c>
      <c r="L1087" s="467">
        <f t="shared" si="283"/>
        <v>0</v>
      </c>
      <c r="M1087" s="466">
        <f t="shared" si="289"/>
        <v>0</v>
      </c>
      <c r="N1087" s="466">
        <f t="shared" si="290"/>
        <v>0</v>
      </c>
      <c r="O1087" s="466">
        <f t="shared" si="291"/>
        <v>0</v>
      </c>
      <c r="P1087" s="466">
        <f t="shared" si="284"/>
        <v>0</v>
      </c>
      <c r="Q1087" s="466">
        <f t="shared" si="292"/>
        <v>0</v>
      </c>
      <c r="R1087" s="466">
        <f t="shared" si="285"/>
        <v>0</v>
      </c>
      <c r="S1087" s="463">
        <f t="shared" si="293"/>
        <v>0</v>
      </c>
      <c r="T1087" s="463">
        <f t="shared" si="294"/>
        <v>0</v>
      </c>
      <c r="U1087" s="463">
        <f t="shared" si="295"/>
        <v>0</v>
      </c>
      <c r="V1087" s="463">
        <f t="shared" si="296"/>
        <v>0</v>
      </c>
      <c r="W1087" s="470">
        <f t="shared" si="281"/>
        <v>-0.61299999999999955</v>
      </c>
    </row>
    <row r="1088" spans="1:23">
      <c r="A1088" s="461">
        <v>10840</v>
      </c>
      <c r="B1088" s="461" t="s">
        <v>527</v>
      </c>
      <c r="C1088" s="466">
        <v>487.358</v>
      </c>
      <c r="D1088" s="466">
        <v>486.04899999999998</v>
      </c>
      <c r="E1088" s="466">
        <v>15.09</v>
      </c>
      <c r="F1088" s="466">
        <v>135.72999999999999</v>
      </c>
      <c r="G1088" s="467">
        <f t="shared" si="282"/>
        <v>1.3090000000000259</v>
      </c>
      <c r="H1088" s="466">
        <f t="shared" si="286"/>
        <v>0</v>
      </c>
      <c r="I1088" s="466">
        <f t="shared" si="287"/>
        <v>0</v>
      </c>
      <c r="J1088" s="468">
        <v>2</v>
      </c>
      <c r="K1088" s="467">
        <f t="shared" si="288"/>
        <v>0</v>
      </c>
      <c r="L1088" s="467">
        <f t="shared" si="283"/>
        <v>0</v>
      </c>
      <c r="M1088" s="466">
        <f t="shared" si="289"/>
        <v>0</v>
      </c>
      <c r="N1088" s="466">
        <f t="shared" si="290"/>
        <v>0</v>
      </c>
      <c r="O1088" s="466">
        <f t="shared" si="291"/>
        <v>0</v>
      </c>
      <c r="P1088" s="466">
        <f t="shared" si="284"/>
        <v>0</v>
      </c>
      <c r="Q1088" s="466">
        <f t="shared" si="292"/>
        <v>0</v>
      </c>
      <c r="R1088" s="466">
        <f t="shared" si="285"/>
        <v>0</v>
      </c>
      <c r="S1088" s="463">
        <f t="shared" si="293"/>
        <v>0</v>
      </c>
      <c r="T1088" s="463">
        <f t="shared" si="294"/>
        <v>0</v>
      </c>
      <c r="U1088" s="463">
        <f t="shared" si="295"/>
        <v>0</v>
      </c>
      <c r="V1088" s="463">
        <f t="shared" si="296"/>
        <v>0</v>
      </c>
      <c r="W1088" s="470">
        <f t="shared" si="281"/>
        <v>-0.82200000000000273</v>
      </c>
    </row>
    <row r="1089" spans="1:23">
      <c r="A1089" s="461">
        <v>10850</v>
      </c>
      <c r="B1089" s="461" t="s">
        <v>527</v>
      </c>
      <c r="C1089" s="466">
        <v>487.58</v>
      </c>
      <c r="D1089" s="466">
        <v>486.04399999999998</v>
      </c>
      <c r="E1089" s="466">
        <v>3.83</v>
      </c>
      <c r="F1089" s="466">
        <v>194.64</v>
      </c>
      <c r="G1089" s="467">
        <f t="shared" si="282"/>
        <v>1.5360000000000014</v>
      </c>
      <c r="H1089" s="466">
        <f t="shared" si="286"/>
        <v>1.5360000000000014</v>
      </c>
      <c r="I1089" s="466">
        <f t="shared" si="287"/>
        <v>0</v>
      </c>
      <c r="J1089" s="468">
        <v>2</v>
      </c>
      <c r="K1089" s="467">
        <f t="shared" si="288"/>
        <v>34.3460041343968</v>
      </c>
      <c r="L1089" s="467">
        <f t="shared" si="283"/>
        <v>20</v>
      </c>
      <c r="M1089" s="466">
        <f t="shared" si="289"/>
        <v>0</v>
      </c>
      <c r="N1089" s="466">
        <f t="shared" si="290"/>
        <v>0</v>
      </c>
      <c r="O1089" s="466">
        <f t="shared" si="291"/>
        <v>0</v>
      </c>
      <c r="P1089" s="466">
        <f t="shared" si="284"/>
        <v>0</v>
      </c>
      <c r="Q1089" s="466">
        <f t="shared" si="292"/>
        <v>4</v>
      </c>
      <c r="R1089" s="466">
        <f t="shared" si="285"/>
        <v>0</v>
      </c>
      <c r="S1089" s="463">
        <f t="shared" si="293"/>
        <v>0</v>
      </c>
      <c r="T1089" s="463">
        <f t="shared" si="294"/>
        <v>10850</v>
      </c>
      <c r="U1089" s="463">
        <f t="shared" si="295"/>
        <v>0</v>
      </c>
      <c r="V1089" s="463">
        <f t="shared" si="296"/>
        <v>10850</v>
      </c>
      <c r="W1089" s="470">
        <f t="shared" si="281"/>
        <v>-1.0740000000000123</v>
      </c>
    </row>
    <row r="1090" spans="1:23">
      <c r="A1090" s="461">
        <v>10860</v>
      </c>
      <c r="B1090" s="461" t="s">
        <v>527</v>
      </c>
      <c r="C1090" s="466">
        <v>487.803</v>
      </c>
      <c r="D1090" s="466">
        <v>486.04</v>
      </c>
      <c r="E1090" s="466">
        <v>0.06</v>
      </c>
      <c r="F1090" s="466">
        <v>263.01</v>
      </c>
      <c r="G1090" s="467">
        <f t="shared" si="282"/>
        <v>1.7629999999999768</v>
      </c>
      <c r="H1090" s="466">
        <f t="shared" si="286"/>
        <v>1.7629999999999768</v>
      </c>
      <c r="I1090" s="466">
        <f t="shared" si="287"/>
        <v>0</v>
      </c>
      <c r="J1090" s="468">
        <v>2</v>
      </c>
      <c r="K1090" s="467">
        <f t="shared" si="288"/>
        <v>39.421878443320772</v>
      </c>
      <c r="L1090" s="467">
        <f t="shared" si="283"/>
        <v>20</v>
      </c>
      <c r="M1090" s="466">
        <f t="shared" si="289"/>
        <v>0</v>
      </c>
      <c r="N1090" s="466">
        <f t="shared" si="290"/>
        <v>0</v>
      </c>
      <c r="O1090" s="466">
        <f t="shared" si="291"/>
        <v>0</v>
      </c>
      <c r="P1090" s="466">
        <f t="shared" si="284"/>
        <v>0</v>
      </c>
      <c r="Q1090" s="466">
        <f t="shared" si="292"/>
        <v>4</v>
      </c>
      <c r="R1090" s="466">
        <f t="shared" si="285"/>
        <v>0</v>
      </c>
      <c r="S1090" s="463">
        <f t="shared" si="293"/>
        <v>0</v>
      </c>
      <c r="T1090" s="463">
        <f t="shared" si="294"/>
        <v>0</v>
      </c>
      <c r="U1090" s="463">
        <f t="shared" si="295"/>
        <v>0</v>
      </c>
      <c r="V1090" s="463">
        <f t="shared" si="296"/>
        <v>0</v>
      </c>
      <c r="W1090" s="470">
        <f t="shared" si="281"/>
        <v>-1.3090000000000259</v>
      </c>
    </row>
    <row r="1091" spans="1:23">
      <c r="A1091" s="461">
        <v>10870</v>
      </c>
      <c r="B1091" s="461" t="s">
        <v>527</v>
      </c>
      <c r="C1091" s="466">
        <v>488.02499999999998</v>
      </c>
      <c r="D1091" s="466">
        <v>485.90800000000002</v>
      </c>
      <c r="E1091" s="466">
        <v>0</v>
      </c>
      <c r="F1091" s="466">
        <v>349.39</v>
      </c>
      <c r="G1091" s="467">
        <f t="shared" si="282"/>
        <v>2.1169999999999618</v>
      </c>
      <c r="H1091" s="466">
        <f t="shared" si="286"/>
        <v>2.1169999999999618</v>
      </c>
      <c r="I1091" s="466">
        <f t="shared" si="287"/>
        <v>0</v>
      </c>
      <c r="J1091" s="468">
        <v>2</v>
      </c>
      <c r="K1091" s="467">
        <f t="shared" si="288"/>
        <v>47.337559083669696</v>
      </c>
      <c r="L1091" s="467">
        <f t="shared" si="283"/>
        <v>20</v>
      </c>
      <c r="M1091" s="466">
        <f t="shared" si="289"/>
        <v>0</v>
      </c>
      <c r="N1091" s="466">
        <f t="shared" si="290"/>
        <v>0</v>
      </c>
      <c r="O1091" s="466">
        <f t="shared" si="291"/>
        <v>0</v>
      </c>
      <c r="P1091" s="466">
        <f t="shared" si="284"/>
        <v>0</v>
      </c>
      <c r="Q1091" s="466">
        <f t="shared" si="292"/>
        <v>4</v>
      </c>
      <c r="R1091" s="466">
        <f t="shared" si="285"/>
        <v>0</v>
      </c>
      <c r="S1091" s="463">
        <f t="shared" si="293"/>
        <v>0</v>
      </c>
      <c r="T1091" s="463">
        <f t="shared" si="294"/>
        <v>0</v>
      </c>
      <c r="U1091" s="463">
        <f t="shared" si="295"/>
        <v>0</v>
      </c>
      <c r="V1091" s="463">
        <f t="shared" si="296"/>
        <v>0</v>
      </c>
      <c r="W1091" s="470">
        <f t="shared" ref="W1091:W1154" si="297">D1089-C1089</f>
        <v>-1.5360000000000014</v>
      </c>
    </row>
    <row r="1092" spans="1:23">
      <c r="A1092" s="461">
        <v>10880</v>
      </c>
      <c r="B1092" s="461" t="s">
        <v>527</v>
      </c>
      <c r="C1092" s="466">
        <v>488.24799999999999</v>
      </c>
      <c r="D1092" s="466">
        <v>486.1</v>
      </c>
      <c r="E1092" s="466">
        <v>0</v>
      </c>
      <c r="F1092" s="466">
        <v>421.16</v>
      </c>
      <c r="G1092" s="467">
        <f t="shared" si="282"/>
        <v>2.1479999999999677</v>
      </c>
      <c r="H1092" s="466">
        <f t="shared" si="286"/>
        <v>2.1479999999999677</v>
      </c>
      <c r="I1092" s="466">
        <f t="shared" si="287"/>
        <v>0</v>
      </c>
      <c r="J1092" s="468">
        <v>2</v>
      </c>
      <c r="K1092" s="467">
        <f t="shared" si="288"/>
        <v>48.030740156694762</v>
      </c>
      <c r="L1092" s="467">
        <f t="shared" si="283"/>
        <v>20</v>
      </c>
      <c r="M1092" s="466">
        <f t="shared" si="289"/>
        <v>0</v>
      </c>
      <c r="N1092" s="466">
        <f t="shared" si="290"/>
        <v>0</v>
      </c>
      <c r="O1092" s="466">
        <f t="shared" si="291"/>
        <v>0</v>
      </c>
      <c r="P1092" s="466">
        <f t="shared" si="284"/>
        <v>0</v>
      </c>
      <c r="Q1092" s="466">
        <f t="shared" si="292"/>
        <v>4</v>
      </c>
      <c r="R1092" s="466">
        <f t="shared" si="285"/>
        <v>0</v>
      </c>
      <c r="S1092" s="463">
        <f t="shared" si="293"/>
        <v>0</v>
      </c>
      <c r="T1092" s="463">
        <f t="shared" si="294"/>
        <v>0</v>
      </c>
      <c r="U1092" s="463">
        <f t="shared" si="295"/>
        <v>0</v>
      </c>
      <c r="V1092" s="463">
        <f t="shared" si="296"/>
        <v>0</v>
      </c>
      <c r="W1092" s="470">
        <f t="shared" si="297"/>
        <v>-1.7629999999999768</v>
      </c>
    </row>
    <row r="1093" spans="1:23">
      <c r="A1093" s="461">
        <v>10890</v>
      </c>
      <c r="B1093" s="461" t="s">
        <v>527</v>
      </c>
      <c r="C1093" s="466">
        <v>488.46899999999999</v>
      </c>
      <c r="D1093" s="466">
        <v>486.07</v>
      </c>
      <c r="E1093" s="466">
        <v>0</v>
      </c>
      <c r="F1093" s="466">
        <v>472.16</v>
      </c>
      <c r="G1093" s="467">
        <f t="shared" ref="G1093:G1156" si="298">IF((C1093-D1093)&lt;0,0,C1093-D1093)</f>
        <v>2.3990000000000009</v>
      </c>
      <c r="H1093" s="466">
        <f t="shared" si="286"/>
        <v>2.3990000000000009</v>
      </c>
      <c r="I1093" s="466">
        <f t="shared" si="287"/>
        <v>0</v>
      </c>
      <c r="J1093" s="468">
        <v>2</v>
      </c>
      <c r="K1093" s="467">
        <f t="shared" si="288"/>
        <v>53.643270780219972</v>
      </c>
      <c r="L1093" s="467">
        <f t="shared" si="283"/>
        <v>20</v>
      </c>
      <c r="M1093" s="466">
        <f t="shared" si="289"/>
        <v>0</v>
      </c>
      <c r="N1093" s="466">
        <f t="shared" si="290"/>
        <v>0</v>
      </c>
      <c r="O1093" s="466">
        <f t="shared" si="291"/>
        <v>0</v>
      </c>
      <c r="P1093" s="466">
        <f t="shared" si="284"/>
        <v>0</v>
      </c>
      <c r="Q1093" s="466">
        <f t="shared" si="292"/>
        <v>4</v>
      </c>
      <c r="R1093" s="466">
        <f t="shared" si="285"/>
        <v>0</v>
      </c>
      <c r="S1093" s="463">
        <f t="shared" si="293"/>
        <v>0</v>
      </c>
      <c r="T1093" s="463">
        <f t="shared" si="294"/>
        <v>0</v>
      </c>
      <c r="U1093" s="463">
        <f t="shared" si="295"/>
        <v>0</v>
      </c>
      <c r="V1093" s="463">
        <f t="shared" si="296"/>
        <v>0</v>
      </c>
      <c r="W1093" s="470">
        <f t="shared" si="297"/>
        <v>-2.1169999999999618</v>
      </c>
    </row>
    <row r="1094" spans="1:23">
      <c r="A1094" s="461">
        <v>10900</v>
      </c>
      <c r="B1094" s="461" t="s">
        <v>527</v>
      </c>
      <c r="C1094" s="466">
        <v>488.68400000000003</v>
      </c>
      <c r="D1094" s="466">
        <v>485.96899999999999</v>
      </c>
      <c r="E1094" s="466">
        <v>0</v>
      </c>
      <c r="F1094" s="466">
        <v>523.79</v>
      </c>
      <c r="G1094" s="467">
        <f t="shared" si="298"/>
        <v>2.7150000000000318</v>
      </c>
      <c r="H1094" s="466">
        <f t="shared" si="286"/>
        <v>2.7150000000000318</v>
      </c>
      <c r="I1094" s="466">
        <f t="shared" si="287"/>
        <v>0</v>
      </c>
      <c r="J1094" s="468">
        <v>2</v>
      </c>
      <c r="K1094" s="467">
        <f t="shared" si="288"/>
        <v>60.709245589120002</v>
      </c>
      <c r="L1094" s="467">
        <f t="shared" ref="L1094:L1157" si="299">IF(K1094&gt;0,A1094-A1093,)*2</f>
        <v>20</v>
      </c>
      <c r="M1094" s="466">
        <f t="shared" si="289"/>
        <v>0</v>
      </c>
      <c r="N1094" s="466">
        <f t="shared" si="290"/>
        <v>0</v>
      </c>
      <c r="O1094" s="466">
        <f t="shared" si="291"/>
        <v>0</v>
      </c>
      <c r="P1094" s="466">
        <f t="shared" ref="P1094:P1157" si="300">+M1094</f>
        <v>0</v>
      </c>
      <c r="Q1094" s="466">
        <f t="shared" si="292"/>
        <v>4</v>
      </c>
      <c r="R1094" s="466">
        <f t="shared" ref="R1094:R1157" si="301">N1094</f>
        <v>0</v>
      </c>
      <c r="S1094" s="463">
        <f t="shared" si="293"/>
        <v>0</v>
      </c>
      <c r="T1094" s="463">
        <f t="shared" si="294"/>
        <v>0</v>
      </c>
      <c r="U1094" s="463">
        <f t="shared" si="295"/>
        <v>0</v>
      </c>
      <c r="V1094" s="463">
        <f t="shared" si="296"/>
        <v>0</v>
      </c>
      <c r="W1094" s="470">
        <f t="shared" si="297"/>
        <v>-2.1479999999999677</v>
      </c>
    </row>
    <row r="1095" spans="1:23">
      <c r="A1095" s="461">
        <v>10910</v>
      </c>
      <c r="B1095" s="461" t="s">
        <v>527</v>
      </c>
      <c r="C1095" s="466">
        <v>488.892</v>
      </c>
      <c r="D1095" s="466">
        <v>486.12900000000002</v>
      </c>
      <c r="E1095" s="466">
        <v>0</v>
      </c>
      <c r="F1095" s="466">
        <v>567.03</v>
      </c>
      <c r="G1095" s="467">
        <f t="shared" si="298"/>
        <v>2.7629999999999768</v>
      </c>
      <c r="H1095" s="466">
        <f t="shared" si="286"/>
        <v>2.7629999999999768</v>
      </c>
      <c r="I1095" s="466">
        <f t="shared" si="287"/>
        <v>0</v>
      </c>
      <c r="J1095" s="468">
        <v>2</v>
      </c>
      <c r="K1095" s="467">
        <f t="shared" si="288"/>
        <v>61.782558218318677</v>
      </c>
      <c r="L1095" s="467">
        <f t="shared" si="299"/>
        <v>20</v>
      </c>
      <c r="M1095" s="466">
        <f t="shared" si="289"/>
        <v>0</v>
      </c>
      <c r="N1095" s="466">
        <f t="shared" si="290"/>
        <v>0</v>
      </c>
      <c r="O1095" s="466">
        <f t="shared" si="291"/>
        <v>0</v>
      </c>
      <c r="P1095" s="466">
        <f t="shared" si="300"/>
        <v>0</v>
      </c>
      <c r="Q1095" s="466">
        <f t="shared" si="292"/>
        <v>4</v>
      </c>
      <c r="R1095" s="466">
        <f t="shared" si="301"/>
        <v>0</v>
      </c>
      <c r="S1095" s="463">
        <f t="shared" si="293"/>
        <v>0</v>
      </c>
      <c r="T1095" s="463">
        <f t="shared" si="294"/>
        <v>0</v>
      </c>
      <c r="U1095" s="463">
        <f t="shared" si="295"/>
        <v>0</v>
      </c>
      <c r="V1095" s="463">
        <f t="shared" si="296"/>
        <v>0</v>
      </c>
      <c r="W1095" s="470">
        <f t="shared" si="297"/>
        <v>-2.3990000000000009</v>
      </c>
    </row>
    <row r="1096" spans="1:23">
      <c r="A1096" s="461">
        <v>10920</v>
      </c>
      <c r="B1096" s="461" t="s">
        <v>527</v>
      </c>
      <c r="C1096" s="466">
        <v>489.09199999999998</v>
      </c>
      <c r="D1096" s="466">
        <v>486.29199999999997</v>
      </c>
      <c r="E1096" s="466">
        <v>0</v>
      </c>
      <c r="F1096" s="466">
        <v>600.45000000000005</v>
      </c>
      <c r="G1096" s="467">
        <f t="shared" si="298"/>
        <v>2.8000000000000114</v>
      </c>
      <c r="H1096" s="466">
        <f t="shared" si="286"/>
        <v>2.8000000000000114</v>
      </c>
      <c r="I1096" s="466">
        <f t="shared" si="287"/>
        <v>0</v>
      </c>
      <c r="J1096" s="468">
        <v>2</v>
      </c>
      <c r="K1096" s="467">
        <f t="shared" si="288"/>
        <v>62.609903369994356</v>
      </c>
      <c r="L1096" s="467">
        <f t="shared" si="299"/>
        <v>20</v>
      </c>
      <c r="M1096" s="466">
        <f t="shared" si="289"/>
        <v>0</v>
      </c>
      <c r="N1096" s="466">
        <f t="shared" si="290"/>
        <v>0</v>
      </c>
      <c r="O1096" s="466">
        <f t="shared" si="291"/>
        <v>0</v>
      </c>
      <c r="P1096" s="466">
        <f t="shared" si="300"/>
        <v>0</v>
      </c>
      <c r="Q1096" s="466">
        <f t="shared" si="292"/>
        <v>4</v>
      </c>
      <c r="R1096" s="466">
        <f t="shared" si="301"/>
        <v>0</v>
      </c>
      <c r="S1096" s="463">
        <f t="shared" si="293"/>
        <v>0</v>
      </c>
      <c r="T1096" s="463">
        <f t="shared" si="294"/>
        <v>0</v>
      </c>
      <c r="U1096" s="463">
        <f t="shared" si="295"/>
        <v>0</v>
      </c>
      <c r="V1096" s="463">
        <f t="shared" si="296"/>
        <v>0</v>
      </c>
      <c r="W1096" s="470">
        <f t="shared" si="297"/>
        <v>-2.7150000000000318</v>
      </c>
    </row>
    <row r="1097" spans="1:23">
      <c r="A1097" s="461">
        <v>10930</v>
      </c>
      <c r="B1097" s="461" t="s">
        <v>527</v>
      </c>
      <c r="C1097" s="466">
        <v>489.286</v>
      </c>
      <c r="D1097" s="466">
        <v>486.452</v>
      </c>
      <c r="E1097" s="466">
        <v>0</v>
      </c>
      <c r="F1097" s="466">
        <v>619.22</v>
      </c>
      <c r="G1097" s="467">
        <f t="shared" si="298"/>
        <v>2.8340000000000032</v>
      </c>
      <c r="H1097" s="466">
        <f t="shared" si="286"/>
        <v>2.8340000000000032</v>
      </c>
      <c r="I1097" s="466">
        <f t="shared" si="287"/>
        <v>0</v>
      </c>
      <c r="J1097" s="468">
        <v>2</v>
      </c>
      <c r="K1097" s="467">
        <f t="shared" si="288"/>
        <v>63.370166482344111</v>
      </c>
      <c r="L1097" s="467">
        <f t="shared" si="299"/>
        <v>20</v>
      </c>
      <c r="M1097" s="466">
        <f t="shared" si="289"/>
        <v>0</v>
      </c>
      <c r="N1097" s="466">
        <f t="shared" si="290"/>
        <v>0</v>
      </c>
      <c r="O1097" s="466">
        <f t="shared" si="291"/>
        <v>0</v>
      </c>
      <c r="P1097" s="466">
        <f t="shared" si="300"/>
        <v>0</v>
      </c>
      <c r="Q1097" s="466">
        <f t="shared" si="292"/>
        <v>4</v>
      </c>
      <c r="R1097" s="466">
        <f t="shared" si="301"/>
        <v>0</v>
      </c>
      <c r="S1097" s="463">
        <f t="shared" si="293"/>
        <v>0</v>
      </c>
      <c r="T1097" s="463">
        <f t="shared" si="294"/>
        <v>0</v>
      </c>
      <c r="U1097" s="463">
        <f t="shared" si="295"/>
        <v>0</v>
      </c>
      <c r="V1097" s="463">
        <f t="shared" si="296"/>
        <v>0</v>
      </c>
      <c r="W1097" s="470">
        <f t="shared" si="297"/>
        <v>-2.7629999999999768</v>
      </c>
    </row>
    <row r="1098" spans="1:23">
      <c r="A1098" s="461">
        <v>10940</v>
      </c>
      <c r="B1098" s="461" t="s">
        <v>527</v>
      </c>
      <c r="C1098" s="466">
        <v>489.47199999999998</v>
      </c>
      <c r="D1098" s="466">
        <v>486.61799999999999</v>
      </c>
      <c r="E1098" s="466">
        <v>0</v>
      </c>
      <c r="F1098" s="466">
        <v>627.29999999999995</v>
      </c>
      <c r="G1098" s="467">
        <f t="shared" si="298"/>
        <v>2.853999999999985</v>
      </c>
      <c r="H1098" s="466">
        <f t="shared" si="286"/>
        <v>2.853999999999985</v>
      </c>
      <c r="I1098" s="466">
        <f t="shared" si="287"/>
        <v>0</v>
      </c>
      <c r="J1098" s="468">
        <v>2</v>
      </c>
      <c r="K1098" s="467">
        <f t="shared" si="288"/>
        <v>63.817380077843666</v>
      </c>
      <c r="L1098" s="467">
        <f t="shared" si="299"/>
        <v>20</v>
      </c>
      <c r="M1098" s="466">
        <f t="shared" si="289"/>
        <v>0</v>
      </c>
      <c r="N1098" s="466">
        <f t="shared" si="290"/>
        <v>0</v>
      </c>
      <c r="O1098" s="466">
        <f t="shared" si="291"/>
        <v>0</v>
      </c>
      <c r="P1098" s="466">
        <f t="shared" si="300"/>
        <v>0</v>
      </c>
      <c r="Q1098" s="466">
        <f t="shared" si="292"/>
        <v>4</v>
      </c>
      <c r="R1098" s="466">
        <f t="shared" si="301"/>
        <v>0</v>
      </c>
      <c r="S1098" s="463">
        <f t="shared" si="293"/>
        <v>0</v>
      </c>
      <c r="T1098" s="463">
        <f t="shared" si="294"/>
        <v>0</v>
      </c>
      <c r="U1098" s="463">
        <f t="shared" si="295"/>
        <v>0</v>
      </c>
      <c r="V1098" s="463">
        <f t="shared" si="296"/>
        <v>0</v>
      </c>
      <c r="W1098" s="470">
        <f t="shared" si="297"/>
        <v>-2.8000000000000114</v>
      </c>
    </row>
    <row r="1099" spans="1:23">
      <c r="A1099" s="461">
        <v>10950</v>
      </c>
      <c r="B1099" s="461" t="s">
        <v>527</v>
      </c>
      <c r="C1099" s="466">
        <v>489.65100000000001</v>
      </c>
      <c r="D1099" s="466">
        <v>486.80799999999999</v>
      </c>
      <c r="E1099" s="466">
        <v>0</v>
      </c>
      <c r="F1099" s="466">
        <v>628.85</v>
      </c>
      <c r="G1099" s="467">
        <f t="shared" si="298"/>
        <v>2.8430000000000177</v>
      </c>
      <c r="H1099" s="466">
        <f t="shared" si="286"/>
        <v>2.8430000000000177</v>
      </c>
      <c r="I1099" s="466">
        <f t="shared" si="287"/>
        <v>0</v>
      </c>
      <c r="J1099" s="468">
        <v>2</v>
      </c>
      <c r="K1099" s="467">
        <f t="shared" si="288"/>
        <v>63.57141260031942</v>
      </c>
      <c r="L1099" s="467">
        <f t="shared" si="299"/>
        <v>20</v>
      </c>
      <c r="M1099" s="466">
        <f t="shared" si="289"/>
        <v>0</v>
      </c>
      <c r="N1099" s="466">
        <f t="shared" si="290"/>
        <v>0</v>
      </c>
      <c r="O1099" s="466">
        <f t="shared" si="291"/>
        <v>0</v>
      </c>
      <c r="P1099" s="466">
        <f t="shared" si="300"/>
        <v>0</v>
      </c>
      <c r="Q1099" s="466">
        <f t="shared" si="292"/>
        <v>4</v>
      </c>
      <c r="R1099" s="466">
        <f t="shared" si="301"/>
        <v>0</v>
      </c>
      <c r="S1099" s="463">
        <f t="shared" si="293"/>
        <v>0</v>
      </c>
      <c r="T1099" s="463">
        <f t="shared" si="294"/>
        <v>0</v>
      </c>
      <c r="U1099" s="463">
        <f t="shared" si="295"/>
        <v>0</v>
      </c>
      <c r="V1099" s="463">
        <f t="shared" si="296"/>
        <v>0</v>
      </c>
      <c r="W1099" s="470">
        <f t="shared" si="297"/>
        <v>-2.8340000000000032</v>
      </c>
    </row>
    <row r="1100" spans="1:23">
      <c r="A1100" s="461">
        <v>10960</v>
      </c>
      <c r="B1100" s="461" t="s">
        <v>527</v>
      </c>
      <c r="C1100" s="466">
        <v>489.82299999999998</v>
      </c>
      <c r="D1100" s="466">
        <v>487.01900000000001</v>
      </c>
      <c r="E1100" s="466">
        <v>0</v>
      </c>
      <c r="F1100" s="466">
        <v>620.66999999999996</v>
      </c>
      <c r="G1100" s="467">
        <f t="shared" si="298"/>
        <v>2.8039999999999736</v>
      </c>
      <c r="H1100" s="466">
        <f t="shared" si="286"/>
        <v>2.8039999999999736</v>
      </c>
      <c r="I1100" s="466">
        <f t="shared" si="287"/>
        <v>0</v>
      </c>
      <c r="J1100" s="468">
        <v>2</v>
      </c>
      <c r="K1100" s="467">
        <f t="shared" si="288"/>
        <v>62.699346089093517</v>
      </c>
      <c r="L1100" s="467">
        <f t="shared" si="299"/>
        <v>20</v>
      </c>
      <c r="M1100" s="466">
        <f t="shared" si="289"/>
        <v>0</v>
      </c>
      <c r="N1100" s="466">
        <f t="shared" si="290"/>
        <v>0</v>
      </c>
      <c r="O1100" s="466">
        <f t="shared" si="291"/>
        <v>0</v>
      </c>
      <c r="P1100" s="466">
        <f t="shared" si="300"/>
        <v>0</v>
      </c>
      <c r="Q1100" s="466">
        <f t="shared" si="292"/>
        <v>4</v>
      </c>
      <c r="R1100" s="466">
        <f t="shared" si="301"/>
        <v>0</v>
      </c>
      <c r="S1100" s="463">
        <f t="shared" si="293"/>
        <v>0</v>
      </c>
      <c r="T1100" s="463">
        <f t="shared" si="294"/>
        <v>0</v>
      </c>
      <c r="U1100" s="463">
        <f t="shared" si="295"/>
        <v>0</v>
      </c>
      <c r="V1100" s="463">
        <f t="shared" si="296"/>
        <v>0</v>
      </c>
      <c r="W1100" s="470">
        <f t="shared" si="297"/>
        <v>-2.853999999999985</v>
      </c>
    </row>
    <row r="1101" spans="1:23">
      <c r="A1101" s="461">
        <v>10970</v>
      </c>
      <c r="B1101" s="461" t="s">
        <v>527</v>
      </c>
      <c r="C1101" s="466">
        <v>489.98700000000002</v>
      </c>
      <c r="D1101" s="466">
        <v>487.22899999999998</v>
      </c>
      <c r="E1101" s="466">
        <v>0</v>
      </c>
      <c r="F1101" s="466">
        <v>601.23</v>
      </c>
      <c r="G1101" s="467">
        <f t="shared" si="298"/>
        <v>2.7580000000000382</v>
      </c>
      <c r="H1101" s="466">
        <f t="shared" si="286"/>
        <v>2.7580000000000382</v>
      </c>
      <c r="I1101" s="466">
        <f t="shared" si="287"/>
        <v>0</v>
      </c>
      <c r="J1101" s="468">
        <v>2</v>
      </c>
      <c r="K1101" s="467">
        <f t="shared" si="288"/>
        <v>61.670754819445051</v>
      </c>
      <c r="L1101" s="467">
        <f t="shared" si="299"/>
        <v>20</v>
      </c>
      <c r="M1101" s="466">
        <f t="shared" si="289"/>
        <v>0</v>
      </c>
      <c r="N1101" s="466">
        <f t="shared" si="290"/>
        <v>0</v>
      </c>
      <c r="O1101" s="466">
        <f t="shared" si="291"/>
        <v>0</v>
      </c>
      <c r="P1101" s="466">
        <f t="shared" si="300"/>
        <v>0</v>
      </c>
      <c r="Q1101" s="466">
        <f t="shared" si="292"/>
        <v>4</v>
      </c>
      <c r="R1101" s="466">
        <f t="shared" si="301"/>
        <v>0</v>
      </c>
      <c r="S1101" s="463">
        <f t="shared" si="293"/>
        <v>0</v>
      </c>
      <c r="T1101" s="463">
        <f t="shared" si="294"/>
        <v>0</v>
      </c>
      <c r="U1101" s="463">
        <f t="shared" si="295"/>
        <v>0</v>
      </c>
      <c r="V1101" s="463">
        <f t="shared" si="296"/>
        <v>0</v>
      </c>
      <c r="W1101" s="470">
        <f t="shared" si="297"/>
        <v>-2.8430000000000177</v>
      </c>
    </row>
    <row r="1102" spans="1:23">
      <c r="A1102" s="461">
        <v>10980</v>
      </c>
      <c r="B1102" s="461" t="s">
        <v>527</v>
      </c>
      <c r="C1102" s="466">
        <v>490.14400000000001</v>
      </c>
      <c r="D1102" s="466">
        <v>487.43799999999999</v>
      </c>
      <c r="E1102" s="466">
        <v>0</v>
      </c>
      <c r="F1102" s="466">
        <v>574.48</v>
      </c>
      <c r="G1102" s="467">
        <f t="shared" si="298"/>
        <v>2.7060000000000173</v>
      </c>
      <c r="H1102" s="466">
        <f t="shared" si="286"/>
        <v>2.7060000000000173</v>
      </c>
      <c r="I1102" s="466">
        <f t="shared" si="287"/>
        <v>0</v>
      </c>
      <c r="J1102" s="468">
        <v>2</v>
      </c>
      <c r="K1102" s="467">
        <f t="shared" si="288"/>
        <v>60.5079994711447</v>
      </c>
      <c r="L1102" s="467">
        <f t="shared" si="299"/>
        <v>20</v>
      </c>
      <c r="M1102" s="466">
        <f t="shared" si="289"/>
        <v>0</v>
      </c>
      <c r="N1102" s="466">
        <f t="shared" si="290"/>
        <v>0</v>
      </c>
      <c r="O1102" s="466">
        <f t="shared" si="291"/>
        <v>0</v>
      </c>
      <c r="P1102" s="466">
        <f t="shared" si="300"/>
        <v>0</v>
      </c>
      <c r="Q1102" s="466">
        <f t="shared" si="292"/>
        <v>4</v>
      </c>
      <c r="R1102" s="466">
        <f t="shared" si="301"/>
        <v>0</v>
      </c>
      <c r="S1102" s="463">
        <f t="shared" si="293"/>
        <v>0</v>
      </c>
      <c r="T1102" s="463">
        <f t="shared" si="294"/>
        <v>0</v>
      </c>
      <c r="U1102" s="463">
        <f t="shared" si="295"/>
        <v>0</v>
      </c>
      <c r="V1102" s="463">
        <f t="shared" si="296"/>
        <v>0</v>
      </c>
      <c r="W1102" s="470">
        <f t="shared" si="297"/>
        <v>-2.8039999999999736</v>
      </c>
    </row>
    <row r="1103" spans="1:23">
      <c r="A1103" s="461">
        <v>10990</v>
      </c>
      <c r="B1103" s="461" t="s">
        <v>527</v>
      </c>
      <c r="C1103" s="466">
        <v>490.29399999999998</v>
      </c>
      <c r="D1103" s="466">
        <v>487.76</v>
      </c>
      <c r="E1103" s="466">
        <v>0</v>
      </c>
      <c r="F1103" s="466">
        <v>532.19000000000005</v>
      </c>
      <c r="G1103" s="467">
        <f t="shared" si="298"/>
        <v>2.5339999999999918</v>
      </c>
      <c r="H1103" s="466">
        <f t="shared" si="286"/>
        <v>2.5339999999999918</v>
      </c>
      <c r="I1103" s="466">
        <f t="shared" si="287"/>
        <v>0</v>
      </c>
      <c r="J1103" s="468">
        <v>2</v>
      </c>
      <c r="K1103" s="467">
        <f t="shared" si="288"/>
        <v>56.661962549844489</v>
      </c>
      <c r="L1103" s="467">
        <f t="shared" si="299"/>
        <v>20</v>
      </c>
      <c r="M1103" s="466">
        <f t="shared" si="289"/>
        <v>0</v>
      </c>
      <c r="N1103" s="466">
        <f t="shared" si="290"/>
        <v>0</v>
      </c>
      <c r="O1103" s="466">
        <f t="shared" si="291"/>
        <v>0</v>
      </c>
      <c r="P1103" s="466">
        <f t="shared" si="300"/>
        <v>0</v>
      </c>
      <c r="Q1103" s="466">
        <f t="shared" si="292"/>
        <v>4</v>
      </c>
      <c r="R1103" s="466">
        <f t="shared" si="301"/>
        <v>0</v>
      </c>
      <c r="S1103" s="463">
        <f t="shared" si="293"/>
        <v>0</v>
      </c>
      <c r="T1103" s="463">
        <f t="shared" si="294"/>
        <v>0</v>
      </c>
      <c r="U1103" s="463">
        <f t="shared" si="295"/>
        <v>0</v>
      </c>
      <c r="V1103" s="463">
        <f t="shared" si="296"/>
        <v>0</v>
      </c>
      <c r="W1103" s="470">
        <f t="shared" si="297"/>
        <v>-2.7580000000000382</v>
      </c>
    </row>
    <row r="1104" spans="1:23">
      <c r="A1104" s="461">
        <v>11000</v>
      </c>
      <c r="B1104" s="461" t="s">
        <v>527</v>
      </c>
      <c r="C1104" s="466">
        <v>490.43700000000001</v>
      </c>
      <c r="D1104" s="466">
        <v>488.23500000000001</v>
      </c>
      <c r="E1104" s="466">
        <v>0</v>
      </c>
      <c r="F1104" s="466">
        <v>469.06</v>
      </c>
      <c r="G1104" s="467">
        <f t="shared" si="298"/>
        <v>2.2019999999999982</v>
      </c>
      <c r="H1104" s="466">
        <f t="shared" si="286"/>
        <v>2.2019999999999982</v>
      </c>
      <c r="I1104" s="466">
        <f t="shared" si="287"/>
        <v>0</v>
      </c>
      <c r="J1104" s="468">
        <v>2</v>
      </c>
      <c r="K1104" s="467">
        <f t="shared" si="288"/>
        <v>49.238216864545336</v>
      </c>
      <c r="L1104" s="467">
        <f t="shared" si="299"/>
        <v>20</v>
      </c>
      <c r="M1104" s="466">
        <f t="shared" si="289"/>
        <v>0</v>
      </c>
      <c r="N1104" s="466">
        <f t="shared" si="290"/>
        <v>0</v>
      </c>
      <c r="O1104" s="466">
        <f t="shared" si="291"/>
        <v>0</v>
      </c>
      <c r="P1104" s="466">
        <f t="shared" si="300"/>
        <v>0</v>
      </c>
      <c r="Q1104" s="466">
        <f t="shared" si="292"/>
        <v>4</v>
      </c>
      <c r="R1104" s="466">
        <f t="shared" si="301"/>
        <v>0</v>
      </c>
      <c r="S1104" s="463">
        <f t="shared" si="293"/>
        <v>0</v>
      </c>
      <c r="T1104" s="463">
        <f t="shared" si="294"/>
        <v>0</v>
      </c>
      <c r="U1104" s="463">
        <f t="shared" si="295"/>
        <v>0</v>
      </c>
      <c r="V1104" s="463">
        <f t="shared" si="296"/>
        <v>0</v>
      </c>
      <c r="W1104" s="470">
        <f t="shared" si="297"/>
        <v>-2.7060000000000173</v>
      </c>
    </row>
    <row r="1105" spans="1:23">
      <c r="A1105" s="461">
        <v>11010</v>
      </c>
      <c r="B1105" s="461" t="s">
        <v>527</v>
      </c>
      <c r="C1105" s="466">
        <v>490.57299999999998</v>
      </c>
      <c r="D1105" s="466">
        <v>488.69600000000003</v>
      </c>
      <c r="E1105" s="466">
        <v>0</v>
      </c>
      <c r="F1105" s="466">
        <v>394.03</v>
      </c>
      <c r="G1105" s="467">
        <f t="shared" si="298"/>
        <v>1.8769999999999527</v>
      </c>
      <c r="H1105" s="466">
        <f t="shared" si="286"/>
        <v>1.8769999999999527</v>
      </c>
      <c r="I1105" s="466">
        <f t="shared" si="287"/>
        <v>0</v>
      </c>
      <c r="J1105" s="468">
        <v>2</v>
      </c>
      <c r="K1105" s="467">
        <f t="shared" si="288"/>
        <v>41.970995937669997</v>
      </c>
      <c r="L1105" s="467">
        <f t="shared" si="299"/>
        <v>20</v>
      </c>
      <c r="M1105" s="466">
        <f t="shared" si="289"/>
        <v>0</v>
      </c>
      <c r="N1105" s="466">
        <f t="shared" si="290"/>
        <v>0</v>
      </c>
      <c r="O1105" s="466">
        <f t="shared" si="291"/>
        <v>0</v>
      </c>
      <c r="P1105" s="466">
        <f t="shared" si="300"/>
        <v>0</v>
      </c>
      <c r="Q1105" s="466">
        <f t="shared" si="292"/>
        <v>4</v>
      </c>
      <c r="R1105" s="466">
        <f t="shared" si="301"/>
        <v>0</v>
      </c>
      <c r="S1105" s="463">
        <f t="shared" si="293"/>
        <v>0</v>
      </c>
      <c r="T1105" s="463">
        <f t="shared" si="294"/>
        <v>0</v>
      </c>
      <c r="U1105" s="463">
        <f t="shared" si="295"/>
        <v>0</v>
      </c>
      <c r="V1105" s="463">
        <f t="shared" si="296"/>
        <v>0</v>
      </c>
      <c r="W1105" s="470">
        <f t="shared" si="297"/>
        <v>-2.5339999999999918</v>
      </c>
    </row>
    <row r="1106" spans="1:23">
      <c r="A1106" s="461">
        <v>11020</v>
      </c>
      <c r="B1106" s="461" t="s">
        <v>527</v>
      </c>
      <c r="C1106" s="466">
        <v>490.70100000000002</v>
      </c>
      <c r="D1106" s="466">
        <v>488.90100000000001</v>
      </c>
      <c r="E1106" s="466">
        <v>0</v>
      </c>
      <c r="F1106" s="466">
        <v>335.11</v>
      </c>
      <c r="G1106" s="467">
        <f t="shared" si="298"/>
        <v>1.8000000000000114</v>
      </c>
      <c r="H1106" s="466">
        <f t="shared" si="286"/>
        <v>1.8000000000000114</v>
      </c>
      <c r="I1106" s="466">
        <f t="shared" si="287"/>
        <v>0</v>
      </c>
      <c r="J1106" s="468">
        <v>2</v>
      </c>
      <c r="K1106" s="467">
        <f t="shared" si="288"/>
        <v>40.249223594996472</v>
      </c>
      <c r="L1106" s="467">
        <f t="shared" si="299"/>
        <v>20</v>
      </c>
      <c r="M1106" s="466">
        <f t="shared" si="289"/>
        <v>0</v>
      </c>
      <c r="N1106" s="466">
        <f t="shared" si="290"/>
        <v>0</v>
      </c>
      <c r="O1106" s="466">
        <f t="shared" si="291"/>
        <v>0</v>
      </c>
      <c r="P1106" s="466">
        <f t="shared" si="300"/>
        <v>0</v>
      </c>
      <c r="Q1106" s="466">
        <f t="shared" si="292"/>
        <v>4</v>
      </c>
      <c r="R1106" s="466">
        <f t="shared" si="301"/>
        <v>0</v>
      </c>
      <c r="S1106" s="463">
        <f t="shared" si="293"/>
        <v>0</v>
      </c>
      <c r="T1106" s="463">
        <f t="shared" si="294"/>
        <v>0</v>
      </c>
      <c r="U1106" s="463">
        <f t="shared" si="295"/>
        <v>0</v>
      </c>
      <c r="V1106" s="463">
        <f t="shared" si="296"/>
        <v>0</v>
      </c>
      <c r="W1106" s="470">
        <f t="shared" si="297"/>
        <v>-2.2019999999999982</v>
      </c>
    </row>
    <row r="1107" spans="1:23">
      <c r="A1107" s="461">
        <v>11030</v>
      </c>
      <c r="B1107" s="461" t="s">
        <v>527</v>
      </c>
      <c r="C1107" s="466">
        <v>490.822</v>
      </c>
      <c r="D1107" s="466">
        <v>489.072</v>
      </c>
      <c r="E1107" s="466">
        <v>0</v>
      </c>
      <c r="F1107" s="466">
        <v>301.44</v>
      </c>
      <c r="G1107" s="467">
        <f t="shared" si="298"/>
        <v>1.75</v>
      </c>
      <c r="H1107" s="466">
        <f t="shared" si="286"/>
        <v>1.75</v>
      </c>
      <c r="I1107" s="466">
        <f t="shared" si="287"/>
        <v>0</v>
      </c>
      <c r="J1107" s="468">
        <v>2</v>
      </c>
      <c r="K1107" s="467">
        <f t="shared" si="288"/>
        <v>39.131189606246323</v>
      </c>
      <c r="L1107" s="467">
        <f t="shared" si="299"/>
        <v>20</v>
      </c>
      <c r="M1107" s="466">
        <f t="shared" si="289"/>
        <v>0</v>
      </c>
      <c r="N1107" s="466">
        <f t="shared" si="290"/>
        <v>0</v>
      </c>
      <c r="O1107" s="466">
        <f t="shared" si="291"/>
        <v>0</v>
      </c>
      <c r="P1107" s="466">
        <f t="shared" si="300"/>
        <v>0</v>
      </c>
      <c r="Q1107" s="466">
        <f t="shared" si="292"/>
        <v>4</v>
      </c>
      <c r="R1107" s="466">
        <f t="shared" si="301"/>
        <v>0</v>
      </c>
      <c r="S1107" s="463">
        <f t="shared" si="293"/>
        <v>0</v>
      </c>
      <c r="T1107" s="463">
        <f t="shared" si="294"/>
        <v>0</v>
      </c>
      <c r="U1107" s="463">
        <f t="shared" si="295"/>
        <v>0</v>
      </c>
      <c r="V1107" s="463">
        <f t="shared" si="296"/>
        <v>0</v>
      </c>
      <c r="W1107" s="470">
        <f t="shared" si="297"/>
        <v>-1.8769999999999527</v>
      </c>
    </row>
    <row r="1108" spans="1:23">
      <c r="A1108" s="461">
        <v>11040</v>
      </c>
      <c r="B1108" s="461" t="s">
        <v>527</v>
      </c>
      <c r="C1108" s="466">
        <v>490.93599999999998</v>
      </c>
      <c r="D1108" s="466">
        <v>489.245</v>
      </c>
      <c r="E1108" s="466">
        <v>0</v>
      </c>
      <c r="F1108" s="466">
        <v>274.67</v>
      </c>
      <c r="G1108" s="467">
        <f t="shared" si="298"/>
        <v>1.6909999999999741</v>
      </c>
      <c r="H1108" s="466">
        <f t="shared" si="286"/>
        <v>1.6909999999999741</v>
      </c>
      <c r="I1108" s="466">
        <f t="shared" si="287"/>
        <v>0</v>
      </c>
      <c r="J1108" s="468">
        <v>2</v>
      </c>
      <c r="K1108" s="467">
        <f t="shared" si="288"/>
        <v>37.811909499520866</v>
      </c>
      <c r="L1108" s="467">
        <f t="shared" si="299"/>
        <v>20</v>
      </c>
      <c r="M1108" s="466">
        <f t="shared" si="289"/>
        <v>0</v>
      </c>
      <c r="N1108" s="466">
        <f t="shared" si="290"/>
        <v>0</v>
      </c>
      <c r="O1108" s="466">
        <f t="shared" si="291"/>
        <v>0</v>
      </c>
      <c r="P1108" s="466">
        <f t="shared" si="300"/>
        <v>0</v>
      </c>
      <c r="Q1108" s="466">
        <f t="shared" si="292"/>
        <v>4</v>
      </c>
      <c r="R1108" s="466">
        <f t="shared" si="301"/>
        <v>0</v>
      </c>
      <c r="S1108" s="463">
        <f t="shared" si="293"/>
        <v>0</v>
      </c>
      <c r="T1108" s="463">
        <f t="shared" si="294"/>
        <v>0</v>
      </c>
      <c r="U1108" s="463">
        <f t="shared" si="295"/>
        <v>0</v>
      </c>
      <c r="V1108" s="463">
        <f t="shared" si="296"/>
        <v>0</v>
      </c>
      <c r="W1108" s="470">
        <f t="shared" si="297"/>
        <v>-1.8000000000000114</v>
      </c>
    </row>
    <row r="1109" spans="1:23">
      <c r="A1109" s="461">
        <v>11050</v>
      </c>
      <c r="B1109" s="461" t="s">
        <v>527</v>
      </c>
      <c r="C1109" s="466">
        <v>491.04300000000001</v>
      </c>
      <c r="D1109" s="466">
        <v>489.46100000000001</v>
      </c>
      <c r="E1109" s="466">
        <v>0</v>
      </c>
      <c r="F1109" s="466">
        <v>245.81</v>
      </c>
      <c r="G1109" s="467">
        <f t="shared" si="298"/>
        <v>1.5819999999999936</v>
      </c>
      <c r="H1109" s="466">
        <f t="shared" si="286"/>
        <v>1.5819999999999936</v>
      </c>
      <c r="I1109" s="466">
        <f t="shared" si="287"/>
        <v>0</v>
      </c>
      <c r="J1109" s="468">
        <v>2</v>
      </c>
      <c r="K1109" s="467">
        <f t="shared" si="288"/>
        <v>35.374595404046531</v>
      </c>
      <c r="L1109" s="467">
        <f t="shared" si="299"/>
        <v>20</v>
      </c>
      <c r="M1109" s="466">
        <f t="shared" si="289"/>
        <v>0</v>
      </c>
      <c r="N1109" s="466">
        <f t="shared" si="290"/>
        <v>0</v>
      </c>
      <c r="O1109" s="466">
        <f t="shared" si="291"/>
        <v>0</v>
      </c>
      <c r="P1109" s="466">
        <f t="shared" si="300"/>
        <v>0</v>
      </c>
      <c r="Q1109" s="466">
        <f t="shared" si="292"/>
        <v>4</v>
      </c>
      <c r="R1109" s="466">
        <f t="shared" si="301"/>
        <v>0</v>
      </c>
      <c r="S1109" s="463">
        <f t="shared" si="293"/>
        <v>0</v>
      </c>
      <c r="T1109" s="463">
        <f t="shared" si="294"/>
        <v>11060</v>
      </c>
      <c r="U1109" s="463">
        <f t="shared" si="295"/>
        <v>0</v>
      </c>
      <c r="V1109" s="463">
        <f t="shared" si="296"/>
        <v>11060</v>
      </c>
      <c r="W1109" s="470">
        <f t="shared" si="297"/>
        <v>-1.75</v>
      </c>
    </row>
    <row r="1110" spans="1:23">
      <c r="A1110" s="461">
        <v>11060</v>
      </c>
      <c r="B1110" s="461" t="s">
        <v>527</v>
      </c>
      <c r="C1110" s="466">
        <v>491.142</v>
      </c>
      <c r="D1110" s="466">
        <v>489.661</v>
      </c>
      <c r="E1110" s="466">
        <v>0</v>
      </c>
      <c r="F1110" s="466">
        <v>217.7</v>
      </c>
      <c r="G1110" s="467">
        <f t="shared" si="298"/>
        <v>1.4809999999999945</v>
      </c>
      <c r="H1110" s="466">
        <f t="shared" si="286"/>
        <v>0</v>
      </c>
      <c r="I1110" s="466">
        <f t="shared" si="287"/>
        <v>0</v>
      </c>
      <c r="J1110" s="468">
        <v>2</v>
      </c>
      <c r="K1110" s="467">
        <f t="shared" si="288"/>
        <v>0</v>
      </c>
      <c r="L1110" s="467">
        <f t="shared" si="299"/>
        <v>0</v>
      </c>
      <c r="M1110" s="466">
        <f t="shared" si="289"/>
        <v>0</v>
      </c>
      <c r="N1110" s="466">
        <f t="shared" si="290"/>
        <v>0</v>
      </c>
      <c r="O1110" s="466">
        <f t="shared" si="291"/>
        <v>0</v>
      </c>
      <c r="P1110" s="466">
        <f t="shared" si="300"/>
        <v>0</v>
      </c>
      <c r="Q1110" s="466">
        <f t="shared" si="292"/>
        <v>0</v>
      </c>
      <c r="R1110" s="466">
        <f t="shared" si="301"/>
        <v>0</v>
      </c>
      <c r="S1110" s="463">
        <f t="shared" si="293"/>
        <v>0</v>
      </c>
      <c r="T1110" s="463">
        <f t="shared" si="294"/>
        <v>0</v>
      </c>
      <c r="U1110" s="463">
        <f t="shared" si="295"/>
        <v>0</v>
      </c>
      <c r="V1110" s="463">
        <f t="shared" si="296"/>
        <v>0</v>
      </c>
      <c r="W1110" s="470">
        <f t="shared" si="297"/>
        <v>-1.6909999999999741</v>
      </c>
    </row>
    <row r="1111" spans="1:23">
      <c r="A1111" s="461">
        <v>11070</v>
      </c>
      <c r="B1111" s="461" t="s">
        <v>527</v>
      </c>
      <c r="C1111" s="466">
        <v>491.23399999999998</v>
      </c>
      <c r="D1111" s="466">
        <v>489.81099999999998</v>
      </c>
      <c r="E1111" s="466">
        <v>0</v>
      </c>
      <c r="F1111" s="466">
        <v>194.69</v>
      </c>
      <c r="G1111" s="467">
        <f t="shared" si="298"/>
        <v>1.4230000000000018</v>
      </c>
      <c r="H1111" s="466">
        <f t="shared" si="286"/>
        <v>0</v>
      </c>
      <c r="I1111" s="466">
        <f t="shared" si="287"/>
        <v>0</v>
      </c>
      <c r="J1111" s="468">
        <v>2</v>
      </c>
      <c r="K1111" s="467">
        <f t="shared" si="288"/>
        <v>0</v>
      </c>
      <c r="L1111" s="467">
        <f t="shared" si="299"/>
        <v>0</v>
      </c>
      <c r="M1111" s="466">
        <f t="shared" si="289"/>
        <v>0</v>
      </c>
      <c r="N1111" s="466">
        <f t="shared" si="290"/>
        <v>0</v>
      </c>
      <c r="O1111" s="466">
        <f t="shared" si="291"/>
        <v>0</v>
      </c>
      <c r="P1111" s="466">
        <f t="shared" si="300"/>
        <v>0</v>
      </c>
      <c r="Q1111" s="466">
        <f t="shared" si="292"/>
        <v>0</v>
      </c>
      <c r="R1111" s="466">
        <f t="shared" si="301"/>
        <v>0</v>
      </c>
      <c r="S1111" s="463">
        <f t="shared" si="293"/>
        <v>0</v>
      </c>
      <c r="T1111" s="463">
        <f t="shared" si="294"/>
        <v>0</v>
      </c>
      <c r="U1111" s="463">
        <f t="shared" si="295"/>
        <v>0</v>
      </c>
      <c r="V1111" s="463">
        <f t="shared" si="296"/>
        <v>0</v>
      </c>
      <c r="W1111" s="470">
        <f t="shared" si="297"/>
        <v>-1.5819999999999936</v>
      </c>
    </row>
    <row r="1112" spans="1:23">
      <c r="A1112" s="461">
        <v>11080</v>
      </c>
      <c r="B1112" s="461" t="s">
        <v>527</v>
      </c>
      <c r="C1112" s="466">
        <v>491.32</v>
      </c>
      <c r="D1112" s="466">
        <v>489.94799999999998</v>
      </c>
      <c r="E1112" s="466">
        <v>0</v>
      </c>
      <c r="F1112" s="466">
        <v>171.18</v>
      </c>
      <c r="G1112" s="467">
        <f t="shared" si="298"/>
        <v>1.3720000000000141</v>
      </c>
      <c r="H1112" s="466">
        <f t="shared" si="286"/>
        <v>0</v>
      </c>
      <c r="I1112" s="466">
        <f t="shared" si="287"/>
        <v>0</v>
      </c>
      <c r="J1112" s="468">
        <v>2</v>
      </c>
      <c r="K1112" s="467">
        <f t="shared" si="288"/>
        <v>0</v>
      </c>
      <c r="L1112" s="467">
        <f t="shared" si="299"/>
        <v>0</v>
      </c>
      <c r="M1112" s="466">
        <f t="shared" si="289"/>
        <v>0</v>
      </c>
      <c r="N1112" s="466">
        <f t="shared" si="290"/>
        <v>0</v>
      </c>
      <c r="O1112" s="466">
        <f t="shared" si="291"/>
        <v>0</v>
      </c>
      <c r="P1112" s="466">
        <f t="shared" si="300"/>
        <v>0</v>
      </c>
      <c r="Q1112" s="466">
        <f t="shared" si="292"/>
        <v>0</v>
      </c>
      <c r="R1112" s="466">
        <f t="shared" si="301"/>
        <v>0</v>
      </c>
      <c r="S1112" s="463">
        <f t="shared" si="293"/>
        <v>0</v>
      </c>
      <c r="T1112" s="463">
        <f t="shared" si="294"/>
        <v>0</v>
      </c>
      <c r="U1112" s="463">
        <f t="shared" si="295"/>
        <v>0</v>
      </c>
      <c r="V1112" s="463">
        <f t="shared" si="296"/>
        <v>0</v>
      </c>
      <c r="W1112" s="470">
        <f t="shared" si="297"/>
        <v>-1.4809999999999945</v>
      </c>
    </row>
    <row r="1113" spans="1:23">
      <c r="A1113" s="461">
        <v>11090</v>
      </c>
      <c r="B1113" s="461" t="s">
        <v>527</v>
      </c>
      <c r="C1113" s="466">
        <v>491.39699999999999</v>
      </c>
      <c r="D1113" s="466">
        <v>490.13</v>
      </c>
      <c r="E1113" s="466">
        <v>0</v>
      </c>
      <c r="F1113" s="466">
        <v>143.65</v>
      </c>
      <c r="G1113" s="467">
        <f t="shared" si="298"/>
        <v>1.2669999999999959</v>
      </c>
      <c r="H1113" s="466">
        <f t="shared" si="286"/>
        <v>0</v>
      </c>
      <c r="I1113" s="466">
        <f t="shared" si="287"/>
        <v>0</v>
      </c>
      <c r="J1113" s="468">
        <v>2</v>
      </c>
      <c r="K1113" s="467">
        <f t="shared" si="288"/>
        <v>0</v>
      </c>
      <c r="L1113" s="467">
        <f t="shared" si="299"/>
        <v>0</v>
      </c>
      <c r="M1113" s="466">
        <f t="shared" si="289"/>
        <v>0</v>
      </c>
      <c r="N1113" s="466">
        <f t="shared" si="290"/>
        <v>0</v>
      </c>
      <c r="O1113" s="466">
        <f t="shared" si="291"/>
        <v>0</v>
      </c>
      <c r="P1113" s="466">
        <f t="shared" si="300"/>
        <v>0</v>
      </c>
      <c r="Q1113" s="466">
        <f t="shared" si="292"/>
        <v>0</v>
      </c>
      <c r="R1113" s="466">
        <f t="shared" si="301"/>
        <v>0</v>
      </c>
      <c r="S1113" s="463">
        <f t="shared" si="293"/>
        <v>0</v>
      </c>
      <c r="T1113" s="463">
        <f t="shared" si="294"/>
        <v>0</v>
      </c>
      <c r="U1113" s="463">
        <f t="shared" si="295"/>
        <v>0</v>
      </c>
      <c r="V1113" s="463">
        <f t="shared" si="296"/>
        <v>0</v>
      </c>
      <c r="W1113" s="470">
        <f t="shared" si="297"/>
        <v>-1.4230000000000018</v>
      </c>
    </row>
    <row r="1114" spans="1:23">
      <c r="A1114" s="461">
        <v>11100</v>
      </c>
      <c r="B1114" s="461" t="s">
        <v>527</v>
      </c>
      <c r="C1114" s="466">
        <v>491.46800000000002</v>
      </c>
      <c r="D1114" s="466">
        <v>490.37</v>
      </c>
      <c r="E1114" s="466">
        <v>9.06</v>
      </c>
      <c r="F1114" s="466">
        <v>88.54</v>
      </c>
      <c r="G1114" s="467">
        <f t="shared" si="298"/>
        <v>1.0980000000000132</v>
      </c>
      <c r="H1114" s="466">
        <f t="shared" si="286"/>
        <v>0</v>
      </c>
      <c r="I1114" s="466">
        <f t="shared" si="287"/>
        <v>0</v>
      </c>
      <c r="J1114" s="468">
        <v>2</v>
      </c>
      <c r="K1114" s="467">
        <f t="shared" si="288"/>
        <v>0</v>
      </c>
      <c r="L1114" s="467">
        <f t="shared" si="299"/>
        <v>0</v>
      </c>
      <c r="M1114" s="466">
        <f t="shared" si="289"/>
        <v>0</v>
      </c>
      <c r="N1114" s="466">
        <f t="shared" si="290"/>
        <v>0</v>
      </c>
      <c r="O1114" s="466">
        <f t="shared" si="291"/>
        <v>0</v>
      </c>
      <c r="P1114" s="466">
        <f t="shared" si="300"/>
        <v>0</v>
      </c>
      <c r="Q1114" s="466">
        <f t="shared" si="292"/>
        <v>0</v>
      </c>
      <c r="R1114" s="466">
        <f t="shared" si="301"/>
        <v>0</v>
      </c>
      <c r="S1114" s="463">
        <f t="shared" si="293"/>
        <v>0</v>
      </c>
      <c r="T1114" s="463">
        <f t="shared" si="294"/>
        <v>0</v>
      </c>
      <c r="U1114" s="463">
        <f t="shared" si="295"/>
        <v>0</v>
      </c>
      <c r="V1114" s="463">
        <f t="shared" si="296"/>
        <v>0</v>
      </c>
      <c r="W1114" s="470">
        <f t="shared" si="297"/>
        <v>-1.3720000000000141</v>
      </c>
    </row>
    <row r="1115" spans="1:23">
      <c r="A1115" s="461">
        <v>11110</v>
      </c>
      <c r="B1115" s="461" t="s">
        <v>527</v>
      </c>
      <c r="C1115" s="466">
        <v>491.53100000000001</v>
      </c>
      <c r="D1115" s="466">
        <v>491.42399999999998</v>
      </c>
      <c r="E1115" s="466">
        <v>68.930000000000007</v>
      </c>
      <c r="F1115" s="466">
        <v>24.33</v>
      </c>
      <c r="G1115" s="467">
        <f t="shared" si="298"/>
        <v>0.10700000000002774</v>
      </c>
      <c r="H1115" s="466">
        <f t="shared" si="286"/>
        <v>0</v>
      </c>
      <c r="I1115" s="466">
        <f t="shared" si="287"/>
        <v>0</v>
      </c>
      <c r="J1115" s="468">
        <v>2</v>
      </c>
      <c r="K1115" s="467">
        <f t="shared" si="288"/>
        <v>0</v>
      </c>
      <c r="L1115" s="467">
        <f t="shared" si="299"/>
        <v>0</v>
      </c>
      <c r="M1115" s="466">
        <f t="shared" si="289"/>
        <v>0</v>
      </c>
      <c r="N1115" s="466">
        <f t="shared" si="290"/>
        <v>0</v>
      </c>
      <c r="O1115" s="466">
        <f t="shared" si="291"/>
        <v>0</v>
      </c>
      <c r="P1115" s="466">
        <f t="shared" si="300"/>
        <v>0</v>
      </c>
      <c r="Q1115" s="466">
        <f t="shared" si="292"/>
        <v>0</v>
      </c>
      <c r="R1115" s="466">
        <f t="shared" si="301"/>
        <v>0</v>
      </c>
      <c r="S1115" s="463">
        <f t="shared" si="293"/>
        <v>0</v>
      </c>
      <c r="T1115" s="463">
        <f t="shared" si="294"/>
        <v>0</v>
      </c>
      <c r="U1115" s="463">
        <f t="shared" si="295"/>
        <v>0</v>
      </c>
      <c r="V1115" s="463">
        <f t="shared" si="296"/>
        <v>0</v>
      </c>
      <c r="W1115" s="470">
        <f t="shared" si="297"/>
        <v>-1.2669999999999959</v>
      </c>
    </row>
    <row r="1116" spans="1:23">
      <c r="A1116" s="461">
        <v>11120</v>
      </c>
      <c r="B1116" s="461" t="s">
        <v>527</v>
      </c>
      <c r="C1116" s="466">
        <v>491.58699999999999</v>
      </c>
      <c r="D1116" s="466">
        <v>491.363</v>
      </c>
      <c r="E1116" s="466">
        <v>113.98</v>
      </c>
      <c r="F1116" s="466">
        <v>0</v>
      </c>
      <c r="G1116" s="467">
        <f t="shared" si="298"/>
        <v>0.22399999999998954</v>
      </c>
      <c r="H1116" s="466">
        <f t="shared" si="286"/>
        <v>0</v>
      </c>
      <c r="I1116" s="466">
        <f t="shared" si="287"/>
        <v>0</v>
      </c>
      <c r="J1116" s="468">
        <v>2</v>
      </c>
      <c r="K1116" s="467">
        <f t="shared" si="288"/>
        <v>0</v>
      </c>
      <c r="L1116" s="467">
        <f t="shared" si="299"/>
        <v>0</v>
      </c>
      <c r="M1116" s="466">
        <f t="shared" si="289"/>
        <v>0</v>
      </c>
      <c r="N1116" s="466">
        <f t="shared" si="290"/>
        <v>0</v>
      </c>
      <c r="O1116" s="466">
        <f t="shared" si="291"/>
        <v>0</v>
      </c>
      <c r="P1116" s="466">
        <f t="shared" si="300"/>
        <v>0</v>
      </c>
      <c r="Q1116" s="466">
        <f t="shared" si="292"/>
        <v>0</v>
      </c>
      <c r="R1116" s="466">
        <f t="shared" si="301"/>
        <v>0</v>
      </c>
      <c r="S1116" s="463">
        <f t="shared" si="293"/>
        <v>0</v>
      </c>
      <c r="T1116" s="463">
        <f t="shared" si="294"/>
        <v>0</v>
      </c>
      <c r="U1116" s="463">
        <f t="shared" si="295"/>
        <v>0</v>
      </c>
      <c r="V1116" s="463">
        <f t="shared" si="296"/>
        <v>0</v>
      </c>
      <c r="W1116" s="470">
        <f t="shared" si="297"/>
        <v>-1.0980000000000132</v>
      </c>
    </row>
    <row r="1117" spans="1:23">
      <c r="A1117" s="461">
        <v>11130</v>
      </c>
      <c r="B1117" s="461" t="s">
        <v>527</v>
      </c>
      <c r="C1117" s="466">
        <v>491.63600000000002</v>
      </c>
      <c r="D1117" s="466">
        <v>491.23899999999998</v>
      </c>
      <c r="E1117" s="466">
        <v>101.43</v>
      </c>
      <c r="F1117" s="466">
        <v>14.14</v>
      </c>
      <c r="G1117" s="467">
        <f t="shared" si="298"/>
        <v>0.3970000000000482</v>
      </c>
      <c r="H1117" s="466">
        <f t="shared" si="286"/>
        <v>0</v>
      </c>
      <c r="I1117" s="466">
        <f t="shared" si="287"/>
        <v>0</v>
      </c>
      <c r="J1117" s="468">
        <v>2</v>
      </c>
      <c r="K1117" s="467">
        <f t="shared" si="288"/>
        <v>0</v>
      </c>
      <c r="L1117" s="467">
        <f t="shared" si="299"/>
        <v>0</v>
      </c>
      <c r="M1117" s="466">
        <f t="shared" si="289"/>
        <v>0</v>
      </c>
      <c r="N1117" s="466">
        <f t="shared" si="290"/>
        <v>0</v>
      </c>
      <c r="O1117" s="466">
        <f t="shared" si="291"/>
        <v>0</v>
      </c>
      <c r="P1117" s="466">
        <f t="shared" si="300"/>
        <v>0</v>
      </c>
      <c r="Q1117" s="466">
        <f t="shared" si="292"/>
        <v>0</v>
      </c>
      <c r="R1117" s="466">
        <f t="shared" si="301"/>
        <v>0</v>
      </c>
      <c r="S1117" s="463">
        <f t="shared" si="293"/>
        <v>0</v>
      </c>
      <c r="T1117" s="463">
        <f t="shared" si="294"/>
        <v>0</v>
      </c>
      <c r="U1117" s="463">
        <f t="shared" si="295"/>
        <v>0</v>
      </c>
      <c r="V1117" s="463">
        <f t="shared" si="296"/>
        <v>0</v>
      </c>
      <c r="W1117" s="470">
        <f t="shared" si="297"/>
        <v>-0.10700000000002774</v>
      </c>
    </row>
    <row r="1118" spans="1:23">
      <c r="A1118" s="461">
        <v>11140</v>
      </c>
      <c r="B1118" s="461" t="s">
        <v>527</v>
      </c>
      <c r="C1118" s="466">
        <v>491.678</v>
      </c>
      <c r="D1118" s="466">
        <v>491.29399999999998</v>
      </c>
      <c r="E1118" s="466">
        <v>88.57</v>
      </c>
      <c r="F1118" s="466">
        <v>28.54</v>
      </c>
      <c r="G1118" s="467">
        <f t="shared" si="298"/>
        <v>0.38400000000001455</v>
      </c>
      <c r="H1118" s="466">
        <f t="shared" si="286"/>
        <v>0</v>
      </c>
      <c r="I1118" s="466">
        <f t="shared" si="287"/>
        <v>0</v>
      </c>
      <c r="J1118" s="468">
        <v>2</v>
      </c>
      <c r="K1118" s="467">
        <f t="shared" si="288"/>
        <v>0</v>
      </c>
      <c r="L1118" s="467">
        <f t="shared" si="299"/>
        <v>0</v>
      </c>
      <c r="M1118" s="466">
        <f t="shared" si="289"/>
        <v>0</v>
      </c>
      <c r="N1118" s="466">
        <f t="shared" si="290"/>
        <v>0</v>
      </c>
      <c r="O1118" s="466">
        <f t="shared" si="291"/>
        <v>0</v>
      </c>
      <c r="P1118" s="466">
        <f t="shared" si="300"/>
        <v>0</v>
      </c>
      <c r="Q1118" s="466">
        <f t="shared" si="292"/>
        <v>0</v>
      </c>
      <c r="R1118" s="466">
        <f t="shared" si="301"/>
        <v>0</v>
      </c>
      <c r="S1118" s="463">
        <f t="shared" si="293"/>
        <v>0</v>
      </c>
      <c r="T1118" s="463">
        <f t="shared" si="294"/>
        <v>0</v>
      </c>
      <c r="U1118" s="463">
        <f t="shared" si="295"/>
        <v>0</v>
      </c>
      <c r="V1118" s="463">
        <f t="shared" si="296"/>
        <v>0</v>
      </c>
      <c r="W1118" s="470">
        <f t="shared" si="297"/>
        <v>-0.22399999999998954</v>
      </c>
    </row>
    <row r="1119" spans="1:23">
      <c r="A1119" s="461">
        <v>11150</v>
      </c>
      <c r="B1119" s="461" t="s">
        <v>527</v>
      </c>
      <c r="C1119" s="466">
        <v>491.71199999999999</v>
      </c>
      <c r="D1119" s="466">
        <v>491.363</v>
      </c>
      <c r="E1119" s="466">
        <v>93.15</v>
      </c>
      <c r="F1119" s="466">
        <v>28.19</v>
      </c>
      <c r="G1119" s="467">
        <f t="shared" si="298"/>
        <v>0.34899999999998954</v>
      </c>
      <c r="H1119" s="466">
        <f t="shared" si="286"/>
        <v>0</v>
      </c>
      <c r="I1119" s="466">
        <f t="shared" si="287"/>
        <v>0</v>
      </c>
      <c r="J1119" s="468">
        <v>2</v>
      </c>
      <c r="K1119" s="467">
        <f t="shared" si="288"/>
        <v>0</v>
      </c>
      <c r="L1119" s="467">
        <f t="shared" si="299"/>
        <v>0</v>
      </c>
      <c r="M1119" s="466">
        <f t="shared" si="289"/>
        <v>0</v>
      </c>
      <c r="N1119" s="466">
        <f t="shared" si="290"/>
        <v>0</v>
      </c>
      <c r="O1119" s="466">
        <f t="shared" si="291"/>
        <v>0</v>
      </c>
      <c r="P1119" s="466">
        <f t="shared" si="300"/>
        <v>0</v>
      </c>
      <c r="Q1119" s="466">
        <f t="shared" si="292"/>
        <v>0</v>
      </c>
      <c r="R1119" s="466">
        <f t="shared" si="301"/>
        <v>0</v>
      </c>
      <c r="S1119" s="463">
        <f t="shared" si="293"/>
        <v>0</v>
      </c>
      <c r="T1119" s="463">
        <f t="shared" si="294"/>
        <v>0</v>
      </c>
      <c r="U1119" s="463">
        <f t="shared" si="295"/>
        <v>0</v>
      </c>
      <c r="V1119" s="463">
        <f t="shared" si="296"/>
        <v>0</v>
      </c>
      <c r="W1119" s="470">
        <f t="shared" si="297"/>
        <v>-0.3970000000000482</v>
      </c>
    </row>
    <row r="1120" spans="1:23">
      <c r="A1120" s="461">
        <v>11160</v>
      </c>
      <c r="B1120" s="461" t="s">
        <v>527</v>
      </c>
      <c r="C1120" s="466">
        <v>491.74</v>
      </c>
      <c r="D1120" s="466">
        <v>491.11700000000002</v>
      </c>
      <c r="E1120" s="466">
        <v>74.61</v>
      </c>
      <c r="F1120" s="466">
        <v>27.03</v>
      </c>
      <c r="G1120" s="467">
        <f t="shared" si="298"/>
        <v>0.62299999999999045</v>
      </c>
      <c r="H1120" s="466">
        <f t="shared" si="286"/>
        <v>0</v>
      </c>
      <c r="I1120" s="466">
        <f t="shared" si="287"/>
        <v>0</v>
      </c>
      <c r="J1120" s="468">
        <v>2</v>
      </c>
      <c r="K1120" s="467">
        <f t="shared" si="288"/>
        <v>0</v>
      </c>
      <c r="L1120" s="467">
        <f t="shared" si="299"/>
        <v>0</v>
      </c>
      <c r="M1120" s="466">
        <f t="shared" si="289"/>
        <v>0</v>
      </c>
      <c r="N1120" s="466">
        <f t="shared" si="290"/>
        <v>0</v>
      </c>
      <c r="O1120" s="466">
        <f t="shared" si="291"/>
        <v>0</v>
      </c>
      <c r="P1120" s="466">
        <f t="shared" si="300"/>
        <v>0</v>
      </c>
      <c r="Q1120" s="466">
        <f t="shared" si="292"/>
        <v>0</v>
      </c>
      <c r="R1120" s="466">
        <f t="shared" si="301"/>
        <v>0</v>
      </c>
      <c r="S1120" s="463">
        <f t="shared" si="293"/>
        <v>0</v>
      </c>
      <c r="T1120" s="463">
        <f t="shared" si="294"/>
        <v>0</v>
      </c>
      <c r="U1120" s="463">
        <f t="shared" si="295"/>
        <v>0</v>
      </c>
      <c r="V1120" s="463">
        <f t="shared" si="296"/>
        <v>0</v>
      </c>
      <c r="W1120" s="470">
        <f t="shared" si="297"/>
        <v>-0.38400000000001455</v>
      </c>
    </row>
    <row r="1121" spans="1:23">
      <c r="A1121" s="461">
        <v>11170</v>
      </c>
      <c r="B1121" s="461" t="s">
        <v>527</v>
      </c>
      <c r="C1121" s="466">
        <v>491.76</v>
      </c>
      <c r="D1121" s="466">
        <v>490.78899999999999</v>
      </c>
      <c r="E1121" s="466">
        <v>27.56</v>
      </c>
      <c r="F1121" s="466">
        <v>47.36</v>
      </c>
      <c r="G1121" s="467">
        <f t="shared" si="298"/>
        <v>0.97100000000000364</v>
      </c>
      <c r="H1121" s="466">
        <f t="shared" si="286"/>
        <v>0</v>
      </c>
      <c r="I1121" s="466">
        <f t="shared" si="287"/>
        <v>0</v>
      </c>
      <c r="J1121" s="468">
        <v>2</v>
      </c>
      <c r="K1121" s="467">
        <f t="shared" si="288"/>
        <v>0</v>
      </c>
      <c r="L1121" s="467">
        <f t="shared" si="299"/>
        <v>0</v>
      </c>
      <c r="M1121" s="466">
        <f t="shared" si="289"/>
        <v>0</v>
      </c>
      <c r="N1121" s="466">
        <f t="shared" si="290"/>
        <v>0</v>
      </c>
      <c r="O1121" s="466">
        <f t="shared" si="291"/>
        <v>0</v>
      </c>
      <c r="P1121" s="466">
        <f t="shared" si="300"/>
        <v>0</v>
      </c>
      <c r="Q1121" s="466">
        <f t="shared" si="292"/>
        <v>0</v>
      </c>
      <c r="R1121" s="466">
        <f t="shared" si="301"/>
        <v>0</v>
      </c>
      <c r="S1121" s="463">
        <f t="shared" si="293"/>
        <v>0</v>
      </c>
      <c r="T1121" s="463">
        <f t="shared" si="294"/>
        <v>0</v>
      </c>
      <c r="U1121" s="463">
        <f t="shared" si="295"/>
        <v>0</v>
      </c>
      <c r="V1121" s="463">
        <f t="shared" si="296"/>
        <v>0</v>
      </c>
      <c r="W1121" s="470">
        <f t="shared" si="297"/>
        <v>-0.34899999999998954</v>
      </c>
    </row>
    <row r="1122" spans="1:23">
      <c r="A1122" s="461">
        <v>11180</v>
      </c>
      <c r="B1122" s="461" t="s">
        <v>527</v>
      </c>
      <c r="C1122" s="466">
        <v>491.77199999999999</v>
      </c>
      <c r="D1122" s="466">
        <v>490.46199999999999</v>
      </c>
      <c r="E1122" s="466">
        <v>4.8600000000000003</v>
      </c>
      <c r="F1122" s="466">
        <v>110.37</v>
      </c>
      <c r="G1122" s="467">
        <f t="shared" si="298"/>
        <v>1.3100000000000023</v>
      </c>
      <c r="H1122" s="466">
        <f t="shared" si="286"/>
        <v>0</v>
      </c>
      <c r="I1122" s="466">
        <f t="shared" si="287"/>
        <v>0</v>
      </c>
      <c r="J1122" s="468">
        <v>2</v>
      </c>
      <c r="K1122" s="467">
        <f t="shared" si="288"/>
        <v>0</v>
      </c>
      <c r="L1122" s="467">
        <f t="shared" si="299"/>
        <v>0</v>
      </c>
      <c r="M1122" s="466">
        <f t="shared" si="289"/>
        <v>0</v>
      </c>
      <c r="N1122" s="466">
        <f t="shared" si="290"/>
        <v>0</v>
      </c>
      <c r="O1122" s="466">
        <f t="shared" si="291"/>
        <v>0</v>
      </c>
      <c r="P1122" s="466">
        <f t="shared" si="300"/>
        <v>0</v>
      </c>
      <c r="Q1122" s="466">
        <f t="shared" si="292"/>
        <v>0</v>
      </c>
      <c r="R1122" s="466">
        <f t="shared" si="301"/>
        <v>0</v>
      </c>
      <c r="S1122" s="463">
        <f t="shared" si="293"/>
        <v>0</v>
      </c>
      <c r="T1122" s="463">
        <f t="shared" si="294"/>
        <v>0</v>
      </c>
      <c r="U1122" s="463">
        <f t="shared" si="295"/>
        <v>0</v>
      </c>
      <c r="V1122" s="463">
        <f t="shared" si="296"/>
        <v>0</v>
      </c>
      <c r="W1122" s="470">
        <f t="shared" si="297"/>
        <v>-0.62299999999999045</v>
      </c>
    </row>
    <row r="1123" spans="1:23">
      <c r="A1123" s="461">
        <v>11190</v>
      </c>
      <c r="B1123" s="461" t="s">
        <v>527</v>
      </c>
      <c r="C1123" s="466">
        <v>491.77800000000002</v>
      </c>
      <c r="D1123" s="466">
        <v>490.09500000000003</v>
      </c>
      <c r="E1123" s="466">
        <v>0</v>
      </c>
      <c r="F1123" s="466">
        <v>201.74</v>
      </c>
      <c r="G1123" s="467">
        <f t="shared" si="298"/>
        <v>1.6829999999999927</v>
      </c>
      <c r="H1123" s="466">
        <f t="shared" si="286"/>
        <v>1.6829999999999927</v>
      </c>
      <c r="I1123" s="466">
        <f t="shared" si="287"/>
        <v>0</v>
      </c>
      <c r="J1123" s="468">
        <v>2</v>
      </c>
      <c r="K1123" s="467">
        <f t="shared" si="288"/>
        <v>37.633024061321294</v>
      </c>
      <c r="L1123" s="467">
        <f t="shared" si="299"/>
        <v>20</v>
      </c>
      <c r="M1123" s="466">
        <f t="shared" si="289"/>
        <v>0</v>
      </c>
      <c r="N1123" s="466">
        <f t="shared" si="290"/>
        <v>0</v>
      </c>
      <c r="O1123" s="466">
        <f t="shared" si="291"/>
        <v>0</v>
      </c>
      <c r="P1123" s="466">
        <f t="shared" si="300"/>
        <v>0</v>
      </c>
      <c r="Q1123" s="466">
        <f t="shared" si="292"/>
        <v>4</v>
      </c>
      <c r="R1123" s="466">
        <f t="shared" si="301"/>
        <v>0</v>
      </c>
      <c r="S1123" s="463">
        <f t="shared" si="293"/>
        <v>0</v>
      </c>
      <c r="T1123" s="463">
        <f t="shared" si="294"/>
        <v>11190</v>
      </c>
      <c r="U1123" s="463">
        <f t="shared" si="295"/>
        <v>0</v>
      </c>
      <c r="V1123" s="463">
        <f t="shared" si="296"/>
        <v>11190</v>
      </c>
      <c r="W1123" s="470">
        <f t="shared" si="297"/>
        <v>-0.97100000000000364</v>
      </c>
    </row>
    <row r="1124" spans="1:23">
      <c r="A1124" s="461">
        <v>11200</v>
      </c>
      <c r="B1124" s="461" t="s">
        <v>527</v>
      </c>
      <c r="C1124" s="466">
        <v>491.77600000000001</v>
      </c>
      <c r="D1124" s="466">
        <v>489.72800000000001</v>
      </c>
      <c r="E1124" s="466">
        <v>0</v>
      </c>
      <c r="F1124" s="466">
        <v>301.2</v>
      </c>
      <c r="G1124" s="467">
        <f t="shared" si="298"/>
        <v>2.0480000000000018</v>
      </c>
      <c r="H1124" s="466">
        <f t="shared" ref="H1124:H1187" si="302">IF(G1124&lt;3,IF(G1124&gt;1.5,G1124,),)</f>
        <v>2.0480000000000018</v>
      </c>
      <c r="I1124" s="466">
        <f t="shared" ref="I1124:I1187" si="303">IF(G1124&gt;3,G1124,0)</f>
        <v>0</v>
      </c>
      <c r="J1124" s="468">
        <v>2</v>
      </c>
      <c r="K1124" s="467">
        <f t="shared" si="288"/>
        <v>45.794672179195743</v>
      </c>
      <c r="L1124" s="467">
        <f t="shared" si="299"/>
        <v>20</v>
      </c>
      <c r="M1124" s="466">
        <f t="shared" si="289"/>
        <v>0</v>
      </c>
      <c r="N1124" s="466">
        <f t="shared" si="290"/>
        <v>0</v>
      </c>
      <c r="O1124" s="466">
        <f t="shared" si="291"/>
        <v>0</v>
      </c>
      <c r="P1124" s="466">
        <f t="shared" si="300"/>
        <v>0</v>
      </c>
      <c r="Q1124" s="466">
        <f t="shared" si="292"/>
        <v>4</v>
      </c>
      <c r="R1124" s="466">
        <f t="shared" si="301"/>
        <v>0</v>
      </c>
      <c r="S1124" s="463">
        <f t="shared" si="293"/>
        <v>0</v>
      </c>
      <c r="T1124" s="463">
        <f t="shared" si="294"/>
        <v>0</v>
      </c>
      <c r="U1124" s="463">
        <f t="shared" si="295"/>
        <v>0</v>
      </c>
      <c r="V1124" s="463">
        <f t="shared" si="296"/>
        <v>0</v>
      </c>
      <c r="W1124" s="470">
        <f t="shared" si="297"/>
        <v>-1.3100000000000023</v>
      </c>
    </row>
    <row r="1125" spans="1:23">
      <c r="A1125" s="461">
        <v>11210</v>
      </c>
      <c r="B1125" s="461" t="s">
        <v>527</v>
      </c>
      <c r="C1125" s="466">
        <v>491.767</v>
      </c>
      <c r="D1125" s="466">
        <v>489.38</v>
      </c>
      <c r="E1125" s="466">
        <v>0</v>
      </c>
      <c r="F1125" s="466">
        <v>399.27</v>
      </c>
      <c r="G1125" s="467">
        <f t="shared" si="298"/>
        <v>2.3870000000000005</v>
      </c>
      <c r="H1125" s="466">
        <f t="shared" si="302"/>
        <v>2.3870000000000005</v>
      </c>
      <c r="I1125" s="466">
        <f t="shared" si="303"/>
        <v>0</v>
      </c>
      <c r="J1125" s="468">
        <v>2</v>
      </c>
      <c r="K1125" s="467">
        <f t="shared" si="288"/>
        <v>53.374942622919988</v>
      </c>
      <c r="L1125" s="467">
        <f t="shared" si="299"/>
        <v>20</v>
      </c>
      <c r="M1125" s="466">
        <f t="shared" si="289"/>
        <v>0</v>
      </c>
      <c r="N1125" s="466">
        <f t="shared" si="290"/>
        <v>0</v>
      </c>
      <c r="O1125" s="466">
        <f t="shared" si="291"/>
        <v>0</v>
      </c>
      <c r="P1125" s="466">
        <f t="shared" si="300"/>
        <v>0</v>
      </c>
      <c r="Q1125" s="466">
        <f t="shared" si="292"/>
        <v>4</v>
      </c>
      <c r="R1125" s="466">
        <f t="shared" si="301"/>
        <v>0</v>
      </c>
      <c r="S1125" s="463">
        <f t="shared" si="293"/>
        <v>0</v>
      </c>
      <c r="T1125" s="463">
        <f t="shared" si="294"/>
        <v>0</v>
      </c>
      <c r="U1125" s="463">
        <f t="shared" si="295"/>
        <v>0</v>
      </c>
      <c r="V1125" s="463">
        <f t="shared" si="296"/>
        <v>0</v>
      </c>
      <c r="W1125" s="470">
        <f t="shared" si="297"/>
        <v>-1.6829999999999927</v>
      </c>
    </row>
    <row r="1126" spans="1:23">
      <c r="A1126" s="461">
        <v>11220</v>
      </c>
      <c r="B1126" s="461" t="s">
        <v>527</v>
      </c>
      <c r="C1126" s="466">
        <v>491.75099999999998</v>
      </c>
      <c r="D1126" s="466">
        <v>489.12299999999999</v>
      </c>
      <c r="E1126" s="466">
        <v>0</v>
      </c>
      <c r="F1126" s="466">
        <v>482.88</v>
      </c>
      <c r="G1126" s="467">
        <f t="shared" si="298"/>
        <v>2.6279999999999859</v>
      </c>
      <c r="H1126" s="466">
        <f t="shared" si="302"/>
        <v>2.6279999999999859</v>
      </c>
      <c r="I1126" s="466">
        <f t="shared" si="303"/>
        <v>0</v>
      </c>
      <c r="J1126" s="468">
        <v>2</v>
      </c>
      <c r="K1126" s="467">
        <f t="shared" si="288"/>
        <v>58.763866448694159</v>
      </c>
      <c r="L1126" s="467">
        <f t="shared" si="299"/>
        <v>20</v>
      </c>
      <c r="M1126" s="466">
        <f t="shared" si="289"/>
        <v>0</v>
      </c>
      <c r="N1126" s="466">
        <f t="shared" si="290"/>
        <v>0</v>
      </c>
      <c r="O1126" s="466">
        <f t="shared" si="291"/>
        <v>0</v>
      </c>
      <c r="P1126" s="466">
        <f t="shared" si="300"/>
        <v>0</v>
      </c>
      <c r="Q1126" s="466">
        <f t="shared" si="292"/>
        <v>4</v>
      </c>
      <c r="R1126" s="466">
        <f t="shared" si="301"/>
        <v>0</v>
      </c>
      <c r="S1126" s="463">
        <f t="shared" si="293"/>
        <v>0</v>
      </c>
      <c r="T1126" s="463">
        <f t="shared" si="294"/>
        <v>0</v>
      </c>
      <c r="U1126" s="463">
        <f t="shared" si="295"/>
        <v>0</v>
      </c>
      <c r="V1126" s="463">
        <f t="shared" si="296"/>
        <v>0</v>
      </c>
      <c r="W1126" s="470">
        <f t="shared" si="297"/>
        <v>-2.0480000000000018</v>
      </c>
    </row>
    <row r="1127" spans="1:23">
      <c r="A1127" s="461">
        <v>11230</v>
      </c>
      <c r="B1127" s="461" t="s">
        <v>527</v>
      </c>
      <c r="C1127" s="466">
        <v>491.72800000000001</v>
      </c>
      <c r="D1127" s="466">
        <v>488.89400000000001</v>
      </c>
      <c r="E1127" s="466">
        <v>0</v>
      </c>
      <c r="F1127" s="466">
        <v>552.1</v>
      </c>
      <c r="G1127" s="467">
        <f t="shared" si="298"/>
        <v>2.8340000000000032</v>
      </c>
      <c r="H1127" s="466">
        <f t="shared" si="302"/>
        <v>2.8340000000000032</v>
      </c>
      <c r="I1127" s="466">
        <f t="shared" si="303"/>
        <v>0</v>
      </c>
      <c r="J1127" s="468">
        <v>2</v>
      </c>
      <c r="K1127" s="467">
        <f t="shared" si="288"/>
        <v>63.370166482344111</v>
      </c>
      <c r="L1127" s="467">
        <f t="shared" si="299"/>
        <v>20</v>
      </c>
      <c r="M1127" s="466">
        <f t="shared" si="289"/>
        <v>0</v>
      </c>
      <c r="N1127" s="466">
        <f t="shared" si="290"/>
        <v>0</v>
      </c>
      <c r="O1127" s="466">
        <f t="shared" si="291"/>
        <v>0</v>
      </c>
      <c r="P1127" s="466">
        <f t="shared" si="300"/>
        <v>0</v>
      </c>
      <c r="Q1127" s="466">
        <f t="shared" si="292"/>
        <v>4</v>
      </c>
      <c r="R1127" s="466">
        <f t="shared" si="301"/>
        <v>0</v>
      </c>
      <c r="S1127" s="463">
        <f t="shared" si="293"/>
        <v>0</v>
      </c>
      <c r="T1127" s="463">
        <f t="shared" si="294"/>
        <v>11240</v>
      </c>
      <c r="U1127" s="463">
        <f t="shared" si="295"/>
        <v>0</v>
      </c>
      <c r="V1127" s="463">
        <f t="shared" si="296"/>
        <v>11240</v>
      </c>
      <c r="W1127" s="470">
        <f t="shared" si="297"/>
        <v>-2.3870000000000005</v>
      </c>
    </row>
    <row r="1128" spans="1:23">
      <c r="A1128" s="461">
        <v>11240</v>
      </c>
      <c r="B1128" s="461" t="s">
        <v>527</v>
      </c>
      <c r="C1128" s="466">
        <v>491.697</v>
      </c>
      <c r="D1128" s="466">
        <v>488.66399999999999</v>
      </c>
      <c r="E1128" s="466">
        <v>0</v>
      </c>
      <c r="F1128" s="466">
        <v>614.4</v>
      </c>
      <c r="G1128" s="467">
        <f t="shared" si="298"/>
        <v>3.0330000000000155</v>
      </c>
      <c r="H1128" s="466">
        <f t="shared" si="302"/>
        <v>0</v>
      </c>
      <c r="I1128" s="466">
        <f t="shared" si="303"/>
        <v>3.0330000000000155</v>
      </c>
      <c r="J1128" s="469">
        <v>1</v>
      </c>
      <c r="K1128" s="467">
        <f t="shared" si="288"/>
        <v>0</v>
      </c>
      <c r="L1128" s="467">
        <f t="shared" si="299"/>
        <v>0</v>
      </c>
      <c r="M1128" s="466">
        <f t="shared" si="289"/>
        <v>85.786194693552375</v>
      </c>
      <c r="N1128" s="466">
        <f t="shared" si="290"/>
        <v>20</v>
      </c>
      <c r="O1128" s="466">
        <f t="shared" si="291"/>
        <v>4.2893097346776186</v>
      </c>
      <c r="P1128" s="466">
        <f t="shared" si="300"/>
        <v>85.786194693552375</v>
      </c>
      <c r="Q1128" s="466">
        <f t="shared" si="292"/>
        <v>0</v>
      </c>
      <c r="R1128" s="466">
        <f t="shared" si="301"/>
        <v>20</v>
      </c>
      <c r="S1128" s="463">
        <f t="shared" si="293"/>
        <v>11240</v>
      </c>
      <c r="T1128" s="463">
        <f t="shared" si="294"/>
        <v>0</v>
      </c>
      <c r="U1128" s="463">
        <f t="shared" si="295"/>
        <v>11240</v>
      </c>
      <c r="V1128" s="463">
        <f t="shared" si="296"/>
        <v>0</v>
      </c>
      <c r="W1128" s="470">
        <f t="shared" si="297"/>
        <v>-2.6279999999999859</v>
      </c>
    </row>
    <row r="1129" spans="1:23">
      <c r="A1129" s="461">
        <v>11250</v>
      </c>
      <c r="B1129" s="461" t="s">
        <v>529</v>
      </c>
      <c r="C1129" s="466">
        <v>491.65899999999999</v>
      </c>
      <c r="D1129" s="466">
        <v>488.346</v>
      </c>
      <c r="E1129" s="466">
        <v>0</v>
      </c>
      <c r="F1129" s="466">
        <v>686.5</v>
      </c>
      <c r="G1129" s="467">
        <f t="shared" si="298"/>
        <v>3.3129999999999882</v>
      </c>
      <c r="H1129" s="466">
        <f t="shared" si="302"/>
        <v>0</v>
      </c>
      <c r="I1129" s="466">
        <f t="shared" si="303"/>
        <v>3.3129999999999882</v>
      </c>
      <c r="J1129" s="469">
        <v>1</v>
      </c>
      <c r="K1129" s="467">
        <f t="shared" si="288"/>
        <v>0</v>
      </c>
      <c r="L1129" s="467">
        <f t="shared" si="299"/>
        <v>0</v>
      </c>
      <c r="M1129" s="466">
        <f t="shared" si="289"/>
        <v>93.705790642840938</v>
      </c>
      <c r="N1129" s="466">
        <f t="shared" si="290"/>
        <v>20</v>
      </c>
      <c r="O1129" s="466">
        <f t="shared" si="291"/>
        <v>4.6852895321420469</v>
      </c>
      <c r="P1129" s="466">
        <f t="shared" si="300"/>
        <v>93.705790642840938</v>
      </c>
      <c r="Q1129" s="466">
        <f t="shared" si="292"/>
        <v>0</v>
      </c>
      <c r="R1129" s="466">
        <f t="shared" si="301"/>
        <v>20</v>
      </c>
      <c r="S1129" s="463">
        <f t="shared" si="293"/>
        <v>0</v>
      </c>
      <c r="T1129" s="463">
        <f t="shared" si="294"/>
        <v>0</v>
      </c>
      <c r="U1129" s="463">
        <f t="shared" si="295"/>
        <v>0</v>
      </c>
      <c r="V1129" s="463">
        <f t="shared" si="296"/>
        <v>0</v>
      </c>
      <c r="W1129" s="470">
        <f t="shared" si="297"/>
        <v>-2.8340000000000032</v>
      </c>
    </row>
    <row r="1130" spans="1:23">
      <c r="A1130" s="461">
        <v>11260</v>
      </c>
      <c r="B1130" s="461" t="s">
        <v>529</v>
      </c>
      <c r="C1130" s="466">
        <v>491.61399999999998</v>
      </c>
      <c r="D1130" s="466">
        <v>488.06400000000002</v>
      </c>
      <c r="E1130" s="466">
        <v>0</v>
      </c>
      <c r="F1130" s="466">
        <v>779.67</v>
      </c>
      <c r="G1130" s="467">
        <f t="shared" si="298"/>
        <v>3.5499999999999545</v>
      </c>
      <c r="H1130" s="466">
        <f t="shared" si="302"/>
        <v>0</v>
      </c>
      <c r="I1130" s="466">
        <f t="shared" si="303"/>
        <v>3.5499999999999545</v>
      </c>
      <c r="J1130" s="469">
        <v>1</v>
      </c>
      <c r="K1130" s="467">
        <f t="shared" si="288"/>
        <v>0</v>
      </c>
      <c r="L1130" s="467">
        <f t="shared" si="299"/>
        <v>0</v>
      </c>
      <c r="M1130" s="466">
        <f t="shared" si="289"/>
        <v>100.40916292848847</v>
      </c>
      <c r="N1130" s="466">
        <f t="shared" si="290"/>
        <v>20</v>
      </c>
      <c r="O1130" s="466">
        <f t="shared" si="291"/>
        <v>5.0204581464244233</v>
      </c>
      <c r="P1130" s="466">
        <f t="shared" si="300"/>
        <v>100.40916292848847</v>
      </c>
      <c r="Q1130" s="466">
        <f t="shared" si="292"/>
        <v>0</v>
      </c>
      <c r="R1130" s="466">
        <f t="shared" si="301"/>
        <v>20</v>
      </c>
      <c r="S1130" s="463">
        <f t="shared" si="293"/>
        <v>0</v>
      </c>
      <c r="T1130" s="463">
        <f t="shared" si="294"/>
        <v>0</v>
      </c>
      <c r="U1130" s="463">
        <f t="shared" si="295"/>
        <v>0</v>
      </c>
      <c r="V1130" s="463">
        <f t="shared" si="296"/>
        <v>0</v>
      </c>
      <c r="W1130" s="470">
        <f t="shared" si="297"/>
        <v>-3.0330000000000155</v>
      </c>
    </row>
    <row r="1131" spans="1:23">
      <c r="A1131" s="461">
        <v>11270</v>
      </c>
      <c r="B1131" s="461" t="s">
        <v>529</v>
      </c>
      <c r="C1131" s="466">
        <v>491.56200000000001</v>
      </c>
      <c r="D1131" s="466">
        <v>487.79300000000001</v>
      </c>
      <c r="E1131" s="466">
        <v>0</v>
      </c>
      <c r="F1131" s="466">
        <v>874.17</v>
      </c>
      <c r="G1131" s="467">
        <f t="shared" si="298"/>
        <v>3.7690000000000055</v>
      </c>
      <c r="H1131" s="466">
        <f t="shared" si="302"/>
        <v>0</v>
      </c>
      <c r="I1131" s="466">
        <f t="shared" si="303"/>
        <v>3.7690000000000055</v>
      </c>
      <c r="J1131" s="469">
        <v>1</v>
      </c>
      <c r="K1131" s="467">
        <f t="shared" si="288"/>
        <v>0</v>
      </c>
      <c r="L1131" s="467">
        <f t="shared" si="299"/>
        <v>0</v>
      </c>
      <c r="M1131" s="466">
        <f t="shared" si="289"/>
        <v>106.60341833168405</v>
      </c>
      <c r="N1131" s="466">
        <f t="shared" si="290"/>
        <v>20</v>
      </c>
      <c r="O1131" s="466">
        <f t="shared" si="291"/>
        <v>5.3301709165842031</v>
      </c>
      <c r="P1131" s="466">
        <f t="shared" si="300"/>
        <v>106.60341833168405</v>
      </c>
      <c r="Q1131" s="466">
        <f t="shared" si="292"/>
        <v>0</v>
      </c>
      <c r="R1131" s="466">
        <f t="shared" si="301"/>
        <v>20</v>
      </c>
      <c r="S1131" s="463">
        <f t="shared" si="293"/>
        <v>0</v>
      </c>
      <c r="T1131" s="463">
        <f t="shared" si="294"/>
        <v>0</v>
      </c>
      <c r="U1131" s="463">
        <f t="shared" si="295"/>
        <v>0</v>
      </c>
      <c r="V1131" s="463">
        <f t="shared" si="296"/>
        <v>0</v>
      </c>
      <c r="W1131" s="470">
        <f t="shared" si="297"/>
        <v>-3.3129999999999882</v>
      </c>
    </row>
    <row r="1132" spans="1:23">
      <c r="A1132" s="461">
        <v>11280</v>
      </c>
      <c r="B1132" s="461" t="s">
        <v>529</v>
      </c>
      <c r="C1132" s="466">
        <v>491.50299999999999</v>
      </c>
      <c r="D1132" s="466">
        <v>487.55200000000002</v>
      </c>
      <c r="E1132" s="466">
        <v>0</v>
      </c>
      <c r="F1132" s="466">
        <v>954.36</v>
      </c>
      <c r="G1132" s="467">
        <f t="shared" si="298"/>
        <v>3.950999999999965</v>
      </c>
      <c r="H1132" s="466">
        <f t="shared" si="302"/>
        <v>0</v>
      </c>
      <c r="I1132" s="466">
        <f t="shared" si="303"/>
        <v>3.950999999999965</v>
      </c>
      <c r="J1132" s="469">
        <v>1</v>
      </c>
      <c r="K1132" s="467">
        <f t="shared" si="288"/>
        <v>0</v>
      </c>
      <c r="L1132" s="467">
        <f t="shared" si="299"/>
        <v>0</v>
      </c>
      <c r="M1132" s="466">
        <f t="shared" si="289"/>
        <v>111.75115569872098</v>
      </c>
      <c r="N1132" s="466">
        <f t="shared" si="290"/>
        <v>20</v>
      </c>
      <c r="O1132" s="466">
        <f t="shared" si="291"/>
        <v>5.5875577849360489</v>
      </c>
      <c r="P1132" s="466">
        <f t="shared" si="300"/>
        <v>111.75115569872098</v>
      </c>
      <c r="Q1132" s="466">
        <f t="shared" si="292"/>
        <v>0</v>
      </c>
      <c r="R1132" s="466">
        <f t="shared" si="301"/>
        <v>20</v>
      </c>
      <c r="S1132" s="463">
        <f t="shared" si="293"/>
        <v>0</v>
      </c>
      <c r="T1132" s="463">
        <f t="shared" si="294"/>
        <v>0</v>
      </c>
      <c r="U1132" s="463">
        <f t="shared" si="295"/>
        <v>0</v>
      </c>
      <c r="V1132" s="463">
        <f t="shared" si="296"/>
        <v>0</v>
      </c>
      <c r="W1132" s="470">
        <f t="shared" si="297"/>
        <v>-3.5499999999999545</v>
      </c>
    </row>
    <row r="1133" spans="1:23">
      <c r="A1133" s="461">
        <v>11290</v>
      </c>
      <c r="B1133" s="461" t="s">
        <v>529</v>
      </c>
      <c r="C1133" s="466">
        <v>491.43599999999998</v>
      </c>
      <c r="D1133" s="466">
        <v>487.33100000000002</v>
      </c>
      <c r="E1133" s="466">
        <v>0</v>
      </c>
      <c r="F1133" s="466">
        <v>1014.61</v>
      </c>
      <c r="G1133" s="467">
        <f t="shared" si="298"/>
        <v>4.1049999999999613</v>
      </c>
      <c r="H1133" s="466">
        <f t="shared" si="302"/>
        <v>0</v>
      </c>
      <c r="I1133" s="466">
        <f t="shared" si="303"/>
        <v>4.1049999999999613</v>
      </c>
      <c r="J1133" s="469">
        <v>1</v>
      </c>
      <c r="K1133" s="467">
        <f t="shared" si="288"/>
        <v>0</v>
      </c>
      <c r="L1133" s="467">
        <f t="shared" si="299"/>
        <v>0</v>
      </c>
      <c r="M1133" s="466">
        <f t="shared" si="289"/>
        <v>116.10693347083001</v>
      </c>
      <c r="N1133" s="466">
        <f t="shared" si="290"/>
        <v>20</v>
      </c>
      <c r="O1133" s="466">
        <f t="shared" si="291"/>
        <v>5.8053466735415009</v>
      </c>
      <c r="P1133" s="466">
        <f t="shared" si="300"/>
        <v>116.10693347083001</v>
      </c>
      <c r="Q1133" s="466">
        <f t="shared" si="292"/>
        <v>0</v>
      </c>
      <c r="R1133" s="466">
        <f t="shared" si="301"/>
        <v>20</v>
      </c>
      <c r="S1133" s="463">
        <f t="shared" si="293"/>
        <v>0</v>
      </c>
      <c r="T1133" s="463">
        <f t="shared" si="294"/>
        <v>0</v>
      </c>
      <c r="U1133" s="463">
        <f t="shared" si="295"/>
        <v>0</v>
      </c>
      <c r="V1133" s="463">
        <f t="shared" si="296"/>
        <v>0</v>
      </c>
      <c r="W1133" s="470">
        <f t="shared" si="297"/>
        <v>-3.7690000000000055</v>
      </c>
    </row>
    <row r="1134" spans="1:23">
      <c r="A1134" s="461">
        <v>11300</v>
      </c>
      <c r="B1134" s="461" t="s">
        <v>529</v>
      </c>
      <c r="C1134" s="466">
        <v>491.36200000000002</v>
      </c>
      <c r="D1134" s="466">
        <v>487.11</v>
      </c>
      <c r="E1134" s="466">
        <v>0</v>
      </c>
      <c r="F1134" s="466">
        <v>1063.1099999999999</v>
      </c>
      <c r="G1134" s="467">
        <f t="shared" si="298"/>
        <v>4.2520000000000095</v>
      </c>
      <c r="H1134" s="466">
        <f t="shared" si="302"/>
        <v>0</v>
      </c>
      <c r="I1134" s="466">
        <f t="shared" si="303"/>
        <v>4.2520000000000095</v>
      </c>
      <c r="J1134" s="469">
        <v>1</v>
      </c>
      <c r="K1134" s="467">
        <f t="shared" si="288"/>
        <v>0</v>
      </c>
      <c r="L1134" s="467">
        <f t="shared" si="299"/>
        <v>0</v>
      </c>
      <c r="M1134" s="466">
        <f t="shared" si="289"/>
        <v>120.26472134420828</v>
      </c>
      <c r="N1134" s="466">
        <f t="shared" si="290"/>
        <v>20</v>
      </c>
      <c r="O1134" s="466">
        <f t="shared" si="291"/>
        <v>6.0132360672104141</v>
      </c>
      <c r="P1134" s="466">
        <f t="shared" si="300"/>
        <v>120.26472134420828</v>
      </c>
      <c r="Q1134" s="466">
        <f t="shared" si="292"/>
        <v>0</v>
      </c>
      <c r="R1134" s="466">
        <f t="shared" si="301"/>
        <v>20</v>
      </c>
      <c r="S1134" s="463">
        <f t="shared" si="293"/>
        <v>0</v>
      </c>
      <c r="T1134" s="463">
        <f t="shared" si="294"/>
        <v>0</v>
      </c>
      <c r="U1134" s="463">
        <f t="shared" si="295"/>
        <v>0</v>
      </c>
      <c r="V1134" s="463">
        <f t="shared" si="296"/>
        <v>0</v>
      </c>
      <c r="W1134" s="470">
        <f t="shared" si="297"/>
        <v>-3.950999999999965</v>
      </c>
    </row>
    <row r="1135" spans="1:23">
      <c r="A1135" s="461">
        <v>11310</v>
      </c>
      <c r="B1135" s="461" t="s">
        <v>529</v>
      </c>
      <c r="C1135" s="466">
        <v>491.28100000000001</v>
      </c>
      <c r="D1135" s="466">
        <v>486.98</v>
      </c>
      <c r="E1135" s="466">
        <v>0</v>
      </c>
      <c r="F1135" s="466">
        <v>1110.02</v>
      </c>
      <c r="G1135" s="467">
        <f t="shared" si="298"/>
        <v>4.3009999999999877</v>
      </c>
      <c r="H1135" s="466">
        <f t="shared" si="302"/>
        <v>0</v>
      </c>
      <c r="I1135" s="466">
        <f t="shared" si="303"/>
        <v>4.3009999999999877</v>
      </c>
      <c r="J1135" s="469">
        <v>1</v>
      </c>
      <c r="K1135" s="467">
        <f t="shared" si="288"/>
        <v>0</v>
      </c>
      <c r="L1135" s="467">
        <f t="shared" si="299"/>
        <v>0</v>
      </c>
      <c r="M1135" s="466">
        <f t="shared" si="289"/>
        <v>121.65065063533328</v>
      </c>
      <c r="N1135" s="466">
        <f t="shared" si="290"/>
        <v>20</v>
      </c>
      <c r="O1135" s="466">
        <f t="shared" si="291"/>
        <v>6.0825325317666641</v>
      </c>
      <c r="P1135" s="466">
        <f t="shared" si="300"/>
        <v>121.65065063533328</v>
      </c>
      <c r="Q1135" s="466">
        <f t="shared" si="292"/>
        <v>0</v>
      </c>
      <c r="R1135" s="466">
        <f t="shared" si="301"/>
        <v>20</v>
      </c>
      <c r="S1135" s="463">
        <f t="shared" si="293"/>
        <v>0</v>
      </c>
      <c r="T1135" s="463">
        <f t="shared" si="294"/>
        <v>0</v>
      </c>
      <c r="U1135" s="463">
        <f t="shared" si="295"/>
        <v>0</v>
      </c>
      <c r="V1135" s="463">
        <f t="shared" si="296"/>
        <v>0</v>
      </c>
      <c r="W1135" s="470">
        <f t="shared" si="297"/>
        <v>-4.1049999999999613</v>
      </c>
    </row>
    <row r="1136" spans="1:23">
      <c r="A1136" s="461">
        <v>11320</v>
      </c>
      <c r="B1136" s="461" t="s">
        <v>529</v>
      </c>
      <c r="C1136" s="466">
        <v>491.19299999999998</v>
      </c>
      <c r="D1136" s="466">
        <v>486.87099999999998</v>
      </c>
      <c r="E1136" s="466">
        <v>0</v>
      </c>
      <c r="F1136" s="466">
        <v>1155.42</v>
      </c>
      <c r="G1136" s="467">
        <f t="shared" si="298"/>
        <v>4.3220000000000027</v>
      </c>
      <c r="H1136" s="466">
        <f t="shared" si="302"/>
        <v>0</v>
      </c>
      <c r="I1136" s="466">
        <f t="shared" si="303"/>
        <v>4.3220000000000027</v>
      </c>
      <c r="J1136" s="469">
        <v>1</v>
      </c>
      <c r="K1136" s="467">
        <f t="shared" si="288"/>
        <v>0</v>
      </c>
      <c r="L1136" s="467">
        <f t="shared" si="299"/>
        <v>0</v>
      </c>
      <c r="M1136" s="466">
        <f t="shared" si="289"/>
        <v>122.24462033153043</v>
      </c>
      <c r="N1136" s="466">
        <f t="shared" si="290"/>
        <v>20</v>
      </c>
      <c r="O1136" s="466">
        <f t="shared" si="291"/>
        <v>6.112231016576521</v>
      </c>
      <c r="P1136" s="466">
        <f t="shared" si="300"/>
        <v>122.24462033153043</v>
      </c>
      <c r="Q1136" s="466">
        <f t="shared" si="292"/>
        <v>0</v>
      </c>
      <c r="R1136" s="466">
        <f t="shared" si="301"/>
        <v>20</v>
      </c>
      <c r="S1136" s="463">
        <f t="shared" si="293"/>
        <v>0</v>
      </c>
      <c r="T1136" s="463">
        <f t="shared" si="294"/>
        <v>0</v>
      </c>
      <c r="U1136" s="463">
        <f t="shared" si="295"/>
        <v>0</v>
      </c>
      <c r="V1136" s="463">
        <f t="shared" si="296"/>
        <v>0</v>
      </c>
      <c r="W1136" s="470">
        <f t="shared" si="297"/>
        <v>-4.2520000000000095</v>
      </c>
    </row>
    <row r="1137" spans="1:23">
      <c r="A1137" s="461">
        <v>11330</v>
      </c>
      <c r="B1137" s="461" t="s">
        <v>529</v>
      </c>
      <c r="C1137" s="466">
        <v>491.09699999999998</v>
      </c>
      <c r="D1137" s="466">
        <v>486.66800000000001</v>
      </c>
      <c r="E1137" s="466">
        <v>0</v>
      </c>
      <c r="F1137" s="466">
        <v>1202.58</v>
      </c>
      <c r="G1137" s="467">
        <f t="shared" si="298"/>
        <v>4.4289999999999736</v>
      </c>
      <c r="H1137" s="466">
        <f t="shared" si="302"/>
        <v>0</v>
      </c>
      <c r="I1137" s="466">
        <f t="shared" si="303"/>
        <v>4.4289999999999736</v>
      </c>
      <c r="J1137" s="469">
        <v>1</v>
      </c>
      <c r="K1137" s="467">
        <f t="shared" si="288"/>
        <v>0</v>
      </c>
      <c r="L1137" s="467">
        <f t="shared" si="299"/>
        <v>0</v>
      </c>
      <c r="M1137" s="466">
        <f t="shared" si="289"/>
        <v>125.271037355008</v>
      </c>
      <c r="N1137" s="466">
        <f t="shared" si="290"/>
        <v>20</v>
      </c>
      <c r="O1137" s="466">
        <f t="shared" si="291"/>
        <v>6.2635518677504001</v>
      </c>
      <c r="P1137" s="466">
        <f t="shared" si="300"/>
        <v>125.271037355008</v>
      </c>
      <c r="Q1137" s="466">
        <f t="shared" si="292"/>
        <v>0</v>
      </c>
      <c r="R1137" s="466">
        <f t="shared" si="301"/>
        <v>20</v>
      </c>
      <c r="S1137" s="463">
        <f t="shared" si="293"/>
        <v>0</v>
      </c>
      <c r="T1137" s="463">
        <f t="shared" si="294"/>
        <v>0</v>
      </c>
      <c r="U1137" s="463">
        <f t="shared" si="295"/>
        <v>0</v>
      </c>
      <c r="V1137" s="463">
        <f t="shared" si="296"/>
        <v>0</v>
      </c>
      <c r="W1137" s="470">
        <f t="shared" si="297"/>
        <v>-4.3009999999999877</v>
      </c>
    </row>
    <row r="1138" spans="1:23">
      <c r="A1138" s="461">
        <v>11340</v>
      </c>
      <c r="B1138" s="461" t="s">
        <v>529</v>
      </c>
      <c r="C1138" s="466">
        <v>490.99400000000003</v>
      </c>
      <c r="D1138" s="466">
        <v>486.31700000000001</v>
      </c>
      <c r="E1138" s="466">
        <v>0</v>
      </c>
      <c r="F1138" s="466">
        <v>1258.06</v>
      </c>
      <c r="G1138" s="467">
        <f t="shared" si="298"/>
        <v>4.6770000000000209</v>
      </c>
      <c r="H1138" s="466">
        <f t="shared" si="302"/>
        <v>0</v>
      </c>
      <c r="I1138" s="466">
        <f t="shared" si="303"/>
        <v>4.6770000000000209</v>
      </c>
      <c r="J1138" s="469">
        <v>1</v>
      </c>
      <c r="K1138" s="467">
        <f t="shared" si="288"/>
        <v>0</v>
      </c>
      <c r="L1138" s="467">
        <f t="shared" si="299"/>
        <v>0</v>
      </c>
      <c r="M1138" s="466">
        <f t="shared" si="289"/>
        <v>132.28553662437992</v>
      </c>
      <c r="N1138" s="466">
        <f t="shared" si="290"/>
        <v>20</v>
      </c>
      <c r="O1138" s="466">
        <f t="shared" si="291"/>
        <v>6.6142768312189952</v>
      </c>
      <c r="P1138" s="466">
        <f t="shared" si="300"/>
        <v>132.28553662437992</v>
      </c>
      <c r="Q1138" s="466">
        <f t="shared" si="292"/>
        <v>0</v>
      </c>
      <c r="R1138" s="466">
        <f t="shared" si="301"/>
        <v>20</v>
      </c>
      <c r="S1138" s="463">
        <f t="shared" si="293"/>
        <v>0</v>
      </c>
      <c r="T1138" s="463">
        <f t="shared" si="294"/>
        <v>0</v>
      </c>
      <c r="U1138" s="463">
        <f t="shared" si="295"/>
        <v>0</v>
      </c>
      <c r="V1138" s="463">
        <f t="shared" si="296"/>
        <v>0</v>
      </c>
      <c r="W1138" s="470">
        <f t="shared" si="297"/>
        <v>-4.3220000000000027</v>
      </c>
    </row>
    <row r="1139" spans="1:23">
      <c r="A1139" s="461">
        <v>11350</v>
      </c>
      <c r="B1139" s="461" t="s">
        <v>529</v>
      </c>
      <c r="C1139" s="466">
        <v>490.88400000000001</v>
      </c>
      <c r="D1139" s="466">
        <v>485.96499999999997</v>
      </c>
      <c r="E1139" s="466">
        <v>0</v>
      </c>
      <c r="F1139" s="466">
        <v>1315.12</v>
      </c>
      <c r="G1139" s="467">
        <f t="shared" si="298"/>
        <v>4.9190000000000396</v>
      </c>
      <c r="H1139" s="466">
        <f t="shared" si="302"/>
        <v>0</v>
      </c>
      <c r="I1139" s="466">
        <f t="shared" si="303"/>
        <v>4.9190000000000396</v>
      </c>
      <c r="J1139" s="469">
        <v>1</v>
      </c>
      <c r="K1139" s="467">
        <f t="shared" si="288"/>
        <v>0</v>
      </c>
      <c r="L1139" s="467">
        <f t="shared" si="299"/>
        <v>0</v>
      </c>
      <c r="M1139" s="466">
        <f t="shared" si="289"/>
        <v>139.13033026626621</v>
      </c>
      <c r="N1139" s="466">
        <f t="shared" si="290"/>
        <v>20</v>
      </c>
      <c r="O1139" s="466">
        <f t="shared" si="291"/>
        <v>6.9565165133133107</v>
      </c>
      <c r="P1139" s="466">
        <f t="shared" si="300"/>
        <v>139.13033026626621</v>
      </c>
      <c r="Q1139" s="466">
        <f t="shared" si="292"/>
        <v>0</v>
      </c>
      <c r="R1139" s="466">
        <f t="shared" si="301"/>
        <v>20</v>
      </c>
      <c r="S1139" s="463">
        <f t="shared" si="293"/>
        <v>0</v>
      </c>
      <c r="T1139" s="463">
        <f t="shared" si="294"/>
        <v>0</v>
      </c>
      <c r="U1139" s="463">
        <f t="shared" si="295"/>
        <v>0</v>
      </c>
      <c r="V1139" s="463">
        <f t="shared" si="296"/>
        <v>0</v>
      </c>
      <c r="W1139" s="470">
        <f t="shared" si="297"/>
        <v>-4.4289999999999736</v>
      </c>
    </row>
    <row r="1140" spans="1:23">
      <c r="A1140" s="461">
        <v>11360</v>
      </c>
      <c r="B1140" s="461" t="s">
        <v>529</v>
      </c>
      <c r="C1140" s="466">
        <v>490.767</v>
      </c>
      <c r="D1140" s="466">
        <v>485.61399999999998</v>
      </c>
      <c r="E1140" s="466">
        <v>0</v>
      </c>
      <c r="F1140" s="466">
        <v>1362.58</v>
      </c>
      <c r="G1140" s="467">
        <f t="shared" si="298"/>
        <v>5.15300000000002</v>
      </c>
      <c r="H1140" s="466">
        <f t="shared" si="302"/>
        <v>0</v>
      </c>
      <c r="I1140" s="466">
        <f t="shared" si="303"/>
        <v>5.15300000000002</v>
      </c>
      <c r="J1140" s="469">
        <v>1</v>
      </c>
      <c r="K1140" s="467">
        <f t="shared" si="288"/>
        <v>0</v>
      </c>
      <c r="L1140" s="467">
        <f t="shared" si="299"/>
        <v>0</v>
      </c>
      <c r="M1140" s="466">
        <f t="shared" si="289"/>
        <v>145.74884973817174</v>
      </c>
      <c r="N1140" s="466">
        <f t="shared" si="290"/>
        <v>20</v>
      </c>
      <c r="O1140" s="466">
        <f t="shared" si="291"/>
        <v>7.2874424869085868</v>
      </c>
      <c r="P1140" s="466">
        <f t="shared" si="300"/>
        <v>145.74884973817174</v>
      </c>
      <c r="Q1140" s="466">
        <f t="shared" si="292"/>
        <v>0</v>
      </c>
      <c r="R1140" s="466">
        <f t="shared" si="301"/>
        <v>20</v>
      </c>
      <c r="S1140" s="463">
        <f t="shared" si="293"/>
        <v>0</v>
      </c>
      <c r="T1140" s="463">
        <f t="shared" si="294"/>
        <v>0</v>
      </c>
      <c r="U1140" s="463">
        <f t="shared" si="295"/>
        <v>0</v>
      </c>
      <c r="V1140" s="463">
        <f t="shared" si="296"/>
        <v>0</v>
      </c>
      <c r="W1140" s="470">
        <f t="shared" si="297"/>
        <v>-4.6770000000000209</v>
      </c>
    </row>
    <row r="1141" spans="1:23">
      <c r="A1141" s="461">
        <v>11370</v>
      </c>
      <c r="B1141" s="461" t="s">
        <v>529</v>
      </c>
      <c r="C1141" s="466">
        <v>490.64299999999997</v>
      </c>
      <c r="D1141" s="466">
        <v>485.29700000000003</v>
      </c>
      <c r="E1141" s="466">
        <v>0</v>
      </c>
      <c r="F1141" s="466">
        <v>1399.75</v>
      </c>
      <c r="G1141" s="467">
        <f t="shared" si="298"/>
        <v>5.3459999999999468</v>
      </c>
      <c r="H1141" s="466">
        <f t="shared" si="302"/>
        <v>0</v>
      </c>
      <c r="I1141" s="466">
        <f t="shared" si="303"/>
        <v>5.3459999999999468</v>
      </c>
      <c r="J1141" s="469">
        <v>1</v>
      </c>
      <c r="K1141" s="467">
        <f t="shared" ref="K1141:K1204" si="304">(A1141-A1140)*SQRT(H1141^2+(H1141*J1141)^2)</f>
        <v>0</v>
      </c>
      <c r="L1141" s="467">
        <f t="shared" si="299"/>
        <v>0</v>
      </c>
      <c r="M1141" s="466">
        <f t="shared" ref="M1141:M1204" si="305">(A1141-A1140)*SQRT(I1141^2+(I1141*J1141)^2)*2</f>
        <v>151.20771408892983</v>
      </c>
      <c r="N1141" s="466">
        <f t="shared" ref="N1141:N1204" si="306">+IF(M1141&gt;0,A1141-A1140,)*2</f>
        <v>20</v>
      </c>
      <c r="O1141" s="466">
        <f t="shared" ref="O1141:O1204" si="307">IF(M1141&gt;0,((A1141-A1140)/20)*SQRT(G1141^2+(G1141*J1141)^2),)*2</f>
        <v>7.5603857044464915</v>
      </c>
      <c r="P1141" s="466">
        <f t="shared" si="300"/>
        <v>151.20771408892983</v>
      </c>
      <c r="Q1141" s="466">
        <f t="shared" ref="Q1141:Q1204" si="308">IF(G1141&gt;1.5,IF(G1141&lt;3,(A1141-A1140)/5,),)*2</f>
        <v>0</v>
      </c>
      <c r="R1141" s="466">
        <f t="shared" si="301"/>
        <v>20</v>
      </c>
      <c r="S1141" s="463">
        <f t="shared" si="293"/>
        <v>0</v>
      </c>
      <c r="T1141" s="463">
        <f t="shared" si="294"/>
        <v>0</v>
      </c>
      <c r="U1141" s="463">
        <f t="shared" si="295"/>
        <v>0</v>
      </c>
      <c r="V1141" s="463">
        <f t="shared" si="296"/>
        <v>0</v>
      </c>
      <c r="W1141" s="470">
        <f t="shared" si="297"/>
        <v>-4.9190000000000396</v>
      </c>
    </row>
    <row r="1142" spans="1:23">
      <c r="A1142" s="461">
        <v>11380</v>
      </c>
      <c r="B1142" s="461" t="s">
        <v>529</v>
      </c>
      <c r="C1142" s="466">
        <v>490.51100000000002</v>
      </c>
      <c r="D1142" s="466">
        <v>485.173</v>
      </c>
      <c r="E1142" s="466">
        <v>0</v>
      </c>
      <c r="F1142" s="466">
        <v>1423.03</v>
      </c>
      <c r="G1142" s="467">
        <f t="shared" si="298"/>
        <v>5.3380000000000223</v>
      </c>
      <c r="H1142" s="466">
        <f t="shared" si="302"/>
        <v>0</v>
      </c>
      <c r="I1142" s="466">
        <f t="shared" si="303"/>
        <v>5.3380000000000223</v>
      </c>
      <c r="J1142" s="469">
        <v>1</v>
      </c>
      <c r="K1142" s="467">
        <f t="shared" si="304"/>
        <v>0</v>
      </c>
      <c r="L1142" s="467">
        <f t="shared" si="299"/>
        <v>0</v>
      </c>
      <c r="M1142" s="466">
        <f t="shared" si="305"/>
        <v>150.98143991895225</v>
      </c>
      <c r="N1142" s="466">
        <f t="shared" si="306"/>
        <v>20</v>
      </c>
      <c r="O1142" s="466">
        <f t="shared" si="307"/>
        <v>7.5490719959476129</v>
      </c>
      <c r="P1142" s="466">
        <f t="shared" si="300"/>
        <v>150.98143991895225</v>
      </c>
      <c r="Q1142" s="466">
        <f t="shared" si="308"/>
        <v>0</v>
      </c>
      <c r="R1142" s="466">
        <f t="shared" si="301"/>
        <v>20</v>
      </c>
      <c r="S1142" s="463">
        <f t="shared" ref="S1142:S1205" si="309">+IF(R1142&gt;0,IF(R1141=0,A1142,IF(R1142&gt;0,IF(R1143=0,A1143,),)),IF(R1142=0,IF(R1141&gt;0,IF(R1140=0,A1142,),),))</f>
        <v>0</v>
      </c>
      <c r="T1142" s="463">
        <f t="shared" ref="T1142:T1205" si="310">+IF(Q1142&gt;0,IF(Q1141=0,A1142,IF(Q1142&gt;0,IF(Q1143=0,A1143,),)),IF(Q1142=0,IF(Q1141&gt;0,IF(Q1140=0,A1142,),),))</f>
        <v>0</v>
      </c>
      <c r="U1142" s="463">
        <f t="shared" ref="U1142:U1205" si="311">+IF(M1142&gt;0,IF(M1141=0,A1142,IF(M1142&gt;0,IF(M1143=0,A1143,),)),IF(M1142=0,IF(M1141&gt;0,IF(M1140=0,A1142,),),))</f>
        <v>0</v>
      </c>
      <c r="V1142" s="463">
        <f t="shared" ref="V1142:V1205" si="312">+IF(K1142&gt;0,IF(K1141=0,A1142,IF(K1142&gt;0,IF(K1143=0,A1143,),)),IF(K1142=0,IF(K1141&gt;0,IF(K1140=0,A1142,),),))</f>
        <v>0</v>
      </c>
      <c r="W1142" s="470">
        <f t="shared" si="297"/>
        <v>-5.15300000000002</v>
      </c>
    </row>
    <row r="1143" spans="1:23">
      <c r="A1143" s="461">
        <v>11390</v>
      </c>
      <c r="B1143" s="461" t="s">
        <v>529</v>
      </c>
      <c r="C1143" s="466">
        <v>490.37200000000001</v>
      </c>
      <c r="D1143" s="466">
        <v>485.06599999999997</v>
      </c>
      <c r="E1143" s="466">
        <v>0</v>
      </c>
      <c r="F1143" s="466">
        <v>1436.63</v>
      </c>
      <c r="G1143" s="467">
        <f t="shared" si="298"/>
        <v>5.30600000000004</v>
      </c>
      <c r="H1143" s="466">
        <f t="shared" si="302"/>
        <v>0</v>
      </c>
      <c r="I1143" s="466">
        <f t="shared" si="303"/>
        <v>5.30600000000004</v>
      </c>
      <c r="J1143" s="469">
        <v>1</v>
      </c>
      <c r="K1143" s="467">
        <f t="shared" si="304"/>
        <v>0</v>
      </c>
      <c r="L1143" s="467">
        <f t="shared" si="299"/>
        <v>0</v>
      </c>
      <c r="M1143" s="466">
        <f t="shared" si="305"/>
        <v>150.07634323903397</v>
      </c>
      <c r="N1143" s="466">
        <f t="shared" si="306"/>
        <v>20</v>
      </c>
      <c r="O1143" s="466">
        <f t="shared" si="307"/>
        <v>7.5038171619516989</v>
      </c>
      <c r="P1143" s="466">
        <f t="shared" si="300"/>
        <v>150.07634323903397</v>
      </c>
      <c r="Q1143" s="466">
        <f t="shared" si="308"/>
        <v>0</v>
      </c>
      <c r="R1143" s="466">
        <f t="shared" si="301"/>
        <v>20</v>
      </c>
      <c r="S1143" s="463">
        <f t="shared" si="309"/>
        <v>0</v>
      </c>
      <c r="T1143" s="463">
        <f t="shared" si="310"/>
        <v>0</v>
      </c>
      <c r="U1143" s="463">
        <f t="shared" si="311"/>
        <v>0</v>
      </c>
      <c r="V1143" s="463">
        <f t="shared" si="312"/>
        <v>0</v>
      </c>
      <c r="W1143" s="470">
        <f t="shared" si="297"/>
        <v>-5.3459999999999468</v>
      </c>
    </row>
    <row r="1144" spans="1:23">
      <c r="A1144" s="461">
        <v>11400</v>
      </c>
      <c r="B1144" s="461" t="s">
        <v>529</v>
      </c>
      <c r="C1144" s="466">
        <v>490.226</v>
      </c>
      <c r="D1144" s="466">
        <v>484.959</v>
      </c>
      <c r="E1144" s="466">
        <v>0</v>
      </c>
      <c r="F1144" s="466">
        <v>1450.11</v>
      </c>
      <c r="G1144" s="467">
        <f t="shared" si="298"/>
        <v>5.2669999999999959</v>
      </c>
      <c r="H1144" s="466">
        <f t="shared" si="302"/>
        <v>0</v>
      </c>
      <c r="I1144" s="466">
        <f t="shared" si="303"/>
        <v>5.2669999999999959</v>
      </c>
      <c r="J1144" s="469">
        <v>1</v>
      </c>
      <c r="K1144" s="467">
        <f t="shared" si="304"/>
        <v>0</v>
      </c>
      <c r="L1144" s="467">
        <f t="shared" si="299"/>
        <v>0</v>
      </c>
      <c r="M1144" s="466">
        <f t="shared" si="305"/>
        <v>148.97325666038171</v>
      </c>
      <c r="N1144" s="466">
        <f t="shared" si="306"/>
        <v>20</v>
      </c>
      <c r="O1144" s="466">
        <f t="shared" si="307"/>
        <v>7.4486628330190854</v>
      </c>
      <c r="P1144" s="466">
        <f t="shared" si="300"/>
        <v>148.97325666038171</v>
      </c>
      <c r="Q1144" s="466">
        <f t="shared" si="308"/>
        <v>0</v>
      </c>
      <c r="R1144" s="466">
        <f t="shared" si="301"/>
        <v>20</v>
      </c>
      <c r="S1144" s="463">
        <f t="shared" si="309"/>
        <v>0</v>
      </c>
      <c r="T1144" s="463">
        <f t="shared" si="310"/>
        <v>0</v>
      </c>
      <c r="U1144" s="463">
        <f t="shared" si="311"/>
        <v>0</v>
      </c>
      <c r="V1144" s="463">
        <f t="shared" si="312"/>
        <v>0</v>
      </c>
      <c r="W1144" s="470">
        <f t="shared" si="297"/>
        <v>-5.3380000000000223</v>
      </c>
    </row>
    <row r="1145" spans="1:23">
      <c r="A1145" s="461">
        <v>11410</v>
      </c>
      <c r="B1145" s="461" t="s">
        <v>529</v>
      </c>
      <c r="C1145" s="466">
        <v>490.072</v>
      </c>
      <c r="D1145" s="466">
        <v>484.851</v>
      </c>
      <c r="E1145" s="466">
        <v>0</v>
      </c>
      <c r="F1145" s="466">
        <v>1464.31</v>
      </c>
      <c r="G1145" s="467">
        <f t="shared" si="298"/>
        <v>5.2210000000000036</v>
      </c>
      <c r="H1145" s="466">
        <f t="shared" si="302"/>
        <v>0</v>
      </c>
      <c r="I1145" s="466">
        <f t="shared" si="303"/>
        <v>5.2210000000000036</v>
      </c>
      <c r="J1145" s="469">
        <v>1</v>
      </c>
      <c r="K1145" s="467">
        <f t="shared" si="304"/>
        <v>0</v>
      </c>
      <c r="L1145" s="467">
        <f t="shared" si="299"/>
        <v>0</v>
      </c>
      <c r="M1145" s="466">
        <f t="shared" si="305"/>
        <v>147.67218018299869</v>
      </c>
      <c r="N1145" s="466">
        <f t="shared" si="306"/>
        <v>20</v>
      </c>
      <c r="O1145" s="466">
        <f t="shared" si="307"/>
        <v>7.3836090091499349</v>
      </c>
      <c r="P1145" s="466">
        <f t="shared" si="300"/>
        <v>147.67218018299869</v>
      </c>
      <c r="Q1145" s="466">
        <f t="shared" si="308"/>
        <v>0</v>
      </c>
      <c r="R1145" s="466">
        <f t="shared" si="301"/>
        <v>20</v>
      </c>
      <c r="S1145" s="463">
        <f t="shared" si="309"/>
        <v>0</v>
      </c>
      <c r="T1145" s="463">
        <f t="shared" si="310"/>
        <v>0</v>
      </c>
      <c r="U1145" s="463">
        <f t="shared" si="311"/>
        <v>0</v>
      </c>
      <c r="V1145" s="463">
        <f t="shared" si="312"/>
        <v>0</v>
      </c>
      <c r="W1145" s="470">
        <f t="shared" si="297"/>
        <v>-5.30600000000004</v>
      </c>
    </row>
    <row r="1146" spans="1:23">
      <c r="A1146" s="461">
        <v>11420</v>
      </c>
      <c r="B1146" s="461" t="s">
        <v>529</v>
      </c>
      <c r="C1146" s="466">
        <v>489.91199999999998</v>
      </c>
      <c r="D1146" s="466">
        <v>484.745</v>
      </c>
      <c r="E1146" s="466">
        <v>0</v>
      </c>
      <c r="F1146" s="466">
        <v>1478.86</v>
      </c>
      <c r="G1146" s="467">
        <f t="shared" si="298"/>
        <v>5.1669999999999732</v>
      </c>
      <c r="H1146" s="466">
        <f t="shared" si="302"/>
        <v>0</v>
      </c>
      <c r="I1146" s="466">
        <f t="shared" si="303"/>
        <v>5.1669999999999732</v>
      </c>
      <c r="J1146" s="469">
        <v>1</v>
      </c>
      <c r="K1146" s="467">
        <f t="shared" si="304"/>
        <v>0</v>
      </c>
      <c r="L1146" s="467">
        <f t="shared" si="299"/>
        <v>0</v>
      </c>
      <c r="M1146" s="466">
        <f t="shared" si="305"/>
        <v>146.14482953563487</v>
      </c>
      <c r="N1146" s="466">
        <f t="shared" si="306"/>
        <v>20</v>
      </c>
      <c r="O1146" s="466">
        <f t="shared" si="307"/>
        <v>7.3072414767817442</v>
      </c>
      <c r="P1146" s="466">
        <f t="shared" si="300"/>
        <v>146.14482953563487</v>
      </c>
      <c r="Q1146" s="466">
        <f t="shared" si="308"/>
        <v>0</v>
      </c>
      <c r="R1146" s="466">
        <f t="shared" si="301"/>
        <v>20</v>
      </c>
      <c r="S1146" s="463">
        <f t="shared" si="309"/>
        <v>0</v>
      </c>
      <c r="T1146" s="463">
        <f t="shared" si="310"/>
        <v>0</v>
      </c>
      <c r="U1146" s="463">
        <f t="shared" si="311"/>
        <v>0</v>
      </c>
      <c r="V1146" s="463">
        <f t="shared" si="312"/>
        <v>0</v>
      </c>
      <c r="W1146" s="470">
        <f t="shared" si="297"/>
        <v>-5.2669999999999959</v>
      </c>
    </row>
    <row r="1147" spans="1:23">
      <c r="A1147" s="461">
        <v>11430</v>
      </c>
      <c r="B1147" s="461" t="s">
        <v>529</v>
      </c>
      <c r="C1147" s="466">
        <v>489.74400000000003</v>
      </c>
      <c r="D1147" s="466">
        <v>484.66399999999999</v>
      </c>
      <c r="E1147" s="466">
        <v>0</v>
      </c>
      <c r="F1147" s="466">
        <v>1495.75</v>
      </c>
      <c r="G1147" s="467">
        <f t="shared" si="298"/>
        <v>5.0800000000000409</v>
      </c>
      <c r="H1147" s="466">
        <f t="shared" si="302"/>
        <v>0</v>
      </c>
      <c r="I1147" s="466">
        <f t="shared" si="303"/>
        <v>5.0800000000000409</v>
      </c>
      <c r="J1147" s="469">
        <v>1</v>
      </c>
      <c r="K1147" s="467">
        <f t="shared" si="304"/>
        <v>0</v>
      </c>
      <c r="L1147" s="467">
        <f t="shared" si="299"/>
        <v>0</v>
      </c>
      <c r="M1147" s="466">
        <f t="shared" si="305"/>
        <v>143.68409793710759</v>
      </c>
      <c r="N1147" s="466">
        <f t="shared" si="306"/>
        <v>20</v>
      </c>
      <c r="O1147" s="466">
        <f t="shared" si="307"/>
        <v>7.1842048968553804</v>
      </c>
      <c r="P1147" s="466">
        <f t="shared" si="300"/>
        <v>143.68409793710759</v>
      </c>
      <c r="Q1147" s="466">
        <f t="shared" si="308"/>
        <v>0</v>
      </c>
      <c r="R1147" s="466">
        <f t="shared" si="301"/>
        <v>20</v>
      </c>
      <c r="S1147" s="463">
        <f t="shared" si="309"/>
        <v>0</v>
      </c>
      <c r="T1147" s="463">
        <f t="shared" si="310"/>
        <v>0</v>
      </c>
      <c r="U1147" s="463">
        <f t="shared" si="311"/>
        <v>0</v>
      </c>
      <c r="V1147" s="463">
        <f t="shared" si="312"/>
        <v>0</v>
      </c>
      <c r="W1147" s="470">
        <f t="shared" si="297"/>
        <v>-5.2210000000000036</v>
      </c>
    </row>
    <row r="1148" spans="1:23">
      <c r="A1148" s="461">
        <v>11440</v>
      </c>
      <c r="B1148" s="461" t="s">
        <v>529</v>
      </c>
      <c r="C1148" s="466">
        <v>489.56900000000002</v>
      </c>
      <c r="D1148" s="466">
        <v>484.59199999999998</v>
      </c>
      <c r="E1148" s="466">
        <v>0</v>
      </c>
      <c r="F1148" s="466">
        <v>1517.65</v>
      </c>
      <c r="G1148" s="467">
        <f t="shared" si="298"/>
        <v>4.9770000000000323</v>
      </c>
      <c r="H1148" s="466">
        <f t="shared" si="302"/>
        <v>0</v>
      </c>
      <c r="I1148" s="466">
        <f t="shared" si="303"/>
        <v>4.9770000000000323</v>
      </c>
      <c r="J1148" s="469">
        <v>1</v>
      </c>
      <c r="K1148" s="467">
        <f t="shared" si="304"/>
        <v>0</v>
      </c>
      <c r="L1148" s="467">
        <f t="shared" si="299"/>
        <v>0</v>
      </c>
      <c r="M1148" s="466">
        <f t="shared" si="305"/>
        <v>140.77081799861878</v>
      </c>
      <c r="N1148" s="466">
        <f t="shared" si="306"/>
        <v>20</v>
      </c>
      <c r="O1148" s="466">
        <f t="shared" si="307"/>
        <v>7.0385408999309398</v>
      </c>
      <c r="P1148" s="466">
        <f t="shared" si="300"/>
        <v>140.77081799861878</v>
      </c>
      <c r="Q1148" s="466">
        <f t="shared" si="308"/>
        <v>0</v>
      </c>
      <c r="R1148" s="466">
        <f t="shared" si="301"/>
        <v>20</v>
      </c>
      <c r="S1148" s="463">
        <f t="shared" si="309"/>
        <v>0</v>
      </c>
      <c r="T1148" s="463">
        <f t="shared" si="310"/>
        <v>0</v>
      </c>
      <c r="U1148" s="463">
        <f t="shared" si="311"/>
        <v>0</v>
      </c>
      <c r="V1148" s="463">
        <f t="shared" si="312"/>
        <v>0</v>
      </c>
      <c r="W1148" s="470">
        <f t="shared" si="297"/>
        <v>-5.1669999999999732</v>
      </c>
    </row>
    <row r="1149" spans="1:23">
      <c r="A1149" s="461">
        <v>11450</v>
      </c>
      <c r="B1149" s="461" t="s">
        <v>529</v>
      </c>
      <c r="C1149" s="466">
        <v>489.387</v>
      </c>
      <c r="D1149" s="466">
        <v>484.37</v>
      </c>
      <c r="E1149" s="466">
        <v>0</v>
      </c>
      <c r="F1149" s="466">
        <v>1533.06</v>
      </c>
      <c r="G1149" s="467">
        <f t="shared" si="298"/>
        <v>5.0169999999999959</v>
      </c>
      <c r="H1149" s="466">
        <f t="shared" si="302"/>
        <v>0</v>
      </c>
      <c r="I1149" s="466">
        <f t="shared" si="303"/>
        <v>5.0169999999999959</v>
      </c>
      <c r="J1149" s="469">
        <v>1</v>
      </c>
      <c r="K1149" s="467">
        <f t="shared" si="304"/>
        <v>0</v>
      </c>
      <c r="L1149" s="467">
        <f t="shared" si="299"/>
        <v>0</v>
      </c>
      <c r="M1149" s="466">
        <f t="shared" si="305"/>
        <v>141.90218884851623</v>
      </c>
      <c r="N1149" s="466">
        <f t="shared" si="306"/>
        <v>20</v>
      </c>
      <c r="O1149" s="466">
        <f t="shared" si="307"/>
        <v>7.0951094424258123</v>
      </c>
      <c r="P1149" s="466">
        <f t="shared" si="300"/>
        <v>141.90218884851623</v>
      </c>
      <c r="Q1149" s="466">
        <f t="shared" si="308"/>
        <v>0</v>
      </c>
      <c r="R1149" s="466">
        <f t="shared" si="301"/>
        <v>20</v>
      </c>
      <c r="S1149" s="463">
        <f t="shared" si="309"/>
        <v>0</v>
      </c>
      <c r="T1149" s="463">
        <f t="shared" si="310"/>
        <v>0</v>
      </c>
      <c r="U1149" s="463">
        <f t="shared" si="311"/>
        <v>0</v>
      </c>
      <c r="V1149" s="463">
        <f t="shared" si="312"/>
        <v>0</v>
      </c>
      <c r="W1149" s="470">
        <f t="shared" si="297"/>
        <v>-5.0800000000000409</v>
      </c>
    </row>
    <row r="1150" spans="1:23">
      <c r="A1150" s="461">
        <v>11460</v>
      </c>
      <c r="B1150" s="461" t="s">
        <v>529</v>
      </c>
      <c r="C1150" s="466">
        <v>489.197</v>
      </c>
      <c r="D1150" s="466">
        <v>483.94</v>
      </c>
      <c r="E1150" s="466">
        <v>0</v>
      </c>
      <c r="F1150" s="466">
        <v>1546.5</v>
      </c>
      <c r="G1150" s="467">
        <f t="shared" si="298"/>
        <v>5.257000000000005</v>
      </c>
      <c r="H1150" s="466">
        <f t="shared" si="302"/>
        <v>0</v>
      </c>
      <c r="I1150" s="466">
        <f t="shared" si="303"/>
        <v>5.257000000000005</v>
      </c>
      <c r="J1150" s="469">
        <v>1</v>
      </c>
      <c r="K1150" s="467">
        <f t="shared" si="304"/>
        <v>0</v>
      </c>
      <c r="L1150" s="467">
        <f t="shared" si="299"/>
        <v>0</v>
      </c>
      <c r="M1150" s="466">
        <f t="shared" si="305"/>
        <v>148.69041394790736</v>
      </c>
      <c r="N1150" s="466">
        <f t="shared" si="306"/>
        <v>20</v>
      </c>
      <c r="O1150" s="466">
        <f t="shared" si="307"/>
        <v>7.4345206973953681</v>
      </c>
      <c r="P1150" s="466">
        <f t="shared" si="300"/>
        <v>148.69041394790736</v>
      </c>
      <c r="Q1150" s="466">
        <f t="shared" si="308"/>
        <v>0</v>
      </c>
      <c r="R1150" s="466">
        <f t="shared" si="301"/>
        <v>20</v>
      </c>
      <c r="S1150" s="463">
        <f t="shared" si="309"/>
        <v>0</v>
      </c>
      <c r="T1150" s="463">
        <f t="shared" si="310"/>
        <v>0</v>
      </c>
      <c r="U1150" s="463">
        <f t="shared" si="311"/>
        <v>0</v>
      </c>
      <c r="V1150" s="463">
        <f t="shared" si="312"/>
        <v>0</v>
      </c>
      <c r="W1150" s="470">
        <f t="shared" si="297"/>
        <v>-4.9770000000000323</v>
      </c>
    </row>
    <row r="1151" spans="1:23">
      <c r="A1151" s="461">
        <v>11470</v>
      </c>
      <c r="B1151" s="461" t="s">
        <v>529</v>
      </c>
      <c r="C1151" s="466">
        <v>489</v>
      </c>
      <c r="D1151" s="466">
        <v>483.51100000000002</v>
      </c>
      <c r="E1151" s="466">
        <v>0</v>
      </c>
      <c r="F1151" s="466">
        <v>1567.45</v>
      </c>
      <c r="G1151" s="467">
        <f t="shared" si="298"/>
        <v>5.4889999999999759</v>
      </c>
      <c r="H1151" s="466">
        <f t="shared" si="302"/>
        <v>0</v>
      </c>
      <c r="I1151" s="466">
        <f t="shared" si="303"/>
        <v>5.4889999999999759</v>
      </c>
      <c r="J1151" s="469">
        <v>1</v>
      </c>
      <c r="K1151" s="467">
        <f t="shared" si="304"/>
        <v>0</v>
      </c>
      <c r="L1151" s="467">
        <f t="shared" si="299"/>
        <v>0</v>
      </c>
      <c r="M1151" s="466">
        <f t="shared" si="305"/>
        <v>155.25236487731769</v>
      </c>
      <c r="N1151" s="466">
        <f t="shared" si="306"/>
        <v>20</v>
      </c>
      <c r="O1151" s="466">
        <f t="shared" si="307"/>
        <v>7.7626182438658846</v>
      </c>
      <c r="P1151" s="466">
        <f t="shared" si="300"/>
        <v>155.25236487731769</v>
      </c>
      <c r="Q1151" s="466">
        <f t="shared" si="308"/>
        <v>0</v>
      </c>
      <c r="R1151" s="466">
        <f t="shared" si="301"/>
        <v>20</v>
      </c>
      <c r="S1151" s="463">
        <f t="shared" si="309"/>
        <v>0</v>
      </c>
      <c r="T1151" s="463">
        <f t="shared" si="310"/>
        <v>0</v>
      </c>
      <c r="U1151" s="463">
        <f t="shared" si="311"/>
        <v>0</v>
      </c>
      <c r="V1151" s="463">
        <f t="shared" si="312"/>
        <v>0</v>
      </c>
      <c r="W1151" s="470">
        <f t="shared" si="297"/>
        <v>-5.0169999999999959</v>
      </c>
    </row>
    <row r="1152" spans="1:23">
      <c r="A1152" s="461">
        <v>11480</v>
      </c>
      <c r="B1152" s="461" t="s">
        <v>529</v>
      </c>
      <c r="C1152" s="466">
        <v>488.79700000000003</v>
      </c>
      <c r="D1152" s="466">
        <v>483.21</v>
      </c>
      <c r="E1152" s="466">
        <v>0</v>
      </c>
      <c r="F1152" s="466">
        <v>1588.24</v>
      </c>
      <c r="G1152" s="467">
        <f t="shared" si="298"/>
        <v>5.5870000000000459</v>
      </c>
      <c r="H1152" s="466">
        <f t="shared" si="302"/>
        <v>0</v>
      </c>
      <c r="I1152" s="466">
        <f t="shared" si="303"/>
        <v>5.5870000000000459</v>
      </c>
      <c r="J1152" s="469">
        <v>1</v>
      </c>
      <c r="K1152" s="467">
        <f t="shared" si="304"/>
        <v>0</v>
      </c>
      <c r="L1152" s="467">
        <f t="shared" si="299"/>
        <v>0</v>
      </c>
      <c r="M1152" s="466">
        <f t="shared" si="305"/>
        <v>158.02422345957095</v>
      </c>
      <c r="N1152" s="466">
        <f t="shared" si="306"/>
        <v>20</v>
      </c>
      <c r="O1152" s="466">
        <f t="shared" si="307"/>
        <v>7.901211172978547</v>
      </c>
      <c r="P1152" s="466">
        <f t="shared" si="300"/>
        <v>158.02422345957095</v>
      </c>
      <c r="Q1152" s="466">
        <f t="shared" si="308"/>
        <v>0</v>
      </c>
      <c r="R1152" s="466">
        <f t="shared" si="301"/>
        <v>20</v>
      </c>
      <c r="S1152" s="463">
        <f t="shared" si="309"/>
        <v>0</v>
      </c>
      <c r="T1152" s="463">
        <f t="shared" si="310"/>
        <v>0</v>
      </c>
      <c r="U1152" s="463">
        <f t="shared" si="311"/>
        <v>0</v>
      </c>
      <c r="V1152" s="463">
        <f t="shared" si="312"/>
        <v>0</v>
      </c>
      <c r="W1152" s="470">
        <f t="shared" si="297"/>
        <v>-5.257000000000005</v>
      </c>
    </row>
    <row r="1153" spans="1:23">
      <c r="A1153" s="461">
        <v>11490</v>
      </c>
      <c r="B1153" s="461" t="s">
        <v>529</v>
      </c>
      <c r="C1153" s="466">
        <v>488.58499999999998</v>
      </c>
      <c r="D1153" s="466">
        <v>482.96800000000002</v>
      </c>
      <c r="E1153" s="466">
        <v>0</v>
      </c>
      <c r="F1153" s="466">
        <v>1612.05</v>
      </c>
      <c r="G1153" s="467">
        <f t="shared" si="298"/>
        <v>5.6169999999999618</v>
      </c>
      <c r="H1153" s="466">
        <f t="shared" si="302"/>
        <v>0</v>
      </c>
      <c r="I1153" s="466">
        <f t="shared" si="303"/>
        <v>5.6169999999999618</v>
      </c>
      <c r="J1153" s="469">
        <v>1</v>
      </c>
      <c r="K1153" s="467">
        <f t="shared" si="304"/>
        <v>0</v>
      </c>
      <c r="L1153" s="467">
        <f t="shared" si="299"/>
        <v>0</v>
      </c>
      <c r="M1153" s="466">
        <f t="shared" si="305"/>
        <v>158.8727515969924</v>
      </c>
      <c r="N1153" s="466">
        <f t="shared" si="306"/>
        <v>20</v>
      </c>
      <c r="O1153" s="466">
        <f t="shared" si="307"/>
        <v>7.9436375798496206</v>
      </c>
      <c r="P1153" s="466">
        <f t="shared" si="300"/>
        <v>158.8727515969924</v>
      </c>
      <c r="Q1153" s="466">
        <f t="shared" si="308"/>
        <v>0</v>
      </c>
      <c r="R1153" s="466">
        <f t="shared" si="301"/>
        <v>20</v>
      </c>
      <c r="S1153" s="463">
        <f t="shared" si="309"/>
        <v>0</v>
      </c>
      <c r="T1153" s="463">
        <f t="shared" si="310"/>
        <v>0</v>
      </c>
      <c r="U1153" s="463">
        <f t="shared" si="311"/>
        <v>0</v>
      </c>
      <c r="V1153" s="463">
        <f t="shared" si="312"/>
        <v>0</v>
      </c>
      <c r="W1153" s="470">
        <f t="shared" si="297"/>
        <v>-5.4889999999999759</v>
      </c>
    </row>
    <row r="1154" spans="1:23">
      <c r="A1154" s="461">
        <v>11500</v>
      </c>
      <c r="B1154" s="461" t="s">
        <v>529</v>
      </c>
      <c r="C1154" s="466">
        <v>488.36700000000002</v>
      </c>
      <c r="D1154" s="466">
        <v>482.72500000000002</v>
      </c>
      <c r="E1154" s="466">
        <v>0</v>
      </c>
      <c r="F1154" s="466">
        <v>1637.95</v>
      </c>
      <c r="G1154" s="467">
        <f t="shared" si="298"/>
        <v>5.6419999999999959</v>
      </c>
      <c r="H1154" s="466">
        <f t="shared" si="302"/>
        <v>0</v>
      </c>
      <c r="I1154" s="466">
        <f t="shared" si="303"/>
        <v>5.6419999999999959</v>
      </c>
      <c r="J1154" s="469">
        <v>1</v>
      </c>
      <c r="K1154" s="467">
        <f t="shared" si="304"/>
        <v>0</v>
      </c>
      <c r="L1154" s="467">
        <f t="shared" si="299"/>
        <v>0</v>
      </c>
      <c r="M1154" s="466">
        <f t="shared" si="305"/>
        <v>159.57985837817995</v>
      </c>
      <c r="N1154" s="466">
        <f t="shared" si="306"/>
        <v>20</v>
      </c>
      <c r="O1154" s="466">
        <f t="shared" si="307"/>
        <v>7.9789929189089968</v>
      </c>
      <c r="P1154" s="466">
        <f t="shared" si="300"/>
        <v>159.57985837817995</v>
      </c>
      <c r="Q1154" s="466">
        <f t="shared" si="308"/>
        <v>0</v>
      </c>
      <c r="R1154" s="466">
        <f t="shared" si="301"/>
        <v>20</v>
      </c>
      <c r="S1154" s="463">
        <f t="shared" si="309"/>
        <v>0</v>
      </c>
      <c r="T1154" s="463">
        <f t="shared" si="310"/>
        <v>0</v>
      </c>
      <c r="U1154" s="463">
        <f t="shared" si="311"/>
        <v>0</v>
      </c>
      <c r="V1154" s="463">
        <f t="shared" si="312"/>
        <v>0</v>
      </c>
      <c r="W1154" s="470">
        <f t="shared" si="297"/>
        <v>-5.5870000000000459</v>
      </c>
    </row>
    <row r="1155" spans="1:23">
      <c r="A1155" s="461">
        <v>11510</v>
      </c>
      <c r="B1155" s="461" t="s">
        <v>529</v>
      </c>
      <c r="C1155" s="466">
        <v>488.14100000000002</v>
      </c>
      <c r="D1155" s="466">
        <v>482.48200000000003</v>
      </c>
      <c r="E1155" s="466">
        <v>0</v>
      </c>
      <c r="F1155" s="466">
        <v>1661.43</v>
      </c>
      <c r="G1155" s="467">
        <f t="shared" si="298"/>
        <v>5.6589999999999918</v>
      </c>
      <c r="H1155" s="466">
        <f t="shared" si="302"/>
        <v>0</v>
      </c>
      <c r="I1155" s="466">
        <f t="shared" si="303"/>
        <v>5.6589999999999918</v>
      </c>
      <c r="J1155" s="469">
        <v>1</v>
      </c>
      <c r="K1155" s="467">
        <f t="shared" si="304"/>
        <v>0</v>
      </c>
      <c r="L1155" s="467">
        <f t="shared" si="299"/>
        <v>0</v>
      </c>
      <c r="M1155" s="466">
        <f t="shared" si="305"/>
        <v>160.06069098938667</v>
      </c>
      <c r="N1155" s="466">
        <f t="shared" si="306"/>
        <v>20</v>
      </c>
      <c r="O1155" s="466">
        <f t="shared" si="307"/>
        <v>8.0030345494693336</v>
      </c>
      <c r="P1155" s="466">
        <f t="shared" si="300"/>
        <v>160.06069098938667</v>
      </c>
      <c r="Q1155" s="466">
        <f t="shared" si="308"/>
        <v>0</v>
      </c>
      <c r="R1155" s="466">
        <f t="shared" si="301"/>
        <v>20</v>
      </c>
      <c r="S1155" s="463">
        <f t="shared" si="309"/>
        <v>0</v>
      </c>
      <c r="T1155" s="463">
        <f t="shared" si="310"/>
        <v>0</v>
      </c>
      <c r="U1155" s="463">
        <f t="shared" si="311"/>
        <v>0</v>
      </c>
      <c r="V1155" s="463">
        <f t="shared" si="312"/>
        <v>0</v>
      </c>
      <c r="W1155" s="470">
        <f t="shared" ref="W1155:W1218" si="313">D1153-C1153</f>
        <v>-5.6169999999999618</v>
      </c>
    </row>
    <row r="1156" spans="1:23">
      <c r="A1156" s="461">
        <v>11520</v>
      </c>
      <c r="B1156" s="461" t="s">
        <v>529</v>
      </c>
      <c r="C1156" s="466">
        <v>487.90899999999999</v>
      </c>
      <c r="D1156" s="466">
        <v>482.173</v>
      </c>
      <c r="E1156" s="466">
        <v>0</v>
      </c>
      <c r="F1156" s="466">
        <v>1681.99</v>
      </c>
      <c r="G1156" s="467">
        <f t="shared" si="298"/>
        <v>5.73599999999999</v>
      </c>
      <c r="H1156" s="466">
        <f t="shared" si="302"/>
        <v>0</v>
      </c>
      <c r="I1156" s="466">
        <f t="shared" si="303"/>
        <v>5.73599999999999</v>
      </c>
      <c r="J1156" s="469">
        <v>1</v>
      </c>
      <c r="K1156" s="467">
        <f t="shared" si="304"/>
        <v>0</v>
      </c>
      <c r="L1156" s="467">
        <f t="shared" si="299"/>
        <v>0</v>
      </c>
      <c r="M1156" s="466">
        <f t="shared" si="305"/>
        <v>162.23857987544119</v>
      </c>
      <c r="N1156" s="466">
        <f t="shared" si="306"/>
        <v>20</v>
      </c>
      <c r="O1156" s="466">
        <f t="shared" si="307"/>
        <v>8.1119289937720591</v>
      </c>
      <c r="P1156" s="466">
        <f t="shared" si="300"/>
        <v>162.23857987544119</v>
      </c>
      <c r="Q1156" s="466">
        <f t="shared" si="308"/>
        <v>0</v>
      </c>
      <c r="R1156" s="466">
        <f t="shared" si="301"/>
        <v>20</v>
      </c>
      <c r="S1156" s="463">
        <f t="shared" si="309"/>
        <v>0</v>
      </c>
      <c r="T1156" s="463">
        <f t="shared" si="310"/>
        <v>0</v>
      </c>
      <c r="U1156" s="463">
        <f t="shared" si="311"/>
        <v>0</v>
      </c>
      <c r="V1156" s="463">
        <f t="shared" si="312"/>
        <v>0</v>
      </c>
      <c r="W1156" s="470">
        <f t="shared" si="313"/>
        <v>-5.6419999999999959</v>
      </c>
    </row>
    <row r="1157" spans="1:23">
      <c r="A1157" s="461">
        <v>11530</v>
      </c>
      <c r="B1157" s="461" t="s">
        <v>529</v>
      </c>
      <c r="C1157" s="466">
        <v>487.66899999999998</v>
      </c>
      <c r="D1157" s="466">
        <v>481.76900000000001</v>
      </c>
      <c r="E1157" s="466">
        <v>0</v>
      </c>
      <c r="F1157" s="466">
        <v>1704.66</v>
      </c>
      <c r="G1157" s="467">
        <f t="shared" ref="G1157:G1220" si="314">IF((C1157-D1157)&lt;0,0,C1157-D1157)</f>
        <v>5.8999999999999773</v>
      </c>
      <c r="H1157" s="466">
        <f t="shared" si="302"/>
        <v>0</v>
      </c>
      <c r="I1157" s="466">
        <f t="shared" si="303"/>
        <v>5.8999999999999773</v>
      </c>
      <c r="J1157" s="469">
        <v>1</v>
      </c>
      <c r="K1157" s="467">
        <f t="shared" si="304"/>
        <v>0</v>
      </c>
      <c r="L1157" s="467">
        <f t="shared" si="299"/>
        <v>0</v>
      </c>
      <c r="M1157" s="466">
        <f t="shared" si="305"/>
        <v>166.87720036002457</v>
      </c>
      <c r="N1157" s="466">
        <f t="shared" si="306"/>
        <v>20</v>
      </c>
      <c r="O1157" s="466">
        <f t="shared" si="307"/>
        <v>8.3438600180012283</v>
      </c>
      <c r="P1157" s="466">
        <f t="shared" si="300"/>
        <v>166.87720036002457</v>
      </c>
      <c r="Q1157" s="466">
        <f t="shared" si="308"/>
        <v>0</v>
      </c>
      <c r="R1157" s="466">
        <f t="shared" si="301"/>
        <v>20</v>
      </c>
      <c r="S1157" s="463">
        <f t="shared" si="309"/>
        <v>0</v>
      </c>
      <c r="T1157" s="463">
        <f t="shared" si="310"/>
        <v>0</v>
      </c>
      <c r="U1157" s="463">
        <f t="shared" si="311"/>
        <v>0</v>
      </c>
      <c r="V1157" s="463">
        <f t="shared" si="312"/>
        <v>0</v>
      </c>
      <c r="W1157" s="470">
        <f t="shared" si="313"/>
        <v>-5.6589999999999918</v>
      </c>
    </row>
    <row r="1158" spans="1:23">
      <c r="A1158" s="461">
        <v>11540</v>
      </c>
      <c r="B1158" s="461" t="s">
        <v>529</v>
      </c>
      <c r="C1158" s="466">
        <v>487.42099999999999</v>
      </c>
      <c r="D1158" s="466">
        <v>481.36399999999998</v>
      </c>
      <c r="E1158" s="466">
        <v>0</v>
      </c>
      <c r="F1158" s="466">
        <v>1728.21</v>
      </c>
      <c r="G1158" s="467">
        <f t="shared" si="314"/>
        <v>6.0570000000000164</v>
      </c>
      <c r="H1158" s="466">
        <f t="shared" si="302"/>
        <v>0</v>
      </c>
      <c r="I1158" s="466">
        <f t="shared" si="303"/>
        <v>6.0570000000000164</v>
      </c>
      <c r="J1158" s="469">
        <v>1</v>
      </c>
      <c r="K1158" s="467">
        <f t="shared" si="304"/>
        <v>0</v>
      </c>
      <c r="L1158" s="467">
        <f t="shared" ref="L1158:L1221" si="315">IF(K1158&gt;0,A1158-A1157,)*2</f>
        <v>0</v>
      </c>
      <c r="M1158" s="466">
        <f t="shared" si="305"/>
        <v>171.3178309458772</v>
      </c>
      <c r="N1158" s="466">
        <f t="shared" si="306"/>
        <v>20</v>
      </c>
      <c r="O1158" s="466">
        <f t="shared" si="307"/>
        <v>8.5658915472938606</v>
      </c>
      <c r="P1158" s="466">
        <f t="shared" ref="P1158:P1221" si="316">+M1158</f>
        <v>171.3178309458772</v>
      </c>
      <c r="Q1158" s="466">
        <f t="shared" si="308"/>
        <v>0</v>
      </c>
      <c r="R1158" s="466">
        <f t="shared" ref="R1158:R1221" si="317">N1158</f>
        <v>20</v>
      </c>
      <c r="S1158" s="463">
        <f t="shared" si="309"/>
        <v>0</v>
      </c>
      <c r="T1158" s="463">
        <f t="shared" si="310"/>
        <v>0</v>
      </c>
      <c r="U1158" s="463">
        <f t="shared" si="311"/>
        <v>0</v>
      </c>
      <c r="V1158" s="463">
        <f t="shared" si="312"/>
        <v>0</v>
      </c>
      <c r="W1158" s="470">
        <f t="shared" si="313"/>
        <v>-5.73599999999999</v>
      </c>
    </row>
    <row r="1159" spans="1:23">
      <c r="A1159" s="461">
        <v>11550</v>
      </c>
      <c r="B1159" s="461" t="s">
        <v>529</v>
      </c>
      <c r="C1159" s="466">
        <v>487.17099999999999</v>
      </c>
      <c r="D1159" s="466">
        <v>481.11399999999998</v>
      </c>
      <c r="E1159" s="466">
        <v>0</v>
      </c>
      <c r="F1159" s="466">
        <v>1746.61</v>
      </c>
      <c r="G1159" s="467">
        <f t="shared" si="314"/>
        <v>6.0570000000000164</v>
      </c>
      <c r="H1159" s="466">
        <f t="shared" si="302"/>
        <v>0</v>
      </c>
      <c r="I1159" s="466">
        <f t="shared" si="303"/>
        <v>6.0570000000000164</v>
      </c>
      <c r="J1159" s="469">
        <v>1</v>
      </c>
      <c r="K1159" s="467">
        <f t="shared" si="304"/>
        <v>0</v>
      </c>
      <c r="L1159" s="467">
        <f t="shared" si="315"/>
        <v>0</v>
      </c>
      <c r="M1159" s="466">
        <f t="shared" si="305"/>
        <v>171.3178309458772</v>
      </c>
      <c r="N1159" s="466">
        <f t="shared" si="306"/>
        <v>20</v>
      </c>
      <c r="O1159" s="466">
        <f t="shared" si="307"/>
        <v>8.5658915472938606</v>
      </c>
      <c r="P1159" s="466">
        <f t="shared" si="316"/>
        <v>171.3178309458772</v>
      </c>
      <c r="Q1159" s="466">
        <f t="shared" si="308"/>
        <v>0</v>
      </c>
      <c r="R1159" s="466">
        <f t="shared" si="317"/>
        <v>20</v>
      </c>
      <c r="S1159" s="463">
        <f t="shared" si="309"/>
        <v>0</v>
      </c>
      <c r="T1159" s="463">
        <f t="shared" si="310"/>
        <v>0</v>
      </c>
      <c r="U1159" s="463">
        <f t="shared" si="311"/>
        <v>0</v>
      </c>
      <c r="V1159" s="463">
        <f t="shared" si="312"/>
        <v>0</v>
      </c>
      <c r="W1159" s="470">
        <f t="shared" si="313"/>
        <v>-5.8999999999999773</v>
      </c>
    </row>
    <row r="1160" spans="1:23">
      <c r="A1160" s="461">
        <v>11560</v>
      </c>
      <c r="B1160" s="461" t="s">
        <v>529</v>
      </c>
      <c r="C1160" s="466">
        <v>486.92099999999999</v>
      </c>
      <c r="D1160" s="466">
        <v>480.87900000000002</v>
      </c>
      <c r="E1160" s="466">
        <v>0</v>
      </c>
      <c r="F1160" s="466">
        <v>1761.24</v>
      </c>
      <c r="G1160" s="467">
        <f t="shared" si="314"/>
        <v>6.0419999999999732</v>
      </c>
      <c r="H1160" s="466">
        <f t="shared" si="302"/>
        <v>0</v>
      </c>
      <c r="I1160" s="466">
        <f t="shared" si="303"/>
        <v>6.0419999999999732</v>
      </c>
      <c r="J1160" s="469">
        <v>1</v>
      </c>
      <c r="K1160" s="467">
        <f t="shared" si="304"/>
        <v>0</v>
      </c>
      <c r="L1160" s="467">
        <f t="shared" si="315"/>
        <v>0</v>
      </c>
      <c r="M1160" s="466">
        <f t="shared" si="305"/>
        <v>170.89356687716403</v>
      </c>
      <c r="N1160" s="466">
        <f t="shared" si="306"/>
        <v>20</v>
      </c>
      <c r="O1160" s="466">
        <f t="shared" si="307"/>
        <v>8.5446783438582017</v>
      </c>
      <c r="P1160" s="466">
        <f t="shared" si="316"/>
        <v>170.89356687716403</v>
      </c>
      <c r="Q1160" s="466">
        <f t="shared" si="308"/>
        <v>0</v>
      </c>
      <c r="R1160" s="466">
        <f t="shared" si="317"/>
        <v>20</v>
      </c>
      <c r="S1160" s="463">
        <f t="shared" si="309"/>
        <v>0</v>
      </c>
      <c r="T1160" s="463">
        <f t="shared" si="310"/>
        <v>0</v>
      </c>
      <c r="U1160" s="463">
        <f t="shared" si="311"/>
        <v>0</v>
      </c>
      <c r="V1160" s="463">
        <f t="shared" si="312"/>
        <v>0</v>
      </c>
      <c r="W1160" s="470">
        <f t="shared" si="313"/>
        <v>-6.0570000000000164</v>
      </c>
    </row>
    <row r="1161" spans="1:23">
      <c r="A1161" s="461">
        <v>11570</v>
      </c>
      <c r="B1161" s="461" t="s">
        <v>529</v>
      </c>
      <c r="C1161" s="466">
        <v>486.67099999999999</v>
      </c>
      <c r="D1161" s="466">
        <v>480.64400000000001</v>
      </c>
      <c r="E1161" s="466">
        <v>0</v>
      </c>
      <c r="F1161" s="466">
        <v>1772.59</v>
      </c>
      <c r="G1161" s="467">
        <f t="shared" si="314"/>
        <v>6.0269999999999868</v>
      </c>
      <c r="H1161" s="466">
        <f t="shared" si="302"/>
        <v>0</v>
      </c>
      <c r="I1161" s="466">
        <f t="shared" si="303"/>
        <v>6.0269999999999868</v>
      </c>
      <c r="J1161" s="469">
        <v>1</v>
      </c>
      <c r="K1161" s="467">
        <f t="shared" si="304"/>
        <v>0</v>
      </c>
      <c r="L1161" s="467">
        <f t="shared" si="315"/>
        <v>0</v>
      </c>
      <c r="M1161" s="466">
        <f t="shared" si="305"/>
        <v>170.46930280845248</v>
      </c>
      <c r="N1161" s="466">
        <f t="shared" si="306"/>
        <v>20</v>
      </c>
      <c r="O1161" s="466">
        <f t="shared" si="307"/>
        <v>8.5234651404226245</v>
      </c>
      <c r="P1161" s="466">
        <f t="shared" si="316"/>
        <v>170.46930280845248</v>
      </c>
      <c r="Q1161" s="466">
        <f t="shared" si="308"/>
        <v>0</v>
      </c>
      <c r="R1161" s="466">
        <f t="shared" si="317"/>
        <v>20</v>
      </c>
      <c r="S1161" s="463">
        <f t="shared" si="309"/>
        <v>0</v>
      </c>
      <c r="T1161" s="463">
        <f t="shared" si="310"/>
        <v>0</v>
      </c>
      <c r="U1161" s="463">
        <f t="shared" si="311"/>
        <v>0</v>
      </c>
      <c r="V1161" s="463">
        <f t="shared" si="312"/>
        <v>0</v>
      </c>
      <c r="W1161" s="470">
        <f t="shared" si="313"/>
        <v>-6.0570000000000164</v>
      </c>
    </row>
    <row r="1162" spans="1:23">
      <c r="A1162" s="461">
        <v>11580</v>
      </c>
      <c r="B1162" s="461" t="s">
        <v>529</v>
      </c>
      <c r="C1162" s="466">
        <v>486.42099999999999</v>
      </c>
      <c r="D1162" s="466">
        <v>480.416</v>
      </c>
      <c r="E1162" s="466">
        <v>0</v>
      </c>
      <c r="F1162" s="466">
        <v>1752.38</v>
      </c>
      <c r="G1162" s="467">
        <f t="shared" si="314"/>
        <v>6.0049999999999955</v>
      </c>
      <c r="H1162" s="466">
        <f t="shared" si="302"/>
        <v>0</v>
      </c>
      <c r="I1162" s="466">
        <f t="shared" si="303"/>
        <v>6.0049999999999955</v>
      </c>
      <c r="J1162" s="469">
        <v>1</v>
      </c>
      <c r="K1162" s="467">
        <f t="shared" si="304"/>
        <v>0</v>
      </c>
      <c r="L1162" s="467">
        <f t="shared" si="315"/>
        <v>0</v>
      </c>
      <c r="M1162" s="466">
        <f t="shared" si="305"/>
        <v>169.84704884100859</v>
      </c>
      <c r="N1162" s="466">
        <f t="shared" si="306"/>
        <v>20</v>
      </c>
      <c r="O1162" s="466">
        <f t="shared" si="307"/>
        <v>8.4923524420504286</v>
      </c>
      <c r="P1162" s="466">
        <f t="shared" si="316"/>
        <v>169.84704884100859</v>
      </c>
      <c r="Q1162" s="466">
        <f t="shared" si="308"/>
        <v>0</v>
      </c>
      <c r="R1162" s="466">
        <f t="shared" si="317"/>
        <v>20</v>
      </c>
      <c r="S1162" s="463">
        <f t="shared" si="309"/>
        <v>0</v>
      </c>
      <c r="T1162" s="463">
        <f t="shared" si="310"/>
        <v>0</v>
      </c>
      <c r="U1162" s="463">
        <f t="shared" si="311"/>
        <v>0</v>
      </c>
      <c r="V1162" s="463">
        <f t="shared" si="312"/>
        <v>0</v>
      </c>
      <c r="W1162" s="470">
        <f t="shared" si="313"/>
        <v>-6.0419999999999732</v>
      </c>
    </row>
    <row r="1163" spans="1:23">
      <c r="A1163" s="461">
        <v>11590</v>
      </c>
      <c r="B1163" s="461" t="s">
        <v>529</v>
      </c>
      <c r="C1163" s="466">
        <v>486.17099999999999</v>
      </c>
      <c r="D1163" s="466">
        <v>480.19400000000002</v>
      </c>
      <c r="E1163" s="466">
        <v>0</v>
      </c>
      <c r="F1163" s="466">
        <v>1688.26</v>
      </c>
      <c r="G1163" s="467">
        <f t="shared" si="314"/>
        <v>5.9769999999999754</v>
      </c>
      <c r="H1163" s="466">
        <f t="shared" si="302"/>
        <v>0</v>
      </c>
      <c r="I1163" s="466">
        <f t="shared" si="303"/>
        <v>5.9769999999999754</v>
      </c>
      <c r="J1163" s="469">
        <v>1</v>
      </c>
      <c r="K1163" s="467">
        <f t="shared" si="304"/>
        <v>0</v>
      </c>
      <c r="L1163" s="467">
        <f t="shared" si="315"/>
        <v>0</v>
      </c>
      <c r="M1163" s="466">
        <f t="shared" si="305"/>
        <v>169.05508924607909</v>
      </c>
      <c r="N1163" s="466">
        <f t="shared" si="306"/>
        <v>20</v>
      </c>
      <c r="O1163" s="466">
        <f t="shared" si="307"/>
        <v>8.4527544623039539</v>
      </c>
      <c r="P1163" s="466">
        <f t="shared" si="316"/>
        <v>169.05508924607909</v>
      </c>
      <c r="Q1163" s="466">
        <f t="shared" si="308"/>
        <v>0</v>
      </c>
      <c r="R1163" s="466">
        <f t="shared" si="317"/>
        <v>20</v>
      </c>
      <c r="S1163" s="463">
        <f t="shared" si="309"/>
        <v>0</v>
      </c>
      <c r="T1163" s="463">
        <f t="shared" si="310"/>
        <v>0</v>
      </c>
      <c r="U1163" s="463">
        <f t="shared" si="311"/>
        <v>0</v>
      </c>
      <c r="V1163" s="463">
        <f t="shared" si="312"/>
        <v>0</v>
      </c>
      <c r="W1163" s="470">
        <f t="shared" si="313"/>
        <v>-6.0269999999999868</v>
      </c>
    </row>
    <row r="1164" spans="1:23">
      <c r="A1164" s="461">
        <v>11600</v>
      </c>
      <c r="B1164" s="461" t="s">
        <v>529</v>
      </c>
      <c r="C1164" s="466">
        <v>485.92099999999999</v>
      </c>
      <c r="D1164" s="466">
        <v>479.97300000000001</v>
      </c>
      <c r="E1164" s="466">
        <v>0</v>
      </c>
      <c r="F1164" s="466">
        <v>1631.71</v>
      </c>
      <c r="G1164" s="467">
        <f t="shared" si="314"/>
        <v>5.9479999999999791</v>
      </c>
      <c r="H1164" s="466">
        <f t="shared" si="302"/>
        <v>0</v>
      </c>
      <c r="I1164" s="466">
        <f t="shared" si="303"/>
        <v>5.9479999999999791</v>
      </c>
      <c r="J1164" s="469">
        <v>1</v>
      </c>
      <c r="K1164" s="467">
        <f t="shared" si="304"/>
        <v>0</v>
      </c>
      <c r="L1164" s="467">
        <f t="shared" si="315"/>
        <v>0</v>
      </c>
      <c r="M1164" s="466">
        <f t="shared" si="305"/>
        <v>168.23484537990279</v>
      </c>
      <c r="N1164" s="466">
        <f t="shared" si="306"/>
        <v>20</v>
      </c>
      <c r="O1164" s="466">
        <f t="shared" si="307"/>
        <v>8.4117422689951393</v>
      </c>
      <c r="P1164" s="466">
        <f t="shared" si="316"/>
        <v>168.23484537990279</v>
      </c>
      <c r="Q1164" s="466">
        <f t="shared" si="308"/>
        <v>0</v>
      </c>
      <c r="R1164" s="466">
        <f t="shared" si="317"/>
        <v>20</v>
      </c>
      <c r="S1164" s="463">
        <f t="shared" si="309"/>
        <v>0</v>
      </c>
      <c r="T1164" s="463">
        <f t="shared" si="310"/>
        <v>0</v>
      </c>
      <c r="U1164" s="463">
        <f t="shared" si="311"/>
        <v>0</v>
      </c>
      <c r="V1164" s="463">
        <f t="shared" si="312"/>
        <v>0</v>
      </c>
      <c r="W1164" s="470">
        <f t="shared" si="313"/>
        <v>-6.0049999999999955</v>
      </c>
    </row>
    <row r="1165" spans="1:23">
      <c r="A1165" s="461">
        <v>11610</v>
      </c>
      <c r="B1165" s="461" t="s">
        <v>529</v>
      </c>
      <c r="C1165" s="466">
        <v>485.67099999999999</v>
      </c>
      <c r="D1165" s="466">
        <v>479.75200000000001</v>
      </c>
      <c r="E1165" s="466">
        <v>0</v>
      </c>
      <c r="F1165" s="466">
        <v>1624.24</v>
      </c>
      <c r="G1165" s="467">
        <f t="shared" si="314"/>
        <v>5.9189999999999827</v>
      </c>
      <c r="H1165" s="466">
        <f t="shared" si="302"/>
        <v>0</v>
      </c>
      <c r="I1165" s="466">
        <f t="shared" si="303"/>
        <v>5.9189999999999827</v>
      </c>
      <c r="J1165" s="469">
        <v>1</v>
      </c>
      <c r="K1165" s="467">
        <f t="shared" si="304"/>
        <v>0</v>
      </c>
      <c r="L1165" s="467">
        <f t="shared" si="315"/>
        <v>0</v>
      </c>
      <c r="M1165" s="466">
        <f t="shared" si="305"/>
        <v>167.4146015137265</v>
      </c>
      <c r="N1165" s="466">
        <f t="shared" si="306"/>
        <v>20</v>
      </c>
      <c r="O1165" s="466">
        <f t="shared" si="307"/>
        <v>8.3707300756863248</v>
      </c>
      <c r="P1165" s="466">
        <f t="shared" si="316"/>
        <v>167.4146015137265</v>
      </c>
      <c r="Q1165" s="466">
        <f t="shared" si="308"/>
        <v>0</v>
      </c>
      <c r="R1165" s="466">
        <f t="shared" si="317"/>
        <v>20</v>
      </c>
      <c r="S1165" s="463">
        <f t="shared" si="309"/>
        <v>0</v>
      </c>
      <c r="T1165" s="463">
        <f t="shared" si="310"/>
        <v>0</v>
      </c>
      <c r="U1165" s="463">
        <f t="shared" si="311"/>
        <v>0</v>
      </c>
      <c r="V1165" s="463">
        <f t="shared" si="312"/>
        <v>0</v>
      </c>
      <c r="W1165" s="470">
        <f t="shared" si="313"/>
        <v>-5.9769999999999754</v>
      </c>
    </row>
    <row r="1166" spans="1:23">
      <c r="A1166" s="461">
        <v>11620</v>
      </c>
      <c r="B1166" s="461" t="s">
        <v>529</v>
      </c>
      <c r="C1166" s="466">
        <v>485.42099999999999</v>
      </c>
      <c r="D1166" s="466">
        <v>479.53699999999998</v>
      </c>
      <c r="E1166" s="466">
        <v>0</v>
      </c>
      <c r="F1166" s="466">
        <v>1642.2</v>
      </c>
      <c r="G1166" s="467">
        <f t="shared" si="314"/>
        <v>5.8840000000000146</v>
      </c>
      <c r="H1166" s="466">
        <f t="shared" si="302"/>
        <v>0</v>
      </c>
      <c r="I1166" s="466">
        <f t="shared" si="303"/>
        <v>5.8840000000000146</v>
      </c>
      <c r="J1166" s="469">
        <v>1</v>
      </c>
      <c r="K1166" s="467">
        <f t="shared" si="304"/>
        <v>0</v>
      </c>
      <c r="L1166" s="467">
        <f t="shared" si="315"/>
        <v>0</v>
      </c>
      <c r="M1166" s="466">
        <f t="shared" si="305"/>
        <v>166.42465202006622</v>
      </c>
      <c r="N1166" s="466">
        <f t="shared" si="306"/>
        <v>20</v>
      </c>
      <c r="O1166" s="466">
        <f t="shared" si="307"/>
        <v>8.3212326010033113</v>
      </c>
      <c r="P1166" s="466">
        <f t="shared" si="316"/>
        <v>166.42465202006622</v>
      </c>
      <c r="Q1166" s="466">
        <f t="shared" si="308"/>
        <v>0</v>
      </c>
      <c r="R1166" s="466">
        <f t="shared" si="317"/>
        <v>20</v>
      </c>
      <c r="S1166" s="463">
        <f t="shared" si="309"/>
        <v>0</v>
      </c>
      <c r="T1166" s="463">
        <f t="shared" si="310"/>
        <v>0</v>
      </c>
      <c r="U1166" s="463">
        <f t="shared" si="311"/>
        <v>0</v>
      </c>
      <c r="V1166" s="463">
        <f t="shared" si="312"/>
        <v>0</v>
      </c>
      <c r="W1166" s="470">
        <f t="shared" si="313"/>
        <v>-5.9479999999999791</v>
      </c>
    </row>
    <row r="1167" spans="1:23">
      <c r="A1167" s="461">
        <v>11630</v>
      </c>
      <c r="B1167" s="461" t="s">
        <v>529</v>
      </c>
      <c r="C1167" s="466">
        <v>485.17099999999999</v>
      </c>
      <c r="D1167" s="466">
        <v>479.32299999999998</v>
      </c>
      <c r="E1167" s="466">
        <v>0</v>
      </c>
      <c r="F1167" s="466">
        <v>1655.89</v>
      </c>
      <c r="G1167" s="467">
        <f t="shared" si="314"/>
        <v>5.8480000000000132</v>
      </c>
      <c r="H1167" s="466">
        <f t="shared" si="302"/>
        <v>0</v>
      </c>
      <c r="I1167" s="466">
        <f t="shared" si="303"/>
        <v>5.8480000000000132</v>
      </c>
      <c r="J1167" s="469">
        <v>1</v>
      </c>
      <c r="K1167" s="467">
        <f t="shared" si="304"/>
        <v>0</v>
      </c>
      <c r="L1167" s="467">
        <f t="shared" si="315"/>
        <v>0</v>
      </c>
      <c r="M1167" s="466">
        <f t="shared" si="305"/>
        <v>165.40641825515758</v>
      </c>
      <c r="N1167" s="466">
        <f t="shared" si="306"/>
        <v>20</v>
      </c>
      <c r="O1167" s="466">
        <f t="shared" si="307"/>
        <v>8.2703209127578781</v>
      </c>
      <c r="P1167" s="466">
        <f t="shared" si="316"/>
        <v>165.40641825515758</v>
      </c>
      <c r="Q1167" s="466">
        <f t="shared" si="308"/>
        <v>0</v>
      </c>
      <c r="R1167" s="466">
        <f t="shared" si="317"/>
        <v>20</v>
      </c>
      <c r="S1167" s="463">
        <f t="shared" si="309"/>
        <v>0</v>
      </c>
      <c r="T1167" s="463">
        <f t="shared" si="310"/>
        <v>0</v>
      </c>
      <c r="U1167" s="463">
        <f t="shared" si="311"/>
        <v>0</v>
      </c>
      <c r="V1167" s="463">
        <f t="shared" si="312"/>
        <v>0</v>
      </c>
      <c r="W1167" s="470">
        <f t="shared" si="313"/>
        <v>-5.9189999999999827</v>
      </c>
    </row>
    <row r="1168" spans="1:23">
      <c r="A1168" s="461">
        <v>11640</v>
      </c>
      <c r="B1168" s="461" t="s">
        <v>529</v>
      </c>
      <c r="C1168" s="466">
        <v>484.92099999999999</v>
      </c>
      <c r="D1168" s="466">
        <v>479.108</v>
      </c>
      <c r="E1168" s="466">
        <v>0</v>
      </c>
      <c r="F1168" s="466">
        <v>1660.55</v>
      </c>
      <c r="G1168" s="467">
        <f t="shared" si="314"/>
        <v>5.8129999999999882</v>
      </c>
      <c r="H1168" s="466">
        <f t="shared" si="302"/>
        <v>0</v>
      </c>
      <c r="I1168" s="466">
        <f t="shared" si="303"/>
        <v>5.8129999999999882</v>
      </c>
      <c r="J1168" s="469">
        <v>1</v>
      </c>
      <c r="K1168" s="467">
        <f t="shared" si="304"/>
        <v>0</v>
      </c>
      <c r="L1168" s="467">
        <f t="shared" si="315"/>
        <v>0</v>
      </c>
      <c r="M1168" s="466">
        <f t="shared" si="305"/>
        <v>164.41646876149571</v>
      </c>
      <c r="N1168" s="466">
        <f t="shared" si="306"/>
        <v>20</v>
      </c>
      <c r="O1168" s="466">
        <f t="shared" si="307"/>
        <v>8.2208234380747847</v>
      </c>
      <c r="P1168" s="466">
        <f t="shared" si="316"/>
        <v>164.41646876149571</v>
      </c>
      <c r="Q1168" s="466">
        <f t="shared" si="308"/>
        <v>0</v>
      </c>
      <c r="R1168" s="466">
        <f t="shared" si="317"/>
        <v>20</v>
      </c>
      <c r="S1168" s="463">
        <f t="shared" si="309"/>
        <v>0</v>
      </c>
      <c r="T1168" s="463">
        <f t="shared" si="310"/>
        <v>0</v>
      </c>
      <c r="U1168" s="463">
        <f t="shared" si="311"/>
        <v>0</v>
      </c>
      <c r="V1168" s="463">
        <f t="shared" si="312"/>
        <v>0</v>
      </c>
      <c r="W1168" s="470">
        <f t="shared" si="313"/>
        <v>-5.8840000000000146</v>
      </c>
    </row>
    <row r="1169" spans="1:23">
      <c r="A1169" s="461">
        <v>11650</v>
      </c>
      <c r="B1169" s="461" t="s">
        <v>529</v>
      </c>
      <c r="C1169" s="466">
        <v>484.67099999999999</v>
      </c>
      <c r="D1169" s="466">
        <v>479.17399999999998</v>
      </c>
      <c r="E1169" s="466">
        <v>0</v>
      </c>
      <c r="F1169" s="466">
        <v>1623.18</v>
      </c>
      <c r="G1169" s="467">
        <f t="shared" si="314"/>
        <v>5.4970000000000141</v>
      </c>
      <c r="H1169" s="466">
        <f t="shared" si="302"/>
        <v>0</v>
      </c>
      <c r="I1169" s="466">
        <f t="shared" si="303"/>
        <v>5.4970000000000141</v>
      </c>
      <c r="J1169" s="469">
        <v>1</v>
      </c>
      <c r="K1169" s="467">
        <f t="shared" si="304"/>
        <v>0</v>
      </c>
      <c r="L1169" s="467">
        <f t="shared" si="315"/>
        <v>0</v>
      </c>
      <c r="M1169" s="466">
        <f t="shared" si="305"/>
        <v>155.47863904729846</v>
      </c>
      <c r="N1169" s="466">
        <f t="shared" si="306"/>
        <v>20</v>
      </c>
      <c r="O1169" s="466">
        <f t="shared" si="307"/>
        <v>7.7739319523649231</v>
      </c>
      <c r="P1169" s="466">
        <f t="shared" si="316"/>
        <v>155.47863904729846</v>
      </c>
      <c r="Q1169" s="466">
        <f t="shared" si="308"/>
        <v>0</v>
      </c>
      <c r="R1169" s="466">
        <f t="shared" si="317"/>
        <v>20</v>
      </c>
      <c r="S1169" s="463">
        <f t="shared" si="309"/>
        <v>0</v>
      </c>
      <c r="T1169" s="463">
        <f t="shared" si="310"/>
        <v>0</v>
      </c>
      <c r="U1169" s="463">
        <f t="shared" si="311"/>
        <v>0</v>
      </c>
      <c r="V1169" s="463">
        <f t="shared" si="312"/>
        <v>0</v>
      </c>
      <c r="W1169" s="470">
        <f t="shared" si="313"/>
        <v>-5.8480000000000132</v>
      </c>
    </row>
    <row r="1170" spans="1:23">
      <c r="A1170" s="461">
        <v>11660</v>
      </c>
      <c r="B1170" s="461" t="s">
        <v>529</v>
      </c>
      <c r="C1170" s="466">
        <v>484.42099999999999</v>
      </c>
      <c r="D1170" s="466">
        <v>479.154</v>
      </c>
      <c r="E1170" s="466">
        <v>0</v>
      </c>
      <c r="F1170" s="466">
        <v>1529.64</v>
      </c>
      <c r="G1170" s="467">
        <f t="shared" si="314"/>
        <v>5.2669999999999959</v>
      </c>
      <c r="H1170" s="466">
        <f t="shared" si="302"/>
        <v>0</v>
      </c>
      <c r="I1170" s="466">
        <f t="shared" si="303"/>
        <v>5.2669999999999959</v>
      </c>
      <c r="J1170" s="469">
        <v>1</v>
      </c>
      <c r="K1170" s="467">
        <f t="shared" si="304"/>
        <v>0</v>
      </c>
      <c r="L1170" s="467">
        <f t="shared" si="315"/>
        <v>0</v>
      </c>
      <c r="M1170" s="466">
        <f t="shared" si="305"/>
        <v>148.97325666038171</v>
      </c>
      <c r="N1170" s="466">
        <f t="shared" si="306"/>
        <v>20</v>
      </c>
      <c r="O1170" s="466">
        <f t="shared" si="307"/>
        <v>7.4486628330190854</v>
      </c>
      <c r="P1170" s="466">
        <f t="shared" si="316"/>
        <v>148.97325666038171</v>
      </c>
      <c r="Q1170" s="466">
        <f t="shared" si="308"/>
        <v>0</v>
      </c>
      <c r="R1170" s="466">
        <f t="shared" si="317"/>
        <v>20</v>
      </c>
      <c r="S1170" s="463">
        <f t="shared" si="309"/>
        <v>0</v>
      </c>
      <c r="T1170" s="463">
        <f t="shared" si="310"/>
        <v>0</v>
      </c>
      <c r="U1170" s="463">
        <f t="shared" si="311"/>
        <v>0</v>
      </c>
      <c r="V1170" s="463">
        <f t="shared" si="312"/>
        <v>0</v>
      </c>
      <c r="W1170" s="470">
        <f t="shared" si="313"/>
        <v>-5.8129999999999882</v>
      </c>
    </row>
    <row r="1171" spans="1:23">
      <c r="A1171" s="461">
        <v>11670</v>
      </c>
      <c r="B1171" s="461" t="s">
        <v>529</v>
      </c>
      <c r="C1171" s="466">
        <v>484.17099999999999</v>
      </c>
      <c r="D1171" s="466">
        <v>479.154</v>
      </c>
      <c r="E1171" s="466">
        <v>0</v>
      </c>
      <c r="F1171" s="466">
        <v>1420.43</v>
      </c>
      <c r="G1171" s="467">
        <f t="shared" si="314"/>
        <v>5.0169999999999959</v>
      </c>
      <c r="H1171" s="466">
        <f t="shared" si="302"/>
        <v>0</v>
      </c>
      <c r="I1171" s="466">
        <f t="shared" si="303"/>
        <v>5.0169999999999959</v>
      </c>
      <c r="J1171" s="469">
        <v>1</v>
      </c>
      <c r="K1171" s="467">
        <f t="shared" si="304"/>
        <v>0</v>
      </c>
      <c r="L1171" s="467">
        <f t="shared" si="315"/>
        <v>0</v>
      </c>
      <c r="M1171" s="466">
        <f t="shared" si="305"/>
        <v>141.90218884851623</v>
      </c>
      <c r="N1171" s="466">
        <f t="shared" si="306"/>
        <v>20</v>
      </c>
      <c r="O1171" s="466">
        <f t="shared" si="307"/>
        <v>7.0951094424258123</v>
      </c>
      <c r="P1171" s="466">
        <f t="shared" si="316"/>
        <v>141.90218884851623</v>
      </c>
      <c r="Q1171" s="466">
        <f t="shared" si="308"/>
        <v>0</v>
      </c>
      <c r="R1171" s="466">
        <f t="shared" si="317"/>
        <v>20</v>
      </c>
      <c r="S1171" s="463">
        <f t="shared" si="309"/>
        <v>0</v>
      </c>
      <c r="T1171" s="463">
        <f t="shared" si="310"/>
        <v>0</v>
      </c>
      <c r="U1171" s="463">
        <f t="shared" si="311"/>
        <v>0</v>
      </c>
      <c r="V1171" s="463">
        <f t="shared" si="312"/>
        <v>0</v>
      </c>
      <c r="W1171" s="470">
        <f t="shared" si="313"/>
        <v>-5.4970000000000141</v>
      </c>
    </row>
    <row r="1172" spans="1:23">
      <c r="A1172" s="461">
        <v>11680</v>
      </c>
      <c r="B1172" s="461" t="s">
        <v>529</v>
      </c>
      <c r="C1172" s="466">
        <v>483.92099999999999</v>
      </c>
      <c r="D1172" s="466">
        <v>479.161</v>
      </c>
      <c r="E1172" s="466">
        <v>0</v>
      </c>
      <c r="F1172" s="466">
        <v>1297.24</v>
      </c>
      <c r="G1172" s="467">
        <f t="shared" si="314"/>
        <v>4.7599999999999909</v>
      </c>
      <c r="H1172" s="466">
        <f t="shared" si="302"/>
        <v>0</v>
      </c>
      <c r="I1172" s="466">
        <f t="shared" si="303"/>
        <v>4.7599999999999909</v>
      </c>
      <c r="J1172" s="469">
        <v>1</v>
      </c>
      <c r="K1172" s="467">
        <f t="shared" si="304"/>
        <v>0</v>
      </c>
      <c r="L1172" s="467">
        <f t="shared" si="315"/>
        <v>0</v>
      </c>
      <c r="M1172" s="466">
        <f t="shared" si="305"/>
        <v>134.63313113791838</v>
      </c>
      <c r="N1172" s="466">
        <f t="shared" si="306"/>
        <v>20</v>
      </c>
      <c r="O1172" s="466">
        <f t="shared" si="307"/>
        <v>6.7316565568959197</v>
      </c>
      <c r="P1172" s="466">
        <f t="shared" si="316"/>
        <v>134.63313113791838</v>
      </c>
      <c r="Q1172" s="466">
        <f t="shared" si="308"/>
        <v>0</v>
      </c>
      <c r="R1172" s="466">
        <f t="shared" si="317"/>
        <v>20</v>
      </c>
      <c r="S1172" s="463">
        <f t="shared" si="309"/>
        <v>0</v>
      </c>
      <c r="T1172" s="463">
        <f t="shared" si="310"/>
        <v>0</v>
      </c>
      <c r="U1172" s="463">
        <f t="shared" si="311"/>
        <v>0</v>
      </c>
      <c r="V1172" s="463">
        <f t="shared" si="312"/>
        <v>0</v>
      </c>
      <c r="W1172" s="470">
        <f t="shared" si="313"/>
        <v>-5.2669999999999959</v>
      </c>
    </row>
    <row r="1173" spans="1:23">
      <c r="A1173" s="461">
        <v>11690</v>
      </c>
      <c r="B1173" s="461" t="s">
        <v>529</v>
      </c>
      <c r="C1173" s="466">
        <v>483.67099999999999</v>
      </c>
      <c r="D1173" s="466">
        <v>479.18799999999999</v>
      </c>
      <c r="E1173" s="466">
        <v>0</v>
      </c>
      <c r="F1173" s="466">
        <v>1194.4100000000001</v>
      </c>
      <c r="G1173" s="467">
        <f t="shared" si="314"/>
        <v>4.4830000000000041</v>
      </c>
      <c r="H1173" s="466">
        <f t="shared" si="302"/>
        <v>0</v>
      </c>
      <c r="I1173" s="466">
        <f t="shared" si="303"/>
        <v>4.4830000000000041</v>
      </c>
      <c r="J1173" s="469">
        <v>1</v>
      </c>
      <c r="K1173" s="467">
        <f t="shared" si="304"/>
        <v>0</v>
      </c>
      <c r="L1173" s="467">
        <f t="shared" si="315"/>
        <v>0</v>
      </c>
      <c r="M1173" s="466">
        <f t="shared" si="305"/>
        <v>126.79838800237181</v>
      </c>
      <c r="N1173" s="466">
        <f t="shared" si="306"/>
        <v>20</v>
      </c>
      <c r="O1173" s="466">
        <f t="shared" si="307"/>
        <v>6.3399194001185908</v>
      </c>
      <c r="P1173" s="466">
        <f t="shared" si="316"/>
        <v>126.79838800237181</v>
      </c>
      <c r="Q1173" s="466">
        <f t="shared" si="308"/>
        <v>0</v>
      </c>
      <c r="R1173" s="466">
        <f t="shared" si="317"/>
        <v>20</v>
      </c>
      <c r="S1173" s="463">
        <f t="shared" si="309"/>
        <v>0</v>
      </c>
      <c r="T1173" s="463">
        <f t="shared" si="310"/>
        <v>0</v>
      </c>
      <c r="U1173" s="463">
        <f t="shared" si="311"/>
        <v>0</v>
      </c>
      <c r="V1173" s="463">
        <f t="shared" si="312"/>
        <v>0</v>
      </c>
      <c r="W1173" s="470">
        <f t="shared" si="313"/>
        <v>-5.0169999999999959</v>
      </c>
    </row>
    <row r="1174" spans="1:23">
      <c r="A1174" s="461">
        <v>11700</v>
      </c>
      <c r="B1174" s="461" t="s">
        <v>529</v>
      </c>
      <c r="C1174" s="466">
        <v>483.42099999999999</v>
      </c>
      <c r="D1174" s="466">
        <v>479.19799999999998</v>
      </c>
      <c r="E1174" s="466">
        <v>0</v>
      </c>
      <c r="F1174" s="466">
        <v>1120.26</v>
      </c>
      <c r="G1174" s="467">
        <f t="shared" si="314"/>
        <v>4.2230000000000132</v>
      </c>
      <c r="H1174" s="466">
        <f t="shared" si="302"/>
        <v>0</v>
      </c>
      <c r="I1174" s="466">
        <f t="shared" si="303"/>
        <v>4.2230000000000132</v>
      </c>
      <c r="J1174" s="469">
        <v>1</v>
      </c>
      <c r="K1174" s="467">
        <f t="shared" si="304"/>
        <v>0</v>
      </c>
      <c r="L1174" s="467">
        <f t="shared" si="315"/>
        <v>0</v>
      </c>
      <c r="M1174" s="466">
        <f t="shared" si="305"/>
        <v>119.44447747803197</v>
      </c>
      <c r="N1174" s="466">
        <f t="shared" si="306"/>
        <v>20</v>
      </c>
      <c r="O1174" s="466">
        <f t="shared" si="307"/>
        <v>5.9722238739015987</v>
      </c>
      <c r="P1174" s="466">
        <f t="shared" si="316"/>
        <v>119.44447747803197</v>
      </c>
      <c r="Q1174" s="466">
        <f t="shared" si="308"/>
        <v>0</v>
      </c>
      <c r="R1174" s="466">
        <f t="shared" si="317"/>
        <v>20</v>
      </c>
      <c r="S1174" s="463">
        <f t="shared" si="309"/>
        <v>0</v>
      </c>
      <c r="T1174" s="463">
        <f t="shared" si="310"/>
        <v>0</v>
      </c>
      <c r="U1174" s="463">
        <f t="shared" si="311"/>
        <v>0</v>
      </c>
      <c r="V1174" s="463">
        <f t="shared" si="312"/>
        <v>0</v>
      </c>
      <c r="W1174" s="470">
        <f t="shared" si="313"/>
        <v>-4.7599999999999909</v>
      </c>
    </row>
    <row r="1175" spans="1:23">
      <c r="A1175" s="461">
        <v>11710</v>
      </c>
      <c r="B1175" s="461" t="s">
        <v>529</v>
      </c>
      <c r="C1175" s="466">
        <v>483.17099999999999</v>
      </c>
      <c r="D1175" s="466">
        <v>479.20800000000003</v>
      </c>
      <c r="E1175" s="466">
        <v>0</v>
      </c>
      <c r="F1175" s="466">
        <v>1036.58</v>
      </c>
      <c r="G1175" s="467">
        <f t="shared" si="314"/>
        <v>3.9629999999999654</v>
      </c>
      <c r="H1175" s="466">
        <f t="shared" si="302"/>
        <v>0</v>
      </c>
      <c r="I1175" s="466">
        <f t="shared" si="303"/>
        <v>3.9629999999999654</v>
      </c>
      <c r="J1175" s="469">
        <v>1</v>
      </c>
      <c r="K1175" s="467">
        <f t="shared" si="304"/>
        <v>0</v>
      </c>
      <c r="L1175" s="467">
        <f t="shared" si="315"/>
        <v>0</v>
      </c>
      <c r="M1175" s="466">
        <f t="shared" si="305"/>
        <v>112.09056695369054</v>
      </c>
      <c r="N1175" s="466">
        <f t="shared" si="306"/>
        <v>20</v>
      </c>
      <c r="O1175" s="466">
        <f t="shared" si="307"/>
        <v>5.6045283476845267</v>
      </c>
      <c r="P1175" s="466">
        <f t="shared" si="316"/>
        <v>112.09056695369054</v>
      </c>
      <c r="Q1175" s="466">
        <f t="shared" si="308"/>
        <v>0</v>
      </c>
      <c r="R1175" s="466">
        <f t="shared" si="317"/>
        <v>20</v>
      </c>
      <c r="S1175" s="463">
        <f t="shared" si="309"/>
        <v>0</v>
      </c>
      <c r="T1175" s="463">
        <f t="shared" si="310"/>
        <v>0</v>
      </c>
      <c r="U1175" s="463">
        <f t="shared" si="311"/>
        <v>0</v>
      </c>
      <c r="V1175" s="463">
        <f t="shared" si="312"/>
        <v>0</v>
      </c>
      <c r="W1175" s="470">
        <f t="shared" si="313"/>
        <v>-4.4830000000000041</v>
      </c>
    </row>
    <row r="1176" spans="1:23">
      <c r="A1176" s="461">
        <v>11720</v>
      </c>
      <c r="B1176" s="461" t="s">
        <v>529</v>
      </c>
      <c r="C1176" s="466">
        <v>482.92099999999999</v>
      </c>
      <c r="D1176" s="466">
        <v>479.21899999999999</v>
      </c>
      <c r="E1176" s="466">
        <v>0</v>
      </c>
      <c r="F1176" s="466">
        <v>955.97</v>
      </c>
      <c r="G1176" s="467">
        <f t="shared" si="314"/>
        <v>3.7019999999999982</v>
      </c>
      <c r="H1176" s="466">
        <f t="shared" si="302"/>
        <v>0</v>
      </c>
      <c r="I1176" s="466">
        <f t="shared" si="303"/>
        <v>3.7019999999999982</v>
      </c>
      <c r="J1176" s="469">
        <v>1</v>
      </c>
      <c r="K1176" s="467">
        <f t="shared" si="304"/>
        <v>0</v>
      </c>
      <c r="L1176" s="467">
        <f t="shared" si="315"/>
        <v>0</v>
      </c>
      <c r="M1176" s="466">
        <f t="shared" si="305"/>
        <v>104.70837215810391</v>
      </c>
      <c r="N1176" s="466">
        <f t="shared" si="306"/>
        <v>20</v>
      </c>
      <c r="O1176" s="466">
        <f t="shared" si="307"/>
        <v>5.2354186079051956</v>
      </c>
      <c r="P1176" s="466">
        <f t="shared" si="316"/>
        <v>104.70837215810391</v>
      </c>
      <c r="Q1176" s="466">
        <f t="shared" si="308"/>
        <v>0</v>
      </c>
      <c r="R1176" s="466">
        <f t="shared" si="317"/>
        <v>20</v>
      </c>
      <c r="S1176" s="463">
        <f t="shared" si="309"/>
        <v>0</v>
      </c>
      <c r="T1176" s="463">
        <f t="shared" si="310"/>
        <v>0</v>
      </c>
      <c r="U1176" s="463">
        <f t="shared" si="311"/>
        <v>0</v>
      </c>
      <c r="V1176" s="463">
        <f t="shared" si="312"/>
        <v>0</v>
      </c>
      <c r="W1176" s="470">
        <f t="shared" si="313"/>
        <v>-4.2230000000000132</v>
      </c>
    </row>
    <row r="1177" spans="1:23">
      <c r="A1177" s="461">
        <v>11730</v>
      </c>
      <c r="B1177" s="461" t="s">
        <v>529</v>
      </c>
      <c r="C1177" s="466">
        <v>482.67099999999999</v>
      </c>
      <c r="D1177" s="466">
        <v>479.22899999999998</v>
      </c>
      <c r="E1177" s="466">
        <v>0</v>
      </c>
      <c r="F1177" s="466">
        <v>878.39</v>
      </c>
      <c r="G1177" s="467">
        <f t="shared" si="314"/>
        <v>3.4420000000000073</v>
      </c>
      <c r="H1177" s="466">
        <f t="shared" si="302"/>
        <v>0</v>
      </c>
      <c r="I1177" s="466">
        <f t="shared" si="303"/>
        <v>3.4420000000000073</v>
      </c>
      <c r="J1177" s="469">
        <v>1</v>
      </c>
      <c r="K1177" s="467">
        <f t="shared" si="304"/>
        <v>0</v>
      </c>
      <c r="L1177" s="467">
        <f t="shared" si="315"/>
        <v>0</v>
      </c>
      <c r="M1177" s="466">
        <f t="shared" si="305"/>
        <v>97.354461633764075</v>
      </c>
      <c r="N1177" s="466">
        <f t="shared" si="306"/>
        <v>20</v>
      </c>
      <c r="O1177" s="466">
        <f t="shared" si="307"/>
        <v>4.8677230816882036</v>
      </c>
      <c r="P1177" s="466">
        <f t="shared" si="316"/>
        <v>97.354461633764075</v>
      </c>
      <c r="Q1177" s="466">
        <f t="shared" si="308"/>
        <v>0</v>
      </c>
      <c r="R1177" s="466">
        <f t="shared" si="317"/>
        <v>20</v>
      </c>
      <c r="S1177" s="463">
        <f t="shared" si="309"/>
        <v>0</v>
      </c>
      <c r="T1177" s="463">
        <f t="shared" si="310"/>
        <v>0</v>
      </c>
      <c r="U1177" s="463">
        <f t="shared" si="311"/>
        <v>0</v>
      </c>
      <c r="V1177" s="463">
        <f t="shared" si="312"/>
        <v>0</v>
      </c>
      <c r="W1177" s="470">
        <f t="shared" si="313"/>
        <v>-3.9629999999999654</v>
      </c>
    </row>
    <row r="1178" spans="1:23">
      <c r="A1178" s="461">
        <v>11740</v>
      </c>
      <c r="B1178" s="461" t="s">
        <v>529</v>
      </c>
      <c r="C1178" s="466">
        <v>482.42099999999999</v>
      </c>
      <c r="D1178" s="466">
        <v>479.23899999999998</v>
      </c>
      <c r="E1178" s="466">
        <v>0.05</v>
      </c>
      <c r="F1178" s="466">
        <v>803.83</v>
      </c>
      <c r="G1178" s="467">
        <f t="shared" si="314"/>
        <v>3.1820000000000164</v>
      </c>
      <c r="H1178" s="466">
        <f t="shared" si="302"/>
        <v>0</v>
      </c>
      <c r="I1178" s="466">
        <f t="shared" si="303"/>
        <v>3.1820000000000164</v>
      </c>
      <c r="J1178" s="469">
        <v>1</v>
      </c>
      <c r="K1178" s="467">
        <f t="shared" si="304"/>
        <v>0</v>
      </c>
      <c r="L1178" s="467">
        <f t="shared" si="315"/>
        <v>0</v>
      </c>
      <c r="M1178" s="466">
        <f t="shared" si="305"/>
        <v>90.000551109424237</v>
      </c>
      <c r="N1178" s="466">
        <f t="shared" si="306"/>
        <v>20</v>
      </c>
      <c r="O1178" s="466">
        <f t="shared" si="307"/>
        <v>4.5000275554712115</v>
      </c>
      <c r="P1178" s="466">
        <f t="shared" si="316"/>
        <v>90.000551109424237</v>
      </c>
      <c r="Q1178" s="466">
        <f t="shared" si="308"/>
        <v>0</v>
      </c>
      <c r="R1178" s="466">
        <f t="shared" si="317"/>
        <v>20</v>
      </c>
      <c r="S1178" s="463">
        <f t="shared" si="309"/>
        <v>11750</v>
      </c>
      <c r="T1178" s="463">
        <f t="shared" si="310"/>
        <v>0</v>
      </c>
      <c r="U1178" s="463">
        <f t="shared" si="311"/>
        <v>11750</v>
      </c>
      <c r="V1178" s="463">
        <f t="shared" si="312"/>
        <v>0</v>
      </c>
      <c r="W1178" s="470">
        <f t="shared" si="313"/>
        <v>-3.7019999999999982</v>
      </c>
    </row>
    <row r="1179" spans="1:23">
      <c r="A1179" s="461">
        <v>11750</v>
      </c>
      <c r="B1179" s="461" t="s">
        <v>527</v>
      </c>
      <c r="C1179" s="466">
        <v>482.17099999999999</v>
      </c>
      <c r="D1179" s="466">
        <v>479.24900000000002</v>
      </c>
      <c r="E1179" s="466">
        <v>0.05</v>
      </c>
      <c r="F1179" s="466">
        <v>746.93</v>
      </c>
      <c r="G1179" s="467">
        <f t="shared" si="314"/>
        <v>2.9219999999999686</v>
      </c>
      <c r="H1179" s="466">
        <f t="shared" si="302"/>
        <v>2.9219999999999686</v>
      </c>
      <c r="I1179" s="466">
        <f t="shared" si="303"/>
        <v>0</v>
      </c>
      <c r="J1179" s="468">
        <v>2</v>
      </c>
      <c r="K1179" s="467">
        <f t="shared" si="304"/>
        <v>65.337906302543146</v>
      </c>
      <c r="L1179" s="467">
        <f t="shared" si="315"/>
        <v>20</v>
      </c>
      <c r="M1179" s="466">
        <f t="shared" si="305"/>
        <v>0</v>
      </c>
      <c r="N1179" s="466">
        <f t="shared" si="306"/>
        <v>0</v>
      </c>
      <c r="O1179" s="466">
        <f t="shared" si="307"/>
        <v>0</v>
      </c>
      <c r="P1179" s="466">
        <f t="shared" si="316"/>
        <v>0</v>
      </c>
      <c r="Q1179" s="466">
        <f t="shared" si="308"/>
        <v>4</v>
      </c>
      <c r="R1179" s="466">
        <f t="shared" si="317"/>
        <v>0</v>
      </c>
      <c r="S1179" s="463">
        <f t="shared" si="309"/>
        <v>0</v>
      </c>
      <c r="T1179" s="463">
        <f t="shared" si="310"/>
        <v>11750</v>
      </c>
      <c r="U1179" s="463">
        <f t="shared" si="311"/>
        <v>0</v>
      </c>
      <c r="V1179" s="463">
        <f t="shared" si="312"/>
        <v>11750</v>
      </c>
      <c r="W1179" s="470">
        <f t="shared" si="313"/>
        <v>-3.4420000000000073</v>
      </c>
    </row>
    <row r="1180" spans="1:23">
      <c r="A1180" s="461">
        <v>11760</v>
      </c>
      <c r="B1180" s="461" t="s">
        <v>527</v>
      </c>
      <c r="C1180" s="466">
        <v>481.92099999999999</v>
      </c>
      <c r="D1180" s="466">
        <v>479.23700000000002</v>
      </c>
      <c r="E1180" s="466">
        <v>0</v>
      </c>
      <c r="F1180" s="466">
        <v>693.43</v>
      </c>
      <c r="G1180" s="467">
        <f t="shared" si="314"/>
        <v>2.6839999999999691</v>
      </c>
      <c r="H1180" s="466">
        <f t="shared" si="302"/>
        <v>2.6839999999999691</v>
      </c>
      <c r="I1180" s="466">
        <f t="shared" si="303"/>
        <v>0</v>
      </c>
      <c r="J1180" s="468">
        <v>2</v>
      </c>
      <c r="K1180" s="467">
        <f t="shared" si="304"/>
        <v>60.016064516093664</v>
      </c>
      <c r="L1180" s="467">
        <f t="shared" si="315"/>
        <v>20</v>
      </c>
      <c r="M1180" s="466">
        <f t="shared" si="305"/>
        <v>0</v>
      </c>
      <c r="N1180" s="466">
        <f t="shared" si="306"/>
        <v>0</v>
      </c>
      <c r="O1180" s="466">
        <f t="shared" si="307"/>
        <v>0</v>
      </c>
      <c r="P1180" s="466">
        <f t="shared" si="316"/>
        <v>0</v>
      </c>
      <c r="Q1180" s="466">
        <f t="shared" si="308"/>
        <v>4</v>
      </c>
      <c r="R1180" s="466">
        <f t="shared" si="317"/>
        <v>0</v>
      </c>
      <c r="S1180" s="463">
        <f t="shared" si="309"/>
        <v>0</v>
      </c>
      <c r="T1180" s="463">
        <f t="shared" si="310"/>
        <v>0</v>
      </c>
      <c r="U1180" s="463">
        <f t="shared" si="311"/>
        <v>0</v>
      </c>
      <c r="V1180" s="463">
        <f t="shared" si="312"/>
        <v>0</v>
      </c>
      <c r="W1180" s="470">
        <f t="shared" si="313"/>
        <v>-3.1820000000000164</v>
      </c>
    </row>
    <row r="1181" spans="1:23">
      <c r="A1181" s="461">
        <v>11770</v>
      </c>
      <c r="B1181" s="461" t="s">
        <v>527</v>
      </c>
      <c r="C1181" s="466">
        <v>481.67099999999999</v>
      </c>
      <c r="D1181" s="466">
        <v>479.10199999999998</v>
      </c>
      <c r="E1181" s="466">
        <v>0</v>
      </c>
      <c r="F1181" s="466">
        <v>630.97</v>
      </c>
      <c r="G1181" s="467">
        <f t="shared" si="314"/>
        <v>2.5690000000000168</v>
      </c>
      <c r="H1181" s="466">
        <f t="shared" si="302"/>
        <v>2.5690000000000168</v>
      </c>
      <c r="I1181" s="466">
        <f t="shared" si="303"/>
        <v>0</v>
      </c>
      <c r="J1181" s="468">
        <v>2</v>
      </c>
      <c r="K1181" s="467">
        <f t="shared" si="304"/>
        <v>57.444586341969966</v>
      </c>
      <c r="L1181" s="467">
        <f t="shared" si="315"/>
        <v>20</v>
      </c>
      <c r="M1181" s="466">
        <f t="shared" si="305"/>
        <v>0</v>
      </c>
      <c r="N1181" s="466">
        <f t="shared" si="306"/>
        <v>0</v>
      </c>
      <c r="O1181" s="466">
        <f t="shared" si="307"/>
        <v>0</v>
      </c>
      <c r="P1181" s="466">
        <f t="shared" si="316"/>
        <v>0</v>
      </c>
      <c r="Q1181" s="466">
        <f t="shared" si="308"/>
        <v>4</v>
      </c>
      <c r="R1181" s="466">
        <f t="shared" si="317"/>
        <v>0</v>
      </c>
      <c r="S1181" s="463">
        <f t="shared" si="309"/>
        <v>0</v>
      </c>
      <c r="T1181" s="463">
        <f t="shared" si="310"/>
        <v>0</v>
      </c>
      <c r="U1181" s="463">
        <f t="shared" si="311"/>
        <v>0</v>
      </c>
      <c r="V1181" s="463">
        <f t="shared" si="312"/>
        <v>0</v>
      </c>
      <c r="W1181" s="470">
        <f t="shared" si="313"/>
        <v>-2.9219999999999686</v>
      </c>
    </row>
    <row r="1182" spans="1:23">
      <c r="A1182" s="461">
        <v>11780</v>
      </c>
      <c r="B1182" s="461" t="s">
        <v>527</v>
      </c>
      <c r="C1182" s="466">
        <v>481.42099999999999</v>
      </c>
      <c r="D1182" s="466">
        <v>478.70100000000002</v>
      </c>
      <c r="E1182" s="466">
        <v>0</v>
      </c>
      <c r="F1182" s="466">
        <v>594.13</v>
      </c>
      <c r="G1182" s="467">
        <f t="shared" si="314"/>
        <v>2.7199999999999704</v>
      </c>
      <c r="H1182" s="466">
        <f t="shared" si="302"/>
        <v>2.7199999999999704</v>
      </c>
      <c r="I1182" s="466">
        <f t="shared" si="303"/>
        <v>0</v>
      </c>
      <c r="J1182" s="468">
        <v>2</v>
      </c>
      <c r="K1182" s="467">
        <f t="shared" si="304"/>
        <v>60.821048987993613</v>
      </c>
      <c r="L1182" s="467">
        <f t="shared" si="315"/>
        <v>20</v>
      </c>
      <c r="M1182" s="466">
        <f t="shared" si="305"/>
        <v>0</v>
      </c>
      <c r="N1182" s="466">
        <f t="shared" si="306"/>
        <v>0</v>
      </c>
      <c r="O1182" s="466">
        <f t="shared" si="307"/>
        <v>0</v>
      </c>
      <c r="P1182" s="466">
        <f t="shared" si="316"/>
        <v>0</v>
      </c>
      <c r="Q1182" s="466">
        <f t="shared" si="308"/>
        <v>4</v>
      </c>
      <c r="R1182" s="466">
        <f t="shared" si="317"/>
        <v>0</v>
      </c>
      <c r="S1182" s="463">
        <f t="shared" si="309"/>
        <v>0</v>
      </c>
      <c r="T1182" s="463">
        <f t="shared" si="310"/>
        <v>0</v>
      </c>
      <c r="U1182" s="463">
        <f t="shared" si="311"/>
        <v>0</v>
      </c>
      <c r="V1182" s="463">
        <f t="shared" si="312"/>
        <v>0</v>
      </c>
      <c r="W1182" s="470">
        <f t="shared" si="313"/>
        <v>-2.6839999999999691</v>
      </c>
    </row>
    <row r="1183" spans="1:23">
      <c r="A1183" s="461">
        <v>11790</v>
      </c>
      <c r="B1183" s="461" t="s">
        <v>527</v>
      </c>
      <c r="C1183" s="466">
        <v>481.17099999999999</v>
      </c>
      <c r="D1183" s="466">
        <v>478.55599999999998</v>
      </c>
      <c r="E1183" s="466">
        <v>0</v>
      </c>
      <c r="F1183" s="466">
        <v>583.48</v>
      </c>
      <c r="G1183" s="467">
        <f t="shared" si="314"/>
        <v>2.6150000000000091</v>
      </c>
      <c r="H1183" s="466">
        <f t="shared" si="302"/>
        <v>2.6150000000000091</v>
      </c>
      <c r="I1183" s="466">
        <f t="shared" si="303"/>
        <v>0</v>
      </c>
      <c r="J1183" s="468">
        <v>2</v>
      </c>
      <c r="K1183" s="467">
        <f t="shared" si="304"/>
        <v>58.473177611619711</v>
      </c>
      <c r="L1183" s="467">
        <f t="shared" si="315"/>
        <v>20</v>
      </c>
      <c r="M1183" s="466">
        <f t="shared" si="305"/>
        <v>0</v>
      </c>
      <c r="N1183" s="466">
        <f t="shared" si="306"/>
        <v>0</v>
      </c>
      <c r="O1183" s="466">
        <f t="shared" si="307"/>
        <v>0</v>
      </c>
      <c r="P1183" s="466">
        <f t="shared" si="316"/>
        <v>0</v>
      </c>
      <c r="Q1183" s="466">
        <f t="shared" si="308"/>
        <v>4</v>
      </c>
      <c r="R1183" s="466">
        <f t="shared" si="317"/>
        <v>0</v>
      </c>
      <c r="S1183" s="463">
        <f t="shared" si="309"/>
        <v>0</v>
      </c>
      <c r="T1183" s="463">
        <f t="shared" si="310"/>
        <v>0</v>
      </c>
      <c r="U1183" s="463">
        <f t="shared" si="311"/>
        <v>0</v>
      </c>
      <c r="V1183" s="463">
        <f t="shared" si="312"/>
        <v>0</v>
      </c>
      <c r="W1183" s="470">
        <f t="shared" si="313"/>
        <v>-2.5690000000000168</v>
      </c>
    </row>
    <row r="1184" spans="1:23">
      <c r="A1184" s="461">
        <v>11800</v>
      </c>
      <c r="B1184" s="461" t="s">
        <v>527</v>
      </c>
      <c r="C1184" s="466">
        <v>480.92099999999999</v>
      </c>
      <c r="D1184" s="466">
        <v>478.34800000000001</v>
      </c>
      <c r="E1184" s="466">
        <v>0</v>
      </c>
      <c r="F1184" s="466">
        <v>574.14</v>
      </c>
      <c r="G1184" s="467">
        <f t="shared" si="314"/>
        <v>2.5729999999999791</v>
      </c>
      <c r="H1184" s="466">
        <f t="shared" si="302"/>
        <v>2.5729999999999791</v>
      </c>
      <c r="I1184" s="466">
        <f t="shared" si="303"/>
        <v>0</v>
      </c>
      <c r="J1184" s="468">
        <v>2</v>
      </c>
      <c r="K1184" s="467">
        <f t="shared" si="304"/>
        <v>57.534029061069127</v>
      </c>
      <c r="L1184" s="467">
        <f t="shared" si="315"/>
        <v>20</v>
      </c>
      <c r="M1184" s="466">
        <f t="shared" si="305"/>
        <v>0</v>
      </c>
      <c r="N1184" s="466">
        <f t="shared" si="306"/>
        <v>0</v>
      </c>
      <c r="O1184" s="466">
        <f t="shared" si="307"/>
        <v>0</v>
      </c>
      <c r="P1184" s="466">
        <f t="shared" si="316"/>
        <v>0</v>
      </c>
      <c r="Q1184" s="466">
        <f t="shared" si="308"/>
        <v>4</v>
      </c>
      <c r="R1184" s="466">
        <f t="shared" si="317"/>
        <v>0</v>
      </c>
      <c r="S1184" s="463">
        <f t="shared" si="309"/>
        <v>0</v>
      </c>
      <c r="T1184" s="463">
        <f t="shared" si="310"/>
        <v>0</v>
      </c>
      <c r="U1184" s="463">
        <f t="shared" si="311"/>
        <v>0</v>
      </c>
      <c r="V1184" s="463">
        <f t="shared" si="312"/>
        <v>0</v>
      </c>
      <c r="W1184" s="470">
        <f t="shared" si="313"/>
        <v>-2.7199999999999704</v>
      </c>
    </row>
    <row r="1185" spans="1:23">
      <c r="A1185" s="461">
        <v>11810</v>
      </c>
      <c r="B1185" s="461" t="s">
        <v>527</v>
      </c>
      <c r="C1185" s="466">
        <v>480.67099999999999</v>
      </c>
      <c r="D1185" s="466">
        <v>478.12200000000001</v>
      </c>
      <c r="E1185" s="466">
        <v>0</v>
      </c>
      <c r="F1185" s="466">
        <v>561.37</v>
      </c>
      <c r="G1185" s="467">
        <f t="shared" si="314"/>
        <v>2.5489999999999782</v>
      </c>
      <c r="H1185" s="466">
        <f t="shared" si="302"/>
        <v>2.5489999999999782</v>
      </c>
      <c r="I1185" s="466">
        <f t="shared" si="303"/>
        <v>0</v>
      </c>
      <c r="J1185" s="468">
        <v>2</v>
      </c>
      <c r="K1185" s="467">
        <f t="shared" si="304"/>
        <v>56.997372746469146</v>
      </c>
      <c r="L1185" s="467">
        <f t="shared" si="315"/>
        <v>20</v>
      </c>
      <c r="M1185" s="466">
        <f t="shared" si="305"/>
        <v>0</v>
      </c>
      <c r="N1185" s="466">
        <f t="shared" si="306"/>
        <v>0</v>
      </c>
      <c r="O1185" s="466">
        <f t="shared" si="307"/>
        <v>0</v>
      </c>
      <c r="P1185" s="466">
        <f t="shared" si="316"/>
        <v>0</v>
      </c>
      <c r="Q1185" s="466">
        <f t="shared" si="308"/>
        <v>4</v>
      </c>
      <c r="R1185" s="466">
        <f t="shared" si="317"/>
        <v>0</v>
      </c>
      <c r="S1185" s="463">
        <f t="shared" si="309"/>
        <v>0</v>
      </c>
      <c r="T1185" s="463">
        <f t="shared" si="310"/>
        <v>0</v>
      </c>
      <c r="U1185" s="463">
        <f t="shared" si="311"/>
        <v>0</v>
      </c>
      <c r="V1185" s="463">
        <f t="shared" si="312"/>
        <v>0</v>
      </c>
      <c r="W1185" s="470">
        <f t="shared" si="313"/>
        <v>-2.6150000000000091</v>
      </c>
    </row>
    <row r="1186" spans="1:23">
      <c r="A1186" s="461">
        <v>11820</v>
      </c>
      <c r="B1186" s="461" t="s">
        <v>527</v>
      </c>
      <c r="C1186" s="466">
        <v>480.42099999999999</v>
      </c>
      <c r="D1186" s="466">
        <v>477.89600000000002</v>
      </c>
      <c r="E1186" s="466">
        <v>0</v>
      </c>
      <c r="F1186" s="466">
        <v>547.70000000000005</v>
      </c>
      <c r="G1186" s="467">
        <f t="shared" si="314"/>
        <v>2.5249999999999773</v>
      </c>
      <c r="H1186" s="466">
        <f t="shared" si="302"/>
        <v>2.5249999999999773</v>
      </c>
      <c r="I1186" s="466">
        <f t="shared" si="303"/>
        <v>0</v>
      </c>
      <c r="J1186" s="468">
        <v>2</v>
      </c>
      <c r="K1186" s="467">
        <f t="shared" si="304"/>
        <v>56.46071643186918</v>
      </c>
      <c r="L1186" s="467">
        <f t="shared" si="315"/>
        <v>20</v>
      </c>
      <c r="M1186" s="466">
        <f t="shared" si="305"/>
        <v>0</v>
      </c>
      <c r="N1186" s="466">
        <f t="shared" si="306"/>
        <v>0</v>
      </c>
      <c r="O1186" s="466">
        <f t="shared" si="307"/>
        <v>0</v>
      </c>
      <c r="P1186" s="466">
        <f t="shared" si="316"/>
        <v>0</v>
      </c>
      <c r="Q1186" s="466">
        <f t="shared" si="308"/>
        <v>4</v>
      </c>
      <c r="R1186" s="466">
        <f t="shared" si="317"/>
        <v>0</v>
      </c>
      <c r="S1186" s="463">
        <f t="shared" si="309"/>
        <v>0</v>
      </c>
      <c r="T1186" s="463">
        <f t="shared" si="310"/>
        <v>0</v>
      </c>
      <c r="U1186" s="463">
        <f t="shared" si="311"/>
        <v>0</v>
      </c>
      <c r="V1186" s="463">
        <f t="shared" si="312"/>
        <v>0</v>
      </c>
      <c r="W1186" s="470">
        <f t="shared" si="313"/>
        <v>-2.5729999999999791</v>
      </c>
    </row>
    <row r="1187" spans="1:23">
      <c r="A1187" s="461">
        <v>11830</v>
      </c>
      <c r="B1187" s="461" t="s">
        <v>527</v>
      </c>
      <c r="C1187" s="466">
        <v>480.17099999999999</v>
      </c>
      <c r="D1187" s="466">
        <v>477.66699999999997</v>
      </c>
      <c r="E1187" s="466">
        <v>0</v>
      </c>
      <c r="F1187" s="466">
        <v>532.9</v>
      </c>
      <c r="G1187" s="467">
        <f t="shared" si="314"/>
        <v>2.5040000000000191</v>
      </c>
      <c r="H1187" s="466">
        <f t="shared" si="302"/>
        <v>2.5040000000000191</v>
      </c>
      <c r="I1187" s="466">
        <f t="shared" si="303"/>
        <v>0</v>
      </c>
      <c r="J1187" s="468">
        <v>2</v>
      </c>
      <c r="K1187" s="467">
        <f t="shared" si="304"/>
        <v>55.99114215659516</v>
      </c>
      <c r="L1187" s="467">
        <f t="shared" si="315"/>
        <v>20</v>
      </c>
      <c r="M1187" s="466">
        <f t="shared" si="305"/>
        <v>0</v>
      </c>
      <c r="N1187" s="466">
        <f t="shared" si="306"/>
        <v>0</v>
      </c>
      <c r="O1187" s="466">
        <f t="shared" si="307"/>
        <v>0</v>
      </c>
      <c r="P1187" s="466">
        <f t="shared" si="316"/>
        <v>0</v>
      </c>
      <c r="Q1187" s="466">
        <f t="shared" si="308"/>
        <v>4</v>
      </c>
      <c r="R1187" s="466">
        <f t="shared" si="317"/>
        <v>0</v>
      </c>
      <c r="S1187" s="463">
        <f t="shared" si="309"/>
        <v>0</v>
      </c>
      <c r="T1187" s="463">
        <f t="shared" si="310"/>
        <v>0</v>
      </c>
      <c r="U1187" s="463">
        <f t="shared" si="311"/>
        <v>0</v>
      </c>
      <c r="V1187" s="463">
        <f t="shared" si="312"/>
        <v>0</v>
      </c>
      <c r="W1187" s="470">
        <f t="shared" si="313"/>
        <v>-2.5489999999999782</v>
      </c>
    </row>
    <row r="1188" spans="1:23">
      <c r="A1188" s="461">
        <v>11840</v>
      </c>
      <c r="B1188" s="461" t="s">
        <v>527</v>
      </c>
      <c r="C1188" s="466">
        <v>479.92099999999999</v>
      </c>
      <c r="D1188" s="466">
        <v>477.43900000000002</v>
      </c>
      <c r="E1188" s="466">
        <v>0</v>
      </c>
      <c r="F1188" s="466">
        <v>516.96</v>
      </c>
      <c r="G1188" s="467">
        <f t="shared" si="314"/>
        <v>2.4819999999999709</v>
      </c>
      <c r="H1188" s="466">
        <f t="shared" ref="H1188:H1251" si="318">IF(G1188&lt;3,IF(G1188&gt;1.5,G1188,),)</f>
        <v>2.4819999999999709</v>
      </c>
      <c r="I1188" s="466">
        <f t="shared" ref="I1188:I1251" si="319">IF(G1188&gt;3,G1188,0)</f>
        <v>0</v>
      </c>
      <c r="J1188" s="468">
        <v>2</v>
      </c>
      <c r="K1188" s="467">
        <f t="shared" si="304"/>
        <v>55.499207201544124</v>
      </c>
      <c r="L1188" s="467">
        <f t="shared" si="315"/>
        <v>20</v>
      </c>
      <c r="M1188" s="466">
        <f t="shared" si="305"/>
        <v>0</v>
      </c>
      <c r="N1188" s="466">
        <f t="shared" si="306"/>
        <v>0</v>
      </c>
      <c r="O1188" s="466">
        <f t="shared" si="307"/>
        <v>0</v>
      </c>
      <c r="P1188" s="466">
        <f t="shared" si="316"/>
        <v>0</v>
      </c>
      <c r="Q1188" s="466">
        <f t="shared" si="308"/>
        <v>4</v>
      </c>
      <c r="R1188" s="466">
        <f t="shared" si="317"/>
        <v>0</v>
      </c>
      <c r="S1188" s="463">
        <f t="shared" si="309"/>
        <v>0</v>
      </c>
      <c r="T1188" s="463">
        <f t="shared" si="310"/>
        <v>0</v>
      </c>
      <c r="U1188" s="463">
        <f t="shared" si="311"/>
        <v>0</v>
      </c>
      <c r="V1188" s="463">
        <f t="shared" si="312"/>
        <v>0</v>
      </c>
      <c r="W1188" s="470">
        <f t="shared" si="313"/>
        <v>-2.5249999999999773</v>
      </c>
    </row>
    <row r="1189" spans="1:23">
      <c r="A1189" s="461">
        <v>11850</v>
      </c>
      <c r="B1189" s="461" t="s">
        <v>527</v>
      </c>
      <c r="C1189" s="466">
        <v>479.67099999999999</v>
      </c>
      <c r="D1189" s="466">
        <v>477.315</v>
      </c>
      <c r="E1189" s="466">
        <v>0</v>
      </c>
      <c r="F1189" s="466">
        <v>491.88</v>
      </c>
      <c r="G1189" s="467">
        <f t="shared" si="314"/>
        <v>2.3559999999999945</v>
      </c>
      <c r="H1189" s="466">
        <f t="shared" si="318"/>
        <v>2.3559999999999945</v>
      </c>
      <c r="I1189" s="466">
        <f t="shared" si="319"/>
        <v>0</v>
      </c>
      <c r="J1189" s="468">
        <v>2</v>
      </c>
      <c r="K1189" s="467">
        <f t="shared" si="304"/>
        <v>52.681761549894915</v>
      </c>
      <c r="L1189" s="467">
        <f t="shared" si="315"/>
        <v>20</v>
      </c>
      <c r="M1189" s="466">
        <f t="shared" si="305"/>
        <v>0</v>
      </c>
      <c r="N1189" s="466">
        <f t="shared" si="306"/>
        <v>0</v>
      </c>
      <c r="O1189" s="466">
        <f t="shared" si="307"/>
        <v>0</v>
      </c>
      <c r="P1189" s="466">
        <f t="shared" si="316"/>
        <v>0</v>
      </c>
      <c r="Q1189" s="466">
        <f t="shared" si="308"/>
        <v>4</v>
      </c>
      <c r="R1189" s="466">
        <f t="shared" si="317"/>
        <v>0</v>
      </c>
      <c r="S1189" s="463">
        <f t="shared" si="309"/>
        <v>0</v>
      </c>
      <c r="T1189" s="463">
        <f t="shared" si="310"/>
        <v>0</v>
      </c>
      <c r="U1189" s="463">
        <f t="shared" si="311"/>
        <v>0</v>
      </c>
      <c r="V1189" s="463">
        <f t="shared" si="312"/>
        <v>0</v>
      </c>
      <c r="W1189" s="470">
        <f t="shared" si="313"/>
        <v>-2.5040000000000191</v>
      </c>
    </row>
    <row r="1190" spans="1:23">
      <c r="A1190" s="461">
        <v>11860</v>
      </c>
      <c r="B1190" s="461" t="s">
        <v>527</v>
      </c>
      <c r="C1190" s="466">
        <v>479.42200000000003</v>
      </c>
      <c r="D1190" s="466">
        <v>477.27100000000002</v>
      </c>
      <c r="E1190" s="466">
        <v>0</v>
      </c>
      <c r="F1190" s="466">
        <v>447.45</v>
      </c>
      <c r="G1190" s="467">
        <f t="shared" si="314"/>
        <v>2.1510000000000105</v>
      </c>
      <c r="H1190" s="466">
        <f t="shared" si="318"/>
        <v>2.1510000000000105</v>
      </c>
      <c r="I1190" s="466">
        <f t="shared" si="319"/>
        <v>0</v>
      </c>
      <c r="J1190" s="468">
        <v>2</v>
      </c>
      <c r="K1190" s="467">
        <f t="shared" si="304"/>
        <v>48.097822196020708</v>
      </c>
      <c r="L1190" s="467">
        <f t="shared" si="315"/>
        <v>20</v>
      </c>
      <c r="M1190" s="466">
        <f t="shared" si="305"/>
        <v>0</v>
      </c>
      <c r="N1190" s="466">
        <f t="shared" si="306"/>
        <v>0</v>
      </c>
      <c r="O1190" s="466">
        <f t="shared" si="307"/>
        <v>0</v>
      </c>
      <c r="P1190" s="466">
        <f t="shared" si="316"/>
        <v>0</v>
      </c>
      <c r="Q1190" s="466">
        <f t="shared" si="308"/>
        <v>4</v>
      </c>
      <c r="R1190" s="466">
        <f t="shared" si="317"/>
        <v>0</v>
      </c>
      <c r="S1190" s="463">
        <f t="shared" si="309"/>
        <v>0</v>
      </c>
      <c r="T1190" s="463">
        <f t="shared" si="310"/>
        <v>0</v>
      </c>
      <c r="U1190" s="463">
        <f t="shared" si="311"/>
        <v>0</v>
      </c>
      <c r="V1190" s="463">
        <f t="shared" si="312"/>
        <v>0</v>
      </c>
      <c r="W1190" s="470">
        <f t="shared" si="313"/>
        <v>-2.4819999999999709</v>
      </c>
    </row>
    <row r="1191" spans="1:23">
      <c r="A1191" s="461">
        <v>11870</v>
      </c>
      <c r="B1191" s="461" t="s">
        <v>527</v>
      </c>
      <c r="C1191" s="466">
        <v>479.19299999999998</v>
      </c>
      <c r="D1191" s="466">
        <v>477.19799999999998</v>
      </c>
      <c r="E1191" s="466">
        <v>0</v>
      </c>
      <c r="F1191" s="466">
        <v>396.66</v>
      </c>
      <c r="G1191" s="467">
        <f t="shared" si="314"/>
        <v>1.9950000000000045</v>
      </c>
      <c r="H1191" s="466">
        <f t="shared" si="318"/>
        <v>1.9950000000000045</v>
      </c>
      <c r="I1191" s="466">
        <f t="shared" si="319"/>
        <v>0</v>
      </c>
      <c r="J1191" s="468">
        <v>2</v>
      </c>
      <c r="K1191" s="467">
        <f t="shared" si="304"/>
        <v>44.609556151120906</v>
      </c>
      <c r="L1191" s="467">
        <f t="shared" si="315"/>
        <v>20</v>
      </c>
      <c r="M1191" s="466">
        <f t="shared" si="305"/>
        <v>0</v>
      </c>
      <c r="N1191" s="466">
        <f t="shared" si="306"/>
        <v>0</v>
      </c>
      <c r="O1191" s="466">
        <f t="shared" si="307"/>
        <v>0</v>
      </c>
      <c r="P1191" s="466">
        <f t="shared" si="316"/>
        <v>0</v>
      </c>
      <c r="Q1191" s="466">
        <f t="shared" si="308"/>
        <v>4</v>
      </c>
      <c r="R1191" s="466">
        <f t="shared" si="317"/>
        <v>0</v>
      </c>
      <c r="S1191" s="463">
        <f t="shared" si="309"/>
        <v>0</v>
      </c>
      <c r="T1191" s="463">
        <f t="shared" si="310"/>
        <v>0</v>
      </c>
      <c r="U1191" s="463">
        <f t="shared" si="311"/>
        <v>0</v>
      </c>
      <c r="V1191" s="463">
        <f t="shared" si="312"/>
        <v>0</v>
      </c>
      <c r="W1191" s="470">
        <f t="shared" si="313"/>
        <v>-2.3559999999999945</v>
      </c>
    </row>
    <row r="1192" spans="1:23">
      <c r="A1192" s="461">
        <v>11880</v>
      </c>
      <c r="B1192" s="461" t="s">
        <v>527</v>
      </c>
      <c r="C1192" s="466">
        <v>478.99900000000002</v>
      </c>
      <c r="D1192" s="466">
        <v>477.12599999999998</v>
      </c>
      <c r="E1192" s="466">
        <v>0</v>
      </c>
      <c r="F1192" s="466">
        <v>357.06</v>
      </c>
      <c r="G1192" s="467">
        <f t="shared" si="314"/>
        <v>1.8730000000000473</v>
      </c>
      <c r="H1192" s="466">
        <f t="shared" si="318"/>
        <v>1.8730000000000473</v>
      </c>
      <c r="I1192" s="466">
        <f t="shared" si="319"/>
        <v>0</v>
      </c>
      <c r="J1192" s="468">
        <v>2</v>
      </c>
      <c r="K1192" s="467">
        <f t="shared" si="304"/>
        <v>41.881553218572122</v>
      </c>
      <c r="L1192" s="467">
        <f t="shared" si="315"/>
        <v>20</v>
      </c>
      <c r="M1192" s="466">
        <f t="shared" si="305"/>
        <v>0</v>
      </c>
      <c r="N1192" s="466">
        <f t="shared" si="306"/>
        <v>0</v>
      </c>
      <c r="O1192" s="466">
        <f t="shared" si="307"/>
        <v>0</v>
      </c>
      <c r="P1192" s="466">
        <f t="shared" si="316"/>
        <v>0</v>
      </c>
      <c r="Q1192" s="466">
        <f t="shared" si="308"/>
        <v>4</v>
      </c>
      <c r="R1192" s="466">
        <f t="shared" si="317"/>
        <v>0</v>
      </c>
      <c r="S1192" s="463">
        <f t="shared" si="309"/>
        <v>0</v>
      </c>
      <c r="T1192" s="463">
        <f t="shared" si="310"/>
        <v>0</v>
      </c>
      <c r="U1192" s="463">
        <f t="shared" si="311"/>
        <v>0</v>
      </c>
      <c r="V1192" s="463">
        <f t="shared" si="312"/>
        <v>0</v>
      </c>
      <c r="W1192" s="470">
        <f t="shared" si="313"/>
        <v>-2.1510000000000105</v>
      </c>
    </row>
    <row r="1193" spans="1:23">
      <c r="A1193" s="461">
        <v>11890</v>
      </c>
      <c r="B1193" s="461" t="s">
        <v>527</v>
      </c>
      <c r="C1193" s="466">
        <v>478.839</v>
      </c>
      <c r="D1193" s="466">
        <v>477.05399999999997</v>
      </c>
      <c r="E1193" s="466">
        <v>0</v>
      </c>
      <c r="F1193" s="466">
        <v>331.09</v>
      </c>
      <c r="G1193" s="467">
        <f t="shared" si="314"/>
        <v>1.785000000000025</v>
      </c>
      <c r="H1193" s="466">
        <f t="shared" si="318"/>
        <v>1.785000000000025</v>
      </c>
      <c r="I1193" s="466">
        <f t="shared" si="319"/>
        <v>0</v>
      </c>
      <c r="J1193" s="468">
        <v>2</v>
      </c>
      <c r="K1193" s="467">
        <f t="shared" si="304"/>
        <v>39.913813398371801</v>
      </c>
      <c r="L1193" s="467">
        <f t="shared" si="315"/>
        <v>20</v>
      </c>
      <c r="M1193" s="466">
        <f t="shared" si="305"/>
        <v>0</v>
      </c>
      <c r="N1193" s="466">
        <f t="shared" si="306"/>
        <v>0</v>
      </c>
      <c r="O1193" s="466">
        <f t="shared" si="307"/>
        <v>0</v>
      </c>
      <c r="P1193" s="466">
        <f t="shared" si="316"/>
        <v>0</v>
      </c>
      <c r="Q1193" s="466">
        <f t="shared" si="308"/>
        <v>4</v>
      </c>
      <c r="R1193" s="466">
        <f t="shared" si="317"/>
        <v>0</v>
      </c>
      <c r="S1193" s="463">
        <f t="shared" si="309"/>
        <v>0</v>
      </c>
      <c r="T1193" s="463">
        <f t="shared" si="310"/>
        <v>11900</v>
      </c>
      <c r="U1193" s="463">
        <f t="shared" si="311"/>
        <v>0</v>
      </c>
      <c r="V1193" s="463">
        <f t="shared" si="312"/>
        <v>11900</v>
      </c>
      <c r="W1193" s="470">
        <f t="shared" si="313"/>
        <v>-1.9950000000000045</v>
      </c>
    </row>
    <row r="1194" spans="1:23">
      <c r="A1194" s="461">
        <v>11900</v>
      </c>
      <c r="B1194" s="461" t="s">
        <v>527</v>
      </c>
      <c r="C1194" s="466">
        <v>478.714</v>
      </c>
      <c r="D1194" s="466">
        <v>475.48200000000003</v>
      </c>
      <c r="E1194" s="466">
        <v>0</v>
      </c>
      <c r="F1194" s="466">
        <v>568.98</v>
      </c>
      <c r="G1194" s="467">
        <f t="shared" si="314"/>
        <v>3.2319999999999709</v>
      </c>
      <c r="H1194" s="466">
        <f t="shared" si="318"/>
        <v>0</v>
      </c>
      <c r="I1194" s="466">
        <f t="shared" si="319"/>
        <v>3.2319999999999709</v>
      </c>
      <c r="J1194" s="469">
        <v>1</v>
      </c>
      <c r="K1194" s="467">
        <f t="shared" si="304"/>
        <v>0</v>
      </c>
      <c r="L1194" s="467">
        <f t="shared" si="315"/>
        <v>0</v>
      </c>
      <c r="M1194" s="466">
        <f t="shared" si="305"/>
        <v>91.414764671796036</v>
      </c>
      <c r="N1194" s="466">
        <f t="shared" si="306"/>
        <v>20</v>
      </c>
      <c r="O1194" s="466">
        <f t="shared" si="307"/>
        <v>4.5707382335898021</v>
      </c>
      <c r="P1194" s="466">
        <f t="shared" si="316"/>
        <v>91.414764671796036</v>
      </c>
      <c r="Q1194" s="466">
        <f t="shared" si="308"/>
        <v>0</v>
      </c>
      <c r="R1194" s="466">
        <f t="shared" si="317"/>
        <v>20</v>
      </c>
      <c r="S1194" s="463">
        <f t="shared" si="309"/>
        <v>11900</v>
      </c>
      <c r="T1194" s="463">
        <f t="shared" si="310"/>
        <v>0</v>
      </c>
      <c r="U1194" s="463">
        <f t="shared" si="311"/>
        <v>11900</v>
      </c>
      <c r="V1194" s="463">
        <f t="shared" si="312"/>
        <v>0</v>
      </c>
      <c r="W1194" s="470">
        <f t="shared" si="313"/>
        <v>-1.8730000000000473</v>
      </c>
    </row>
    <row r="1195" spans="1:23">
      <c r="A1195" s="461">
        <v>11910</v>
      </c>
      <c r="B1195" s="461" t="s">
        <v>527</v>
      </c>
      <c r="C1195" s="466">
        <v>478.62400000000002</v>
      </c>
      <c r="D1195" s="466">
        <v>476.67</v>
      </c>
      <c r="E1195" s="466">
        <v>0</v>
      </c>
      <c r="F1195" s="466">
        <v>599.53</v>
      </c>
      <c r="G1195" s="467">
        <f t="shared" si="314"/>
        <v>1.9540000000000077</v>
      </c>
      <c r="H1195" s="466">
        <f t="shared" si="318"/>
        <v>1.9540000000000077</v>
      </c>
      <c r="I1195" s="466">
        <f t="shared" si="319"/>
        <v>0</v>
      </c>
      <c r="J1195" s="468">
        <v>2</v>
      </c>
      <c r="K1195" s="467">
        <f t="shared" si="304"/>
        <v>43.692768280346066</v>
      </c>
      <c r="L1195" s="467">
        <f t="shared" si="315"/>
        <v>20</v>
      </c>
      <c r="M1195" s="466">
        <f t="shared" si="305"/>
        <v>0</v>
      </c>
      <c r="N1195" s="466">
        <f t="shared" si="306"/>
        <v>0</v>
      </c>
      <c r="O1195" s="466">
        <f t="shared" si="307"/>
        <v>0</v>
      </c>
      <c r="P1195" s="466">
        <f t="shared" si="316"/>
        <v>0</v>
      </c>
      <c r="Q1195" s="466">
        <f t="shared" si="308"/>
        <v>4</v>
      </c>
      <c r="R1195" s="466">
        <f t="shared" si="317"/>
        <v>0</v>
      </c>
      <c r="S1195" s="463">
        <f t="shared" si="309"/>
        <v>11910</v>
      </c>
      <c r="T1195" s="463">
        <f t="shared" si="310"/>
        <v>11910</v>
      </c>
      <c r="U1195" s="463">
        <f t="shared" si="311"/>
        <v>11910</v>
      </c>
      <c r="V1195" s="463">
        <f t="shared" si="312"/>
        <v>11910</v>
      </c>
      <c r="W1195" s="470">
        <f t="shared" si="313"/>
        <v>-1.785000000000025</v>
      </c>
    </row>
    <row r="1196" spans="1:23">
      <c r="A1196" s="461">
        <v>11920</v>
      </c>
      <c r="B1196" s="461" t="s">
        <v>527</v>
      </c>
      <c r="C1196" s="466">
        <v>478.56799999999998</v>
      </c>
      <c r="D1196" s="466">
        <v>476.90100000000001</v>
      </c>
      <c r="E1196" s="466">
        <v>0</v>
      </c>
      <c r="F1196" s="466">
        <v>322.33</v>
      </c>
      <c r="G1196" s="467">
        <f t="shared" si="314"/>
        <v>1.6669999999999732</v>
      </c>
      <c r="H1196" s="466">
        <f t="shared" si="318"/>
        <v>1.6669999999999732</v>
      </c>
      <c r="I1196" s="466">
        <f t="shared" si="319"/>
        <v>0</v>
      </c>
      <c r="J1196" s="468">
        <v>2</v>
      </c>
      <c r="K1196" s="467">
        <f t="shared" si="304"/>
        <v>37.275253184920899</v>
      </c>
      <c r="L1196" s="467">
        <f t="shared" si="315"/>
        <v>20</v>
      </c>
      <c r="M1196" s="466">
        <f t="shared" si="305"/>
        <v>0</v>
      </c>
      <c r="N1196" s="466">
        <f t="shared" si="306"/>
        <v>0</v>
      </c>
      <c r="O1196" s="466">
        <f t="shared" si="307"/>
        <v>0</v>
      </c>
      <c r="P1196" s="466">
        <f t="shared" si="316"/>
        <v>0</v>
      </c>
      <c r="Q1196" s="466">
        <f t="shared" si="308"/>
        <v>4</v>
      </c>
      <c r="R1196" s="466">
        <f t="shared" si="317"/>
        <v>0</v>
      </c>
      <c r="S1196" s="463">
        <f t="shared" si="309"/>
        <v>0</v>
      </c>
      <c r="T1196" s="463">
        <f t="shared" si="310"/>
        <v>0</v>
      </c>
      <c r="U1196" s="463">
        <f t="shared" si="311"/>
        <v>0</v>
      </c>
      <c r="V1196" s="463">
        <f t="shared" si="312"/>
        <v>0</v>
      </c>
      <c r="W1196" s="470">
        <f t="shared" si="313"/>
        <v>-3.2319999999999709</v>
      </c>
    </row>
    <row r="1197" spans="1:23">
      <c r="A1197" s="461">
        <v>11930</v>
      </c>
      <c r="B1197" s="461" t="s">
        <v>527</v>
      </c>
      <c r="C1197" s="466">
        <v>478.54599999999999</v>
      </c>
      <c r="D1197" s="466">
        <v>476.90100000000001</v>
      </c>
      <c r="E1197" s="466">
        <v>0</v>
      </c>
      <c r="F1197" s="466">
        <v>267.68</v>
      </c>
      <c r="G1197" s="467">
        <f t="shared" si="314"/>
        <v>1.6449999999999818</v>
      </c>
      <c r="H1197" s="466">
        <f t="shared" si="318"/>
        <v>1.6449999999999818</v>
      </c>
      <c r="I1197" s="466">
        <f t="shared" si="319"/>
        <v>0</v>
      </c>
      <c r="J1197" s="468">
        <v>2</v>
      </c>
      <c r="K1197" s="467">
        <f t="shared" si="304"/>
        <v>36.783318229871128</v>
      </c>
      <c r="L1197" s="467">
        <f t="shared" si="315"/>
        <v>20</v>
      </c>
      <c r="M1197" s="466">
        <f t="shared" si="305"/>
        <v>0</v>
      </c>
      <c r="N1197" s="466">
        <f t="shared" si="306"/>
        <v>0</v>
      </c>
      <c r="O1197" s="466">
        <f t="shared" si="307"/>
        <v>0</v>
      </c>
      <c r="P1197" s="466">
        <f t="shared" si="316"/>
        <v>0</v>
      </c>
      <c r="Q1197" s="466">
        <f t="shared" si="308"/>
        <v>4</v>
      </c>
      <c r="R1197" s="466">
        <f t="shared" si="317"/>
        <v>0</v>
      </c>
      <c r="S1197" s="463">
        <f t="shared" si="309"/>
        <v>0</v>
      </c>
      <c r="T1197" s="463">
        <f t="shared" si="310"/>
        <v>0</v>
      </c>
      <c r="U1197" s="463">
        <f t="shared" si="311"/>
        <v>0</v>
      </c>
      <c r="V1197" s="463">
        <f t="shared" si="312"/>
        <v>0</v>
      </c>
      <c r="W1197" s="470">
        <f t="shared" si="313"/>
        <v>-1.9540000000000077</v>
      </c>
    </row>
    <row r="1198" spans="1:23">
      <c r="A1198" s="461">
        <v>11940</v>
      </c>
      <c r="B1198" s="461" t="s">
        <v>527</v>
      </c>
      <c r="C1198" s="466">
        <v>478.55900000000003</v>
      </c>
      <c r="D1198" s="466">
        <v>476.83600000000001</v>
      </c>
      <c r="E1198" s="466">
        <v>0</v>
      </c>
      <c r="F1198" s="466">
        <v>282.94</v>
      </c>
      <c r="G1198" s="467">
        <f t="shared" si="314"/>
        <v>1.7230000000000132</v>
      </c>
      <c r="H1198" s="466">
        <f t="shared" si="318"/>
        <v>1.7230000000000132</v>
      </c>
      <c r="I1198" s="466">
        <f t="shared" si="319"/>
        <v>0</v>
      </c>
      <c r="J1198" s="468">
        <v>2</v>
      </c>
      <c r="K1198" s="467">
        <f t="shared" si="304"/>
        <v>38.527451252321676</v>
      </c>
      <c r="L1198" s="467">
        <f t="shared" si="315"/>
        <v>20</v>
      </c>
      <c r="M1198" s="466">
        <f t="shared" si="305"/>
        <v>0</v>
      </c>
      <c r="N1198" s="466">
        <f t="shared" si="306"/>
        <v>0</v>
      </c>
      <c r="O1198" s="466">
        <f t="shared" si="307"/>
        <v>0</v>
      </c>
      <c r="P1198" s="466">
        <f t="shared" si="316"/>
        <v>0</v>
      </c>
      <c r="Q1198" s="466">
        <f t="shared" si="308"/>
        <v>4</v>
      </c>
      <c r="R1198" s="466">
        <f t="shared" si="317"/>
        <v>0</v>
      </c>
      <c r="S1198" s="463">
        <f t="shared" si="309"/>
        <v>0</v>
      </c>
      <c r="T1198" s="463">
        <f t="shared" si="310"/>
        <v>0</v>
      </c>
      <c r="U1198" s="463">
        <f t="shared" si="311"/>
        <v>0</v>
      </c>
      <c r="V1198" s="463">
        <f t="shared" si="312"/>
        <v>0</v>
      </c>
      <c r="W1198" s="470">
        <f t="shared" si="313"/>
        <v>-1.6669999999999732</v>
      </c>
    </row>
    <row r="1199" spans="1:23">
      <c r="A1199" s="461">
        <v>11950</v>
      </c>
      <c r="B1199" s="461" t="s">
        <v>527</v>
      </c>
      <c r="C1199" s="466">
        <v>478.60599999999999</v>
      </c>
      <c r="D1199" s="466">
        <v>476.89299999999997</v>
      </c>
      <c r="E1199" s="466">
        <v>0</v>
      </c>
      <c r="F1199" s="466">
        <v>287.39</v>
      </c>
      <c r="G1199" s="467">
        <f t="shared" si="314"/>
        <v>1.7130000000000223</v>
      </c>
      <c r="H1199" s="466">
        <f t="shared" si="318"/>
        <v>1.7130000000000223</v>
      </c>
      <c r="I1199" s="466">
        <f t="shared" si="319"/>
        <v>0</v>
      </c>
      <c r="J1199" s="468">
        <v>2</v>
      </c>
      <c r="K1199" s="467">
        <f t="shared" si="304"/>
        <v>38.303844454571895</v>
      </c>
      <c r="L1199" s="467">
        <f t="shared" si="315"/>
        <v>20</v>
      </c>
      <c r="M1199" s="466">
        <f t="shared" si="305"/>
        <v>0</v>
      </c>
      <c r="N1199" s="466">
        <f t="shared" si="306"/>
        <v>0</v>
      </c>
      <c r="O1199" s="466">
        <f t="shared" si="307"/>
        <v>0</v>
      </c>
      <c r="P1199" s="466">
        <f t="shared" si="316"/>
        <v>0</v>
      </c>
      <c r="Q1199" s="466">
        <f t="shared" si="308"/>
        <v>4</v>
      </c>
      <c r="R1199" s="466">
        <f t="shared" si="317"/>
        <v>0</v>
      </c>
      <c r="S1199" s="463">
        <f t="shared" si="309"/>
        <v>0</v>
      </c>
      <c r="T1199" s="463">
        <f t="shared" si="310"/>
        <v>0</v>
      </c>
      <c r="U1199" s="463">
        <f t="shared" si="311"/>
        <v>0</v>
      </c>
      <c r="V1199" s="463">
        <f t="shared" si="312"/>
        <v>0</v>
      </c>
      <c r="W1199" s="470">
        <f t="shared" si="313"/>
        <v>-1.6449999999999818</v>
      </c>
    </row>
    <row r="1200" spans="1:23">
      <c r="A1200" s="461">
        <v>11960</v>
      </c>
      <c r="B1200" s="461" t="s">
        <v>527</v>
      </c>
      <c r="C1200" s="466">
        <v>478.68799999999999</v>
      </c>
      <c r="D1200" s="466">
        <v>477.00200000000001</v>
      </c>
      <c r="E1200" s="466">
        <v>0</v>
      </c>
      <c r="F1200" s="466">
        <v>278.88</v>
      </c>
      <c r="G1200" s="467">
        <f t="shared" si="314"/>
        <v>1.6859999999999786</v>
      </c>
      <c r="H1200" s="466">
        <f t="shared" si="318"/>
        <v>1.6859999999999786</v>
      </c>
      <c r="I1200" s="466">
        <f t="shared" si="319"/>
        <v>0</v>
      </c>
      <c r="J1200" s="468">
        <v>2</v>
      </c>
      <c r="K1200" s="467">
        <f t="shared" si="304"/>
        <v>37.700106100645975</v>
      </c>
      <c r="L1200" s="467">
        <f t="shared" si="315"/>
        <v>20</v>
      </c>
      <c r="M1200" s="466">
        <f t="shared" si="305"/>
        <v>0</v>
      </c>
      <c r="N1200" s="466">
        <f t="shared" si="306"/>
        <v>0</v>
      </c>
      <c r="O1200" s="466">
        <f t="shared" si="307"/>
        <v>0</v>
      </c>
      <c r="P1200" s="466">
        <f t="shared" si="316"/>
        <v>0</v>
      </c>
      <c r="Q1200" s="466">
        <f t="shared" si="308"/>
        <v>4</v>
      </c>
      <c r="R1200" s="466">
        <f t="shared" si="317"/>
        <v>0</v>
      </c>
      <c r="S1200" s="463">
        <f t="shared" si="309"/>
        <v>0</v>
      </c>
      <c r="T1200" s="463">
        <f t="shared" si="310"/>
        <v>0</v>
      </c>
      <c r="U1200" s="463">
        <f t="shared" si="311"/>
        <v>0</v>
      </c>
      <c r="V1200" s="463">
        <f t="shared" si="312"/>
        <v>0</v>
      </c>
      <c r="W1200" s="470">
        <f t="shared" si="313"/>
        <v>-1.7230000000000132</v>
      </c>
    </row>
    <row r="1201" spans="1:23">
      <c r="A1201" s="461">
        <v>11970</v>
      </c>
      <c r="B1201" s="461" t="s">
        <v>527</v>
      </c>
      <c r="C1201" s="466">
        <v>478.78199999999998</v>
      </c>
      <c r="D1201" s="466">
        <v>477.10399999999998</v>
      </c>
      <c r="E1201" s="466">
        <v>0</v>
      </c>
      <c r="F1201" s="466">
        <v>274.13</v>
      </c>
      <c r="G1201" s="467">
        <f t="shared" si="314"/>
        <v>1.6779999999999973</v>
      </c>
      <c r="H1201" s="466">
        <f t="shared" si="318"/>
        <v>1.6779999999999973</v>
      </c>
      <c r="I1201" s="466">
        <f t="shared" si="319"/>
        <v>0</v>
      </c>
      <c r="J1201" s="468">
        <v>2</v>
      </c>
      <c r="K1201" s="467">
        <f t="shared" si="304"/>
        <v>37.52122066244641</v>
      </c>
      <c r="L1201" s="467">
        <f t="shared" si="315"/>
        <v>20</v>
      </c>
      <c r="M1201" s="466">
        <f t="shared" si="305"/>
        <v>0</v>
      </c>
      <c r="N1201" s="466">
        <f t="shared" si="306"/>
        <v>0</v>
      </c>
      <c r="O1201" s="466">
        <f t="shared" si="307"/>
        <v>0</v>
      </c>
      <c r="P1201" s="466">
        <f t="shared" si="316"/>
        <v>0</v>
      </c>
      <c r="Q1201" s="466">
        <f t="shared" si="308"/>
        <v>4</v>
      </c>
      <c r="R1201" s="466">
        <f t="shared" si="317"/>
        <v>0</v>
      </c>
      <c r="S1201" s="463">
        <f t="shared" si="309"/>
        <v>0</v>
      </c>
      <c r="T1201" s="463">
        <f t="shared" si="310"/>
        <v>0</v>
      </c>
      <c r="U1201" s="463">
        <f t="shared" si="311"/>
        <v>0</v>
      </c>
      <c r="V1201" s="463">
        <f t="shared" si="312"/>
        <v>0</v>
      </c>
      <c r="W1201" s="470">
        <f t="shared" si="313"/>
        <v>-1.7130000000000223</v>
      </c>
    </row>
    <row r="1202" spans="1:23">
      <c r="A1202" s="461">
        <v>11980</v>
      </c>
      <c r="B1202" s="461" t="s">
        <v>527</v>
      </c>
      <c r="C1202" s="466">
        <v>478.87700000000001</v>
      </c>
      <c r="D1202" s="466">
        <v>477.2</v>
      </c>
      <c r="E1202" s="466">
        <v>0</v>
      </c>
      <c r="F1202" s="466">
        <v>271.32</v>
      </c>
      <c r="G1202" s="467">
        <f t="shared" si="314"/>
        <v>1.6770000000000209</v>
      </c>
      <c r="H1202" s="466">
        <f t="shared" si="318"/>
        <v>1.6770000000000209</v>
      </c>
      <c r="I1202" s="466">
        <f t="shared" si="319"/>
        <v>0</v>
      </c>
      <c r="J1202" s="468">
        <v>2</v>
      </c>
      <c r="K1202" s="467">
        <f t="shared" si="304"/>
        <v>37.498859982671945</v>
      </c>
      <c r="L1202" s="467">
        <f t="shared" si="315"/>
        <v>20</v>
      </c>
      <c r="M1202" s="466">
        <f t="shared" si="305"/>
        <v>0</v>
      </c>
      <c r="N1202" s="466">
        <f t="shared" si="306"/>
        <v>0</v>
      </c>
      <c r="O1202" s="466">
        <f t="shared" si="307"/>
        <v>0</v>
      </c>
      <c r="P1202" s="466">
        <f t="shared" si="316"/>
        <v>0</v>
      </c>
      <c r="Q1202" s="466">
        <f t="shared" si="308"/>
        <v>4</v>
      </c>
      <c r="R1202" s="466">
        <f t="shared" si="317"/>
        <v>0</v>
      </c>
      <c r="S1202" s="463">
        <f t="shared" si="309"/>
        <v>0</v>
      </c>
      <c r="T1202" s="463">
        <f t="shared" si="310"/>
        <v>0</v>
      </c>
      <c r="U1202" s="463">
        <f t="shared" si="311"/>
        <v>0</v>
      </c>
      <c r="V1202" s="463">
        <f t="shared" si="312"/>
        <v>0</v>
      </c>
      <c r="W1202" s="470">
        <f t="shared" si="313"/>
        <v>-1.6859999999999786</v>
      </c>
    </row>
    <row r="1203" spans="1:23">
      <c r="A1203" s="461">
        <v>11990</v>
      </c>
      <c r="B1203" s="461" t="s">
        <v>527</v>
      </c>
      <c r="C1203" s="466">
        <v>478.97199999999998</v>
      </c>
      <c r="D1203" s="466">
        <v>477.29599999999999</v>
      </c>
      <c r="E1203" s="466">
        <v>0</v>
      </c>
      <c r="F1203" s="466">
        <v>269.16000000000003</v>
      </c>
      <c r="G1203" s="467">
        <f t="shared" si="314"/>
        <v>1.6759999999999877</v>
      </c>
      <c r="H1203" s="466">
        <f t="shared" si="318"/>
        <v>1.6759999999999877</v>
      </c>
      <c r="I1203" s="466">
        <f t="shared" si="319"/>
        <v>0</v>
      </c>
      <c r="J1203" s="468">
        <v>2</v>
      </c>
      <c r="K1203" s="467">
        <f t="shared" si="304"/>
        <v>37.476499302896201</v>
      </c>
      <c r="L1203" s="467">
        <f t="shared" si="315"/>
        <v>20</v>
      </c>
      <c r="M1203" s="466">
        <f t="shared" si="305"/>
        <v>0</v>
      </c>
      <c r="N1203" s="466">
        <f t="shared" si="306"/>
        <v>0</v>
      </c>
      <c r="O1203" s="466">
        <f t="shared" si="307"/>
        <v>0</v>
      </c>
      <c r="P1203" s="466">
        <f t="shared" si="316"/>
        <v>0</v>
      </c>
      <c r="Q1203" s="466">
        <f t="shared" si="308"/>
        <v>4</v>
      </c>
      <c r="R1203" s="466">
        <f t="shared" si="317"/>
        <v>0</v>
      </c>
      <c r="S1203" s="463">
        <f t="shared" si="309"/>
        <v>0</v>
      </c>
      <c r="T1203" s="463">
        <f t="shared" si="310"/>
        <v>0</v>
      </c>
      <c r="U1203" s="463">
        <f t="shared" si="311"/>
        <v>0</v>
      </c>
      <c r="V1203" s="463">
        <f t="shared" si="312"/>
        <v>0</v>
      </c>
      <c r="W1203" s="470">
        <f t="shared" si="313"/>
        <v>-1.6779999999999973</v>
      </c>
    </row>
    <row r="1204" spans="1:23">
      <c r="A1204" s="461">
        <v>12000</v>
      </c>
      <c r="B1204" s="461" t="s">
        <v>527</v>
      </c>
      <c r="C1204" s="466">
        <v>479.06700000000001</v>
      </c>
      <c r="D1204" s="466">
        <v>477.39100000000002</v>
      </c>
      <c r="E1204" s="466">
        <v>0</v>
      </c>
      <c r="F1204" s="466">
        <v>276.20999999999998</v>
      </c>
      <c r="G1204" s="467">
        <f t="shared" si="314"/>
        <v>1.6759999999999877</v>
      </c>
      <c r="H1204" s="466">
        <f t="shared" si="318"/>
        <v>1.6759999999999877</v>
      </c>
      <c r="I1204" s="466">
        <f t="shared" si="319"/>
        <v>0</v>
      </c>
      <c r="J1204" s="468">
        <v>2</v>
      </c>
      <c r="K1204" s="467">
        <f t="shared" si="304"/>
        <v>37.476499302896201</v>
      </c>
      <c r="L1204" s="467">
        <f t="shared" si="315"/>
        <v>20</v>
      </c>
      <c r="M1204" s="466">
        <f t="shared" si="305"/>
        <v>0</v>
      </c>
      <c r="N1204" s="466">
        <f t="shared" si="306"/>
        <v>0</v>
      </c>
      <c r="O1204" s="466">
        <f t="shared" si="307"/>
        <v>0</v>
      </c>
      <c r="P1204" s="466">
        <f t="shared" si="316"/>
        <v>0</v>
      </c>
      <c r="Q1204" s="466">
        <f t="shared" si="308"/>
        <v>4</v>
      </c>
      <c r="R1204" s="466">
        <f t="shared" si="317"/>
        <v>0</v>
      </c>
      <c r="S1204" s="463">
        <f t="shared" si="309"/>
        <v>0</v>
      </c>
      <c r="T1204" s="463">
        <f t="shared" si="310"/>
        <v>0</v>
      </c>
      <c r="U1204" s="463">
        <f t="shared" si="311"/>
        <v>0</v>
      </c>
      <c r="V1204" s="463">
        <f t="shared" si="312"/>
        <v>0</v>
      </c>
      <c r="W1204" s="470">
        <f t="shared" si="313"/>
        <v>-1.6770000000000209</v>
      </c>
    </row>
    <row r="1205" spans="1:23">
      <c r="A1205" s="461">
        <v>12010</v>
      </c>
      <c r="B1205" s="461" t="s">
        <v>527</v>
      </c>
      <c r="C1205" s="466">
        <v>479.16199999999998</v>
      </c>
      <c r="D1205" s="466">
        <v>477.31400000000002</v>
      </c>
      <c r="E1205" s="466">
        <v>0</v>
      </c>
      <c r="F1205" s="466">
        <v>297.16000000000003</v>
      </c>
      <c r="G1205" s="467">
        <f t="shared" si="314"/>
        <v>1.8479999999999563</v>
      </c>
      <c r="H1205" s="466">
        <f t="shared" si="318"/>
        <v>1.8479999999999563</v>
      </c>
      <c r="I1205" s="466">
        <f t="shared" si="319"/>
        <v>0</v>
      </c>
      <c r="J1205" s="468">
        <v>2</v>
      </c>
      <c r="K1205" s="467">
        <f t="shared" ref="K1205:K1268" si="320">(A1205-A1204)*SQRT(H1205^2+(H1205*J1205)^2)</f>
        <v>41.322536224195133</v>
      </c>
      <c r="L1205" s="467">
        <f t="shared" si="315"/>
        <v>20</v>
      </c>
      <c r="M1205" s="466">
        <f t="shared" ref="M1205:M1268" si="321">(A1205-A1204)*SQRT(I1205^2+(I1205*J1205)^2)*2</f>
        <v>0</v>
      </c>
      <c r="N1205" s="466">
        <f t="shared" ref="N1205:N1268" si="322">+IF(M1205&gt;0,A1205-A1204,)*2</f>
        <v>0</v>
      </c>
      <c r="O1205" s="466">
        <f t="shared" ref="O1205:O1268" si="323">IF(M1205&gt;0,((A1205-A1204)/20)*SQRT(G1205^2+(G1205*J1205)^2),)*2</f>
        <v>0</v>
      </c>
      <c r="P1205" s="466">
        <f t="shared" si="316"/>
        <v>0</v>
      </c>
      <c r="Q1205" s="466">
        <f t="shared" ref="Q1205:Q1268" si="324">IF(G1205&gt;1.5,IF(G1205&lt;3,(A1205-A1204)/5,),)*2</f>
        <v>4</v>
      </c>
      <c r="R1205" s="466">
        <f t="shared" si="317"/>
        <v>0</v>
      </c>
      <c r="S1205" s="463">
        <f t="shared" si="309"/>
        <v>0</v>
      </c>
      <c r="T1205" s="463">
        <f t="shared" si="310"/>
        <v>0</v>
      </c>
      <c r="U1205" s="463">
        <f t="shared" si="311"/>
        <v>0</v>
      </c>
      <c r="V1205" s="463">
        <f t="shared" si="312"/>
        <v>0</v>
      </c>
      <c r="W1205" s="470">
        <f t="shared" si="313"/>
        <v>-1.6759999999999877</v>
      </c>
    </row>
    <row r="1206" spans="1:23">
      <c r="A1206" s="461">
        <v>12020</v>
      </c>
      <c r="B1206" s="461" t="s">
        <v>527</v>
      </c>
      <c r="C1206" s="466">
        <v>479.25599999999997</v>
      </c>
      <c r="D1206" s="466">
        <v>477.37900000000002</v>
      </c>
      <c r="E1206" s="466">
        <v>0</v>
      </c>
      <c r="F1206" s="466">
        <v>315.94</v>
      </c>
      <c r="G1206" s="467">
        <f t="shared" si="314"/>
        <v>1.8769999999999527</v>
      </c>
      <c r="H1206" s="466">
        <f t="shared" si="318"/>
        <v>1.8769999999999527</v>
      </c>
      <c r="I1206" s="466">
        <f t="shared" si="319"/>
        <v>0</v>
      </c>
      <c r="J1206" s="468">
        <v>2</v>
      </c>
      <c r="K1206" s="467">
        <f t="shared" si="320"/>
        <v>41.970995937669997</v>
      </c>
      <c r="L1206" s="467">
        <f t="shared" si="315"/>
        <v>20</v>
      </c>
      <c r="M1206" s="466">
        <f t="shared" si="321"/>
        <v>0</v>
      </c>
      <c r="N1206" s="466">
        <f t="shared" si="322"/>
        <v>0</v>
      </c>
      <c r="O1206" s="466">
        <f t="shared" si="323"/>
        <v>0</v>
      </c>
      <c r="P1206" s="466">
        <f t="shared" si="316"/>
        <v>0</v>
      </c>
      <c r="Q1206" s="466">
        <f t="shared" si="324"/>
        <v>4</v>
      </c>
      <c r="R1206" s="466">
        <f t="shared" si="317"/>
        <v>0</v>
      </c>
      <c r="S1206" s="463">
        <f t="shared" ref="S1206:S1269" si="325">+IF(R1206&gt;0,IF(R1205=0,A1206,IF(R1206&gt;0,IF(R1207=0,A1207,),)),IF(R1206=0,IF(R1205&gt;0,IF(R1204=0,A1206,),),))</f>
        <v>0</v>
      </c>
      <c r="T1206" s="463">
        <f t="shared" ref="T1206:T1269" si="326">+IF(Q1206&gt;0,IF(Q1205=0,A1206,IF(Q1206&gt;0,IF(Q1207=0,A1207,),)),IF(Q1206=0,IF(Q1205&gt;0,IF(Q1204=0,A1206,),),))</f>
        <v>0</v>
      </c>
      <c r="U1206" s="463">
        <f t="shared" ref="U1206:U1269" si="327">+IF(M1206&gt;0,IF(M1205=0,A1206,IF(M1206&gt;0,IF(M1207=0,A1207,),)),IF(M1206=0,IF(M1205&gt;0,IF(M1204=0,A1206,),),))</f>
        <v>0</v>
      </c>
      <c r="V1206" s="463">
        <f t="shared" ref="V1206:V1269" si="328">+IF(K1206&gt;0,IF(K1205=0,A1206,IF(K1206&gt;0,IF(K1207=0,A1207,),)),IF(K1206=0,IF(K1205&gt;0,IF(K1204=0,A1206,),),))</f>
        <v>0</v>
      </c>
      <c r="W1206" s="470">
        <f t="shared" si="313"/>
        <v>-1.6759999999999877</v>
      </c>
    </row>
    <row r="1207" spans="1:23">
      <c r="A1207" s="461">
        <v>12030</v>
      </c>
      <c r="B1207" s="461" t="s">
        <v>527</v>
      </c>
      <c r="C1207" s="466">
        <v>479.351</v>
      </c>
      <c r="D1207" s="466">
        <v>477.44400000000002</v>
      </c>
      <c r="E1207" s="466">
        <v>0</v>
      </c>
      <c r="F1207" s="466">
        <v>327.63</v>
      </c>
      <c r="G1207" s="467">
        <f t="shared" si="314"/>
        <v>1.9069999999999823</v>
      </c>
      <c r="H1207" s="466">
        <f t="shared" si="318"/>
        <v>1.9069999999999823</v>
      </c>
      <c r="I1207" s="466">
        <f t="shared" si="319"/>
        <v>0</v>
      </c>
      <c r="J1207" s="468">
        <v>2</v>
      </c>
      <c r="K1207" s="467">
        <f t="shared" si="320"/>
        <v>42.641816330920591</v>
      </c>
      <c r="L1207" s="467">
        <f t="shared" si="315"/>
        <v>20</v>
      </c>
      <c r="M1207" s="466">
        <f t="shared" si="321"/>
        <v>0</v>
      </c>
      <c r="N1207" s="466">
        <f t="shared" si="322"/>
        <v>0</v>
      </c>
      <c r="O1207" s="466">
        <f t="shared" si="323"/>
        <v>0</v>
      </c>
      <c r="P1207" s="466">
        <f t="shared" si="316"/>
        <v>0</v>
      </c>
      <c r="Q1207" s="466">
        <f t="shared" si="324"/>
        <v>4</v>
      </c>
      <c r="R1207" s="466">
        <f t="shared" si="317"/>
        <v>0</v>
      </c>
      <c r="S1207" s="463">
        <f t="shared" si="325"/>
        <v>0</v>
      </c>
      <c r="T1207" s="463">
        <f t="shared" si="326"/>
        <v>0</v>
      </c>
      <c r="U1207" s="463">
        <f t="shared" si="327"/>
        <v>0</v>
      </c>
      <c r="V1207" s="463">
        <f t="shared" si="328"/>
        <v>0</v>
      </c>
      <c r="W1207" s="470">
        <f t="shared" si="313"/>
        <v>-1.8479999999999563</v>
      </c>
    </row>
    <row r="1208" spans="1:23">
      <c r="A1208" s="461">
        <v>12040</v>
      </c>
      <c r="B1208" s="461" t="s">
        <v>527</v>
      </c>
      <c r="C1208" s="466">
        <v>479.44600000000003</v>
      </c>
      <c r="D1208" s="466">
        <v>477.50400000000002</v>
      </c>
      <c r="E1208" s="466">
        <v>0</v>
      </c>
      <c r="F1208" s="466">
        <v>339.81</v>
      </c>
      <c r="G1208" s="467">
        <f t="shared" si="314"/>
        <v>1.9420000000000073</v>
      </c>
      <c r="H1208" s="466">
        <f t="shared" si="318"/>
        <v>1.9420000000000073</v>
      </c>
      <c r="I1208" s="466">
        <f t="shared" si="319"/>
        <v>0</v>
      </c>
      <c r="J1208" s="468">
        <v>2</v>
      </c>
      <c r="K1208" s="467">
        <f t="shared" si="320"/>
        <v>43.424440123046075</v>
      </c>
      <c r="L1208" s="467">
        <f t="shared" si="315"/>
        <v>20</v>
      </c>
      <c r="M1208" s="466">
        <f t="shared" si="321"/>
        <v>0</v>
      </c>
      <c r="N1208" s="466">
        <f t="shared" si="322"/>
        <v>0</v>
      </c>
      <c r="O1208" s="466">
        <f t="shared" si="323"/>
        <v>0</v>
      </c>
      <c r="P1208" s="466">
        <f t="shared" si="316"/>
        <v>0</v>
      </c>
      <c r="Q1208" s="466">
        <f t="shared" si="324"/>
        <v>4</v>
      </c>
      <c r="R1208" s="466">
        <f t="shared" si="317"/>
        <v>0</v>
      </c>
      <c r="S1208" s="463">
        <f t="shared" si="325"/>
        <v>0</v>
      </c>
      <c r="T1208" s="463">
        <f t="shared" si="326"/>
        <v>0</v>
      </c>
      <c r="U1208" s="463">
        <f t="shared" si="327"/>
        <v>0</v>
      </c>
      <c r="V1208" s="463">
        <f t="shared" si="328"/>
        <v>0</v>
      </c>
      <c r="W1208" s="470">
        <f t="shared" si="313"/>
        <v>-1.8769999999999527</v>
      </c>
    </row>
    <row r="1209" spans="1:23">
      <c r="A1209" s="461">
        <v>12050</v>
      </c>
      <c r="B1209" s="461" t="s">
        <v>527</v>
      </c>
      <c r="C1209" s="466">
        <v>479.541</v>
      </c>
      <c r="D1209" s="466">
        <v>477.56400000000002</v>
      </c>
      <c r="E1209" s="466">
        <v>0</v>
      </c>
      <c r="F1209" s="466">
        <v>352.23</v>
      </c>
      <c r="G1209" s="467">
        <f t="shared" si="314"/>
        <v>1.9769999999999754</v>
      </c>
      <c r="H1209" s="466">
        <f t="shared" si="318"/>
        <v>1.9769999999999754</v>
      </c>
      <c r="I1209" s="466">
        <f t="shared" si="319"/>
        <v>0</v>
      </c>
      <c r="J1209" s="468">
        <v>2</v>
      </c>
      <c r="K1209" s="467">
        <f t="shared" si="320"/>
        <v>44.207063915170295</v>
      </c>
      <c r="L1209" s="467">
        <f t="shared" si="315"/>
        <v>20</v>
      </c>
      <c r="M1209" s="466">
        <f t="shared" si="321"/>
        <v>0</v>
      </c>
      <c r="N1209" s="466">
        <f t="shared" si="322"/>
        <v>0</v>
      </c>
      <c r="O1209" s="466">
        <f t="shared" si="323"/>
        <v>0</v>
      </c>
      <c r="P1209" s="466">
        <f t="shared" si="316"/>
        <v>0</v>
      </c>
      <c r="Q1209" s="466">
        <f t="shared" si="324"/>
        <v>4</v>
      </c>
      <c r="R1209" s="466">
        <f t="shared" si="317"/>
        <v>0</v>
      </c>
      <c r="S1209" s="463">
        <f t="shared" si="325"/>
        <v>0</v>
      </c>
      <c r="T1209" s="463">
        <f t="shared" si="326"/>
        <v>0</v>
      </c>
      <c r="U1209" s="463">
        <f t="shared" si="327"/>
        <v>0</v>
      </c>
      <c r="V1209" s="463">
        <f t="shared" si="328"/>
        <v>0</v>
      </c>
      <c r="W1209" s="470">
        <f t="shared" si="313"/>
        <v>-1.9069999999999823</v>
      </c>
    </row>
    <row r="1210" spans="1:23">
      <c r="A1210" s="461">
        <v>12060</v>
      </c>
      <c r="B1210" s="461" t="s">
        <v>527</v>
      </c>
      <c r="C1210" s="466">
        <v>479.63499999999999</v>
      </c>
      <c r="D1210" s="466">
        <v>477.62599999999998</v>
      </c>
      <c r="E1210" s="466">
        <v>0</v>
      </c>
      <c r="F1210" s="466">
        <v>363.21</v>
      </c>
      <c r="G1210" s="467">
        <f t="shared" si="314"/>
        <v>2.0090000000000146</v>
      </c>
      <c r="H1210" s="466">
        <f t="shared" si="318"/>
        <v>2.0090000000000146</v>
      </c>
      <c r="I1210" s="466">
        <f t="shared" si="319"/>
        <v>0</v>
      </c>
      <c r="J1210" s="468">
        <v>2</v>
      </c>
      <c r="K1210" s="467">
        <f t="shared" si="320"/>
        <v>44.922605667971105</v>
      </c>
      <c r="L1210" s="467">
        <f t="shared" si="315"/>
        <v>20</v>
      </c>
      <c r="M1210" s="466">
        <f t="shared" si="321"/>
        <v>0</v>
      </c>
      <c r="N1210" s="466">
        <f t="shared" si="322"/>
        <v>0</v>
      </c>
      <c r="O1210" s="466">
        <f t="shared" si="323"/>
        <v>0</v>
      </c>
      <c r="P1210" s="466">
        <f t="shared" si="316"/>
        <v>0</v>
      </c>
      <c r="Q1210" s="466">
        <f t="shared" si="324"/>
        <v>4</v>
      </c>
      <c r="R1210" s="466">
        <f t="shared" si="317"/>
        <v>0</v>
      </c>
      <c r="S1210" s="463">
        <f t="shared" si="325"/>
        <v>0</v>
      </c>
      <c r="T1210" s="463">
        <f t="shared" si="326"/>
        <v>0</v>
      </c>
      <c r="U1210" s="463">
        <f t="shared" si="327"/>
        <v>0</v>
      </c>
      <c r="V1210" s="463">
        <f t="shared" si="328"/>
        <v>0</v>
      </c>
      <c r="W1210" s="470">
        <f t="shared" si="313"/>
        <v>-1.9420000000000073</v>
      </c>
    </row>
    <row r="1211" spans="1:23">
      <c r="A1211" s="461">
        <v>12070</v>
      </c>
      <c r="B1211" s="461" t="s">
        <v>527</v>
      </c>
      <c r="C1211" s="466">
        <v>479.73</v>
      </c>
      <c r="D1211" s="466">
        <v>477.714</v>
      </c>
      <c r="E1211" s="466">
        <v>0</v>
      </c>
      <c r="F1211" s="466">
        <v>367.47</v>
      </c>
      <c r="G1211" s="467">
        <f t="shared" si="314"/>
        <v>2.0160000000000196</v>
      </c>
      <c r="H1211" s="466">
        <f t="shared" si="318"/>
        <v>2.0160000000000196</v>
      </c>
      <c r="I1211" s="466">
        <f t="shared" si="319"/>
        <v>0</v>
      </c>
      <c r="J1211" s="468">
        <v>2</v>
      </c>
      <c r="K1211" s="467">
        <f t="shared" si="320"/>
        <v>45.079130426396191</v>
      </c>
      <c r="L1211" s="467">
        <f t="shared" si="315"/>
        <v>20</v>
      </c>
      <c r="M1211" s="466">
        <f t="shared" si="321"/>
        <v>0</v>
      </c>
      <c r="N1211" s="466">
        <f t="shared" si="322"/>
        <v>0</v>
      </c>
      <c r="O1211" s="466">
        <f t="shared" si="323"/>
        <v>0</v>
      </c>
      <c r="P1211" s="466">
        <f t="shared" si="316"/>
        <v>0</v>
      </c>
      <c r="Q1211" s="466">
        <f t="shared" si="324"/>
        <v>4</v>
      </c>
      <c r="R1211" s="466">
        <f t="shared" si="317"/>
        <v>0</v>
      </c>
      <c r="S1211" s="463">
        <f t="shared" si="325"/>
        <v>0</v>
      </c>
      <c r="T1211" s="463">
        <f t="shared" si="326"/>
        <v>0</v>
      </c>
      <c r="U1211" s="463">
        <f t="shared" si="327"/>
        <v>0</v>
      </c>
      <c r="V1211" s="463">
        <f t="shared" si="328"/>
        <v>0</v>
      </c>
      <c r="W1211" s="470">
        <f t="shared" si="313"/>
        <v>-1.9769999999999754</v>
      </c>
    </row>
    <row r="1212" spans="1:23">
      <c r="A1212" s="461">
        <v>12080</v>
      </c>
      <c r="B1212" s="461" t="s">
        <v>527</v>
      </c>
      <c r="C1212" s="466">
        <v>479.82499999999999</v>
      </c>
      <c r="D1212" s="466">
        <v>477.82499999999999</v>
      </c>
      <c r="E1212" s="466">
        <v>0</v>
      </c>
      <c r="F1212" s="466">
        <v>365.61</v>
      </c>
      <c r="G1212" s="467">
        <f t="shared" si="314"/>
        <v>2</v>
      </c>
      <c r="H1212" s="466">
        <f t="shared" si="318"/>
        <v>2</v>
      </c>
      <c r="I1212" s="466">
        <f t="shared" si="319"/>
        <v>0</v>
      </c>
      <c r="J1212" s="468">
        <v>2</v>
      </c>
      <c r="K1212" s="467">
        <f t="shared" si="320"/>
        <v>44.721359549995796</v>
      </c>
      <c r="L1212" s="467">
        <f t="shared" si="315"/>
        <v>20</v>
      </c>
      <c r="M1212" s="466">
        <f t="shared" si="321"/>
        <v>0</v>
      </c>
      <c r="N1212" s="466">
        <f t="shared" si="322"/>
        <v>0</v>
      </c>
      <c r="O1212" s="466">
        <f t="shared" si="323"/>
        <v>0</v>
      </c>
      <c r="P1212" s="466">
        <f t="shared" si="316"/>
        <v>0</v>
      </c>
      <c r="Q1212" s="466">
        <f t="shared" si="324"/>
        <v>4</v>
      </c>
      <c r="R1212" s="466">
        <f t="shared" si="317"/>
        <v>0</v>
      </c>
      <c r="S1212" s="463">
        <f t="shared" si="325"/>
        <v>0</v>
      </c>
      <c r="T1212" s="463">
        <f t="shared" si="326"/>
        <v>0</v>
      </c>
      <c r="U1212" s="463">
        <f t="shared" si="327"/>
        <v>0</v>
      </c>
      <c r="V1212" s="463">
        <f t="shared" si="328"/>
        <v>0</v>
      </c>
      <c r="W1212" s="470">
        <f t="shared" si="313"/>
        <v>-2.0090000000000146</v>
      </c>
    </row>
    <row r="1213" spans="1:23">
      <c r="A1213" s="461">
        <v>12090</v>
      </c>
      <c r="B1213" s="461" t="s">
        <v>527</v>
      </c>
      <c r="C1213" s="466">
        <v>479.92</v>
      </c>
      <c r="D1213" s="466">
        <v>477.94099999999997</v>
      </c>
      <c r="E1213" s="466">
        <v>0</v>
      </c>
      <c r="F1213" s="466">
        <v>361.42</v>
      </c>
      <c r="G1213" s="467">
        <f t="shared" si="314"/>
        <v>1.9790000000000418</v>
      </c>
      <c r="H1213" s="466">
        <f t="shared" si="318"/>
        <v>1.9790000000000418</v>
      </c>
      <c r="I1213" s="466">
        <f t="shared" si="319"/>
        <v>0</v>
      </c>
      <c r="J1213" s="468">
        <v>2</v>
      </c>
      <c r="K1213" s="467">
        <f t="shared" si="320"/>
        <v>44.251785274721769</v>
      </c>
      <c r="L1213" s="467">
        <f t="shared" si="315"/>
        <v>20</v>
      </c>
      <c r="M1213" s="466">
        <f t="shared" si="321"/>
        <v>0</v>
      </c>
      <c r="N1213" s="466">
        <f t="shared" si="322"/>
        <v>0</v>
      </c>
      <c r="O1213" s="466">
        <f t="shared" si="323"/>
        <v>0</v>
      </c>
      <c r="P1213" s="466">
        <f t="shared" si="316"/>
        <v>0</v>
      </c>
      <c r="Q1213" s="466">
        <f t="shared" si="324"/>
        <v>4</v>
      </c>
      <c r="R1213" s="466">
        <f t="shared" si="317"/>
        <v>0</v>
      </c>
      <c r="S1213" s="463">
        <f t="shared" si="325"/>
        <v>0</v>
      </c>
      <c r="T1213" s="463">
        <f t="shared" si="326"/>
        <v>0</v>
      </c>
      <c r="U1213" s="463">
        <f t="shared" si="327"/>
        <v>0</v>
      </c>
      <c r="V1213" s="463">
        <f t="shared" si="328"/>
        <v>0</v>
      </c>
      <c r="W1213" s="470">
        <f t="shared" si="313"/>
        <v>-2.0160000000000196</v>
      </c>
    </row>
    <row r="1214" spans="1:23">
      <c r="A1214" s="461">
        <v>12100</v>
      </c>
      <c r="B1214" s="461" t="s">
        <v>527</v>
      </c>
      <c r="C1214" s="466">
        <v>480.01400000000001</v>
      </c>
      <c r="D1214" s="466">
        <v>478.05399999999997</v>
      </c>
      <c r="E1214" s="466">
        <v>0</v>
      </c>
      <c r="F1214" s="466">
        <v>355.35</v>
      </c>
      <c r="G1214" s="467">
        <f t="shared" si="314"/>
        <v>1.9600000000000364</v>
      </c>
      <c r="H1214" s="466">
        <f t="shared" si="318"/>
        <v>1.9600000000000364</v>
      </c>
      <c r="I1214" s="466">
        <f t="shared" si="319"/>
        <v>0</v>
      </c>
      <c r="J1214" s="468">
        <v>2</v>
      </c>
      <c r="K1214" s="467">
        <f t="shared" si="320"/>
        <v>43.826932358996693</v>
      </c>
      <c r="L1214" s="467">
        <f t="shared" si="315"/>
        <v>20</v>
      </c>
      <c r="M1214" s="466">
        <f t="shared" si="321"/>
        <v>0</v>
      </c>
      <c r="N1214" s="466">
        <f t="shared" si="322"/>
        <v>0</v>
      </c>
      <c r="O1214" s="466">
        <f t="shared" si="323"/>
        <v>0</v>
      </c>
      <c r="P1214" s="466">
        <f t="shared" si="316"/>
        <v>0</v>
      </c>
      <c r="Q1214" s="466">
        <f t="shared" si="324"/>
        <v>4</v>
      </c>
      <c r="R1214" s="466">
        <f t="shared" si="317"/>
        <v>0</v>
      </c>
      <c r="S1214" s="463">
        <f t="shared" si="325"/>
        <v>0</v>
      </c>
      <c r="T1214" s="463">
        <f t="shared" si="326"/>
        <v>0</v>
      </c>
      <c r="U1214" s="463">
        <f t="shared" si="327"/>
        <v>0</v>
      </c>
      <c r="V1214" s="463">
        <f t="shared" si="328"/>
        <v>0</v>
      </c>
      <c r="W1214" s="470">
        <f t="shared" si="313"/>
        <v>-2</v>
      </c>
    </row>
    <row r="1215" spans="1:23">
      <c r="A1215" s="461">
        <v>12110</v>
      </c>
      <c r="B1215" s="461" t="s">
        <v>527</v>
      </c>
      <c r="C1215" s="466">
        <v>480.10899999999998</v>
      </c>
      <c r="D1215" s="466">
        <v>478.166</v>
      </c>
      <c r="E1215" s="466">
        <v>0</v>
      </c>
      <c r="F1215" s="466">
        <v>348.97</v>
      </c>
      <c r="G1215" s="467">
        <f t="shared" si="314"/>
        <v>1.9429999999999836</v>
      </c>
      <c r="H1215" s="466">
        <f t="shared" si="318"/>
        <v>1.9429999999999836</v>
      </c>
      <c r="I1215" s="466">
        <f t="shared" si="319"/>
        <v>0</v>
      </c>
      <c r="J1215" s="468">
        <v>2</v>
      </c>
      <c r="K1215" s="467">
        <f t="shared" si="320"/>
        <v>43.446800802820547</v>
      </c>
      <c r="L1215" s="467">
        <f t="shared" si="315"/>
        <v>20</v>
      </c>
      <c r="M1215" s="466">
        <f t="shared" si="321"/>
        <v>0</v>
      </c>
      <c r="N1215" s="466">
        <f t="shared" si="322"/>
        <v>0</v>
      </c>
      <c r="O1215" s="466">
        <f t="shared" si="323"/>
        <v>0</v>
      </c>
      <c r="P1215" s="466">
        <f t="shared" si="316"/>
        <v>0</v>
      </c>
      <c r="Q1215" s="466">
        <f t="shared" si="324"/>
        <v>4</v>
      </c>
      <c r="R1215" s="466">
        <f t="shared" si="317"/>
        <v>0</v>
      </c>
      <c r="S1215" s="463">
        <f t="shared" si="325"/>
        <v>0</v>
      </c>
      <c r="T1215" s="463">
        <f t="shared" si="326"/>
        <v>0</v>
      </c>
      <c r="U1215" s="463">
        <f t="shared" si="327"/>
        <v>0</v>
      </c>
      <c r="V1215" s="463">
        <f t="shared" si="328"/>
        <v>0</v>
      </c>
      <c r="W1215" s="470">
        <f t="shared" si="313"/>
        <v>-1.9790000000000418</v>
      </c>
    </row>
    <row r="1216" spans="1:23">
      <c r="A1216" s="461">
        <v>12120</v>
      </c>
      <c r="B1216" s="461" t="s">
        <v>527</v>
      </c>
      <c r="C1216" s="466">
        <v>480.20400000000001</v>
      </c>
      <c r="D1216" s="466">
        <v>478.279</v>
      </c>
      <c r="E1216" s="466">
        <v>0</v>
      </c>
      <c r="F1216" s="466">
        <v>342.9</v>
      </c>
      <c r="G1216" s="467">
        <f t="shared" si="314"/>
        <v>1.9250000000000114</v>
      </c>
      <c r="H1216" s="466">
        <f t="shared" si="318"/>
        <v>1.9250000000000114</v>
      </c>
      <c r="I1216" s="466">
        <f t="shared" si="319"/>
        <v>0</v>
      </c>
      <c r="J1216" s="468">
        <v>2</v>
      </c>
      <c r="K1216" s="467">
        <f t="shared" si="320"/>
        <v>43.044308566871202</v>
      </c>
      <c r="L1216" s="467">
        <f t="shared" si="315"/>
        <v>20</v>
      </c>
      <c r="M1216" s="466">
        <f t="shared" si="321"/>
        <v>0</v>
      </c>
      <c r="N1216" s="466">
        <f t="shared" si="322"/>
        <v>0</v>
      </c>
      <c r="O1216" s="466">
        <f t="shared" si="323"/>
        <v>0</v>
      </c>
      <c r="P1216" s="466">
        <f t="shared" si="316"/>
        <v>0</v>
      </c>
      <c r="Q1216" s="466">
        <f t="shared" si="324"/>
        <v>4</v>
      </c>
      <c r="R1216" s="466">
        <f t="shared" si="317"/>
        <v>0</v>
      </c>
      <c r="S1216" s="463">
        <f t="shared" si="325"/>
        <v>0</v>
      </c>
      <c r="T1216" s="463">
        <f t="shared" si="326"/>
        <v>0</v>
      </c>
      <c r="U1216" s="463">
        <f t="shared" si="327"/>
        <v>0</v>
      </c>
      <c r="V1216" s="463">
        <f t="shared" si="328"/>
        <v>0</v>
      </c>
      <c r="W1216" s="470">
        <f t="shared" si="313"/>
        <v>-1.9600000000000364</v>
      </c>
    </row>
    <row r="1217" spans="1:23">
      <c r="A1217" s="461">
        <v>12130</v>
      </c>
      <c r="B1217" s="461" t="s">
        <v>527</v>
      </c>
      <c r="C1217" s="466">
        <v>480.29899999999998</v>
      </c>
      <c r="D1217" s="466">
        <v>478.38900000000001</v>
      </c>
      <c r="E1217" s="466">
        <v>0</v>
      </c>
      <c r="F1217" s="466">
        <v>336.73</v>
      </c>
      <c r="G1217" s="467">
        <f t="shared" si="314"/>
        <v>1.9099999999999682</v>
      </c>
      <c r="H1217" s="466">
        <f t="shared" si="318"/>
        <v>1.9099999999999682</v>
      </c>
      <c r="I1217" s="466">
        <f t="shared" si="319"/>
        <v>0</v>
      </c>
      <c r="J1217" s="468">
        <v>2</v>
      </c>
      <c r="K1217" s="467">
        <f t="shared" si="320"/>
        <v>42.708898370245265</v>
      </c>
      <c r="L1217" s="467">
        <f t="shared" si="315"/>
        <v>20</v>
      </c>
      <c r="M1217" s="466">
        <f t="shared" si="321"/>
        <v>0</v>
      </c>
      <c r="N1217" s="466">
        <f t="shared" si="322"/>
        <v>0</v>
      </c>
      <c r="O1217" s="466">
        <f t="shared" si="323"/>
        <v>0</v>
      </c>
      <c r="P1217" s="466">
        <f t="shared" si="316"/>
        <v>0</v>
      </c>
      <c r="Q1217" s="466">
        <f t="shared" si="324"/>
        <v>4</v>
      </c>
      <c r="R1217" s="466">
        <f t="shared" si="317"/>
        <v>0</v>
      </c>
      <c r="S1217" s="463">
        <f t="shared" si="325"/>
        <v>0</v>
      </c>
      <c r="T1217" s="463">
        <f t="shared" si="326"/>
        <v>0</v>
      </c>
      <c r="U1217" s="463">
        <f t="shared" si="327"/>
        <v>0</v>
      </c>
      <c r="V1217" s="463">
        <f t="shared" si="328"/>
        <v>0</v>
      </c>
      <c r="W1217" s="470">
        <f t="shared" si="313"/>
        <v>-1.9429999999999836</v>
      </c>
    </row>
    <row r="1218" spans="1:23">
      <c r="A1218" s="461">
        <v>12140</v>
      </c>
      <c r="B1218" s="461" t="s">
        <v>527</v>
      </c>
      <c r="C1218" s="466">
        <v>480.39299999999997</v>
      </c>
      <c r="D1218" s="466">
        <v>478.49299999999999</v>
      </c>
      <c r="E1218" s="466">
        <v>0</v>
      </c>
      <c r="F1218" s="466">
        <v>329.74</v>
      </c>
      <c r="G1218" s="467">
        <f t="shared" si="314"/>
        <v>1.8999999999999773</v>
      </c>
      <c r="H1218" s="466">
        <f t="shared" si="318"/>
        <v>1.8999999999999773</v>
      </c>
      <c r="I1218" s="466">
        <f t="shared" si="319"/>
        <v>0</v>
      </c>
      <c r="J1218" s="468">
        <v>2</v>
      </c>
      <c r="K1218" s="467">
        <f t="shared" si="320"/>
        <v>42.485291572495498</v>
      </c>
      <c r="L1218" s="467">
        <f t="shared" si="315"/>
        <v>20</v>
      </c>
      <c r="M1218" s="466">
        <f t="shared" si="321"/>
        <v>0</v>
      </c>
      <c r="N1218" s="466">
        <f t="shared" si="322"/>
        <v>0</v>
      </c>
      <c r="O1218" s="466">
        <f t="shared" si="323"/>
        <v>0</v>
      </c>
      <c r="P1218" s="466">
        <f t="shared" si="316"/>
        <v>0</v>
      </c>
      <c r="Q1218" s="466">
        <f t="shared" si="324"/>
        <v>4</v>
      </c>
      <c r="R1218" s="466">
        <f t="shared" si="317"/>
        <v>0</v>
      </c>
      <c r="S1218" s="463">
        <f t="shared" si="325"/>
        <v>0</v>
      </c>
      <c r="T1218" s="463">
        <f t="shared" si="326"/>
        <v>0</v>
      </c>
      <c r="U1218" s="463">
        <f t="shared" si="327"/>
        <v>0</v>
      </c>
      <c r="V1218" s="463">
        <f t="shared" si="328"/>
        <v>0</v>
      </c>
      <c r="W1218" s="470">
        <f t="shared" si="313"/>
        <v>-1.9250000000000114</v>
      </c>
    </row>
    <row r="1219" spans="1:23">
      <c r="A1219" s="461">
        <v>12150</v>
      </c>
      <c r="B1219" s="461" t="s">
        <v>527</v>
      </c>
      <c r="C1219" s="466">
        <v>480.488</v>
      </c>
      <c r="D1219" s="466">
        <v>478.59699999999998</v>
      </c>
      <c r="E1219" s="466">
        <v>0</v>
      </c>
      <c r="F1219" s="466">
        <v>321.16000000000003</v>
      </c>
      <c r="G1219" s="467">
        <f t="shared" si="314"/>
        <v>1.8910000000000196</v>
      </c>
      <c r="H1219" s="466">
        <f t="shared" si="318"/>
        <v>1.8910000000000196</v>
      </c>
      <c r="I1219" s="466">
        <f t="shared" si="319"/>
        <v>0</v>
      </c>
      <c r="J1219" s="468">
        <v>2</v>
      </c>
      <c r="K1219" s="467">
        <f t="shared" si="320"/>
        <v>42.284045454521461</v>
      </c>
      <c r="L1219" s="467">
        <f t="shared" si="315"/>
        <v>20</v>
      </c>
      <c r="M1219" s="466">
        <f t="shared" si="321"/>
        <v>0</v>
      </c>
      <c r="N1219" s="466">
        <f t="shared" si="322"/>
        <v>0</v>
      </c>
      <c r="O1219" s="466">
        <f t="shared" si="323"/>
        <v>0</v>
      </c>
      <c r="P1219" s="466">
        <f t="shared" si="316"/>
        <v>0</v>
      </c>
      <c r="Q1219" s="466">
        <f t="shared" si="324"/>
        <v>4</v>
      </c>
      <c r="R1219" s="466">
        <f t="shared" si="317"/>
        <v>0</v>
      </c>
      <c r="S1219" s="463">
        <f t="shared" si="325"/>
        <v>0</v>
      </c>
      <c r="T1219" s="463">
        <f t="shared" si="326"/>
        <v>0</v>
      </c>
      <c r="U1219" s="463">
        <f t="shared" si="327"/>
        <v>0</v>
      </c>
      <c r="V1219" s="463">
        <f t="shared" si="328"/>
        <v>0</v>
      </c>
      <c r="W1219" s="470">
        <f t="shared" ref="W1219:W1282" si="329">D1217-C1217</f>
        <v>-1.9099999999999682</v>
      </c>
    </row>
    <row r="1220" spans="1:23">
      <c r="A1220" s="461">
        <v>12160</v>
      </c>
      <c r="B1220" s="461" t="s">
        <v>527</v>
      </c>
      <c r="C1220" s="466">
        <v>480.58300000000003</v>
      </c>
      <c r="D1220" s="466">
        <v>478.709</v>
      </c>
      <c r="E1220" s="466">
        <v>0</v>
      </c>
      <c r="F1220" s="466">
        <v>311.91000000000003</v>
      </c>
      <c r="G1220" s="467">
        <f t="shared" si="314"/>
        <v>1.8740000000000236</v>
      </c>
      <c r="H1220" s="466">
        <f t="shared" si="318"/>
        <v>1.8740000000000236</v>
      </c>
      <c r="I1220" s="466">
        <f t="shared" si="319"/>
        <v>0</v>
      </c>
      <c r="J1220" s="468">
        <v>2</v>
      </c>
      <c r="K1220" s="467">
        <f t="shared" si="320"/>
        <v>41.903913898346588</v>
      </c>
      <c r="L1220" s="467">
        <f t="shared" si="315"/>
        <v>20</v>
      </c>
      <c r="M1220" s="466">
        <f t="shared" si="321"/>
        <v>0</v>
      </c>
      <c r="N1220" s="466">
        <f t="shared" si="322"/>
        <v>0</v>
      </c>
      <c r="O1220" s="466">
        <f t="shared" si="323"/>
        <v>0</v>
      </c>
      <c r="P1220" s="466">
        <f t="shared" si="316"/>
        <v>0</v>
      </c>
      <c r="Q1220" s="466">
        <f t="shared" si="324"/>
        <v>4</v>
      </c>
      <c r="R1220" s="466">
        <f t="shared" si="317"/>
        <v>0</v>
      </c>
      <c r="S1220" s="463">
        <f t="shared" si="325"/>
        <v>0</v>
      </c>
      <c r="T1220" s="463">
        <f t="shared" si="326"/>
        <v>0</v>
      </c>
      <c r="U1220" s="463">
        <f t="shared" si="327"/>
        <v>0</v>
      </c>
      <c r="V1220" s="463">
        <f t="shared" si="328"/>
        <v>0</v>
      </c>
      <c r="W1220" s="470">
        <f t="shared" si="329"/>
        <v>-1.8999999999999773</v>
      </c>
    </row>
    <row r="1221" spans="1:23">
      <c r="A1221" s="461">
        <v>12170</v>
      </c>
      <c r="B1221" s="461" t="s">
        <v>527</v>
      </c>
      <c r="C1221" s="466">
        <v>480.678</v>
      </c>
      <c r="D1221" s="466">
        <v>478.82900000000001</v>
      </c>
      <c r="E1221" s="466">
        <v>0</v>
      </c>
      <c r="F1221" s="466">
        <v>305.08</v>
      </c>
      <c r="G1221" s="467">
        <f t="shared" ref="G1221:G1284" si="330">IF((C1221-D1221)&lt;0,0,C1221-D1221)</f>
        <v>1.8489999999999895</v>
      </c>
      <c r="H1221" s="466">
        <f t="shared" si="318"/>
        <v>1.8489999999999895</v>
      </c>
      <c r="I1221" s="466">
        <f t="shared" si="319"/>
        <v>0</v>
      </c>
      <c r="J1221" s="468">
        <v>2</v>
      </c>
      <c r="K1221" s="467">
        <f t="shared" si="320"/>
        <v>41.344896903970877</v>
      </c>
      <c r="L1221" s="467">
        <f t="shared" si="315"/>
        <v>20</v>
      </c>
      <c r="M1221" s="466">
        <f t="shared" si="321"/>
        <v>0</v>
      </c>
      <c r="N1221" s="466">
        <f t="shared" si="322"/>
        <v>0</v>
      </c>
      <c r="O1221" s="466">
        <f t="shared" si="323"/>
        <v>0</v>
      </c>
      <c r="P1221" s="466">
        <f t="shared" si="316"/>
        <v>0</v>
      </c>
      <c r="Q1221" s="466">
        <f t="shared" si="324"/>
        <v>4</v>
      </c>
      <c r="R1221" s="466">
        <f t="shared" si="317"/>
        <v>0</v>
      </c>
      <c r="S1221" s="463">
        <f t="shared" si="325"/>
        <v>0</v>
      </c>
      <c r="T1221" s="463">
        <f t="shared" si="326"/>
        <v>0</v>
      </c>
      <c r="U1221" s="463">
        <f t="shared" si="327"/>
        <v>0</v>
      </c>
      <c r="V1221" s="463">
        <f t="shared" si="328"/>
        <v>0</v>
      </c>
      <c r="W1221" s="470">
        <f t="shared" si="329"/>
        <v>-1.8910000000000196</v>
      </c>
    </row>
    <row r="1222" spans="1:23">
      <c r="A1222" s="461">
        <v>12180</v>
      </c>
      <c r="B1222" s="461" t="s">
        <v>527</v>
      </c>
      <c r="C1222" s="466">
        <v>480.77300000000002</v>
      </c>
      <c r="D1222" s="466">
        <v>479.005</v>
      </c>
      <c r="E1222" s="466">
        <v>0</v>
      </c>
      <c r="F1222" s="466">
        <v>293.92</v>
      </c>
      <c r="G1222" s="467">
        <f t="shared" si="330"/>
        <v>1.7680000000000291</v>
      </c>
      <c r="H1222" s="466">
        <f t="shared" si="318"/>
        <v>1.7680000000000291</v>
      </c>
      <c r="I1222" s="466">
        <f t="shared" si="319"/>
        <v>0</v>
      </c>
      <c r="J1222" s="468">
        <v>2</v>
      </c>
      <c r="K1222" s="467">
        <f t="shared" si="320"/>
        <v>39.533681842196927</v>
      </c>
      <c r="L1222" s="467">
        <f t="shared" ref="L1222:L1285" si="331">IF(K1222&gt;0,A1222-A1221,)*2</f>
        <v>20</v>
      </c>
      <c r="M1222" s="466">
        <f t="shared" si="321"/>
        <v>0</v>
      </c>
      <c r="N1222" s="466">
        <f t="shared" si="322"/>
        <v>0</v>
      </c>
      <c r="O1222" s="466">
        <f t="shared" si="323"/>
        <v>0</v>
      </c>
      <c r="P1222" s="466">
        <f t="shared" ref="P1222:P1285" si="332">+M1222</f>
        <v>0</v>
      </c>
      <c r="Q1222" s="466">
        <f t="shared" si="324"/>
        <v>4</v>
      </c>
      <c r="R1222" s="466">
        <f t="shared" ref="R1222:R1285" si="333">N1222</f>
        <v>0</v>
      </c>
      <c r="S1222" s="463">
        <f t="shared" si="325"/>
        <v>0</v>
      </c>
      <c r="T1222" s="463">
        <f t="shared" si="326"/>
        <v>0</v>
      </c>
      <c r="U1222" s="463">
        <f t="shared" si="327"/>
        <v>0</v>
      </c>
      <c r="V1222" s="463">
        <f t="shared" si="328"/>
        <v>0</v>
      </c>
      <c r="W1222" s="470">
        <f t="shared" si="329"/>
        <v>-1.8740000000000236</v>
      </c>
    </row>
    <row r="1223" spans="1:23">
      <c r="A1223" s="461">
        <v>12190</v>
      </c>
      <c r="B1223" s="461" t="s">
        <v>527</v>
      </c>
      <c r="C1223" s="466">
        <v>480.86700000000002</v>
      </c>
      <c r="D1223" s="466">
        <v>479.14400000000001</v>
      </c>
      <c r="E1223" s="466">
        <v>0</v>
      </c>
      <c r="F1223" s="466">
        <v>278.47000000000003</v>
      </c>
      <c r="G1223" s="467">
        <f t="shared" si="330"/>
        <v>1.7230000000000132</v>
      </c>
      <c r="H1223" s="466">
        <f t="shared" si="318"/>
        <v>1.7230000000000132</v>
      </c>
      <c r="I1223" s="466">
        <f t="shared" si="319"/>
        <v>0</v>
      </c>
      <c r="J1223" s="468">
        <v>2</v>
      </c>
      <c r="K1223" s="467">
        <f t="shared" si="320"/>
        <v>38.527451252321676</v>
      </c>
      <c r="L1223" s="467">
        <f t="shared" si="331"/>
        <v>20</v>
      </c>
      <c r="M1223" s="466">
        <f t="shared" si="321"/>
        <v>0</v>
      </c>
      <c r="N1223" s="466">
        <f t="shared" si="322"/>
        <v>0</v>
      </c>
      <c r="O1223" s="466">
        <f t="shared" si="323"/>
        <v>0</v>
      </c>
      <c r="P1223" s="466">
        <f t="shared" si="332"/>
        <v>0</v>
      </c>
      <c r="Q1223" s="466">
        <f t="shared" si="324"/>
        <v>4</v>
      </c>
      <c r="R1223" s="466">
        <f t="shared" si="333"/>
        <v>0</v>
      </c>
      <c r="S1223" s="463">
        <f t="shared" si="325"/>
        <v>0</v>
      </c>
      <c r="T1223" s="463">
        <f t="shared" si="326"/>
        <v>0</v>
      </c>
      <c r="U1223" s="463">
        <f t="shared" si="327"/>
        <v>0</v>
      </c>
      <c r="V1223" s="463">
        <f t="shared" si="328"/>
        <v>0</v>
      </c>
      <c r="W1223" s="470">
        <f t="shared" si="329"/>
        <v>-1.8489999999999895</v>
      </c>
    </row>
    <row r="1224" spans="1:23">
      <c r="A1224" s="461">
        <v>12200</v>
      </c>
      <c r="B1224" s="461" t="s">
        <v>527</v>
      </c>
      <c r="C1224" s="466">
        <v>480.96800000000002</v>
      </c>
      <c r="D1224" s="466">
        <v>479.26900000000001</v>
      </c>
      <c r="E1224" s="466">
        <v>0</v>
      </c>
      <c r="F1224" s="466">
        <v>269.36</v>
      </c>
      <c r="G1224" s="467">
        <f t="shared" si="330"/>
        <v>1.6990000000000123</v>
      </c>
      <c r="H1224" s="466">
        <f t="shared" si="318"/>
        <v>1.6990000000000123</v>
      </c>
      <c r="I1224" s="466">
        <f t="shared" si="319"/>
        <v>0</v>
      </c>
      <c r="J1224" s="468">
        <v>2</v>
      </c>
      <c r="K1224" s="467">
        <f t="shared" si="320"/>
        <v>37.990794937721702</v>
      </c>
      <c r="L1224" s="467">
        <f t="shared" si="331"/>
        <v>20</v>
      </c>
      <c r="M1224" s="466">
        <f t="shared" si="321"/>
        <v>0</v>
      </c>
      <c r="N1224" s="466">
        <f t="shared" si="322"/>
        <v>0</v>
      </c>
      <c r="O1224" s="466">
        <f t="shared" si="323"/>
        <v>0</v>
      </c>
      <c r="P1224" s="466">
        <f t="shared" si="332"/>
        <v>0</v>
      </c>
      <c r="Q1224" s="466">
        <f t="shared" si="324"/>
        <v>4</v>
      </c>
      <c r="R1224" s="466">
        <f t="shared" si="333"/>
        <v>0</v>
      </c>
      <c r="S1224" s="463">
        <f t="shared" si="325"/>
        <v>0</v>
      </c>
      <c r="T1224" s="463">
        <f t="shared" si="326"/>
        <v>0</v>
      </c>
      <c r="U1224" s="463">
        <f t="shared" si="327"/>
        <v>0</v>
      </c>
      <c r="V1224" s="463">
        <f t="shared" si="328"/>
        <v>0</v>
      </c>
      <c r="W1224" s="470">
        <f t="shared" si="329"/>
        <v>-1.7680000000000291</v>
      </c>
    </row>
    <row r="1225" spans="1:23">
      <c r="A1225" s="461">
        <v>12210</v>
      </c>
      <c r="B1225" s="461" t="s">
        <v>527</v>
      </c>
      <c r="C1225" s="466">
        <v>481.08499999999998</v>
      </c>
      <c r="D1225" s="466">
        <v>479.39499999999998</v>
      </c>
      <c r="E1225" s="466">
        <v>0</v>
      </c>
      <c r="F1225" s="466">
        <v>265.62</v>
      </c>
      <c r="G1225" s="467">
        <f t="shared" si="330"/>
        <v>1.6899999999999977</v>
      </c>
      <c r="H1225" s="466">
        <f t="shared" si="318"/>
        <v>1.6899999999999977</v>
      </c>
      <c r="I1225" s="466">
        <f t="shared" si="319"/>
        <v>0</v>
      </c>
      <c r="J1225" s="468">
        <v>2</v>
      </c>
      <c r="K1225" s="467">
        <f t="shared" si="320"/>
        <v>37.7895488197464</v>
      </c>
      <c r="L1225" s="467">
        <f t="shared" si="331"/>
        <v>20</v>
      </c>
      <c r="M1225" s="466">
        <f t="shared" si="321"/>
        <v>0</v>
      </c>
      <c r="N1225" s="466">
        <f t="shared" si="322"/>
        <v>0</v>
      </c>
      <c r="O1225" s="466">
        <f t="shared" si="323"/>
        <v>0</v>
      </c>
      <c r="P1225" s="466">
        <f t="shared" si="332"/>
        <v>0</v>
      </c>
      <c r="Q1225" s="466">
        <f t="shared" si="324"/>
        <v>4</v>
      </c>
      <c r="R1225" s="466">
        <f t="shared" si="333"/>
        <v>0</v>
      </c>
      <c r="S1225" s="463">
        <f t="shared" si="325"/>
        <v>0</v>
      </c>
      <c r="T1225" s="463">
        <f t="shared" si="326"/>
        <v>0</v>
      </c>
      <c r="U1225" s="463">
        <f t="shared" si="327"/>
        <v>0</v>
      </c>
      <c r="V1225" s="463">
        <f t="shared" si="328"/>
        <v>0</v>
      </c>
      <c r="W1225" s="470">
        <f t="shared" si="329"/>
        <v>-1.7230000000000132</v>
      </c>
    </row>
    <row r="1226" spans="1:23">
      <c r="A1226" s="461">
        <v>12220</v>
      </c>
      <c r="B1226" s="461" t="s">
        <v>527</v>
      </c>
      <c r="C1226" s="466">
        <v>481.21699999999998</v>
      </c>
      <c r="D1226" s="466">
        <v>479.53100000000001</v>
      </c>
      <c r="E1226" s="466">
        <v>0</v>
      </c>
      <c r="F1226" s="466">
        <v>262.67</v>
      </c>
      <c r="G1226" s="467">
        <f t="shared" si="330"/>
        <v>1.6859999999999786</v>
      </c>
      <c r="H1226" s="466">
        <f t="shared" si="318"/>
        <v>1.6859999999999786</v>
      </c>
      <c r="I1226" s="466">
        <f t="shared" si="319"/>
        <v>0</v>
      </c>
      <c r="J1226" s="468">
        <v>2</v>
      </c>
      <c r="K1226" s="467">
        <f t="shared" si="320"/>
        <v>37.700106100645975</v>
      </c>
      <c r="L1226" s="467">
        <f t="shared" si="331"/>
        <v>20</v>
      </c>
      <c r="M1226" s="466">
        <f t="shared" si="321"/>
        <v>0</v>
      </c>
      <c r="N1226" s="466">
        <f t="shared" si="322"/>
        <v>0</v>
      </c>
      <c r="O1226" s="466">
        <f t="shared" si="323"/>
        <v>0</v>
      </c>
      <c r="P1226" s="466">
        <f t="shared" si="332"/>
        <v>0</v>
      </c>
      <c r="Q1226" s="466">
        <f t="shared" si="324"/>
        <v>4</v>
      </c>
      <c r="R1226" s="466">
        <f t="shared" si="333"/>
        <v>0</v>
      </c>
      <c r="S1226" s="463">
        <f t="shared" si="325"/>
        <v>0</v>
      </c>
      <c r="T1226" s="463">
        <f t="shared" si="326"/>
        <v>0</v>
      </c>
      <c r="U1226" s="463">
        <f t="shared" si="327"/>
        <v>0</v>
      </c>
      <c r="V1226" s="463">
        <f t="shared" si="328"/>
        <v>0</v>
      </c>
      <c r="W1226" s="470">
        <f t="shared" si="329"/>
        <v>-1.6990000000000123</v>
      </c>
    </row>
    <row r="1227" spans="1:23">
      <c r="A1227" s="461">
        <v>12230</v>
      </c>
      <c r="B1227" s="461" t="s">
        <v>527</v>
      </c>
      <c r="C1227" s="466">
        <v>481.36399999999998</v>
      </c>
      <c r="D1227" s="466">
        <v>479.71100000000001</v>
      </c>
      <c r="E1227" s="466">
        <v>0</v>
      </c>
      <c r="F1227" s="466">
        <v>260.2</v>
      </c>
      <c r="G1227" s="467">
        <f t="shared" si="330"/>
        <v>1.6529999999999632</v>
      </c>
      <c r="H1227" s="466">
        <f t="shared" si="318"/>
        <v>1.6529999999999632</v>
      </c>
      <c r="I1227" s="466">
        <f t="shared" si="319"/>
        <v>0</v>
      </c>
      <c r="J1227" s="468">
        <v>2</v>
      </c>
      <c r="K1227" s="467">
        <f t="shared" si="320"/>
        <v>36.9622036680707</v>
      </c>
      <c r="L1227" s="467">
        <f t="shared" si="331"/>
        <v>20</v>
      </c>
      <c r="M1227" s="466">
        <f t="shared" si="321"/>
        <v>0</v>
      </c>
      <c r="N1227" s="466">
        <f t="shared" si="322"/>
        <v>0</v>
      </c>
      <c r="O1227" s="466">
        <f t="shared" si="323"/>
        <v>0</v>
      </c>
      <c r="P1227" s="466">
        <f t="shared" si="332"/>
        <v>0</v>
      </c>
      <c r="Q1227" s="466">
        <f t="shared" si="324"/>
        <v>4</v>
      </c>
      <c r="R1227" s="466">
        <f t="shared" si="333"/>
        <v>0</v>
      </c>
      <c r="S1227" s="463">
        <f t="shared" si="325"/>
        <v>0</v>
      </c>
      <c r="T1227" s="463">
        <f t="shared" si="326"/>
        <v>0</v>
      </c>
      <c r="U1227" s="463">
        <f t="shared" si="327"/>
        <v>0</v>
      </c>
      <c r="V1227" s="463">
        <f t="shared" si="328"/>
        <v>0</v>
      </c>
      <c r="W1227" s="470">
        <f t="shared" si="329"/>
        <v>-1.6899999999999977</v>
      </c>
    </row>
    <row r="1228" spans="1:23">
      <c r="A1228" s="461">
        <v>12240</v>
      </c>
      <c r="B1228" s="461" t="s">
        <v>527</v>
      </c>
      <c r="C1228" s="466">
        <v>481.52699999999999</v>
      </c>
      <c r="D1228" s="466">
        <v>479.81400000000002</v>
      </c>
      <c r="E1228" s="466">
        <v>0</v>
      </c>
      <c r="F1228" s="466">
        <v>262.60000000000002</v>
      </c>
      <c r="G1228" s="467">
        <f t="shared" si="330"/>
        <v>1.7129999999999654</v>
      </c>
      <c r="H1228" s="466">
        <f t="shared" si="318"/>
        <v>1.7129999999999654</v>
      </c>
      <c r="I1228" s="466">
        <f t="shared" si="319"/>
        <v>0</v>
      </c>
      <c r="J1228" s="468">
        <v>2</v>
      </c>
      <c r="K1228" s="467">
        <f t="shared" si="320"/>
        <v>38.303844454570623</v>
      </c>
      <c r="L1228" s="467">
        <f t="shared" si="331"/>
        <v>20</v>
      </c>
      <c r="M1228" s="466">
        <f t="shared" si="321"/>
        <v>0</v>
      </c>
      <c r="N1228" s="466">
        <f t="shared" si="322"/>
        <v>0</v>
      </c>
      <c r="O1228" s="466">
        <f t="shared" si="323"/>
        <v>0</v>
      </c>
      <c r="P1228" s="466">
        <f t="shared" si="332"/>
        <v>0</v>
      </c>
      <c r="Q1228" s="466">
        <f t="shared" si="324"/>
        <v>4</v>
      </c>
      <c r="R1228" s="466">
        <f t="shared" si="333"/>
        <v>0</v>
      </c>
      <c r="S1228" s="463">
        <f t="shared" si="325"/>
        <v>0</v>
      </c>
      <c r="T1228" s="463">
        <f t="shared" si="326"/>
        <v>0</v>
      </c>
      <c r="U1228" s="463">
        <f t="shared" si="327"/>
        <v>0</v>
      </c>
      <c r="V1228" s="463">
        <f t="shared" si="328"/>
        <v>0</v>
      </c>
      <c r="W1228" s="470">
        <f t="shared" si="329"/>
        <v>-1.6859999999999786</v>
      </c>
    </row>
    <row r="1229" spans="1:23">
      <c r="A1229" s="461">
        <v>12250</v>
      </c>
      <c r="B1229" s="461" t="s">
        <v>527</v>
      </c>
      <c r="C1229" s="466">
        <v>481.70499999999998</v>
      </c>
      <c r="D1229" s="466">
        <v>479.92099999999999</v>
      </c>
      <c r="E1229" s="466">
        <v>0</v>
      </c>
      <c r="F1229" s="466">
        <v>272.39</v>
      </c>
      <c r="G1229" s="467">
        <f t="shared" si="330"/>
        <v>1.7839999999999918</v>
      </c>
      <c r="H1229" s="466">
        <f t="shared" si="318"/>
        <v>1.7839999999999918</v>
      </c>
      <c r="I1229" s="466">
        <f t="shared" si="319"/>
        <v>0</v>
      </c>
      <c r="J1229" s="468">
        <v>2</v>
      </c>
      <c r="K1229" s="467">
        <f t="shared" si="320"/>
        <v>39.891452718596064</v>
      </c>
      <c r="L1229" s="467">
        <f t="shared" si="331"/>
        <v>20</v>
      </c>
      <c r="M1229" s="466">
        <f t="shared" si="321"/>
        <v>0</v>
      </c>
      <c r="N1229" s="466">
        <f t="shared" si="322"/>
        <v>0</v>
      </c>
      <c r="O1229" s="466">
        <f t="shared" si="323"/>
        <v>0</v>
      </c>
      <c r="P1229" s="466">
        <f t="shared" si="332"/>
        <v>0</v>
      </c>
      <c r="Q1229" s="466">
        <f t="shared" si="324"/>
        <v>4</v>
      </c>
      <c r="R1229" s="466">
        <f t="shared" si="333"/>
        <v>0</v>
      </c>
      <c r="S1229" s="463">
        <f t="shared" si="325"/>
        <v>0</v>
      </c>
      <c r="T1229" s="463">
        <f t="shared" si="326"/>
        <v>0</v>
      </c>
      <c r="U1229" s="463">
        <f t="shared" si="327"/>
        <v>0</v>
      </c>
      <c r="V1229" s="463">
        <f t="shared" si="328"/>
        <v>0</v>
      </c>
      <c r="W1229" s="470">
        <f t="shared" si="329"/>
        <v>-1.6529999999999632</v>
      </c>
    </row>
    <row r="1230" spans="1:23">
      <c r="A1230" s="461">
        <v>12260</v>
      </c>
      <c r="B1230" s="461" t="s">
        <v>527</v>
      </c>
      <c r="C1230" s="466">
        <v>481.89800000000002</v>
      </c>
      <c r="D1230" s="466">
        <v>480.03300000000002</v>
      </c>
      <c r="E1230" s="466">
        <v>0</v>
      </c>
      <c r="F1230" s="466">
        <v>290.48</v>
      </c>
      <c r="G1230" s="467">
        <f t="shared" si="330"/>
        <v>1.8650000000000091</v>
      </c>
      <c r="H1230" s="466">
        <f t="shared" si="318"/>
        <v>1.8650000000000091</v>
      </c>
      <c r="I1230" s="466">
        <f t="shared" si="319"/>
        <v>0</v>
      </c>
      <c r="J1230" s="468">
        <v>2</v>
      </c>
      <c r="K1230" s="467">
        <f t="shared" si="320"/>
        <v>41.702667780371279</v>
      </c>
      <c r="L1230" s="467">
        <f t="shared" si="331"/>
        <v>20</v>
      </c>
      <c r="M1230" s="466">
        <f t="shared" si="321"/>
        <v>0</v>
      </c>
      <c r="N1230" s="466">
        <f t="shared" si="322"/>
        <v>0</v>
      </c>
      <c r="O1230" s="466">
        <f t="shared" si="323"/>
        <v>0</v>
      </c>
      <c r="P1230" s="466">
        <f t="shared" si="332"/>
        <v>0</v>
      </c>
      <c r="Q1230" s="466">
        <f t="shared" si="324"/>
        <v>4</v>
      </c>
      <c r="R1230" s="466">
        <f t="shared" si="333"/>
        <v>0</v>
      </c>
      <c r="S1230" s="463">
        <f t="shared" si="325"/>
        <v>0</v>
      </c>
      <c r="T1230" s="463">
        <f t="shared" si="326"/>
        <v>0</v>
      </c>
      <c r="U1230" s="463">
        <f t="shared" si="327"/>
        <v>0</v>
      </c>
      <c r="V1230" s="463">
        <f t="shared" si="328"/>
        <v>0</v>
      </c>
      <c r="W1230" s="470">
        <f t="shared" si="329"/>
        <v>-1.7129999999999654</v>
      </c>
    </row>
    <row r="1231" spans="1:23">
      <c r="A1231" s="461">
        <v>12270</v>
      </c>
      <c r="B1231" s="461" t="s">
        <v>527</v>
      </c>
      <c r="C1231" s="466">
        <v>482.10700000000003</v>
      </c>
      <c r="D1231" s="466">
        <v>480.28300000000002</v>
      </c>
      <c r="E1231" s="466">
        <v>0</v>
      </c>
      <c r="F1231" s="466">
        <v>301.10000000000002</v>
      </c>
      <c r="G1231" s="467">
        <f t="shared" si="330"/>
        <v>1.8240000000000123</v>
      </c>
      <c r="H1231" s="466">
        <f t="shared" si="318"/>
        <v>1.8240000000000123</v>
      </c>
      <c r="I1231" s="466">
        <f t="shared" si="319"/>
        <v>0</v>
      </c>
      <c r="J1231" s="468">
        <v>2</v>
      </c>
      <c r="K1231" s="467">
        <f t="shared" si="320"/>
        <v>40.785879909596439</v>
      </c>
      <c r="L1231" s="467">
        <f t="shared" si="331"/>
        <v>20</v>
      </c>
      <c r="M1231" s="466">
        <f t="shared" si="321"/>
        <v>0</v>
      </c>
      <c r="N1231" s="466">
        <f t="shared" si="322"/>
        <v>0</v>
      </c>
      <c r="O1231" s="466">
        <f t="shared" si="323"/>
        <v>0</v>
      </c>
      <c r="P1231" s="466">
        <f t="shared" si="332"/>
        <v>0</v>
      </c>
      <c r="Q1231" s="466">
        <f t="shared" si="324"/>
        <v>4</v>
      </c>
      <c r="R1231" s="466">
        <f t="shared" si="333"/>
        <v>0</v>
      </c>
      <c r="S1231" s="463">
        <f t="shared" si="325"/>
        <v>0</v>
      </c>
      <c r="T1231" s="463">
        <f t="shared" si="326"/>
        <v>0</v>
      </c>
      <c r="U1231" s="463">
        <f t="shared" si="327"/>
        <v>0</v>
      </c>
      <c r="V1231" s="463">
        <f t="shared" si="328"/>
        <v>0</v>
      </c>
      <c r="W1231" s="470">
        <f t="shared" si="329"/>
        <v>-1.7839999999999918</v>
      </c>
    </row>
    <row r="1232" spans="1:23">
      <c r="A1232" s="461">
        <v>12280</v>
      </c>
      <c r="B1232" s="461" t="s">
        <v>527</v>
      </c>
      <c r="C1232" s="466">
        <v>482.33199999999999</v>
      </c>
      <c r="D1232" s="466">
        <v>480.56900000000002</v>
      </c>
      <c r="E1232" s="466">
        <v>0</v>
      </c>
      <c r="F1232" s="466">
        <v>295.60000000000002</v>
      </c>
      <c r="G1232" s="467">
        <f t="shared" si="330"/>
        <v>1.7629999999999768</v>
      </c>
      <c r="H1232" s="466">
        <f t="shared" si="318"/>
        <v>1.7629999999999768</v>
      </c>
      <c r="I1232" s="466">
        <f t="shared" si="319"/>
        <v>0</v>
      </c>
      <c r="J1232" s="468">
        <v>2</v>
      </c>
      <c r="K1232" s="467">
        <f t="shared" si="320"/>
        <v>39.421878443320772</v>
      </c>
      <c r="L1232" s="467">
        <f t="shared" si="331"/>
        <v>20</v>
      </c>
      <c r="M1232" s="466">
        <f t="shared" si="321"/>
        <v>0</v>
      </c>
      <c r="N1232" s="466">
        <f t="shared" si="322"/>
        <v>0</v>
      </c>
      <c r="O1232" s="466">
        <f t="shared" si="323"/>
        <v>0</v>
      </c>
      <c r="P1232" s="466">
        <f t="shared" si="332"/>
        <v>0</v>
      </c>
      <c r="Q1232" s="466">
        <f t="shared" si="324"/>
        <v>4</v>
      </c>
      <c r="R1232" s="466">
        <f t="shared" si="333"/>
        <v>0</v>
      </c>
      <c r="S1232" s="463">
        <f t="shared" si="325"/>
        <v>0</v>
      </c>
      <c r="T1232" s="463">
        <f t="shared" si="326"/>
        <v>0</v>
      </c>
      <c r="U1232" s="463">
        <f t="shared" si="327"/>
        <v>0</v>
      </c>
      <c r="V1232" s="463">
        <f t="shared" si="328"/>
        <v>0</v>
      </c>
      <c r="W1232" s="470">
        <f t="shared" si="329"/>
        <v>-1.8650000000000091</v>
      </c>
    </row>
    <row r="1233" spans="1:23">
      <c r="A1233" s="461">
        <v>12290</v>
      </c>
      <c r="B1233" s="461" t="s">
        <v>527</v>
      </c>
      <c r="C1233" s="466">
        <v>482.57100000000003</v>
      </c>
      <c r="D1233" s="466">
        <v>480.85899999999998</v>
      </c>
      <c r="E1233" s="466">
        <v>0</v>
      </c>
      <c r="F1233" s="466">
        <v>292.54000000000002</v>
      </c>
      <c r="G1233" s="467">
        <f t="shared" si="330"/>
        <v>1.7120000000000459</v>
      </c>
      <c r="H1233" s="466">
        <f t="shared" si="318"/>
        <v>1.7120000000000459</v>
      </c>
      <c r="I1233" s="466">
        <f t="shared" si="319"/>
        <v>0</v>
      </c>
      <c r="J1233" s="468">
        <v>2</v>
      </c>
      <c r="K1233" s="467">
        <f t="shared" si="320"/>
        <v>38.281483774797429</v>
      </c>
      <c r="L1233" s="467">
        <f t="shared" si="331"/>
        <v>20</v>
      </c>
      <c r="M1233" s="466">
        <f t="shared" si="321"/>
        <v>0</v>
      </c>
      <c r="N1233" s="466">
        <f t="shared" si="322"/>
        <v>0</v>
      </c>
      <c r="O1233" s="466">
        <f t="shared" si="323"/>
        <v>0</v>
      </c>
      <c r="P1233" s="466">
        <f t="shared" si="332"/>
        <v>0</v>
      </c>
      <c r="Q1233" s="466">
        <f t="shared" si="324"/>
        <v>4</v>
      </c>
      <c r="R1233" s="466">
        <f t="shared" si="333"/>
        <v>0</v>
      </c>
      <c r="S1233" s="463">
        <f t="shared" si="325"/>
        <v>0</v>
      </c>
      <c r="T1233" s="463">
        <f t="shared" si="326"/>
        <v>0</v>
      </c>
      <c r="U1233" s="463">
        <f t="shared" si="327"/>
        <v>0</v>
      </c>
      <c r="V1233" s="463">
        <f t="shared" si="328"/>
        <v>0</v>
      </c>
      <c r="W1233" s="470">
        <f t="shared" si="329"/>
        <v>-1.8240000000000123</v>
      </c>
    </row>
    <row r="1234" spans="1:23">
      <c r="A1234" s="461">
        <v>12300</v>
      </c>
      <c r="B1234" s="461" t="s">
        <v>527</v>
      </c>
      <c r="C1234" s="466">
        <v>482.82</v>
      </c>
      <c r="D1234" s="466">
        <v>481.096</v>
      </c>
      <c r="E1234" s="466">
        <v>0</v>
      </c>
      <c r="F1234" s="466">
        <v>302.72000000000003</v>
      </c>
      <c r="G1234" s="467">
        <f t="shared" si="330"/>
        <v>1.7239999999999895</v>
      </c>
      <c r="H1234" s="466">
        <f t="shared" si="318"/>
        <v>1.7239999999999895</v>
      </c>
      <c r="I1234" s="466">
        <f t="shared" si="319"/>
        <v>0</v>
      </c>
      <c r="J1234" s="468">
        <v>2</v>
      </c>
      <c r="K1234" s="467">
        <f t="shared" si="320"/>
        <v>38.549811932096141</v>
      </c>
      <c r="L1234" s="467">
        <f t="shared" si="331"/>
        <v>20</v>
      </c>
      <c r="M1234" s="466">
        <f t="shared" si="321"/>
        <v>0</v>
      </c>
      <c r="N1234" s="466">
        <f t="shared" si="322"/>
        <v>0</v>
      </c>
      <c r="O1234" s="466">
        <f t="shared" si="323"/>
        <v>0</v>
      </c>
      <c r="P1234" s="466">
        <f t="shared" si="332"/>
        <v>0</v>
      </c>
      <c r="Q1234" s="466">
        <f t="shared" si="324"/>
        <v>4</v>
      </c>
      <c r="R1234" s="466">
        <f t="shared" si="333"/>
        <v>0</v>
      </c>
      <c r="S1234" s="463">
        <f t="shared" si="325"/>
        <v>0</v>
      </c>
      <c r="T1234" s="463">
        <f t="shared" si="326"/>
        <v>0</v>
      </c>
      <c r="U1234" s="463">
        <f t="shared" si="327"/>
        <v>0</v>
      </c>
      <c r="V1234" s="463">
        <f t="shared" si="328"/>
        <v>0</v>
      </c>
      <c r="W1234" s="470">
        <f t="shared" si="329"/>
        <v>-1.7629999999999768</v>
      </c>
    </row>
    <row r="1235" spans="1:23">
      <c r="A1235" s="461">
        <v>12310</v>
      </c>
      <c r="B1235" s="461" t="s">
        <v>527</v>
      </c>
      <c r="C1235" s="466">
        <v>483.06900000000002</v>
      </c>
      <c r="D1235" s="466">
        <v>481.32</v>
      </c>
      <c r="E1235" s="466">
        <v>0</v>
      </c>
      <c r="F1235" s="466">
        <v>314.8</v>
      </c>
      <c r="G1235" s="467">
        <f t="shared" si="330"/>
        <v>1.7490000000000236</v>
      </c>
      <c r="H1235" s="466">
        <f t="shared" si="318"/>
        <v>1.7490000000000236</v>
      </c>
      <c r="I1235" s="466">
        <f t="shared" si="319"/>
        <v>0</v>
      </c>
      <c r="J1235" s="468">
        <v>2</v>
      </c>
      <c r="K1235" s="467">
        <f t="shared" si="320"/>
        <v>39.108828926471858</v>
      </c>
      <c r="L1235" s="467">
        <f t="shared" si="331"/>
        <v>20</v>
      </c>
      <c r="M1235" s="466">
        <f t="shared" si="321"/>
        <v>0</v>
      </c>
      <c r="N1235" s="466">
        <f t="shared" si="322"/>
        <v>0</v>
      </c>
      <c r="O1235" s="466">
        <f t="shared" si="323"/>
        <v>0</v>
      </c>
      <c r="P1235" s="466">
        <f t="shared" si="332"/>
        <v>0</v>
      </c>
      <c r="Q1235" s="466">
        <f t="shared" si="324"/>
        <v>4</v>
      </c>
      <c r="R1235" s="466">
        <f t="shared" si="333"/>
        <v>0</v>
      </c>
      <c r="S1235" s="463">
        <f t="shared" si="325"/>
        <v>0</v>
      </c>
      <c r="T1235" s="463">
        <f t="shared" si="326"/>
        <v>0</v>
      </c>
      <c r="U1235" s="463">
        <f t="shared" si="327"/>
        <v>0</v>
      </c>
      <c r="V1235" s="463">
        <f t="shared" si="328"/>
        <v>0</v>
      </c>
      <c r="W1235" s="470">
        <f t="shared" si="329"/>
        <v>-1.7120000000000459</v>
      </c>
    </row>
    <row r="1236" spans="1:23">
      <c r="A1236" s="461">
        <v>12320</v>
      </c>
      <c r="B1236" s="461" t="s">
        <v>527</v>
      </c>
      <c r="C1236" s="466">
        <v>483.31799999999998</v>
      </c>
      <c r="D1236" s="466">
        <v>481.51900000000001</v>
      </c>
      <c r="E1236" s="466">
        <v>0</v>
      </c>
      <c r="F1236" s="466">
        <v>330.46</v>
      </c>
      <c r="G1236" s="467">
        <f t="shared" si="330"/>
        <v>1.7989999999999782</v>
      </c>
      <c r="H1236" s="466">
        <f t="shared" si="318"/>
        <v>1.7989999999999782</v>
      </c>
      <c r="I1236" s="466">
        <f t="shared" si="319"/>
        <v>0</v>
      </c>
      <c r="J1236" s="468">
        <v>2</v>
      </c>
      <c r="K1236" s="467">
        <f t="shared" si="320"/>
        <v>40.226862915220721</v>
      </c>
      <c r="L1236" s="467">
        <f t="shared" si="331"/>
        <v>20</v>
      </c>
      <c r="M1236" s="466">
        <f t="shared" si="321"/>
        <v>0</v>
      </c>
      <c r="N1236" s="466">
        <f t="shared" si="322"/>
        <v>0</v>
      </c>
      <c r="O1236" s="466">
        <f t="shared" si="323"/>
        <v>0</v>
      </c>
      <c r="P1236" s="466">
        <f t="shared" si="332"/>
        <v>0</v>
      </c>
      <c r="Q1236" s="466">
        <f t="shared" si="324"/>
        <v>4</v>
      </c>
      <c r="R1236" s="466">
        <f t="shared" si="333"/>
        <v>0</v>
      </c>
      <c r="S1236" s="463">
        <f t="shared" si="325"/>
        <v>0</v>
      </c>
      <c r="T1236" s="463">
        <f t="shared" si="326"/>
        <v>0</v>
      </c>
      <c r="U1236" s="463">
        <f t="shared" si="327"/>
        <v>0</v>
      </c>
      <c r="V1236" s="463">
        <f t="shared" si="328"/>
        <v>0</v>
      </c>
      <c r="W1236" s="470">
        <f t="shared" si="329"/>
        <v>-1.7239999999999895</v>
      </c>
    </row>
    <row r="1237" spans="1:23">
      <c r="A1237" s="461">
        <v>12330</v>
      </c>
      <c r="B1237" s="461" t="s">
        <v>527</v>
      </c>
      <c r="C1237" s="466">
        <v>483.56700000000001</v>
      </c>
      <c r="D1237" s="466">
        <v>481.71899999999999</v>
      </c>
      <c r="E1237" s="466">
        <v>0</v>
      </c>
      <c r="F1237" s="466">
        <v>353.86</v>
      </c>
      <c r="G1237" s="467">
        <f t="shared" si="330"/>
        <v>1.8480000000000132</v>
      </c>
      <c r="H1237" s="466">
        <f t="shared" si="318"/>
        <v>1.8480000000000132</v>
      </c>
      <c r="I1237" s="466">
        <f t="shared" si="319"/>
        <v>0</v>
      </c>
      <c r="J1237" s="468">
        <v>2</v>
      </c>
      <c r="K1237" s="467">
        <f t="shared" si="320"/>
        <v>41.322536224196405</v>
      </c>
      <c r="L1237" s="467">
        <f t="shared" si="331"/>
        <v>20</v>
      </c>
      <c r="M1237" s="466">
        <f t="shared" si="321"/>
        <v>0</v>
      </c>
      <c r="N1237" s="466">
        <f t="shared" si="322"/>
        <v>0</v>
      </c>
      <c r="O1237" s="466">
        <f t="shared" si="323"/>
        <v>0</v>
      </c>
      <c r="P1237" s="466">
        <f t="shared" si="332"/>
        <v>0</v>
      </c>
      <c r="Q1237" s="466">
        <f t="shared" si="324"/>
        <v>4</v>
      </c>
      <c r="R1237" s="466">
        <f t="shared" si="333"/>
        <v>0</v>
      </c>
      <c r="S1237" s="463">
        <f t="shared" si="325"/>
        <v>0</v>
      </c>
      <c r="T1237" s="463">
        <f t="shared" si="326"/>
        <v>0</v>
      </c>
      <c r="U1237" s="463">
        <f t="shared" si="327"/>
        <v>0</v>
      </c>
      <c r="V1237" s="463">
        <f t="shared" si="328"/>
        <v>0</v>
      </c>
      <c r="W1237" s="470">
        <f t="shared" si="329"/>
        <v>-1.7490000000000236</v>
      </c>
    </row>
    <row r="1238" spans="1:23">
      <c r="A1238" s="461">
        <v>12340</v>
      </c>
      <c r="B1238" s="461" t="s">
        <v>527</v>
      </c>
      <c r="C1238" s="466">
        <v>483.815</v>
      </c>
      <c r="D1238" s="466">
        <v>481.91899999999998</v>
      </c>
      <c r="E1238" s="466">
        <v>0</v>
      </c>
      <c r="F1238" s="466">
        <v>375.54</v>
      </c>
      <c r="G1238" s="467">
        <f t="shared" si="330"/>
        <v>1.896000000000015</v>
      </c>
      <c r="H1238" s="466">
        <f t="shared" si="318"/>
        <v>1.896000000000015</v>
      </c>
      <c r="I1238" s="466">
        <f t="shared" si="319"/>
        <v>0</v>
      </c>
      <c r="J1238" s="468">
        <v>2</v>
      </c>
      <c r="K1238" s="467">
        <f t="shared" si="320"/>
        <v>42.395848853396352</v>
      </c>
      <c r="L1238" s="467">
        <f t="shared" si="331"/>
        <v>20</v>
      </c>
      <c r="M1238" s="466">
        <f t="shared" si="321"/>
        <v>0</v>
      </c>
      <c r="N1238" s="466">
        <f t="shared" si="322"/>
        <v>0</v>
      </c>
      <c r="O1238" s="466">
        <f t="shared" si="323"/>
        <v>0</v>
      </c>
      <c r="P1238" s="466">
        <f t="shared" si="332"/>
        <v>0</v>
      </c>
      <c r="Q1238" s="466">
        <f t="shared" si="324"/>
        <v>4</v>
      </c>
      <c r="R1238" s="466">
        <f t="shared" si="333"/>
        <v>0</v>
      </c>
      <c r="S1238" s="463">
        <f t="shared" si="325"/>
        <v>0</v>
      </c>
      <c r="T1238" s="463">
        <f t="shared" si="326"/>
        <v>0</v>
      </c>
      <c r="U1238" s="463">
        <f t="shared" si="327"/>
        <v>0</v>
      </c>
      <c r="V1238" s="463">
        <f t="shared" si="328"/>
        <v>0</v>
      </c>
      <c r="W1238" s="470">
        <f t="shared" si="329"/>
        <v>-1.7989999999999782</v>
      </c>
    </row>
    <row r="1239" spans="1:23">
      <c r="A1239" s="461">
        <v>12350</v>
      </c>
      <c r="B1239" s="461" t="s">
        <v>527</v>
      </c>
      <c r="C1239" s="466">
        <v>484.06400000000002</v>
      </c>
      <c r="D1239" s="466">
        <v>481.97800000000001</v>
      </c>
      <c r="E1239" s="466">
        <v>0</v>
      </c>
      <c r="F1239" s="466">
        <v>414.19</v>
      </c>
      <c r="G1239" s="467">
        <f t="shared" si="330"/>
        <v>2.0860000000000127</v>
      </c>
      <c r="H1239" s="466">
        <f t="shared" si="318"/>
        <v>2.0860000000000127</v>
      </c>
      <c r="I1239" s="466">
        <f t="shared" si="319"/>
        <v>0</v>
      </c>
      <c r="J1239" s="468">
        <v>2</v>
      </c>
      <c r="K1239" s="467">
        <f t="shared" si="320"/>
        <v>46.644378010645902</v>
      </c>
      <c r="L1239" s="467">
        <f t="shared" si="331"/>
        <v>20</v>
      </c>
      <c r="M1239" s="466">
        <f t="shared" si="321"/>
        <v>0</v>
      </c>
      <c r="N1239" s="466">
        <f t="shared" si="322"/>
        <v>0</v>
      </c>
      <c r="O1239" s="466">
        <f t="shared" si="323"/>
        <v>0</v>
      </c>
      <c r="P1239" s="466">
        <f t="shared" si="332"/>
        <v>0</v>
      </c>
      <c r="Q1239" s="466">
        <f t="shared" si="324"/>
        <v>4</v>
      </c>
      <c r="R1239" s="466">
        <f t="shared" si="333"/>
        <v>0</v>
      </c>
      <c r="S1239" s="463">
        <f t="shared" si="325"/>
        <v>0</v>
      </c>
      <c r="T1239" s="463">
        <f t="shared" si="326"/>
        <v>0</v>
      </c>
      <c r="U1239" s="463">
        <f t="shared" si="327"/>
        <v>0</v>
      </c>
      <c r="V1239" s="463">
        <f t="shared" si="328"/>
        <v>0</v>
      </c>
      <c r="W1239" s="470">
        <f t="shared" si="329"/>
        <v>-1.8480000000000132</v>
      </c>
    </row>
    <row r="1240" spans="1:23">
      <c r="A1240" s="461">
        <v>12360</v>
      </c>
      <c r="B1240" s="461" t="s">
        <v>527</v>
      </c>
      <c r="C1240" s="466">
        <v>484.31299999999999</v>
      </c>
      <c r="D1240" s="466">
        <v>481.99099999999999</v>
      </c>
      <c r="E1240" s="466">
        <v>0</v>
      </c>
      <c r="F1240" s="466">
        <v>476.5</v>
      </c>
      <c r="G1240" s="467">
        <f t="shared" si="330"/>
        <v>2.3220000000000027</v>
      </c>
      <c r="H1240" s="466">
        <f t="shared" si="318"/>
        <v>2.3220000000000027</v>
      </c>
      <c r="I1240" s="466">
        <f t="shared" si="319"/>
        <v>0</v>
      </c>
      <c r="J1240" s="468">
        <v>2</v>
      </c>
      <c r="K1240" s="467">
        <f t="shared" si="320"/>
        <v>51.921498437545175</v>
      </c>
      <c r="L1240" s="467">
        <f t="shared" si="331"/>
        <v>20</v>
      </c>
      <c r="M1240" s="466">
        <f t="shared" si="321"/>
        <v>0</v>
      </c>
      <c r="N1240" s="466">
        <f t="shared" si="322"/>
        <v>0</v>
      </c>
      <c r="O1240" s="466">
        <f t="shared" si="323"/>
        <v>0</v>
      </c>
      <c r="P1240" s="466">
        <f t="shared" si="332"/>
        <v>0</v>
      </c>
      <c r="Q1240" s="466">
        <f t="shared" si="324"/>
        <v>4</v>
      </c>
      <c r="R1240" s="466">
        <f t="shared" si="333"/>
        <v>0</v>
      </c>
      <c r="S1240" s="463">
        <f t="shared" si="325"/>
        <v>0</v>
      </c>
      <c r="T1240" s="463">
        <f t="shared" si="326"/>
        <v>0</v>
      </c>
      <c r="U1240" s="463">
        <f t="shared" si="327"/>
        <v>0</v>
      </c>
      <c r="V1240" s="463">
        <f t="shared" si="328"/>
        <v>0</v>
      </c>
      <c r="W1240" s="470">
        <f t="shared" si="329"/>
        <v>-1.896000000000015</v>
      </c>
    </row>
    <row r="1241" spans="1:23">
      <c r="A1241" s="461">
        <v>12370</v>
      </c>
      <c r="B1241" s="461" t="s">
        <v>527</v>
      </c>
      <c r="C1241" s="466">
        <v>484.56200000000001</v>
      </c>
      <c r="D1241" s="466">
        <v>482.005</v>
      </c>
      <c r="E1241" s="466">
        <v>0</v>
      </c>
      <c r="F1241" s="466">
        <v>544.32000000000005</v>
      </c>
      <c r="G1241" s="467">
        <f t="shared" si="330"/>
        <v>2.5570000000000164</v>
      </c>
      <c r="H1241" s="466">
        <f t="shared" si="318"/>
        <v>2.5570000000000164</v>
      </c>
      <c r="I1241" s="466">
        <f t="shared" si="319"/>
        <v>0</v>
      </c>
      <c r="J1241" s="468">
        <v>2</v>
      </c>
      <c r="K1241" s="467">
        <f t="shared" si="320"/>
        <v>57.17625818466999</v>
      </c>
      <c r="L1241" s="467">
        <f t="shared" si="331"/>
        <v>20</v>
      </c>
      <c r="M1241" s="466">
        <f t="shared" si="321"/>
        <v>0</v>
      </c>
      <c r="N1241" s="466">
        <f t="shared" si="322"/>
        <v>0</v>
      </c>
      <c r="O1241" s="466">
        <f t="shared" si="323"/>
        <v>0</v>
      </c>
      <c r="P1241" s="466">
        <f t="shared" si="332"/>
        <v>0</v>
      </c>
      <c r="Q1241" s="466">
        <f t="shared" si="324"/>
        <v>4</v>
      </c>
      <c r="R1241" s="466">
        <f t="shared" si="333"/>
        <v>0</v>
      </c>
      <c r="S1241" s="463">
        <f t="shared" si="325"/>
        <v>0</v>
      </c>
      <c r="T1241" s="463">
        <f t="shared" si="326"/>
        <v>0</v>
      </c>
      <c r="U1241" s="463">
        <f t="shared" si="327"/>
        <v>0</v>
      </c>
      <c r="V1241" s="463">
        <f t="shared" si="328"/>
        <v>0</v>
      </c>
      <c r="W1241" s="470">
        <f t="shared" si="329"/>
        <v>-2.0860000000000127</v>
      </c>
    </row>
    <row r="1242" spans="1:23">
      <c r="A1242" s="461">
        <v>12380</v>
      </c>
      <c r="B1242" s="461" t="s">
        <v>527</v>
      </c>
      <c r="C1242" s="466">
        <v>484.81099999999998</v>
      </c>
      <c r="D1242" s="466">
        <v>482.089</v>
      </c>
      <c r="E1242" s="466">
        <v>0</v>
      </c>
      <c r="F1242" s="466">
        <v>603.55999999999995</v>
      </c>
      <c r="G1242" s="467">
        <f t="shared" si="330"/>
        <v>2.72199999999998</v>
      </c>
      <c r="H1242" s="466">
        <f t="shared" si="318"/>
        <v>2.72199999999998</v>
      </c>
      <c r="I1242" s="466">
        <f t="shared" si="319"/>
        <v>0</v>
      </c>
      <c r="J1242" s="468">
        <v>2</v>
      </c>
      <c r="K1242" s="467">
        <f t="shared" si="320"/>
        <v>60.86577034754383</v>
      </c>
      <c r="L1242" s="467">
        <f t="shared" si="331"/>
        <v>20</v>
      </c>
      <c r="M1242" s="466">
        <f t="shared" si="321"/>
        <v>0</v>
      </c>
      <c r="N1242" s="466">
        <f t="shared" si="322"/>
        <v>0</v>
      </c>
      <c r="O1242" s="466">
        <f t="shared" si="323"/>
        <v>0</v>
      </c>
      <c r="P1242" s="466">
        <f t="shared" si="332"/>
        <v>0</v>
      </c>
      <c r="Q1242" s="466">
        <f t="shared" si="324"/>
        <v>4</v>
      </c>
      <c r="R1242" s="466">
        <f t="shared" si="333"/>
        <v>0</v>
      </c>
      <c r="S1242" s="463">
        <f t="shared" si="325"/>
        <v>0</v>
      </c>
      <c r="T1242" s="463">
        <f t="shared" si="326"/>
        <v>0</v>
      </c>
      <c r="U1242" s="463">
        <f t="shared" si="327"/>
        <v>0</v>
      </c>
      <c r="V1242" s="463">
        <f t="shared" si="328"/>
        <v>0</v>
      </c>
      <c r="W1242" s="470">
        <f t="shared" si="329"/>
        <v>-2.3220000000000027</v>
      </c>
    </row>
    <row r="1243" spans="1:23">
      <c r="A1243" s="461">
        <v>12390</v>
      </c>
      <c r="B1243" s="461" t="s">
        <v>527</v>
      </c>
      <c r="C1243" s="466">
        <v>485.06</v>
      </c>
      <c r="D1243" s="466">
        <v>482.279</v>
      </c>
      <c r="E1243" s="466">
        <v>0</v>
      </c>
      <c r="F1243" s="466">
        <v>642.53</v>
      </c>
      <c r="G1243" s="467">
        <f t="shared" si="330"/>
        <v>2.7810000000000059</v>
      </c>
      <c r="H1243" s="466">
        <f t="shared" si="318"/>
        <v>2.7810000000000059</v>
      </c>
      <c r="I1243" s="466">
        <f t="shared" si="319"/>
        <v>0</v>
      </c>
      <c r="J1243" s="468">
        <v>2</v>
      </c>
      <c r="K1243" s="467">
        <f t="shared" si="320"/>
        <v>62.185050454269287</v>
      </c>
      <c r="L1243" s="467">
        <f t="shared" si="331"/>
        <v>20</v>
      </c>
      <c r="M1243" s="466">
        <f t="shared" si="321"/>
        <v>0</v>
      </c>
      <c r="N1243" s="466">
        <f t="shared" si="322"/>
        <v>0</v>
      </c>
      <c r="O1243" s="466">
        <f t="shared" si="323"/>
        <v>0</v>
      </c>
      <c r="P1243" s="466">
        <f t="shared" si="332"/>
        <v>0</v>
      </c>
      <c r="Q1243" s="466">
        <f t="shared" si="324"/>
        <v>4</v>
      </c>
      <c r="R1243" s="466">
        <f t="shared" si="333"/>
        <v>0</v>
      </c>
      <c r="S1243" s="463">
        <f t="shared" si="325"/>
        <v>0</v>
      </c>
      <c r="T1243" s="463">
        <f t="shared" si="326"/>
        <v>0</v>
      </c>
      <c r="U1243" s="463">
        <f t="shared" si="327"/>
        <v>0</v>
      </c>
      <c r="V1243" s="463">
        <f t="shared" si="328"/>
        <v>0</v>
      </c>
      <c r="W1243" s="470">
        <f t="shared" si="329"/>
        <v>-2.5570000000000164</v>
      </c>
    </row>
    <row r="1244" spans="1:23">
      <c r="A1244" s="461">
        <v>12400</v>
      </c>
      <c r="B1244" s="461" t="s">
        <v>527</v>
      </c>
      <c r="C1244" s="466">
        <v>485.30799999999999</v>
      </c>
      <c r="D1244" s="466">
        <v>482.471</v>
      </c>
      <c r="E1244" s="466">
        <v>0</v>
      </c>
      <c r="F1244" s="466">
        <v>669.42</v>
      </c>
      <c r="G1244" s="467">
        <f t="shared" si="330"/>
        <v>2.8369999999999891</v>
      </c>
      <c r="H1244" s="466">
        <f t="shared" si="318"/>
        <v>2.8369999999999891</v>
      </c>
      <c r="I1244" s="466">
        <f t="shared" si="319"/>
        <v>0</v>
      </c>
      <c r="J1244" s="468">
        <v>2</v>
      </c>
      <c r="K1244" s="467">
        <f t="shared" si="320"/>
        <v>63.437248521668792</v>
      </c>
      <c r="L1244" s="467">
        <f t="shared" si="331"/>
        <v>20</v>
      </c>
      <c r="M1244" s="466">
        <f t="shared" si="321"/>
        <v>0</v>
      </c>
      <c r="N1244" s="466">
        <f t="shared" si="322"/>
        <v>0</v>
      </c>
      <c r="O1244" s="466">
        <f t="shared" si="323"/>
        <v>0</v>
      </c>
      <c r="P1244" s="466">
        <f t="shared" si="332"/>
        <v>0</v>
      </c>
      <c r="Q1244" s="466">
        <f t="shared" si="324"/>
        <v>4</v>
      </c>
      <c r="R1244" s="466">
        <f t="shared" si="333"/>
        <v>0</v>
      </c>
      <c r="S1244" s="463">
        <f t="shared" si="325"/>
        <v>0</v>
      </c>
      <c r="T1244" s="463">
        <f t="shared" si="326"/>
        <v>0</v>
      </c>
      <c r="U1244" s="463">
        <f t="shared" si="327"/>
        <v>0</v>
      </c>
      <c r="V1244" s="463">
        <f t="shared" si="328"/>
        <v>0</v>
      </c>
      <c r="W1244" s="470">
        <f t="shared" si="329"/>
        <v>-2.72199999999998</v>
      </c>
    </row>
    <row r="1245" spans="1:23">
      <c r="A1245" s="461">
        <v>12410</v>
      </c>
      <c r="B1245" s="461" t="s">
        <v>527</v>
      </c>
      <c r="C1245" s="466">
        <v>485.55700000000002</v>
      </c>
      <c r="D1245" s="466">
        <v>482.666</v>
      </c>
      <c r="E1245" s="466">
        <v>0</v>
      </c>
      <c r="F1245" s="466">
        <v>696.49</v>
      </c>
      <c r="G1245" s="467">
        <f t="shared" si="330"/>
        <v>2.8910000000000196</v>
      </c>
      <c r="H1245" s="466">
        <f t="shared" si="318"/>
        <v>2.8910000000000196</v>
      </c>
      <c r="I1245" s="466">
        <f t="shared" si="319"/>
        <v>0</v>
      </c>
      <c r="J1245" s="468">
        <v>2</v>
      </c>
      <c r="K1245" s="467">
        <f t="shared" si="320"/>
        <v>64.644725229519352</v>
      </c>
      <c r="L1245" s="467">
        <f t="shared" si="331"/>
        <v>20</v>
      </c>
      <c r="M1245" s="466">
        <f t="shared" si="321"/>
        <v>0</v>
      </c>
      <c r="N1245" s="466">
        <f t="shared" si="322"/>
        <v>0</v>
      </c>
      <c r="O1245" s="466">
        <f t="shared" si="323"/>
        <v>0</v>
      </c>
      <c r="P1245" s="466">
        <f t="shared" si="332"/>
        <v>0</v>
      </c>
      <c r="Q1245" s="466">
        <f t="shared" si="324"/>
        <v>4</v>
      </c>
      <c r="R1245" s="466">
        <f t="shared" si="333"/>
        <v>0</v>
      </c>
      <c r="S1245" s="463">
        <f t="shared" si="325"/>
        <v>0</v>
      </c>
      <c r="T1245" s="463">
        <f t="shared" si="326"/>
        <v>0</v>
      </c>
      <c r="U1245" s="463">
        <f t="shared" si="327"/>
        <v>0</v>
      </c>
      <c r="V1245" s="463">
        <f t="shared" si="328"/>
        <v>0</v>
      </c>
      <c r="W1245" s="470">
        <f t="shared" si="329"/>
        <v>-2.7810000000000059</v>
      </c>
    </row>
    <row r="1246" spans="1:23">
      <c r="A1246" s="461">
        <v>12420</v>
      </c>
      <c r="B1246" s="461" t="s">
        <v>527</v>
      </c>
      <c r="C1246" s="466">
        <v>485.80599999999998</v>
      </c>
      <c r="D1246" s="466">
        <v>482.84899999999999</v>
      </c>
      <c r="E1246" s="466">
        <v>0</v>
      </c>
      <c r="F1246" s="466">
        <v>718.59</v>
      </c>
      <c r="G1246" s="467">
        <f t="shared" si="330"/>
        <v>2.9569999999999936</v>
      </c>
      <c r="H1246" s="466">
        <f t="shared" si="318"/>
        <v>2.9569999999999936</v>
      </c>
      <c r="I1246" s="466">
        <f t="shared" si="319"/>
        <v>0</v>
      </c>
      <c r="J1246" s="468">
        <v>2</v>
      </c>
      <c r="K1246" s="467">
        <f t="shared" si="320"/>
        <v>66.120530094668638</v>
      </c>
      <c r="L1246" s="467">
        <f t="shared" si="331"/>
        <v>20</v>
      </c>
      <c r="M1246" s="466">
        <f t="shared" si="321"/>
        <v>0</v>
      </c>
      <c r="N1246" s="466">
        <f t="shared" si="322"/>
        <v>0</v>
      </c>
      <c r="O1246" s="466">
        <f t="shared" si="323"/>
        <v>0</v>
      </c>
      <c r="P1246" s="466">
        <f t="shared" si="332"/>
        <v>0</v>
      </c>
      <c r="Q1246" s="466">
        <f t="shared" si="324"/>
        <v>4</v>
      </c>
      <c r="R1246" s="466">
        <f t="shared" si="333"/>
        <v>0</v>
      </c>
      <c r="S1246" s="463">
        <f t="shared" si="325"/>
        <v>0</v>
      </c>
      <c r="T1246" s="463">
        <f t="shared" si="326"/>
        <v>12430</v>
      </c>
      <c r="U1246" s="463">
        <f t="shared" si="327"/>
        <v>0</v>
      </c>
      <c r="V1246" s="463">
        <f t="shared" si="328"/>
        <v>12430</v>
      </c>
      <c r="W1246" s="470">
        <f t="shared" si="329"/>
        <v>-2.8369999999999891</v>
      </c>
    </row>
    <row r="1247" spans="1:23">
      <c r="A1247" s="461">
        <v>12430</v>
      </c>
      <c r="B1247" s="461" t="s">
        <v>527</v>
      </c>
      <c r="C1247" s="466">
        <v>486.05500000000001</v>
      </c>
      <c r="D1247" s="466">
        <v>483.00099999999998</v>
      </c>
      <c r="E1247" s="466">
        <v>0</v>
      </c>
      <c r="F1247" s="466">
        <v>729.94</v>
      </c>
      <c r="G1247" s="467">
        <f t="shared" si="330"/>
        <v>3.0540000000000305</v>
      </c>
      <c r="H1247" s="466">
        <f t="shared" si="318"/>
        <v>0</v>
      </c>
      <c r="I1247" s="466">
        <f t="shared" si="319"/>
        <v>3.0540000000000305</v>
      </c>
      <c r="J1247" s="469">
        <v>1</v>
      </c>
      <c r="K1247" s="467">
        <f t="shared" si="320"/>
        <v>0</v>
      </c>
      <c r="L1247" s="467">
        <f t="shared" si="331"/>
        <v>0</v>
      </c>
      <c r="M1247" s="466">
        <f t="shared" si="321"/>
        <v>86.38016438974951</v>
      </c>
      <c r="N1247" s="466">
        <f t="shared" si="322"/>
        <v>20</v>
      </c>
      <c r="O1247" s="466">
        <f t="shared" si="323"/>
        <v>4.3190082194874755</v>
      </c>
      <c r="P1247" s="466">
        <f t="shared" si="332"/>
        <v>86.38016438974951</v>
      </c>
      <c r="Q1247" s="466">
        <f t="shared" si="324"/>
        <v>0</v>
      </c>
      <c r="R1247" s="466">
        <f t="shared" si="333"/>
        <v>20</v>
      </c>
      <c r="S1247" s="463">
        <f t="shared" si="325"/>
        <v>12430</v>
      </c>
      <c r="T1247" s="463">
        <f t="shared" si="326"/>
        <v>0</v>
      </c>
      <c r="U1247" s="463">
        <f t="shared" si="327"/>
        <v>12430</v>
      </c>
      <c r="V1247" s="463">
        <f t="shared" si="328"/>
        <v>0</v>
      </c>
      <c r="W1247" s="470">
        <f t="shared" si="329"/>
        <v>-2.8910000000000196</v>
      </c>
    </row>
    <row r="1248" spans="1:23">
      <c r="A1248" s="461">
        <v>12440</v>
      </c>
      <c r="B1248" s="461" t="s">
        <v>529</v>
      </c>
      <c r="C1248" s="466">
        <v>486.30399999999997</v>
      </c>
      <c r="D1248" s="466">
        <v>483.16800000000001</v>
      </c>
      <c r="E1248" s="466">
        <v>0</v>
      </c>
      <c r="F1248" s="466">
        <v>748.34</v>
      </c>
      <c r="G1248" s="467">
        <f t="shared" si="330"/>
        <v>3.1359999999999673</v>
      </c>
      <c r="H1248" s="466">
        <f t="shared" si="318"/>
        <v>0</v>
      </c>
      <c r="I1248" s="466">
        <f t="shared" si="319"/>
        <v>3.1359999999999673</v>
      </c>
      <c r="J1248" s="469">
        <v>1</v>
      </c>
      <c r="K1248" s="467">
        <f t="shared" si="320"/>
        <v>0</v>
      </c>
      <c r="L1248" s="467">
        <f t="shared" si="331"/>
        <v>0</v>
      </c>
      <c r="M1248" s="466">
        <f t="shared" si="321"/>
        <v>88.699474632039596</v>
      </c>
      <c r="N1248" s="466">
        <f t="shared" si="322"/>
        <v>20</v>
      </c>
      <c r="O1248" s="466">
        <f t="shared" si="323"/>
        <v>4.4349737316019802</v>
      </c>
      <c r="P1248" s="466">
        <f t="shared" si="332"/>
        <v>88.699474632039596</v>
      </c>
      <c r="Q1248" s="466">
        <f t="shared" si="324"/>
        <v>0</v>
      </c>
      <c r="R1248" s="466">
        <f t="shared" si="333"/>
        <v>20</v>
      </c>
      <c r="S1248" s="463">
        <f t="shared" si="325"/>
        <v>0</v>
      </c>
      <c r="T1248" s="463">
        <f t="shared" si="326"/>
        <v>0</v>
      </c>
      <c r="U1248" s="463">
        <f t="shared" si="327"/>
        <v>0</v>
      </c>
      <c r="V1248" s="463">
        <f t="shared" si="328"/>
        <v>0</v>
      </c>
      <c r="W1248" s="470">
        <f t="shared" si="329"/>
        <v>-2.9569999999999936</v>
      </c>
    </row>
    <row r="1249" spans="1:23">
      <c r="A1249" s="461">
        <v>12450</v>
      </c>
      <c r="B1249" s="461" t="s">
        <v>529</v>
      </c>
      <c r="C1249" s="466">
        <v>486.553</v>
      </c>
      <c r="D1249" s="466">
        <v>483.33499999999998</v>
      </c>
      <c r="E1249" s="466">
        <v>0</v>
      </c>
      <c r="F1249" s="466">
        <v>779.79</v>
      </c>
      <c r="G1249" s="467">
        <f t="shared" si="330"/>
        <v>3.2180000000000177</v>
      </c>
      <c r="H1249" s="466">
        <f t="shared" si="318"/>
        <v>0</v>
      </c>
      <c r="I1249" s="466">
        <f t="shared" si="319"/>
        <v>3.2180000000000177</v>
      </c>
      <c r="J1249" s="469">
        <v>1</v>
      </c>
      <c r="K1249" s="467">
        <f t="shared" si="320"/>
        <v>0</v>
      </c>
      <c r="L1249" s="467">
        <f t="shared" si="331"/>
        <v>0</v>
      </c>
      <c r="M1249" s="466">
        <f t="shared" si="321"/>
        <v>91.018784874332894</v>
      </c>
      <c r="N1249" s="466">
        <f t="shared" si="322"/>
        <v>20</v>
      </c>
      <c r="O1249" s="466">
        <f t="shared" si="323"/>
        <v>4.5509392437166447</v>
      </c>
      <c r="P1249" s="466">
        <f t="shared" si="332"/>
        <v>91.018784874332894</v>
      </c>
      <c r="Q1249" s="466">
        <f t="shared" si="324"/>
        <v>0</v>
      </c>
      <c r="R1249" s="466">
        <f t="shared" si="333"/>
        <v>20</v>
      </c>
      <c r="S1249" s="463">
        <f t="shared" si="325"/>
        <v>0</v>
      </c>
      <c r="T1249" s="463">
        <f t="shared" si="326"/>
        <v>0</v>
      </c>
      <c r="U1249" s="463">
        <f t="shared" si="327"/>
        <v>0</v>
      </c>
      <c r="V1249" s="463">
        <f t="shared" si="328"/>
        <v>0</v>
      </c>
      <c r="W1249" s="470">
        <f t="shared" si="329"/>
        <v>-3.0540000000000305</v>
      </c>
    </row>
    <row r="1250" spans="1:23">
      <c r="A1250" s="461">
        <v>12460</v>
      </c>
      <c r="B1250" s="461" t="s">
        <v>529</v>
      </c>
      <c r="C1250" s="466">
        <v>486.80099999999999</v>
      </c>
      <c r="D1250" s="466">
        <v>483.50900000000001</v>
      </c>
      <c r="E1250" s="466">
        <v>0</v>
      </c>
      <c r="F1250" s="466">
        <v>824.84</v>
      </c>
      <c r="G1250" s="467">
        <f t="shared" si="330"/>
        <v>3.2919999999999732</v>
      </c>
      <c r="H1250" s="466">
        <f t="shared" si="318"/>
        <v>0</v>
      </c>
      <c r="I1250" s="466">
        <f t="shared" si="319"/>
        <v>3.2919999999999732</v>
      </c>
      <c r="J1250" s="469">
        <v>1</v>
      </c>
      <c r="K1250" s="467">
        <f t="shared" si="320"/>
        <v>0</v>
      </c>
      <c r="L1250" s="467">
        <f t="shared" si="331"/>
        <v>0</v>
      </c>
      <c r="M1250" s="466">
        <f t="shared" si="321"/>
        <v>93.111820946643817</v>
      </c>
      <c r="N1250" s="466">
        <f t="shared" si="322"/>
        <v>20</v>
      </c>
      <c r="O1250" s="466">
        <f t="shared" si="323"/>
        <v>4.6555910473321909</v>
      </c>
      <c r="P1250" s="466">
        <f t="shared" si="332"/>
        <v>93.111820946643817</v>
      </c>
      <c r="Q1250" s="466">
        <f t="shared" si="324"/>
        <v>0</v>
      </c>
      <c r="R1250" s="466">
        <f t="shared" si="333"/>
        <v>20</v>
      </c>
      <c r="S1250" s="463">
        <f t="shared" si="325"/>
        <v>0</v>
      </c>
      <c r="T1250" s="463">
        <f t="shared" si="326"/>
        <v>0</v>
      </c>
      <c r="U1250" s="463">
        <f t="shared" si="327"/>
        <v>0</v>
      </c>
      <c r="V1250" s="463">
        <f t="shared" si="328"/>
        <v>0</v>
      </c>
      <c r="W1250" s="470">
        <f t="shared" si="329"/>
        <v>-3.1359999999999673</v>
      </c>
    </row>
    <row r="1251" spans="1:23">
      <c r="A1251" s="461">
        <v>12470</v>
      </c>
      <c r="B1251" s="461" t="s">
        <v>529</v>
      </c>
      <c r="C1251" s="466">
        <v>487.05</v>
      </c>
      <c r="D1251" s="466">
        <v>483.726</v>
      </c>
      <c r="E1251" s="466">
        <v>0</v>
      </c>
      <c r="F1251" s="466">
        <v>866.34</v>
      </c>
      <c r="G1251" s="467">
        <f t="shared" si="330"/>
        <v>3.3240000000000123</v>
      </c>
      <c r="H1251" s="466">
        <f t="shared" si="318"/>
        <v>0</v>
      </c>
      <c r="I1251" s="466">
        <f t="shared" si="319"/>
        <v>3.3240000000000123</v>
      </c>
      <c r="J1251" s="469">
        <v>1</v>
      </c>
      <c r="K1251" s="467">
        <f t="shared" si="320"/>
        <v>0</v>
      </c>
      <c r="L1251" s="467">
        <f t="shared" si="331"/>
        <v>0</v>
      </c>
      <c r="M1251" s="466">
        <f t="shared" si="321"/>
        <v>94.016917626563696</v>
      </c>
      <c r="N1251" s="466">
        <f t="shared" si="322"/>
        <v>20</v>
      </c>
      <c r="O1251" s="466">
        <f t="shared" si="323"/>
        <v>4.7008458813281848</v>
      </c>
      <c r="P1251" s="466">
        <f t="shared" si="332"/>
        <v>94.016917626563696</v>
      </c>
      <c r="Q1251" s="466">
        <f t="shared" si="324"/>
        <v>0</v>
      </c>
      <c r="R1251" s="466">
        <f t="shared" si="333"/>
        <v>20</v>
      </c>
      <c r="S1251" s="463">
        <f t="shared" si="325"/>
        <v>0</v>
      </c>
      <c r="T1251" s="463">
        <f t="shared" si="326"/>
        <v>0</v>
      </c>
      <c r="U1251" s="463">
        <f t="shared" si="327"/>
        <v>0</v>
      </c>
      <c r="V1251" s="463">
        <f t="shared" si="328"/>
        <v>0</v>
      </c>
      <c r="W1251" s="470">
        <f t="shared" si="329"/>
        <v>-3.2180000000000177</v>
      </c>
    </row>
    <row r="1252" spans="1:23">
      <c r="A1252" s="461">
        <v>12480</v>
      </c>
      <c r="B1252" s="461" t="s">
        <v>529</v>
      </c>
      <c r="C1252" s="466">
        <v>487.29899999999998</v>
      </c>
      <c r="D1252" s="466">
        <v>484</v>
      </c>
      <c r="E1252" s="466">
        <v>0</v>
      </c>
      <c r="F1252" s="466">
        <v>876.3</v>
      </c>
      <c r="G1252" s="467">
        <f t="shared" si="330"/>
        <v>3.2989999999999782</v>
      </c>
      <c r="H1252" s="466">
        <f t="shared" ref="H1252:H1315" si="334">IF(G1252&lt;3,IF(G1252&gt;1.5,G1252,),)</f>
        <v>0</v>
      </c>
      <c r="I1252" s="466">
        <f t="shared" ref="I1252:I1315" si="335">IF(G1252&gt;3,G1252,0)</f>
        <v>3.2989999999999782</v>
      </c>
      <c r="J1252" s="469">
        <v>1</v>
      </c>
      <c r="K1252" s="467">
        <f t="shared" si="320"/>
        <v>0</v>
      </c>
      <c r="L1252" s="467">
        <f t="shared" si="331"/>
        <v>0</v>
      </c>
      <c r="M1252" s="466">
        <f t="shared" si="321"/>
        <v>93.309810845376191</v>
      </c>
      <c r="N1252" s="466">
        <f t="shared" si="322"/>
        <v>20</v>
      </c>
      <c r="O1252" s="466">
        <f t="shared" si="323"/>
        <v>4.6654905422688095</v>
      </c>
      <c r="P1252" s="466">
        <f t="shared" si="332"/>
        <v>93.309810845376191</v>
      </c>
      <c r="Q1252" s="466">
        <f t="shared" si="324"/>
        <v>0</v>
      </c>
      <c r="R1252" s="466">
        <f t="shared" si="333"/>
        <v>20</v>
      </c>
      <c r="S1252" s="463">
        <f t="shared" si="325"/>
        <v>0</v>
      </c>
      <c r="T1252" s="463">
        <f t="shared" si="326"/>
        <v>0</v>
      </c>
      <c r="U1252" s="463">
        <f t="shared" si="327"/>
        <v>0</v>
      </c>
      <c r="V1252" s="463">
        <f t="shared" si="328"/>
        <v>0</v>
      </c>
      <c r="W1252" s="470">
        <f t="shared" si="329"/>
        <v>-3.2919999999999732</v>
      </c>
    </row>
    <row r="1253" spans="1:23">
      <c r="A1253" s="461">
        <v>12490</v>
      </c>
      <c r="B1253" s="461" t="s">
        <v>529</v>
      </c>
      <c r="C1253" s="466">
        <v>487.548</v>
      </c>
      <c r="D1253" s="466">
        <v>484.27199999999999</v>
      </c>
      <c r="E1253" s="466">
        <v>0</v>
      </c>
      <c r="F1253" s="466">
        <v>871.6</v>
      </c>
      <c r="G1253" s="467">
        <f t="shared" si="330"/>
        <v>3.2760000000000105</v>
      </c>
      <c r="H1253" s="466">
        <f t="shared" si="334"/>
        <v>0</v>
      </c>
      <c r="I1253" s="466">
        <f t="shared" si="335"/>
        <v>3.2760000000000105</v>
      </c>
      <c r="J1253" s="469">
        <v>1</v>
      </c>
      <c r="K1253" s="467">
        <f t="shared" si="320"/>
        <v>0</v>
      </c>
      <c r="L1253" s="467">
        <f t="shared" si="331"/>
        <v>0</v>
      </c>
      <c r="M1253" s="466">
        <f t="shared" si="321"/>
        <v>92.659272606685477</v>
      </c>
      <c r="N1253" s="466">
        <f t="shared" si="322"/>
        <v>20</v>
      </c>
      <c r="O1253" s="466">
        <f t="shared" si="323"/>
        <v>4.6329636303342738</v>
      </c>
      <c r="P1253" s="466">
        <f t="shared" si="332"/>
        <v>92.659272606685477</v>
      </c>
      <c r="Q1253" s="466">
        <f t="shared" si="324"/>
        <v>0</v>
      </c>
      <c r="R1253" s="466">
        <f t="shared" si="333"/>
        <v>20</v>
      </c>
      <c r="S1253" s="463">
        <f t="shared" si="325"/>
        <v>0</v>
      </c>
      <c r="T1253" s="463">
        <f t="shared" si="326"/>
        <v>0</v>
      </c>
      <c r="U1253" s="463">
        <f t="shared" si="327"/>
        <v>0</v>
      </c>
      <c r="V1253" s="463">
        <f t="shared" si="328"/>
        <v>0</v>
      </c>
      <c r="W1253" s="470">
        <f t="shared" si="329"/>
        <v>-3.3240000000000123</v>
      </c>
    </row>
    <row r="1254" spans="1:23">
      <c r="A1254" s="461">
        <v>12500</v>
      </c>
      <c r="B1254" s="461" t="s">
        <v>529</v>
      </c>
      <c r="C1254" s="466">
        <v>487.79700000000003</v>
      </c>
      <c r="D1254" s="466">
        <v>484.54</v>
      </c>
      <c r="E1254" s="466">
        <v>0</v>
      </c>
      <c r="F1254" s="466">
        <v>867.15</v>
      </c>
      <c r="G1254" s="467">
        <f t="shared" si="330"/>
        <v>3.257000000000005</v>
      </c>
      <c r="H1254" s="466">
        <f t="shared" si="334"/>
        <v>0</v>
      </c>
      <c r="I1254" s="466">
        <f t="shared" si="335"/>
        <v>3.257000000000005</v>
      </c>
      <c r="J1254" s="469">
        <v>1</v>
      </c>
      <c r="K1254" s="467">
        <f t="shared" si="320"/>
        <v>0</v>
      </c>
      <c r="L1254" s="467">
        <f t="shared" si="331"/>
        <v>0</v>
      </c>
      <c r="M1254" s="466">
        <f t="shared" si="321"/>
        <v>92.121871452983555</v>
      </c>
      <c r="N1254" s="466">
        <f t="shared" si="322"/>
        <v>20</v>
      </c>
      <c r="O1254" s="466">
        <f t="shared" si="323"/>
        <v>4.6060935726491774</v>
      </c>
      <c r="P1254" s="466">
        <f t="shared" si="332"/>
        <v>92.121871452983555</v>
      </c>
      <c r="Q1254" s="466">
        <f t="shared" si="324"/>
        <v>0</v>
      </c>
      <c r="R1254" s="466">
        <f t="shared" si="333"/>
        <v>20</v>
      </c>
      <c r="S1254" s="463">
        <f t="shared" si="325"/>
        <v>0</v>
      </c>
      <c r="T1254" s="463">
        <f t="shared" si="326"/>
        <v>0</v>
      </c>
      <c r="U1254" s="463">
        <f t="shared" si="327"/>
        <v>0</v>
      </c>
      <c r="V1254" s="463">
        <f t="shared" si="328"/>
        <v>0</v>
      </c>
      <c r="W1254" s="470">
        <f t="shared" si="329"/>
        <v>-3.2989999999999782</v>
      </c>
    </row>
    <row r="1255" spans="1:23">
      <c r="A1255" s="461">
        <v>12510</v>
      </c>
      <c r="B1255" s="461" t="s">
        <v>529</v>
      </c>
      <c r="C1255" s="466">
        <v>488.04500000000002</v>
      </c>
      <c r="D1255" s="466">
        <v>484.80399999999997</v>
      </c>
      <c r="E1255" s="466">
        <v>0</v>
      </c>
      <c r="F1255" s="466">
        <v>862.92</v>
      </c>
      <c r="G1255" s="467">
        <f t="shared" si="330"/>
        <v>3.2410000000000423</v>
      </c>
      <c r="H1255" s="466">
        <f t="shared" si="334"/>
        <v>0</v>
      </c>
      <c r="I1255" s="466">
        <f t="shared" si="335"/>
        <v>3.2410000000000423</v>
      </c>
      <c r="J1255" s="469">
        <v>1</v>
      </c>
      <c r="K1255" s="467">
        <f t="shared" si="320"/>
        <v>0</v>
      </c>
      <c r="L1255" s="467">
        <f t="shared" si="331"/>
        <v>0</v>
      </c>
      <c r="M1255" s="466">
        <f t="shared" si="321"/>
        <v>91.669323113025229</v>
      </c>
      <c r="N1255" s="466">
        <f t="shared" si="322"/>
        <v>20</v>
      </c>
      <c r="O1255" s="466">
        <f t="shared" si="323"/>
        <v>4.5834661556512613</v>
      </c>
      <c r="P1255" s="466">
        <f t="shared" si="332"/>
        <v>91.669323113025229</v>
      </c>
      <c r="Q1255" s="466">
        <f t="shared" si="324"/>
        <v>0</v>
      </c>
      <c r="R1255" s="466">
        <f t="shared" si="333"/>
        <v>20</v>
      </c>
      <c r="S1255" s="463">
        <f t="shared" si="325"/>
        <v>0</v>
      </c>
      <c r="T1255" s="463">
        <f t="shared" si="326"/>
        <v>0</v>
      </c>
      <c r="U1255" s="463">
        <f t="shared" si="327"/>
        <v>0</v>
      </c>
      <c r="V1255" s="463">
        <f t="shared" si="328"/>
        <v>0</v>
      </c>
      <c r="W1255" s="470">
        <f t="shared" si="329"/>
        <v>-3.2760000000000105</v>
      </c>
    </row>
    <row r="1256" spans="1:23">
      <c r="A1256" s="461">
        <v>12520</v>
      </c>
      <c r="B1256" s="461" t="s">
        <v>529</v>
      </c>
      <c r="C1256" s="466">
        <v>488.29399999999998</v>
      </c>
      <c r="D1256" s="466">
        <v>485.06799999999998</v>
      </c>
      <c r="E1256" s="466">
        <v>0</v>
      </c>
      <c r="F1256" s="466">
        <v>859.01</v>
      </c>
      <c r="G1256" s="467">
        <f t="shared" si="330"/>
        <v>3.2259999999999991</v>
      </c>
      <c r="H1256" s="466">
        <f t="shared" si="334"/>
        <v>0</v>
      </c>
      <c r="I1256" s="466">
        <f t="shared" si="335"/>
        <v>3.2259999999999991</v>
      </c>
      <c r="J1256" s="469">
        <v>1</v>
      </c>
      <c r="K1256" s="467">
        <f t="shared" si="320"/>
        <v>0</v>
      </c>
      <c r="L1256" s="467">
        <f t="shared" si="331"/>
        <v>0</v>
      </c>
      <c r="M1256" s="466">
        <f t="shared" si="321"/>
        <v>91.245059044312057</v>
      </c>
      <c r="N1256" s="466">
        <f t="shared" si="322"/>
        <v>20</v>
      </c>
      <c r="O1256" s="466">
        <f t="shared" si="323"/>
        <v>4.5622529522156032</v>
      </c>
      <c r="P1256" s="466">
        <f t="shared" si="332"/>
        <v>91.245059044312057</v>
      </c>
      <c r="Q1256" s="466">
        <f t="shared" si="324"/>
        <v>0</v>
      </c>
      <c r="R1256" s="466">
        <f t="shared" si="333"/>
        <v>20</v>
      </c>
      <c r="S1256" s="463">
        <f t="shared" si="325"/>
        <v>0</v>
      </c>
      <c r="T1256" s="463">
        <f t="shared" si="326"/>
        <v>0</v>
      </c>
      <c r="U1256" s="463">
        <f t="shared" si="327"/>
        <v>0</v>
      </c>
      <c r="V1256" s="463">
        <f t="shared" si="328"/>
        <v>0</v>
      </c>
      <c r="W1256" s="470">
        <f t="shared" si="329"/>
        <v>-3.257000000000005</v>
      </c>
    </row>
    <row r="1257" spans="1:23">
      <c r="A1257" s="461">
        <v>12530</v>
      </c>
      <c r="B1257" s="461" t="s">
        <v>529</v>
      </c>
      <c r="C1257" s="466">
        <v>488.54300000000001</v>
      </c>
      <c r="D1257" s="466">
        <v>485.33199999999999</v>
      </c>
      <c r="E1257" s="466">
        <v>0</v>
      </c>
      <c r="F1257" s="466">
        <v>855.23</v>
      </c>
      <c r="G1257" s="467">
        <f t="shared" si="330"/>
        <v>3.2110000000000127</v>
      </c>
      <c r="H1257" s="466">
        <f t="shared" si="334"/>
        <v>0</v>
      </c>
      <c r="I1257" s="466">
        <f t="shared" si="335"/>
        <v>3.2110000000000127</v>
      </c>
      <c r="J1257" s="469">
        <v>1</v>
      </c>
      <c r="K1257" s="467">
        <f t="shared" si="320"/>
        <v>0</v>
      </c>
      <c r="L1257" s="467">
        <f t="shared" si="331"/>
        <v>0</v>
      </c>
      <c r="M1257" s="466">
        <f t="shared" si="321"/>
        <v>90.820794975600521</v>
      </c>
      <c r="N1257" s="466">
        <f t="shared" si="322"/>
        <v>20</v>
      </c>
      <c r="O1257" s="466">
        <f t="shared" si="323"/>
        <v>4.541039748780026</v>
      </c>
      <c r="P1257" s="466">
        <f t="shared" si="332"/>
        <v>90.820794975600521</v>
      </c>
      <c r="Q1257" s="466">
        <f t="shared" si="324"/>
        <v>0</v>
      </c>
      <c r="R1257" s="466">
        <f t="shared" si="333"/>
        <v>20</v>
      </c>
      <c r="S1257" s="463">
        <f t="shared" si="325"/>
        <v>0</v>
      </c>
      <c r="T1257" s="463">
        <f t="shared" si="326"/>
        <v>0</v>
      </c>
      <c r="U1257" s="463">
        <f t="shared" si="327"/>
        <v>0</v>
      </c>
      <c r="V1257" s="463">
        <f t="shared" si="328"/>
        <v>0</v>
      </c>
      <c r="W1257" s="470">
        <f t="shared" si="329"/>
        <v>-3.2410000000000423</v>
      </c>
    </row>
    <row r="1258" spans="1:23">
      <c r="A1258" s="461">
        <v>12540</v>
      </c>
      <c r="B1258" s="461" t="s">
        <v>529</v>
      </c>
      <c r="C1258" s="466">
        <v>488.79199999999997</v>
      </c>
      <c r="D1258" s="466">
        <v>485.64499999999998</v>
      </c>
      <c r="E1258" s="466">
        <v>0</v>
      </c>
      <c r="F1258" s="466">
        <v>834.11</v>
      </c>
      <c r="G1258" s="467">
        <f t="shared" si="330"/>
        <v>3.1469999999999914</v>
      </c>
      <c r="H1258" s="466">
        <f t="shared" si="334"/>
        <v>0</v>
      </c>
      <c r="I1258" s="466">
        <f t="shared" si="335"/>
        <v>3.1469999999999914</v>
      </c>
      <c r="J1258" s="469">
        <v>1</v>
      </c>
      <c r="K1258" s="467">
        <f t="shared" si="320"/>
        <v>0</v>
      </c>
      <c r="L1258" s="467">
        <f t="shared" si="331"/>
        <v>0</v>
      </c>
      <c r="M1258" s="466">
        <f t="shared" si="321"/>
        <v>89.010601615762369</v>
      </c>
      <c r="N1258" s="466">
        <f t="shared" si="322"/>
        <v>20</v>
      </c>
      <c r="O1258" s="466">
        <f t="shared" si="323"/>
        <v>4.4505300807881181</v>
      </c>
      <c r="P1258" s="466">
        <f t="shared" si="332"/>
        <v>89.010601615762369</v>
      </c>
      <c r="Q1258" s="466">
        <f t="shared" si="324"/>
        <v>0</v>
      </c>
      <c r="R1258" s="466">
        <f t="shared" si="333"/>
        <v>20</v>
      </c>
      <c r="S1258" s="463">
        <f t="shared" si="325"/>
        <v>0</v>
      </c>
      <c r="T1258" s="463">
        <f t="shared" si="326"/>
        <v>0</v>
      </c>
      <c r="U1258" s="463">
        <f t="shared" si="327"/>
        <v>0</v>
      </c>
      <c r="V1258" s="463">
        <f t="shared" si="328"/>
        <v>0</v>
      </c>
      <c r="W1258" s="470">
        <f t="shared" si="329"/>
        <v>-3.2259999999999991</v>
      </c>
    </row>
    <row r="1259" spans="1:23">
      <c r="A1259" s="461">
        <v>12550</v>
      </c>
      <c r="B1259" s="461" t="s">
        <v>529</v>
      </c>
      <c r="C1259" s="466">
        <v>489.041</v>
      </c>
      <c r="D1259" s="466">
        <v>485.97</v>
      </c>
      <c r="E1259" s="466">
        <v>0</v>
      </c>
      <c r="F1259" s="466">
        <v>794.2</v>
      </c>
      <c r="G1259" s="467">
        <f t="shared" si="330"/>
        <v>3.0709999999999695</v>
      </c>
      <c r="H1259" s="466">
        <f t="shared" si="334"/>
        <v>0</v>
      </c>
      <c r="I1259" s="466">
        <f t="shared" si="335"/>
        <v>3.0709999999999695</v>
      </c>
      <c r="J1259" s="469">
        <v>1</v>
      </c>
      <c r="K1259" s="467">
        <f t="shared" si="320"/>
        <v>0</v>
      </c>
      <c r="L1259" s="467">
        <f t="shared" si="331"/>
        <v>0</v>
      </c>
      <c r="M1259" s="466">
        <f t="shared" si="321"/>
        <v>86.860997000954626</v>
      </c>
      <c r="N1259" s="466">
        <f t="shared" si="322"/>
        <v>20</v>
      </c>
      <c r="O1259" s="466">
        <f t="shared" si="323"/>
        <v>4.3430498500477315</v>
      </c>
      <c r="P1259" s="466">
        <f t="shared" si="332"/>
        <v>86.860997000954626</v>
      </c>
      <c r="Q1259" s="466">
        <f t="shared" si="324"/>
        <v>0</v>
      </c>
      <c r="R1259" s="466">
        <f t="shared" si="333"/>
        <v>20</v>
      </c>
      <c r="S1259" s="463">
        <f t="shared" si="325"/>
        <v>12560</v>
      </c>
      <c r="T1259" s="463">
        <f t="shared" si="326"/>
        <v>0</v>
      </c>
      <c r="U1259" s="463">
        <f t="shared" si="327"/>
        <v>12560</v>
      </c>
      <c r="V1259" s="463">
        <f t="shared" si="328"/>
        <v>0</v>
      </c>
      <c r="W1259" s="470">
        <f t="shared" si="329"/>
        <v>-3.2110000000000127</v>
      </c>
    </row>
    <row r="1260" spans="1:23">
      <c r="A1260" s="461">
        <v>12560</v>
      </c>
      <c r="B1260" s="461" t="s">
        <v>529</v>
      </c>
      <c r="C1260" s="466">
        <v>489.29</v>
      </c>
      <c r="D1260" s="466">
        <v>486.29700000000003</v>
      </c>
      <c r="E1260" s="466">
        <v>0</v>
      </c>
      <c r="F1260" s="466">
        <v>754.36</v>
      </c>
      <c r="G1260" s="467">
        <f t="shared" si="330"/>
        <v>2.992999999999995</v>
      </c>
      <c r="H1260" s="466">
        <f t="shared" si="334"/>
        <v>2.992999999999995</v>
      </c>
      <c r="I1260" s="466">
        <f t="shared" si="335"/>
        <v>0</v>
      </c>
      <c r="J1260" s="468">
        <v>2</v>
      </c>
      <c r="K1260" s="467">
        <f t="shared" si="320"/>
        <v>66.925514566568594</v>
      </c>
      <c r="L1260" s="467">
        <f t="shared" si="331"/>
        <v>20</v>
      </c>
      <c r="M1260" s="466">
        <f t="shared" si="321"/>
        <v>0</v>
      </c>
      <c r="N1260" s="466">
        <f t="shared" si="322"/>
        <v>0</v>
      </c>
      <c r="O1260" s="466">
        <f t="shared" si="323"/>
        <v>0</v>
      </c>
      <c r="P1260" s="466">
        <f t="shared" si="332"/>
        <v>0</v>
      </c>
      <c r="Q1260" s="466">
        <f t="shared" si="324"/>
        <v>4</v>
      </c>
      <c r="R1260" s="466">
        <f t="shared" si="333"/>
        <v>0</v>
      </c>
      <c r="S1260" s="463">
        <f t="shared" si="325"/>
        <v>0</v>
      </c>
      <c r="T1260" s="463">
        <f t="shared" si="326"/>
        <v>12560</v>
      </c>
      <c r="U1260" s="463">
        <f t="shared" si="327"/>
        <v>0</v>
      </c>
      <c r="V1260" s="463">
        <f t="shared" si="328"/>
        <v>12560</v>
      </c>
      <c r="W1260" s="470">
        <f t="shared" si="329"/>
        <v>-3.1469999999999914</v>
      </c>
    </row>
    <row r="1261" spans="1:23">
      <c r="A1261" s="461">
        <v>12570</v>
      </c>
      <c r="B1261" s="461" t="s">
        <v>527</v>
      </c>
      <c r="C1261" s="466">
        <v>489.53800000000001</v>
      </c>
      <c r="D1261" s="466">
        <v>486.625</v>
      </c>
      <c r="E1261" s="466">
        <v>0</v>
      </c>
      <c r="F1261" s="466">
        <v>731.45</v>
      </c>
      <c r="G1261" s="467">
        <f t="shared" si="330"/>
        <v>2.9130000000000109</v>
      </c>
      <c r="H1261" s="466">
        <f t="shared" si="334"/>
        <v>2.9130000000000109</v>
      </c>
      <c r="I1261" s="466">
        <f t="shared" si="335"/>
        <v>0</v>
      </c>
      <c r="J1261" s="468">
        <v>2</v>
      </c>
      <c r="K1261" s="467">
        <f t="shared" si="320"/>
        <v>65.136660184569124</v>
      </c>
      <c r="L1261" s="467">
        <f t="shared" si="331"/>
        <v>20</v>
      </c>
      <c r="M1261" s="466">
        <f t="shared" si="321"/>
        <v>0</v>
      </c>
      <c r="N1261" s="466">
        <f t="shared" si="322"/>
        <v>0</v>
      </c>
      <c r="O1261" s="466">
        <f t="shared" si="323"/>
        <v>0</v>
      </c>
      <c r="P1261" s="466">
        <f t="shared" si="332"/>
        <v>0</v>
      </c>
      <c r="Q1261" s="466">
        <f t="shared" si="324"/>
        <v>4</v>
      </c>
      <c r="R1261" s="466">
        <f t="shared" si="333"/>
        <v>0</v>
      </c>
      <c r="S1261" s="463">
        <f t="shared" si="325"/>
        <v>0</v>
      </c>
      <c r="T1261" s="463">
        <f t="shared" si="326"/>
        <v>0</v>
      </c>
      <c r="U1261" s="463">
        <f t="shared" si="327"/>
        <v>0</v>
      </c>
      <c r="V1261" s="463">
        <f t="shared" si="328"/>
        <v>0</v>
      </c>
      <c r="W1261" s="470">
        <f t="shared" si="329"/>
        <v>-3.0709999999999695</v>
      </c>
    </row>
    <row r="1262" spans="1:23">
      <c r="A1262" s="461">
        <v>12580</v>
      </c>
      <c r="B1262" s="461" t="s">
        <v>527</v>
      </c>
      <c r="C1262" s="466">
        <v>489.78699999999998</v>
      </c>
      <c r="D1262" s="466">
        <v>486.94900000000001</v>
      </c>
      <c r="E1262" s="466">
        <v>0</v>
      </c>
      <c r="F1262" s="466">
        <v>710.22</v>
      </c>
      <c r="G1262" s="467">
        <f t="shared" si="330"/>
        <v>2.8379999999999654</v>
      </c>
      <c r="H1262" s="466">
        <f t="shared" si="334"/>
        <v>2.8379999999999654</v>
      </c>
      <c r="I1262" s="466">
        <f t="shared" si="335"/>
        <v>0</v>
      </c>
      <c r="J1262" s="468">
        <v>2</v>
      </c>
      <c r="K1262" s="467">
        <f t="shared" si="320"/>
        <v>63.459609201443257</v>
      </c>
      <c r="L1262" s="467">
        <f t="shared" si="331"/>
        <v>20</v>
      </c>
      <c r="M1262" s="466">
        <f t="shared" si="321"/>
        <v>0</v>
      </c>
      <c r="N1262" s="466">
        <f t="shared" si="322"/>
        <v>0</v>
      </c>
      <c r="O1262" s="466">
        <f t="shared" si="323"/>
        <v>0</v>
      </c>
      <c r="P1262" s="466">
        <f t="shared" si="332"/>
        <v>0</v>
      </c>
      <c r="Q1262" s="466">
        <f t="shared" si="324"/>
        <v>4</v>
      </c>
      <c r="R1262" s="466">
        <f t="shared" si="333"/>
        <v>0</v>
      </c>
      <c r="S1262" s="463">
        <f t="shared" si="325"/>
        <v>0</v>
      </c>
      <c r="T1262" s="463">
        <f t="shared" si="326"/>
        <v>0</v>
      </c>
      <c r="U1262" s="463">
        <f t="shared" si="327"/>
        <v>0</v>
      </c>
      <c r="V1262" s="463">
        <f t="shared" si="328"/>
        <v>0</v>
      </c>
      <c r="W1262" s="470">
        <f t="shared" si="329"/>
        <v>-2.992999999999995</v>
      </c>
    </row>
    <row r="1263" spans="1:23">
      <c r="A1263" s="461">
        <v>12590</v>
      </c>
      <c r="B1263" s="461" t="s">
        <v>527</v>
      </c>
      <c r="C1263" s="466">
        <v>490.036</v>
      </c>
      <c r="D1263" s="466">
        <v>487.26499999999999</v>
      </c>
      <c r="E1263" s="466">
        <v>0</v>
      </c>
      <c r="F1263" s="466">
        <v>676.22</v>
      </c>
      <c r="G1263" s="467">
        <f t="shared" si="330"/>
        <v>2.771000000000015</v>
      </c>
      <c r="H1263" s="466">
        <f t="shared" si="334"/>
        <v>2.771000000000015</v>
      </c>
      <c r="I1263" s="466">
        <f t="shared" si="335"/>
        <v>0</v>
      </c>
      <c r="J1263" s="468">
        <v>2</v>
      </c>
      <c r="K1263" s="467">
        <f t="shared" si="320"/>
        <v>61.961443656519506</v>
      </c>
      <c r="L1263" s="467">
        <f t="shared" si="331"/>
        <v>20</v>
      </c>
      <c r="M1263" s="466">
        <f t="shared" si="321"/>
        <v>0</v>
      </c>
      <c r="N1263" s="466">
        <f t="shared" si="322"/>
        <v>0</v>
      </c>
      <c r="O1263" s="466">
        <f t="shared" si="323"/>
        <v>0</v>
      </c>
      <c r="P1263" s="466">
        <f t="shared" si="332"/>
        <v>0</v>
      </c>
      <c r="Q1263" s="466">
        <f t="shared" si="324"/>
        <v>4</v>
      </c>
      <c r="R1263" s="466">
        <f t="shared" si="333"/>
        <v>0</v>
      </c>
      <c r="S1263" s="463">
        <f t="shared" si="325"/>
        <v>0</v>
      </c>
      <c r="T1263" s="463">
        <f t="shared" si="326"/>
        <v>0</v>
      </c>
      <c r="U1263" s="463">
        <f t="shared" si="327"/>
        <v>0</v>
      </c>
      <c r="V1263" s="463">
        <f t="shared" si="328"/>
        <v>0</v>
      </c>
      <c r="W1263" s="470">
        <f t="shared" si="329"/>
        <v>-2.9130000000000109</v>
      </c>
    </row>
    <row r="1264" spans="1:23">
      <c r="A1264" s="461">
        <v>12600</v>
      </c>
      <c r="B1264" s="461" t="s">
        <v>527</v>
      </c>
      <c r="C1264" s="466">
        <v>490.28500000000003</v>
      </c>
      <c r="D1264" s="466">
        <v>487.58199999999999</v>
      </c>
      <c r="E1264" s="466">
        <v>0</v>
      </c>
      <c r="F1264" s="466">
        <v>643.91999999999996</v>
      </c>
      <c r="G1264" s="467">
        <f t="shared" si="330"/>
        <v>2.7030000000000314</v>
      </c>
      <c r="H1264" s="466">
        <f t="shared" si="334"/>
        <v>2.7030000000000314</v>
      </c>
      <c r="I1264" s="466">
        <f t="shared" si="335"/>
        <v>0</v>
      </c>
      <c r="J1264" s="468">
        <v>2</v>
      </c>
      <c r="K1264" s="467">
        <f t="shared" si="320"/>
        <v>60.440917431820012</v>
      </c>
      <c r="L1264" s="467">
        <f t="shared" si="331"/>
        <v>20</v>
      </c>
      <c r="M1264" s="466">
        <f t="shared" si="321"/>
        <v>0</v>
      </c>
      <c r="N1264" s="466">
        <f t="shared" si="322"/>
        <v>0</v>
      </c>
      <c r="O1264" s="466">
        <f t="shared" si="323"/>
        <v>0</v>
      </c>
      <c r="P1264" s="466">
        <f t="shared" si="332"/>
        <v>0</v>
      </c>
      <c r="Q1264" s="466">
        <f t="shared" si="324"/>
        <v>4</v>
      </c>
      <c r="R1264" s="466">
        <f t="shared" si="333"/>
        <v>0</v>
      </c>
      <c r="S1264" s="463">
        <f t="shared" si="325"/>
        <v>0</v>
      </c>
      <c r="T1264" s="463">
        <f t="shared" si="326"/>
        <v>0</v>
      </c>
      <c r="U1264" s="463">
        <f t="shared" si="327"/>
        <v>0</v>
      </c>
      <c r="V1264" s="463">
        <f t="shared" si="328"/>
        <v>0</v>
      </c>
      <c r="W1264" s="470">
        <f t="shared" si="329"/>
        <v>-2.8379999999999654</v>
      </c>
    </row>
    <row r="1265" spans="1:23">
      <c r="A1265" s="461">
        <v>12610</v>
      </c>
      <c r="B1265" s="461" t="s">
        <v>527</v>
      </c>
      <c r="C1265" s="466">
        <v>490.53399999999999</v>
      </c>
      <c r="D1265" s="466">
        <v>487.9</v>
      </c>
      <c r="E1265" s="466">
        <v>0</v>
      </c>
      <c r="F1265" s="466">
        <v>613.4</v>
      </c>
      <c r="G1265" s="467">
        <f t="shared" si="330"/>
        <v>2.6340000000000146</v>
      </c>
      <c r="H1265" s="466">
        <f t="shared" si="334"/>
        <v>2.6340000000000146</v>
      </c>
      <c r="I1265" s="466">
        <f t="shared" si="335"/>
        <v>0</v>
      </c>
      <c r="J1265" s="468">
        <v>2</v>
      </c>
      <c r="K1265" s="467">
        <f t="shared" si="320"/>
        <v>58.898030527344787</v>
      </c>
      <c r="L1265" s="467">
        <f t="shared" si="331"/>
        <v>20</v>
      </c>
      <c r="M1265" s="466">
        <f t="shared" si="321"/>
        <v>0</v>
      </c>
      <c r="N1265" s="466">
        <f t="shared" si="322"/>
        <v>0</v>
      </c>
      <c r="O1265" s="466">
        <f t="shared" si="323"/>
        <v>0</v>
      </c>
      <c r="P1265" s="466">
        <f t="shared" si="332"/>
        <v>0</v>
      </c>
      <c r="Q1265" s="466">
        <f t="shared" si="324"/>
        <v>4</v>
      </c>
      <c r="R1265" s="466">
        <f t="shared" si="333"/>
        <v>0</v>
      </c>
      <c r="S1265" s="463">
        <f t="shared" si="325"/>
        <v>0</v>
      </c>
      <c r="T1265" s="463">
        <f t="shared" si="326"/>
        <v>0</v>
      </c>
      <c r="U1265" s="463">
        <f t="shared" si="327"/>
        <v>0</v>
      </c>
      <c r="V1265" s="463">
        <f t="shared" si="328"/>
        <v>0</v>
      </c>
      <c r="W1265" s="470">
        <f t="shared" si="329"/>
        <v>-2.771000000000015</v>
      </c>
    </row>
    <row r="1266" spans="1:23">
      <c r="A1266" s="461">
        <v>12620</v>
      </c>
      <c r="B1266" s="461" t="s">
        <v>527</v>
      </c>
      <c r="C1266" s="466">
        <v>490.78300000000002</v>
      </c>
      <c r="D1266" s="466">
        <v>488.24099999999999</v>
      </c>
      <c r="E1266" s="466">
        <v>0</v>
      </c>
      <c r="F1266" s="466">
        <v>584.61</v>
      </c>
      <c r="G1266" s="467">
        <f t="shared" si="330"/>
        <v>2.54200000000003</v>
      </c>
      <c r="H1266" s="466">
        <f t="shared" si="334"/>
        <v>2.54200000000003</v>
      </c>
      <c r="I1266" s="466">
        <f t="shared" si="335"/>
        <v>0</v>
      </c>
      <c r="J1266" s="468">
        <v>2</v>
      </c>
      <c r="K1266" s="467">
        <f t="shared" si="320"/>
        <v>56.840847988045333</v>
      </c>
      <c r="L1266" s="467">
        <f t="shared" si="331"/>
        <v>20</v>
      </c>
      <c r="M1266" s="466">
        <f t="shared" si="321"/>
        <v>0</v>
      </c>
      <c r="N1266" s="466">
        <f t="shared" si="322"/>
        <v>0</v>
      </c>
      <c r="O1266" s="466">
        <f t="shared" si="323"/>
        <v>0</v>
      </c>
      <c r="P1266" s="466">
        <f t="shared" si="332"/>
        <v>0</v>
      </c>
      <c r="Q1266" s="466">
        <f t="shared" si="324"/>
        <v>4</v>
      </c>
      <c r="R1266" s="466">
        <f t="shared" si="333"/>
        <v>0</v>
      </c>
      <c r="S1266" s="463">
        <f t="shared" si="325"/>
        <v>0</v>
      </c>
      <c r="T1266" s="463">
        <f t="shared" si="326"/>
        <v>0</v>
      </c>
      <c r="U1266" s="463">
        <f t="shared" si="327"/>
        <v>0</v>
      </c>
      <c r="V1266" s="463">
        <f t="shared" si="328"/>
        <v>0</v>
      </c>
      <c r="W1266" s="470">
        <f t="shared" si="329"/>
        <v>-2.7030000000000314</v>
      </c>
    </row>
    <row r="1267" spans="1:23">
      <c r="A1267" s="461">
        <v>12630</v>
      </c>
      <c r="B1267" s="461" t="s">
        <v>527</v>
      </c>
      <c r="C1267" s="466">
        <v>491.03100000000001</v>
      </c>
      <c r="D1267" s="466">
        <v>488.55599999999998</v>
      </c>
      <c r="E1267" s="466">
        <v>0</v>
      </c>
      <c r="F1267" s="466">
        <v>562</v>
      </c>
      <c r="G1267" s="467">
        <f t="shared" si="330"/>
        <v>2.4750000000000227</v>
      </c>
      <c r="H1267" s="466">
        <f t="shared" si="334"/>
        <v>2.4750000000000227</v>
      </c>
      <c r="I1267" s="466">
        <f t="shared" si="335"/>
        <v>0</v>
      </c>
      <c r="J1267" s="468">
        <v>2</v>
      </c>
      <c r="K1267" s="467">
        <f t="shared" si="320"/>
        <v>55.342682443120303</v>
      </c>
      <c r="L1267" s="467">
        <f t="shared" si="331"/>
        <v>20</v>
      </c>
      <c r="M1267" s="466">
        <f t="shared" si="321"/>
        <v>0</v>
      </c>
      <c r="N1267" s="466">
        <f t="shared" si="322"/>
        <v>0</v>
      </c>
      <c r="O1267" s="466">
        <f t="shared" si="323"/>
        <v>0</v>
      </c>
      <c r="P1267" s="466">
        <f t="shared" si="332"/>
        <v>0</v>
      </c>
      <c r="Q1267" s="466">
        <f t="shared" si="324"/>
        <v>4</v>
      </c>
      <c r="R1267" s="466">
        <f t="shared" si="333"/>
        <v>0</v>
      </c>
      <c r="S1267" s="463">
        <f t="shared" si="325"/>
        <v>0</v>
      </c>
      <c r="T1267" s="463">
        <f t="shared" si="326"/>
        <v>0</v>
      </c>
      <c r="U1267" s="463">
        <f t="shared" si="327"/>
        <v>0</v>
      </c>
      <c r="V1267" s="463">
        <f t="shared" si="328"/>
        <v>0</v>
      </c>
      <c r="W1267" s="470">
        <f t="shared" si="329"/>
        <v>-2.6340000000000146</v>
      </c>
    </row>
    <row r="1268" spans="1:23">
      <c r="A1268" s="461">
        <v>12640</v>
      </c>
      <c r="B1268" s="461" t="s">
        <v>527</v>
      </c>
      <c r="C1268" s="466">
        <v>491.28</v>
      </c>
      <c r="D1268" s="466">
        <v>488.87</v>
      </c>
      <c r="E1268" s="466">
        <v>0</v>
      </c>
      <c r="F1268" s="466">
        <v>545.05999999999995</v>
      </c>
      <c r="G1268" s="467">
        <f t="shared" si="330"/>
        <v>2.4099999999999682</v>
      </c>
      <c r="H1268" s="466">
        <f t="shared" si="334"/>
        <v>2.4099999999999682</v>
      </c>
      <c r="I1268" s="466">
        <f t="shared" si="335"/>
        <v>0</v>
      </c>
      <c r="J1268" s="468">
        <v>2</v>
      </c>
      <c r="K1268" s="467">
        <f t="shared" si="320"/>
        <v>53.889238257744225</v>
      </c>
      <c r="L1268" s="467">
        <f t="shared" si="331"/>
        <v>20</v>
      </c>
      <c r="M1268" s="466">
        <f t="shared" si="321"/>
        <v>0</v>
      </c>
      <c r="N1268" s="466">
        <f t="shared" si="322"/>
        <v>0</v>
      </c>
      <c r="O1268" s="466">
        <f t="shared" si="323"/>
        <v>0</v>
      </c>
      <c r="P1268" s="466">
        <f t="shared" si="332"/>
        <v>0</v>
      </c>
      <c r="Q1268" s="466">
        <f t="shared" si="324"/>
        <v>4</v>
      </c>
      <c r="R1268" s="466">
        <f t="shared" si="333"/>
        <v>0</v>
      </c>
      <c r="S1268" s="463">
        <f t="shared" si="325"/>
        <v>0</v>
      </c>
      <c r="T1268" s="463">
        <f t="shared" si="326"/>
        <v>0</v>
      </c>
      <c r="U1268" s="463">
        <f t="shared" si="327"/>
        <v>0</v>
      </c>
      <c r="V1268" s="463">
        <f t="shared" si="328"/>
        <v>0</v>
      </c>
      <c r="W1268" s="470">
        <f t="shared" si="329"/>
        <v>-2.54200000000003</v>
      </c>
    </row>
    <row r="1269" spans="1:23">
      <c r="A1269" s="461">
        <v>12650</v>
      </c>
      <c r="B1269" s="461" t="s">
        <v>527</v>
      </c>
      <c r="C1269" s="466">
        <v>491.529</v>
      </c>
      <c r="D1269" s="466">
        <v>489.185</v>
      </c>
      <c r="E1269" s="466">
        <v>0</v>
      </c>
      <c r="F1269" s="466">
        <v>527.70000000000005</v>
      </c>
      <c r="G1269" s="467">
        <f t="shared" si="330"/>
        <v>2.3439999999999941</v>
      </c>
      <c r="H1269" s="466">
        <f t="shared" si="334"/>
        <v>2.3439999999999941</v>
      </c>
      <c r="I1269" s="466">
        <f t="shared" si="335"/>
        <v>0</v>
      </c>
      <c r="J1269" s="468">
        <v>2</v>
      </c>
      <c r="K1269" s="467">
        <f t="shared" ref="K1269:K1332" si="336">(A1269-A1268)*SQRT(H1269^2+(H1269*J1269)^2)</f>
        <v>52.413433392594939</v>
      </c>
      <c r="L1269" s="467">
        <f t="shared" si="331"/>
        <v>20</v>
      </c>
      <c r="M1269" s="466">
        <f t="shared" ref="M1269:M1332" si="337">(A1269-A1268)*SQRT(I1269^2+(I1269*J1269)^2)*2</f>
        <v>0</v>
      </c>
      <c r="N1269" s="466">
        <f t="shared" ref="N1269:N1332" si="338">+IF(M1269&gt;0,A1269-A1268,)*2</f>
        <v>0</v>
      </c>
      <c r="O1269" s="466">
        <f t="shared" ref="O1269:O1332" si="339">IF(M1269&gt;0,((A1269-A1268)/20)*SQRT(G1269^2+(G1269*J1269)^2),)*2</f>
        <v>0</v>
      </c>
      <c r="P1269" s="466">
        <f t="shared" si="332"/>
        <v>0</v>
      </c>
      <c r="Q1269" s="466">
        <f t="shared" ref="Q1269:Q1332" si="340">IF(G1269&gt;1.5,IF(G1269&lt;3,(A1269-A1268)/5,),)*2</f>
        <v>4</v>
      </c>
      <c r="R1269" s="466">
        <f t="shared" si="333"/>
        <v>0</v>
      </c>
      <c r="S1269" s="463">
        <f t="shared" si="325"/>
        <v>0</v>
      </c>
      <c r="T1269" s="463">
        <f t="shared" si="326"/>
        <v>0</v>
      </c>
      <c r="U1269" s="463">
        <f t="shared" si="327"/>
        <v>0</v>
      </c>
      <c r="V1269" s="463">
        <f t="shared" si="328"/>
        <v>0</v>
      </c>
      <c r="W1269" s="470">
        <f t="shared" si="329"/>
        <v>-2.4750000000000227</v>
      </c>
    </row>
    <row r="1270" spans="1:23">
      <c r="A1270" s="461">
        <v>12660</v>
      </c>
      <c r="B1270" s="461" t="s">
        <v>527</v>
      </c>
      <c r="C1270" s="466">
        <v>491.77800000000002</v>
      </c>
      <c r="D1270" s="466">
        <v>489.50099999999998</v>
      </c>
      <c r="E1270" s="466">
        <v>0</v>
      </c>
      <c r="F1270" s="466">
        <v>508.89</v>
      </c>
      <c r="G1270" s="467">
        <f t="shared" si="330"/>
        <v>2.2770000000000437</v>
      </c>
      <c r="H1270" s="466">
        <f t="shared" si="334"/>
        <v>2.2770000000000437</v>
      </c>
      <c r="I1270" s="466">
        <f t="shared" si="335"/>
        <v>0</v>
      </c>
      <c r="J1270" s="468">
        <v>2</v>
      </c>
      <c r="K1270" s="467">
        <f t="shared" si="336"/>
        <v>50.915267847671188</v>
      </c>
      <c r="L1270" s="467">
        <f t="shared" si="331"/>
        <v>20</v>
      </c>
      <c r="M1270" s="466">
        <f t="shared" si="337"/>
        <v>0</v>
      </c>
      <c r="N1270" s="466">
        <f t="shared" si="338"/>
        <v>0</v>
      </c>
      <c r="O1270" s="466">
        <f t="shared" si="339"/>
        <v>0</v>
      </c>
      <c r="P1270" s="466">
        <f t="shared" si="332"/>
        <v>0</v>
      </c>
      <c r="Q1270" s="466">
        <f t="shared" si="340"/>
        <v>4</v>
      </c>
      <c r="R1270" s="466">
        <f t="shared" si="333"/>
        <v>0</v>
      </c>
      <c r="S1270" s="463">
        <f t="shared" ref="S1270:S1333" si="341">+IF(R1270&gt;0,IF(R1269=0,A1270,IF(R1270&gt;0,IF(R1271=0,A1271,),)),IF(R1270=0,IF(R1269&gt;0,IF(R1268=0,A1270,),),))</f>
        <v>0</v>
      </c>
      <c r="T1270" s="463">
        <f t="shared" ref="T1270:T1333" si="342">+IF(Q1270&gt;0,IF(Q1269=0,A1270,IF(Q1270&gt;0,IF(Q1271=0,A1271,),)),IF(Q1270=0,IF(Q1269&gt;0,IF(Q1268=0,A1270,),),))</f>
        <v>0</v>
      </c>
      <c r="U1270" s="463">
        <f t="shared" ref="U1270:U1333" si="343">+IF(M1270&gt;0,IF(M1269=0,A1270,IF(M1270&gt;0,IF(M1271=0,A1271,),)),IF(M1270=0,IF(M1269&gt;0,IF(M1268=0,A1270,),),))</f>
        <v>0</v>
      </c>
      <c r="V1270" s="463">
        <f t="shared" ref="V1270:V1333" si="344">+IF(K1270&gt;0,IF(K1269=0,A1270,IF(K1270&gt;0,IF(K1271=0,A1271,),)),IF(K1270=0,IF(K1269&gt;0,IF(K1268=0,A1270,),),))</f>
        <v>0</v>
      </c>
      <c r="W1270" s="470">
        <f t="shared" si="329"/>
        <v>-2.4099999999999682</v>
      </c>
    </row>
    <row r="1271" spans="1:23">
      <c r="A1271" s="461">
        <v>12670</v>
      </c>
      <c r="B1271" s="461" t="s">
        <v>527</v>
      </c>
      <c r="C1271" s="466">
        <v>492.02699999999999</v>
      </c>
      <c r="D1271" s="466">
        <v>489.80599999999998</v>
      </c>
      <c r="E1271" s="466">
        <v>0</v>
      </c>
      <c r="F1271" s="466">
        <v>489.9</v>
      </c>
      <c r="G1271" s="467">
        <f t="shared" si="330"/>
        <v>2.2210000000000036</v>
      </c>
      <c r="H1271" s="466">
        <f t="shared" si="334"/>
        <v>2.2210000000000036</v>
      </c>
      <c r="I1271" s="466">
        <f t="shared" si="335"/>
        <v>0</v>
      </c>
      <c r="J1271" s="468">
        <v>2</v>
      </c>
      <c r="K1271" s="467">
        <f t="shared" si="336"/>
        <v>49.663069780270412</v>
      </c>
      <c r="L1271" s="467">
        <f t="shared" si="331"/>
        <v>20</v>
      </c>
      <c r="M1271" s="466">
        <f t="shared" si="337"/>
        <v>0</v>
      </c>
      <c r="N1271" s="466">
        <f t="shared" si="338"/>
        <v>0</v>
      </c>
      <c r="O1271" s="466">
        <f t="shared" si="339"/>
        <v>0</v>
      </c>
      <c r="P1271" s="466">
        <f t="shared" si="332"/>
        <v>0</v>
      </c>
      <c r="Q1271" s="466">
        <f t="shared" si="340"/>
        <v>4</v>
      </c>
      <c r="R1271" s="466">
        <f t="shared" si="333"/>
        <v>0</v>
      </c>
      <c r="S1271" s="463">
        <f t="shared" si="341"/>
        <v>0</v>
      </c>
      <c r="T1271" s="463">
        <f t="shared" si="342"/>
        <v>0</v>
      </c>
      <c r="U1271" s="463">
        <f t="shared" si="343"/>
        <v>0</v>
      </c>
      <c r="V1271" s="463">
        <f t="shared" si="344"/>
        <v>0</v>
      </c>
      <c r="W1271" s="470">
        <f t="shared" si="329"/>
        <v>-2.3439999999999941</v>
      </c>
    </row>
    <row r="1272" spans="1:23">
      <c r="A1272" s="461">
        <v>12680</v>
      </c>
      <c r="B1272" s="461" t="s">
        <v>527</v>
      </c>
      <c r="C1272" s="466">
        <v>492.27499999999998</v>
      </c>
      <c r="D1272" s="466">
        <v>490.15600000000001</v>
      </c>
      <c r="E1272" s="466">
        <v>0</v>
      </c>
      <c r="F1272" s="466">
        <v>470.76</v>
      </c>
      <c r="G1272" s="467">
        <f t="shared" si="330"/>
        <v>2.1189999999999714</v>
      </c>
      <c r="H1272" s="466">
        <f t="shared" si="334"/>
        <v>2.1189999999999714</v>
      </c>
      <c r="I1272" s="466">
        <f t="shared" si="335"/>
        <v>0</v>
      </c>
      <c r="J1272" s="468">
        <v>2</v>
      </c>
      <c r="K1272" s="467">
        <f t="shared" si="336"/>
        <v>47.382280443219912</v>
      </c>
      <c r="L1272" s="467">
        <f t="shared" si="331"/>
        <v>20</v>
      </c>
      <c r="M1272" s="466">
        <f t="shared" si="337"/>
        <v>0</v>
      </c>
      <c r="N1272" s="466">
        <f t="shared" si="338"/>
        <v>0</v>
      </c>
      <c r="O1272" s="466">
        <f t="shared" si="339"/>
        <v>0</v>
      </c>
      <c r="P1272" s="466">
        <f t="shared" si="332"/>
        <v>0</v>
      </c>
      <c r="Q1272" s="466">
        <f t="shared" si="340"/>
        <v>4</v>
      </c>
      <c r="R1272" s="466">
        <f t="shared" si="333"/>
        <v>0</v>
      </c>
      <c r="S1272" s="463">
        <f t="shared" si="341"/>
        <v>0</v>
      </c>
      <c r="T1272" s="463">
        <f t="shared" si="342"/>
        <v>0</v>
      </c>
      <c r="U1272" s="463">
        <f t="shared" si="343"/>
        <v>0</v>
      </c>
      <c r="V1272" s="463">
        <f t="shared" si="344"/>
        <v>0</v>
      </c>
      <c r="W1272" s="470">
        <f t="shared" si="329"/>
        <v>-2.2770000000000437</v>
      </c>
    </row>
    <row r="1273" spans="1:23">
      <c r="A1273" s="461">
        <v>12690</v>
      </c>
      <c r="B1273" s="461" t="s">
        <v>527</v>
      </c>
      <c r="C1273" s="466">
        <v>492.524</v>
      </c>
      <c r="D1273" s="466">
        <v>490.53800000000001</v>
      </c>
      <c r="E1273" s="466">
        <v>0</v>
      </c>
      <c r="F1273" s="466">
        <v>448.71</v>
      </c>
      <c r="G1273" s="467">
        <f t="shared" si="330"/>
        <v>1.98599999999999</v>
      </c>
      <c r="H1273" s="466">
        <f t="shared" si="334"/>
        <v>1.98599999999999</v>
      </c>
      <c r="I1273" s="466">
        <f t="shared" si="335"/>
        <v>0</v>
      </c>
      <c r="J1273" s="468">
        <v>2</v>
      </c>
      <c r="K1273" s="467">
        <f t="shared" si="336"/>
        <v>44.408310033145604</v>
      </c>
      <c r="L1273" s="467">
        <f t="shared" si="331"/>
        <v>20</v>
      </c>
      <c r="M1273" s="466">
        <f t="shared" si="337"/>
        <v>0</v>
      </c>
      <c r="N1273" s="466">
        <f t="shared" si="338"/>
        <v>0</v>
      </c>
      <c r="O1273" s="466">
        <f t="shared" si="339"/>
        <v>0</v>
      </c>
      <c r="P1273" s="466">
        <f t="shared" si="332"/>
        <v>0</v>
      </c>
      <c r="Q1273" s="466">
        <f t="shared" si="340"/>
        <v>4</v>
      </c>
      <c r="R1273" s="466">
        <f t="shared" si="333"/>
        <v>0</v>
      </c>
      <c r="S1273" s="463">
        <f t="shared" si="341"/>
        <v>0</v>
      </c>
      <c r="T1273" s="463">
        <f t="shared" si="342"/>
        <v>0</v>
      </c>
      <c r="U1273" s="463">
        <f t="shared" si="343"/>
        <v>0</v>
      </c>
      <c r="V1273" s="463">
        <f t="shared" si="344"/>
        <v>0</v>
      </c>
      <c r="W1273" s="470">
        <f t="shared" si="329"/>
        <v>-2.2210000000000036</v>
      </c>
    </row>
    <row r="1274" spans="1:23">
      <c r="A1274" s="461">
        <v>12700</v>
      </c>
      <c r="B1274" s="461" t="s">
        <v>527</v>
      </c>
      <c r="C1274" s="466">
        <v>492.77300000000002</v>
      </c>
      <c r="D1274" s="466">
        <v>490.91</v>
      </c>
      <c r="E1274" s="466">
        <v>0</v>
      </c>
      <c r="F1274" s="466">
        <v>422.4</v>
      </c>
      <c r="G1274" s="467">
        <f t="shared" si="330"/>
        <v>1.8629999999999995</v>
      </c>
      <c r="H1274" s="466">
        <f t="shared" si="334"/>
        <v>1.8629999999999995</v>
      </c>
      <c r="I1274" s="466">
        <f t="shared" si="335"/>
        <v>0</v>
      </c>
      <c r="J1274" s="468">
        <v>2</v>
      </c>
      <c r="K1274" s="467">
        <f t="shared" si="336"/>
        <v>41.657946420821077</v>
      </c>
      <c r="L1274" s="467">
        <f t="shared" si="331"/>
        <v>20</v>
      </c>
      <c r="M1274" s="466">
        <f t="shared" si="337"/>
        <v>0</v>
      </c>
      <c r="N1274" s="466">
        <f t="shared" si="338"/>
        <v>0</v>
      </c>
      <c r="O1274" s="466">
        <f t="shared" si="339"/>
        <v>0</v>
      </c>
      <c r="P1274" s="466">
        <f t="shared" si="332"/>
        <v>0</v>
      </c>
      <c r="Q1274" s="466">
        <f t="shared" si="340"/>
        <v>4</v>
      </c>
      <c r="R1274" s="466">
        <f t="shared" si="333"/>
        <v>0</v>
      </c>
      <c r="S1274" s="463">
        <f t="shared" si="341"/>
        <v>0</v>
      </c>
      <c r="T1274" s="463">
        <f t="shared" si="342"/>
        <v>0</v>
      </c>
      <c r="U1274" s="463">
        <f t="shared" si="343"/>
        <v>0</v>
      </c>
      <c r="V1274" s="463">
        <f t="shared" si="344"/>
        <v>0</v>
      </c>
      <c r="W1274" s="470">
        <f t="shared" si="329"/>
        <v>-2.1189999999999714</v>
      </c>
    </row>
    <row r="1275" spans="1:23">
      <c r="A1275" s="461">
        <v>12710</v>
      </c>
      <c r="B1275" s="461" t="s">
        <v>527</v>
      </c>
      <c r="C1275" s="466">
        <v>493.02199999999999</v>
      </c>
      <c r="D1275" s="466">
        <v>491.36799999999999</v>
      </c>
      <c r="E1275" s="466">
        <v>0</v>
      </c>
      <c r="F1275" s="466">
        <v>372.7</v>
      </c>
      <c r="G1275" s="467">
        <f t="shared" si="330"/>
        <v>1.6539999999999964</v>
      </c>
      <c r="H1275" s="466">
        <f t="shared" si="334"/>
        <v>1.6539999999999964</v>
      </c>
      <c r="I1275" s="466">
        <f t="shared" si="335"/>
        <v>0</v>
      </c>
      <c r="J1275" s="468">
        <v>2</v>
      </c>
      <c r="K1275" s="467">
        <f t="shared" si="336"/>
        <v>36.984564347846444</v>
      </c>
      <c r="L1275" s="467">
        <f t="shared" si="331"/>
        <v>20</v>
      </c>
      <c r="M1275" s="466">
        <f t="shared" si="337"/>
        <v>0</v>
      </c>
      <c r="N1275" s="466">
        <f t="shared" si="338"/>
        <v>0</v>
      </c>
      <c r="O1275" s="466">
        <f t="shared" si="339"/>
        <v>0</v>
      </c>
      <c r="P1275" s="466">
        <f t="shared" si="332"/>
        <v>0</v>
      </c>
      <c r="Q1275" s="466">
        <f t="shared" si="340"/>
        <v>4</v>
      </c>
      <c r="R1275" s="466">
        <f t="shared" si="333"/>
        <v>0</v>
      </c>
      <c r="S1275" s="463">
        <f t="shared" si="341"/>
        <v>0</v>
      </c>
      <c r="T1275" s="463">
        <f t="shared" si="342"/>
        <v>12720</v>
      </c>
      <c r="U1275" s="463">
        <f t="shared" si="343"/>
        <v>0</v>
      </c>
      <c r="V1275" s="463">
        <f t="shared" si="344"/>
        <v>12720</v>
      </c>
      <c r="W1275" s="470">
        <f t="shared" si="329"/>
        <v>-1.98599999999999</v>
      </c>
    </row>
    <row r="1276" spans="1:23">
      <c r="A1276" s="461">
        <v>12720</v>
      </c>
      <c r="B1276" s="461" t="s">
        <v>527</v>
      </c>
      <c r="C1276" s="466">
        <v>493.26499999999999</v>
      </c>
      <c r="D1276" s="466">
        <v>491.82900000000001</v>
      </c>
      <c r="E1276" s="466">
        <v>0</v>
      </c>
      <c r="F1276" s="466">
        <v>298.37</v>
      </c>
      <c r="G1276" s="467">
        <f t="shared" si="330"/>
        <v>1.4359999999999786</v>
      </c>
      <c r="H1276" s="466">
        <f t="shared" si="334"/>
        <v>0</v>
      </c>
      <c r="I1276" s="466">
        <f t="shared" si="335"/>
        <v>0</v>
      </c>
      <c r="J1276" s="468">
        <v>2</v>
      </c>
      <c r="K1276" s="467">
        <f t="shared" si="336"/>
        <v>0</v>
      </c>
      <c r="L1276" s="467">
        <f t="shared" si="331"/>
        <v>0</v>
      </c>
      <c r="M1276" s="466">
        <f t="shared" si="337"/>
        <v>0</v>
      </c>
      <c r="N1276" s="466">
        <f t="shared" si="338"/>
        <v>0</v>
      </c>
      <c r="O1276" s="466">
        <f t="shared" si="339"/>
        <v>0</v>
      </c>
      <c r="P1276" s="466">
        <f t="shared" si="332"/>
        <v>0</v>
      </c>
      <c r="Q1276" s="466">
        <f t="shared" si="340"/>
        <v>0</v>
      </c>
      <c r="R1276" s="466">
        <f t="shared" si="333"/>
        <v>0</v>
      </c>
      <c r="S1276" s="463">
        <f t="shared" si="341"/>
        <v>0</v>
      </c>
      <c r="T1276" s="463">
        <f t="shared" si="342"/>
        <v>0</v>
      </c>
      <c r="U1276" s="463">
        <f t="shared" si="343"/>
        <v>0</v>
      </c>
      <c r="V1276" s="463">
        <f t="shared" si="344"/>
        <v>0</v>
      </c>
      <c r="W1276" s="470">
        <f t="shared" si="329"/>
        <v>-1.8629999999999995</v>
      </c>
    </row>
    <row r="1277" spans="1:23">
      <c r="A1277" s="461">
        <v>12730</v>
      </c>
      <c r="B1277" s="461" t="s">
        <v>527</v>
      </c>
      <c r="C1277" s="466">
        <v>493.50099999999998</v>
      </c>
      <c r="D1277" s="466">
        <v>492.29199999999997</v>
      </c>
      <c r="E1277" s="466">
        <v>0</v>
      </c>
      <c r="F1277" s="466">
        <v>222.21</v>
      </c>
      <c r="G1277" s="467">
        <f t="shared" si="330"/>
        <v>1.2090000000000032</v>
      </c>
      <c r="H1277" s="466">
        <f t="shared" si="334"/>
        <v>0</v>
      </c>
      <c r="I1277" s="466">
        <f t="shared" si="335"/>
        <v>0</v>
      </c>
      <c r="J1277" s="468">
        <v>2</v>
      </c>
      <c r="K1277" s="467">
        <f t="shared" si="336"/>
        <v>0</v>
      </c>
      <c r="L1277" s="467">
        <f t="shared" si="331"/>
        <v>0</v>
      </c>
      <c r="M1277" s="466">
        <f t="shared" si="337"/>
        <v>0</v>
      </c>
      <c r="N1277" s="466">
        <f t="shared" si="338"/>
        <v>0</v>
      </c>
      <c r="O1277" s="466">
        <f t="shared" si="339"/>
        <v>0</v>
      </c>
      <c r="P1277" s="466">
        <f t="shared" si="332"/>
        <v>0</v>
      </c>
      <c r="Q1277" s="466">
        <f t="shared" si="340"/>
        <v>0</v>
      </c>
      <c r="R1277" s="466">
        <f t="shared" si="333"/>
        <v>0</v>
      </c>
      <c r="S1277" s="463">
        <f t="shared" si="341"/>
        <v>0</v>
      </c>
      <c r="T1277" s="463">
        <f t="shared" si="342"/>
        <v>0</v>
      </c>
      <c r="U1277" s="463">
        <f t="shared" si="343"/>
        <v>0</v>
      </c>
      <c r="V1277" s="463">
        <f t="shared" si="344"/>
        <v>0</v>
      </c>
      <c r="W1277" s="470">
        <f t="shared" si="329"/>
        <v>-1.6539999999999964</v>
      </c>
    </row>
    <row r="1278" spans="1:23">
      <c r="A1278" s="461">
        <v>12740</v>
      </c>
      <c r="B1278" s="461" t="s">
        <v>527</v>
      </c>
      <c r="C1278" s="466">
        <v>493.73</v>
      </c>
      <c r="D1278" s="466">
        <v>492.75599999999997</v>
      </c>
      <c r="E1278" s="466">
        <v>4.57</v>
      </c>
      <c r="F1278" s="466">
        <v>152.75</v>
      </c>
      <c r="G1278" s="467">
        <f t="shared" si="330"/>
        <v>0.97400000000004638</v>
      </c>
      <c r="H1278" s="466">
        <f t="shared" si="334"/>
        <v>0</v>
      </c>
      <c r="I1278" s="466">
        <f t="shared" si="335"/>
        <v>0</v>
      </c>
      <c r="J1278" s="468">
        <v>2</v>
      </c>
      <c r="K1278" s="467">
        <f t="shared" si="336"/>
        <v>0</v>
      </c>
      <c r="L1278" s="467">
        <f t="shared" si="331"/>
        <v>0</v>
      </c>
      <c r="M1278" s="466">
        <f t="shared" si="337"/>
        <v>0</v>
      </c>
      <c r="N1278" s="466">
        <f t="shared" si="338"/>
        <v>0</v>
      </c>
      <c r="O1278" s="466">
        <f t="shared" si="339"/>
        <v>0</v>
      </c>
      <c r="P1278" s="466">
        <f t="shared" si="332"/>
        <v>0</v>
      </c>
      <c r="Q1278" s="466">
        <f t="shared" si="340"/>
        <v>0</v>
      </c>
      <c r="R1278" s="466">
        <f t="shared" si="333"/>
        <v>0</v>
      </c>
      <c r="S1278" s="463">
        <f t="shared" si="341"/>
        <v>0</v>
      </c>
      <c r="T1278" s="463">
        <f t="shared" si="342"/>
        <v>0</v>
      </c>
      <c r="U1278" s="463">
        <f t="shared" si="343"/>
        <v>0</v>
      </c>
      <c r="V1278" s="463">
        <f t="shared" si="344"/>
        <v>0</v>
      </c>
      <c r="W1278" s="470">
        <f t="shared" si="329"/>
        <v>-1.4359999999999786</v>
      </c>
    </row>
    <row r="1279" spans="1:23">
      <c r="A1279" s="461">
        <v>12750</v>
      </c>
      <c r="B1279" s="461" t="s">
        <v>527</v>
      </c>
      <c r="C1279" s="466">
        <v>493.95100000000002</v>
      </c>
      <c r="D1279" s="466">
        <v>493.21699999999998</v>
      </c>
      <c r="E1279" s="466">
        <v>19.91</v>
      </c>
      <c r="F1279" s="466">
        <v>96.88</v>
      </c>
      <c r="G1279" s="467">
        <f t="shared" si="330"/>
        <v>0.73400000000003729</v>
      </c>
      <c r="H1279" s="466">
        <f t="shared" si="334"/>
        <v>0</v>
      </c>
      <c r="I1279" s="466">
        <f t="shared" si="335"/>
        <v>0</v>
      </c>
      <c r="J1279" s="468">
        <v>2</v>
      </c>
      <c r="K1279" s="467">
        <f t="shared" si="336"/>
        <v>0</v>
      </c>
      <c r="L1279" s="467">
        <f t="shared" si="331"/>
        <v>0</v>
      </c>
      <c r="M1279" s="466">
        <f t="shared" si="337"/>
        <v>0</v>
      </c>
      <c r="N1279" s="466">
        <f t="shared" si="338"/>
        <v>0</v>
      </c>
      <c r="O1279" s="466">
        <f t="shared" si="339"/>
        <v>0</v>
      </c>
      <c r="P1279" s="466">
        <f t="shared" si="332"/>
        <v>0</v>
      </c>
      <c r="Q1279" s="466">
        <f t="shared" si="340"/>
        <v>0</v>
      </c>
      <c r="R1279" s="466">
        <f t="shared" si="333"/>
        <v>0</v>
      </c>
      <c r="S1279" s="463">
        <f t="shared" si="341"/>
        <v>0</v>
      </c>
      <c r="T1279" s="463">
        <f t="shared" si="342"/>
        <v>0</v>
      </c>
      <c r="U1279" s="463">
        <f t="shared" si="343"/>
        <v>0</v>
      </c>
      <c r="V1279" s="463">
        <f t="shared" si="344"/>
        <v>0</v>
      </c>
      <c r="W1279" s="470">
        <f t="shared" si="329"/>
        <v>-1.2090000000000032</v>
      </c>
    </row>
    <row r="1280" spans="1:23">
      <c r="A1280" s="461">
        <v>12760</v>
      </c>
      <c r="B1280" s="461" t="s">
        <v>527</v>
      </c>
      <c r="C1280" s="466">
        <v>494.16500000000002</v>
      </c>
      <c r="D1280" s="466">
        <v>493.68099999999998</v>
      </c>
      <c r="E1280" s="466">
        <v>47.1</v>
      </c>
      <c r="F1280" s="466">
        <v>54.86</v>
      </c>
      <c r="G1280" s="467">
        <f t="shared" si="330"/>
        <v>0.48400000000003729</v>
      </c>
      <c r="H1280" s="466">
        <f t="shared" si="334"/>
        <v>0</v>
      </c>
      <c r="I1280" s="466">
        <f t="shared" si="335"/>
        <v>0</v>
      </c>
      <c r="J1280" s="468">
        <v>2</v>
      </c>
      <c r="K1280" s="467">
        <f t="shared" si="336"/>
        <v>0</v>
      </c>
      <c r="L1280" s="467">
        <f t="shared" si="331"/>
        <v>0</v>
      </c>
      <c r="M1280" s="466">
        <f t="shared" si="337"/>
        <v>0</v>
      </c>
      <c r="N1280" s="466">
        <f t="shared" si="338"/>
        <v>0</v>
      </c>
      <c r="O1280" s="466">
        <f t="shared" si="339"/>
        <v>0</v>
      </c>
      <c r="P1280" s="466">
        <f t="shared" si="332"/>
        <v>0</v>
      </c>
      <c r="Q1280" s="466">
        <f t="shared" si="340"/>
        <v>0</v>
      </c>
      <c r="R1280" s="466">
        <f t="shared" si="333"/>
        <v>0</v>
      </c>
      <c r="S1280" s="463">
        <f t="shared" si="341"/>
        <v>0</v>
      </c>
      <c r="T1280" s="463">
        <f t="shared" si="342"/>
        <v>0</v>
      </c>
      <c r="U1280" s="463">
        <f t="shared" si="343"/>
        <v>0</v>
      </c>
      <c r="V1280" s="463">
        <f t="shared" si="344"/>
        <v>0</v>
      </c>
      <c r="W1280" s="470">
        <f t="shared" si="329"/>
        <v>-0.97400000000004638</v>
      </c>
    </row>
    <row r="1281" spans="1:23">
      <c r="A1281" s="461">
        <v>12770</v>
      </c>
      <c r="B1281" s="461" t="s">
        <v>527</v>
      </c>
      <c r="C1281" s="466">
        <v>494.37099999999998</v>
      </c>
      <c r="D1281" s="466">
        <v>494.25299999999999</v>
      </c>
      <c r="E1281" s="466">
        <v>104.16</v>
      </c>
      <c r="F1281" s="466">
        <v>24.34</v>
      </c>
      <c r="G1281" s="467">
        <f t="shared" si="330"/>
        <v>0.117999999999995</v>
      </c>
      <c r="H1281" s="466">
        <f t="shared" si="334"/>
        <v>0</v>
      </c>
      <c r="I1281" s="466">
        <f t="shared" si="335"/>
        <v>0</v>
      </c>
      <c r="J1281" s="468">
        <v>2</v>
      </c>
      <c r="K1281" s="467">
        <f t="shared" si="336"/>
        <v>0</v>
      </c>
      <c r="L1281" s="467">
        <f t="shared" si="331"/>
        <v>0</v>
      </c>
      <c r="M1281" s="466">
        <f t="shared" si="337"/>
        <v>0</v>
      </c>
      <c r="N1281" s="466">
        <f t="shared" si="338"/>
        <v>0</v>
      </c>
      <c r="O1281" s="466">
        <f t="shared" si="339"/>
        <v>0</v>
      </c>
      <c r="P1281" s="466">
        <f t="shared" si="332"/>
        <v>0</v>
      </c>
      <c r="Q1281" s="466">
        <f t="shared" si="340"/>
        <v>0</v>
      </c>
      <c r="R1281" s="466">
        <f t="shared" si="333"/>
        <v>0</v>
      </c>
      <c r="S1281" s="463">
        <f t="shared" si="341"/>
        <v>0</v>
      </c>
      <c r="T1281" s="463">
        <f t="shared" si="342"/>
        <v>0</v>
      </c>
      <c r="U1281" s="463">
        <f t="shared" si="343"/>
        <v>0</v>
      </c>
      <c r="V1281" s="463">
        <f t="shared" si="344"/>
        <v>0</v>
      </c>
      <c r="W1281" s="470">
        <f t="shared" si="329"/>
        <v>-0.73400000000003729</v>
      </c>
    </row>
    <row r="1282" spans="1:23">
      <c r="A1282" s="461">
        <v>12780</v>
      </c>
      <c r="B1282" s="461" t="s">
        <v>527</v>
      </c>
      <c r="C1282" s="466">
        <v>494.57</v>
      </c>
      <c r="D1282" s="466">
        <v>494.40899999999999</v>
      </c>
      <c r="E1282" s="466">
        <v>129.36000000000001</v>
      </c>
      <c r="F1282" s="466">
        <v>6.06</v>
      </c>
      <c r="G1282" s="467">
        <f t="shared" si="330"/>
        <v>0.16100000000000136</v>
      </c>
      <c r="H1282" s="466">
        <f t="shared" si="334"/>
        <v>0</v>
      </c>
      <c r="I1282" s="466">
        <f t="shared" si="335"/>
        <v>0</v>
      </c>
      <c r="J1282" s="468">
        <v>2</v>
      </c>
      <c r="K1282" s="467">
        <f t="shared" si="336"/>
        <v>0</v>
      </c>
      <c r="L1282" s="467">
        <f t="shared" si="331"/>
        <v>0</v>
      </c>
      <c r="M1282" s="466">
        <f t="shared" si="337"/>
        <v>0</v>
      </c>
      <c r="N1282" s="466">
        <f t="shared" si="338"/>
        <v>0</v>
      </c>
      <c r="O1282" s="466">
        <f t="shared" si="339"/>
        <v>0</v>
      </c>
      <c r="P1282" s="466">
        <f t="shared" si="332"/>
        <v>0</v>
      </c>
      <c r="Q1282" s="466">
        <f t="shared" si="340"/>
        <v>0</v>
      </c>
      <c r="R1282" s="466">
        <f t="shared" si="333"/>
        <v>0</v>
      </c>
      <c r="S1282" s="463">
        <f t="shared" si="341"/>
        <v>0</v>
      </c>
      <c r="T1282" s="463">
        <f t="shared" si="342"/>
        <v>0</v>
      </c>
      <c r="U1282" s="463">
        <f t="shared" si="343"/>
        <v>0</v>
      </c>
      <c r="V1282" s="463">
        <f t="shared" si="344"/>
        <v>0</v>
      </c>
      <c r="W1282" s="470">
        <f t="shared" si="329"/>
        <v>-0.48400000000003729</v>
      </c>
    </row>
    <row r="1283" spans="1:23">
      <c r="A1283" s="461">
        <v>12790</v>
      </c>
      <c r="B1283" s="461" t="s">
        <v>527</v>
      </c>
      <c r="C1283" s="466">
        <v>494.762</v>
      </c>
      <c r="D1283" s="466">
        <v>494.48500000000001</v>
      </c>
      <c r="E1283" s="466">
        <v>102.05</v>
      </c>
      <c r="F1283" s="466">
        <v>5.17</v>
      </c>
      <c r="G1283" s="467">
        <f t="shared" si="330"/>
        <v>0.27699999999998681</v>
      </c>
      <c r="H1283" s="466">
        <f t="shared" si="334"/>
        <v>0</v>
      </c>
      <c r="I1283" s="466">
        <f t="shared" si="335"/>
        <v>0</v>
      </c>
      <c r="J1283" s="468">
        <v>2</v>
      </c>
      <c r="K1283" s="467">
        <f t="shared" si="336"/>
        <v>0</v>
      </c>
      <c r="L1283" s="467">
        <f t="shared" si="331"/>
        <v>0</v>
      </c>
      <c r="M1283" s="466">
        <f t="shared" si="337"/>
        <v>0</v>
      </c>
      <c r="N1283" s="466">
        <f t="shared" si="338"/>
        <v>0</v>
      </c>
      <c r="O1283" s="466">
        <f t="shared" si="339"/>
        <v>0</v>
      </c>
      <c r="P1283" s="466">
        <f t="shared" si="332"/>
        <v>0</v>
      </c>
      <c r="Q1283" s="466">
        <f t="shared" si="340"/>
        <v>0</v>
      </c>
      <c r="R1283" s="466">
        <f t="shared" si="333"/>
        <v>0</v>
      </c>
      <c r="S1283" s="463">
        <f t="shared" si="341"/>
        <v>0</v>
      </c>
      <c r="T1283" s="463">
        <f t="shared" si="342"/>
        <v>0</v>
      </c>
      <c r="U1283" s="463">
        <f t="shared" si="343"/>
        <v>0</v>
      </c>
      <c r="V1283" s="463">
        <f t="shared" si="344"/>
        <v>0</v>
      </c>
      <c r="W1283" s="470">
        <f t="shared" ref="W1283:W1346" si="345">D1281-C1281</f>
        <v>-0.117999999999995</v>
      </c>
    </row>
    <row r="1284" spans="1:23">
      <c r="A1284" s="461">
        <v>12800</v>
      </c>
      <c r="B1284" s="461" t="s">
        <v>528</v>
      </c>
      <c r="C1284" s="466">
        <v>494.94600000000003</v>
      </c>
      <c r="D1284" s="466">
        <v>494.59</v>
      </c>
      <c r="E1284" s="466">
        <v>89.34</v>
      </c>
      <c r="F1284" s="466">
        <v>18.309999999999999</v>
      </c>
      <c r="G1284" s="467">
        <f t="shared" si="330"/>
        <v>0.35600000000005139</v>
      </c>
      <c r="H1284" s="466">
        <f t="shared" si="334"/>
        <v>0</v>
      </c>
      <c r="I1284" s="466">
        <f t="shared" si="335"/>
        <v>0</v>
      </c>
      <c r="J1284" s="468">
        <v>2</v>
      </c>
      <c r="K1284" s="467">
        <f t="shared" si="336"/>
        <v>0</v>
      </c>
      <c r="L1284" s="467">
        <f t="shared" si="331"/>
        <v>0</v>
      </c>
      <c r="M1284" s="466">
        <f t="shared" si="337"/>
        <v>0</v>
      </c>
      <c r="N1284" s="466">
        <f t="shared" si="338"/>
        <v>0</v>
      </c>
      <c r="O1284" s="466">
        <f t="shared" si="339"/>
        <v>0</v>
      </c>
      <c r="P1284" s="466">
        <f t="shared" si="332"/>
        <v>0</v>
      </c>
      <c r="Q1284" s="466">
        <f t="shared" si="340"/>
        <v>0</v>
      </c>
      <c r="R1284" s="466">
        <f t="shared" si="333"/>
        <v>0</v>
      </c>
      <c r="S1284" s="463">
        <f t="shared" si="341"/>
        <v>0</v>
      </c>
      <c r="T1284" s="463">
        <f t="shared" si="342"/>
        <v>0</v>
      </c>
      <c r="U1284" s="463">
        <f t="shared" si="343"/>
        <v>0</v>
      </c>
      <c r="V1284" s="463">
        <f t="shared" si="344"/>
        <v>0</v>
      </c>
      <c r="W1284" s="470">
        <f t="shared" si="345"/>
        <v>-0.16100000000000136</v>
      </c>
    </row>
    <row r="1285" spans="1:23">
      <c r="A1285" s="461">
        <v>12810</v>
      </c>
      <c r="B1285" s="461" t="s">
        <v>528</v>
      </c>
      <c r="C1285" s="466">
        <v>495.12299999999999</v>
      </c>
      <c r="D1285" s="466">
        <v>495.21699999999998</v>
      </c>
      <c r="E1285" s="466">
        <v>135.4</v>
      </c>
      <c r="F1285" s="466">
        <v>14.98</v>
      </c>
      <c r="G1285" s="467">
        <f t="shared" ref="G1285:G1348" si="346">IF((C1285-D1285)&lt;0,0,C1285-D1285)</f>
        <v>0</v>
      </c>
      <c r="H1285" s="466">
        <f t="shared" si="334"/>
        <v>0</v>
      </c>
      <c r="I1285" s="466">
        <f t="shared" si="335"/>
        <v>0</v>
      </c>
      <c r="J1285" s="468">
        <v>2</v>
      </c>
      <c r="K1285" s="467">
        <f t="shared" si="336"/>
        <v>0</v>
      </c>
      <c r="L1285" s="467">
        <f t="shared" si="331"/>
        <v>0</v>
      </c>
      <c r="M1285" s="466">
        <f t="shared" si="337"/>
        <v>0</v>
      </c>
      <c r="N1285" s="466">
        <f t="shared" si="338"/>
        <v>0</v>
      </c>
      <c r="O1285" s="466">
        <f t="shared" si="339"/>
        <v>0</v>
      </c>
      <c r="P1285" s="466">
        <f t="shared" si="332"/>
        <v>0</v>
      </c>
      <c r="Q1285" s="466">
        <f t="shared" si="340"/>
        <v>0</v>
      </c>
      <c r="R1285" s="466">
        <f t="shared" si="333"/>
        <v>0</v>
      </c>
      <c r="S1285" s="463">
        <f t="shared" si="341"/>
        <v>0</v>
      </c>
      <c r="T1285" s="463">
        <f t="shared" si="342"/>
        <v>0</v>
      </c>
      <c r="U1285" s="463">
        <f t="shared" si="343"/>
        <v>0</v>
      </c>
      <c r="V1285" s="463">
        <f t="shared" si="344"/>
        <v>0</v>
      </c>
      <c r="W1285" s="470">
        <f t="shared" si="345"/>
        <v>-0.27699999999998681</v>
      </c>
    </row>
    <row r="1286" spans="1:23">
      <c r="A1286" s="461">
        <v>12820</v>
      </c>
      <c r="B1286" s="461" t="s">
        <v>528</v>
      </c>
      <c r="C1286" s="466">
        <v>495.29199999999997</v>
      </c>
      <c r="D1286" s="466">
        <v>495.85300000000001</v>
      </c>
      <c r="E1286" s="466">
        <v>241.82</v>
      </c>
      <c r="F1286" s="466">
        <v>1.84</v>
      </c>
      <c r="G1286" s="467">
        <f t="shared" si="346"/>
        <v>0</v>
      </c>
      <c r="H1286" s="466">
        <f t="shared" si="334"/>
        <v>0</v>
      </c>
      <c r="I1286" s="466">
        <f t="shared" si="335"/>
        <v>0</v>
      </c>
      <c r="J1286" s="468">
        <v>2</v>
      </c>
      <c r="K1286" s="467">
        <f t="shared" si="336"/>
        <v>0</v>
      </c>
      <c r="L1286" s="467">
        <f t="shared" ref="L1286:L1349" si="347">IF(K1286&gt;0,A1286-A1285,)*2</f>
        <v>0</v>
      </c>
      <c r="M1286" s="466">
        <f t="shared" si="337"/>
        <v>0</v>
      </c>
      <c r="N1286" s="466">
        <f t="shared" si="338"/>
        <v>0</v>
      </c>
      <c r="O1286" s="466">
        <f t="shared" si="339"/>
        <v>0</v>
      </c>
      <c r="P1286" s="466">
        <f t="shared" ref="P1286:P1349" si="348">+M1286</f>
        <v>0</v>
      </c>
      <c r="Q1286" s="466">
        <f t="shared" si="340"/>
        <v>0</v>
      </c>
      <c r="R1286" s="466">
        <f t="shared" ref="R1286:R1349" si="349">N1286</f>
        <v>0</v>
      </c>
      <c r="S1286" s="463">
        <f t="shared" si="341"/>
        <v>0</v>
      </c>
      <c r="T1286" s="463">
        <f t="shared" si="342"/>
        <v>0</v>
      </c>
      <c r="U1286" s="463">
        <f t="shared" si="343"/>
        <v>0</v>
      </c>
      <c r="V1286" s="463">
        <f t="shared" si="344"/>
        <v>0</v>
      </c>
      <c r="W1286" s="470">
        <f t="shared" si="345"/>
        <v>-0.35600000000005139</v>
      </c>
    </row>
    <row r="1287" spans="1:23">
      <c r="A1287" s="461">
        <v>12830</v>
      </c>
      <c r="B1287" s="461" t="s">
        <v>528</v>
      </c>
      <c r="C1287" s="466">
        <v>495.45400000000001</v>
      </c>
      <c r="D1287" s="466">
        <v>496.50099999999998</v>
      </c>
      <c r="E1287" s="466">
        <v>361.7</v>
      </c>
      <c r="F1287" s="466">
        <v>0.02</v>
      </c>
      <c r="G1287" s="467">
        <f t="shared" si="346"/>
        <v>0</v>
      </c>
      <c r="H1287" s="466">
        <f t="shared" si="334"/>
        <v>0</v>
      </c>
      <c r="I1287" s="466">
        <f t="shared" si="335"/>
        <v>0</v>
      </c>
      <c r="J1287" s="468">
        <v>2</v>
      </c>
      <c r="K1287" s="467">
        <f t="shared" si="336"/>
        <v>0</v>
      </c>
      <c r="L1287" s="467">
        <f t="shared" si="347"/>
        <v>0</v>
      </c>
      <c r="M1287" s="466">
        <f t="shared" si="337"/>
        <v>0</v>
      </c>
      <c r="N1287" s="466">
        <f t="shared" si="338"/>
        <v>0</v>
      </c>
      <c r="O1287" s="466">
        <f t="shared" si="339"/>
        <v>0</v>
      </c>
      <c r="P1287" s="466">
        <f t="shared" si="348"/>
        <v>0</v>
      </c>
      <c r="Q1287" s="466">
        <f t="shared" si="340"/>
        <v>0</v>
      </c>
      <c r="R1287" s="466">
        <f t="shared" si="349"/>
        <v>0</v>
      </c>
      <c r="S1287" s="463">
        <f t="shared" si="341"/>
        <v>0</v>
      </c>
      <c r="T1287" s="463">
        <f t="shared" si="342"/>
        <v>0</v>
      </c>
      <c r="U1287" s="463">
        <f t="shared" si="343"/>
        <v>0</v>
      </c>
      <c r="V1287" s="463">
        <f t="shared" si="344"/>
        <v>0</v>
      </c>
      <c r="W1287" s="470">
        <f t="shared" si="345"/>
        <v>9.3999999999994088E-2</v>
      </c>
    </row>
    <row r="1288" spans="1:23">
      <c r="A1288" s="461">
        <v>12840</v>
      </c>
      <c r="B1288" s="461" t="s">
        <v>528</v>
      </c>
      <c r="C1288" s="466">
        <v>495.60899999999998</v>
      </c>
      <c r="D1288" s="466">
        <v>497.16800000000001</v>
      </c>
      <c r="E1288" s="466">
        <v>486.06</v>
      </c>
      <c r="F1288" s="466">
        <v>0</v>
      </c>
      <c r="G1288" s="467">
        <f t="shared" si="346"/>
        <v>0</v>
      </c>
      <c r="H1288" s="466">
        <f t="shared" si="334"/>
        <v>0</v>
      </c>
      <c r="I1288" s="466">
        <f t="shared" si="335"/>
        <v>0</v>
      </c>
      <c r="J1288" s="468">
        <v>2</v>
      </c>
      <c r="K1288" s="467">
        <f t="shared" si="336"/>
        <v>0</v>
      </c>
      <c r="L1288" s="467">
        <f t="shared" si="347"/>
        <v>0</v>
      </c>
      <c r="M1288" s="466">
        <f t="shared" si="337"/>
        <v>0</v>
      </c>
      <c r="N1288" s="466">
        <f t="shared" si="338"/>
        <v>0</v>
      </c>
      <c r="O1288" s="466">
        <f t="shared" si="339"/>
        <v>0</v>
      </c>
      <c r="P1288" s="466">
        <f t="shared" si="348"/>
        <v>0</v>
      </c>
      <c r="Q1288" s="466">
        <f t="shared" si="340"/>
        <v>0</v>
      </c>
      <c r="R1288" s="466">
        <f t="shared" si="349"/>
        <v>0</v>
      </c>
      <c r="S1288" s="463">
        <f t="shared" si="341"/>
        <v>0</v>
      </c>
      <c r="T1288" s="463">
        <f t="shared" si="342"/>
        <v>0</v>
      </c>
      <c r="U1288" s="463">
        <f t="shared" si="343"/>
        <v>0</v>
      </c>
      <c r="V1288" s="463">
        <f t="shared" si="344"/>
        <v>0</v>
      </c>
      <c r="W1288" s="470">
        <f t="shared" si="345"/>
        <v>0.56100000000003547</v>
      </c>
    </row>
    <row r="1289" spans="1:23">
      <c r="A1289" s="461">
        <v>12850</v>
      </c>
      <c r="B1289" s="461" t="s">
        <v>528</v>
      </c>
      <c r="C1289" s="466">
        <v>495.75599999999997</v>
      </c>
      <c r="D1289" s="466">
        <v>497.87700000000001</v>
      </c>
      <c r="E1289" s="466">
        <v>622.51</v>
      </c>
      <c r="F1289" s="466">
        <v>0</v>
      </c>
      <c r="G1289" s="467">
        <f t="shared" si="346"/>
        <v>0</v>
      </c>
      <c r="H1289" s="466">
        <f t="shared" si="334"/>
        <v>0</v>
      </c>
      <c r="I1289" s="466">
        <f t="shared" si="335"/>
        <v>0</v>
      </c>
      <c r="J1289" s="468">
        <v>2</v>
      </c>
      <c r="K1289" s="467">
        <f t="shared" si="336"/>
        <v>0</v>
      </c>
      <c r="L1289" s="467">
        <f t="shared" si="347"/>
        <v>0</v>
      </c>
      <c r="M1289" s="466">
        <f t="shared" si="337"/>
        <v>0</v>
      </c>
      <c r="N1289" s="466">
        <f t="shared" si="338"/>
        <v>0</v>
      </c>
      <c r="O1289" s="466">
        <f t="shared" si="339"/>
        <v>0</v>
      </c>
      <c r="P1289" s="466">
        <f t="shared" si="348"/>
        <v>0</v>
      </c>
      <c r="Q1289" s="466">
        <f t="shared" si="340"/>
        <v>0</v>
      </c>
      <c r="R1289" s="466">
        <f t="shared" si="349"/>
        <v>0</v>
      </c>
      <c r="S1289" s="463">
        <f t="shared" si="341"/>
        <v>0</v>
      </c>
      <c r="T1289" s="463">
        <f t="shared" si="342"/>
        <v>0</v>
      </c>
      <c r="U1289" s="463">
        <f t="shared" si="343"/>
        <v>0</v>
      </c>
      <c r="V1289" s="463">
        <f t="shared" si="344"/>
        <v>0</v>
      </c>
      <c r="W1289" s="470">
        <f t="shared" si="345"/>
        <v>1.0469999999999686</v>
      </c>
    </row>
    <row r="1290" spans="1:23">
      <c r="A1290" s="461">
        <v>12860</v>
      </c>
      <c r="B1290" s="461" t="s">
        <v>528</v>
      </c>
      <c r="C1290" s="466">
        <v>495.89600000000002</v>
      </c>
      <c r="D1290" s="466">
        <v>498.57299999999998</v>
      </c>
      <c r="E1290" s="466">
        <v>770.68</v>
      </c>
      <c r="F1290" s="466">
        <v>0</v>
      </c>
      <c r="G1290" s="467">
        <f t="shared" si="346"/>
        <v>0</v>
      </c>
      <c r="H1290" s="466">
        <f t="shared" si="334"/>
        <v>0</v>
      </c>
      <c r="I1290" s="466">
        <f t="shared" si="335"/>
        <v>0</v>
      </c>
      <c r="J1290" s="468">
        <v>2</v>
      </c>
      <c r="K1290" s="467">
        <f t="shared" si="336"/>
        <v>0</v>
      </c>
      <c r="L1290" s="467">
        <f t="shared" si="347"/>
        <v>0</v>
      </c>
      <c r="M1290" s="466">
        <f t="shared" si="337"/>
        <v>0</v>
      </c>
      <c r="N1290" s="466">
        <f t="shared" si="338"/>
        <v>0</v>
      </c>
      <c r="O1290" s="466">
        <f t="shared" si="339"/>
        <v>0</v>
      </c>
      <c r="P1290" s="466">
        <f t="shared" si="348"/>
        <v>0</v>
      </c>
      <c r="Q1290" s="466">
        <f t="shared" si="340"/>
        <v>0</v>
      </c>
      <c r="R1290" s="466">
        <f t="shared" si="349"/>
        <v>0</v>
      </c>
      <c r="S1290" s="463">
        <f t="shared" si="341"/>
        <v>0</v>
      </c>
      <c r="T1290" s="463">
        <f t="shared" si="342"/>
        <v>0</v>
      </c>
      <c r="U1290" s="463">
        <f t="shared" si="343"/>
        <v>0</v>
      </c>
      <c r="V1290" s="463">
        <f t="shared" si="344"/>
        <v>0</v>
      </c>
      <c r="W1290" s="470">
        <f t="shared" si="345"/>
        <v>1.5590000000000259</v>
      </c>
    </row>
    <row r="1291" spans="1:23">
      <c r="A1291" s="461">
        <v>12870</v>
      </c>
      <c r="B1291" s="461" t="s">
        <v>528</v>
      </c>
      <c r="C1291" s="466">
        <v>496.02800000000002</v>
      </c>
      <c r="D1291" s="466">
        <v>499.26400000000001</v>
      </c>
      <c r="E1291" s="466">
        <v>925.29</v>
      </c>
      <c r="F1291" s="466">
        <v>0</v>
      </c>
      <c r="G1291" s="467">
        <f t="shared" si="346"/>
        <v>0</v>
      </c>
      <c r="H1291" s="466">
        <f t="shared" si="334"/>
        <v>0</v>
      </c>
      <c r="I1291" s="466">
        <f t="shared" si="335"/>
        <v>0</v>
      </c>
      <c r="J1291" s="468">
        <v>2</v>
      </c>
      <c r="K1291" s="467">
        <f t="shared" si="336"/>
        <v>0</v>
      </c>
      <c r="L1291" s="467">
        <f t="shared" si="347"/>
        <v>0</v>
      </c>
      <c r="M1291" s="466">
        <f t="shared" si="337"/>
        <v>0</v>
      </c>
      <c r="N1291" s="466">
        <f t="shared" si="338"/>
        <v>0</v>
      </c>
      <c r="O1291" s="466">
        <f t="shared" si="339"/>
        <v>0</v>
      </c>
      <c r="P1291" s="466">
        <f t="shared" si="348"/>
        <v>0</v>
      </c>
      <c r="Q1291" s="466">
        <f t="shared" si="340"/>
        <v>0</v>
      </c>
      <c r="R1291" s="466">
        <f t="shared" si="349"/>
        <v>0</v>
      </c>
      <c r="S1291" s="463">
        <f t="shared" si="341"/>
        <v>0</v>
      </c>
      <c r="T1291" s="463">
        <f t="shared" si="342"/>
        <v>0</v>
      </c>
      <c r="U1291" s="463">
        <f t="shared" si="343"/>
        <v>0</v>
      </c>
      <c r="V1291" s="463">
        <f t="shared" si="344"/>
        <v>0</v>
      </c>
      <c r="W1291" s="470">
        <f t="shared" si="345"/>
        <v>2.1210000000000377</v>
      </c>
    </row>
    <row r="1292" spans="1:23">
      <c r="A1292" s="461">
        <v>12880</v>
      </c>
      <c r="B1292" s="461" t="s">
        <v>528</v>
      </c>
      <c r="C1292" s="466">
        <v>496.15300000000002</v>
      </c>
      <c r="D1292" s="466">
        <v>499.55599999999998</v>
      </c>
      <c r="E1292" s="466">
        <v>1034.49</v>
      </c>
      <c r="F1292" s="466">
        <v>0</v>
      </c>
      <c r="G1292" s="467">
        <f t="shared" si="346"/>
        <v>0</v>
      </c>
      <c r="H1292" s="466">
        <f t="shared" si="334"/>
        <v>0</v>
      </c>
      <c r="I1292" s="466">
        <f t="shared" si="335"/>
        <v>0</v>
      </c>
      <c r="J1292" s="468">
        <v>2</v>
      </c>
      <c r="K1292" s="467">
        <f t="shared" si="336"/>
        <v>0</v>
      </c>
      <c r="L1292" s="467">
        <f t="shared" si="347"/>
        <v>0</v>
      </c>
      <c r="M1292" s="466">
        <f t="shared" si="337"/>
        <v>0</v>
      </c>
      <c r="N1292" s="466">
        <f t="shared" si="338"/>
        <v>0</v>
      </c>
      <c r="O1292" s="466">
        <f t="shared" si="339"/>
        <v>0</v>
      </c>
      <c r="P1292" s="466">
        <f t="shared" si="348"/>
        <v>0</v>
      </c>
      <c r="Q1292" s="466">
        <f t="shared" si="340"/>
        <v>0</v>
      </c>
      <c r="R1292" s="466">
        <f t="shared" si="349"/>
        <v>0</v>
      </c>
      <c r="S1292" s="463">
        <f t="shared" si="341"/>
        <v>0</v>
      </c>
      <c r="T1292" s="463">
        <f t="shared" si="342"/>
        <v>0</v>
      </c>
      <c r="U1292" s="463">
        <f t="shared" si="343"/>
        <v>0</v>
      </c>
      <c r="V1292" s="463">
        <f t="shared" si="344"/>
        <v>0</v>
      </c>
      <c r="W1292" s="470">
        <f t="shared" si="345"/>
        <v>2.6769999999999641</v>
      </c>
    </row>
    <row r="1293" spans="1:23">
      <c r="A1293" s="461">
        <v>12890</v>
      </c>
      <c r="B1293" s="461" t="s">
        <v>528</v>
      </c>
      <c r="C1293" s="466">
        <v>496.27100000000002</v>
      </c>
      <c r="D1293" s="466">
        <v>499.63499999999999</v>
      </c>
      <c r="E1293" s="466">
        <v>1060.55</v>
      </c>
      <c r="F1293" s="466">
        <v>0</v>
      </c>
      <c r="G1293" s="467">
        <f t="shared" si="346"/>
        <v>0</v>
      </c>
      <c r="H1293" s="466">
        <f t="shared" si="334"/>
        <v>0</v>
      </c>
      <c r="I1293" s="466">
        <f t="shared" si="335"/>
        <v>0</v>
      </c>
      <c r="J1293" s="468">
        <v>2</v>
      </c>
      <c r="K1293" s="467">
        <f t="shared" si="336"/>
        <v>0</v>
      </c>
      <c r="L1293" s="467">
        <f t="shared" si="347"/>
        <v>0</v>
      </c>
      <c r="M1293" s="466">
        <f t="shared" si="337"/>
        <v>0</v>
      </c>
      <c r="N1293" s="466">
        <f t="shared" si="338"/>
        <v>0</v>
      </c>
      <c r="O1293" s="466">
        <f t="shared" si="339"/>
        <v>0</v>
      </c>
      <c r="P1293" s="466">
        <f t="shared" si="348"/>
        <v>0</v>
      </c>
      <c r="Q1293" s="466">
        <f t="shared" si="340"/>
        <v>0</v>
      </c>
      <c r="R1293" s="466">
        <f t="shared" si="349"/>
        <v>0</v>
      </c>
      <c r="S1293" s="463">
        <f t="shared" si="341"/>
        <v>0</v>
      </c>
      <c r="T1293" s="463">
        <f t="shared" si="342"/>
        <v>0</v>
      </c>
      <c r="U1293" s="463">
        <f t="shared" si="343"/>
        <v>0</v>
      </c>
      <c r="V1293" s="463">
        <f t="shared" si="344"/>
        <v>0</v>
      </c>
      <c r="W1293" s="470">
        <f t="shared" si="345"/>
        <v>3.23599999999999</v>
      </c>
    </row>
    <row r="1294" spans="1:23">
      <c r="A1294" s="461">
        <v>12900</v>
      </c>
      <c r="B1294" s="461" t="s">
        <v>528</v>
      </c>
      <c r="C1294" s="466">
        <v>496.38099999999997</v>
      </c>
      <c r="D1294" s="466">
        <v>499.72899999999998</v>
      </c>
      <c r="E1294" s="466">
        <v>1055.01</v>
      </c>
      <c r="F1294" s="466">
        <v>0</v>
      </c>
      <c r="G1294" s="467">
        <f t="shared" si="346"/>
        <v>0</v>
      </c>
      <c r="H1294" s="466">
        <f t="shared" si="334"/>
        <v>0</v>
      </c>
      <c r="I1294" s="466">
        <f t="shared" si="335"/>
        <v>0</v>
      </c>
      <c r="J1294" s="468">
        <v>2</v>
      </c>
      <c r="K1294" s="467">
        <f t="shared" si="336"/>
        <v>0</v>
      </c>
      <c r="L1294" s="467">
        <f t="shared" si="347"/>
        <v>0</v>
      </c>
      <c r="M1294" s="466">
        <f t="shared" si="337"/>
        <v>0</v>
      </c>
      <c r="N1294" s="466">
        <f t="shared" si="338"/>
        <v>0</v>
      </c>
      <c r="O1294" s="466">
        <f t="shared" si="339"/>
        <v>0</v>
      </c>
      <c r="P1294" s="466">
        <f t="shared" si="348"/>
        <v>0</v>
      </c>
      <c r="Q1294" s="466">
        <f t="shared" si="340"/>
        <v>0</v>
      </c>
      <c r="R1294" s="466">
        <f t="shared" si="349"/>
        <v>0</v>
      </c>
      <c r="S1294" s="463">
        <f t="shared" si="341"/>
        <v>0</v>
      </c>
      <c r="T1294" s="463">
        <f t="shared" si="342"/>
        <v>0</v>
      </c>
      <c r="U1294" s="463">
        <f t="shared" si="343"/>
        <v>0</v>
      </c>
      <c r="V1294" s="463">
        <f t="shared" si="344"/>
        <v>0</v>
      </c>
      <c r="W1294" s="470">
        <f t="shared" si="345"/>
        <v>3.4029999999999632</v>
      </c>
    </row>
    <row r="1295" spans="1:23">
      <c r="A1295" s="461">
        <v>12910</v>
      </c>
      <c r="B1295" s="461" t="s">
        <v>528</v>
      </c>
      <c r="C1295" s="466">
        <v>496.48399999999998</v>
      </c>
      <c r="D1295" s="466">
        <v>499.84300000000002</v>
      </c>
      <c r="E1295" s="466">
        <v>1055.45</v>
      </c>
      <c r="F1295" s="466">
        <v>0</v>
      </c>
      <c r="G1295" s="467">
        <f t="shared" si="346"/>
        <v>0</v>
      </c>
      <c r="H1295" s="466">
        <f t="shared" si="334"/>
        <v>0</v>
      </c>
      <c r="I1295" s="466">
        <f t="shared" si="335"/>
        <v>0</v>
      </c>
      <c r="J1295" s="468">
        <v>2</v>
      </c>
      <c r="K1295" s="467">
        <f t="shared" si="336"/>
        <v>0</v>
      </c>
      <c r="L1295" s="467">
        <f t="shared" si="347"/>
        <v>0</v>
      </c>
      <c r="M1295" s="466">
        <f t="shared" si="337"/>
        <v>0</v>
      </c>
      <c r="N1295" s="466">
        <f t="shared" si="338"/>
        <v>0</v>
      </c>
      <c r="O1295" s="466">
        <f t="shared" si="339"/>
        <v>0</v>
      </c>
      <c r="P1295" s="466">
        <f t="shared" si="348"/>
        <v>0</v>
      </c>
      <c r="Q1295" s="466">
        <f t="shared" si="340"/>
        <v>0</v>
      </c>
      <c r="R1295" s="466">
        <f t="shared" si="349"/>
        <v>0</v>
      </c>
      <c r="S1295" s="463">
        <f t="shared" si="341"/>
        <v>0</v>
      </c>
      <c r="T1295" s="463">
        <f t="shared" si="342"/>
        <v>0</v>
      </c>
      <c r="U1295" s="463">
        <f t="shared" si="343"/>
        <v>0</v>
      </c>
      <c r="V1295" s="463">
        <f t="shared" si="344"/>
        <v>0</v>
      </c>
      <c r="W1295" s="470">
        <f t="shared" si="345"/>
        <v>3.3639999999999759</v>
      </c>
    </row>
    <row r="1296" spans="1:23">
      <c r="A1296" s="461">
        <v>12920</v>
      </c>
      <c r="B1296" s="461" t="s">
        <v>528</v>
      </c>
      <c r="C1296" s="466">
        <v>496.57900000000001</v>
      </c>
      <c r="D1296" s="466">
        <v>499.95600000000002</v>
      </c>
      <c r="E1296" s="466">
        <v>1060.8499999999999</v>
      </c>
      <c r="F1296" s="466">
        <v>0</v>
      </c>
      <c r="G1296" s="467">
        <f t="shared" si="346"/>
        <v>0</v>
      </c>
      <c r="H1296" s="466">
        <f t="shared" si="334"/>
        <v>0</v>
      </c>
      <c r="I1296" s="466">
        <f t="shared" si="335"/>
        <v>0</v>
      </c>
      <c r="J1296" s="468">
        <v>2</v>
      </c>
      <c r="K1296" s="467">
        <f t="shared" si="336"/>
        <v>0</v>
      </c>
      <c r="L1296" s="467">
        <f t="shared" si="347"/>
        <v>0</v>
      </c>
      <c r="M1296" s="466">
        <f t="shared" si="337"/>
        <v>0</v>
      </c>
      <c r="N1296" s="466">
        <f t="shared" si="338"/>
        <v>0</v>
      </c>
      <c r="O1296" s="466">
        <f t="shared" si="339"/>
        <v>0</v>
      </c>
      <c r="P1296" s="466">
        <f t="shared" si="348"/>
        <v>0</v>
      </c>
      <c r="Q1296" s="466">
        <f t="shared" si="340"/>
        <v>0</v>
      </c>
      <c r="R1296" s="466">
        <f t="shared" si="349"/>
        <v>0</v>
      </c>
      <c r="S1296" s="463">
        <f t="shared" si="341"/>
        <v>0</v>
      </c>
      <c r="T1296" s="463">
        <f t="shared" si="342"/>
        <v>0</v>
      </c>
      <c r="U1296" s="463">
        <f t="shared" si="343"/>
        <v>0</v>
      </c>
      <c r="V1296" s="463">
        <f t="shared" si="344"/>
        <v>0</v>
      </c>
      <c r="W1296" s="470">
        <f t="shared" si="345"/>
        <v>3.3480000000000132</v>
      </c>
    </row>
    <row r="1297" spans="1:23">
      <c r="A1297" s="461">
        <v>12930</v>
      </c>
      <c r="B1297" s="461" t="s">
        <v>528</v>
      </c>
      <c r="C1297" s="466">
        <v>496.66699999999997</v>
      </c>
      <c r="D1297" s="466">
        <v>500.06900000000002</v>
      </c>
      <c r="E1297" s="466">
        <v>1070.07</v>
      </c>
      <c r="F1297" s="466">
        <v>0</v>
      </c>
      <c r="G1297" s="467">
        <f t="shared" si="346"/>
        <v>0</v>
      </c>
      <c r="H1297" s="466">
        <f t="shared" si="334"/>
        <v>0</v>
      </c>
      <c r="I1297" s="466">
        <f t="shared" si="335"/>
        <v>0</v>
      </c>
      <c r="J1297" s="468">
        <v>2</v>
      </c>
      <c r="K1297" s="467">
        <f t="shared" si="336"/>
        <v>0</v>
      </c>
      <c r="L1297" s="467">
        <f t="shared" si="347"/>
        <v>0</v>
      </c>
      <c r="M1297" s="466">
        <f t="shared" si="337"/>
        <v>0</v>
      </c>
      <c r="N1297" s="466">
        <f t="shared" si="338"/>
        <v>0</v>
      </c>
      <c r="O1297" s="466">
        <f t="shared" si="339"/>
        <v>0</v>
      </c>
      <c r="P1297" s="466">
        <f t="shared" si="348"/>
        <v>0</v>
      </c>
      <c r="Q1297" s="466">
        <f t="shared" si="340"/>
        <v>0</v>
      </c>
      <c r="R1297" s="466">
        <f t="shared" si="349"/>
        <v>0</v>
      </c>
      <c r="S1297" s="463">
        <f t="shared" si="341"/>
        <v>0</v>
      </c>
      <c r="T1297" s="463">
        <f t="shared" si="342"/>
        <v>0</v>
      </c>
      <c r="U1297" s="463">
        <f t="shared" si="343"/>
        <v>0</v>
      </c>
      <c r="V1297" s="463">
        <f t="shared" si="344"/>
        <v>0</v>
      </c>
      <c r="W1297" s="470">
        <f t="shared" si="345"/>
        <v>3.3590000000000373</v>
      </c>
    </row>
    <row r="1298" spans="1:23">
      <c r="A1298" s="461">
        <v>12940</v>
      </c>
      <c r="B1298" s="461" t="s">
        <v>528</v>
      </c>
      <c r="C1298" s="466">
        <v>496.74700000000001</v>
      </c>
      <c r="D1298" s="466">
        <v>500.16699999999997</v>
      </c>
      <c r="E1298" s="466">
        <v>1081.6300000000001</v>
      </c>
      <c r="F1298" s="466">
        <v>0</v>
      </c>
      <c r="G1298" s="467">
        <f t="shared" si="346"/>
        <v>0</v>
      </c>
      <c r="H1298" s="466">
        <f t="shared" si="334"/>
        <v>0</v>
      </c>
      <c r="I1298" s="466">
        <f t="shared" si="335"/>
        <v>0</v>
      </c>
      <c r="J1298" s="468">
        <v>2</v>
      </c>
      <c r="K1298" s="467">
        <f t="shared" si="336"/>
        <v>0</v>
      </c>
      <c r="L1298" s="467">
        <f t="shared" si="347"/>
        <v>0</v>
      </c>
      <c r="M1298" s="466">
        <f t="shared" si="337"/>
        <v>0</v>
      </c>
      <c r="N1298" s="466">
        <f t="shared" si="338"/>
        <v>0</v>
      </c>
      <c r="O1298" s="466">
        <f t="shared" si="339"/>
        <v>0</v>
      </c>
      <c r="P1298" s="466">
        <f t="shared" si="348"/>
        <v>0</v>
      </c>
      <c r="Q1298" s="466">
        <f t="shared" si="340"/>
        <v>0</v>
      </c>
      <c r="R1298" s="466">
        <f t="shared" si="349"/>
        <v>0</v>
      </c>
      <c r="S1298" s="463">
        <f t="shared" si="341"/>
        <v>0</v>
      </c>
      <c r="T1298" s="463">
        <f t="shared" si="342"/>
        <v>0</v>
      </c>
      <c r="U1298" s="463">
        <f t="shared" si="343"/>
        <v>0</v>
      </c>
      <c r="V1298" s="463">
        <f t="shared" si="344"/>
        <v>0</v>
      </c>
      <c r="W1298" s="470">
        <f t="shared" si="345"/>
        <v>3.3770000000000095</v>
      </c>
    </row>
    <row r="1299" spans="1:23">
      <c r="A1299" s="461">
        <v>12950</v>
      </c>
      <c r="B1299" s="461" t="s">
        <v>528</v>
      </c>
      <c r="C1299" s="466">
        <v>496.82</v>
      </c>
      <c r="D1299" s="466">
        <v>500.25099999999998</v>
      </c>
      <c r="E1299" s="466">
        <v>1093.92</v>
      </c>
      <c r="F1299" s="466">
        <v>0</v>
      </c>
      <c r="G1299" s="467">
        <f t="shared" si="346"/>
        <v>0</v>
      </c>
      <c r="H1299" s="466">
        <f t="shared" si="334"/>
        <v>0</v>
      </c>
      <c r="I1299" s="466">
        <f t="shared" si="335"/>
        <v>0</v>
      </c>
      <c r="J1299" s="468">
        <v>2</v>
      </c>
      <c r="K1299" s="467">
        <f t="shared" si="336"/>
        <v>0</v>
      </c>
      <c r="L1299" s="467">
        <f t="shared" si="347"/>
        <v>0</v>
      </c>
      <c r="M1299" s="466">
        <f t="shared" si="337"/>
        <v>0</v>
      </c>
      <c r="N1299" s="466">
        <f t="shared" si="338"/>
        <v>0</v>
      </c>
      <c r="O1299" s="466">
        <f t="shared" si="339"/>
        <v>0</v>
      </c>
      <c r="P1299" s="466">
        <f t="shared" si="348"/>
        <v>0</v>
      </c>
      <c r="Q1299" s="466">
        <f t="shared" si="340"/>
        <v>0</v>
      </c>
      <c r="R1299" s="466">
        <f t="shared" si="349"/>
        <v>0</v>
      </c>
      <c r="S1299" s="463">
        <f t="shared" si="341"/>
        <v>0</v>
      </c>
      <c r="T1299" s="463">
        <f t="shared" si="342"/>
        <v>0</v>
      </c>
      <c r="U1299" s="463">
        <f t="shared" si="343"/>
        <v>0</v>
      </c>
      <c r="V1299" s="463">
        <f t="shared" si="344"/>
        <v>0</v>
      </c>
      <c r="W1299" s="470">
        <f t="shared" si="345"/>
        <v>3.4020000000000437</v>
      </c>
    </row>
    <row r="1300" spans="1:23">
      <c r="A1300" s="461">
        <v>12960</v>
      </c>
      <c r="B1300" s="461" t="s">
        <v>528</v>
      </c>
      <c r="C1300" s="466">
        <v>496.88600000000002</v>
      </c>
      <c r="D1300" s="466">
        <v>500.334</v>
      </c>
      <c r="E1300" s="466">
        <v>1107.29</v>
      </c>
      <c r="F1300" s="466">
        <v>0</v>
      </c>
      <c r="G1300" s="467">
        <f t="shared" si="346"/>
        <v>0</v>
      </c>
      <c r="H1300" s="466">
        <f t="shared" si="334"/>
        <v>0</v>
      </c>
      <c r="I1300" s="466">
        <f t="shared" si="335"/>
        <v>0</v>
      </c>
      <c r="J1300" s="468">
        <v>2</v>
      </c>
      <c r="K1300" s="467">
        <f t="shared" si="336"/>
        <v>0</v>
      </c>
      <c r="L1300" s="467">
        <f t="shared" si="347"/>
        <v>0</v>
      </c>
      <c r="M1300" s="466">
        <f t="shared" si="337"/>
        <v>0</v>
      </c>
      <c r="N1300" s="466">
        <f t="shared" si="338"/>
        <v>0</v>
      </c>
      <c r="O1300" s="466">
        <f t="shared" si="339"/>
        <v>0</v>
      </c>
      <c r="P1300" s="466">
        <f t="shared" si="348"/>
        <v>0</v>
      </c>
      <c r="Q1300" s="466">
        <f t="shared" si="340"/>
        <v>0</v>
      </c>
      <c r="R1300" s="466">
        <f t="shared" si="349"/>
        <v>0</v>
      </c>
      <c r="S1300" s="463">
        <f t="shared" si="341"/>
        <v>0</v>
      </c>
      <c r="T1300" s="463">
        <f t="shared" si="342"/>
        <v>0</v>
      </c>
      <c r="U1300" s="463">
        <f t="shared" si="343"/>
        <v>0</v>
      </c>
      <c r="V1300" s="463">
        <f t="shared" si="344"/>
        <v>0</v>
      </c>
      <c r="W1300" s="470">
        <f t="shared" si="345"/>
        <v>3.4199999999999591</v>
      </c>
    </row>
    <row r="1301" spans="1:23">
      <c r="A1301" s="461">
        <v>12970</v>
      </c>
      <c r="B1301" s="461" t="s">
        <v>528</v>
      </c>
      <c r="C1301" s="466">
        <v>496.94400000000002</v>
      </c>
      <c r="D1301" s="466">
        <v>500.41800000000001</v>
      </c>
      <c r="E1301" s="466">
        <v>1122.3900000000001</v>
      </c>
      <c r="F1301" s="466">
        <v>0</v>
      </c>
      <c r="G1301" s="467">
        <f t="shared" si="346"/>
        <v>0</v>
      </c>
      <c r="H1301" s="466">
        <f t="shared" si="334"/>
        <v>0</v>
      </c>
      <c r="I1301" s="466">
        <f t="shared" si="335"/>
        <v>0</v>
      </c>
      <c r="J1301" s="468">
        <v>2</v>
      </c>
      <c r="K1301" s="467">
        <f t="shared" si="336"/>
        <v>0</v>
      </c>
      <c r="L1301" s="467">
        <f t="shared" si="347"/>
        <v>0</v>
      </c>
      <c r="M1301" s="466">
        <f t="shared" si="337"/>
        <v>0</v>
      </c>
      <c r="N1301" s="466">
        <f t="shared" si="338"/>
        <v>0</v>
      </c>
      <c r="O1301" s="466">
        <f t="shared" si="339"/>
        <v>0</v>
      </c>
      <c r="P1301" s="466">
        <f t="shared" si="348"/>
        <v>0</v>
      </c>
      <c r="Q1301" s="466">
        <f t="shared" si="340"/>
        <v>0</v>
      </c>
      <c r="R1301" s="466">
        <f t="shared" si="349"/>
        <v>0</v>
      </c>
      <c r="S1301" s="463">
        <f t="shared" si="341"/>
        <v>0</v>
      </c>
      <c r="T1301" s="463">
        <f t="shared" si="342"/>
        <v>0</v>
      </c>
      <c r="U1301" s="463">
        <f t="shared" si="343"/>
        <v>0</v>
      </c>
      <c r="V1301" s="463">
        <f t="shared" si="344"/>
        <v>0</v>
      </c>
      <c r="W1301" s="470">
        <f t="shared" si="345"/>
        <v>3.4309999999999832</v>
      </c>
    </row>
    <row r="1302" spans="1:23">
      <c r="A1302" s="461">
        <v>12980</v>
      </c>
      <c r="B1302" s="461" t="s">
        <v>528</v>
      </c>
      <c r="C1302" s="466">
        <v>496.995</v>
      </c>
      <c r="D1302" s="466">
        <v>500.49299999999999</v>
      </c>
      <c r="E1302" s="466">
        <v>1128.08</v>
      </c>
      <c r="F1302" s="466">
        <v>0</v>
      </c>
      <c r="G1302" s="467">
        <f t="shared" si="346"/>
        <v>0</v>
      </c>
      <c r="H1302" s="466">
        <f t="shared" si="334"/>
        <v>0</v>
      </c>
      <c r="I1302" s="466">
        <f t="shared" si="335"/>
        <v>0</v>
      </c>
      <c r="J1302" s="468">
        <v>2</v>
      </c>
      <c r="K1302" s="467">
        <f t="shared" si="336"/>
        <v>0</v>
      </c>
      <c r="L1302" s="467">
        <f t="shared" si="347"/>
        <v>0</v>
      </c>
      <c r="M1302" s="466">
        <f t="shared" si="337"/>
        <v>0</v>
      </c>
      <c r="N1302" s="466">
        <f t="shared" si="338"/>
        <v>0</v>
      </c>
      <c r="O1302" s="466">
        <f t="shared" si="339"/>
        <v>0</v>
      </c>
      <c r="P1302" s="466">
        <f t="shared" si="348"/>
        <v>0</v>
      </c>
      <c r="Q1302" s="466">
        <f t="shared" si="340"/>
        <v>0</v>
      </c>
      <c r="R1302" s="466">
        <f t="shared" si="349"/>
        <v>0</v>
      </c>
      <c r="S1302" s="463">
        <f t="shared" si="341"/>
        <v>0</v>
      </c>
      <c r="T1302" s="463">
        <f t="shared" si="342"/>
        <v>0</v>
      </c>
      <c r="U1302" s="463">
        <f t="shared" si="343"/>
        <v>0</v>
      </c>
      <c r="V1302" s="463">
        <f t="shared" si="344"/>
        <v>0</v>
      </c>
      <c r="W1302" s="470">
        <f t="shared" si="345"/>
        <v>3.4479999999999791</v>
      </c>
    </row>
    <row r="1303" spans="1:23">
      <c r="A1303" s="461">
        <v>12990</v>
      </c>
      <c r="B1303" s="461" t="s">
        <v>528</v>
      </c>
      <c r="C1303" s="466">
        <v>497.03899999999999</v>
      </c>
      <c r="D1303" s="466">
        <v>500.57400000000001</v>
      </c>
      <c r="E1303" s="466">
        <v>1120.83</v>
      </c>
      <c r="F1303" s="466">
        <v>0</v>
      </c>
      <c r="G1303" s="467">
        <f t="shared" si="346"/>
        <v>0</v>
      </c>
      <c r="H1303" s="466">
        <f t="shared" si="334"/>
        <v>0</v>
      </c>
      <c r="I1303" s="466">
        <f t="shared" si="335"/>
        <v>0</v>
      </c>
      <c r="J1303" s="468">
        <v>2</v>
      </c>
      <c r="K1303" s="467">
        <f t="shared" si="336"/>
        <v>0</v>
      </c>
      <c r="L1303" s="467">
        <f t="shared" si="347"/>
        <v>0</v>
      </c>
      <c r="M1303" s="466">
        <f t="shared" si="337"/>
        <v>0</v>
      </c>
      <c r="N1303" s="466">
        <f t="shared" si="338"/>
        <v>0</v>
      </c>
      <c r="O1303" s="466">
        <f t="shared" si="339"/>
        <v>0</v>
      </c>
      <c r="P1303" s="466">
        <f t="shared" si="348"/>
        <v>0</v>
      </c>
      <c r="Q1303" s="466">
        <f t="shared" si="340"/>
        <v>0</v>
      </c>
      <c r="R1303" s="466">
        <f t="shared" si="349"/>
        <v>0</v>
      </c>
      <c r="S1303" s="463">
        <f t="shared" si="341"/>
        <v>0</v>
      </c>
      <c r="T1303" s="463">
        <f t="shared" si="342"/>
        <v>0</v>
      </c>
      <c r="U1303" s="463">
        <f t="shared" si="343"/>
        <v>0</v>
      </c>
      <c r="V1303" s="463">
        <f t="shared" si="344"/>
        <v>0</v>
      </c>
      <c r="W1303" s="470">
        <f t="shared" si="345"/>
        <v>3.4739999999999895</v>
      </c>
    </row>
    <row r="1304" spans="1:23">
      <c r="A1304" s="461">
        <v>13000</v>
      </c>
      <c r="B1304" s="461" t="s">
        <v>528</v>
      </c>
      <c r="C1304" s="466">
        <v>497.07499999999999</v>
      </c>
      <c r="D1304" s="466">
        <v>500.65300000000002</v>
      </c>
      <c r="E1304" s="466">
        <v>1114.25</v>
      </c>
      <c r="F1304" s="466">
        <v>0</v>
      </c>
      <c r="G1304" s="467">
        <f t="shared" si="346"/>
        <v>0</v>
      </c>
      <c r="H1304" s="466">
        <f t="shared" si="334"/>
        <v>0</v>
      </c>
      <c r="I1304" s="466">
        <f t="shared" si="335"/>
        <v>0</v>
      </c>
      <c r="J1304" s="468">
        <v>2</v>
      </c>
      <c r="K1304" s="467">
        <f t="shared" si="336"/>
        <v>0</v>
      </c>
      <c r="L1304" s="467">
        <f t="shared" si="347"/>
        <v>0</v>
      </c>
      <c r="M1304" s="466">
        <f t="shared" si="337"/>
        <v>0</v>
      </c>
      <c r="N1304" s="466">
        <f t="shared" si="338"/>
        <v>0</v>
      </c>
      <c r="O1304" s="466">
        <f t="shared" si="339"/>
        <v>0</v>
      </c>
      <c r="P1304" s="466">
        <f t="shared" si="348"/>
        <v>0</v>
      </c>
      <c r="Q1304" s="466">
        <f t="shared" si="340"/>
        <v>0</v>
      </c>
      <c r="R1304" s="466">
        <f t="shared" si="349"/>
        <v>0</v>
      </c>
      <c r="S1304" s="463">
        <f t="shared" si="341"/>
        <v>0</v>
      </c>
      <c r="T1304" s="463">
        <f t="shared" si="342"/>
        <v>0</v>
      </c>
      <c r="U1304" s="463">
        <f t="shared" si="343"/>
        <v>0</v>
      </c>
      <c r="V1304" s="463">
        <f t="shared" si="344"/>
        <v>0</v>
      </c>
      <c r="W1304" s="470">
        <f t="shared" si="345"/>
        <v>3.4979999999999905</v>
      </c>
    </row>
    <row r="1305" spans="1:23">
      <c r="A1305" s="461">
        <v>13010</v>
      </c>
      <c r="B1305" s="461" t="s">
        <v>528</v>
      </c>
      <c r="C1305" s="466">
        <v>497.10399999999998</v>
      </c>
      <c r="D1305" s="466">
        <v>500.70100000000002</v>
      </c>
      <c r="E1305" s="466">
        <v>1115.0899999999999</v>
      </c>
      <c r="F1305" s="466">
        <v>0</v>
      </c>
      <c r="G1305" s="467">
        <f t="shared" si="346"/>
        <v>0</v>
      </c>
      <c r="H1305" s="466">
        <f t="shared" si="334"/>
        <v>0</v>
      </c>
      <c r="I1305" s="466">
        <f t="shared" si="335"/>
        <v>0</v>
      </c>
      <c r="J1305" s="468">
        <v>2</v>
      </c>
      <c r="K1305" s="467">
        <f t="shared" si="336"/>
        <v>0</v>
      </c>
      <c r="L1305" s="467">
        <f t="shared" si="347"/>
        <v>0</v>
      </c>
      <c r="M1305" s="466">
        <f t="shared" si="337"/>
        <v>0</v>
      </c>
      <c r="N1305" s="466">
        <f t="shared" si="338"/>
        <v>0</v>
      </c>
      <c r="O1305" s="466">
        <f t="shared" si="339"/>
        <v>0</v>
      </c>
      <c r="P1305" s="466">
        <f t="shared" si="348"/>
        <v>0</v>
      </c>
      <c r="Q1305" s="466">
        <f t="shared" si="340"/>
        <v>0</v>
      </c>
      <c r="R1305" s="466">
        <f t="shared" si="349"/>
        <v>0</v>
      </c>
      <c r="S1305" s="463">
        <f t="shared" si="341"/>
        <v>0</v>
      </c>
      <c r="T1305" s="463">
        <f t="shared" si="342"/>
        <v>0</v>
      </c>
      <c r="U1305" s="463">
        <f t="shared" si="343"/>
        <v>0</v>
      </c>
      <c r="V1305" s="463">
        <f t="shared" si="344"/>
        <v>0</v>
      </c>
      <c r="W1305" s="470">
        <f t="shared" si="345"/>
        <v>3.535000000000025</v>
      </c>
    </row>
    <row r="1306" spans="1:23">
      <c r="A1306" s="461">
        <v>13020</v>
      </c>
      <c r="B1306" s="461" t="s">
        <v>528</v>
      </c>
      <c r="C1306" s="466">
        <v>497.125</v>
      </c>
      <c r="D1306" s="466">
        <v>500.75</v>
      </c>
      <c r="E1306" s="466">
        <v>1120.8599999999999</v>
      </c>
      <c r="F1306" s="466">
        <v>0</v>
      </c>
      <c r="G1306" s="467">
        <f t="shared" si="346"/>
        <v>0</v>
      </c>
      <c r="H1306" s="466">
        <f t="shared" si="334"/>
        <v>0</v>
      </c>
      <c r="I1306" s="466">
        <f t="shared" si="335"/>
        <v>0</v>
      </c>
      <c r="J1306" s="468">
        <v>2</v>
      </c>
      <c r="K1306" s="467">
        <f t="shared" si="336"/>
        <v>0</v>
      </c>
      <c r="L1306" s="467">
        <f t="shared" si="347"/>
        <v>0</v>
      </c>
      <c r="M1306" s="466">
        <f t="shared" si="337"/>
        <v>0</v>
      </c>
      <c r="N1306" s="466">
        <f t="shared" si="338"/>
        <v>0</v>
      </c>
      <c r="O1306" s="466">
        <f t="shared" si="339"/>
        <v>0</v>
      </c>
      <c r="P1306" s="466">
        <f t="shared" si="348"/>
        <v>0</v>
      </c>
      <c r="Q1306" s="466">
        <f t="shared" si="340"/>
        <v>0</v>
      </c>
      <c r="R1306" s="466">
        <f t="shared" si="349"/>
        <v>0</v>
      </c>
      <c r="S1306" s="463">
        <f t="shared" si="341"/>
        <v>0</v>
      </c>
      <c r="T1306" s="463">
        <f t="shared" si="342"/>
        <v>0</v>
      </c>
      <c r="U1306" s="463">
        <f t="shared" si="343"/>
        <v>0</v>
      </c>
      <c r="V1306" s="463">
        <f t="shared" si="344"/>
        <v>0</v>
      </c>
      <c r="W1306" s="470">
        <f t="shared" si="345"/>
        <v>3.5780000000000314</v>
      </c>
    </row>
    <row r="1307" spans="1:23">
      <c r="A1307" s="461">
        <v>13030</v>
      </c>
      <c r="B1307" s="461" t="s">
        <v>528</v>
      </c>
      <c r="C1307" s="466">
        <v>497.13900000000001</v>
      </c>
      <c r="D1307" s="466">
        <v>500.79300000000001</v>
      </c>
      <c r="E1307" s="466">
        <v>1128.7</v>
      </c>
      <c r="F1307" s="466">
        <v>0</v>
      </c>
      <c r="G1307" s="467">
        <f t="shared" si="346"/>
        <v>0</v>
      </c>
      <c r="H1307" s="466">
        <f t="shared" si="334"/>
        <v>0</v>
      </c>
      <c r="I1307" s="466">
        <f t="shared" si="335"/>
        <v>0</v>
      </c>
      <c r="J1307" s="468">
        <v>2</v>
      </c>
      <c r="K1307" s="467">
        <f t="shared" si="336"/>
        <v>0</v>
      </c>
      <c r="L1307" s="467">
        <f t="shared" si="347"/>
        <v>0</v>
      </c>
      <c r="M1307" s="466">
        <f t="shared" si="337"/>
        <v>0</v>
      </c>
      <c r="N1307" s="466">
        <f t="shared" si="338"/>
        <v>0</v>
      </c>
      <c r="O1307" s="466">
        <f t="shared" si="339"/>
        <v>0</v>
      </c>
      <c r="P1307" s="466">
        <f t="shared" si="348"/>
        <v>0</v>
      </c>
      <c r="Q1307" s="466">
        <f t="shared" si="340"/>
        <v>0</v>
      </c>
      <c r="R1307" s="466">
        <f t="shared" si="349"/>
        <v>0</v>
      </c>
      <c r="S1307" s="463">
        <f t="shared" si="341"/>
        <v>0</v>
      </c>
      <c r="T1307" s="463">
        <f t="shared" si="342"/>
        <v>0</v>
      </c>
      <c r="U1307" s="463">
        <f t="shared" si="343"/>
        <v>0</v>
      </c>
      <c r="V1307" s="463">
        <f t="shared" si="344"/>
        <v>0</v>
      </c>
      <c r="W1307" s="470">
        <f t="shared" si="345"/>
        <v>3.5970000000000368</v>
      </c>
    </row>
    <row r="1308" spans="1:23">
      <c r="A1308" s="461">
        <v>13040</v>
      </c>
      <c r="B1308" s="461" t="s">
        <v>528</v>
      </c>
      <c r="C1308" s="466">
        <v>497.14499999999998</v>
      </c>
      <c r="D1308" s="466">
        <v>500.83600000000001</v>
      </c>
      <c r="E1308" s="466">
        <v>1140.4100000000001</v>
      </c>
      <c r="F1308" s="466">
        <v>0</v>
      </c>
      <c r="G1308" s="467">
        <f t="shared" si="346"/>
        <v>0</v>
      </c>
      <c r="H1308" s="466">
        <f t="shared" si="334"/>
        <v>0</v>
      </c>
      <c r="I1308" s="466">
        <f t="shared" si="335"/>
        <v>0</v>
      </c>
      <c r="J1308" s="468">
        <v>2</v>
      </c>
      <c r="K1308" s="467">
        <f t="shared" si="336"/>
        <v>0</v>
      </c>
      <c r="L1308" s="467">
        <f t="shared" si="347"/>
        <v>0</v>
      </c>
      <c r="M1308" s="466">
        <f t="shared" si="337"/>
        <v>0</v>
      </c>
      <c r="N1308" s="466">
        <f t="shared" si="338"/>
        <v>0</v>
      </c>
      <c r="O1308" s="466">
        <f t="shared" si="339"/>
        <v>0</v>
      </c>
      <c r="P1308" s="466">
        <f t="shared" si="348"/>
        <v>0</v>
      </c>
      <c r="Q1308" s="466">
        <f t="shared" si="340"/>
        <v>0</v>
      </c>
      <c r="R1308" s="466">
        <f t="shared" si="349"/>
        <v>0</v>
      </c>
      <c r="S1308" s="463">
        <f t="shared" si="341"/>
        <v>0</v>
      </c>
      <c r="T1308" s="463">
        <f t="shared" si="342"/>
        <v>0</v>
      </c>
      <c r="U1308" s="463">
        <f t="shared" si="343"/>
        <v>0</v>
      </c>
      <c r="V1308" s="463">
        <f t="shared" si="344"/>
        <v>0</v>
      </c>
      <c r="W1308" s="470">
        <f t="shared" si="345"/>
        <v>3.625</v>
      </c>
    </row>
    <row r="1309" spans="1:23">
      <c r="A1309" s="461">
        <v>13050</v>
      </c>
      <c r="B1309" s="461" t="s">
        <v>528</v>
      </c>
      <c r="C1309" s="466">
        <v>497.14400000000001</v>
      </c>
      <c r="D1309" s="466">
        <v>500.87599999999998</v>
      </c>
      <c r="E1309" s="466">
        <v>1157.8900000000001</v>
      </c>
      <c r="F1309" s="466">
        <v>0</v>
      </c>
      <c r="G1309" s="467">
        <f t="shared" si="346"/>
        <v>0</v>
      </c>
      <c r="H1309" s="466">
        <f t="shared" si="334"/>
        <v>0</v>
      </c>
      <c r="I1309" s="466">
        <f t="shared" si="335"/>
        <v>0</v>
      </c>
      <c r="J1309" s="468">
        <v>2</v>
      </c>
      <c r="K1309" s="467">
        <f t="shared" si="336"/>
        <v>0</v>
      </c>
      <c r="L1309" s="467">
        <f t="shared" si="347"/>
        <v>0</v>
      </c>
      <c r="M1309" s="466">
        <f t="shared" si="337"/>
        <v>0</v>
      </c>
      <c r="N1309" s="466">
        <f t="shared" si="338"/>
        <v>0</v>
      </c>
      <c r="O1309" s="466">
        <f t="shared" si="339"/>
        <v>0</v>
      </c>
      <c r="P1309" s="466">
        <f t="shared" si="348"/>
        <v>0</v>
      </c>
      <c r="Q1309" s="466">
        <f t="shared" si="340"/>
        <v>0</v>
      </c>
      <c r="R1309" s="466">
        <f t="shared" si="349"/>
        <v>0</v>
      </c>
      <c r="S1309" s="463">
        <f t="shared" si="341"/>
        <v>0</v>
      </c>
      <c r="T1309" s="463">
        <f t="shared" si="342"/>
        <v>0</v>
      </c>
      <c r="U1309" s="463">
        <f t="shared" si="343"/>
        <v>0</v>
      </c>
      <c r="V1309" s="463">
        <f t="shared" si="344"/>
        <v>0</v>
      </c>
      <c r="W1309" s="470">
        <f t="shared" si="345"/>
        <v>3.6539999999999964</v>
      </c>
    </row>
    <row r="1310" spans="1:23">
      <c r="A1310" s="461">
        <v>13060</v>
      </c>
      <c r="B1310" s="461" t="s">
        <v>528</v>
      </c>
      <c r="C1310" s="466">
        <v>497.13600000000002</v>
      </c>
      <c r="D1310" s="466">
        <v>500.91699999999997</v>
      </c>
      <c r="E1310" s="466">
        <v>1176.1199999999999</v>
      </c>
      <c r="F1310" s="466">
        <v>0</v>
      </c>
      <c r="G1310" s="467">
        <f t="shared" si="346"/>
        <v>0</v>
      </c>
      <c r="H1310" s="466">
        <f t="shared" si="334"/>
        <v>0</v>
      </c>
      <c r="I1310" s="466">
        <f t="shared" si="335"/>
        <v>0</v>
      </c>
      <c r="J1310" s="468">
        <v>2</v>
      </c>
      <c r="K1310" s="467">
        <f t="shared" si="336"/>
        <v>0</v>
      </c>
      <c r="L1310" s="467">
        <f t="shared" si="347"/>
        <v>0</v>
      </c>
      <c r="M1310" s="466">
        <f t="shared" si="337"/>
        <v>0</v>
      </c>
      <c r="N1310" s="466">
        <f t="shared" si="338"/>
        <v>0</v>
      </c>
      <c r="O1310" s="466">
        <f t="shared" si="339"/>
        <v>0</v>
      </c>
      <c r="P1310" s="466">
        <f t="shared" si="348"/>
        <v>0</v>
      </c>
      <c r="Q1310" s="466">
        <f t="shared" si="340"/>
        <v>0</v>
      </c>
      <c r="R1310" s="466">
        <f t="shared" si="349"/>
        <v>0</v>
      </c>
      <c r="S1310" s="463">
        <f t="shared" si="341"/>
        <v>0</v>
      </c>
      <c r="T1310" s="463">
        <f t="shared" si="342"/>
        <v>0</v>
      </c>
      <c r="U1310" s="463">
        <f t="shared" si="343"/>
        <v>0</v>
      </c>
      <c r="V1310" s="463">
        <f t="shared" si="344"/>
        <v>0</v>
      </c>
      <c r="W1310" s="470">
        <f t="shared" si="345"/>
        <v>3.6910000000000309</v>
      </c>
    </row>
    <row r="1311" spans="1:23">
      <c r="A1311" s="461">
        <v>13070</v>
      </c>
      <c r="B1311" s="461" t="s">
        <v>528</v>
      </c>
      <c r="C1311" s="466">
        <v>497.12</v>
      </c>
      <c r="D1311" s="466">
        <v>500.95499999999998</v>
      </c>
      <c r="E1311" s="466">
        <v>1191.58</v>
      </c>
      <c r="F1311" s="466">
        <v>0</v>
      </c>
      <c r="G1311" s="467">
        <f t="shared" si="346"/>
        <v>0</v>
      </c>
      <c r="H1311" s="466">
        <f t="shared" si="334"/>
        <v>0</v>
      </c>
      <c r="I1311" s="466">
        <f t="shared" si="335"/>
        <v>0</v>
      </c>
      <c r="J1311" s="468">
        <v>2</v>
      </c>
      <c r="K1311" s="467">
        <f t="shared" si="336"/>
        <v>0</v>
      </c>
      <c r="L1311" s="467">
        <f t="shared" si="347"/>
        <v>0</v>
      </c>
      <c r="M1311" s="466">
        <f t="shared" si="337"/>
        <v>0</v>
      </c>
      <c r="N1311" s="466">
        <f t="shared" si="338"/>
        <v>0</v>
      </c>
      <c r="O1311" s="466">
        <f t="shared" si="339"/>
        <v>0</v>
      </c>
      <c r="P1311" s="466">
        <f t="shared" si="348"/>
        <v>0</v>
      </c>
      <c r="Q1311" s="466">
        <f t="shared" si="340"/>
        <v>0</v>
      </c>
      <c r="R1311" s="466">
        <f t="shared" si="349"/>
        <v>0</v>
      </c>
      <c r="S1311" s="463">
        <f t="shared" si="341"/>
        <v>0</v>
      </c>
      <c r="T1311" s="463">
        <f t="shared" si="342"/>
        <v>0</v>
      </c>
      <c r="U1311" s="463">
        <f t="shared" si="343"/>
        <v>0</v>
      </c>
      <c r="V1311" s="463">
        <f t="shared" si="344"/>
        <v>0</v>
      </c>
      <c r="W1311" s="470">
        <f t="shared" si="345"/>
        <v>3.7319999999999709</v>
      </c>
    </row>
    <row r="1312" spans="1:23">
      <c r="A1312" s="461">
        <v>13080</v>
      </c>
      <c r="B1312" s="461" t="s">
        <v>528</v>
      </c>
      <c r="C1312" s="466">
        <v>497.09699999999998</v>
      </c>
      <c r="D1312" s="466">
        <v>500.98399999999998</v>
      </c>
      <c r="E1312" s="466">
        <v>1206.69</v>
      </c>
      <c r="F1312" s="466">
        <v>0</v>
      </c>
      <c r="G1312" s="467">
        <f t="shared" si="346"/>
        <v>0</v>
      </c>
      <c r="H1312" s="466">
        <f t="shared" si="334"/>
        <v>0</v>
      </c>
      <c r="I1312" s="466">
        <f t="shared" si="335"/>
        <v>0</v>
      </c>
      <c r="J1312" s="468">
        <v>2</v>
      </c>
      <c r="K1312" s="467">
        <f t="shared" si="336"/>
        <v>0</v>
      </c>
      <c r="L1312" s="467">
        <f t="shared" si="347"/>
        <v>0</v>
      </c>
      <c r="M1312" s="466">
        <f t="shared" si="337"/>
        <v>0</v>
      </c>
      <c r="N1312" s="466">
        <f t="shared" si="338"/>
        <v>0</v>
      </c>
      <c r="O1312" s="466">
        <f t="shared" si="339"/>
        <v>0</v>
      </c>
      <c r="P1312" s="466">
        <f t="shared" si="348"/>
        <v>0</v>
      </c>
      <c r="Q1312" s="466">
        <f t="shared" si="340"/>
        <v>0</v>
      </c>
      <c r="R1312" s="466">
        <f t="shared" si="349"/>
        <v>0</v>
      </c>
      <c r="S1312" s="463">
        <f t="shared" si="341"/>
        <v>0</v>
      </c>
      <c r="T1312" s="463">
        <f t="shared" si="342"/>
        <v>0</v>
      </c>
      <c r="U1312" s="463">
        <f t="shared" si="343"/>
        <v>0</v>
      </c>
      <c r="V1312" s="463">
        <f t="shared" si="344"/>
        <v>0</v>
      </c>
      <c r="W1312" s="470">
        <f t="shared" si="345"/>
        <v>3.7809999999999491</v>
      </c>
    </row>
    <row r="1313" spans="1:23">
      <c r="A1313" s="461">
        <v>13090</v>
      </c>
      <c r="B1313" s="461" t="s">
        <v>528</v>
      </c>
      <c r="C1313" s="466">
        <v>497.06599999999997</v>
      </c>
      <c r="D1313" s="466">
        <v>500.98899999999998</v>
      </c>
      <c r="E1313" s="466">
        <v>1217.0899999999999</v>
      </c>
      <c r="F1313" s="466">
        <v>0</v>
      </c>
      <c r="G1313" s="467">
        <f t="shared" si="346"/>
        <v>0</v>
      </c>
      <c r="H1313" s="466">
        <f t="shared" si="334"/>
        <v>0</v>
      </c>
      <c r="I1313" s="466">
        <f t="shared" si="335"/>
        <v>0</v>
      </c>
      <c r="J1313" s="468">
        <v>2</v>
      </c>
      <c r="K1313" s="467">
        <f t="shared" si="336"/>
        <v>0</v>
      </c>
      <c r="L1313" s="467">
        <f t="shared" si="347"/>
        <v>0</v>
      </c>
      <c r="M1313" s="466">
        <f t="shared" si="337"/>
        <v>0</v>
      </c>
      <c r="N1313" s="466">
        <f t="shared" si="338"/>
        <v>0</v>
      </c>
      <c r="O1313" s="466">
        <f t="shared" si="339"/>
        <v>0</v>
      </c>
      <c r="P1313" s="466">
        <f t="shared" si="348"/>
        <v>0</v>
      </c>
      <c r="Q1313" s="466">
        <f t="shared" si="340"/>
        <v>0</v>
      </c>
      <c r="R1313" s="466">
        <f t="shared" si="349"/>
        <v>0</v>
      </c>
      <c r="S1313" s="463">
        <f t="shared" si="341"/>
        <v>0</v>
      </c>
      <c r="T1313" s="463">
        <f t="shared" si="342"/>
        <v>0</v>
      </c>
      <c r="U1313" s="463">
        <f t="shared" si="343"/>
        <v>0</v>
      </c>
      <c r="V1313" s="463">
        <f t="shared" si="344"/>
        <v>0</v>
      </c>
      <c r="W1313" s="470">
        <f t="shared" si="345"/>
        <v>3.8349999999999795</v>
      </c>
    </row>
    <row r="1314" spans="1:23">
      <c r="A1314" s="461">
        <v>13100</v>
      </c>
      <c r="B1314" s="461" t="s">
        <v>528</v>
      </c>
      <c r="C1314" s="466">
        <v>497.02800000000002</v>
      </c>
      <c r="D1314" s="466">
        <v>500.91899999999998</v>
      </c>
      <c r="E1314" s="466">
        <v>1215.31</v>
      </c>
      <c r="F1314" s="466">
        <v>0</v>
      </c>
      <c r="G1314" s="467">
        <f t="shared" si="346"/>
        <v>0</v>
      </c>
      <c r="H1314" s="466">
        <f t="shared" si="334"/>
        <v>0</v>
      </c>
      <c r="I1314" s="466">
        <f t="shared" si="335"/>
        <v>0</v>
      </c>
      <c r="J1314" s="468">
        <v>2</v>
      </c>
      <c r="K1314" s="467">
        <f t="shared" si="336"/>
        <v>0</v>
      </c>
      <c r="L1314" s="467">
        <f t="shared" si="347"/>
        <v>0</v>
      </c>
      <c r="M1314" s="466">
        <f t="shared" si="337"/>
        <v>0</v>
      </c>
      <c r="N1314" s="466">
        <f t="shared" si="338"/>
        <v>0</v>
      </c>
      <c r="O1314" s="466">
        <f t="shared" si="339"/>
        <v>0</v>
      </c>
      <c r="P1314" s="466">
        <f t="shared" si="348"/>
        <v>0</v>
      </c>
      <c r="Q1314" s="466">
        <f t="shared" si="340"/>
        <v>0</v>
      </c>
      <c r="R1314" s="466">
        <f t="shared" si="349"/>
        <v>0</v>
      </c>
      <c r="S1314" s="463">
        <f t="shared" si="341"/>
        <v>0</v>
      </c>
      <c r="T1314" s="463">
        <f t="shared" si="342"/>
        <v>0</v>
      </c>
      <c r="U1314" s="463">
        <f t="shared" si="343"/>
        <v>0</v>
      </c>
      <c r="V1314" s="463">
        <f t="shared" si="344"/>
        <v>0</v>
      </c>
      <c r="W1314" s="470">
        <f t="shared" si="345"/>
        <v>3.8870000000000005</v>
      </c>
    </row>
    <row r="1315" spans="1:23">
      <c r="A1315" s="461">
        <v>13110</v>
      </c>
      <c r="B1315" s="461" t="s">
        <v>528</v>
      </c>
      <c r="C1315" s="466">
        <v>496.983</v>
      </c>
      <c r="D1315" s="466">
        <v>500.79599999999999</v>
      </c>
      <c r="E1315" s="466">
        <v>1200.4000000000001</v>
      </c>
      <c r="F1315" s="466">
        <v>0</v>
      </c>
      <c r="G1315" s="467">
        <f t="shared" si="346"/>
        <v>0</v>
      </c>
      <c r="H1315" s="466">
        <f t="shared" si="334"/>
        <v>0</v>
      </c>
      <c r="I1315" s="466">
        <f t="shared" si="335"/>
        <v>0</v>
      </c>
      <c r="J1315" s="468">
        <v>2</v>
      </c>
      <c r="K1315" s="467">
        <f t="shared" si="336"/>
        <v>0</v>
      </c>
      <c r="L1315" s="467">
        <f t="shared" si="347"/>
        <v>0</v>
      </c>
      <c r="M1315" s="466">
        <f t="shared" si="337"/>
        <v>0</v>
      </c>
      <c r="N1315" s="466">
        <f t="shared" si="338"/>
        <v>0</v>
      </c>
      <c r="O1315" s="466">
        <f t="shared" si="339"/>
        <v>0</v>
      </c>
      <c r="P1315" s="466">
        <f t="shared" si="348"/>
        <v>0</v>
      </c>
      <c r="Q1315" s="466">
        <f t="shared" si="340"/>
        <v>0</v>
      </c>
      <c r="R1315" s="466">
        <f t="shared" si="349"/>
        <v>0</v>
      </c>
      <c r="S1315" s="463">
        <f t="shared" si="341"/>
        <v>0</v>
      </c>
      <c r="T1315" s="463">
        <f t="shared" si="342"/>
        <v>0</v>
      </c>
      <c r="U1315" s="463">
        <f t="shared" si="343"/>
        <v>0</v>
      </c>
      <c r="V1315" s="463">
        <f t="shared" si="344"/>
        <v>0</v>
      </c>
      <c r="W1315" s="470">
        <f t="shared" si="345"/>
        <v>3.9230000000000018</v>
      </c>
    </row>
    <row r="1316" spans="1:23">
      <c r="A1316" s="461">
        <v>13120</v>
      </c>
      <c r="B1316" s="461" t="s">
        <v>528</v>
      </c>
      <c r="C1316" s="466">
        <v>496.93</v>
      </c>
      <c r="D1316" s="466">
        <v>500.69499999999999</v>
      </c>
      <c r="E1316" s="466">
        <v>1180.22</v>
      </c>
      <c r="F1316" s="466">
        <v>0</v>
      </c>
      <c r="G1316" s="467">
        <f t="shared" si="346"/>
        <v>0</v>
      </c>
      <c r="H1316" s="466">
        <f t="shared" ref="H1316:H1379" si="350">IF(G1316&lt;3,IF(G1316&gt;1.5,G1316,),)</f>
        <v>0</v>
      </c>
      <c r="I1316" s="466">
        <f t="shared" ref="I1316:I1379" si="351">IF(G1316&gt;3,G1316,0)</f>
        <v>0</v>
      </c>
      <c r="J1316" s="468">
        <v>2</v>
      </c>
      <c r="K1316" s="467">
        <f t="shared" si="336"/>
        <v>0</v>
      </c>
      <c r="L1316" s="467">
        <f t="shared" si="347"/>
        <v>0</v>
      </c>
      <c r="M1316" s="466">
        <f t="shared" si="337"/>
        <v>0</v>
      </c>
      <c r="N1316" s="466">
        <f t="shared" si="338"/>
        <v>0</v>
      </c>
      <c r="O1316" s="466">
        <f t="shared" si="339"/>
        <v>0</v>
      </c>
      <c r="P1316" s="466">
        <f t="shared" si="348"/>
        <v>0</v>
      </c>
      <c r="Q1316" s="466">
        <f t="shared" si="340"/>
        <v>0</v>
      </c>
      <c r="R1316" s="466">
        <f t="shared" si="349"/>
        <v>0</v>
      </c>
      <c r="S1316" s="463">
        <f t="shared" si="341"/>
        <v>0</v>
      </c>
      <c r="T1316" s="463">
        <f t="shared" si="342"/>
        <v>0</v>
      </c>
      <c r="U1316" s="463">
        <f t="shared" si="343"/>
        <v>0</v>
      </c>
      <c r="V1316" s="463">
        <f t="shared" si="344"/>
        <v>0</v>
      </c>
      <c r="W1316" s="470">
        <f t="shared" si="345"/>
        <v>3.8909999999999627</v>
      </c>
    </row>
    <row r="1317" spans="1:23">
      <c r="A1317" s="461">
        <v>13130</v>
      </c>
      <c r="B1317" s="461" t="s">
        <v>528</v>
      </c>
      <c r="C1317" s="466">
        <v>496.87</v>
      </c>
      <c r="D1317" s="466">
        <v>500.59899999999999</v>
      </c>
      <c r="E1317" s="466">
        <v>1162.22</v>
      </c>
      <c r="F1317" s="466">
        <v>0</v>
      </c>
      <c r="G1317" s="467">
        <f t="shared" si="346"/>
        <v>0</v>
      </c>
      <c r="H1317" s="466">
        <f t="shared" si="350"/>
        <v>0</v>
      </c>
      <c r="I1317" s="466">
        <f t="shared" si="351"/>
        <v>0</v>
      </c>
      <c r="J1317" s="468">
        <v>2</v>
      </c>
      <c r="K1317" s="467">
        <f t="shared" si="336"/>
        <v>0</v>
      </c>
      <c r="L1317" s="467">
        <f t="shared" si="347"/>
        <v>0</v>
      </c>
      <c r="M1317" s="466">
        <f t="shared" si="337"/>
        <v>0</v>
      </c>
      <c r="N1317" s="466">
        <f t="shared" si="338"/>
        <v>0</v>
      </c>
      <c r="O1317" s="466">
        <f t="shared" si="339"/>
        <v>0</v>
      </c>
      <c r="P1317" s="466">
        <f t="shared" si="348"/>
        <v>0</v>
      </c>
      <c r="Q1317" s="466">
        <f t="shared" si="340"/>
        <v>0</v>
      </c>
      <c r="R1317" s="466">
        <f t="shared" si="349"/>
        <v>0</v>
      </c>
      <c r="S1317" s="463">
        <f t="shared" si="341"/>
        <v>0</v>
      </c>
      <c r="T1317" s="463">
        <f t="shared" si="342"/>
        <v>0</v>
      </c>
      <c r="U1317" s="463">
        <f t="shared" si="343"/>
        <v>0</v>
      </c>
      <c r="V1317" s="463">
        <f t="shared" si="344"/>
        <v>0</v>
      </c>
      <c r="W1317" s="470">
        <f t="shared" si="345"/>
        <v>3.8129999999999882</v>
      </c>
    </row>
    <row r="1318" spans="1:23">
      <c r="A1318" s="461">
        <v>13140</v>
      </c>
      <c r="B1318" s="461" t="s">
        <v>528</v>
      </c>
      <c r="C1318" s="466">
        <v>496.80200000000002</v>
      </c>
      <c r="D1318" s="466">
        <v>500.49400000000003</v>
      </c>
      <c r="E1318" s="466">
        <v>1144.77</v>
      </c>
      <c r="F1318" s="466">
        <v>0</v>
      </c>
      <c r="G1318" s="467">
        <f t="shared" si="346"/>
        <v>0</v>
      </c>
      <c r="H1318" s="466">
        <f t="shared" si="350"/>
        <v>0</v>
      </c>
      <c r="I1318" s="466">
        <f t="shared" si="351"/>
        <v>0</v>
      </c>
      <c r="J1318" s="468">
        <v>2</v>
      </c>
      <c r="K1318" s="467">
        <f t="shared" si="336"/>
        <v>0</v>
      </c>
      <c r="L1318" s="467">
        <f t="shared" si="347"/>
        <v>0</v>
      </c>
      <c r="M1318" s="466">
        <f t="shared" si="337"/>
        <v>0</v>
      </c>
      <c r="N1318" s="466">
        <f t="shared" si="338"/>
        <v>0</v>
      </c>
      <c r="O1318" s="466">
        <f t="shared" si="339"/>
        <v>0</v>
      </c>
      <c r="P1318" s="466">
        <f t="shared" si="348"/>
        <v>0</v>
      </c>
      <c r="Q1318" s="466">
        <f t="shared" si="340"/>
        <v>0</v>
      </c>
      <c r="R1318" s="466">
        <f t="shared" si="349"/>
        <v>0</v>
      </c>
      <c r="S1318" s="463">
        <f t="shared" si="341"/>
        <v>0</v>
      </c>
      <c r="T1318" s="463">
        <f t="shared" si="342"/>
        <v>0</v>
      </c>
      <c r="U1318" s="463">
        <f t="shared" si="343"/>
        <v>0</v>
      </c>
      <c r="V1318" s="463">
        <f t="shared" si="344"/>
        <v>0</v>
      </c>
      <c r="W1318" s="470">
        <f t="shared" si="345"/>
        <v>3.7649999999999864</v>
      </c>
    </row>
    <row r="1319" spans="1:23">
      <c r="A1319" s="461">
        <v>13150</v>
      </c>
      <c r="B1319" s="461" t="s">
        <v>528</v>
      </c>
      <c r="C1319" s="466">
        <v>496.72699999999998</v>
      </c>
      <c r="D1319" s="466">
        <v>500.375</v>
      </c>
      <c r="E1319" s="466">
        <v>1125.5899999999999</v>
      </c>
      <c r="F1319" s="466">
        <v>0</v>
      </c>
      <c r="G1319" s="467">
        <f t="shared" si="346"/>
        <v>0</v>
      </c>
      <c r="H1319" s="466">
        <f t="shared" si="350"/>
        <v>0</v>
      </c>
      <c r="I1319" s="466">
        <f t="shared" si="351"/>
        <v>0</v>
      </c>
      <c r="J1319" s="468">
        <v>2</v>
      </c>
      <c r="K1319" s="467">
        <f t="shared" si="336"/>
        <v>0</v>
      </c>
      <c r="L1319" s="467">
        <f t="shared" si="347"/>
        <v>0</v>
      </c>
      <c r="M1319" s="466">
        <f t="shared" si="337"/>
        <v>0</v>
      </c>
      <c r="N1319" s="466">
        <f t="shared" si="338"/>
        <v>0</v>
      </c>
      <c r="O1319" s="466">
        <f t="shared" si="339"/>
        <v>0</v>
      </c>
      <c r="P1319" s="466">
        <f t="shared" si="348"/>
        <v>0</v>
      </c>
      <c r="Q1319" s="466">
        <f t="shared" si="340"/>
        <v>0</v>
      </c>
      <c r="R1319" s="466">
        <f t="shared" si="349"/>
        <v>0</v>
      </c>
      <c r="S1319" s="463">
        <f t="shared" si="341"/>
        <v>0</v>
      </c>
      <c r="T1319" s="463">
        <f t="shared" si="342"/>
        <v>0</v>
      </c>
      <c r="U1319" s="463">
        <f t="shared" si="343"/>
        <v>0</v>
      </c>
      <c r="V1319" s="463">
        <f t="shared" si="344"/>
        <v>0</v>
      </c>
      <c r="W1319" s="470">
        <f t="shared" si="345"/>
        <v>3.728999999999985</v>
      </c>
    </row>
    <row r="1320" spans="1:23">
      <c r="A1320" s="461">
        <v>13160</v>
      </c>
      <c r="B1320" s="461" t="s">
        <v>528</v>
      </c>
      <c r="C1320" s="466">
        <v>496.64400000000001</v>
      </c>
      <c r="D1320" s="466">
        <v>500.25700000000001</v>
      </c>
      <c r="E1320" s="466">
        <v>1110.99</v>
      </c>
      <c r="F1320" s="466">
        <v>0</v>
      </c>
      <c r="G1320" s="467">
        <f t="shared" si="346"/>
        <v>0</v>
      </c>
      <c r="H1320" s="466">
        <f t="shared" si="350"/>
        <v>0</v>
      </c>
      <c r="I1320" s="466">
        <f t="shared" si="351"/>
        <v>0</v>
      </c>
      <c r="J1320" s="468">
        <v>2</v>
      </c>
      <c r="K1320" s="467">
        <f t="shared" si="336"/>
        <v>0</v>
      </c>
      <c r="L1320" s="467">
        <f t="shared" si="347"/>
        <v>0</v>
      </c>
      <c r="M1320" s="466">
        <f t="shared" si="337"/>
        <v>0</v>
      </c>
      <c r="N1320" s="466">
        <f t="shared" si="338"/>
        <v>0</v>
      </c>
      <c r="O1320" s="466">
        <f t="shared" si="339"/>
        <v>0</v>
      </c>
      <c r="P1320" s="466">
        <f t="shared" si="348"/>
        <v>0</v>
      </c>
      <c r="Q1320" s="466">
        <f t="shared" si="340"/>
        <v>0</v>
      </c>
      <c r="R1320" s="466">
        <f t="shared" si="349"/>
        <v>0</v>
      </c>
      <c r="S1320" s="463">
        <f t="shared" si="341"/>
        <v>0</v>
      </c>
      <c r="T1320" s="463">
        <f t="shared" si="342"/>
        <v>0</v>
      </c>
      <c r="U1320" s="463">
        <f t="shared" si="343"/>
        <v>0</v>
      </c>
      <c r="V1320" s="463">
        <f t="shared" si="344"/>
        <v>0</v>
      </c>
      <c r="W1320" s="470">
        <f t="shared" si="345"/>
        <v>3.6920000000000073</v>
      </c>
    </row>
    <row r="1321" spans="1:23">
      <c r="A1321" s="461">
        <v>13170</v>
      </c>
      <c r="B1321" s="461" t="s">
        <v>528</v>
      </c>
      <c r="C1321" s="466">
        <v>496.55500000000001</v>
      </c>
      <c r="D1321" s="466">
        <v>500.13900000000001</v>
      </c>
      <c r="E1321" s="466">
        <v>1106.1300000000001</v>
      </c>
      <c r="F1321" s="466">
        <v>0</v>
      </c>
      <c r="G1321" s="467">
        <f t="shared" si="346"/>
        <v>0</v>
      </c>
      <c r="H1321" s="466">
        <f t="shared" si="350"/>
        <v>0</v>
      </c>
      <c r="I1321" s="466">
        <f t="shared" si="351"/>
        <v>0</v>
      </c>
      <c r="J1321" s="468">
        <v>2</v>
      </c>
      <c r="K1321" s="467">
        <f t="shared" si="336"/>
        <v>0</v>
      </c>
      <c r="L1321" s="467">
        <f t="shared" si="347"/>
        <v>0</v>
      </c>
      <c r="M1321" s="466">
        <f t="shared" si="337"/>
        <v>0</v>
      </c>
      <c r="N1321" s="466">
        <f t="shared" si="338"/>
        <v>0</v>
      </c>
      <c r="O1321" s="466">
        <f t="shared" si="339"/>
        <v>0</v>
      </c>
      <c r="P1321" s="466">
        <f t="shared" si="348"/>
        <v>0</v>
      </c>
      <c r="Q1321" s="466">
        <f t="shared" si="340"/>
        <v>0</v>
      </c>
      <c r="R1321" s="466">
        <f t="shared" si="349"/>
        <v>0</v>
      </c>
      <c r="S1321" s="463">
        <f t="shared" si="341"/>
        <v>0</v>
      </c>
      <c r="T1321" s="463">
        <f t="shared" si="342"/>
        <v>0</v>
      </c>
      <c r="U1321" s="463">
        <f t="shared" si="343"/>
        <v>0</v>
      </c>
      <c r="V1321" s="463">
        <f t="shared" si="344"/>
        <v>0</v>
      </c>
      <c r="W1321" s="470">
        <f t="shared" si="345"/>
        <v>3.6480000000000246</v>
      </c>
    </row>
    <row r="1322" spans="1:23">
      <c r="A1322" s="461">
        <v>13180</v>
      </c>
      <c r="B1322" s="461" t="s">
        <v>528</v>
      </c>
      <c r="C1322" s="466">
        <v>496.45699999999999</v>
      </c>
      <c r="D1322" s="466">
        <v>500.02</v>
      </c>
      <c r="E1322" s="466">
        <v>1106.06</v>
      </c>
      <c r="F1322" s="466">
        <v>0</v>
      </c>
      <c r="G1322" s="467">
        <f t="shared" si="346"/>
        <v>0</v>
      </c>
      <c r="H1322" s="466">
        <f t="shared" si="350"/>
        <v>0</v>
      </c>
      <c r="I1322" s="466">
        <f t="shared" si="351"/>
        <v>0</v>
      </c>
      <c r="J1322" s="468">
        <v>2</v>
      </c>
      <c r="K1322" s="467">
        <f t="shared" si="336"/>
        <v>0</v>
      </c>
      <c r="L1322" s="467">
        <f t="shared" si="347"/>
        <v>0</v>
      </c>
      <c r="M1322" s="466">
        <f t="shared" si="337"/>
        <v>0</v>
      </c>
      <c r="N1322" s="466">
        <f t="shared" si="338"/>
        <v>0</v>
      </c>
      <c r="O1322" s="466">
        <f t="shared" si="339"/>
        <v>0</v>
      </c>
      <c r="P1322" s="466">
        <f t="shared" si="348"/>
        <v>0</v>
      </c>
      <c r="Q1322" s="466">
        <f t="shared" si="340"/>
        <v>0</v>
      </c>
      <c r="R1322" s="466">
        <f t="shared" si="349"/>
        <v>0</v>
      </c>
      <c r="S1322" s="463">
        <f t="shared" si="341"/>
        <v>0</v>
      </c>
      <c r="T1322" s="463">
        <f t="shared" si="342"/>
        <v>0</v>
      </c>
      <c r="U1322" s="463">
        <f t="shared" si="343"/>
        <v>0</v>
      </c>
      <c r="V1322" s="463">
        <f t="shared" si="344"/>
        <v>0</v>
      </c>
      <c r="W1322" s="470">
        <f t="shared" si="345"/>
        <v>3.6129999999999995</v>
      </c>
    </row>
    <row r="1323" spans="1:23">
      <c r="A1323" s="461">
        <v>13190</v>
      </c>
      <c r="B1323" s="461" t="s">
        <v>528</v>
      </c>
      <c r="C1323" s="466">
        <v>496.35300000000001</v>
      </c>
      <c r="D1323" s="466">
        <v>499.90199999999999</v>
      </c>
      <c r="E1323" s="466">
        <v>1104.67</v>
      </c>
      <c r="F1323" s="466">
        <v>0</v>
      </c>
      <c r="G1323" s="467">
        <f t="shared" si="346"/>
        <v>0</v>
      </c>
      <c r="H1323" s="466">
        <f t="shared" si="350"/>
        <v>0</v>
      </c>
      <c r="I1323" s="466">
        <f t="shared" si="351"/>
        <v>0</v>
      </c>
      <c r="J1323" s="468">
        <v>2</v>
      </c>
      <c r="K1323" s="467">
        <f t="shared" si="336"/>
        <v>0</v>
      </c>
      <c r="L1323" s="467">
        <f t="shared" si="347"/>
        <v>0</v>
      </c>
      <c r="M1323" s="466">
        <f t="shared" si="337"/>
        <v>0</v>
      </c>
      <c r="N1323" s="466">
        <f t="shared" si="338"/>
        <v>0</v>
      </c>
      <c r="O1323" s="466">
        <f t="shared" si="339"/>
        <v>0</v>
      </c>
      <c r="P1323" s="466">
        <f t="shared" si="348"/>
        <v>0</v>
      </c>
      <c r="Q1323" s="466">
        <f t="shared" si="340"/>
        <v>0</v>
      </c>
      <c r="R1323" s="466">
        <f t="shared" si="349"/>
        <v>0</v>
      </c>
      <c r="S1323" s="463">
        <f t="shared" si="341"/>
        <v>0</v>
      </c>
      <c r="T1323" s="463">
        <f t="shared" si="342"/>
        <v>0</v>
      </c>
      <c r="U1323" s="463">
        <f t="shared" si="343"/>
        <v>0</v>
      </c>
      <c r="V1323" s="463">
        <f t="shared" si="344"/>
        <v>0</v>
      </c>
      <c r="W1323" s="470">
        <f t="shared" si="345"/>
        <v>3.5840000000000032</v>
      </c>
    </row>
    <row r="1324" spans="1:23">
      <c r="A1324" s="461">
        <v>13200</v>
      </c>
      <c r="B1324" s="461" t="s">
        <v>528</v>
      </c>
      <c r="C1324" s="466">
        <v>496.24</v>
      </c>
      <c r="D1324" s="466">
        <v>499.78300000000002</v>
      </c>
      <c r="E1324" s="466">
        <v>1101.71</v>
      </c>
      <c r="F1324" s="466">
        <v>0</v>
      </c>
      <c r="G1324" s="467">
        <f t="shared" si="346"/>
        <v>0</v>
      </c>
      <c r="H1324" s="466">
        <f t="shared" si="350"/>
        <v>0</v>
      </c>
      <c r="I1324" s="466">
        <f t="shared" si="351"/>
        <v>0</v>
      </c>
      <c r="J1324" s="468">
        <v>2</v>
      </c>
      <c r="K1324" s="467">
        <f t="shared" si="336"/>
        <v>0</v>
      </c>
      <c r="L1324" s="467">
        <f t="shared" si="347"/>
        <v>0</v>
      </c>
      <c r="M1324" s="466">
        <f t="shared" si="337"/>
        <v>0</v>
      </c>
      <c r="N1324" s="466">
        <f t="shared" si="338"/>
        <v>0</v>
      </c>
      <c r="O1324" s="466">
        <f t="shared" si="339"/>
        <v>0</v>
      </c>
      <c r="P1324" s="466">
        <f t="shared" si="348"/>
        <v>0</v>
      </c>
      <c r="Q1324" s="466">
        <f t="shared" si="340"/>
        <v>0</v>
      </c>
      <c r="R1324" s="466">
        <f t="shared" si="349"/>
        <v>0</v>
      </c>
      <c r="S1324" s="463">
        <f t="shared" si="341"/>
        <v>0</v>
      </c>
      <c r="T1324" s="463">
        <f t="shared" si="342"/>
        <v>0</v>
      </c>
      <c r="U1324" s="463">
        <f t="shared" si="343"/>
        <v>0</v>
      </c>
      <c r="V1324" s="463">
        <f t="shared" si="344"/>
        <v>0</v>
      </c>
      <c r="W1324" s="470">
        <f t="shared" si="345"/>
        <v>3.5629999999999882</v>
      </c>
    </row>
    <row r="1325" spans="1:23">
      <c r="A1325" s="461">
        <v>13210</v>
      </c>
      <c r="B1325" s="461" t="s">
        <v>528</v>
      </c>
      <c r="C1325" s="466">
        <v>496.12099999999998</v>
      </c>
      <c r="D1325" s="466">
        <v>499.65899999999999</v>
      </c>
      <c r="E1325" s="466">
        <v>1099.0999999999999</v>
      </c>
      <c r="F1325" s="466">
        <v>0</v>
      </c>
      <c r="G1325" s="467">
        <f t="shared" si="346"/>
        <v>0</v>
      </c>
      <c r="H1325" s="466">
        <f t="shared" si="350"/>
        <v>0</v>
      </c>
      <c r="I1325" s="466">
        <f t="shared" si="351"/>
        <v>0</v>
      </c>
      <c r="J1325" s="468">
        <v>2</v>
      </c>
      <c r="K1325" s="467">
        <f t="shared" si="336"/>
        <v>0</v>
      </c>
      <c r="L1325" s="467">
        <f t="shared" si="347"/>
        <v>0</v>
      </c>
      <c r="M1325" s="466">
        <f t="shared" si="337"/>
        <v>0</v>
      </c>
      <c r="N1325" s="466">
        <f t="shared" si="338"/>
        <v>0</v>
      </c>
      <c r="O1325" s="466">
        <f t="shared" si="339"/>
        <v>0</v>
      </c>
      <c r="P1325" s="466">
        <f t="shared" si="348"/>
        <v>0</v>
      </c>
      <c r="Q1325" s="466">
        <f t="shared" si="340"/>
        <v>0</v>
      </c>
      <c r="R1325" s="466">
        <f t="shared" si="349"/>
        <v>0</v>
      </c>
      <c r="S1325" s="463">
        <f t="shared" si="341"/>
        <v>0</v>
      </c>
      <c r="T1325" s="463">
        <f t="shared" si="342"/>
        <v>0</v>
      </c>
      <c r="U1325" s="463">
        <f t="shared" si="343"/>
        <v>0</v>
      </c>
      <c r="V1325" s="463">
        <f t="shared" si="344"/>
        <v>0</v>
      </c>
      <c r="W1325" s="470">
        <f t="shared" si="345"/>
        <v>3.5489999999999782</v>
      </c>
    </row>
    <row r="1326" spans="1:23">
      <c r="A1326" s="461">
        <v>13220</v>
      </c>
      <c r="B1326" s="461" t="s">
        <v>528</v>
      </c>
      <c r="C1326" s="466">
        <v>495.99400000000003</v>
      </c>
      <c r="D1326" s="466">
        <v>499.536</v>
      </c>
      <c r="E1326" s="466">
        <v>1097.49</v>
      </c>
      <c r="F1326" s="466">
        <v>0</v>
      </c>
      <c r="G1326" s="467">
        <f t="shared" si="346"/>
        <v>0</v>
      </c>
      <c r="H1326" s="466">
        <f t="shared" si="350"/>
        <v>0</v>
      </c>
      <c r="I1326" s="466">
        <f t="shared" si="351"/>
        <v>0</v>
      </c>
      <c r="J1326" s="468">
        <v>2</v>
      </c>
      <c r="K1326" s="467">
        <f t="shared" si="336"/>
        <v>0</v>
      </c>
      <c r="L1326" s="467">
        <f t="shared" si="347"/>
        <v>0</v>
      </c>
      <c r="M1326" s="466">
        <f t="shared" si="337"/>
        <v>0</v>
      </c>
      <c r="N1326" s="466">
        <f t="shared" si="338"/>
        <v>0</v>
      </c>
      <c r="O1326" s="466">
        <f t="shared" si="339"/>
        <v>0</v>
      </c>
      <c r="P1326" s="466">
        <f t="shared" si="348"/>
        <v>0</v>
      </c>
      <c r="Q1326" s="466">
        <f t="shared" si="340"/>
        <v>0</v>
      </c>
      <c r="R1326" s="466">
        <f t="shared" si="349"/>
        <v>0</v>
      </c>
      <c r="S1326" s="463">
        <f t="shared" si="341"/>
        <v>0</v>
      </c>
      <c r="T1326" s="463">
        <f t="shared" si="342"/>
        <v>0</v>
      </c>
      <c r="U1326" s="463">
        <f t="shared" si="343"/>
        <v>0</v>
      </c>
      <c r="V1326" s="463">
        <f t="shared" si="344"/>
        <v>0</v>
      </c>
      <c r="W1326" s="470">
        <f t="shared" si="345"/>
        <v>3.5430000000000064</v>
      </c>
    </row>
    <row r="1327" spans="1:23">
      <c r="A1327" s="461">
        <v>13230</v>
      </c>
      <c r="B1327" s="461" t="s">
        <v>528</v>
      </c>
      <c r="C1327" s="466">
        <v>495.86</v>
      </c>
      <c r="D1327" s="466">
        <v>499.40499999999997</v>
      </c>
      <c r="E1327" s="466">
        <v>1087.54</v>
      </c>
      <c r="F1327" s="466">
        <v>0</v>
      </c>
      <c r="G1327" s="467">
        <f t="shared" si="346"/>
        <v>0</v>
      </c>
      <c r="H1327" s="466">
        <f t="shared" si="350"/>
        <v>0</v>
      </c>
      <c r="I1327" s="466">
        <f t="shared" si="351"/>
        <v>0</v>
      </c>
      <c r="J1327" s="468">
        <v>2</v>
      </c>
      <c r="K1327" s="467">
        <f t="shared" si="336"/>
        <v>0</v>
      </c>
      <c r="L1327" s="467">
        <f t="shared" si="347"/>
        <v>0</v>
      </c>
      <c r="M1327" s="466">
        <f t="shared" si="337"/>
        <v>0</v>
      </c>
      <c r="N1327" s="466">
        <f t="shared" si="338"/>
        <v>0</v>
      </c>
      <c r="O1327" s="466">
        <f t="shared" si="339"/>
        <v>0</v>
      </c>
      <c r="P1327" s="466">
        <f t="shared" si="348"/>
        <v>0</v>
      </c>
      <c r="Q1327" s="466">
        <f t="shared" si="340"/>
        <v>0</v>
      </c>
      <c r="R1327" s="466">
        <f t="shared" si="349"/>
        <v>0</v>
      </c>
      <c r="S1327" s="463">
        <f t="shared" si="341"/>
        <v>0</v>
      </c>
      <c r="T1327" s="463">
        <f t="shared" si="342"/>
        <v>0</v>
      </c>
      <c r="U1327" s="463">
        <f t="shared" si="343"/>
        <v>0</v>
      </c>
      <c r="V1327" s="463">
        <f t="shared" si="344"/>
        <v>0</v>
      </c>
      <c r="W1327" s="470">
        <f t="shared" si="345"/>
        <v>3.5380000000000109</v>
      </c>
    </row>
    <row r="1328" spans="1:23">
      <c r="A1328" s="461">
        <v>13240</v>
      </c>
      <c r="B1328" s="461" t="s">
        <v>528</v>
      </c>
      <c r="C1328" s="466">
        <v>495.71800000000002</v>
      </c>
      <c r="D1328" s="466">
        <v>499.03300000000002</v>
      </c>
      <c r="E1328" s="466">
        <v>1044.1500000000001</v>
      </c>
      <c r="F1328" s="466">
        <v>0</v>
      </c>
      <c r="G1328" s="467">
        <f t="shared" si="346"/>
        <v>0</v>
      </c>
      <c r="H1328" s="466">
        <f t="shared" si="350"/>
        <v>0</v>
      </c>
      <c r="I1328" s="466">
        <f t="shared" si="351"/>
        <v>0</v>
      </c>
      <c r="J1328" s="468">
        <v>2</v>
      </c>
      <c r="K1328" s="467">
        <f t="shared" si="336"/>
        <v>0</v>
      </c>
      <c r="L1328" s="467">
        <f t="shared" si="347"/>
        <v>0</v>
      </c>
      <c r="M1328" s="466">
        <f t="shared" si="337"/>
        <v>0</v>
      </c>
      <c r="N1328" s="466">
        <f t="shared" si="338"/>
        <v>0</v>
      </c>
      <c r="O1328" s="466">
        <f t="shared" si="339"/>
        <v>0</v>
      </c>
      <c r="P1328" s="466">
        <f t="shared" si="348"/>
        <v>0</v>
      </c>
      <c r="Q1328" s="466">
        <f t="shared" si="340"/>
        <v>0</v>
      </c>
      <c r="R1328" s="466">
        <f t="shared" si="349"/>
        <v>0</v>
      </c>
      <c r="S1328" s="463">
        <f t="shared" si="341"/>
        <v>0</v>
      </c>
      <c r="T1328" s="463">
        <f t="shared" si="342"/>
        <v>0</v>
      </c>
      <c r="U1328" s="463">
        <f t="shared" si="343"/>
        <v>0</v>
      </c>
      <c r="V1328" s="463">
        <f t="shared" si="344"/>
        <v>0</v>
      </c>
      <c r="W1328" s="470">
        <f t="shared" si="345"/>
        <v>3.5419999999999732</v>
      </c>
    </row>
    <row r="1329" spans="1:23">
      <c r="A1329" s="461">
        <v>13250</v>
      </c>
      <c r="B1329" s="461" t="s">
        <v>528</v>
      </c>
      <c r="C1329" s="466">
        <v>495.56900000000002</v>
      </c>
      <c r="D1329" s="466">
        <v>498.65199999999999</v>
      </c>
      <c r="E1329" s="466">
        <v>970.59</v>
      </c>
      <c r="F1329" s="466">
        <v>0</v>
      </c>
      <c r="G1329" s="467">
        <f t="shared" si="346"/>
        <v>0</v>
      </c>
      <c r="H1329" s="466">
        <f t="shared" si="350"/>
        <v>0</v>
      </c>
      <c r="I1329" s="466">
        <f t="shared" si="351"/>
        <v>0</v>
      </c>
      <c r="J1329" s="468">
        <v>2</v>
      </c>
      <c r="K1329" s="467">
        <f t="shared" si="336"/>
        <v>0</v>
      </c>
      <c r="L1329" s="467">
        <f t="shared" si="347"/>
        <v>0</v>
      </c>
      <c r="M1329" s="466">
        <f t="shared" si="337"/>
        <v>0</v>
      </c>
      <c r="N1329" s="466">
        <f t="shared" si="338"/>
        <v>0</v>
      </c>
      <c r="O1329" s="466">
        <f t="shared" si="339"/>
        <v>0</v>
      </c>
      <c r="P1329" s="466">
        <f t="shared" si="348"/>
        <v>0</v>
      </c>
      <c r="Q1329" s="466">
        <f t="shared" si="340"/>
        <v>0</v>
      </c>
      <c r="R1329" s="466">
        <f t="shared" si="349"/>
        <v>0</v>
      </c>
      <c r="S1329" s="463">
        <f t="shared" si="341"/>
        <v>0</v>
      </c>
      <c r="T1329" s="463">
        <f t="shared" si="342"/>
        <v>0</v>
      </c>
      <c r="U1329" s="463">
        <f t="shared" si="343"/>
        <v>0</v>
      </c>
      <c r="V1329" s="463">
        <f t="shared" si="344"/>
        <v>0</v>
      </c>
      <c r="W1329" s="470">
        <f t="shared" si="345"/>
        <v>3.5449999999999591</v>
      </c>
    </row>
    <row r="1330" spans="1:23">
      <c r="A1330" s="461">
        <v>13260</v>
      </c>
      <c r="B1330" s="461" t="s">
        <v>528</v>
      </c>
      <c r="C1330" s="466">
        <v>495.41199999999998</v>
      </c>
      <c r="D1330" s="466">
        <v>498.20100000000002</v>
      </c>
      <c r="E1330" s="466">
        <v>893.46</v>
      </c>
      <c r="F1330" s="466">
        <v>0</v>
      </c>
      <c r="G1330" s="467">
        <f t="shared" si="346"/>
        <v>0</v>
      </c>
      <c r="H1330" s="466">
        <f t="shared" si="350"/>
        <v>0</v>
      </c>
      <c r="I1330" s="466">
        <f t="shared" si="351"/>
        <v>0</v>
      </c>
      <c r="J1330" s="468">
        <v>2</v>
      </c>
      <c r="K1330" s="467">
        <f t="shared" si="336"/>
        <v>0</v>
      </c>
      <c r="L1330" s="467">
        <f t="shared" si="347"/>
        <v>0</v>
      </c>
      <c r="M1330" s="466">
        <f t="shared" si="337"/>
        <v>0</v>
      </c>
      <c r="N1330" s="466">
        <f t="shared" si="338"/>
        <v>0</v>
      </c>
      <c r="O1330" s="466">
        <f t="shared" si="339"/>
        <v>0</v>
      </c>
      <c r="P1330" s="466">
        <f t="shared" si="348"/>
        <v>0</v>
      </c>
      <c r="Q1330" s="466">
        <f t="shared" si="340"/>
        <v>0</v>
      </c>
      <c r="R1330" s="466">
        <f t="shared" si="349"/>
        <v>0</v>
      </c>
      <c r="S1330" s="463">
        <f t="shared" si="341"/>
        <v>0</v>
      </c>
      <c r="T1330" s="463">
        <f t="shared" si="342"/>
        <v>0</v>
      </c>
      <c r="U1330" s="463">
        <f t="shared" si="343"/>
        <v>0</v>
      </c>
      <c r="V1330" s="463">
        <f t="shared" si="344"/>
        <v>0</v>
      </c>
      <c r="W1330" s="470">
        <f t="shared" si="345"/>
        <v>3.3149999999999977</v>
      </c>
    </row>
    <row r="1331" spans="1:23">
      <c r="A1331" s="461">
        <v>13270</v>
      </c>
      <c r="B1331" s="461" t="s">
        <v>528</v>
      </c>
      <c r="C1331" s="466">
        <v>495.24799999999999</v>
      </c>
      <c r="D1331" s="466">
        <v>497.74599999999998</v>
      </c>
      <c r="E1331" s="466">
        <v>820.27</v>
      </c>
      <c r="F1331" s="466">
        <v>0</v>
      </c>
      <c r="G1331" s="467">
        <f t="shared" si="346"/>
        <v>0</v>
      </c>
      <c r="H1331" s="466">
        <f t="shared" si="350"/>
        <v>0</v>
      </c>
      <c r="I1331" s="466">
        <f t="shared" si="351"/>
        <v>0</v>
      </c>
      <c r="J1331" s="468">
        <v>2</v>
      </c>
      <c r="K1331" s="467">
        <f t="shared" si="336"/>
        <v>0</v>
      </c>
      <c r="L1331" s="467">
        <f t="shared" si="347"/>
        <v>0</v>
      </c>
      <c r="M1331" s="466">
        <f t="shared" si="337"/>
        <v>0</v>
      </c>
      <c r="N1331" s="466">
        <f t="shared" si="338"/>
        <v>0</v>
      </c>
      <c r="O1331" s="466">
        <f t="shared" si="339"/>
        <v>0</v>
      </c>
      <c r="P1331" s="466">
        <f t="shared" si="348"/>
        <v>0</v>
      </c>
      <c r="Q1331" s="466">
        <f t="shared" si="340"/>
        <v>0</v>
      </c>
      <c r="R1331" s="466">
        <f t="shared" si="349"/>
        <v>0</v>
      </c>
      <c r="S1331" s="463">
        <f t="shared" si="341"/>
        <v>0</v>
      </c>
      <c r="T1331" s="463">
        <f t="shared" si="342"/>
        <v>0</v>
      </c>
      <c r="U1331" s="463">
        <f t="shared" si="343"/>
        <v>0</v>
      </c>
      <c r="V1331" s="463">
        <f t="shared" si="344"/>
        <v>0</v>
      </c>
      <c r="W1331" s="470">
        <f t="shared" si="345"/>
        <v>3.08299999999997</v>
      </c>
    </row>
    <row r="1332" spans="1:23">
      <c r="A1332" s="461">
        <v>13280</v>
      </c>
      <c r="B1332" s="461" t="s">
        <v>528</v>
      </c>
      <c r="C1332" s="466">
        <v>495.077</v>
      </c>
      <c r="D1332" s="466">
        <v>497.26600000000002</v>
      </c>
      <c r="E1332" s="466">
        <v>750.95</v>
      </c>
      <c r="F1332" s="466">
        <v>0</v>
      </c>
      <c r="G1332" s="467">
        <f t="shared" si="346"/>
        <v>0</v>
      </c>
      <c r="H1332" s="466">
        <f t="shared" si="350"/>
        <v>0</v>
      </c>
      <c r="I1332" s="466">
        <f t="shared" si="351"/>
        <v>0</v>
      </c>
      <c r="J1332" s="468">
        <v>2</v>
      </c>
      <c r="K1332" s="467">
        <f t="shared" si="336"/>
        <v>0</v>
      </c>
      <c r="L1332" s="467">
        <f t="shared" si="347"/>
        <v>0</v>
      </c>
      <c r="M1332" s="466">
        <f t="shared" si="337"/>
        <v>0</v>
      </c>
      <c r="N1332" s="466">
        <f t="shared" si="338"/>
        <v>0</v>
      </c>
      <c r="O1332" s="466">
        <f t="shared" si="339"/>
        <v>0</v>
      </c>
      <c r="P1332" s="466">
        <f t="shared" si="348"/>
        <v>0</v>
      </c>
      <c r="Q1332" s="466">
        <f t="shared" si="340"/>
        <v>0</v>
      </c>
      <c r="R1332" s="466">
        <f t="shared" si="349"/>
        <v>0</v>
      </c>
      <c r="S1332" s="463">
        <f t="shared" si="341"/>
        <v>0</v>
      </c>
      <c r="T1332" s="463">
        <f t="shared" si="342"/>
        <v>0</v>
      </c>
      <c r="U1332" s="463">
        <f t="shared" si="343"/>
        <v>0</v>
      </c>
      <c r="V1332" s="463">
        <f t="shared" si="344"/>
        <v>0</v>
      </c>
      <c r="W1332" s="470">
        <f t="shared" si="345"/>
        <v>2.7890000000000441</v>
      </c>
    </row>
    <row r="1333" spans="1:23">
      <c r="A1333" s="461">
        <v>13290</v>
      </c>
      <c r="B1333" s="461" t="s">
        <v>528</v>
      </c>
      <c r="C1333" s="466">
        <v>494.89800000000002</v>
      </c>
      <c r="D1333" s="466">
        <v>496.85300000000001</v>
      </c>
      <c r="E1333" s="466">
        <v>685.33</v>
      </c>
      <c r="F1333" s="466">
        <v>0</v>
      </c>
      <c r="G1333" s="467">
        <f t="shared" si="346"/>
        <v>0</v>
      </c>
      <c r="H1333" s="466">
        <f t="shared" si="350"/>
        <v>0</v>
      </c>
      <c r="I1333" s="466">
        <f t="shared" si="351"/>
        <v>0</v>
      </c>
      <c r="J1333" s="468">
        <v>2</v>
      </c>
      <c r="K1333" s="467">
        <f t="shared" ref="K1333:K1396" si="352">(A1333-A1332)*SQRT(H1333^2+(H1333*J1333)^2)</f>
        <v>0</v>
      </c>
      <c r="L1333" s="467">
        <f t="shared" si="347"/>
        <v>0</v>
      </c>
      <c r="M1333" s="466">
        <f t="shared" ref="M1333:M1396" si="353">(A1333-A1332)*SQRT(I1333^2+(I1333*J1333)^2)*2</f>
        <v>0</v>
      </c>
      <c r="N1333" s="466">
        <f t="shared" ref="N1333:N1396" si="354">+IF(M1333&gt;0,A1333-A1332,)*2</f>
        <v>0</v>
      </c>
      <c r="O1333" s="466">
        <f t="shared" ref="O1333:O1396" si="355">IF(M1333&gt;0,((A1333-A1332)/20)*SQRT(G1333^2+(G1333*J1333)^2),)*2</f>
        <v>0</v>
      </c>
      <c r="P1333" s="466">
        <f t="shared" si="348"/>
        <v>0</v>
      </c>
      <c r="Q1333" s="466">
        <f t="shared" ref="Q1333:Q1396" si="356">IF(G1333&gt;1.5,IF(G1333&lt;3,(A1333-A1332)/5,),)*2</f>
        <v>0</v>
      </c>
      <c r="R1333" s="466">
        <f t="shared" si="349"/>
        <v>0</v>
      </c>
      <c r="S1333" s="463">
        <f t="shared" si="341"/>
        <v>0</v>
      </c>
      <c r="T1333" s="463">
        <f t="shared" si="342"/>
        <v>0</v>
      </c>
      <c r="U1333" s="463">
        <f t="shared" si="343"/>
        <v>0</v>
      </c>
      <c r="V1333" s="463">
        <f t="shared" si="344"/>
        <v>0</v>
      </c>
      <c r="W1333" s="470">
        <f t="shared" si="345"/>
        <v>2.4979999999999905</v>
      </c>
    </row>
    <row r="1334" spans="1:23">
      <c r="A1334" s="461">
        <v>13300</v>
      </c>
      <c r="B1334" s="461" t="s">
        <v>528</v>
      </c>
      <c r="C1334" s="466">
        <v>494.71199999999999</v>
      </c>
      <c r="D1334" s="466">
        <v>496.40600000000001</v>
      </c>
      <c r="E1334" s="466">
        <v>618.12</v>
      </c>
      <c r="F1334" s="466">
        <v>0</v>
      </c>
      <c r="G1334" s="467">
        <f t="shared" si="346"/>
        <v>0</v>
      </c>
      <c r="H1334" s="466">
        <f t="shared" si="350"/>
        <v>0</v>
      </c>
      <c r="I1334" s="466">
        <f t="shared" si="351"/>
        <v>0</v>
      </c>
      <c r="J1334" s="468">
        <v>2</v>
      </c>
      <c r="K1334" s="467">
        <f t="shared" si="352"/>
        <v>0</v>
      </c>
      <c r="L1334" s="467">
        <f t="shared" si="347"/>
        <v>0</v>
      </c>
      <c r="M1334" s="466">
        <f t="shared" si="353"/>
        <v>0</v>
      </c>
      <c r="N1334" s="466">
        <f t="shared" si="354"/>
        <v>0</v>
      </c>
      <c r="O1334" s="466">
        <f t="shared" si="355"/>
        <v>0</v>
      </c>
      <c r="P1334" s="466">
        <f t="shared" si="348"/>
        <v>0</v>
      </c>
      <c r="Q1334" s="466">
        <f t="shared" si="356"/>
        <v>0</v>
      </c>
      <c r="R1334" s="466">
        <f t="shared" si="349"/>
        <v>0</v>
      </c>
      <c r="S1334" s="463">
        <f t="shared" ref="S1334:S1397" si="357">+IF(R1334&gt;0,IF(R1333=0,A1334,IF(R1334&gt;0,IF(R1335=0,A1335,),)),IF(R1334=0,IF(R1333&gt;0,IF(R1332=0,A1334,),),))</f>
        <v>0</v>
      </c>
      <c r="T1334" s="463">
        <f t="shared" ref="T1334:T1397" si="358">+IF(Q1334&gt;0,IF(Q1333=0,A1334,IF(Q1334&gt;0,IF(Q1335=0,A1335,),)),IF(Q1334=0,IF(Q1333&gt;0,IF(Q1332=0,A1334,),),))</f>
        <v>0</v>
      </c>
      <c r="U1334" s="463">
        <f t="shared" ref="U1334:U1397" si="359">+IF(M1334&gt;0,IF(M1333=0,A1334,IF(M1334&gt;0,IF(M1335=0,A1335,),)),IF(M1334=0,IF(M1333&gt;0,IF(M1332=0,A1334,),),))</f>
        <v>0</v>
      </c>
      <c r="V1334" s="463">
        <f t="shared" ref="V1334:V1397" si="360">+IF(K1334&gt;0,IF(K1333=0,A1334,IF(K1334&gt;0,IF(K1335=0,A1335,),)),IF(K1334=0,IF(K1333&gt;0,IF(K1332=0,A1334,),),))</f>
        <v>0</v>
      </c>
      <c r="W1334" s="470">
        <f t="shared" si="345"/>
        <v>2.1890000000000214</v>
      </c>
    </row>
    <row r="1335" spans="1:23">
      <c r="A1335" s="461">
        <v>13310</v>
      </c>
      <c r="B1335" s="461" t="s">
        <v>528</v>
      </c>
      <c r="C1335" s="466">
        <v>494.51900000000001</v>
      </c>
      <c r="D1335" s="466">
        <v>495.95800000000003</v>
      </c>
      <c r="E1335" s="466">
        <v>548.46</v>
      </c>
      <c r="F1335" s="466">
        <v>0</v>
      </c>
      <c r="G1335" s="467">
        <f t="shared" si="346"/>
        <v>0</v>
      </c>
      <c r="H1335" s="466">
        <f t="shared" si="350"/>
        <v>0</v>
      </c>
      <c r="I1335" s="466">
        <f t="shared" si="351"/>
        <v>0</v>
      </c>
      <c r="J1335" s="468">
        <v>2</v>
      </c>
      <c r="K1335" s="467">
        <f t="shared" si="352"/>
        <v>0</v>
      </c>
      <c r="L1335" s="467">
        <f t="shared" si="347"/>
        <v>0</v>
      </c>
      <c r="M1335" s="466">
        <f t="shared" si="353"/>
        <v>0</v>
      </c>
      <c r="N1335" s="466">
        <f t="shared" si="354"/>
        <v>0</v>
      </c>
      <c r="O1335" s="466">
        <f t="shared" si="355"/>
        <v>0</v>
      </c>
      <c r="P1335" s="466">
        <f t="shared" si="348"/>
        <v>0</v>
      </c>
      <c r="Q1335" s="466">
        <f t="shared" si="356"/>
        <v>0</v>
      </c>
      <c r="R1335" s="466">
        <f t="shared" si="349"/>
        <v>0</v>
      </c>
      <c r="S1335" s="463">
        <f t="shared" si="357"/>
        <v>0</v>
      </c>
      <c r="T1335" s="463">
        <f t="shared" si="358"/>
        <v>0</v>
      </c>
      <c r="U1335" s="463">
        <f t="shared" si="359"/>
        <v>0</v>
      </c>
      <c r="V1335" s="463">
        <f t="shared" si="360"/>
        <v>0</v>
      </c>
      <c r="W1335" s="470">
        <f t="shared" si="345"/>
        <v>1.9549999999999841</v>
      </c>
    </row>
    <row r="1336" spans="1:23">
      <c r="A1336" s="461">
        <v>13320</v>
      </c>
      <c r="B1336" s="461" t="s">
        <v>528</v>
      </c>
      <c r="C1336" s="466">
        <v>494.31799999999998</v>
      </c>
      <c r="D1336" s="466">
        <v>495.50900000000001</v>
      </c>
      <c r="E1336" s="466">
        <v>481.15</v>
      </c>
      <c r="F1336" s="466">
        <v>0</v>
      </c>
      <c r="G1336" s="467">
        <f t="shared" si="346"/>
        <v>0</v>
      </c>
      <c r="H1336" s="466">
        <f t="shared" si="350"/>
        <v>0</v>
      </c>
      <c r="I1336" s="466">
        <f t="shared" si="351"/>
        <v>0</v>
      </c>
      <c r="J1336" s="468">
        <v>2</v>
      </c>
      <c r="K1336" s="467">
        <f t="shared" si="352"/>
        <v>0</v>
      </c>
      <c r="L1336" s="467">
        <f t="shared" si="347"/>
        <v>0</v>
      </c>
      <c r="M1336" s="466">
        <f t="shared" si="353"/>
        <v>0</v>
      </c>
      <c r="N1336" s="466">
        <f t="shared" si="354"/>
        <v>0</v>
      </c>
      <c r="O1336" s="466">
        <f t="shared" si="355"/>
        <v>0</v>
      </c>
      <c r="P1336" s="466">
        <f t="shared" si="348"/>
        <v>0</v>
      </c>
      <c r="Q1336" s="466">
        <f t="shared" si="356"/>
        <v>0</v>
      </c>
      <c r="R1336" s="466">
        <f t="shared" si="349"/>
        <v>0</v>
      </c>
      <c r="S1336" s="463">
        <f t="shared" si="357"/>
        <v>0</v>
      </c>
      <c r="T1336" s="463">
        <f t="shared" si="358"/>
        <v>0</v>
      </c>
      <c r="U1336" s="463">
        <f t="shared" si="359"/>
        <v>0</v>
      </c>
      <c r="V1336" s="463">
        <f t="shared" si="360"/>
        <v>0</v>
      </c>
      <c r="W1336" s="470">
        <f t="shared" si="345"/>
        <v>1.6940000000000168</v>
      </c>
    </row>
    <row r="1337" spans="1:23">
      <c r="A1337" s="461">
        <v>13330</v>
      </c>
      <c r="B1337" s="461" t="s">
        <v>528</v>
      </c>
      <c r="C1337" s="466">
        <v>494.10899999999998</v>
      </c>
      <c r="D1337" s="466">
        <v>495.06099999999998</v>
      </c>
      <c r="E1337" s="466">
        <v>416.5</v>
      </c>
      <c r="F1337" s="466">
        <v>0</v>
      </c>
      <c r="G1337" s="467">
        <f t="shared" si="346"/>
        <v>0</v>
      </c>
      <c r="H1337" s="466">
        <f t="shared" si="350"/>
        <v>0</v>
      </c>
      <c r="I1337" s="466">
        <f t="shared" si="351"/>
        <v>0</v>
      </c>
      <c r="J1337" s="468">
        <v>2</v>
      </c>
      <c r="K1337" s="467">
        <f t="shared" si="352"/>
        <v>0</v>
      </c>
      <c r="L1337" s="467">
        <f t="shared" si="347"/>
        <v>0</v>
      </c>
      <c r="M1337" s="466">
        <f t="shared" si="353"/>
        <v>0</v>
      </c>
      <c r="N1337" s="466">
        <f t="shared" si="354"/>
        <v>0</v>
      </c>
      <c r="O1337" s="466">
        <f t="shared" si="355"/>
        <v>0</v>
      </c>
      <c r="P1337" s="466">
        <f t="shared" si="348"/>
        <v>0</v>
      </c>
      <c r="Q1337" s="466">
        <f t="shared" si="356"/>
        <v>0</v>
      </c>
      <c r="R1337" s="466">
        <f t="shared" si="349"/>
        <v>0</v>
      </c>
      <c r="S1337" s="463">
        <f t="shared" si="357"/>
        <v>0</v>
      </c>
      <c r="T1337" s="463">
        <f t="shared" si="358"/>
        <v>0</v>
      </c>
      <c r="U1337" s="463">
        <f t="shared" si="359"/>
        <v>0</v>
      </c>
      <c r="V1337" s="463">
        <f t="shared" si="360"/>
        <v>0</v>
      </c>
      <c r="W1337" s="470">
        <f t="shared" si="345"/>
        <v>1.4390000000000214</v>
      </c>
    </row>
    <row r="1338" spans="1:23">
      <c r="A1338" s="461">
        <v>13340</v>
      </c>
      <c r="B1338" s="461" t="s">
        <v>528</v>
      </c>
      <c r="C1338" s="466">
        <v>493.89299999999997</v>
      </c>
      <c r="D1338" s="466">
        <v>494.67899999999997</v>
      </c>
      <c r="E1338" s="466">
        <v>357.28</v>
      </c>
      <c r="F1338" s="466">
        <v>0</v>
      </c>
      <c r="G1338" s="467">
        <f t="shared" si="346"/>
        <v>0</v>
      </c>
      <c r="H1338" s="466">
        <f t="shared" si="350"/>
        <v>0</v>
      </c>
      <c r="I1338" s="466">
        <f t="shared" si="351"/>
        <v>0</v>
      </c>
      <c r="J1338" s="468">
        <v>2</v>
      </c>
      <c r="K1338" s="467">
        <f t="shared" si="352"/>
        <v>0</v>
      </c>
      <c r="L1338" s="467">
        <f t="shared" si="347"/>
        <v>0</v>
      </c>
      <c r="M1338" s="466">
        <f t="shared" si="353"/>
        <v>0</v>
      </c>
      <c r="N1338" s="466">
        <f t="shared" si="354"/>
        <v>0</v>
      </c>
      <c r="O1338" s="466">
        <f t="shared" si="355"/>
        <v>0</v>
      </c>
      <c r="P1338" s="466">
        <f t="shared" si="348"/>
        <v>0</v>
      </c>
      <c r="Q1338" s="466">
        <f t="shared" si="356"/>
        <v>0</v>
      </c>
      <c r="R1338" s="466">
        <f t="shared" si="349"/>
        <v>0</v>
      </c>
      <c r="S1338" s="463">
        <f t="shared" si="357"/>
        <v>0</v>
      </c>
      <c r="T1338" s="463">
        <f t="shared" si="358"/>
        <v>0</v>
      </c>
      <c r="U1338" s="463">
        <f t="shared" si="359"/>
        <v>0</v>
      </c>
      <c r="V1338" s="463">
        <f t="shared" si="360"/>
        <v>0</v>
      </c>
      <c r="W1338" s="470">
        <f t="shared" si="345"/>
        <v>1.1910000000000309</v>
      </c>
    </row>
    <row r="1339" spans="1:23">
      <c r="A1339" s="461">
        <v>13350</v>
      </c>
      <c r="B1339" s="461" t="s">
        <v>528</v>
      </c>
      <c r="C1339" s="466">
        <v>493.67</v>
      </c>
      <c r="D1339" s="466">
        <v>493.40600000000001</v>
      </c>
      <c r="E1339" s="466">
        <v>207.87</v>
      </c>
      <c r="F1339" s="466">
        <v>1.42</v>
      </c>
      <c r="G1339" s="467">
        <f t="shared" si="346"/>
        <v>0.26400000000001</v>
      </c>
      <c r="H1339" s="466">
        <f t="shared" si="350"/>
        <v>0</v>
      </c>
      <c r="I1339" s="466">
        <f t="shared" si="351"/>
        <v>0</v>
      </c>
      <c r="J1339" s="468">
        <v>2</v>
      </c>
      <c r="K1339" s="467">
        <f t="shared" si="352"/>
        <v>0</v>
      </c>
      <c r="L1339" s="467">
        <f t="shared" si="347"/>
        <v>0</v>
      </c>
      <c r="M1339" s="466">
        <f t="shared" si="353"/>
        <v>0</v>
      </c>
      <c r="N1339" s="466">
        <f t="shared" si="354"/>
        <v>0</v>
      </c>
      <c r="O1339" s="466">
        <f t="shared" si="355"/>
        <v>0</v>
      </c>
      <c r="P1339" s="466">
        <f t="shared" si="348"/>
        <v>0</v>
      </c>
      <c r="Q1339" s="466">
        <f t="shared" si="356"/>
        <v>0</v>
      </c>
      <c r="R1339" s="466">
        <f t="shared" si="349"/>
        <v>0</v>
      </c>
      <c r="S1339" s="463">
        <f t="shared" si="357"/>
        <v>0</v>
      </c>
      <c r="T1339" s="463">
        <f t="shared" si="358"/>
        <v>0</v>
      </c>
      <c r="U1339" s="463">
        <f t="shared" si="359"/>
        <v>0</v>
      </c>
      <c r="V1339" s="463">
        <f t="shared" si="360"/>
        <v>0</v>
      </c>
      <c r="W1339" s="470">
        <f t="shared" si="345"/>
        <v>0.95199999999999818</v>
      </c>
    </row>
    <row r="1340" spans="1:23">
      <c r="A1340" s="461">
        <v>13360</v>
      </c>
      <c r="B1340" s="461" t="s">
        <v>527</v>
      </c>
      <c r="C1340" s="466">
        <v>493.44</v>
      </c>
      <c r="D1340" s="466">
        <v>493.26600000000002</v>
      </c>
      <c r="E1340" s="466">
        <v>42.98</v>
      </c>
      <c r="F1340" s="466">
        <v>1.42</v>
      </c>
      <c r="G1340" s="467">
        <f t="shared" si="346"/>
        <v>0.17399999999997817</v>
      </c>
      <c r="H1340" s="466">
        <f t="shared" si="350"/>
        <v>0</v>
      </c>
      <c r="I1340" s="466">
        <f t="shared" si="351"/>
        <v>0</v>
      </c>
      <c r="J1340" s="468">
        <v>2</v>
      </c>
      <c r="K1340" s="467">
        <f t="shared" si="352"/>
        <v>0</v>
      </c>
      <c r="L1340" s="467">
        <f t="shared" si="347"/>
        <v>0</v>
      </c>
      <c r="M1340" s="466">
        <f t="shared" si="353"/>
        <v>0</v>
      </c>
      <c r="N1340" s="466">
        <f t="shared" si="354"/>
        <v>0</v>
      </c>
      <c r="O1340" s="466">
        <f t="shared" si="355"/>
        <v>0</v>
      </c>
      <c r="P1340" s="466">
        <f t="shared" si="348"/>
        <v>0</v>
      </c>
      <c r="Q1340" s="466">
        <f t="shared" si="356"/>
        <v>0</v>
      </c>
      <c r="R1340" s="466">
        <f t="shared" si="349"/>
        <v>0</v>
      </c>
      <c r="S1340" s="463">
        <f t="shared" si="357"/>
        <v>0</v>
      </c>
      <c r="T1340" s="463">
        <f t="shared" si="358"/>
        <v>0</v>
      </c>
      <c r="U1340" s="463">
        <f t="shared" si="359"/>
        <v>0</v>
      </c>
      <c r="V1340" s="463">
        <f t="shared" si="360"/>
        <v>0</v>
      </c>
      <c r="W1340" s="470">
        <f t="shared" si="345"/>
        <v>0.78600000000000136</v>
      </c>
    </row>
    <row r="1341" spans="1:23">
      <c r="A1341" s="461">
        <v>13370</v>
      </c>
      <c r="B1341" s="461" t="s">
        <v>527</v>
      </c>
      <c r="C1341" s="466">
        <v>493.202</v>
      </c>
      <c r="D1341" s="466">
        <v>493.125</v>
      </c>
      <c r="E1341" s="466">
        <v>0</v>
      </c>
      <c r="F1341" s="466">
        <v>0</v>
      </c>
      <c r="G1341" s="467">
        <f t="shared" si="346"/>
        <v>7.6999999999998181E-2</v>
      </c>
      <c r="H1341" s="466">
        <f t="shared" si="350"/>
        <v>0</v>
      </c>
      <c r="I1341" s="466">
        <f t="shared" si="351"/>
        <v>0</v>
      </c>
      <c r="J1341" s="468">
        <v>2</v>
      </c>
      <c r="K1341" s="467">
        <f t="shared" si="352"/>
        <v>0</v>
      </c>
      <c r="L1341" s="467">
        <f t="shared" si="347"/>
        <v>0</v>
      </c>
      <c r="M1341" s="466">
        <f t="shared" si="353"/>
        <v>0</v>
      </c>
      <c r="N1341" s="466">
        <f t="shared" si="354"/>
        <v>0</v>
      </c>
      <c r="O1341" s="466">
        <f t="shared" si="355"/>
        <v>0</v>
      </c>
      <c r="P1341" s="466">
        <f t="shared" si="348"/>
        <v>0</v>
      </c>
      <c r="Q1341" s="466">
        <f t="shared" si="356"/>
        <v>0</v>
      </c>
      <c r="R1341" s="466">
        <f t="shared" si="349"/>
        <v>0</v>
      </c>
      <c r="S1341" s="463">
        <f t="shared" si="357"/>
        <v>0</v>
      </c>
      <c r="T1341" s="463">
        <f t="shared" si="358"/>
        <v>0</v>
      </c>
      <c r="U1341" s="463">
        <f t="shared" si="359"/>
        <v>0</v>
      </c>
      <c r="V1341" s="463">
        <f t="shared" si="360"/>
        <v>0</v>
      </c>
      <c r="W1341" s="470">
        <f t="shared" si="345"/>
        <v>-0.26400000000001</v>
      </c>
    </row>
    <row r="1342" spans="1:23">
      <c r="A1342" s="461">
        <v>13380</v>
      </c>
      <c r="B1342" s="461" t="s">
        <v>527</v>
      </c>
      <c r="C1342" s="466">
        <v>492.95600000000002</v>
      </c>
      <c r="D1342" s="466">
        <v>492.80399999999997</v>
      </c>
      <c r="E1342" s="466">
        <v>72.760000000000005</v>
      </c>
      <c r="F1342" s="466">
        <v>0</v>
      </c>
      <c r="G1342" s="467">
        <f t="shared" si="346"/>
        <v>0.15200000000004366</v>
      </c>
      <c r="H1342" s="466">
        <f t="shared" si="350"/>
        <v>0</v>
      </c>
      <c r="I1342" s="466">
        <f t="shared" si="351"/>
        <v>0</v>
      </c>
      <c r="J1342" s="468">
        <v>2</v>
      </c>
      <c r="K1342" s="467">
        <f t="shared" si="352"/>
        <v>0</v>
      </c>
      <c r="L1342" s="467">
        <f t="shared" si="347"/>
        <v>0</v>
      </c>
      <c r="M1342" s="466">
        <f t="shared" si="353"/>
        <v>0</v>
      </c>
      <c r="N1342" s="466">
        <f t="shared" si="354"/>
        <v>0</v>
      </c>
      <c r="O1342" s="466">
        <f t="shared" si="355"/>
        <v>0</v>
      </c>
      <c r="P1342" s="466">
        <f t="shared" si="348"/>
        <v>0</v>
      </c>
      <c r="Q1342" s="466">
        <f t="shared" si="356"/>
        <v>0</v>
      </c>
      <c r="R1342" s="466">
        <f t="shared" si="349"/>
        <v>0</v>
      </c>
      <c r="S1342" s="463">
        <f t="shared" si="357"/>
        <v>0</v>
      </c>
      <c r="T1342" s="463">
        <f t="shared" si="358"/>
        <v>0</v>
      </c>
      <c r="U1342" s="463">
        <f t="shared" si="359"/>
        <v>0</v>
      </c>
      <c r="V1342" s="463">
        <f t="shared" si="360"/>
        <v>0</v>
      </c>
      <c r="W1342" s="470">
        <f t="shared" si="345"/>
        <v>-0.17399999999997817</v>
      </c>
    </row>
    <row r="1343" spans="1:23">
      <c r="A1343" s="461">
        <v>13390</v>
      </c>
      <c r="B1343" s="461" t="s">
        <v>527</v>
      </c>
      <c r="C1343" s="466">
        <v>492.70600000000002</v>
      </c>
      <c r="D1343" s="466">
        <v>492.339</v>
      </c>
      <c r="E1343" s="466">
        <v>121.15</v>
      </c>
      <c r="F1343" s="466">
        <v>0</v>
      </c>
      <c r="G1343" s="467">
        <f t="shared" si="346"/>
        <v>0.36700000000001864</v>
      </c>
      <c r="H1343" s="466">
        <f t="shared" si="350"/>
        <v>0</v>
      </c>
      <c r="I1343" s="466">
        <f t="shared" si="351"/>
        <v>0</v>
      </c>
      <c r="J1343" s="468">
        <v>2</v>
      </c>
      <c r="K1343" s="467">
        <f t="shared" si="352"/>
        <v>0</v>
      </c>
      <c r="L1343" s="467">
        <f t="shared" si="347"/>
        <v>0</v>
      </c>
      <c r="M1343" s="466">
        <f t="shared" si="353"/>
        <v>0</v>
      </c>
      <c r="N1343" s="466">
        <f t="shared" si="354"/>
        <v>0</v>
      </c>
      <c r="O1343" s="466">
        <f t="shared" si="355"/>
        <v>0</v>
      </c>
      <c r="P1343" s="466">
        <f t="shared" si="348"/>
        <v>0</v>
      </c>
      <c r="Q1343" s="466">
        <f t="shared" si="356"/>
        <v>0</v>
      </c>
      <c r="R1343" s="466">
        <f t="shared" si="349"/>
        <v>0</v>
      </c>
      <c r="S1343" s="463">
        <f t="shared" si="357"/>
        <v>0</v>
      </c>
      <c r="T1343" s="463">
        <f t="shared" si="358"/>
        <v>0</v>
      </c>
      <c r="U1343" s="463">
        <f t="shared" si="359"/>
        <v>0</v>
      </c>
      <c r="V1343" s="463">
        <f t="shared" si="360"/>
        <v>0</v>
      </c>
      <c r="W1343" s="470">
        <f t="shared" si="345"/>
        <v>-7.6999999999998181E-2</v>
      </c>
    </row>
    <row r="1344" spans="1:23">
      <c r="A1344" s="461">
        <v>13400</v>
      </c>
      <c r="B1344" s="461" t="s">
        <v>527</v>
      </c>
      <c r="C1344" s="466">
        <v>492.45600000000002</v>
      </c>
      <c r="D1344" s="466">
        <v>491.87799999999999</v>
      </c>
      <c r="E1344" s="466">
        <v>71.16</v>
      </c>
      <c r="F1344" s="466">
        <v>0.01</v>
      </c>
      <c r="G1344" s="467">
        <f t="shared" si="346"/>
        <v>0.57800000000003138</v>
      </c>
      <c r="H1344" s="466">
        <f t="shared" si="350"/>
        <v>0</v>
      </c>
      <c r="I1344" s="466">
        <f t="shared" si="351"/>
        <v>0</v>
      </c>
      <c r="J1344" s="468">
        <v>2</v>
      </c>
      <c r="K1344" s="467">
        <f t="shared" si="352"/>
        <v>0</v>
      </c>
      <c r="L1344" s="467">
        <f t="shared" si="347"/>
        <v>0</v>
      </c>
      <c r="M1344" s="466">
        <f t="shared" si="353"/>
        <v>0</v>
      </c>
      <c r="N1344" s="466">
        <f t="shared" si="354"/>
        <v>0</v>
      </c>
      <c r="O1344" s="466">
        <f t="shared" si="355"/>
        <v>0</v>
      </c>
      <c r="P1344" s="466">
        <f t="shared" si="348"/>
        <v>0</v>
      </c>
      <c r="Q1344" s="466">
        <f t="shared" si="356"/>
        <v>0</v>
      </c>
      <c r="R1344" s="466">
        <f t="shared" si="349"/>
        <v>0</v>
      </c>
      <c r="S1344" s="463">
        <f t="shared" si="357"/>
        <v>0</v>
      </c>
      <c r="T1344" s="463">
        <f t="shared" si="358"/>
        <v>0</v>
      </c>
      <c r="U1344" s="463">
        <f t="shared" si="359"/>
        <v>0</v>
      </c>
      <c r="V1344" s="463">
        <f t="shared" si="360"/>
        <v>0</v>
      </c>
      <c r="W1344" s="470">
        <f t="shared" si="345"/>
        <v>-0.15200000000004366</v>
      </c>
    </row>
    <row r="1345" spans="1:23">
      <c r="A1345" s="461">
        <v>13410</v>
      </c>
      <c r="B1345" s="461" t="s">
        <v>527</v>
      </c>
      <c r="C1345" s="466">
        <v>492.20699999999999</v>
      </c>
      <c r="D1345" s="466">
        <v>491.44099999999997</v>
      </c>
      <c r="E1345" s="466">
        <v>28</v>
      </c>
      <c r="F1345" s="466">
        <v>8.49</v>
      </c>
      <c r="G1345" s="467">
        <f t="shared" si="346"/>
        <v>0.76600000000001955</v>
      </c>
      <c r="H1345" s="466">
        <f t="shared" si="350"/>
        <v>0</v>
      </c>
      <c r="I1345" s="466">
        <f t="shared" si="351"/>
        <v>0</v>
      </c>
      <c r="J1345" s="468">
        <v>2</v>
      </c>
      <c r="K1345" s="467">
        <f t="shared" si="352"/>
        <v>0</v>
      </c>
      <c r="L1345" s="467">
        <f t="shared" si="347"/>
        <v>0</v>
      </c>
      <c r="M1345" s="466">
        <f t="shared" si="353"/>
        <v>0</v>
      </c>
      <c r="N1345" s="466">
        <f t="shared" si="354"/>
        <v>0</v>
      </c>
      <c r="O1345" s="466">
        <f t="shared" si="355"/>
        <v>0</v>
      </c>
      <c r="P1345" s="466">
        <f t="shared" si="348"/>
        <v>0</v>
      </c>
      <c r="Q1345" s="466">
        <f t="shared" si="356"/>
        <v>0</v>
      </c>
      <c r="R1345" s="466">
        <f t="shared" si="349"/>
        <v>0</v>
      </c>
      <c r="S1345" s="463">
        <f t="shared" si="357"/>
        <v>0</v>
      </c>
      <c r="T1345" s="463">
        <f t="shared" si="358"/>
        <v>0</v>
      </c>
      <c r="U1345" s="463">
        <f t="shared" si="359"/>
        <v>0</v>
      </c>
      <c r="V1345" s="463">
        <f t="shared" si="360"/>
        <v>0</v>
      </c>
      <c r="W1345" s="470">
        <f t="shared" si="345"/>
        <v>-0.36700000000001864</v>
      </c>
    </row>
    <row r="1346" spans="1:23">
      <c r="A1346" s="461">
        <v>13420</v>
      </c>
      <c r="B1346" s="461" t="s">
        <v>527</v>
      </c>
      <c r="C1346" s="466">
        <v>491.95699999999999</v>
      </c>
      <c r="D1346" s="466">
        <v>490.96600000000001</v>
      </c>
      <c r="E1346" s="466">
        <v>6.93</v>
      </c>
      <c r="F1346" s="466">
        <v>37.33</v>
      </c>
      <c r="G1346" s="467">
        <f t="shared" si="346"/>
        <v>0.99099999999998545</v>
      </c>
      <c r="H1346" s="466">
        <f t="shared" si="350"/>
        <v>0</v>
      </c>
      <c r="I1346" s="466">
        <f t="shared" si="351"/>
        <v>0</v>
      </c>
      <c r="J1346" s="468">
        <v>2</v>
      </c>
      <c r="K1346" s="467">
        <f t="shared" si="352"/>
        <v>0</v>
      </c>
      <c r="L1346" s="467">
        <f t="shared" si="347"/>
        <v>0</v>
      </c>
      <c r="M1346" s="466">
        <f t="shared" si="353"/>
        <v>0</v>
      </c>
      <c r="N1346" s="466">
        <f t="shared" si="354"/>
        <v>0</v>
      </c>
      <c r="O1346" s="466">
        <f t="shared" si="355"/>
        <v>0</v>
      </c>
      <c r="P1346" s="466">
        <f t="shared" si="348"/>
        <v>0</v>
      </c>
      <c r="Q1346" s="466">
        <f t="shared" si="356"/>
        <v>0</v>
      </c>
      <c r="R1346" s="466">
        <f t="shared" si="349"/>
        <v>0</v>
      </c>
      <c r="S1346" s="463">
        <f t="shared" si="357"/>
        <v>0</v>
      </c>
      <c r="T1346" s="463">
        <f t="shared" si="358"/>
        <v>0</v>
      </c>
      <c r="U1346" s="463">
        <f t="shared" si="359"/>
        <v>0</v>
      </c>
      <c r="V1346" s="463">
        <f t="shared" si="360"/>
        <v>0</v>
      </c>
      <c r="W1346" s="470">
        <f t="shared" si="345"/>
        <v>-0.57800000000003138</v>
      </c>
    </row>
    <row r="1347" spans="1:23">
      <c r="A1347" s="461">
        <v>13430</v>
      </c>
      <c r="B1347" s="461" t="s">
        <v>527</v>
      </c>
      <c r="C1347" s="466">
        <v>491.70699999999999</v>
      </c>
      <c r="D1347" s="466">
        <v>490.46800000000002</v>
      </c>
      <c r="E1347" s="466">
        <v>1.99</v>
      </c>
      <c r="F1347" s="466">
        <v>81.849999999999994</v>
      </c>
      <c r="G1347" s="467">
        <f t="shared" si="346"/>
        <v>1.2389999999999759</v>
      </c>
      <c r="H1347" s="466">
        <f t="shared" si="350"/>
        <v>0</v>
      </c>
      <c r="I1347" s="466">
        <f t="shared" si="351"/>
        <v>0</v>
      </c>
      <c r="J1347" s="468">
        <v>2</v>
      </c>
      <c r="K1347" s="467">
        <f t="shared" si="352"/>
        <v>0</v>
      </c>
      <c r="L1347" s="467">
        <f t="shared" si="347"/>
        <v>0</v>
      </c>
      <c r="M1347" s="466">
        <f t="shared" si="353"/>
        <v>0</v>
      </c>
      <c r="N1347" s="466">
        <f t="shared" si="354"/>
        <v>0</v>
      </c>
      <c r="O1347" s="466">
        <f t="shared" si="355"/>
        <v>0</v>
      </c>
      <c r="P1347" s="466">
        <f t="shared" si="348"/>
        <v>0</v>
      </c>
      <c r="Q1347" s="466">
        <f t="shared" si="356"/>
        <v>0</v>
      </c>
      <c r="R1347" s="466">
        <f t="shared" si="349"/>
        <v>0</v>
      </c>
      <c r="S1347" s="463">
        <f t="shared" si="357"/>
        <v>0</v>
      </c>
      <c r="T1347" s="463">
        <f t="shared" si="358"/>
        <v>0</v>
      </c>
      <c r="U1347" s="463">
        <f t="shared" si="359"/>
        <v>0</v>
      </c>
      <c r="V1347" s="463">
        <f t="shared" si="360"/>
        <v>0</v>
      </c>
      <c r="W1347" s="470">
        <f t="shared" ref="W1347:W1410" si="361">D1345-C1345</f>
        <v>-0.76600000000001955</v>
      </c>
    </row>
    <row r="1348" spans="1:23">
      <c r="A1348" s="461">
        <v>13440</v>
      </c>
      <c r="B1348" s="461" t="s">
        <v>527</v>
      </c>
      <c r="C1348" s="466">
        <v>491.45699999999999</v>
      </c>
      <c r="D1348" s="466">
        <v>490.00200000000001</v>
      </c>
      <c r="E1348" s="466">
        <v>0.3</v>
      </c>
      <c r="F1348" s="466">
        <v>132.19</v>
      </c>
      <c r="G1348" s="467">
        <f t="shared" si="346"/>
        <v>1.4549999999999841</v>
      </c>
      <c r="H1348" s="466">
        <f t="shared" si="350"/>
        <v>0</v>
      </c>
      <c r="I1348" s="466">
        <f t="shared" si="351"/>
        <v>0</v>
      </c>
      <c r="J1348" s="468">
        <v>2</v>
      </c>
      <c r="K1348" s="467">
        <f t="shared" si="352"/>
        <v>0</v>
      </c>
      <c r="L1348" s="467">
        <f t="shared" si="347"/>
        <v>0</v>
      </c>
      <c r="M1348" s="466">
        <f t="shared" si="353"/>
        <v>0</v>
      </c>
      <c r="N1348" s="466">
        <f t="shared" si="354"/>
        <v>0</v>
      </c>
      <c r="O1348" s="466">
        <f t="shared" si="355"/>
        <v>0</v>
      </c>
      <c r="P1348" s="466">
        <f t="shared" si="348"/>
        <v>0</v>
      </c>
      <c r="Q1348" s="466">
        <f t="shared" si="356"/>
        <v>0</v>
      </c>
      <c r="R1348" s="466">
        <f t="shared" si="349"/>
        <v>0</v>
      </c>
      <c r="S1348" s="463">
        <f t="shared" si="357"/>
        <v>0</v>
      </c>
      <c r="T1348" s="463">
        <f t="shared" si="358"/>
        <v>0</v>
      </c>
      <c r="U1348" s="463">
        <f t="shared" si="359"/>
        <v>0</v>
      </c>
      <c r="V1348" s="463">
        <f t="shared" si="360"/>
        <v>0</v>
      </c>
      <c r="W1348" s="470">
        <f t="shared" si="361"/>
        <v>-0.99099999999998545</v>
      </c>
    </row>
    <row r="1349" spans="1:23">
      <c r="A1349" s="461">
        <v>13450</v>
      </c>
      <c r="B1349" s="461" t="s">
        <v>527</v>
      </c>
      <c r="C1349" s="466">
        <v>491.20699999999999</v>
      </c>
      <c r="D1349" s="466">
        <v>489.53500000000003</v>
      </c>
      <c r="E1349" s="466">
        <v>0.02</v>
      </c>
      <c r="F1349" s="466">
        <v>185.63</v>
      </c>
      <c r="G1349" s="467">
        <f t="shared" ref="G1349:G1412" si="362">IF((C1349-D1349)&lt;0,0,C1349-D1349)</f>
        <v>1.6719999999999686</v>
      </c>
      <c r="H1349" s="466">
        <f t="shared" si="350"/>
        <v>1.6719999999999686</v>
      </c>
      <c r="I1349" s="466">
        <f t="shared" si="351"/>
        <v>0</v>
      </c>
      <c r="J1349" s="468">
        <v>2</v>
      </c>
      <c r="K1349" s="467">
        <f t="shared" si="352"/>
        <v>37.387056583795783</v>
      </c>
      <c r="L1349" s="467">
        <f t="shared" si="347"/>
        <v>20</v>
      </c>
      <c r="M1349" s="466">
        <f t="shared" si="353"/>
        <v>0</v>
      </c>
      <c r="N1349" s="466">
        <f t="shared" si="354"/>
        <v>0</v>
      </c>
      <c r="O1349" s="466">
        <f t="shared" si="355"/>
        <v>0</v>
      </c>
      <c r="P1349" s="466">
        <f t="shared" si="348"/>
        <v>0</v>
      </c>
      <c r="Q1349" s="466">
        <f t="shared" si="356"/>
        <v>4</v>
      </c>
      <c r="R1349" s="466">
        <f t="shared" si="349"/>
        <v>0</v>
      </c>
      <c r="S1349" s="463">
        <f t="shared" si="357"/>
        <v>0</v>
      </c>
      <c r="T1349" s="463">
        <f t="shared" si="358"/>
        <v>13450</v>
      </c>
      <c r="U1349" s="463">
        <f t="shared" si="359"/>
        <v>0</v>
      </c>
      <c r="V1349" s="463">
        <f t="shared" si="360"/>
        <v>13450</v>
      </c>
      <c r="W1349" s="470">
        <f t="shared" si="361"/>
        <v>-1.2389999999999759</v>
      </c>
    </row>
    <row r="1350" spans="1:23">
      <c r="A1350" s="461">
        <v>13460</v>
      </c>
      <c r="B1350" s="461" t="s">
        <v>527</v>
      </c>
      <c r="C1350" s="466">
        <v>490.95699999999999</v>
      </c>
      <c r="D1350" s="466">
        <v>489.15300000000002</v>
      </c>
      <c r="E1350" s="466">
        <v>0</v>
      </c>
      <c r="F1350" s="466">
        <v>235.82</v>
      </c>
      <c r="G1350" s="467">
        <f t="shared" si="362"/>
        <v>1.8039999999999736</v>
      </c>
      <c r="H1350" s="466">
        <f t="shared" si="350"/>
        <v>1.8039999999999736</v>
      </c>
      <c r="I1350" s="466">
        <f t="shared" si="351"/>
        <v>0</v>
      </c>
      <c r="J1350" s="468">
        <v>2</v>
      </c>
      <c r="K1350" s="467">
        <f t="shared" si="352"/>
        <v>40.338666314095619</v>
      </c>
      <c r="L1350" s="467">
        <f t="shared" ref="L1350:L1413" si="363">IF(K1350&gt;0,A1350-A1349,)*2</f>
        <v>20</v>
      </c>
      <c r="M1350" s="466">
        <f t="shared" si="353"/>
        <v>0</v>
      </c>
      <c r="N1350" s="466">
        <f t="shared" si="354"/>
        <v>0</v>
      </c>
      <c r="O1350" s="466">
        <f t="shared" si="355"/>
        <v>0</v>
      </c>
      <c r="P1350" s="466">
        <f t="shared" ref="P1350:P1413" si="364">+M1350</f>
        <v>0</v>
      </c>
      <c r="Q1350" s="466">
        <f t="shared" si="356"/>
        <v>4</v>
      </c>
      <c r="R1350" s="466">
        <f t="shared" ref="R1350:R1413" si="365">N1350</f>
        <v>0</v>
      </c>
      <c r="S1350" s="463">
        <f t="shared" si="357"/>
        <v>0</v>
      </c>
      <c r="T1350" s="463">
        <f t="shared" si="358"/>
        <v>0</v>
      </c>
      <c r="U1350" s="463">
        <f t="shared" si="359"/>
        <v>0</v>
      </c>
      <c r="V1350" s="463">
        <f t="shared" si="360"/>
        <v>0</v>
      </c>
      <c r="W1350" s="470">
        <f t="shared" si="361"/>
        <v>-1.4549999999999841</v>
      </c>
    </row>
    <row r="1351" spans="1:23">
      <c r="A1351" s="461">
        <v>13470</v>
      </c>
      <c r="B1351" s="461" t="s">
        <v>527</v>
      </c>
      <c r="C1351" s="466">
        <v>490.70699999999999</v>
      </c>
      <c r="D1351" s="466">
        <v>488.80599999999998</v>
      </c>
      <c r="E1351" s="466">
        <v>0</v>
      </c>
      <c r="F1351" s="466">
        <v>277.72000000000003</v>
      </c>
      <c r="G1351" s="467">
        <f t="shared" si="362"/>
        <v>1.9010000000000105</v>
      </c>
      <c r="H1351" s="466">
        <f t="shared" si="350"/>
        <v>1.9010000000000105</v>
      </c>
      <c r="I1351" s="466">
        <f t="shared" si="351"/>
        <v>0</v>
      </c>
      <c r="J1351" s="468">
        <v>2</v>
      </c>
      <c r="K1351" s="467">
        <f t="shared" si="352"/>
        <v>42.507652252271235</v>
      </c>
      <c r="L1351" s="467">
        <f t="shared" si="363"/>
        <v>20</v>
      </c>
      <c r="M1351" s="466">
        <f t="shared" si="353"/>
        <v>0</v>
      </c>
      <c r="N1351" s="466">
        <f t="shared" si="354"/>
        <v>0</v>
      </c>
      <c r="O1351" s="466">
        <f t="shared" si="355"/>
        <v>0</v>
      </c>
      <c r="P1351" s="466">
        <f t="shared" si="364"/>
        <v>0</v>
      </c>
      <c r="Q1351" s="466">
        <f t="shared" si="356"/>
        <v>4</v>
      </c>
      <c r="R1351" s="466">
        <f t="shared" si="365"/>
        <v>0</v>
      </c>
      <c r="S1351" s="463">
        <f t="shared" si="357"/>
        <v>0</v>
      </c>
      <c r="T1351" s="463">
        <f t="shared" si="358"/>
        <v>0</v>
      </c>
      <c r="U1351" s="463">
        <f t="shared" si="359"/>
        <v>0</v>
      </c>
      <c r="V1351" s="463">
        <f t="shared" si="360"/>
        <v>0</v>
      </c>
      <c r="W1351" s="470">
        <f t="shared" si="361"/>
        <v>-1.6719999999999686</v>
      </c>
    </row>
    <row r="1352" spans="1:23">
      <c r="A1352" s="461">
        <v>13480</v>
      </c>
      <c r="B1352" s="461" t="s">
        <v>527</v>
      </c>
      <c r="C1352" s="466">
        <v>490.45699999999999</v>
      </c>
      <c r="D1352" s="466">
        <v>488.44200000000001</v>
      </c>
      <c r="E1352" s="466">
        <v>0</v>
      </c>
      <c r="F1352" s="466">
        <v>317.52999999999997</v>
      </c>
      <c r="G1352" s="467">
        <f t="shared" si="362"/>
        <v>2.0149999999999864</v>
      </c>
      <c r="H1352" s="466">
        <f t="shared" si="350"/>
        <v>2.0149999999999864</v>
      </c>
      <c r="I1352" s="466">
        <f t="shared" si="351"/>
        <v>0</v>
      </c>
      <c r="J1352" s="468">
        <v>2</v>
      </c>
      <c r="K1352" s="467">
        <f t="shared" si="352"/>
        <v>45.056769746620454</v>
      </c>
      <c r="L1352" s="467">
        <f t="shared" si="363"/>
        <v>20</v>
      </c>
      <c r="M1352" s="466">
        <f t="shared" si="353"/>
        <v>0</v>
      </c>
      <c r="N1352" s="466">
        <f t="shared" si="354"/>
        <v>0</v>
      </c>
      <c r="O1352" s="466">
        <f t="shared" si="355"/>
        <v>0</v>
      </c>
      <c r="P1352" s="466">
        <f t="shared" si="364"/>
        <v>0</v>
      </c>
      <c r="Q1352" s="466">
        <f t="shared" si="356"/>
        <v>4</v>
      </c>
      <c r="R1352" s="466">
        <f t="shared" si="365"/>
        <v>0</v>
      </c>
      <c r="S1352" s="463">
        <f t="shared" si="357"/>
        <v>0</v>
      </c>
      <c r="T1352" s="463">
        <f t="shared" si="358"/>
        <v>0</v>
      </c>
      <c r="U1352" s="463">
        <f t="shared" si="359"/>
        <v>0</v>
      </c>
      <c r="V1352" s="463">
        <f t="shared" si="360"/>
        <v>0</v>
      </c>
      <c r="W1352" s="470">
        <f t="shared" si="361"/>
        <v>-1.8039999999999736</v>
      </c>
    </row>
    <row r="1353" spans="1:23">
      <c r="A1353" s="461">
        <v>13490</v>
      </c>
      <c r="B1353" s="461" t="s">
        <v>527</v>
      </c>
      <c r="C1353" s="466">
        <v>490.20699999999999</v>
      </c>
      <c r="D1353" s="466">
        <v>488.07799999999997</v>
      </c>
      <c r="E1353" s="466">
        <v>0</v>
      </c>
      <c r="F1353" s="466">
        <v>359.09</v>
      </c>
      <c r="G1353" s="467">
        <f t="shared" si="362"/>
        <v>2.1290000000000191</v>
      </c>
      <c r="H1353" s="466">
        <f t="shared" si="350"/>
        <v>2.1290000000000191</v>
      </c>
      <c r="I1353" s="466">
        <f t="shared" si="351"/>
        <v>0</v>
      </c>
      <c r="J1353" s="468">
        <v>2</v>
      </c>
      <c r="K1353" s="467">
        <f t="shared" si="352"/>
        <v>47.605887240970958</v>
      </c>
      <c r="L1353" s="467">
        <f t="shared" si="363"/>
        <v>20</v>
      </c>
      <c r="M1353" s="466">
        <f t="shared" si="353"/>
        <v>0</v>
      </c>
      <c r="N1353" s="466">
        <f t="shared" si="354"/>
        <v>0</v>
      </c>
      <c r="O1353" s="466">
        <f t="shared" si="355"/>
        <v>0</v>
      </c>
      <c r="P1353" s="466">
        <f t="shared" si="364"/>
        <v>0</v>
      </c>
      <c r="Q1353" s="466">
        <f t="shared" si="356"/>
        <v>4</v>
      </c>
      <c r="R1353" s="466">
        <f t="shared" si="365"/>
        <v>0</v>
      </c>
      <c r="S1353" s="463">
        <f t="shared" si="357"/>
        <v>0</v>
      </c>
      <c r="T1353" s="463">
        <f t="shared" si="358"/>
        <v>0</v>
      </c>
      <c r="U1353" s="463">
        <f t="shared" si="359"/>
        <v>0</v>
      </c>
      <c r="V1353" s="463">
        <f t="shared" si="360"/>
        <v>0</v>
      </c>
      <c r="W1353" s="470">
        <f t="shared" si="361"/>
        <v>-1.9010000000000105</v>
      </c>
    </row>
    <row r="1354" spans="1:23">
      <c r="A1354" s="461">
        <v>13500</v>
      </c>
      <c r="B1354" s="461" t="s">
        <v>527</v>
      </c>
      <c r="C1354" s="466">
        <v>489.95699999999999</v>
      </c>
      <c r="D1354" s="466">
        <v>487.64800000000002</v>
      </c>
      <c r="E1354" s="466">
        <v>0</v>
      </c>
      <c r="F1354" s="466">
        <v>407.01</v>
      </c>
      <c r="G1354" s="467">
        <f t="shared" si="362"/>
        <v>2.3089999999999691</v>
      </c>
      <c r="H1354" s="466">
        <f t="shared" si="350"/>
        <v>2.3089999999999691</v>
      </c>
      <c r="I1354" s="466">
        <f t="shared" si="351"/>
        <v>0</v>
      </c>
      <c r="J1354" s="468">
        <v>2</v>
      </c>
      <c r="K1354" s="467">
        <f t="shared" si="352"/>
        <v>51.630809600469448</v>
      </c>
      <c r="L1354" s="467">
        <f t="shared" si="363"/>
        <v>20</v>
      </c>
      <c r="M1354" s="466">
        <f t="shared" si="353"/>
        <v>0</v>
      </c>
      <c r="N1354" s="466">
        <f t="shared" si="354"/>
        <v>0</v>
      </c>
      <c r="O1354" s="466">
        <f t="shared" si="355"/>
        <v>0</v>
      </c>
      <c r="P1354" s="466">
        <f t="shared" si="364"/>
        <v>0</v>
      </c>
      <c r="Q1354" s="466">
        <f t="shared" si="356"/>
        <v>4</v>
      </c>
      <c r="R1354" s="466">
        <f t="shared" si="365"/>
        <v>0</v>
      </c>
      <c r="S1354" s="463">
        <f t="shared" si="357"/>
        <v>0</v>
      </c>
      <c r="T1354" s="463">
        <f t="shared" si="358"/>
        <v>0</v>
      </c>
      <c r="U1354" s="463">
        <f t="shared" si="359"/>
        <v>0</v>
      </c>
      <c r="V1354" s="463">
        <f t="shared" si="360"/>
        <v>0</v>
      </c>
      <c r="W1354" s="470">
        <f t="shared" si="361"/>
        <v>-2.0149999999999864</v>
      </c>
    </row>
    <row r="1355" spans="1:23">
      <c r="A1355" s="461">
        <v>13510</v>
      </c>
      <c r="B1355" s="461" t="s">
        <v>527</v>
      </c>
      <c r="C1355" s="466">
        <v>489.70800000000003</v>
      </c>
      <c r="D1355" s="466">
        <v>487.20699999999999</v>
      </c>
      <c r="E1355" s="466">
        <v>0</v>
      </c>
      <c r="F1355" s="466">
        <v>460.09</v>
      </c>
      <c r="G1355" s="467">
        <f t="shared" si="362"/>
        <v>2.5010000000000332</v>
      </c>
      <c r="H1355" s="466">
        <f t="shared" si="350"/>
        <v>2.5010000000000332</v>
      </c>
      <c r="I1355" s="466">
        <f t="shared" si="351"/>
        <v>0</v>
      </c>
      <c r="J1355" s="468">
        <v>2</v>
      </c>
      <c r="K1355" s="467">
        <f t="shared" si="352"/>
        <v>55.924060117270486</v>
      </c>
      <c r="L1355" s="467">
        <f t="shared" si="363"/>
        <v>20</v>
      </c>
      <c r="M1355" s="466">
        <f t="shared" si="353"/>
        <v>0</v>
      </c>
      <c r="N1355" s="466">
        <f t="shared" si="354"/>
        <v>0</v>
      </c>
      <c r="O1355" s="466">
        <f t="shared" si="355"/>
        <v>0</v>
      </c>
      <c r="P1355" s="466">
        <f t="shared" si="364"/>
        <v>0</v>
      </c>
      <c r="Q1355" s="466">
        <f t="shared" si="356"/>
        <v>4</v>
      </c>
      <c r="R1355" s="466">
        <f t="shared" si="365"/>
        <v>0</v>
      </c>
      <c r="S1355" s="463">
        <f t="shared" si="357"/>
        <v>0</v>
      </c>
      <c r="T1355" s="463">
        <f t="shared" si="358"/>
        <v>0</v>
      </c>
      <c r="U1355" s="463">
        <f t="shared" si="359"/>
        <v>0</v>
      </c>
      <c r="V1355" s="463">
        <f t="shared" si="360"/>
        <v>0</v>
      </c>
      <c r="W1355" s="470">
        <f t="shared" si="361"/>
        <v>-2.1290000000000191</v>
      </c>
    </row>
    <row r="1356" spans="1:23">
      <c r="A1356" s="461">
        <v>13520</v>
      </c>
      <c r="B1356" s="461" t="s">
        <v>527</v>
      </c>
      <c r="C1356" s="466">
        <v>489.45800000000003</v>
      </c>
      <c r="D1356" s="466">
        <v>486.76600000000002</v>
      </c>
      <c r="E1356" s="466">
        <v>0</v>
      </c>
      <c r="F1356" s="466">
        <v>510.01</v>
      </c>
      <c r="G1356" s="467">
        <f t="shared" si="362"/>
        <v>2.6920000000000073</v>
      </c>
      <c r="H1356" s="466">
        <f t="shared" si="350"/>
        <v>2.6920000000000073</v>
      </c>
      <c r="I1356" s="466">
        <f t="shared" si="351"/>
        <v>0</v>
      </c>
      <c r="J1356" s="468">
        <v>2</v>
      </c>
      <c r="K1356" s="467">
        <f t="shared" si="352"/>
        <v>60.194949954294501</v>
      </c>
      <c r="L1356" s="467">
        <f t="shared" si="363"/>
        <v>20</v>
      </c>
      <c r="M1356" s="466">
        <f t="shared" si="353"/>
        <v>0</v>
      </c>
      <c r="N1356" s="466">
        <f t="shared" si="354"/>
        <v>0</v>
      </c>
      <c r="O1356" s="466">
        <f t="shared" si="355"/>
        <v>0</v>
      </c>
      <c r="P1356" s="466">
        <f t="shared" si="364"/>
        <v>0</v>
      </c>
      <c r="Q1356" s="466">
        <f t="shared" si="356"/>
        <v>4</v>
      </c>
      <c r="R1356" s="466">
        <f t="shared" si="365"/>
        <v>0</v>
      </c>
      <c r="S1356" s="463">
        <f t="shared" si="357"/>
        <v>0</v>
      </c>
      <c r="T1356" s="463">
        <f t="shared" si="358"/>
        <v>0</v>
      </c>
      <c r="U1356" s="463">
        <f t="shared" si="359"/>
        <v>0</v>
      </c>
      <c r="V1356" s="463">
        <f t="shared" si="360"/>
        <v>0</v>
      </c>
      <c r="W1356" s="470">
        <f t="shared" si="361"/>
        <v>-2.3089999999999691</v>
      </c>
    </row>
    <row r="1357" spans="1:23">
      <c r="A1357" s="461">
        <v>13530</v>
      </c>
      <c r="B1357" s="461" t="s">
        <v>527</v>
      </c>
      <c r="C1357" s="466">
        <v>489.20800000000003</v>
      </c>
      <c r="D1357" s="466">
        <v>486.39</v>
      </c>
      <c r="E1357" s="466">
        <v>0</v>
      </c>
      <c r="F1357" s="466">
        <v>555.6</v>
      </c>
      <c r="G1357" s="467">
        <f t="shared" si="362"/>
        <v>2.8180000000000405</v>
      </c>
      <c r="H1357" s="466">
        <f t="shared" si="350"/>
        <v>2.8180000000000405</v>
      </c>
      <c r="I1357" s="466">
        <f t="shared" si="351"/>
        <v>0</v>
      </c>
      <c r="J1357" s="468">
        <v>2</v>
      </c>
      <c r="K1357" s="467">
        <f t="shared" si="352"/>
        <v>63.012395605944974</v>
      </c>
      <c r="L1357" s="467">
        <f t="shared" si="363"/>
        <v>20</v>
      </c>
      <c r="M1357" s="466">
        <f t="shared" si="353"/>
        <v>0</v>
      </c>
      <c r="N1357" s="466">
        <f t="shared" si="354"/>
        <v>0</v>
      </c>
      <c r="O1357" s="466">
        <f t="shared" si="355"/>
        <v>0</v>
      </c>
      <c r="P1357" s="466">
        <f t="shared" si="364"/>
        <v>0</v>
      </c>
      <c r="Q1357" s="466">
        <f t="shared" si="356"/>
        <v>4</v>
      </c>
      <c r="R1357" s="466">
        <f t="shared" si="365"/>
        <v>0</v>
      </c>
      <c r="S1357" s="463">
        <f t="shared" si="357"/>
        <v>0</v>
      </c>
      <c r="T1357" s="463">
        <f t="shared" si="358"/>
        <v>0</v>
      </c>
      <c r="U1357" s="463">
        <f t="shared" si="359"/>
        <v>0</v>
      </c>
      <c r="V1357" s="463">
        <f t="shared" si="360"/>
        <v>0</v>
      </c>
      <c r="W1357" s="470">
        <f t="shared" si="361"/>
        <v>-2.5010000000000332</v>
      </c>
    </row>
    <row r="1358" spans="1:23">
      <c r="A1358" s="461">
        <v>13540</v>
      </c>
      <c r="B1358" s="461" t="s">
        <v>527</v>
      </c>
      <c r="C1358" s="466">
        <v>488.95800000000003</v>
      </c>
      <c r="D1358" s="466">
        <v>486.06299999999999</v>
      </c>
      <c r="E1358" s="466">
        <v>0</v>
      </c>
      <c r="F1358" s="466">
        <v>596.07000000000005</v>
      </c>
      <c r="G1358" s="467">
        <f t="shared" si="362"/>
        <v>2.8950000000000387</v>
      </c>
      <c r="H1358" s="466">
        <f t="shared" si="350"/>
        <v>2.8950000000000387</v>
      </c>
      <c r="I1358" s="466">
        <f t="shared" si="351"/>
        <v>0</v>
      </c>
      <c r="J1358" s="468">
        <v>2</v>
      </c>
      <c r="K1358" s="467">
        <f t="shared" si="352"/>
        <v>64.734167948619771</v>
      </c>
      <c r="L1358" s="467">
        <f t="shared" si="363"/>
        <v>20</v>
      </c>
      <c r="M1358" s="466">
        <f t="shared" si="353"/>
        <v>0</v>
      </c>
      <c r="N1358" s="466">
        <f t="shared" si="354"/>
        <v>0</v>
      </c>
      <c r="O1358" s="466">
        <f t="shared" si="355"/>
        <v>0</v>
      </c>
      <c r="P1358" s="466">
        <f t="shared" si="364"/>
        <v>0</v>
      </c>
      <c r="Q1358" s="466">
        <f t="shared" si="356"/>
        <v>4</v>
      </c>
      <c r="R1358" s="466">
        <f t="shared" si="365"/>
        <v>0</v>
      </c>
      <c r="S1358" s="463">
        <f t="shared" si="357"/>
        <v>0</v>
      </c>
      <c r="T1358" s="463">
        <f t="shared" si="358"/>
        <v>0</v>
      </c>
      <c r="U1358" s="463">
        <f t="shared" si="359"/>
        <v>0</v>
      </c>
      <c r="V1358" s="463">
        <f t="shared" si="360"/>
        <v>0</v>
      </c>
      <c r="W1358" s="470">
        <f t="shared" si="361"/>
        <v>-2.6920000000000073</v>
      </c>
    </row>
    <row r="1359" spans="1:23">
      <c r="A1359" s="461">
        <v>13550</v>
      </c>
      <c r="B1359" s="461" t="s">
        <v>527</v>
      </c>
      <c r="C1359" s="466">
        <v>488.70800000000003</v>
      </c>
      <c r="D1359" s="466">
        <v>485.9</v>
      </c>
      <c r="E1359" s="466">
        <v>0</v>
      </c>
      <c r="F1359" s="466">
        <v>602.74</v>
      </c>
      <c r="G1359" s="467">
        <f t="shared" si="362"/>
        <v>2.8080000000000496</v>
      </c>
      <c r="H1359" s="466">
        <f t="shared" si="350"/>
        <v>2.8080000000000496</v>
      </c>
      <c r="I1359" s="466">
        <f t="shared" si="351"/>
        <v>0</v>
      </c>
      <c r="J1359" s="468">
        <v>2</v>
      </c>
      <c r="K1359" s="467">
        <f t="shared" si="352"/>
        <v>62.7887888081952</v>
      </c>
      <c r="L1359" s="467">
        <f t="shared" si="363"/>
        <v>20</v>
      </c>
      <c r="M1359" s="466">
        <f t="shared" si="353"/>
        <v>0</v>
      </c>
      <c r="N1359" s="466">
        <f t="shared" si="354"/>
        <v>0</v>
      </c>
      <c r="O1359" s="466">
        <f t="shared" si="355"/>
        <v>0</v>
      </c>
      <c r="P1359" s="466">
        <f t="shared" si="364"/>
        <v>0</v>
      </c>
      <c r="Q1359" s="466">
        <f t="shared" si="356"/>
        <v>4</v>
      </c>
      <c r="R1359" s="466">
        <f t="shared" si="365"/>
        <v>0</v>
      </c>
      <c r="S1359" s="463">
        <f t="shared" si="357"/>
        <v>0</v>
      </c>
      <c r="T1359" s="463">
        <f t="shared" si="358"/>
        <v>0</v>
      </c>
      <c r="U1359" s="463">
        <f t="shared" si="359"/>
        <v>0</v>
      </c>
      <c r="V1359" s="463">
        <f t="shared" si="360"/>
        <v>0</v>
      </c>
      <c r="W1359" s="470">
        <f t="shared" si="361"/>
        <v>-2.8180000000000405</v>
      </c>
    </row>
    <row r="1360" spans="1:23">
      <c r="A1360" s="461">
        <v>13560</v>
      </c>
      <c r="B1360" s="461" t="s">
        <v>527</v>
      </c>
      <c r="C1360" s="466">
        <v>488.45800000000003</v>
      </c>
      <c r="D1360" s="466">
        <v>485.84300000000002</v>
      </c>
      <c r="E1360" s="466">
        <v>0</v>
      </c>
      <c r="F1360" s="466">
        <v>568.16999999999996</v>
      </c>
      <c r="G1360" s="467">
        <f t="shared" si="362"/>
        <v>2.6150000000000091</v>
      </c>
      <c r="H1360" s="466">
        <f t="shared" si="350"/>
        <v>2.6150000000000091</v>
      </c>
      <c r="I1360" s="466">
        <f t="shared" si="351"/>
        <v>0</v>
      </c>
      <c r="J1360" s="468">
        <v>2</v>
      </c>
      <c r="K1360" s="467">
        <f t="shared" si="352"/>
        <v>58.473177611619711</v>
      </c>
      <c r="L1360" s="467">
        <f t="shared" si="363"/>
        <v>20</v>
      </c>
      <c r="M1360" s="466">
        <f t="shared" si="353"/>
        <v>0</v>
      </c>
      <c r="N1360" s="466">
        <f t="shared" si="354"/>
        <v>0</v>
      </c>
      <c r="O1360" s="466">
        <f t="shared" si="355"/>
        <v>0</v>
      </c>
      <c r="P1360" s="466">
        <f t="shared" si="364"/>
        <v>0</v>
      </c>
      <c r="Q1360" s="466">
        <f t="shared" si="356"/>
        <v>4</v>
      </c>
      <c r="R1360" s="466">
        <f t="shared" si="365"/>
        <v>0</v>
      </c>
      <c r="S1360" s="463">
        <f t="shared" si="357"/>
        <v>0</v>
      </c>
      <c r="T1360" s="463">
        <f t="shared" si="358"/>
        <v>0</v>
      </c>
      <c r="U1360" s="463">
        <f t="shared" si="359"/>
        <v>0</v>
      </c>
      <c r="V1360" s="463">
        <f t="shared" si="360"/>
        <v>0</v>
      </c>
      <c r="W1360" s="470">
        <f t="shared" si="361"/>
        <v>-2.8950000000000387</v>
      </c>
    </row>
    <row r="1361" spans="1:23">
      <c r="A1361" s="461">
        <v>13570</v>
      </c>
      <c r="B1361" s="461" t="s">
        <v>527</v>
      </c>
      <c r="C1361" s="466">
        <v>488.20800000000003</v>
      </c>
      <c r="D1361" s="466">
        <v>485.78500000000003</v>
      </c>
      <c r="E1361" s="466">
        <v>0</v>
      </c>
      <c r="F1361" s="466">
        <v>525.79</v>
      </c>
      <c r="G1361" s="467">
        <f t="shared" si="362"/>
        <v>2.4230000000000018</v>
      </c>
      <c r="H1361" s="466">
        <f t="shared" si="350"/>
        <v>2.4230000000000018</v>
      </c>
      <c r="I1361" s="466">
        <f t="shared" si="351"/>
        <v>0</v>
      </c>
      <c r="J1361" s="468">
        <v>2</v>
      </c>
      <c r="K1361" s="467">
        <f t="shared" si="352"/>
        <v>54.179927094819945</v>
      </c>
      <c r="L1361" s="467">
        <f t="shared" si="363"/>
        <v>20</v>
      </c>
      <c r="M1361" s="466">
        <f t="shared" si="353"/>
        <v>0</v>
      </c>
      <c r="N1361" s="466">
        <f t="shared" si="354"/>
        <v>0</v>
      </c>
      <c r="O1361" s="466">
        <f t="shared" si="355"/>
        <v>0</v>
      </c>
      <c r="P1361" s="466">
        <f t="shared" si="364"/>
        <v>0</v>
      </c>
      <c r="Q1361" s="466">
        <f t="shared" si="356"/>
        <v>4</v>
      </c>
      <c r="R1361" s="466">
        <f t="shared" si="365"/>
        <v>0</v>
      </c>
      <c r="S1361" s="463">
        <f t="shared" si="357"/>
        <v>0</v>
      </c>
      <c r="T1361" s="463">
        <f t="shared" si="358"/>
        <v>0</v>
      </c>
      <c r="U1361" s="463">
        <f t="shared" si="359"/>
        <v>0</v>
      </c>
      <c r="V1361" s="463">
        <f t="shared" si="360"/>
        <v>0</v>
      </c>
      <c r="W1361" s="470">
        <f t="shared" si="361"/>
        <v>-2.8080000000000496</v>
      </c>
    </row>
    <row r="1362" spans="1:23">
      <c r="A1362" s="461">
        <v>13580</v>
      </c>
      <c r="B1362" s="461" t="s">
        <v>527</v>
      </c>
      <c r="C1362" s="466">
        <v>487.95800000000003</v>
      </c>
      <c r="D1362" s="466">
        <v>485.72699999999998</v>
      </c>
      <c r="E1362" s="466">
        <v>0</v>
      </c>
      <c r="F1362" s="466">
        <v>487.8</v>
      </c>
      <c r="G1362" s="467">
        <f t="shared" si="362"/>
        <v>2.2310000000000514</v>
      </c>
      <c r="H1362" s="466">
        <f t="shared" si="350"/>
        <v>2.2310000000000514</v>
      </c>
      <c r="I1362" s="466">
        <f t="shared" si="351"/>
        <v>0</v>
      </c>
      <c r="J1362" s="468">
        <v>2</v>
      </c>
      <c r="K1362" s="467">
        <f t="shared" si="352"/>
        <v>49.886676578021458</v>
      </c>
      <c r="L1362" s="467">
        <f t="shared" si="363"/>
        <v>20</v>
      </c>
      <c r="M1362" s="466">
        <f t="shared" si="353"/>
        <v>0</v>
      </c>
      <c r="N1362" s="466">
        <f t="shared" si="354"/>
        <v>0</v>
      </c>
      <c r="O1362" s="466">
        <f t="shared" si="355"/>
        <v>0</v>
      </c>
      <c r="P1362" s="466">
        <f t="shared" si="364"/>
        <v>0</v>
      </c>
      <c r="Q1362" s="466">
        <f t="shared" si="356"/>
        <v>4</v>
      </c>
      <c r="R1362" s="466">
        <f t="shared" si="365"/>
        <v>0</v>
      </c>
      <c r="S1362" s="463">
        <f t="shared" si="357"/>
        <v>0</v>
      </c>
      <c r="T1362" s="463">
        <f t="shared" si="358"/>
        <v>0</v>
      </c>
      <c r="U1362" s="463">
        <f t="shared" si="359"/>
        <v>0</v>
      </c>
      <c r="V1362" s="463">
        <f t="shared" si="360"/>
        <v>0</v>
      </c>
      <c r="W1362" s="470">
        <f t="shared" si="361"/>
        <v>-2.6150000000000091</v>
      </c>
    </row>
    <row r="1363" spans="1:23">
      <c r="A1363" s="461">
        <v>13590</v>
      </c>
      <c r="B1363" s="461" t="s">
        <v>527</v>
      </c>
      <c r="C1363" s="466">
        <v>487.70800000000003</v>
      </c>
      <c r="D1363" s="466">
        <v>485.64600000000002</v>
      </c>
      <c r="E1363" s="466">
        <v>0</v>
      </c>
      <c r="F1363" s="466">
        <v>451.73</v>
      </c>
      <c r="G1363" s="467">
        <f t="shared" si="362"/>
        <v>2.0620000000000118</v>
      </c>
      <c r="H1363" s="466">
        <f t="shared" si="350"/>
        <v>2.0620000000000118</v>
      </c>
      <c r="I1363" s="466">
        <f t="shared" si="351"/>
        <v>0</v>
      </c>
      <c r="J1363" s="468">
        <v>2</v>
      </c>
      <c r="K1363" s="467">
        <f t="shared" si="352"/>
        <v>46.107721696045928</v>
      </c>
      <c r="L1363" s="467">
        <f t="shared" si="363"/>
        <v>20</v>
      </c>
      <c r="M1363" s="466">
        <f t="shared" si="353"/>
        <v>0</v>
      </c>
      <c r="N1363" s="466">
        <f t="shared" si="354"/>
        <v>0</v>
      </c>
      <c r="O1363" s="466">
        <f t="shared" si="355"/>
        <v>0</v>
      </c>
      <c r="P1363" s="466">
        <f t="shared" si="364"/>
        <v>0</v>
      </c>
      <c r="Q1363" s="466">
        <f t="shared" si="356"/>
        <v>4</v>
      </c>
      <c r="R1363" s="466">
        <f t="shared" si="365"/>
        <v>0</v>
      </c>
      <c r="S1363" s="463">
        <f t="shared" si="357"/>
        <v>0</v>
      </c>
      <c r="T1363" s="463">
        <f t="shared" si="358"/>
        <v>0</v>
      </c>
      <c r="U1363" s="463">
        <f t="shared" si="359"/>
        <v>0</v>
      </c>
      <c r="V1363" s="463">
        <f t="shared" si="360"/>
        <v>0</v>
      </c>
      <c r="W1363" s="470">
        <f t="shared" si="361"/>
        <v>-2.4230000000000018</v>
      </c>
    </row>
    <row r="1364" spans="1:23">
      <c r="A1364" s="461">
        <v>13600</v>
      </c>
      <c r="B1364" s="461" t="s">
        <v>527</v>
      </c>
      <c r="C1364" s="466">
        <v>487.45800000000003</v>
      </c>
      <c r="D1364" s="466">
        <v>485.46499999999997</v>
      </c>
      <c r="E1364" s="466">
        <v>0</v>
      </c>
      <c r="F1364" s="466">
        <v>416.44</v>
      </c>
      <c r="G1364" s="467">
        <f t="shared" si="362"/>
        <v>1.9930000000000518</v>
      </c>
      <c r="H1364" s="466">
        <f t="shared" si="350"/>
        <v>1.9930000000000518</v>
      </c>
      <c r="I1364" s="466">
        <f t="shared" si="351"/>
        <v>0</v>
      </c>
      <c r="J1364" s="468">
        <v>2</v>
      </c>
      <c r="K1364" s="467">
        <f t="shared" si="352"/>
        <v>44.564834791571968</v>
      </c>
      <c r="L1364" s="467">
        <f t="shared" si="363"/>
        <v>20</v>
      </c>
      <c r="M1364" s="466">
        <f t="shared" si="353"/>
        <v>0</v>
      </c>
      <c r="N1364" s="466">
        <f t="shared" si="354"/>
        <v>0</v>
      </c>
      <c r="O1364" s="466">
        <f t="shared" si="355"/>
        <v>0</v>
      </c>
      <c r="P1364" s="466">
        <f t="shared" si="364"/>
        <v>0</v>
      </c>
      <c r="Q1364" s="466">
        <f t="shared" si="356"/>
        <v>4</v>
      </c>
      <c r="R1364" s="466">
        <f t="shared" si="365"/>
        <v>0</v>
      </c>
      <c r="S1364" s="463">
        <f t="shared" si="357"/>
        <v>0</v>
      </c>
      <c r="T1364" s="463">
        <f t="shared" si="358"/>
        <v>0</v>
      </c>
      <c r="U1364" s="463">
        <f t="shared" si="359"/>
        <v>0</v>
      </c>
      <c r="V1364" s="463">
        <f t="shared" si="360"/>
        <v>0</v>
      </c>
      <c r="W1364" s="470">
        <f t="shared" si="361"/>
        <v>-2.2310000000000514</v>
      </c>
    </row>
    <row r="1365" spans="1:23">
      <c r="A1365" s="461">
        <v>13610</v>
      </c>
      <c r="B1365" s="461" t="s">
        <v>527</v>
      </c>
      <c r="C1365" s="466">
        <v>487.209</v>
      </c>
      <c r="D1365" s="466">
        <v>485.28500000000003</v>
      </c>
      <c r="E1365" s="466">
        <v>0</v>
      </c>
      <c r="F1365" s="466">
        <v>383.81</v>
      </c>
      <c r="G1365" s="467">
        <f t="shared" si="362"/>
        <v>1.9239999999999782</v>
      </c>
      <c r="H1365" s="466">
        <f t="shared" si="350"/>
        <v>1.9239999999999782</v>
      </c>
      <c r="I1365" s="466">
        <f t="shared" si="351"/>
        <v>0</v>
      </c>
      <c r="J1365" s="468">
        <v>2</v>
      </c>
      <c r="K1365" s="467">
        <f t="shared" si="352"/>
        <v>43.021947887095465</v>
      </c>
      <c r="L1365" s="467">
        <f t="shared" si="363"/>
        <v>20</v>
      </c>
      <c r="M1365" s="466">
        <f t="shared" si="353"/>
        <v>0</v>
      </c>
      <c r="N1365" s="466">
        <f t="shared" si="354"/>
        <v>0</v>
      </c>
      <c r="O1365" s="466">
        <f t="shared" si="355"/>
        <v>0</v>
      </c>
      <c r="P1365" s="466">
        <f t="shared" si="364"/>
        <v>0</v>
      </c>
      <c r="Q1365" s="466">
        <f t="shared" si="356"/>
        <v>4</v>
      </c>
      <c r="R1365" s="466">
        <f t="shared" si="365"/>
        <v>0</v>
      </c>
      <c r="S1365" s="463">
        <f t="shared" si="357"/>
        <v>0</v>
      </c>
      <c r="T1365" s="463">
        <f t="shared" si="358"/>
        <v>0</v>
      </c>
      <c r="U1365" s="463">
        <f t="shared" si="359"/>
        <v>0</v>
      </c>
      <c r="V1365" s="463">
        <f t="shared" si="360"/>
        <v>0</v>
      </c>
      <c r="W1365" s="470">
        <f t="shared" si="361"/>
        <v>-2.0620000000000118</v>
      </c>
    </row>
    <row r="1366" spans="1:23">
      <c r="A1366" s="461">
        <v>13620</v>
      </c>
      <c r="B1366" s="461" t="s">
        <v>527</v>
      </c>
      <c r="C1366" s="466">
        <v>486.959</v>
      </c>
      <c r="D1366" s="466">
        <v>485.10500000000002</v>
      </c>
      <c r="E1366" s="466">
        <v>0</v>
      </c>
      <c r="F1366" s="466">
        <v>354.39</v>
      </c>
      <c r="G1366" s="467">
        <f t="shared" si="362"/>
        <v>1.853999999999985</v>
      </c>
      <c r="H1366" s="466">
        <f t="shared" si="350"/>
        <v>1.853999999999985</v>
      </c>
      <c r="I1366" s="466">
        <f t="shared" si="351"/>
        <v>0</v>
      </c>
      <c r="J1366" s="468">
        <v>2</v>
      </c>
      <c r="K1366" s="467">
        <f t="shared" si="352"/>
        <v>41.456700302845768</v>
      </c>
      <c r="L1366" s="467">
        <f t="shared" si="363"/>
        <v>20</v>
      </c>
      <c r="M1366" s="466">
        <f t="shared" si="353"/>
        <v>0</v>
      </c>
      <c r="N1366" s="466">
        <f t="shared" si="354"/>
        <v>0</v>
      </c>
      <c r="O1366" s="466">
        <f t="shared" si="355"/>
        <v>0</v>
      </c>
      <c r="P1366" s="466">
        <f t="shared" si="364"/>
        <v>0</v>
      </c>
      <c r="Q1366" s="466">
        <f t="shared" si="356"/>
        <v>4</v>
      </c>
      <c r="R1366" s="466">
        <f t="shared" si="365"/>
        <v>0</v>
      </c>
      <c r="S1366" s="463">
        <f t="shared" si="357"/>
        <v>0</v>
      </c>
      <c r="T1366" s="463">
        <f t="shared" si="358"/>
        <v>0</v>
      </c>
      <c r="U1366" s="463">
        <f t="shared" si="359"/>
        <v>0</v>
      </c>
      <c r="V1366" s="463">
        <f t="shared" si="360"/>
        <v>0</v>
      </c>
      <c r="W1366" s="470">
        <f t="shared" si="361"/>
        <v>-1.9930000000000518</v>
      </c>
    </row>
    <row r="1367" spans="1:23">
      <c r="A1367" s="461">
        <v>13630</v>
      </c>
      <c r="B1367" s="461" t="s">
        <v>527</v>
      </c>
      <c r="C1367" s="466">
        <v>486.709</v>
      </c>
      <c r="D1367" s="466">
        <v>484.92500000000001</v>
      </c>
      <c r="E1367" s="466">
        <v>0</v>
      </c>
      <c r="F1367" s="466">
        <v>328.62</v>
      </c>
      <c r="G1367" s="467">
        <f t="shared" si="362"/>
        <v>1.7839999999999918</v>
      </c>
      <c r="H1367" s="466">
        <f t="shared" si="350"/>
        <v>1.7839999999999918</v>
      </c>
      <c r="I1367" s="466">
        <f t="shared" si="351"/>
        <v>0</v>
      </c>
      <c r="J1367" s="468">
        <v>2</v>
      </c>
      <c r="K1367" s="467">
        <f t="shared" si="352"/>
        <v>39.891452718596064</v>
      </c>
      <c r="L1367" s="467">
        <f t="shared" si="363"/>
        <v>20</v>
      </c>
      <c r="M1367" s="466">
        <f t="shared" si="353"/>
        <v>0</v>
      </c>
      <c r="N1367" s="466">
        <f t="shared" si="354"/>
        <v>0</v>
      </c>
      <c r="O1367" s="466">
        <f t="shared" si="355"/>
        <v>0</v>
      </c>
      <c r="P1367" s="466">
        <f t="shared" si="364"/>
        <v>0</v>
      </c>
      <c r="Q1367" s="466">
        <f t="shared" si="356"/>
        <v>4</v>
      </c>
      <c r="R1367" s="466">
        <f t="shared" si="365"/>
        <v>0</v>
      </c>
      <c r="S1367" s="463">
        <f t="shared" si="357"/>
        <v>0</v>
      </c>
      <c r="T1367" s="463">
        <f t="shared" si="358"/>
        <v>0</v>
      </c>
      <c r="U1367" s="463">
        <f t="shared" si="359"/>
        <v>0</v>
      </c>
      <c r="V1367" s="463">
        <f t="shared" si="360"/>
        <v>0</v>
      </c>
      <c r="W1367" s="470">
        <f t="shared" si="361"/>
        <v>-1.9239999999999782</v>
      </c>
    </row>
    <row r="1368" spans="1:23">
      <c r="A1368" s="461">
        <v>13640</v>
      </c>
      <c r="B1368" s="461" t="s">
        <v>527</v>
      </c>
      <c r="C1368" s="466">
        <v>486.459</v>
      </c>
      <c r="D1368" s="466">
        <v>484.71899999999999</v>
      </c>
      <c r="E1368" s="466">
        <v>0</v>
      </c>
      <c r="F1368" s="466">
        <v>308.06</v>
      </c>
      <c r="G1368" s="467">
        <f t="shared" si="362"/>
        <v>1.7400000000000091</v>
      </c>
      <c r="H1368" s="466">
        <f t="shared" si="350"/>
        <v>1.7400000000000091</v>
      </c>
      <c r="I1368" s="466">
        <f t="shared" si="351"/>
        <v>0</v>
      </c>
      <c r="J1368" s="468">
        <v>2</v>
      </c>
      <c r="K1368" s="467">
        <f t="shared" si="352"/>
        <v>38.907582808496542</v>
      </c>
      <c r="L1368" s="467">
        <f t="shared" si="363"/>
        <v>20</v>
      </c>
      <c r="M1368" s="466">
        <f t="shared" si="353"/>
        <v>0</v>
      </c>
      <c r="N1368" s="466">
        <f t="shared" si="354"/>
        <v>0</v>
      </c>
      <c r="O1368" s="466">
        <f t="shared" si="355"/>
        <v>0</v>
      </c>
      <c r="P1368" s="466">
        <f t="shared" si="364"/>
        <v>0</v>
      </c>
      <c r="Q1368" s="466">
        <f t="shared" si="356"/>
        <v>4</v>
      </c>
      <c r="R1368" s="466">
        <f t="shared" si="365"/>
        <v>0</v>
      </c>
      <c r="S1368" s="463">
        <f t="shared" si="357"/>
        <v>0</v>
      </c>
      <c r="T1368" s="463">
        <f t="shared" si="358"/>
        <v>0</v>
      </c>
      <c r="U1368" s="463">
        <f t="shared" si="359"/>
        <v>0</v>
      </c>
      <c r="V1368" s="463">
        <f t="shared" si="360"/>
        <v>0</v>
      </c>
      <c r="W1368" s="470">
        <f t="shared" si="361"/>
        <v>-1.853999999999985</v>
      </c>
    </row>
    <row r="1369" spans="1:23">
      <c r="A1369" s="461">
        <v>13650</v>
      </c>
      <c r="B1369" s="461" t="s">
        <v>527</v>
      </c>
      <c r="C1369" s="466">
        <v>486.209</v>
      </c>
      <c r="D1369" s="466">
        <v>484.48399999999998</v>
      </c>
      <c r="E1369" s="466">
        <v>0</v>
      </c>
      <c r="F1369" s="466">
        <v>294.12</v>
      </c>
      <c r="G1369" s="467">
        <f t="shared" si="362"/>
        <v>1.7250000000000227</v>
      </c>
      <c r="H1369" s="466">
        <f t="shared" si="350"/>
        <v>1.7250000000000227</v>
      </c>
      <c r="I1369" s="466">
        <f t="shared" si="351"/>
        <v>0</v>
      </c>
      <c r="J1369" s="468">
        <v>2</v>
      </c>
      <c r="K1369" s="467">
        <f t="shared" si="352"/>
        <v>38.572172611871885</v>
      </c>
      <c r="L1369" s="467">
        <f t="shared" si="363"/>
        <v>20</v>
      </c>
      <c r="M1369" s="466">
        <f t="shared" si="353"/>
        <v>0</v>
      </c>
      <c r="N1369" s="466">
        <f t="shared" si="354"/>
        <v>0</v>
      </c>
      <c r="O1369" s="466">
        <f t="shared" si="355"/>
        <v>0</v>
      </c>
      <c r="P1369" s="466">
        <f t="shared" si="364"/>
        <v>0</v>
      </c>
      <c r="Q1369" s="466">
        <f t="shared" si="356"/>
        <v>4</v>
      </c>
      <c r="R1369" s="466">
        <f t="shared" si="365"/>
        <v>0</v>
      </c>
      <c r="S1369" s="463">
        <f t="shared" si="357"/>
        <v>0</v>
      </c>
      <c r="T1369" s="463">
        <f t="shared" si="358"/>
        <v>0</v>
      </c>
      <c r="U1369" s="463">
        <f t="shared" si="359"/>
        <v>0</v>
      </c>
      <c r="V1369" s="463">
        <f t="shared" si="360"/>
        <v>0</v>
      </c>
      <c r="W1369" s="470">
        <f t="shared" si="361"/>
        <v>-1.7839999999999918</v>
      </c>
    </row>
    <row r="1370" spans="1:23">
      <c r="A1370" s="461">
        <v>13660</v>
      </c>
      <c r="B1370" s="461" t="s">
        <v>527</v>
      </c>
      <c r="C1370" s="466">
        <v>485.959</v>
      </c>
      <c r="D1370" s="466">
        <v>484.24400000000003</v>
      </c>
      <c r="E1370" s="466">
        <v>0</v>
      </c>
      <c r="F1370" s="466">
        <v>283.82</v>
      </c>
      <c r="G1370" s="467">
        <f t="shared" si="362"/>
        <v>1.714999999999975</v>
      </c>
      <c r="H1370" s="466">
        <f t="shared" si="350"/>
        <v>1.714999999999975</v>
      </c>
      <c r="I1370" s="466">
        <f t="shared" si="351"/>
        <v>0</v>
      </c>
      <c r="J1370" s="468">
        <v>2</v>
      </c>
      <c r="K1370" s="467">
        <f t="shared" si="352"/>
        <v>38.348565814120832</v>
      </c>
      <c r="L1370" s="467">
        <f t="shared" si="363"/>
        <v>20</v>
      </c>
      <c r="M1370" s="466">
        <f t="shared" si="353"/>
        <v>0</v>
      </c>
      <c r="N1370" s="466">
        <f t="shared" si="354"/>
        <v>0</v>
      </c>
      <c r="O1370" s="466">
        <f t="shared" si="355"/>
        <v>0</v>
      </c>
      <c r="P1370" s="466">
        <f t="shared" si="364"/>
        <v>0</v>
      </c>
      <c r="Q1370" s="466">
        <f t="shared" si="356"/>
        <v>4</v>
      </c>
      <c r="R1370" s="466">
        <f t="shared" si="365"/>
        <v>0</v>
      </c>
      <c r="S1370" s="463">
        <f t="shared" si="357"/>
        <v>0</v>
      </c>
      <c r="T1370" s="463">
        <f t="shared" si="358"/>
        <v>0</v>
      </c>
      <c r="U1370" s="463">
        <f t="shared" si="359"/>
        <v>0</v>
      </c>
      <c r="V1370" s="463">
        <f t="shared" si="360"/>
        <v>0</v>
      </c>
      <c r="W1370" s="470">
        <f t="shared" si="361"/>
        <v>-1.7400000000000091</v>
      </c>
    </row>
    <row r="1371" spans="1:23">
      <c r="A1371" s="461">
        <v>13670</v>
      </c>
      <c r="B1371" s="461" t="s">
        <v>527</v>
      </c>
      <c r="C1371" s="466">
        <v>485.709</v>
      </c>
      <c r="D1371" s="466">
        <v>484.00799999999998</v>
      </c>
      <c r="E1371" s="466">
        <v>0</v>
      </c>
      <c r="F1371" s="466">
        <v>272.3</v>
      </c>
      <c r="G1371" s="467">
        <f t="shared" si="362"/>
        <v>1.7010000000000218</v>
      </c>
      <c r="H1371" s="466">
        <f t="shared" si="350"/>
        <v>1.7010000000000218</v>
      </c>
      <c r="I1371" s="466">
        <f t="shared" si="351"/>
        <v>0</v>
      </c>
      <c r="J1371" s="468">
        <v>2</v>
      </c>
      <c r="K1371" s="467">
        <f t="shared" si="352"/>
        <v>38.035516297271911</v>
      </c>
      <c r="L1371" s="467">
        <f t="shared" si="363"/>
        <v>20</v>
      </c>
      <c r="M1371" s="466">
        <f t="shared" si="353"/>
        <v>0</v>
      </c>
      <c r="N1371" s="466">
        <f t="shared" si="354"/>
        <v>0</v>
      </c>
      <c r="O1371" s="466">
        <f t="shared" si="355"/>
        <v>0</v>
      </c>
      <c r="P1371" s="466">
        <f t="shared" si="364"/>
        <v>0</v>
      </c>
      <c r="Q1371" s="466">
        <f t="shared" si="356"/>
        <v>4</v>
      </c>
      <c r="R1371" s="466">
        <f t="shared" si="365"/>
        <v>0</v>
      </c>
      <c r="S1371" s="463">
        <f t="shared" si="357"/>
        <v>0</v>
      </c>
      <c r="T1371" s="463">
        <f t="shared" si="358"/>
        <v>0</v>
      </c>
      <c r="U1371" s="463">
        <f t="shared" si="359"/>
        <v>0</v>
      </c>
      <c r="V1371" s="463">
        <f t="shared" si="360"/>
        <v>0</v>
      </c>
      <c r="W1371" s="470">
        <f t="shared" si="361"/>
        <v>-1.7250000000000227</v>
      </c>
    </row>
    <row r="1372" spans="1:23">
      <c r="A1372" s="461">
        <v>13680</v>
      </c>
      <c r="B1372" s="461" t="s">
        <v>527</v>
      </c>
      <c r="C1372" s="466">
        <v>485.459</v>
      </c>
      <c r="D1372" s="466">
        <v>483.786</v>
      </c>
      <c r="E1372" s="466">
        <v>0</v>
      </c>
      <c r="F1372" s="466">
        <v>256.83</v>
      </c>
      <c r="G1372" s="467">
        <f t="shared" si="362"/>
        <v>1.6730000000000018</v>
      </c>
      <c r="H1372" s="466">
        <f t="shared" si="350"/>
        <v>1.6730000000000018</v>
      </c>
      <c r="I1372" s="466">
        <f t="shared" si="351"/>
        <v>0</v>
      </c>
      <c r="J1372" s="468">
        <v>2</v>
      </c>
      <c r="K1372" s="467">
        <f t="shared" si="352"/>
        <v>37.40941726357152</v>
      </c>
      <c r="L1372" s="467">
        <f t="shared" si="363"/>
        <v>20</v>
      </c>
      <c r="M1372" s="466">
        <f t="shared" si="353"/>
        <v>0</v>
      </c>
      <c r="N1372" s="466">
        <f t="shared" si="354"/>
        <v>0</v>
      </c>
      <c r="O1372" s="466">
        <f t="shared" si="355"/>
        <v>0</v>
      </c>
      <c r="P1372" s="466">
        <f t="shared" si="364"/>
        <v>0</v>
      </c>
      <c r="Q1372" s="466">
        <f t="shared" si="356"/>
        <v>4</v>
      </c>
      <c r="R1372" s="466">
        <f t="shared" si="365"/>
        <v>0</v>
      </c>
      <c r="S1372" s="463">
        <f t="shared" si="357"/>
        <v>0</v>
      </c>
      <c r="T1372" s="463">
        <f t="shared" si="358"/>
        <v>0</v>
      </c>
      <c r="U1372" s="463">
        <f t="shared" si="359"/>
        <v>0</v>
      </c>
      <c r="V1372" s="463">
        <f t="shared" si="360"/>
        <v>0</v>
      </c>
      <c r="W1372" s="470">
        <f t="shared" si="361"/>
        <v>-1.714999999999975</v>
      </c>
    </row>
    <row r="1373" spans="1:23">
      <c r="A1373" s="461">
        <v>13690</v>
      </c>
      <c r="B1373" s="461" t="s">
        <v>527</v>
      </c>
      <c r="C1373" s="466">
        <v>485.209</v>
      </c>
      <c r="D1373" s="466">
        <v>483.55399999999997</v>
      </c>
      <c r="E1373" s="466">
        <v>0</v>
      </c>
      <c r="F1373" s="466">
        <v>238.74</v>
      </c>
      <c r="G1373" s="467">
        <f t="shared" si="362"/>
        <v>1.6550000000000296</v>
      </c>
      <c r="H1373" s="466">
        <f t="shared" si="350"/>
        <v>1.6550000000000296</v>
      </c>
      <c r="I1373" s="466">
        <f t="shared" si="351"/>
        <v>0</v>
      </c>
      <c r="J1373" s="468">
        <v>2</v>
      </c>
      <c r="K1373" s="467">
        <f t="shared" si="352"/>
        <v>37.006925027622181</v>
      </c>
      <c r="L1373" s="467">
        <f t="shared" si="363"/>
        <v>20</v>
      </c>
      <c r="M1373" s="466">
        <f t="shared" si="353"/>
        <v>0</v>
      </c>
      <c r="N1373" s="466">
        <f t="shared" si="354"/>
        <v>0</v>
      </c>
      <c r="O1373" s="466">
        <f t="shared" si="355"/>
        <v>0</v>
      </c>
      <c r="P1373" s="466">
        <f t="shared" si="364"/>
        <v>0</v>
      </c>
      <c r="Q1373" s="466">
        <f t="shared" si="356"/>
        <v>4</v>
      </c>
      <c r="R1373" s="466">
        <f t="shared" si="365"/>
        <v>0</v>
      </c>
      <c r="S1373" s="463">
        <f t="shared" si="357"/>
        <v>0</v>
      </c>
      <c r="T1373" s="463">
        <f t="shared" si="358"/>
        <v>0</v>
      </c>
      <c r="U1373" s="463">
        <f t="shared" si="359"/>
        <v>0</v>
      </c>
      <c r="V1373" s="463">
        <f t="shared" si="360"/>
        <v>0</v>
      </c>
      <c r="W1373" s="470">
        <f t="shared" si="361"/>
        <v>-1.7010000000000218</v>
      </c>
    </row>
    <row r="1374" spans="1:23">
      <c r="A1374" s="461">
        <v>13700</v>
      </c>
      <c r="B1374" s="461" t="s">
        <v>527</v>
      </c>
      <c r="C1374" s="466">
        <v>484.959</v>
      </c>
      <c r="D1374" s="466">
        <v>483.286</v>
      </c>
      <c r="E1374" s="466">
        <v>0</v>
      </c>
      <c r="F1374" s="466">
        <v>229.66</v>
      </c>
      <c r="G1374" s="467">
        <f t="shared" si="362"/>
        <v>1.6730000000000018</v>
      </c>
      <c r="H1374" s="466">
        <f t="shared" si="350"/>
        <v>1.6730000000000018</v>
      </c>
      <c r="I1374" s="466">
        <f t="shared" si="351"/>
        <v>0</v>
      </c>
      <c r="J1374" s="468">
        <v>2</v>
      </c>
      <c r="K1374" s="467">
        <f t="shared" si="352"/>
        <v>37.40941726357152</v>
      </c>
      <c r="L1374" s="467">
        <f t="shared" si="363"/>
        <v>20</v>
      </c>
      <c r="M1374" s="466">
        <f t="shared" si="353"/>
        <v>0</v>
      </c>
      <c r="N1374" s="466">
        <f t="shared" si="354"/>
        <v>0</v>
      </c>
      <c r="O1374" s="466">
        <f t="shared" si="355"/>
        <v>0</v>
      </c>
      <c r="P1374" s="466">
        <f t="shared" si="364"/>
        <v>0</v>
      </c>
      <c r="Q1374" s="466">
        <f t="shared" si="356"/>
        <v>4</v>
      </c>
      <c r="R1374" s="466">
        <f t="shared" si="365"/>
        <v>0</v>
      </c>
      <c r="S1374" s="463">
        <f t="shared" si="357"/>
        <v>0</v>
      </c>
      <c r="T1374" s="463">
        <f t="shared" si="358"/>
        <v>0</v>
      </c>
      <c r="U1374" s="463">
        <f t="shared" si="359"/>
        <v>0</v>
      </c>
      <c r="V1374" s="463">
        <f t="shared" si="360"/>
        <v>0</v>
      </c>
      <c r="W1374" s="470">
        <f t="shared" si="361"/>
        <v>-1.6730000000000018</v>
      </c>
    </row>
    <row r="1375" spans="1:23">
      <c r="A1375" s="461">
        <v>13710</v>
      </c>
      <c r="B1375" s="461" t="s">
        <v>527</v>
      </c>
      <c r="C1375" s="466">
        <v>484.71</v>
      </c>
      <c r="D1375" s="466">
        <v>483.08100000000002</v>
      </c>
      <c r="E1375" s="466">
        <v>0</v>
      </c>
      <c r="F1375" s="466">
        <v>228.89</v>
      </c>
      <c r="G1375" s="467">
        <f t="shared" si="362"/>
        <v>1.6289999999999623</v>
      </c>
      <c r="H1375" s="466">
        <f t="shared" si="350"/>
        <v>1.6289999999999623</v>
      </c>
      <c r="I1375" s="466">
        <f t="shared" si="351"/>
        <v>0</v>
      </c>
      <c r="J1375" s="468">
        <v>2</v>
      </c>
      <c r="K1375" s="467">
        <f t="shared" si="352"/>
        <v>36.425547353470726</v>
      </c>
      <c r="L1375" s="467">
        <f t="shared" si="363"/>
        <v>20</v>
      </c>
      <c r="M1375" s="466">
        <f t="shared" si="353"/>
        <v>0</v>
      </c>
      <c r="N1375" s="466">
        <f t="shared" si="354"/>
        <v>0</v>
      </c>
      <c r="O1375" s="466">
        <f t="shared" si="355"/>
        <v>0</v>
      </c>
      <c r="P1375" s="466">
        <f t="shared" si="364"/>
        <v>0</v>
      </c>
      <c r="Q1375" s="466">
        <f t="shared" si="356"/>
        <v>4</v>
      </c>
      <c r="R1375" s="466">
        <f t="shared" si="365"/>
        <v>0</v>
      </c>
      <c r="S1375" s="463">
        <f t="shared" si="357"/>
        <v>0</v>
      </c>
      <c r="T1375" s="463">
        <f t="shared" si="358"/>
        <v>0</v>
      </c>
      <c r="U1375" s="463">
        <f t="shared" si="359"/>
        <v>0</v>
      </c>
      <c r="V1375" s="463">
        <f t="shared" si="360"/>
        <v>0</v>
      </c>
      <c r="W1375" s="470">
        <f t="shared" si="361"/>
        <v>-1.6550000000000296</v>
      </c>
    </row>
    <row r="1376" spans="1:23">
      <c r="A1376" s="461">
        <v>13720</v>
      </c>
      <c r="B1376" s="461" t="s">
        <v>527</v>
      </c>
      <c r="C1376" s="466">
        <v>484.46600000000001</v>
      </c>
      <c r="D1376" s="466">
        <v>482.875</v>
      </c>
      <c r="E1376" s="466">
        <v>0</v>
      </c>
      <c r="F1376" s="466">
        <v>228.84</v>
      </c>
      <c r="G1376" s="467">
        <f t="shared" si="362"/>
        <v>1.5910000000000082</v>
      </c>
      <c r="H1376" s="466">
        <f t="shared" si="350"/>
        <v>1.5910000000000082</v>
      </c>
      <c r="I1376" s="466">
        <f t="shared" si="351"/>
        <v>0</v>
      </c>
      <c r="J1376" s="468">
        <v>2</v>
      </c>
      <c r="K1376" s="467">
        <f t="shared" si="352"/>
        <v>35.575841522021832</v>
      </c>
      <c r="L1376" s="467">
        <f t="shared" si="363"/>
        <v>20</v>
      </c>
      <c r="M1376" s="466">
        <f t="shared" si="353"/>
        <v>0</v>
      </c>
      <c r="N1376" s="466">
        <f t="shared" si="354"/>
        <v>0</v>
      </c>
      <c r="O1376" s="466">
        <f t="shared" si="355"/>
        <v>0</v>
      </c>
      <c r="P1376" s="466">
        <f t="shared" si="364"/>
        <v>0</v>
      </c>
      <c r="Q1376" s="466">
        <f t="shared" si="356"/>
        <v>4</v>
      </c>
      <c r="R1376" s="466">
        <f t="shared" si="365"/>
        <v>0</v>
      </c>
      <c r="S1376" s="463">
        <f t="shared" si="357"/>
        <v>0</v>
      </c>
      <c r="T1376" s="463">
        <f t="shared" si="358"/>
        <v>0</v>
      </c>
      <c r="U1376" s="463">
        <f t="shared" si="359"/>
        <v>0</v>
      </c>
      <c r="V1376" s="463">
        <f t="shared" si="360"/>
        <v>0</v>
      </c>
      <c r="W1376" s="470">
        <f t="shared" si="361"/>
        <v>-1.6730000000000018</v>
      </c>
    </row>
    <row r="1377" spans="1:23">
      <c r="A1377" s="461">
        <v>13730</v>
      </c>
      <c r="B1377" s="461" t="s">
        <v>527</v>
      </c>
      <c r="C1377" s="466">
        <v>484.22899999999998</v>
      </c>
      <c r="D1377" s="466">
        <v>482.61799999999999</v>
      </c>
      <c r="E1377" s="466">
        <v>0</v>
      </c>
      <c r="F1377" s="466">
        <v>231.89</v>
      </c>
      <c r="G1377" s="467">
        <f t="shared" si="362"/>
        <v>1.61099999999999</v>
      </c>
      <c r="H1377" s="466">
        <f t="shared" si="350"/>
        <v>1.61099999999999</v>
      </c>
      <c r="I1377" s="466">
        <f t="shared" si="351"/>
        <v>0</v>
      </c>
      <c r="J1377" s="468">
        <v>2</v>
      </c>
      <c r="K1377" s="467">
        <f t="shared" si="352"/>
        <v>36.023055117521388</v>
      </c>
      <c r="L1377" s="467">
        <f t="shared" si="363"/>
        <v>20</v>
      </c>
      <c r="M1377" s="466">
        <f t="shared" si="353"/>
        <v>0</v>
      </c>
      <c r="N1377" s="466">
        <f t="shared" si="354"/>
        <v>0</v>
      </c>
      <c r="O1377" s="466">
        <f t="shared" si="355"/>
        <v>0</v>
      </c>
      <c r="P1377" s="466">
        <f t="shared" si="364"/>
        <v>0</v>
      </c>
      <c r="Q1377" s="466">
        <f t="shared" si="356"/>
        <v>4</v>
      </c>
      <c r="R1377" s="466">
        <f t="shared" si="365"/>
        <v>0</v>
      </c>
      <c r="S1377" s="463">
        <f t="shared" si="357"/>
        <v>0</v>
      </c>
      <c r="T1377" s="463">
        <f t="shared" si="358"/>
        <v>0</v>
      </c>
      <c r="U1377" s="463">
        <f t="shared" si="359"/>
        <v>0</v>
      </c>
      <c r="V1377" s="463">
        <f t="shared" si="360"/>
        <v>0</v>
      </c>
      <c r="W1377" s="470">
        <f t="shared" si="361"/>
        <v>-1.6289999999999623</v>
      </c>
    </row>
    <row r="1378" spans="1:23">
      <c r="A1378" s="461">
        <v>13740</v>
      </c>
      <c r="B1378" s="461" t="s">
        <v>527</v>
      </c>
      <c r="C1378" s="466">
        <v>483.99900000000002</v>
      </c>
      <c r="D1378" s="466">
        <v>482.36</v>
      </c>
      <c r="E1378" s="466">
        <v>0</v>
      </c>
      <c r="F1378" s="466">
        <v>237.64</v>
      </c>
      <c r="G1378" s="467">
        <f t="shared" si="362"/>
        <v>1.63900000000001</v>
      </c>
      <c r="H1378" s="466">
        <f t="shared" si="350"/>
        <v>1.63900000000001</v>
      </c>
      <c r="I1378" s="466">
        <f t="shared" si="351"/>
        <v>0</v>
      </c>
      <c r="J1378" s="468">
        <v>2</v>
      </c>
      <c r="K1378" s="467">
        <f t="shared" si="352"/>
        <v>36.649154151221779</v>
      </c>
      <c r="L1378" s="467">
        <f t="shared" si="363"/>
        <v>20</v>
      </c>
      <c r="M1378" s="466">
        <f t="shared" si="353"/>
        <v>0</v>
      </c>
      <c r="N1378" s="466">
        <f t="shared" si="354"/>
        <v>0</v>
      </c>
      <c r="O1378" s="466">
        <f t="shared" si="355"/>
        <v>0</v>
      </c>
      <c r="P1378" s="466">
        <f t="shared" si="364"/>
        <v>0</v>
      </c>
      <c r="Q1378" s="466">
        <f t="shared" si="356"/>
        <v>4</v>
      </c>
      <c r="R1378" s="466">
        <f t="shared" si="365"/>
        <v>0</v>
      </c>
      <c r="S1378" s="463">
        <f t="shared" si="357"/>
        <v>0</v>
      </c>
      <c r="T1378" s="463">
        <f t="shared" si="358"/>
        <v>0</v>
      </c>
      <c r="U1378" s="463">
        <f t="shared" si="359"/>
        <v>0</v>
      </c>
      <c r="V1378" s="463">
        <f t="shared" si="360"/>
        <v>0</v>
      </c>
      <c r="W1378" s="470">
        <f t="shared" si="361"/>
        <v>-1.5910000000000082</v>
      </c>
    </row>
    <row r="1379" spans="1:23">
      <c r="A1379" s="461">
        <v>13750</v>
      </c>
      <c r="B1379" s="461" t="s">
        <v>527</v>
      </c>
      <c r="C1379" s="466">
        <v>483.77600000000001</v>
      </c>
      <c r="D1379" s="466">
        <v>482.10199999999998</v>
      </c>
      <c r="E1379" s="466">
        <v>0</v>
      </c>
      <c r="F1379" s="466">
        <v>245.55</v>
      </c>
      <c r="G1379" s="467">
        <f t="shared" si="362"/>
        <v>1.674000000000035</v>
      </c>
      <c r="H1379" s="466">
        <f t="shared" si="350"/>
        <v>1.674000000000035</v>
      </c>
      <c r="I1379" s="466">
        <f t="shared" si="351"/>
        <v>0</v>
      </c>
      <c r="J1379" s="468">
        <v>2</v>
      </c>
      <c r="K1379" s="467">
        <f t="shared" si="352"/>
        <v>37.431777943347264</v>
      </c>
      <c r="L1379" s="467">
        <f t="shared" si="363"/>
        <v>20</v>
      </c>
      <c r="M1379" s="466">
        <f t="shared" si="353"/>
        <v>0</v>
      </c>
      <c r="N1379" s="466">
        <f t="shared" si="354"/>
        <v>0</v>
      </c>
      <c r="O1379" s="466">
        <f t="shared" si="355"/>
        <v>0</v>
      </c>
      <c r="P1379" s="466">
        <f t="shared" si="364"/>
        <v>0</v>
      </c>
      <c r="Q1379" s="466">
        <f t="shared" si="356"/>
        <v>4</v>
      </c>
      <c r="R1379" s="466">
        <f t="shared" si="365"/>
        <v>0</v>
      </c>
      <c r="S1379" s="463">
        <f t="shared" si="357"/>
        <v>0</v>
      </c>
      <c r="T1379" s="463">
        <f t="shared" si="358"/>
        <v>0</v>
      </c>
      <c r="U1379" s="463">
        <f t="shared" si="359"/>
        <v>0</v>
      </c>
      <c r="V1379" s="463">
        <f t="shared" si="360"/>
        <v>0</v>
      </c>
      <c r="W1379" s="470">
        <f t="shared" si="361"/>
        <v>-1.61099999999999</v>
      </c>
    </row>
    <row r="1380" spans="1:23">
      <c r="A1380" s="461">
        <v>13760</v>
      </c>
      <c r="B1380" s="461" t="s">
        <v>527</v>
      </c>
      <c r="C1380" s="466">
        <v>483.56</v>
      </c>
      <c r="D1380" s="466">
        <v>481.86900000000003</v>
      </c>
      <c r="E1380" s="466">
        <v>0</v>
      </c>
      <c r="F1380" s="466">
        <v>254.42</v>
      </c>
      <c r="G1380" s="467">
        <f t="shared" si="362"/>
        <v>1.6909999999999741</v>
      </c>
      <c r="H1380" s="466">
        <f t="shared" ref="H1380:H1443" si="366">IF(G1380&lt;3,IF(G1380&gt;1.5,G1380,),)</f>
        <v>1.6909999999999741</v>
      </c>
      <c r="I1380" s="466">
        <f t="shared" ref="I1380:I1443" si="367">IF(G1380&gt;3,G1380,0)</f>
        <v>0</v>
      </c>
      <c r="J1380" s="468">
        <v>2</v>
      </c>
      <c r="K1380" s="467">
        <f t="shared" si="352"/>
        <v>37.811909499520866</v>
      </c>
      <c r="L1380" s="467">
        <f t="shared" si="363"/>
        <v>20</v>
      </c>
      <c r="M1380" s="466">
        <f t="shared" si="353"/>
        <v>0</v>
      </c>
      <c r="N1380" s="466">
        <f t="shared" si="354"/>
        <v>0</v>
      </c>
      <c r="O1380" s="466">
        <f t="shared" si="355"/>
        <v>0</v>
      </c>
      <c r="P1380" s="466">
        <f t="shared" si="364"/>
        <v>0</v>
      </c>
      <c r="Q1380" s="466">
        <f t="shared" si="356"/>
        <v>4</v>
      </c>
      <c r="R1380" s="466">
        <f t="shared" si="365"/>
        <v>0</v>
      </c>
      <c r="S1380" s="463">
        <f t="shared" si="357"/>
        <v>0</v>
      </c>
      <c r="T1380" s="463">
        <f t="shared" si="358"/>
        <v>0</v>
      </c>
      <c r="U1380" s="463">
        <f t="shared" si="359"/>
        <v>0</v>
      </c>
      <c r="V1380" s="463">
        <f t="shared" si="360"/>
        <v>0</v>
      </c>
      <c r="W1380" s="470">
        <f t="shared" si="361"/>
        <v>-1.63900000000001</v>
      </c>
    </row>
    <row r="1381" spans="1:23">
      <c r="A1381" s="461">
        <v>13770</v>
      </c>
      <c r="B1381" s="461" t="s">
        <v>527</v>
      </c>
      <c r="C1381" s="466">
        <v>483.351</v>
      </c>
      <c r="D1381" s="466">
        <v>481.65899999999999</v>
      </c>
      <c r="E1381" s="466">
        <v>0</v>
      </c>
      <c r="F1381" s="466">
        <v>260.04000000000002</v>
      </c>
      <c r="G1381" s="467">
        <f t="shared" si="362"/>
        <v>1.6920000000000073</v>
      </c>
      <c r="H1381" s="466">
        <f t="shared" si="366"/>
        <v>1.6920000000000073</v>
      </c>
      <c r="I1381" s="466">
        <f t="shared" si="367"/>
        <v>0</v>
      </c>
      <c r="J1381" s="468">
        <v>2</v>
      </c>
      <c r="K1381" s="467">
        <f t="shared" si="352"/>
        <v>37.834270179296603</v>
      </c>
      <c r="L1381" s="467">
        <f t="shared" si="363"/>
        <v>20</v>
      </c>
      <c r="M1381" s="466">
        <f t="shared" si="353"/>
        <v>0</v>
      </c>
      <c r="N1381" s="466">
        <f t="shared" si="354"/>
        <v>0</v>
      </c>
      <c r="O1381" s="466">
        <f t="shared" si="355"/>
        <v>0</v>
      </c>
      <c r="P1381" s="466">
        <f t="shared" si="364"/>
        <v>0</v>
      </c>
      <c r="Q1381" s="466">
        <f t="shared" si="356"/>
        <v>4</v>
      </c>
      <c r="R1381" s="466">
        <f t="shared" si="365"/>
        <v>0</v>
      </c>
      <c r="S1381" s="463">
        <f t="shared" si="357"/>
        <v>0</v>
      </c>
      <c r="T1381" s="463">
        <f t="shared" si="358"/>
        <v>0</v>
      </c>
      <c r="U1381" s="463">
        <f t="shared" si="359"/>
        <v>0</v>
      </c>
      <c r="V1381" s="463">
        <f t="shared" si="360"/>
        <v>0</v>
      </c>
      <c r="W1381" s="470">
        <f t="shared" si="361"/>
        <v>-1.674000000000035</v>
      </c>
    </row>
    <row r="1382" spans="1:23">
      <c r="A1382" s="461">
        <v>13780</v>
      </c>
      <c r="B1382" s="461" t="s">
        <v>527</v>
      </c>
      <c r="C1382" s="466">
        <v>483.149</v>
      </c>
      <c r="D1382" s="466">
        <v>481.44900000000001</v>
      </c>
      <c r="E1382" s="466">
        <v>0</v>
      </c>
      <c r="F1382" s="466">
        <v>260.87</v>
      </c>
      <c r="G1382" s="467">
        <f t="shared" si="362"/>
        <v>1.6999999999999886</v>
      </c>
      <c r="H1382" s="466">
        <f t="shared" si="366"/>
        <v>1.6999999999999886</v>
      </c>
      <c r="I1382" s="466">
        <f t="shared" si="367"/>
        <v>0</v>
      </c>
      <c r="J1382" s="468">
        <v>2</v>
      </c>
      <c r="K1382" s="467">
        <f t="shared" si="352"/>
        <v>38.013155617496174</v>
      </c>
      <c r="L1382" s="467">
        <f t="shared" si="363"/>
        <v>20</v>
      </c>
      <c r="M1382" s="466">
        <f t="shared" si="353"/>
        <v>0</v>
      </c>
      <c r="N1382" s="466">
        <f t="shared" si="354"/>
        <v>0</v>
      </c>
      <c r="O1382" s="466">
        <f t="shared" si="355"/>
        <v>0</v>
      </c>
      <c r="P1382" s="466">
        <f t="shared" si="364"/>
        <v>0</v>
      </c>
      <c r="Q1382" s="466">
        <f t="shared" si="356"/>
        <v>4</v>
      </c>
      <c r="R1382" s="466">
        <f t="shared" si="365"/>
        <v>0</v>
      </c>
      <c r="S1382" s="463">
        <f t="shared" si="357"/>
        <v>0</v>
      </c>
      <c r="T1382" s="463">
        <f t="shared" si="358"/>
        <v>0</v>
      </c>
      <c r="U1382" s="463">
        <f t="shared" si="359"/>
        <v>0</v>
      </c>
      <c r="V1382" s="463">
        <f t="shared" si="360"/>
        <v>0</v>
      </c>
      <c r="W1382" s="470">
        <f t="shared" si="361"/>
        <v>-1.6909999999999741</v>
      </c>
    </row>
    <row r="1383" spans="1:23">
      <c r="A1383" s="461">
        <v>13790</v>
      </c>
      <c r="B1383" s="461" t="s">
        <v>527</v>
      </c>
      <c r="C1383" s="466">
        <v>482.95299999999997</v>
      </c>
      <c r="D1383" s="466">
        <v>481.26499999999999</v>
      </c>
      <c r="E1383" s="466">
        <v>0</v>
      </c>
      <c r="F1383" s="466">
        <v>262</v>
      </c>
      <c r="G1383" s="467">
        <f t="shared" si="362"/>
        <v>1.6879999999999882</v>
      </c>
      <c r="H1383" s="466">
        <f t="shared" si="366"/>
        <v>1.6879999999999882</v>
      </c>
      <c r="I1383" s="466">
        <f t="shared" si="367"/>
        <v>0</v>
      </c>
      <c r="J1383" s="468">
        <v>2</v>
      </c>
      <c r="K1383" s="467">
        <f t="shared" si="352"/>
        <v>37.744827460196184</v>
      </c>
      <c r="L1383" s="467">
        <f t="shared" si="363"/>
        <v>20</v>
      </c>
      <c r="M1383" s="466">
        <f t="shared" si="353"/>
        <v>0</v>
      </c>
      <c r="N1383" s="466">
        <f t="shared" si="354"/>
        <v>0</v>
      </c>
      <c r="O1383" s="466">
        <f t="shared" si="355"/>
        <v>0</v>
      </c>
      <c r="P1383" s="466">
        <f t="shared" si="364"/>
        <v>0</v>
      </c>
      <c r="Q1383" s="466">
        <f t="shared" si="356"/>
        <v>4</v>
      </c>
      <c r="R1383" s="466">
        <f t="shared" si="365"/>
        <v>0</v>
      </c>
      <c r="S1383" s="463">
        <f t="shared" si="357"/>
        <v>0</v>
      </c>
      <c r="T1383" s="463">
        <f t="shared" si="358"/>
        <v>0</v>
      </c>
      <c r="U1383" s="463">
        <f t="shared" si="359"/>
        <v>0</v>
      </c>
      <c r="V1383" s="463">
        <f t="shared" si="360"/>
        <v>0</v>
      </c>
      <c r="W1383" s="470">
        <f t="shared" si="361"/>
        <v>-1.6920000000000073</v>
      </c>
    </row>
    <row r="1384" spans="1:23">
      <c r="A1384" s="461">
        <v>13800</v>
      </c>
      <c r="B1384" s="461" t="s">
        <v>527</v>
      </c>
      <c r="C1384" s="466">
        <v>482.76499999999999</v>
      </c>
      <c r="D1384" s="466">
        <v>481.084</v>
      </c>
      <c r="E1384" s="466">
        <v>0</v>
      </c>
      <c r="F1384" s="466">
        <v>266.45999999999998</v>
      </c>
      <c r="G1384" s="467">
        <f t="shared" si="362"/>
        <v>1.6809999999999832</v>
      </c>
      <c r="H1384" s="466">
        <f t="shared" si="366"/>
        <v>1.6809999999999832</v>
      </c>
      <c r="I1384" s="466">
        <f t="shared" si="367"/>
        <v>0</v>
      </c>
      <c r="J1384" s="468">
        <v>2</v>
      </c>
      <c r="K1384" s="467">
        <f t="shared" si="352"/>
        <v>37.588302701771084</v>
      </c>
      <c r="L1384" s="467">
        <f t="shared" si="363"/>
        <v>20</v>
      </c>
      <c r="M1384" s="466">
        <f t="shared" si="353"/>
        <v>0</v>
      </c>
      <c r="N1384" s="466">
        <f t="shared" si="354"/>
        <v>0</v>
      </c>
      <c r="O1384" s="466">
        <f t="shared" si="355"/>
        <v>0</v>
      </c>
      <c r="P1384" s="466">
        <f t="shared" si="364"/>
        <v>0</v>
      </c>
      <c r="Q1384" s="466">
        <f t="shared" si="356"/>
        <v>4</v>
      </c>
      <c r="R1384" s="466">
        <f t="shared" si="365"/>
        <v>0</v>
      </c>
      <c r="S1384" s="463">
        <f t="shared" si="357"/>
        <v>0</v>
      </c>
      <c r="T1384" s="463">
        <f t="shared" si="358"/>
        <v>0</v>
      </c>
      <c r="U1384" s="463">
        <f t="shared" si="359"/>
        <v>0</v>
      </c>
      <c r="V1384" s="463">
        <f t="shared" si="360"/>
        <v>0</v>
      </c>
      <c r="W1384" s="470">
        <f t="shared" si="361"/>
        <v>-1.6999999999999886</v>
      </c>
    </row>
    <row r="1385" spans="1:23">
      <c r="A1385" s="461">
        <v>13810</v>
      </c>
      <c r="B1385" s="461" t="s">
        <v>527</v>
      </c>
      <c r="C1385" s="466">
        <v>482.577</v>
      </c>
      <c r="D1385" s="466">
        <v>480.92399999999998</v>
      </c>
      <c r="E1385" s="466">
        <v>0</v>
      </c>
      <c r="F1385" s="466">
        <v>267.69</v>
      </c>
      <c r="G1385" s="467">
        <f t="shared" si="362"/>
        <v>1.65300000000002</v>
      </c>
      <c r="H1385" s="466">
        <f t="shared" si="366"/>
        <v>1.65300000000002</v>
      </c>
      <c r="I1385" s="466">
        <f t="shared" si="367"/>
        <v>0</v>
      </c>
      <c r="J1385" s="468">
        <v>2</v>
      </c>
      <c r="K1385" s="467">
        <f t="shared" si="352"/>
        <v>36.962203668071972</v>
      </c>
      <c r="L1385" s="467">
        <f t="shared" si="363"/>
        <v>20</v>
      </c>
      <c r="M1385" s="466">
        <f t="shared" si="353"/>
        <v>0</v>
      </c>
      <c r="N1385" s="466">
        <f t="shared" si="354"/>
        <v>0</v>
      </c>
      <c r="O1385" s="466">
        <f t="shared" si="355"/>
        <v>0</v>
      </c>
      <c r="P1385" s="466">
        <f t="shared" si="364"/>
        <v>0</v>
      </c>
      <c r="Q1385" s="466">
        <f t="shared" si="356"/>
        <v>4</v>
      </c>
      <c r="R1385" s="466">
        <f t="shared" si="365"/>
        <v>0</v>
      </c>
      <c r="S1385" s="463">
        <f t="shared" si="357"/>
        <v>0</v>
      </c>
      <c r="T1385" s="463">
        <f t="shared" si="358"/>
        <v>0</v>
      </c>
      <c r="U1385" s="463">
        <f t="shared" si="359"/>
        <v>0</v>
      </c>
      <c r="V1385" s="463">
        <f t="shared" si="360"/>
        <v>0</v>
      </c>
      <c r="W1385" s="470">
        <f t="shared" si="361"/>
        <v>-1.6879999999999882</v>
      </c>
    </row>
    <row r="1386" spans="1:23">
      <c r="A1386" s="461">
        <v>13820</v>
      </c>
      <c r="B1386" s="461" t="s">
        <v>527</v>
      </c>
      <c r="C1386" s="466">
        <v>482.39</v>
      </c>
      <c r="D1386" s="466">
        <v>480.76</v>
      </c>
      <c r="E1386" s="466">
        <v>0</v>
      </c>
      <c r="F1386" s="466">
        <v>264.41000000000003</v>
      </c>
      <c r="G1386" s="467">
        <f t="shared" si="362"/>
        <v>1.6299999999999955</v>
      </c>
      <c r="H1386" s="466">
        <f t="shared" si="366"/>
        <v>1.6299999999999955</v>
      </c>
      <c r="I1386" s="466">
        <f t="shared" si="367"/>
        <v>0</v>
      </c>
      <c r="J1386" s="468">
        <v>2</v>
      </c>
      <c r="K1386" s="467">
        <f t="shared" si="352"/>
        <v>36.44790803324647</v>
      </c>
      <c r="L1386" s="467">
        <f t="shared" si="363"/>
        <v>20</v>
      </c>
      <c r="M1386" s="466">
        <f t="shared" si="353"/>
        <v>0</v>
      </c>
      <c r="N1386" s="466">
        <f t="shared" si="354"/>
        <v>0</v>
      </c>
      <c r="O1386" s="466">
        <f t="shared" si="355"/>
        <v>0</v>
      </c>
      <c r="P1386" s="466">
        <f t="shared" si="364"/>
        <v>0</v>
      </c>
      <c r="Q1386" s="466">
        <f t="shared" si="356"/>
        <v>4</v>
      </c>
      <c r="R1386" s="466">
        <f t="shared" si="365"/>
        <v>0</v>
      </c>
      <c r="S1386" s="463">
        <f t="shared" si="357"/>
        <v>0</v>
      </c>
      <c r="T1386" s="463">
        <f t="shared" si="358"/>
        <v>0</v>
      </c>
      <c r="U1386" s="463">
        <f t="shared" si="359"/>
        <v>0</v>
      </c>
      <c r="V1386" s="463">
        <f t="shared" si="360"/>
        <v>0</v>
      </c>
      <c r="W1386" s="470">
        <f t="shared" si="361"/>
        <v>-1.6809999999999832</v>
      </c>
    </row>
    <row r="1387" spans="1:23">
      <c r="A1387" s="461">
        <v>13830</v>
      </c>
      <c r="B1387" s="461" t="s">
        <v>527</v>
      </c>
      <c r="C1387" s="466">
        <v>482.20299999999997</v>
      </c>
      <c r="D1387" s="466">
        <v>480.59699999999998</v>
      </c>
      <c r="E1387" s="466">
        <v>0</v>
      </c>
      <c r="F1387" s="466">
        <v>262.12</v>
      </c>
      <c r="G1387" s="467">
        <f t="shared" si="362"/>
        <v>1.6059999999999945</v>
      </c>
      <c r="H1387" s="466">
        <f t="shared" si="366"/>
        <v>1.6059999999999945</v>
      </c>
      <c r="I1387" s="466">
        <f t="shared" si="367"/>
        <v>0</v>
      </c>
      <c r="J1387" s="468">
        <v>2</v>
      </c>
      <c r="K1387" s="467">
        <f t="shared" si="352"/>
        <v>35.911251718646497</v>
      </c>
      <c r="L1387" s="467">
        <f t="shared" si="363"/>
        <v>20</v>
      </c>
      <c r="M1387" s="466">
        <f t="shared" si="353"/>
        <v>0</v>
      </c>
      <c r="N1387" s="466">
        <f t="shared" si="354"/>
        <v>0</v>
      </c>
      <c r="O1387" s="466">
        <f t="shared" si="355"/>
        <v>0</v>
      </c>
      <c r="P1387" s="466">
        <f t="shared" si="364"/>
        <v>0</v>
      </c>
      <c r="Q1387" s="466">
        <f t="shared" si="356"/>
        <v>4</v>
      </c>
      <c r="R1387" s="466">
        <f t="shared" si="365"/>
        <v>0</v>
      </c>
      <c r="S1387" s="463">
        <f t="shared" si="357"/>
        <v>0</v>
      </c>
      <c r="T1387" s="463">
        <f t="shared" si="358"/>
        <v>0</v>
      </c>
      <c r="U1387" s="463">
        <f t="shared" si="359"/>
        <v>0</v>
      </c>
      <c r="V1387" s="463">
        <f t="shared" si="360"/>
        <v>0</v>
      </c>
      <c r="W1387" s="470">
        <f t="shared" si="361"/>
        <v>-1.65300000000002</v>
      </c>
    </row>
    <row r="1388" spans="1:23">
      <c r="A1388" s="461">
        <v>13840</v>
      </c>
      <c r="B1388" s="461" t="s">
        <v>527</v>
      </c>
      <c r="C1388" s="466">
        <v>482.01600000000002</v>
      </c>
      <c r="D1388" s="466">
        <v>480.42500000000001</v>
      </c>
      <c r="E1388" s="466">
        <v>0</v>
      </c>
      <c r="F1388" s="466">
        <v>260.89</v>
      </c>
      <c r="G1388" s="467">
        <f t="shared" si="362"/>
        <v>1.5910000000000082</v>
      </c>
      <c r="H1388" s="466">
        <f t="shared" si="366"/>
        <v>1.5910000000000082</v>
      </c>
      <c r="I1388" s="466">
        <f t="shared" si="367"/>
        <v>0</v>
      </c>
      <c r="J1388" s="468">
        <v>2</v>
      </c>
      <c r="K1388" s="467">
        <f t="shared" si="352"/>
        <v>35.575841522021832</v>
      </c>
      <c r="L1388" s="467">
        <f t="shared" si="363"/>
        <v>20</v>
      </c>
      <c r="M1388" s="466">
        <f t="shared" si="353"/>
        <v>0</v>
      </c>
      <c r="N1388" s="466">
        <f t="shared" si="354"/>
        <v>0</v>
      </c>
      <c r="O1388" s="466">
        <f t="shared" si="355"/>
        <v>0</v>
      </c>
      <c r="P1388" s="466">
        <f t="shared" si="364"/>
        <v>0</v>
      </c>
      <c r="Q1388" s="466">
        <f t="shared" si="356"/>
        <v>4</v>
      </c>
      <c r="R1388" s="466">
        <f t="shared" si="365"/>
        <v>0</v>
      </c>
      <c r="S1388" s="463">
        <f t="shared" si="357"/>
        <v>0</v>
      </c>
      <c r="T1388" s="463">
        <f t="shared" si="358"/>
        <v>0</v>
      </c>
      <c r="U1388" s="463">
        <f t="shared" si="359"/>
        <v>0</v>
      </c>
      <c r="V1388" s="463">
        <f t="shared" si="360"/>
        <v>0</v>
      </c>
      <c r="W1388" s="470">
        <f t="shared" si="361"/>
        <v>-1.6299999999999955</v>
      </c>
    </row>
    <row r="1389" spans="1:23">
      <c r="A1389" s="461">
        <v>13850</v>
      </c>
      <c r="B1389" s="461" t="s">
        <v>527</v>
      </c>
      <c r="C1389" s="466">
        <v>481.82799999999997</v>
      </c>
      <c r="D1389" s="466">
        <v>480.23899999999998</v>
      </c>
      <c r="E1389" s="466">
        <v>0</v>
      </c>
      <c r="F1389" s="466">
        <v>260.98</v>
      </c>
      <c r="G1389" s="467">
        <f t="shared" si="362"/>
        <v>1.5889999999999986</v>
      </c>
      <c r="H1389" s="466">
        <f t="shared" si="366"/>
        <v>1.5889999999999986</v>
      </c>
      <c r="I1389" s="466">
        <f t="shared" si="367"/>
        <v>0</v>
      </c>
      <c r="J1389" s="468">
        <v>2</v>
      </c>
      <c r="K1389" s="467">
        <f t="shared" si="352"/>
        <v>35.53112016247163</v>
      </c>
      <c r="L1389" s="467">
        <f t="shared" si="363"/>
        <v>20</v>
      </c>
      <c r="M1389" s="466">
        <f t="shared" si="353"/>
        <v>0</v>
      </c>
      <c r="N1389" s="466">
        <f t="shared" si="354"/>
        <v>0</v>
      </c>
      <c r="O1389" s="466">
        <f t="shared" si="355"/>
        <v>0</v>
      </c>
      <c r="P1389" s="466">
        <f t="shared" si="364"/>
        <v>0</v>
      </c>
      <c r="Q1389" s="466">
        <f t="shared" si="356"/>
        <v>4</v>
      </c>
      <c r="R1389" s="466">
        <f t="shared" si="365"/>
        <v>0</v>
      </c>
      <c r="S1389" s="463">
        <f t="shared" si="357"/>
        <v>0</v>
      </c>
      <c r="T1389" s="463">
        <f t="shared" si="358"/>
        <v>0</v>
      </c>
      <c r="U1389" s="463">
        <f t="shared" si="359"/>
        <v>0</v>
      </c>
      <c r="V1389" s="463">
        <f t="shared" si="360"/>
        <v>0</v>
      </c>
      <c r="W1389" s="470">
        <f t="shared" si="361"/>
        <v>-1.6059999999999945</v>
      </c>
    </row>
    <row r="1390" spans="1:23">
      <c r="A1390" s="461">
        <v>13860</v>
      </c>
      <c r="B1390" s="461" t="s">
        <v>527</v>
      </c>
      <c r="C1390" s="466">
        <v>481.64100000000002</v>
      </c>
      <c r="D1390" s="466">
        <v>480.017</v>
      </c>
      <c r="E1390" s="466">
        <v>0</v>
      </c>
      <c r="F1390" s="466">
        <v>263</v>
      </c>
      <c r="G1390" s="467">
        <f t="shared" si="362"/>
        <v>1.6240000000000236</v>
      </c>
      <c r="H1390" s="466">
        <f t="shared" si="366"/>
        <v>1.6240000000000236</v>
      </c>
      <c r="I1390" s="466">
        <f t="shared" si="367"/>
        <v>0</v>
      </c>
      <c r="J1390" s="468">
        <v>2</v>
      </c>
      <c r="K1390" s="467">
        <f t="shared" si="352"/>
        <v>36.313743954597115</v>
      </c>
      <c r="L1390" s="467">
        <f t="shared" si="363"/>
        <v>20</v>
      </c>
      <c r="M1390" s="466">
        <f t="shared" si="353"/>
        <v>0</v>
      </c>
      <c r="N1390" s="466">
        <f t="shared" si="354"/>
        <v>0</v>
      </c>
      <c r="O1390" s="466">
        <f t="shared" si="355"/>
        <v>0</v>
      </c>
      <c r="P1390" s="466">
        <f t="shared" si="364"/>
        <v>0</v>
      </c>
      <c r="Q1390" s="466">
        <f t="shared" si="356"/>
        <v>4</v>
      </c>
      <c r="R1390" s="466">
        <f t="shared" si="365"/>
        <v>0</v>
      </c>
      <c r="S1390" s="463">
        <f t="shared" si="357"/>
        <v>0</v>
      </c>
      <c r="T1390" s="463">
        <f t="shared" si="358"/>
        <v>0</v>
      </c>
      <c r="U1390" s="463">
        <f t="shared" si="359"/>
        <v>0</v>
      </c>
      <c r="V1390" s="463">
        <f t="shared" si="360"/>
        <v>0</v>
      </c>
      <c r="W1390" s="470">
        <f t="shared" si="361"/>
        <v>-1.5910000000000082</v>
      </c>
    </row>
    <row r="1391" spans="1:23">
      <c r="A1391" s="461">
        <v>13870</v>
      </c>
      <c r="B1391" s="461" t="s">
        <v>527</v>
      </c>
      <c r="C1391" s="466">
        <v>481.45400000000001</v>
      </c>
      <c r="D1391" s="466">
        <v>479.81299999999999</v>
      </c>
      <c r="E1391" s="466">
        <v>0</v>
      </c>
      <c r="F1391" s="466">
        <v>261.72000000000003</v>
      </c>
      <c r="G1391" s="467">
        <f t="shared" si="362"/>
        <v>1.6410000000000196</v>
      </c>
      <c r="H1391" s="466">
        <f t="shared" si="366"/>
        <v>1.6410000000000196</v>
      </c>
      <c r="I1391" s="466">
        <f t="shared" si="367"/>
        <v>0</v>
      </c>
      <c r="J1391" s="468">
        <v>2</v>
      </c>
      <c r="K1391" s="467">
        <f t="shared" si="352"/>
        <v>36.693875510771989</v>
      </c>
      <c r="L1391" s="467">
        <f t="shared" si="363"/>
        <v>20</v>
      </c>
      <c r="M1391" s="466">
        <f t="shared" si="353"/>
        <v>0</v>
      </c>
      <c r="N1391" s="466">
        <f t="shared" si="354"/>
        <v>0</v>
      </c>
      <c r="O1391" s="466">
        <f t="shared" si="355"/>
        <v>0</v>
      </c>
      <c r="P1391" s="466">
        <f t="shared" si="364"/>
        <v>0</v>
      </c>
      <c r="Q1391" s="466">
        <f t="shared" si="356"/>
        <v>4</v>
      </c>
      <c r="R1391" s="466">
        <f t="shared" si="365"/>
        <v>0</v>
      </c>
      <c r="S1391" s="463">
        <f t="shared" si="357"/>
        <v>0</v>
      </c>
      <c r="T1391" s="463">
        <f t="shared" si="358"/>
        <v>0</v>
      </c>
      <c r="U1391" s="463">
        <f t="shared" si="359"/>
        <v>0</v>
      </c>
      <c r="V1391" s="463">
        <f t="shared" si="360"/>
        <v>0</v>
      </c>
      <c r="W1391" s="470">
        <f t="shared" si="361"/>
        <v>-1.5889999999999986</v>
      </c>
    </row>
    <row r="1392" spans="1:23">
      <c r="A1392" s="461">
        <v>13880</v>
      </c>
      <c r="B1392" s="461" t="s">
        <v>527</v>
      </c>
      <c r="C1392" s="466">
        <v>481.267</v>
      </c>
      <c r="D1392" s="466">
        <v>479.61399999999998</v>
      </c>
      <c r="E1392" s="466">
        <v>0</v>
      </c>
      <c r="F1392" s="466">
        <v>258.83</v>
      </c>
      <c r="G1392" s="467">
        <f t="shared" si="362"/>
        <v>1.65300000000002</v>
      </c>
      <c r="H1392" s="466">
        <f t="shared" si="366"/>
        <v>1.65300000000002</v>
      </c>
      <c r="I1392" s="466">
        <f t="shared" si="367"/>
        <v>0</v>
      </c>
      <c r="J1392" s="468">
        <v>2</v>
      </c>
      <c r="K1392" s="467">
        <f t="shared" si="352"/>
        <v>36.962203668071972</v>
      </c>
      <c r="L1392" s="467">
        <f t="shared" si="363"/>
        <v>20</v>
      </c>
      <c r="M1392" s="466">
        <f t="shared" si="353"/>
        <v>0</v>
      </c>
      <c r="N1392" s="466">
        <f t="shared" si="354"/>
        <v>0</v>
      </c>
      <c r="O1392" s="466">
        <f t="shared" si="355"/>
        <v>0</v>
      </c>
      <c r="P1392" s="466">
        <f t="shared" si="364"/>
        <v>0</v>
      </c>
      <c r="Q1392" s="466">
        <f t="shared" si="356"/>
        <v>4</v>
      </c>
      <c r="R1392" s="466">
        <f t="shared" si="365"/>
        <v>0</v>
      </c>
      <c r="S1392" s="463">
        <f t="shared" si="357"/>
        <v>0</v>
      </c>
      <c r="T1392" s="463">
        <f t="shared" si="358"/>
        <v>0</v>
      </c>
      <c r="U1392" s="463">
        <f t="shared" si="359"/>
        <v>0</v>
      </c>
      <c r="V1392" s="463">
        <f t="shared" si="360"/>
        <v>0</v>
      </c>
      <c r="W1392" s="470">
        <f t="shared" si="361"/>
        <v>-1.6240000000000236</v>
      </c>
    </row>
    <row r="1393" spans="1:23">
      <c r="A1393" s="461">
        <v>13890</v>
      </c>
      <c r="B1393" s="461" t="s">
        <v>527</v>
      </c>
      <c r="C1393" s="466">
        <v>481.07900000000001</v>
      </c>
      <c r="D1393" s="466">
        <v>479.41</v>
      </c>
      <c r="E1393" s="466">
        <v>0</v>
      </c>
      <c r="F1393" s="466">
        <v>260.17</v>
      </c>
      <c r="G1393" s="467">
        <f t="shared" si="362"/>
        <v>1.6689999999999827</v>
      </c>
      <c r="H1393" s="466">
        <f t="shared" si="366"/>
        <v>1.6689999999999827</v>
      </c>
      <c r="I1393" s="466">
        <f t="shared" si="367"/>
        <v>0</v>
      </c>
      <c r="J1393" s="468">
        <v>2</v>
      </c>
      <c r="K1393" s="467">
        <f t="shared" si="352"/>
        <v>37.319974544471101</v>
      </c>
      <c r="L1393" s="467">
        <f t="shared" si="363"/>
        <v>20</v>
      </c>
      <c r="M1393" s="466">
        <f t="shared" si="353"/>
        <v>0</v>
      </c>
      <c r="N1393" s="466">
        <f t="shared" si="354"/>
        <v>0</v>
      </c>
      <c r="O1393" s="466">
        <f t="shared" si="355"/>
        <v>0</v>
      </c>
      <c r="P1393" s="466">
        <f t="shared" si="364"/>
        <v>0</v>
      </c>
      <c r="Q1393" s="466">
        <f t="shared" si="356"/>
        <v>4</v>
      </c>
      <c r="R1393" s="466">
        <f t="shared" si="365"/>
        <v>0</v>
      </c>
      <c r="S1393" s="463">
        <f t="shared" si="357"/>
        <v>0</v>
      </c>
      <c r="T1393" s="463">
        <f t="shared" si="358"/>
        <v>0</v>
      </c>
      <c r="U1393" s="463">
        <f t="shared" si="359"/>
        <v>0</v>
      </c>
      <c r="V1393" s="463">
        <f t="shared" si="360"/>
        <v>0</v>
      </c>
      <c r="W1393" s="470">
        <f t="shared" si="361"/>
        <v>-1.6410000000000196</v>
      </c>
    </row>
    <row r="1394" spans="1:23">
      <c r="A1394" s="461">
        <v>13900</v>
      </c>
      <c r="B1394" s="461" t="s">
        <v>527</v>
      </c>
      <c r="C1394" s="466">
        <v>480.892</v>
      </c>
      <c r="D1394" s="466">
        <v>479.17399999999998</v>
      </c>
      <c r="E1394" s="466">
        <v>0</v>
      </c>
      <c r="F1394" s="466">
        <v>264.20999999999998</v>
      </c>
      <c r="G1394" s="467">
        <f t="shared" si="362"/>
        <v>1.7180000000000177</v>
      </c>
      <c r="H1394" s="466">
        <f t="shared" si="366"/>
        <v>1.7180000000000177</v>
      </c>
      <c r="I1394" s="466">
        <f t="shared" si="367"/>
        <v>0</v>
      </c>
      <c r="J1394" s="468">
        <v>2</v>
      </c>
      <c r="K1394" s="467">
        <f t="shared" si="352"/>
        <v>38.415647853446785</v>
      </c>
      <c r="L1394" s="467">
        <f t="shared" si="363"/>
        <v>20</v>
      </c>
      <c r="M1394" s="466">
        <f t="shared" si="353"/>
        <v>0</v>
      </c>
      <c r="N1394" s="466">
        <f t="shared" si="354"/>
        <v>0</v>
      </c>
      <c r="O1394" s="466">
        <f t="shared" si="355"/>
        <v>0</v>
      </c>
      <c r="P1394" s="466">
        <f t="shared" si="364"/>
        <v>0</v>
      </c>
      <c r="Q1394" s="466">
        <f t="shared" si="356"/>
        <v>4</v>
      </c>
      <c r="R1394" s="466">
        <f t="shared" si="365"/>
        <v>0</v>
      </c>
      <c r="S1394" s="463">
        <f t="shared" si="357"/>
        <v>0</v>
      </c>
      <c r="T1394" s="463">
        <f t="shared" si="358"/>
        <v>0</v>
      </c>
      <c r="U1394" s="463">
        <f t="shared" si="359"/>
        <v>0</v>
      </c>
      <c r="V1394" s="463">
        <f t="shared" si="360"/>
        <v>0</v>
      </c>
      <c r="W1394" s="470">
        <f t="shared" si="361"/>
        <v>-1.65300000000002</v>
      </c>
    </row>
    <row r="1395" spans="1:23">
      <c r="A1395" s="461">
        <v>13910</v>
      </c>
      <c r="B1395" s="461" t="s">
        <v>527</v>
      </c>
      <c r="C1395" s="466">
        <v>480.70499999999998</v>
      </c>
      <c r="D1395" s="466">
        <v>478.93900000000002</v>
      </c>
      <c r="E1395" s="466">
        <v>0</v>
      </c>
      <c r="F1395" s="466">
        <v>270.27999999999997</v>
      </c>
      <c r="G1395" s="467">
        <f t="shared" si="362"/>
        <v>1.7659999999999627</v>
      </c>
      <c r="H1395" s="466">
        <f t="shared" si="366"/>
        <v>1.7659999999999627</v>
      </c>
      <c r="I1395" s="466">
        <f t="shared" si="367"/>
        <v>0</v>
      </c>
      <c r="J1395" s="468">
        <v>2</v>
      </c>
      <c r="K1395" s="467">
        <f t="shared" si="352"/>
        <v>39.488960482645453</v>
      </c>
      <c r="L1395" s="467">
        <f t="shared" si="363"/>
        <v>20</v>
      </c>
      <c r="M1395" s="466">
        <f t="shared" si="353"/>
        <v>0</v>
      </c>
      <c r="N1395" s="466">
        <f t="shared" si="354"/>
        <v>0</v>
      </c>
      <c r="O1395" s="466">
        <f t="shared" si="355"/>
        <v>0</v>
      </c>
      <c r="P1395" s="466">
        <f t="shared" si="364"/>
        <v>0</v>
      </c>
      <c r="Q1395" s="466">
        <f t="shared" si="356"/>
        <v>4</v>
      </c>
      <c r="R1395" s="466">
        <f t="shared" si="365"/>
        <v>0</v>
      </c>
      <c r="S1395" s="463">
        <f t="shared" si="357"/>
        <v>0</v>
      </c>
      <c r="T1395" s="463">
        <f t="shared" si="358"/>
        <v>0</v>
      </c>
      <c r="U1395" s="463">
        <f t="shared" si="359"/>
        <v>0</v>
      </c>
      <c r="V1395" s="463">
        <f t="shared" si="360"/>
        <v>0</v>
      </c>
      <c r="W1395" s="470">
        <f t="shared" si="361"/>
        <v>-1.6689999999999827</v>
      </c>
    </row>
    <row r="1396" spans="1:23">
      <c r="A1396" s="461">
        <v>13920</v>
      </c>
      <c r="B1396" s="461" t="s">
        <v>527</v>
      </c>
      <c r="C1396" s="466">
        <v>480.517</v>
      </c>
      <c r="D1396" s="466">
        <v>478.70299999999997</v>
      </c>
      <c r="E1396" s="466">
        <v>0</v>
      </c>
      <c r="F1396" s="466">
        <v>278.06</v>
      </c>
      <c r="G1396" s="467">
        <f t="shared" si="362"/>
        <v>1.8140000000000214</v>
      </c>
      <c r="H1396" s="466">
        <f t="shared" si="366"/>
        <v>1.8140000000000214</v>
      </c>
      <c r="I1396" s="466">
        <f t="shared" si="367"/>
        <v>0</v>
      </c>
      <c r="J1396" s="468">
        <v>2</v>
      </c>
      <c r="K1396" s="467">
        <f t="shared" si="352"/>
        <v>40.562273111846665</v>
      </c>
      <c r="L1396" s="467">
        <f t="shared" si="363"/>
        <v>20</v>
      </c>
      <c r="M1396" s="466">
        <f t="shared" si="353"/>
        <v>0</v>
      </c>
      <c r="N1396" s="466">
        <f t="shared" si="354"/>
        <v>0</v>
      </c>
      <c r="O1396" s="466">
        <f t="shared" si="355"/>
        <v>0</v>
      </c>
      <c r="P1396" s="466">
        <f t="shared" si="364"/>
        <v>0</v>
      </c>
      <c r="Q1396" s="466">
        <f t="shared" si="356"/>
        <v>4</v>
      </c>
      <c r="R1396" s="466">
        <f t="shared" si="365"/>
        <v>0</v>
      </c>
      <c r="S1396" s="463">
        <f t="shared" si="357"/>
        <v>0</v>
      </c>
      <c r="T1396" s="463">
        <f t="shared" si="358"/>
        <v>0</v>
      </c>
      <c r="U1396" s="463">
        <f t="shared" si="359"/>
        <v>0</v>
      </c>
      <c r="V1396" s="463">
        <f t="shared" si="360"/>
        <v>0</v>
      </c>
      <c r="W1396" s="470">
        <f t="shared" si="361"/>
        <v>-1.7180000000000177</v>
      </c>
    </row>
    <row r="1397" spans="1:23">
      <c r="A1397" s="461">
        <v>13930</v>
      </c>
      <c r="B1397" s="461" t="s">
        <v>527</v>
      </c>
      <c r="C1397" s="466">
        <v>480.33</v>
      </c>
      <c r="D1397" s="466">
        <v>478.47199999999998</v>
      </c>
      <c r="E1397" s="466">
        <v>0</v>
      </c>
      <c r="F1397" s="466">
        <v>287</v>
      </c>
      <c r="G1397" s="467">
        <f t="shared" si="362"/>
        <v>1.8580000000000041</v>
      </c>
      <c r="H1397" s="466">
        <f t="shared" si="366"/>
        <v>1.8580000000000041</v>
      </c>
      <c r="I1397" s="466">
        <f t="shared" si="367"/>
        <v>0</v>
      </c>
      <c r="J1397" s="468">
        <v>2</v>
      </c>
      <c r="K1397" s="467">
        <f t="shared" ref="K1397:K1460" si="368">(A1397-A1396)*SQRT(H1397^2+(H1397*J1397)^2)</f>
        <v>41.546143021946179</v>
      </c>
      <c r="L1397" s="467">
        <f t="shared" si="363"/>
        <v>20</v>
      </c>
      <c r="M1397" s="466">
        <f t="shared" ref="M1397:M1460" si="369">(A1397-A1396)*SQRT(I1397^2+(I1397*J1397)^2)*2</f>
        <v>0</v>
      </c>
      <c r="N1397" s="466">
        <f t="shared" ref="N1397:N1460" si="370">+IF(M1397&gt;0,A1397-A1396,)*2</f>
        <v>0</v>
      </c>
      <c r="O1397" s="466">
        <f t="shared" ref="O1397:O1460" si="371">IF(M1397&gt;0,((A1397-A1396)/20)*SQRT(G1397^2+(G1397*J1397)^2),)*2</f>
        <v>0</v>
      </c>
      <c r="P1397" s="466">
        <f t="shared" si="364"/>
        <v>0</v>
      </c>
      <c r="Q1397" s="466">
        <f t="shared" ref="Q1397:Q1460" si="372">IF(G1397&gt;1.5,IF(G1397&lt;3,(A1397-A1396)/5,),)*2</f>
        <v>4</v>
      </c>
      <c r="R1397" s="466">
        <f t="shared" si="365"/>
        <v>0</v>
      </c>
      <c r="S1397" s="463">
        <f t="shared" si="357"/>
        <v>0</v>
      </c>
      <c r="T1397" s="463">
        <f t="shared" si="358"/>
        <v>0</v>
      </c>
      <c r="U1397" s="463">
        <f t="shared" si="359"/>
        <v>0</v>
      </c>
      <c r="V1397" s="463">
        <f t="shared" si="360"/>
        <v>0</v>
      </c>
      <c r="W1397" s="470">
        <f t="shared" si="361"/>
        <v>-1.7659999999999627</v>
      </c>
    </row>
    <row r="1398" spans="1:23">
      <c r="A1398" s="461">
        <v>13940</v>
      </c>
      <c r="B1398" s="461" t="s">
        <v>527</v>
      </c>
      <c r="C1398" s="466">
        <v>480.14299999999997</v>
      </c>
      <c r="D1398" s="466">
        <v>478.27600000000001</v>
      </c>
      <c r="E1398" s="466">
        <v>0</v>
      </c>
      <c r="F1398" s="466">
        <v>296.41000000000003</v>
      </c>
      <c r="G1398" s="467">
        <f t="shared" si="362"/>
        <v>1.8669999999999618</v>
      </c>
      <c r="H1398" s="466">
        <f t="shared" si="366"/>
        <v>1.8669999999999618</v>
      </c>
      <c r="I1398" s="466">
        <f t="shared" si="367"/>
        <v>0</v>
      </c>
      <c r="J1398" s="468">
        <v>2</v>
      </c>
      <c r="K1398" s="467">
        <f t="shared" si="368"/>
        <v>41.747389139920223</v>
      </c>
      <c r="L1398" s="467">
        <f t="shared" si="363"/>
        <v>20</v>
      </c>
      <c r="M1398" s="466">
        <f t="shared" si="369"/>
        <v>0</v>
      </c>
      <c r="N1398" s="466">
        <f t="shared" si="370"/>
        <v>0</v>
      </c>
      <c r="O1398" s="466">
        <f t="shared" si="371"/>
        <v>0</v>
      </c>
      <c r="P1398" s="466">
        <f t="shared" si="364"/>
        <v>0</v>
      </c>
      <c r="Q1398" s="466">
        <f t="shared" si="372"/>
        <v>4</v>
      </c>
      <c r="R1398" s="466">
        <f t="shared" si="365"/>
        <v>0</v>
      </c>
      <c r="S1398" s="463">
        <f t="shared" ref="S1398:S1461" si="373">+IF(R1398&gt;0,IF(R1397=0,A1398,IF(R1398&gt;0,IF(R1399=0,A1399,),)),IF(R1398=0,IF(R1397&gt;0,IF(R1396=0,A1398,),),))</f>
        <v>0</v>
      </c>
      <c r="T1398" s="463">
        <f t="shared" ref="T1398:T1461" si="374">+IF(Q1398&gt;0,IF(Q1397=0,A1398,IF(Q1398&gt;0,IF(Q1399=0,A1399,),)),IF(Q1398=0,IF(Q1397&gt;0,IF(Q1396=0,A1398,),),))</f>
        <v>0</v>
      </c>
      <c r="U1398" s="463">
        <f t="shared" ref="U1398:U1461" si="375">+IF(M1398&gt;0,IF(M1397=0,A1398,IF(M1398&gt;0,IF(M1399=0,A1399,),)),IF(M1398=0,IF(M1397&gt;0,IF(M1396=0,A1398,),),))</f>
        <v>0</v>
      </c>
      <c r="V1398" s="463">
        <f t="shared" ref="V1398:V1461" si="376">+IF(K1398&gt;0,IF(K1397=0,A1398,IF(K1398&gt;0,IF(K1399=0,A1399,),)),IF(K1398=0,IF(K1397&gt;0,IF(K1396=0,A1398,),),))</f>
        <v>0</v>
      </c>
      <c r="W1398" s="470">
        <f t="shared" si="361"/>
        <v>-1.8140000000000214</v>
      </c>
    </row>
    <row r="1399" spans="1:23">
      <c r="A1399" s="461">
        <v>13950</v>
      </c>
      <c r="B1399" s="461" t="s">
        <v>527</v>
      </c>
      <c r="C1399" s="466">
        <v>479.95600000000002</v>
      </c>
      <c r="D1399" s="466">
        <v>478.04399999999998</v>
      </c>
      <c r="E1399" s="466">
        <v>0</v>
      </c>
      <c r="F1399" s="466">
        <v>305.26</v>
      </c>
      <c r="G1399" s="467">
        <f t="shared" si="362"/>
        <v>1.9120000000000346</v>
      </c>
      <c r="H1399" s="466">
        <f t="shared" si="366"/>
        <v>1.9120000000000346</v>
      </c>
      <c r="I1399" s="466">
        <f t="shared" si="367"/>
        <v>0</v>
      </c>
      <c r="J1399" s="468">
        <v>2</v>
      </c>
      <c r="K1399" s="467">
        <f t="shared" si="368"/>
        <v>42.753619729796746</v>
      </c>
      <c r="L1399" s="467">
        <f t="shared" si="363"/>
        <v>20</v>
      </c>
      <c r="M1399" s="466">
        <f t="shared" si="369"/>
        <v>0</v>
      </c>
      <c r="N1399" s="466">
        <f t="shared" si="370"/>
        <v>0</v>
      </c>
      <c r="O1399" s="466">
        <f t="shared" si="371"/>
        <v>0</v>
      </c>
      <c r="P1399" s="466">
        <f t="shared" si="364"/>
        <v>0</v>
      </c>
      <c r="Q1399" s="466">
        <f t="shared" si="372"/>
        <v>4</v>
      </c>
      <c r="R1399" s="466">
        <f t="shared" si="365"/>
        <v>0</v>
      </c>
      <c r="S1399" s="463">
        <f t="shared" si="373"/>
        <v>0</v>
      </c>
      <c r="T1399" s="463">
        <f t="shared" si="374"/>
        <v>0</v>
      </c>
      <c r="U1399" s="463">
        <f t="shared" si="375"/>
        <v>0</v>
      </c>
      <c r="V1399" s="463">
        <f t="shared" si="376"/>
        <v>0</v>
      </c>
      <c r="W1399" s="470">
        <f t="shared" si="361"/>
        <v>-1.8580000000000041</v>
      </c>
    </row>
    <row r="1400" spans="1:23">
      <c r="A1400" s="461">
        <v>13960</v>
      </c>
      <c r="B1400" s="461" t="s">
        <v>527</v>
      </c>
      <c r="C1400" s="466">
        <v>479.76799999999997</v>
      </c>
      <c r="D1400" s="466">
        <v>477.80900000000003</v>
      </c>
      <c r="E1400" s="466">
        <v>0</v>
      </c>
      <c r="F1400" s="466">
        <v>312.75</v>
      </c>
      <c r="G1400" s="467">
        <f t="shared" si="362"/>
        <v>1.9589999999999463</v>
      </c>
      <c r="H1400" s="466">
        <f t="shared" si="366"/>
        <v>1.9589999999999463</v>
      </c>
      <c r="I1400" s="466">
        <f t="shared" si="367"/>
        <v>0</v>
      </c>
      <c r="J1400" s="468">
        <v>2</v>
      </c>
      <c r="K1400" s="467">
        <f t="shared" si="368"/>
        <v>43.804571679219677</v>
      </c>
      <c r="L1400" s="467">
        <f t="shared" si="363"/>
        <v>20</v>
      </c>
      <c r="M1400" s="466">
        <f t="shared" si="369"/>
        <v>0</v>
      </c>
      <c r="N1400" s="466">
        <f t="shared" si="370"/>
        <v>0</v>
      </c>
      <c r="O1400" s="466">
        <f t="shared" si="371"/>
        <v>0</v>
      </c>
      <c r="P1400" s="466">
        <f t="shared" si="364"/>
        <v>0</v>
      </c>
      <c r="Q1400" s="466">
        <f t="shared" si="372"/>
        <v>4</v>
      </c>
      <c r="R1400" s="466">
        <f t="shared" si="365"/>
        <v>0</v>
      </c>
      <c r="S1400" s="463">
        <f t="shared" si="373"/>
        <v>0</v>
      </c>
      <c r="T1400" s="463">
        <f t="shared" si="374"/>
        <v>0</v>
      </c>
      <c r="U1400" s="463">
        <f t="shared" si="375"/>
        <v>0</v>
      </c>
      <c r="V1400" s="463">
        <f t="shared" si="376"/>
        <v>0</v>
      </c>
      <c r="W1400" s="470">
        <f t="shared" si="361"/>
        <v>-1.8669999999999618</v>
      </c>
    </row>
    <row r="1401" spans="1:23">
      <c r="A1401" s="461">
        <v>13970</v>
      </c>
      <c r="B1401" s="461" t="s">
        <v>527</v>
      </c>
      <c r="C1401" s="466">
        <v>479.58100000000002</v>
      </c>
      <c r="D1401" s="466">
        <v>477.57299999999998</v>
      </c>
      <c r="E1401" s="466">
        <v>0</v>
      </c>
      <c r="F1401" s="466">
        <v>318.92</v>
      </c>
      <c r="G1401" s="467">
        <f t="shared" si="362"/>
        <v>2.0080000000000382</v>
      </c>
      <c r="H1401" s="466">
        <f t="shared" si="366"/>
        <v>2.0080000000000382</v>
      </c>
      <c r="I1401" s="466">
        <f t="shared" si="367"/>
        <v>0</v>
      </c>
      <c r="J1401" s="468">
        <v>2</v>
      </c>
      <c r="K1401" s="467">
        <f t="shared" si="368"/>
        <v>44.90024498819664</v>
      </c>
      <c r="L1401" s="467">
        <f t="shared" si="363"/>
        <v>20</v>
      </c>
      <c r="M1401" s="466">
        <f t="shared" si="369"/>
        <v>0</v>
      </c>
      <c r="N1401" s="466">
        <f t="shared" si="370"/>
        <v>0</v>
      </c>
      <c r="O1401" s="466">
        <f t="shared" si="371"/>
        <v>0</v>
      </c>
      <c r="P1401" s="466">
        <f t="shared" si="364"/>
        <v>0</v>
      </c>
      <c r="Q1401" s="466">
        <f t="shared" si="372"/>
        <v>4</v>
      </c>
      <c r="R1401" s="466">
        <f t="shared" si="365"/>
        <v>0</v>
      </c>
      <c r="S1401" s="463">
        <f t="shared" si="373"/>
        <v>0</v>
      </c>
      <c r="T1401" s="463">
        <f t="shared" si="374"/>
        <v>0</v>
      </c>
      <c r="U1401" s="463">
        <f t="shared" si="375"/>
        <v>0</v>
      </c>
      <c r="V1401" s="463">
        <f t="shared" si="376"/>
        <v>0</v>
      </c>
      <c r="W1401" s="470">
        <f t="shared" si="361"/>
        <v>-1.9120000000000346</v>
      </c>
    </row>
    <row r="1402" spans="1:23">
      <c r="A1402" s="461">
        <v>13980</v>
      </c>
      <c r="B1402" s="461" t="s">
        <v>527</v>
      </c>
      <c r="C1402" s="466">
        <v>479.39400000000001</v>
      </c>
      <c r="D1402" s="466">
        <v>477.34</v>
      </c>
      <c r="E1402" s="466">
        <v>0</v>
      </c>
      <c r="F1402" s="466">
        <v>325.72000000000003</v>
      </c>
      <c r="G1402" s="467">
        <f t="shared" si="362"/>
        <v>2.0540000000000305</v>
      </c>
      <c r="H1402" s="466">
        <f t="shared" si="366"/>
        <v>2.0540000000000305</v>
      </c>
      <c r="I1402" s="466">
        <f t="shared" si="367"/>
        <v>0</v>
      </c>
      <c r="J1402" s="468">
        <v>2</v>
      </c>
      <c r="K1402" s="467">
        <f t="shared" si="368"/>
        <v>45.928836257846363</v>
      </c>
      <c r="L1402" s="467">
        <f t="shared" si="363"/>
        <v>20</v>
      </c>
      <c r="M1402" s="466">
        <f t="shared" si="369"/>
        <v>0</v>
      </c>
      <c r="N1402" s="466">
        <f t="shared" si="370"/>
        <v>0</v>
      </c>
      <c r="O1402" s="466">
        <f t="shared" si="371"/>
        <v>0</v>
      </c>
      <c r="P1402" s="466">
        <f t="shared" si="364"/>
        <v>0</v>
      </c>
      <c r="Q1402" s="466">
        <f t="shared" si="372"/>
        <v>4</v>
      </c>
      <c r="R1402" s="466">
        <f t="shared" si="365"/>
        <v>0</v>
      </c>
      <c r="S1402" s="463">
        <f t="shared" si="373"/>
        <v>0</v>
      </c>
      <c r="T1402" s="463">
        <f t="shared" si="374"/>
        <v>0</v>
      </c>
      <c r="U1402" s="463">
        <f t="shared" si="375"/>
        <v>0</v>
      </c>
      <c r="V1402" s="463">
        <f t="shared" si="376"/>
        <v>0</v>
      </c>
      <c r="W1402" s="470">
        <f t="shared" si="361"/>
        <v>-1.9589999999999463</v>
      </c>
    </row>
    <row r="1403" spans="1:23">
      <c r="A1403" s="461">
        <v>13990</v>
      </c>
      <c r="B1403" s="461" t="s">
        <v>527</v>
      </c>
      <c r="C1403" s="466">
        <v>479.20600000000002</v>
      </c>
      <c r="D1403" s="466">
        <v>477.11099999999999</v>
      </c>
      <c r="E1403" s="466">
        <v>0</v>
      </c>
      <c r="F1403" s="466">
        <v>333.98</v>
      </c>
      <c r="G1403" s="467">
        <f t="shared" si="362"/>
        <v>2.0950000000000273</v>
      </c>
      <c r="H1403" s="466">
        <f t="shared" si="366"/>
        <v>2.0950000000000273</v>
      </c>
      <c r="I1403" s="466">
        <f t="shared" si="367"/>
        <v>0</v>
      </c>
      <c r="J1403" s="468">
        <v>2</v>
      </c>
      <c r="K1403" s="467">
        <f t="shared" si="368"/>
        <v>46.845624128621203</v>
      </c>
      <c r="L1403" s="467">
        <f t="shared" si="363"/>
        <v>20</v>
      </c>
      <c r="M1403" s="466">
        <f t="shared" si="369"/>
        <v>0</v>
      </c>
      <c r="N1403" s="466">
        <f t="shared" si="370"/>
        <v>0</v>
      </c>
      <c r="O1403" s="466">
        <f t="shared" si="371"/>
        <v>0</v>
      </c>
      <c r="P1403" s="466">
        <f t="shared" si="364"/>
        <v>0</v>
      </c>
      <c r="Q1403" s="466">
        <f t="shared" si="372"/>
        <v>4</v>
      </c>
      <c r="R1403" s="466">
        <f t="shared" si="365"/>
        <v>0</v>
      </c>
      <c r="S1403" s="463">
        <f t="shared" si="373"/>
        <v>0</v>
      </c>
      <c r="T1403" s="463">
        <f t="shared" si="374"/>
        <v>0</v>
      </c>
      <c r="U1403" s="463">
        <f t="shared" si="375"/>
        <v>0</v>
      </c>
      <c r="V1403" s="463">
        <f t="shared" si="376"/>
        <v>0</v>
      </c>
      <c r="W1403" s="470">
        <f t="shared" si="361"/>
        <v>-2.0080000000000382</v>
      </c>
    </row>
    <row r="1404" spans="1:23">
      <c r="A1404" s="461">
        <v>14000</v>
      </c>
      <c r="B1404" s="461" t="s">
        <v>527</v>
      </c>
      <c r="C1404" s="466">
        <v>479.01900000000001</v>
      </c>
      <c r="D1404" s="466">
        <v>476.96300000000002</v>
      </c>
      <c r="E1404" s="466">
        <v>0</v>
      </c>
      <c r="F1404" s="466">
        <v>342.28</v>
      </c>
      <c r="G1404" s="467">
        <f t="shared" si="362"/>
        <v>2.0559999999999832</v>
      </c>
      <c r="H1404" s="466">
        <f t="shared" si="366"/>
        <v>2.0559999999999832</v>
      </c>
      <c r="I1404" s="466">
        <f t="shared" si="367"/>
        <v>0</v>
      </c>
      <c r="J1404" s="468">
        <v>2</v>
      </c>
      <c r="K1404" s="467">
        <f t="shared" si="368"/>
        <v>45.973557617395294</v>
      </c>
      <c r="L1404" s="467">
        <f t="shared" si="363"/>
        <v>20</v>
      </c>
      <c r="M1404" s="466">
        <f t="shared" si="369"/>
        <v>0</v>
      </c>
      <c r="N1404" s="466">
        <f t="shared" si="370"/>
        <v>0</v>
      </c>
      <c r="O1404" s="466">
        <f t="shared" si="371"/>
        <v>0</v>
      </c>
      <c r="P1404" s="466">
        <f t="shared" si="364"/>
        <v>0</v>
      </c>
      <c r="Q1404" s="466">
        <f t="shared" si="372"/>
        <v>4</v>
      </c>
      <c r="R1404" s="466">
        <f t="shared" si="365"/>
        <v>0</v>
      </c>
      <c r="S1404" s="463">
        <f t="shared" si="373"/>
        <v>0</v>
      </c>
      <c r="T1404" s="463">
        <f t="shared" si="374"/>
        <v>0</v>
      </c>
      <c r="U1404" s="463">
        <f t="shared" si="375"/>
        <v>0</v>
      </c>
      <c r="V1404" s="463">
        <f t="shared" si="376"/>
        <v>0</v>
      </c>
      <c r="W1404" s="470">
        <f t="shared" si="361"/>
        <v>-2.0540000000000305</v>
      </c>
    </row>
    <row r="1405" spans="1:23">
      <c r="A1405" s="461">
        <v>14010</v>
      </c>
      <c r="B1405" s="461" t="s">
        <v>527</v>
      </c>
      <c r="C1405" s="466">
        <v>478.83199999999999</v>
      </c>
      <c r="D1405" s="466">
        <v>476.81799999999998</v>
      </c>
      <c r="E1405" s="466">
        <v>0</v>
      </c>
      <c r="F1405" s="466">
        <v>349.99</v>
      </c>
      <c r="G1405" s="467">
        <f t="shared" si="362"/>
        <v>2.01400000000001</v>
      </c>
      <c r="H1405" s="466">
        <f t="shared" si="366"/>
        <v>2.01400000000001</v>
      </c>
      <c r="I1405" s="466">
        <f t="shared" si="367"/>
        <v>0</v>
      </c>
      <c r="J1405" s="468">
        <v>2</v>
      </c>
      <c r="K1405" s="467">
        <f t="shared" si="368"/>
        <v>45.034409066845988</v>
      </c>
      <c r="L1405" s="467">
        <f t="shared" si="363"/>
        <v>20</v>
      </c>
      <c r="M1405" s="466">
        <f t="shared" si="369"/>
        <v>0</v>
      </c>
      <c r="N1405" s="466">
        <f t="shared" si="370"/>
        <v>0</v>
      </c>
      <c r="O1405" s="466">
        <f t="shared" si="371"/>
        <v>0</v>
      </c>
      <c r="P1405" s="466">
        <f t="shared" si="364"/>
        <v>0</v>
      </c>
      <c r="Q1405" s="466">
        <f t="shared" si="372"/>
        <v>4</v>
      </c>
      <c r="R1405" s="466">
        <f t="shared" si="365"/>
        <v>0</v>
      </c>
      <c r="S1405" s="463">
        <f t="shared" si="373"/>
        <v>0</v>
      </c>
      <c r="T1405" s="463">
        <f t="shared" si="374"/>
        <v>0</v>
      </c>
      <c r="U1405" s="463">
        <f t="shared" si="375"/>
        <v>0</v>
      </c>
      <c r="V1405" s="463">
        <f t="shared" si="376"/>
        <v>0</v>
      </c>
      <c r="W1405" s="470">
        <f t="shared" si="361"/>
        <v>-2.0950000000000273</v>
      </c>
    </row>
    <row r="1406" spans="1:23">
      <c r="A1406" s="461">
        <v>14020</v>
      </c>
      <c r="B1406" s="461" t="s">
        <v>527</v>
      </c>
      <c r="C1406" s="466">
        <v>478.64499999999998</v>
      </c>
      <c r="D1406" s="466">
        <v>476.62700000000001</v>
      </c>
      <c r="E1406" s="466">
        <v>0</v>
      </c>
      <c r="F1406" s="466">
        <v>357.02</v>
      </c>
      <c r="G1406" s="467">
        <f t="shared" si="362"/>
        <v>2.0179999999999723</v>
      </c>
      <c r="H1406" s="466">
        <f t="shared" si="366"/>
        <v>2.0179999999999723</v>
      </c>
      <c r="I1406" s="466">
        <f t="shared" si="367"/>
        <v>0</v>
      </c>
      <c r="J1406" s="468">
        <v>2</v>
      </c>
      <c r="K1406" s="467">
        <f t="shared" si="368"/>
        <v>45.123851785945135</v>
      </c>
      <c r="L1406" s="467">
        <f t="shared" si="363"/>
        <v>20</v>
      </c>
      <c r="M1406" s="466">
        <f t="shared" si="369"/>
        <v>0</v>
      </c>
      <c r="N1406" s="466">
        <f t="shared" si="370"/>
        <v>0</v>
      </c>
      <c r="O1406" s="466">
        <f t="shared" si="371"/>
        <v>0</v>
      </c>
      <c r="P1406" s="466">
        <f t="shared" si="364"/>
        <v>0</v>
      </c>
      <c r="Q1406" s="466">
        <f t="shared" si="372"/>
        <v>4</v>
      </c>
      <c r="R1406" s="466">
        <f t="shared" si="365"/>
        <v>0</v>
      </c>
      <c r="S1406" s="463">
        <f t="shared" si="373"/>
        <v>0</v>
      </c>
      <c r="T1406" s="463">
        <f t="shared" si="374"/>
        <v>0</v>
      </c>
      <c r="U1406" s="463">
        <f t="shared" si="375"/>
        <v>0</v>
      </c>
      <c r="V1406" s="463">
        <f t="shared" si="376"/>
        <v>0</v>
      </c>
      <c r="W1406" s="470">
        <f t="shared" si="361"/>
        <v>-2.0559999999999832</v>
      </c>
    </row>
    <row r="1407" spans="1:23">
      <c r="A1407" s="461">
        <v>14030</v>
      </c>
      <c r="B1407" s="461" t="s">
        <v>527</v>
      </c>
      <c r="C1407" s="466">
        <v>478.45699999999999</v>
      </c>
      <c r="D1407" s="466">
        <v>476.42099999999999</v>
      </c>
      <c r="E1407" s="466">
        <v>0</v>
      </c>
      <c r="F1407" s="466">
        <v>363.34</v>
      </c>
      <c r="G1407" s="467">
        <f t="shared" si="362"/>
        <v>2.0360000000000014</v>
      </c>
      <c r="H1407" s="466">
        <f t="shared" si="366"/>
        <v>2.0360000000000014</v>
      </c>
      <c r="I1407" s="466">
        <f t="shared" si="367"/>
        <v>0</v>
      </c>
      <c r="J1407" s="468">
        <v>2</v>
      </c>
      <c r="K1407" s="467">
        <f t="shared" si="368"/>
        <v>45.526344021895746</v>
      </c>
      <c r="L1407" s="467">
        <f t="shared" si="363"/>
        <v>20</v>
      </c>
      <c r="M1407" s="466">
        <f t="shared" si="369"/>
        <v>0</v>
      </c>
      <c r="N1407" s="466">
        <f t="shared" si="370"/>
        <v>0</v>
      </c>
      <c r="O1407" s="466">
        <f t="shared" si="371"/>
        <v>0</v>
      </c>
      <c r="P1407" s="466">
        <f t="shared" si="364"/>
        <v>0</v>
      </c>
      <c r="Q1407" s="466">
        <f t="shared" si="372"/>
        <v>4</v>
      </c>
      <c r="R1407" s="466">
        <f t="shared" si="365"/>
        <v>0</v>
      </c>
      <c r="S1407" s="463">
        <f t="shared" si="373"/>
        <v>0</v>
      </c>
      <c r="T1407" s="463">
        <f t="shared" si="374"/>
        <v>0</v>
      </c>
      <c r="U1407" s="463">
        <f t="shared" si="375"/>
        <v>0</v>
      </c>
      <c r="V1407" s="463">
        <f t="shared" si="376"/>
        <v>0</v>
      </c>
      <c r="W1407" s="470">
        <f t="shared" si="361"/>
        <v>-2.01400000000001</v>
      </c>
    </row>
    <row r="1408" spans="1:23">
      <c r="A1408" s="461">
        <v>14040</v>
      </c>
      <c r="B1408" s="461" t="s">
        <v>527</v>
      </c>
      <c r="C1408" s="466">
        <v>478.27</v>
      </c>
      <c r="D1408" s="466">
        <v>476.20699999999999</v>
      </c>
      <c r="E1408" s="466">
        <v>0</v>
      </c>
      <c r="F1408" s="466">
        <v>370.44</v>
      </c>
      <c r="G1408" s="467">
        <f t="shared" si="362"/>
        <v>2.0629999999999882</v>
      </c>
      <c r="H1408" s="466">
        <f t="shared" si="366"/>
        <v>2.0629999999999882</v>
      </c>
      <c r="I1408" s="466">
        <f t="shared" si="367"/>
        <v>0</v>
      </c>
      <c r="J1408" s="468">
        <v>2</v>
      </c>
      <c r="K1408" s="467">
        <f t="shared" si="368"/>
        <v>46.1300823758204</v>
      </c>
      <c r="L1408" s="467">
        <f t="shared" si="363"/>
        <v>20</v>
      </c>
      <c r="M1408" s="466">
        <f t="shared" si="369"/>
        <v>0</v>
      </c>
      <c r="N1408" s="466">
        <f t="shared" si="370"/>
        <v>0</v>
      </c>
      <c r="O1408" s="466">
        <f t="shared" si="371"/>
        <v>0</v>
      </c>
      <c r="P1408" s="466">
        <f t="shared" si="364"/>
        <v>0</v>
      </c>
      <c r="Q1408" s="466">
        <f t="shared" si="372"/>
        <v>4</v>
      </c>
      <c r="R1408" s="466">
        <f t="shared" si="365"/>
        <v>0</v>
      </c>
      <c r="S1408" s="463">
        <f t="shared" si="373"/>
        <v>0</v>
      </c>
      <c r="T1408" s="463">
        <f t="shared" si="374"/>
        <v>0</v>
      </c>
      <c r="U1408" s="463">
        <f t="shared" si="375"/>
        <v>0</v>
      </c>
      <c r="V1408" s="463">
        <f t="shared" si="376"/>
        <v>0</v>
      </c>
      <c r="W1408" s="470">
        <f t="shared" si="361"/>
        <v>-2.0179999999999723</v>
      </c>
    </row>
    <row r="1409" spans="1:23">
      <c r="A1409" s="461">
        <v>14050</v>
      </c>
      <c r="B1409" s="461" t="s">
        <v>527</v>
      </c>
      <c r="C1409" s="466">
        <v>478.08300000000003</v>
      </c>
      <c r="D1409" s="466">
        <v>475.99400000000003</v>
      </c>
      <c r="E1409" s="466">
        <v>0</v>
      </c>
      <c r="F1409" s="466">
        <v>377.38</v>
      </c>
      <c r="G1409" s="467">
        <f t="shared" si="362"/>
        <v>2.0889999999999986</v>
      </c>
      <c r="H1409" s="466">
        <f t="shared" si="366"/>
        <v>2.0889999999999986</v>
      </c>
      <c r="I1409" s="466">
        <f t="shared" si="367"/>
        <v>0</v>
      </c>
      <c r="J1409" s="468">
        <v>2</v>
      </c>
      <c r="K1409" s="467">
        <f t="shared" si="368"/>
        <v>46.711460049970569</v>
      </c>
      <c r="L1409" s="467">
        <f t="shared" si="363"/>
        <v>20</v>
      </c>
      <c r="M1409" s="466">
        <f t="shared" si="369"/>
        <v>0</v>
      </c>
      <c r="N1409" s="466">
        <f t="shared" si="370"/>
        <v>0</v>
      </c>
      <c r="O1409" s="466">
        <f t="shared" si="371"/>
        <v>0</v>
      </c>
      <c r="P1409" s="466">
        <f t="shared" si="364"/>
        <v>0</v>
      </c>
      <c r="Q1409" s="466">
        <f t="shared" si="372"/>
        <v>4</v>
      </c>
      <c r="R1409" s="466">
        <f t="shared" si="365"/>
        <v>0</v>
      </c>
      <c r="S1409" s="463">
        <f t="shared" si="373"/>
        <v>0</v>
      </c>
      <c r="T1409" s="463">
        <f t="shared" si="374"/>
        <v>0</v>
      </c>
      <c r="U1409" s="463">
        <f t="shared" si="375"/>
        <v>0</v>
      </c>
      <c r="V1409" s="463">
        <f t="shared" si="376"/>
        <v>0</v>
      </c>
      <c r="W1409" s="470">
        <f t="shared" si="361"/>
        <v>-2.0360000000000014</v>
      </c>
    </row>
    <row r="1410" spans="1:23">
      <c r="A1410" s="461">
        <v>14060</v>
      </c>
      <c r="B1410" s="461" t="s">
        <v>527</v>
      </c>
      <c r="C1410" s="466">
        <v>477.89499999999998</v>
      </c>
      <c r="D1410" s="466">
        <v>475.79899999999998</v>
      </c>
      <c r="E1410" s="466">
        <v>0</v>
      </c>
      <c r="F1410" s="466">
        <v>382.36</v>
      </c>
      <c r="G1410" s="467">
        <f t="shared" si="362"/>
        <v>2.0960000000000036</v>
      </c>
      <c r="H1410" s="466">
        <f t="shared" si="366"/>
        <v>2.0960000000000036</v>
      </c>
      <c r="I1410" s="466">
        <f t="shared" si="367"/>
        <v>0</v>
      </c>
      <c r="J1410" s="468">
        <v>2</v>
      </c>
      <c r="K1410" s="467">
        <f t="shared" si="368"/>
        <v>46.867984808395676</v>
      </c>
      <c r="L1410" s="467">
        <f t="shared" si="363"/>
        <v>20</v>
      </c>
      <c r="M1410" s="466">
        <f t="shared" si="369"/>
        <v>0</v>
      </c>
      <c r="N1410" s="466">
        <f t="shared" si="370"/>
        <v>0</v>
      </c>
      <c r="O1410" s="466">
        <f t="shared" si="371"/>
        <v>0</v>
      </c>
      <c r="P1410" s="466">
        <f t="shared" si="364"/>
        <v>0</v>
      </c>
      <c r="Q1410" s="466">
        <f t="shared" si="372"/>
        <v>4</v>
      </c>
      <c r="R1410" s="466">
        <f t="shared" si="365"/>
        <v>0</v>
      </c>
      <c r="S1410" s="463">
        <f t="shared" si="373"/>
        <v>0</v>
      </c>
      <c r="T1410" s="463">
        <f t="shared" si="374"/>
        <v>0</v>
      </c>
      <c r="U1410" s="463">
        <f t="shared" si="375"/>
        <v>0</v>
      </c>
      <c r="V1410" s="463">
        <f t="shared" si="376"/>
        <v>0</v>
      </c>
      <c r="W1410" s="470">
        <f t="shared" si="361"/>
        <v>-2.0629999999999882</v>
      </c>
    </row>
    <row r="1411" spans="1:23">
      <c r="A1411" s="461">
        <v>14070</v>
      </c>
      <c r="B1411" s="461" t="s">
        <v>527</v>
      </c>
      <c r="C1411" s="466">
        <v>477.70800000000003</v>
      </c>
      <c r="D1411" s="466">
        <v>475.62099999999998</v>
      </c>
      <c r="E1411" s="466">
        <v>0</v>
      </c>
      <c r="F1411" s="466">
        <v>386</v>
      </c>
      <c r="G1411" s="467">
        <f t="shared" si="362"/>
        <v>2.0870000000000459</v>
      </c>
      <c r="H1411" s="466">
        <f t="shared" si="366"/>
        <v>2.0870000000000459</v>
      </c>
      <c r="I1411" s="466">
        <f t="shared" si="367"/>
        <v>0</v>
      </c>
      <c r="J1411" s="468">
        <v>2</v>
      </c>
      <c r="K1411" s="467">
        <f t="shared" si="368"/>
        <v>46.666738690421639</v>
      </c>
      <c r="L1411" s="467">
        <f t="shared" si="363"/>
        <v>20</v>
      </c>
      <c r="M1411" s="466">
        <f t="shared" si="369"/>
        <v>0</v>
      </c>
      <c r="N1411" s="466">
        <f t="shared" si="370"/>
        <v>0</v>
      </c>
      <c r="O1411" s="466">
        <f t="shared" si="371"/>
        <v>0</v>
      </c>
      <c r="P1411" s="466">
        <f t="shared" si="364"/>
        <v>0</v>
      </c>
      <c r="Q1411" s="466">
        <f t="shared" si="372"/>
        <v>4</v>
      </c>
      <c r="R1411" s="466">
        <f t="shared" si="365"/>
        <v>0</v>
      </c>
      <c r="S1411" s="463">
        <f t="shared" si="373"/>
        <v>0</v>
      </c>
      <c r="T1411" s="463">
        <f t="shared" si="374"/>
        <v>0</v>
      </c>
      <c r="U1411" s="463">
        <f t="shared" si="375"/>
        <v>0</v>
      </c>
      <c r="V1411" s="463">
        <f t="shared" si="376"/>
        <v>0</v>
      </c>
      <c r="W1411" s="470">
        <f t="shared" ref="W1411:W1474" si="377">D1409-C1409</f>
        <v>-2.0889999999999986</v>
      </c>
    </row>
    <row r="1412" spans="1:23">
      <c r="A1412" s="461">
        <v>14080</v>
      </c>
      <c r="B1412" s="461" t="s">
        <v>527</v>
      </c>
      <c r="C1412" s="466">
        <v>477.52100000000002</v>
      </c>
      <c r="D1412" s="466">
        <v>475.44400000000002</v>
      </c>
      <c r="E1412" s="466">
        <v>0</v>
      </c>
      <c r="F1412" s="466">
        <v>388.34</v>
      </c>
      <c r="G1412" s="467">
        <f t="shared" si="362"/>
        <v>2.0769999999999982</v>
      </c>
      <c r="H1412" s="466">
        <f t="shared" si="366"/>
        <v>2.0769999999999982</v>
      </c>
      <c r="I1412" s="466">
        <f t="shared" si="367"/>
        <v>0</v>
      </c>
      <c r="J1412" s="468">
        <v>2</v>
      </c>
      <c r="K1412" s="467">
        <f t="shared" si="368"/>
        <v>46.443131892670593</v>
      </c>
      <c r="L1412" s="467">
        <f t="shared" si="363"/>
        <v>20</v>
      </c>
      <c r="M1412" s="466">
        <f t="shared" si="369"/>
        <v>0</v>
      </c>
      <c r="N1412" s="466">
        <f t="shared" si="370"/>
        <v>0</v>
      </c>
      <c r="O1412" s="466">
        <f t="shared" si="371"/>
        <v>0</v>
      </c>
      <c r="P1412" s="466">
        <f t="shared" si="364"/>
        <v>0</v>
      </c>
      <c r="Q1412" s="466">
        <f t="shared" si="372"/>
        <v>4</v>
      </c>
      <c r="R1412" s="466">
        <f t="shared" si="365"/>
        <v>0</v>
      </c>
      <c r="S1412" s="463">
        <f t="shared" si="373"/>
        <v>0</v>
      </c>
      <c r="T1412" s="463">
        <f t="shared" si="374"/>
        <v>0</v>
      </c>
      <c r="U1412" s="463">
        <f t="shared" si="375"/>
        <v>0</v>
      </c>
      <c r="V1412" s="463">
        <f t="shared" si="376"/>
        <v>0</v>
      </c>
      <c r="W1412" s="470">
        <f t="shared" si="377"/>
        <v>-2.0960000000000036</v>
      </c>
    </row>
    <row r="1413" spans="1:23">
      <c r="A1413" s="461">
        <v>14090</v>
      </c>
      <c r="B1413" s="461" t="s">
        <v>527</v>
      </c>
      <c r="C1413" s="466">
        <v>477.334</v>
      </c>
      <c r="D1413" s="466">
        <v>475.26600000000002</v>
      </c>
      <c r="E1413" s="466">
        <v>0</v>
      </c>
      <c r="F1413" s="466">
        <v>389.8</v>
      </c>
      <c r="G1413" s="467">
        <f t="shared" ref="G1413:G1476" si="378">IF((C1413-D1413)&lt;0,0,C1413-D1413)</f>
        <v>2.0679999999999836</v>
      </c>
      <c r="H1413" s="466">
        <f t="shared" si="366"/>
        <v>2.0679999999999836</v>
      </c>
      <c r="I1413" s="466">
        <f t="shared" si="367"/>
        <v>0</v>
      </c>
      <c r="J1413" s="468">
        <v>2</v>
      </c>
      <c r="K1413" s="467">
        <f t="shared" si="368"/>
        <v>46.241885774695284</v>
      </c>
      <c r="L1413" s="467">
        <f t="shared" si="363"/>
        <v>20</v>
      </c>
      <c r="M1413" s="466">
        <f t="shared" si="369"/>
        <v>0</v>
      </c>
      <c r="N1413" s="466">
        <f t="shared" si="370"/>
        <v>0</v>
      </c>
      <c r="O1413" s="466">
        <f t="shared" si="371"/>
        <v>0</v>
      </c>
      <c r="P1413" s="466">
        <f t="shared" si="364"/>
        <v>0</v>
      </c>
      <c r="Q1413" s="466">
        <f t="shared" si="372"/>
        <v>4</v>
      </c>
      <c r="R1413" s="466">
        <f t="shared" si="365"/>
        <v>0</v>
      </c>
      <c r="S1413" s="463">
        <f t="shared" si="373"/>
        <v>0</v>
      </c>
      <c r="T1413" s="463">
        <f t="shared" si="374"/>
        <v>0</v>
      </c>
      <c r="U1413" s="463">
        <f t="shared" si="375"/>
        <v>0</v>
      </c>
      <c r="V1413" s="463">
        <f t="shared" si="376"/>
        <v>0</v>
      </c>
      <c r="W1413" s="470">
        <f t="shared" si="377"/>
        <v>-2.0870000000000459</v>
      </c>
    </row>
    <row r="1414" spans="1:23">
      <c r="A1414" s="461">
        <v>14100</v>
      </c>
      <c r="B1414" s="461" t="s">
        <v>527</v>
      </c>
      <c r="C1414" s="466">
        <v>477.14600000000002</v>
      </c>
      <c r="D1414" s="466">
        <v>475.11599999999999</v>
      </c>
      <c r="E1414" s="466">
        <v>0</v>
      </c>
      <c r="F1414" s="466">
        <v>382.42</v>
      </c>
      <c r="G1414" s="467">
        <f t="shared" si="378"/>
        <v>2.0300000000000296</v>
      </c>
      <c r="H1414" s="466">
        <f t="shared" si="366"/>
        <v>2.0300000000000296</v>
      </c>
      <c r="I1414" s="466">
        <f t="shared" si="367"/>
        <v>0</v>
      </c>
      <c r="J1414" s="468">
        <v>2</v>
      </c>
      <c r="K1414" s="467">
        <f t="shared" si="368"/>
        <v>45.39217994324639</v>
      </c>
      <c r="L1414" s="467">
        <f t="shared" ref="L1414:L1477" si="379">IF(K1414&gt;0,A1414-A1413,)*2</f>
        <v>20</v>
      </c>
      <c r="M1414" s="466">
        <f t="shared" si="369"/>
        <v>0</v>
      </c>
      <c r="N1414" s="466">
        <f t="shared" si="370"/>
        <v>0</v>
      </c>
      <c r="O1414" s="466">
        <f t="shared" si="371"/>
        <v>0</v>
      </c>
      <c r="P1414" s="466">
        <f t="shared" ref="P1414:P1477" si="380">+M1414</f>
        <v>0</v>
      </c>
      <c r="Q1414" s="466">
        <f t="shared" si="372"/>
        <v>4</v>
      </c>
      <c r="R1414" s="466">
        <f t="shared" ref="R1414:R1477" si="381">N1414</f>
        <v>0</v>
      </c>
      <c r="S1414" s="463">
        <f t="shared" si="373"/>
        <v>0</v>
      </c>
      <c r="T1414" s="463">
        <f t="shared" si="374"/>
        <v>0</v>
      </c>
      <c r="U1414" s="463">
        <f t="shared" si="375"/>
        <v>0</v>
      </c>
      <c r="V1414" s="463">
        <f t="shared" si="376"/>
        <v>0</v>
      </c>
      <c r="W1414" s="470">
        <f t="shared" si="377"/>
        <v>-2.0769999999999982</v>
      </c>
    </row>
    <row r="1415" spans="1:23">
      <c r="A1415" s="461">
        <v>14110</v>
      </c>
      <c r="B1415" s="461" t="s">
        <v>527</v>
      </c>
      <c r="C1415" s="466">
        <v>476.959</v>
      </c>
      <c r="D1415" s="466">
        <v>474.96199999999999</v>
      </c>
      <c r="E1415" s="466">
        <v>0</v>
      </c>
      <c r="F1415" s="466">
        <v>369.64</v>
      </c>
      <c r="G1415" s="467">
        <f t="shared" si="378"/>
        <v>1.9970000000000141</v>
      </c>
      <c r="H1415" s="466">
        <f t="shared" si="366"/>
        <v>1.9970000000000141</v>
      </c>
      <c r="I1415" s="466">
        <f t="shared" si="367"/>
        <v>0</v>
      </c>
      <c r="J1415" s="468">
        <v>2</v>
      </c>
      <c r="K1415" s="467">
        <f t="shared" si="368"/>
        <v>44.654277510671115</v>
      </c>
      <c r="L1415" s="467">
        <f t="shared" si="379"/>
        <v>20</v>
      </c>
      <c r="M1415" s="466">
        <f t="shared" si="369"/>
        <v>0</v>
      </c>
      <c r="N1415" s="466">
        <f t="shared" si="370"/>
        <v>0</v>
      </c>
      <c r="O1415" s="466">
        <f t="shared" si="371"/>
        <v>0</v>
      </c>
      <c r="P1415" s="466">
        <f t="shared" si="380"/>
        <v>0</v>
      </c>
      <c r="Q1415" s="466">
        <f t="shared" si="372"/>
        <v>4</v>
      </c>
      <c r="R1415" s="466">
        <f t="shared" si="381"/>
        <v>0</v>
      </c>
      <c r="S1415" s="463">
        <f t="shared" si="373"/>
        <v>0</v>
      </c>
      <c r="T1415" s="463">
        <f t="shared" si="374"/>
        <v>0</v>
      </c>
      <c r="U1415" s="463">
        <f t="shared" si="375"/>
        <v>0</v>
      </c>
      <c r="V1415" s="463">
        <f t="shared" si="376"/>
        <v>0</v>
      </c>
      <c r="W1415" s="470">
        <f t="shared" si="377"/>
        <v>-2.0679999999999836</v>
      </c>
    </row>
    <row r="1416" spans="1:23">
      <c r="A1416" s="461">
        <v>14120</v>
      </c>
      <c r="B1416" s="461" t="s">
        <v>527</v>
      </c>
      <c r="C1416" s="466">
        <v>476.77199999999999</v>
      </c>
      <c r="D1416" s="466">
        <v>474.80700000000002</v>
      </c>
      <c r="E1416" s="466">
        <v>0</v>
      </c>
      <c r="F1416" s="466">
        <v>360.81</v>
      </c>
      <c r="G1416" s="467">
        <f t="shared" si="378"/>
        <v>1.964999999999975</v>
      </c>
      <c r="H1416" s="466">
        <f t="shared" si="366"/>
        <v>1.964999999999975</v>
      </c>
      <c r="I1416" s="466">
        <f t="shared" si="367"/>
        <v>0</v>
      </c>
      <c r="J1416" s="468">
        <v>2</v>
      </c>
      <c r="K1416" s="467">
        <f t="shared" si="368"/>
        <v>43.938735757870305</v>
      </c>
      <c r="L1416" s="467">
        <f t="shared" si="379"/>
        <v>20</v>
      </c>
      <c r="M1416" s="466">
        <f t="shared" si="369"/>
        <v>0</v>
      </c>
      <c r="N1416" s="466">
        <f t="shared" si="370"/>
        <v>0</v>
      </c>
      <c r="O1416" s="466">
        <f t="shared" si="371"/>
        <v>0</v>
      </c>
      <c r="P1416" s="466">
        <f t="shared" si="380"/>
        <v>0</v>
      </c>
      <c r="Q1416" s="466">
        <f t="shared" si="372"/>
        <v>4</v>
      </c>
      <c r="R1416" s="466">
        <f t="shared" si="381"/>
        <v>0</v>
      </c>
      <c r="S1416" s="463">
        <f t="shared" si="373"/>
        <v>0</v>
      </c>
      <c r="T1416" s="463">
        <f t="shared" si="374"/>
        <v>0</v>
      </c>
      <c r="U1416" s="463">
        <f t="shared" si="375"/>
        <v>0</v>
      </c>
      <c r="V1416" s="463">
        <f t="shared" si="376"/>
        <v>0</v>
      </c>
      <c r="W1416" s="470">
        <f t="shared" si="377"/>
        <v>-2.0300000000000296</v>
      </c>
    </row>
    <row r="1417" spans="1:23">
      <c r="A1417" s="461">
        <v>14130</v>
      </c>
      <c r="B1417" s="461" t="s">
        <v>527</v>
      </c>
      <c r="C1417" s="466">
        <v>476.58499999999998</v>
      </c>
      <c r="D1417" s="466">
        <v>474.65300000000002</v>
      </c>
      <c r="E1417" s="466">
        <v>0</v>
      </c>
      <c r="F1417" s="466">
        <v>353.28</v>
      </c>
      <c r="G1417" s="467">
        <f t="shared" si="378"/>
        <v>1.9319999999999595</v>
      </c>
      <c r="H1417" s="466">
        <f t="shared" si="366"/>
        <v>1.9319999999999595</v>
      </c>
      <c r="I1417" s="466">
        <f t="shared" si="367"/>
        <v>0</v>
      </c>
      <c r="J1417" s="468">
        <v>2</v>
      </c>
      <c r="K1417" s="467">
        <f t="shared" si="368"/>
        <v>43.200833325295029</v>
      </c>
      <c r="L1417" s="467">
        <f t="shared" si="379"/>
        <v>20</v>
      </c>
      <c r="M1417" s="466">
        <f t="shared" si="369"/>
        <v>0</v>
      </c>
      <c r="N1417" s="466">
        <f t="shared" si="370"/>
        <v>0</v>
      </c>
      <c r="O1417" s="466">
        <f t="shared" si="371"/>
        <v>0</v>
      </c>
      <c r="P1417" s="466">
        <f t="shared" si="380"/>
        <v>0</v>
      </c>
      <c r="Q1417" s="466">
        <f t="shared" si="372"/>
        <v>4</v>
      </c>
      <c r="R1417" s="466">
        <f t="shared" si="381"/>
        <v>0</v>
      </c>
      <c r="S1417" s="463">
        <f t="shared" si="373"/>
        <v>0</v>
      </c>
      <c r="T1417" s="463">
        <f t="shared" si="374"/>
        <v>0</v>
      </c>
      <c r="U1417" s="463">
        <f t="shared" si="375"/>
        <v>0</v>
      </c>
      <c r="V1417" s="463">
        <f t="shared" si="376"/>
        <v>0</v>
      </c>
      <c r="W1417" s="470">
        <f t="shared" si="377"/>
        <v>-1.9970000000000141</v>
      </c>
    </row>
    <row r="1418" spans="1:23">
      <c r="A1418" s="461">
        <v>14140</v>
      </c>
      <c r="B1418" s="461" t="s">
        <v>527</v>
      </c>
      <c r="C1418" s="466">
        <v>476.39699999999999</v>
      </c>
      <c r="D1418" s="466">
        <v>474.47699999999998</v>
      </c>
      <c r="E1418" s="466">
        <v>0</v>
      </c>
      <c r="F1418" s="466">
        <v>343.95</v>
      </c>
      <c r="G1418" s="467">
        <f t="shared" si="378"/>
        <v>1.9200000000000159</v>
      </c>
      <c r="H1418" s="466">
        <f t="shared" si="366"/>
        <v>1.9200000000000159</v>
      </c>
      <c r="I1418" s="466">
        <f t="shared" si="367"/>
        <v>0</v>
      </c>
      <c r="J1418" s="468">
        <v>2</v>
      </c>
      <c r="K1418" s="467">
        <f t="shared" si="368"/>
        <v>42.932505167996318</v>
      </c>
      <c r="L1418" s="467">
        <f t="shared" si="379"/>
        <v>20</v>
      </c>
      <c r="M1418" s="466">
        <f t="shared" si="369"/>
        <v>0</v>
      </c>
      <c r="N1418" s="466">
        <f t="shared" si="370"/>
        <v>0</v>
      </c>
      <c r="O1418" s="466">
        <f t="shared" si="371"/>
        <v>0</v>
      </c>
      <c r="P1418" s="466">
        <f t="shared" si="380"/>
        <v>0</v>
      </c>
      <c r="Q1418" s="466">
        <f t="shared" si="372"/>
        <v>4</v>
      </c>
      <c r="R1418" s="466">
        <f t="shared" si="381"/>
        <v>0</v>
      </c>
      <c r="S1418" s="463">
        <f t="shared" si="373"/>
        <v>0</v>
      </c>
      <c r="T1418" s="463">
        <f t="shared" si="374"/>
        <v>0</v>
      </c>
      <c r="U1418" s="463">
        <f t="shared" si="375"/>
        <v>0</v>
      </c>
      <c r="V1418" s="463">
        <f t="shared" si="376"/>
        <v>0</v>
      </c>
      <c r="W1418" s="470">
        <f t="shared" si="377"/>
        <v>-1.964999999999975</v>
      </c>
    </row>
    <row r="1419" spans="1:23">
      <c r="A1419" s="461">
        <v>14150</v>
      </c>
      <c r="B1419" s="461" t="s">
        <v>527</v>
      </c>
      <c r="C1419" s="466">
        <v>476.21</v>
      </c>
      <c r="D1419" s="466">
        <v>474.29700000000003</v>
      </c>
      <c r="E1419" s="466">
        <v>0</v>
      </c>
      <c r="F1419" s="466">
        <v>334.09</v>
      </c>
      <c r="G1419" s="467">
        <f t="shared" si="378"/>
        <v>1.9129999999999541</v>
      </c>
      <c r="H1419" s="466">
        <f t="shared" si="366"/>
        <v>1.9129999999999541</v>
      </c>
      <c r="I1419" s="466">
        <f t="shared" si="367"/>
        <v>0</v>
      </c>
      <c r="J1419" s="468">
        <v>2</v>
      </c>
      <c r="K1419" s="467">
        <f t="shared" si="368"/>
        <v>42.775980409569954</v>
      </c>
      <c r="L1419" s="467">
        <f t="shared" si="379"/>
        <v>20</v>
      </c>
      <c r="M1419" s="466">
        <f t="shared" si="369"/>
        <v>0</v>
      </c>
      <c r="N1419" s="466">
        <f t="shared" si="370"/>
        <v>0</v>
      </c>
      <c r="O1419" s="466">
        <f t="shared" si="371"/>
        <v>0</v>
      </c>
      <c r="P1419" s="466">
        <f t="shared" si="380"/>
        <v>0</v>
      </c>
      <c r="Q1419" s="466">
        <f t="shared" si="372"/>
        <v>4</v>
      </c>
      <c r="R1419" s="466">
        <f t="shared" si="381"/>
        <v>0</v>
      </c>
      <c r="S1419" s="463">
        <f t="shared" si="373"/>
        <v>0</v>
      </c>
      <c r="T1419" s="463">
        <f t="shared" si="374"/>
        <v>0</v>
      </c>
      <c r="U1419" s="463">
        <f t="shared" si="375"/>
        <v>0</v>
      </c>
      <c r="V1419" s="463">
        <f t="shared" si="376"/>
        <v>0</v>
      </c>
      <c r="W1419" s="470">
        <f t="shared" si="377"/>
        <v>-1.9319999999999595</v>
      </c>
    </row>
    <row r="1420" spans="1:23">
      <c r="A1420" s="461">
        <v>14160</v>
      </c>
      <c r="B1420" s="461" t="s">
        <v>527</v>
      </c>
      <c r="C1420" s="466">
        <v>476.02300000000002</v>
      </c>
      <c r="D1420" s="466">
        <v>474.12799999999999</v>
      </c>
      <c r="E1420" s="466">
        <v>0</v>
      </c>
      <c r="F1420" s="466">
        <v>326.93</v>
      </c>
      <c r="G1420" s="467">
        <f t="shared" si="378"/>
        <v>1.8950000000000387</v>
      </c>
      <c r="H1420" s="466">
        <f t="shared" si="366"/>
        <v>1.8950000000000387</v>
      </c>
      <c r="I1420" s="466">
        <f t="shared" si="367"/>
        <v>0</v>
      </c>
      <c r="J1420" s="468">
        <v>2</v>
      </c>
      <c r="K1420" s="467">
        <f t="shared" si="368"/>
        <v>42.373488173621887</v>
      </c>
      <c r="L1420" s="467">
        <f t="shared" si="379"/>
        <v>20</v>
      </c>
      <c r="M1420" s="466">
        <f t="shared" si="369"/>
        <v>0</v>
      </c>
      <c r="N1420" s="466">
        <f t="shared" si="370"/>
        <v>0</v>
      </c>
      <c r="O1420" s="466">
        <f t="shared" si="371"/>
        <v>0</v>
      </c>
      <c r="P1420" s="466">
        <f t="shared" si="380"/>
        <v>0</v>
      </c>
      <c r="Q1420" s="466">
        <f t="shared" si="372"/>
        <v>4</v>
      </c>
      <c r="R1420" s="466">
        <f t="shared" si="381"/>
        <v>0</v>
      </c>
      <c r="S1420" s="463">
        <f t="shared" si="373"/>
        <v>0</v>
      </c>
      <c r="T1420" s="463">
        <f t="shared" si="374"/>
        <v>0</v>
      </c>
      <c r="U1420" s="463">
        <f t="shared" si="375"/>
        <v>0</v>
      </c>
      <c r="V1420" s="463">
        <f t="shared" si="376"/>
        <v>0</v>
      </c>
      <c r="W1420" s="470">
        <f t="shared" si="377"/>
        <v>-1.9200000000000159</v>
      </c>
    </row>
    <row r="1421" spans="1:23">
      <c r="A1421" s="461">
        <v>14170</v>
      </c>
      <c r="B1421" s="461" t="s">
        <v>527</v>
      </c>
      <c r="C1421" s="466">
        <v>475.83499999999998</v>
      </c>
      <c r="D1421" s="466">
        <v>473.98</v>
      </c>
      <c r="E1421" s="466">
        <v>0</v>
      </c>
      <c r="F1421" s="466">
        <v>319.93</v>
      </c>
      <c r="G1421" s="467">
        <f t="shared" si="378"/>
        <v>1.8549999999999613</v>
      </c>
      <c r="H1421" s="466">
        <f t="shared" si="366"/>
        <v>1.8549999999999613</v>
      </c>
      <c r="I1421" s="466">
        <f t="shared" si="367"/>
        <v>0</v>
      </c>
      <c r="J1421" s="468">
        <v>2</v>
      </c>
      <c r="K1421" s="467">
        <f t="shared" si="368"/>
        <v>41.479060982620233</v>
      </c>
      <c r="L1421" s="467">
        <f t="shared" si="379"/>
        <v>20</v>
      </c>
      <c r="M1421" s="466">
        <f t="shared" si="369"/>
        <v>0</v>
      </c>
      <c r="N1421" s="466">
        <f t="shared" si="370"/>
        <v>0</v>
      </c>
      <c r="O1421" s="466">
        <f t="shared" si="371"/>
        <v>0</v>
      </c>
      <c r="P1421" s="466">
        <f t="shared" si="380"/>
        <v>0</v>
      </c>
      <c r="Q1421" s="466">
        <f t="shared" si="372"/>
        <v>4</v>
      </c>
      <c r="R1421" s="466">
        <f t="shared" si="381"/>
        <v>0</v>
      </c>
      <c r="S1421" s="463">
        <f t="shared" si="373"/>
        <v>0</v>
      </c>
      <c r="T1421" s="463">
        <f t="shared" si="374"/>
        <v>0</v>
      </c>
      <c r="U1421" s="463">
        <f t="shared" si="375"/>
        <v>0</v>
      </c>
      <c r="V1421" s="463">
        <f t="shared" si="376"/>
        <v>0</v>
      </c>
      <c r="W1421" s="470">
        <f t="shared" si="377"/>
        <v>-1.9129999999999541</v>
      </c>
    </row>
    <row r="1422" spans="1:23">
      <c r="A1422" s="461">
        <v>14180</v>
      </c>
      <c r="B1422" s="461" t="s">
        <v>527</v>
      </c>
      <c r="C1422" s="466">
        <v>475.64800000000002</v>
      </c>
      <c r="D1422" s="466">
        <v>473.83</v>
      </c>
      <c r="E1422" s="466">
        <v>0</v>
      </c>
      <c r="F1422" s="466">
        <v>311.45</v>
      </c>
      <c r="G1422" s="467">
        <f t="shared" si="378"/>
        <v>1.8180000000000405</v>
      </c>
      <c r="H1422" s="466">
        <f t="shared" si="366"/>
        <v>1.8180000000000405</v>
      </c>
      <c r="I1422" s="466">
        <f t="shared" si="367"/>
        <v>0</v>
      </c>
      <c r="J1422" s="468">
        <v>2</v>
      </c>
      <c r="K1422" s="467">
        <f t="shared" si="368"/>
        <v>40.651715830947083</v>
      </c>
      <c r="L1422" s="467">
        <f t="shared" si="379"/>
        <v>20</v>
      </c>
      <c r="M1422" s="466">
        <f t="shared" si="369"/>
        <v>0</v>
      </c>
      <c r="N1422" s="466">
        <f t="shared" si="370"/>
        <v>0</v>
      </c>
      <c r="O1422" s="466">
        <f t="shared" si="371"/>
        <v>0</v>
      </c>
      <c r="P1422" s="466">
        <f t="shared" si="380"/>
        <v>0</v>
      </c>
      <c r="Q1422" s="466">
        <f t="shared" si="372"/>
        <v>4</v>
      </c>
      <c r="R1422" s="466">
        <f t="shared" si="381"/>
        <v>0</v>
      </c>
      <c r="S1422" s="463">
        <f t="shared" si="373"/>
        <v>0</v>
      </c>
      <c r="T1422" s="463">
        <f t="shared" si="374"/>
        <v>0</v>
      </c>
      <c r="U1422" s="463">
        <f t="shared" si="375"/>
        <v>0</v>
      </c>
      <c r="V1422" s="463">
        <f t="shared" si="376"/>
        <v>0</v>
      </c>
      <c r="W1422" s="470">
        <f t="shared" si="377"/>
        <v>-1.8950000000000387</v>
      </c>
    </row>
    <row r="1423" spans="1:23">
      <c r="A1423" s="461">
        <v>14190</v>
      </c>
      <c r="B1423" s="461" t="s">
        <v>527</v>
      </c>
      <c r="C1423" s="466">
        <v>475.46100000000001</v>
      </c>
      <c r="D1423" s="466">
        <v>473.67599999999999</v>
      </c>
      <c r="E1423" s="466">
        <v>0</v>
      </c>
      <c r="F1423" s="466">
        <v>302.18</v>
      </c>
      <c r="G1423" s="467">
        <f t="shared" si="378"/>
        <v>1.785000000000025</v>
      </c>
      <c r="H1423" s="466">
        <f t="shared" si="366"/>
        <v>1.785000000000025</v>
      </c>
      <c r="I1423" s="466">
        <f t="shared" si="367"/>
        <v>0</v>
      </c>
      <c r="J1423" s="468">
        <v>2</v>
      </c>
      <c r="K1423" s="467">
        <f t="shared" si="368"/>
        <v>39.913813398371801</v>
      </c>
      <c r="L1423" s="467">
        <f t="shared" si="379"/>
        <v>20</v>
      </c>
      <c r="M1423" s="466">
        <f t="shared" si="369"/>
        <v>0</v>
      </c>
      <c r="N1423" s="466">
        <f t="shared" si="370"/>
        <v>0</v>
      </c>
      <c r="O1423" s="466">
        <f t="shared" si="371"/>
        <v>0</v>
      </c>
      <c r="P1423" s="466">
        <f t="shared" si="380"/>
        <v>0</v>
      </c>
      <c r="Q1423" s="466">
        <f t="shared" si="372"/>
        <v>4</v>
      </c>
      <c r="R1423" s="466">
        <f t="shared" si="381"/>
        <v>0</v>
      </c>
      <c r="S1423" s="463">
        <f t="shared" si="373"/>
        <v>0</v>
      </c>
      <c r="T1423" s="463">
        <f t="shared" si="374"/>
        <v>0</v>
      </c>
      <c r="U1423" s="463">
        <f t="shared" si="375"/>
        <v>0</v>
      </c>
      <c r="V1423" s="463">
        <f t="shared" si="376"/>
        <v>0</v>
      </c>
      <c r="W1423" s="470">
        <f t="shared" si="377"/>
        <v>-1.8549999999999613</v>
      </c>
    </row>
    <row r="1424" spans="1:23">
      <c r="A1424" s="461">
        <v>14200</v>
      </c>
      <c r="B1424" s="461" t="s">
        <v>527</v>
      </c>
      <c r="C1424" s="466">
        <v>475.274</v>
      </c>
      <c r="D1424" s="466">
        <v>473.512</v>
      </c>
      <c r="E1424" s="466">
        <v>0</v>
      </c>
      <c r="F1424" s="466">
        <v>293.20999999999998</v>
      </c>
      <c r="G1424" s="467">
        <f t="shared" si="378"/>
        <v>1.7620000000000005</v>
      </c>
      <c r="H1424" s="466">
        <f t="shared" si="366"/>
        <v>1.7620000000000005</v>
      </c>
      <c r="I1424" s="466">
        <f t="shared" si="367"/>
        <v>0</v>
      </c>
      <c r="J1424" s="468">
        <v>2</v>
      </c>
      <c r="K1424" s="467">
        <f t="shared" si="368"/>
        <v>39.399517763546307</v>
      </c>
      <c r="L1424" s="467">
        <f t="shared" si="379"/>
        <v>20</v>
      </c>
      <c r="M1424" s="466">
        <f t="shared" si="369"/>
        <v>0</v>
      </c>
      <c r="N1424" s="466">
        <f t="shared" si="370"/>
        <v>0</v>
      </c>
      <c r="O1424" s="466">
        <f t="shared" si="371"/>
        <v>0</v>
      </c>
      <c r="P1424" s="466">
        <f t="shared" si="380"/>
        <v>0</v>
      </c>
      <c r="Q1424" s="466">
        <f t="shared" si="372"/>
        <v>4</v>
      </c>
      <c r="R1424" s="466">
        <f t="shared" si="381"/>
        <v>0</v>
      </c>
      <c r="S1424" s="463">
        <f t="shared" si="373"/>
        <v>0</v>
      </c>
      <c r="T1424" s="463">
        <f t="shared" si="374"/>
        <v>0</v>
      </c>
      <c r="U1424" s="463">
        <f t="shared" si="375"/>
        <v>0</v>
      </c>
      <c r="V1424" s="463">
        <f t="shared" si="376"/>
        <v>0</v>
      </c>
      <c r="W1424" s="470">
        <f t="shared" si="377"/>
        <v>-1.8180000000000405</v>
      </c>
    </row>
    <row r="1425" spans="1:23">
      <c r="A1425" s="461">
        <v>14210</v>
      </c>
      <c r="B1425" s="461" t="s">
        <v>527</v>
      </c>
      <c r="C1425" s="466">
        <v>475.08600000000001</v>
      </c>
      <c r="D1425" s="466">
        <v>473.35399999999998</v>
      </c>
      <c r="E1425" s="466">
        <v>0</v>
      </c>
      <c r="F1425" s="466">
        <v>284.75</v>
      </c>
      <c r="G1425" s="467">
        <f t="shared" si="378"/>
        <v>1.7320000000000277</v>
      </c>
      <c r="H1425" s="466">
        <f t="shared" si="366"/>
        <v>1.7320000000000277</v>
      </c>
      <c r="I1425" s="466">
        <f t="shared" si="367"/>
        <v>0</v>
      </c>
      <c r="J1425" s="468">
        <v>2</v>
      </c>
      <c r="K1425" s="467">
        <f t="shared" si="368"/>
        <v>38.728697370296977</v>
      </c>
      <c r="L1425" s="467">
        <f t="shared" si="379"/>
        <v>20</v>
      </c>
      <c r="M1425" s="466">
        <f t="shared" si="369"/>
        <v>0</v>
      </c>
      <c r="N1425" s="466">
        <f t="shared" si="370"/>
        <v>0</v>
      </c>
      <c r="O1425" s="466">
        <f t="shared" si="371"/>
        <v>0</v>
      </c>
      <c r="P1425" s="466">
        <f t="shared" si="380"/>
        <v>0</v>
      </c>
      <c r="Q1425" s="466">
        <f t="shared" si="372"/>
        <v>4</v>
      </c>
      <c r="R1425" s="466">
        <f t="shared" si="381"/>
        <v>0</v>
      </c>
      <c r="S1425" s="463">
        <f t="shared" si="373"/>
        <v>0</v>
      </c>
      <c r="T1425" s="463">
        <f t="shared" si="374"/>
        <v>0</v>
      </c>
      <c r="U1425" s="463">
        <f t="shared" si="375"/>
        <v>0</v>
      </c>
      <c r="V1425" s="463">
        <f t="shared" si="376"/>
        <v>0</v>
      </c>
      <c r="W1425" s="470">
        <f t="shared" si="377"/>
        <v>-1.785000000000025</v>
      </c>
    </row>
    <row r="1426" spans="1:23">
      <c r="A1426" s="461">
        <v>14220</v>
      </c>
      <c r="B1426" s="461" t="s">
        <v>527</v>
      </c>
      <c r="C1426" s="466">
        <v>474.899</v>
      </c>
      <c r="D1426" s="466">
        <v>473.202</v>
      </c>
      <c r="E1426" s="466">
        <v>0</v>
      </c>
      <c r="F1426" s="466">
        <v>276.5</v>
      </c>
      <c r="G1426" s="467">
        <f t="shared" si="378"/>
        <v>1.6970000000000027</v>
      </c>
      <c r="H1426" s="466">
        <f t="shared" si="366"/>
        <v>1.6970000000000027</v>
      </c>
      <c r="I1426" s="466">
        <f t="shared" si="367"/>
        <v>0</v>
      </c>
      <c r="J1426" s="468">
        <v>2</v>
      </c>
      <c r="K1426" s="467">
        <f t="shared" si="368"/>
        <v>37.946073578171493</v>
      </c>
      <c r="L1426" s="467">
        <f t="shared" si="379"/>
        <v>20</v>
      </c>
      <c r="M1426" s="466">
        <f t="shared" si="369"/>
        <v>0</v>
      </c>
      <c r="N1426" s="466">
        <f t="shared" si="370"/>
        <v>0</v>
      </c>
      <c r="O1426" s="466">
        <f t="shared" si="371"/>
        <v>0</v>
      </c>
      <c r="P1426" s="466">
        <f t="shared" si="380"/>
        <v>0</v>
      </c>
      <c r="Q1426" s="466">
        <f t="shared" si="372"/>
        <v>4</v>
      </c>
      <c r="R1426" s="466">
        <f t="shared" si="381"/>
        <v>0</v>
      </c>
      <c r="S1426" s="463">
        <f t="shared" si="373"/>
        <v>0</v>
      </c>
      <c r="T1426" s="463">
        <f t="shared" si="374"/>
        <v>0</v>
      </c>
      <c r="U1426" s="463">
        <f t="shared" si="375"/>
        <v>0</v>
      </c>
      <c r="V1426" s="463">
        <f t="shared" si="376"/>
        <v>0</v>
      </c>
      <c r="W1426" s="470">
        <f t="shared" si="377"/>
        <v>-1.7620000000000005</v>
      </c>
    </row>
    <row r="1427" spans="1:23">
      <c r="A1427" s="461">
        <v>14230</v>
      </c>
      <c r="B1427" s="461" t="s">
        <v>527</v>
      </c>
      <c r="C1427" s="466">
        <v>474.71199999999999</v>
      </c>
      <c r="D1427" s="466">
        <v>473.03699999999998</v>
      </c>
      <c r="E1427" s="466">
        <v>0</v>
      </c>
      <c r="F1427" s="466">
        <v>268.02</v>
      </c>
      <c r="G1427" s="467">
        <f t="shared" si="378"/>
        <v>1.6750000000000114</v>
      </c>
      <c r="H1427" s="466">
        <f t="shared" si="366"/>
        <v>1.6750000000000114</v>
      </c>
      <c r="I1427" s="466">
        <f t="shared" si="367"/>
        <v>0</v>
      </c>
      <c r="J1427" s="468">
        <v>2</v>
      </c>
      <c r="K1427" s="467">
        <f t="shared" si="368"/>
        <v>37.454138623121736</v>
      </c>
      <c r="L1427" s="467">
        <f t="shared" si="379"/>
        <v>20</v>
      </c>
      <c r="M1427" s="466">
        <f t="shared" si="369"/>
        <v>0</v>
      </c>
      <c r="N1427" s="466">
        <f t="shared" si="370"/>
        <v>0</v>
      </c>
      <c r="O1427" s="466">
        <f t="shared" si="371"/>
        <v>0</v>
      </c>
      <c r="P1427" s="466">
        <f t="shared" si="380"/>
        <v>0</v>
      </c>
      <c r="Q1427" s="466">
        <f t="shared" si="372"/>
        <v>4</v>
      </c>
      <c r="R1427" s="466">
        <f t="shared" si="381"/>
        <v>0</v>
      </c>
      <c r="S1427" s="463">
        <f t="shared" si="373"/>
        <v>0</v>
      </c>
      <c r="T1427" s="463">
        <f t="shared" si="374"/>
        <v>0</v>
      </c>
      <c r="U1427" s="463">
        <f t="shared" si="375"/>
        <v>0</v>
      </c>
      <c r="V1427" s="463">
        <f t="shared" si="376"/>
        <v>0</v>
      </c>
      <c r="W1427" s="470">
        <f t="shared" si="377"/>
        <v>-1.7320000000000277</v>
      </c>
    </row>
    <row r="1428" spans="1:23">
      <c r="A1428" s="461">
        <v>14240</v>
      </c>
      <c r="B1428" s="461" t="s">
        <v>527</v>
      </c>
      <c r="C1428" s="466">
        <v>474.524</v>
      </c>
      <c r="D1428" s="466">
        <v>472.87099999999998</v>
      </c>
      <c r="E1428" s="466">
        <v>0</v>
      </c>
      <c r="F1428" s="466">
        <v>258.99</v>
      </c>
      <c r="G1428" s="467">
        <f t="shared" si="378"/>
        <v>1.65300000000002</v>
      </c>
      <c r="H1428" s="466">
        <f t="shared" si="366"/>
        <v>1.65300000000002</v>
      </c>
      <c r="I1428" s="466">
        <f t="shared" si="367"/>
        <v>0</v>
      </c>
      <c r="J1428" s="468">
        <v>2</v>
      </c>
      <c r="K1428" s="467">
        <f t="shared" si="368"/>
        <v>36.962203668071972</v>
      </c>
      <c r="L1428" s="467">
        <f t="shared" si="379"/>
        <v>20</v>
      </c>
      <c r="M1428" s="466">
        <f t="shared" si="369"/>
        <v>0</v>
      </c>
      <c r="N1428" s="466">
        <f t="shared" si="370"/>
        <v>0</v>
      </c>
      <c r="O1428" s="466">
        <f t="shared" si="371"/>
        <v>0</v>
      </c>
      <c r="P1428" s="466">
        <f t="shared" si="380"/>
        <v>0</v>
      </c>
      <c r="Q1428" s="466">
        <f t="shared" si="372"/>
        <v>4</v>
      </c>
      <c r="R1428" s="466">
        <f t="shared" si="381"/>
        <v>0</v>
      </c>
      <c r="S1428" s="463">
        <f t="shared" si="373"/>
        <v>0</v>
      </c>
      <c r="T1428" s="463">
        <f t="shared" si="374"/>
        <v>0</v>
      </c>
      <c r="U1428" s="463">
        <f t="shared" si="375"/>
        <v>0</v>
      </c>
      <c r="V1428" s="463">
        <f t="shared" si="376"/>
        <v>0</v>
      </c>
      <c r="W1428" s="470">
        <f t="shared" si="377"/>
        <v>-1.6970000000000027</v>
      </c>
    </row>
    <row r="1429" spans="1:23">
      <c r="A1429" s="461">
        <v>14250</v>
      </c>
      <c r="B1429" s="461" t="s">
        <v>527</v>
      </c>
      <c r="C1429" s="466">
        <v>474.33699999999999</v>
      </c>
      <c r="D1429" s="466">
        <v>472.71600000000001</v>
      </c>
      <c r="E1429" s="466">
        <v>0</v>
      </c>
      <c r="F1429" s="466">
        <v>249.79</v>
      </c>
      <c r="G1429" s="467">
        <f t="shared" si="378"/>
        <v>1.6209999999999809</v>
      </c>
      <c r="H1429" s="466">
        <f t="shared" si="366"/>
        <v>1.6209999999999809</v>
      </c>
      <c r="I1429" s="466">
        <f t="shared" si="367"/>
        <v>0</v>
      </c>
      <c r="J1429" s="468">
        <v>2</v>
      </c>
      <c r="K1429" s="467">
        <f t="shared" si="368"/>
        <v>36.246661915271162</v>
      </c>
      <c r="L1429" s="467">
        <f t="shared" si="379"/>
        <v>20</v>
      </c>
      <c r="M1429" s="466">
        <f t="shared" si="369"/>
        <v>0</v>
      </c>
      <c r="N1429" s="466">
        <f t="shared" si="370"/>
        <v>0</v>
      </c>
      <c r="O1429" s="466">
        <f t="shared" si="371"/>
        <v>0</v>
      </c>
      <c r="P1429" s="466">
        <f t="shared" si="380"/>
        <v>0</v>
      </c>
      <c r="Q1429" s="466">
        <f t="shared" si="372"/>
        <v>4</v>
      </c>
      <c r="R1429" s="466">
        <f t="shared" si="381"/>
        <v>0</v>
      </c>
      <c r="S1429" s="463">
        <f t="shared" si="373"/>
        <v>0</v>
      </c>
      <c r="T1429" s="463">
        <f t="shared" si="374"/>
        <v>0</v>
      </c>
      <c r="U1429" s="463">
        <f t="shared" si="375"/>
        <v>0</v>
      </c>
      <c r="V1429" s="463">
        <f t="shared" si="376"/>
        <v>0</v>
      </c>
      <c r="W1429" s="470">
        <f t="shared" si="377"/>
        <v>-1.6750000000000114</v>
      </c>
    </row>
    <row r="1430" spans="1:23">
      <c r="A1430" s="461">
        <v>14260</v>
      </c>
      <c r="B1430" s="461" t="s">
        <v>527</v>
      </c>
      <c r="C1430" s="466">
        <v>474.15</v>
      </c>
      <c r="D1430" s="466">
        <v>472.56599999999997</v>
      </c>
      <c r="E1430" s="466">
        <v>0</v>
      </c>
      <c r="F1430" s="466">
        <v>240.85</v>
      </c>
      <c r="G1430" s="467">
        <f t="shared" si="378"/>
        <v>1.5840000000000032</v>
      </c>
      <c r="H1430" s="466">
        <f t="shared" si="366"/>
        <v>1.5840000000000032</v>
      </c>
      <c r="I1430" s="466">
        <f t="shared" si="367"/>
        <v>0</v>
      </c>
      <c r="J1430" s="468">
        <v>2</v>
      </c>
      <c r="K1430" s="467">
        <f t="shared" si="368"/>
        <v>35.41931676359674</v>
      </c>
      <c r="L1430" s="467">
        <f t="shared" si="379"/>
        <v>20</v>
      </c>
      <c r="M1430" s="466">
        <f t="shared" si="369"/>
        <v>0</v>
      </c>
      <c r="N1430" s="466">
        <f t="shared" si="370"/>
        <v>0</v>
      </c>
      <c r="O1430" s="466">
        <f t="shared" si="371"/>
        <v>0</v>
      </c>
      <c r="P1430" s="466">
        <f t="shared" si="380"/>
        <v>0</v>
      </c>
      <c r="Q1430" s="466">
        <f t="shared" si="372"/>
        <v>4</v>
      </c>
      <c r="R1430" s="466">
        <f t="shared" si="381"/>
        <v>0</v>
      </c>
      <c r="S1430" s="463">
        <f t="shared" si="373"/>
        <v>0</v>
      </c>
      <c r="T1430" s="463">
        <f t="shared" si="374"/>
        <v>0</v>
      </c>
      <c r="U1430" s="463">
        <f t="shared" si="375"/>
        <v>0</v>
      </c>
      <c r="V1430" s="463">
        <f t="shared" si="376"/>
        <v>0</v>
      </c>
      <c r="W1430" s="470">
        <f t="shared" si="377"/>
        <v>-1.65300000000002</v>
      </c>
    </row>
    <row r="1431" spans="1:23">
      <c r="A1431" s="461">
        <v>14270</v>
      </c>
      <c r="B1431" s="461" t="s">
        <v>527</v>
      </c>
      <c r="C1431" s="466">
        <v>473.96300000000002</v>
      </c>
      <c r="D1431" s="466">
        <v>472.423</v>
      </c>
      <c r="E1431" s="466">
        <v>0</v>
      </c>
      <c r="F1431" s="466">
        <v>229.63</v>
      </c>
      <c r="G1431" s="467">
        <f t="shared" si="378"/>
        <v>1.5400000000000205</v>
      </c>
      <c r="H1431" s="466">
        <f t="shared" si="366"/>
        <v>1.5400000000000205</v>
      </c>
      <c r="I1431" s="466">
        <f t="shared" si="367"/>
        <v>0</v>
      </c>
      <c r="J1431" s="468">
        <v>2</v>
      </c>
      <c r="K1431" s="467">
        <f t="shared" si="368"/>
        <v>34.435446853497218</v>
      </c>
      <c r="L1431" s="467">
        <f t="shared" si="379"/>
        <v>20</v>
      </c>
      <c r="M1431" s="466">
        <f t="shared" si="369"/>
        <v>0</v>
      </c>
      <c r="N1431" s="466">
        <f t="shared" si="370"/>
        <v>0</v>
      </c>
      <c r="O1431" s="466">
        <f t="shared" si="371"/>
        <v>0</v>
      </c>
      <c r="P1431" s="466">
        <f t="shared" si="380"/>
        <v>0</v>
      </c>
      <c r="Q1431" s="466">
        <f t="shared" si="372"/>
        <v>4</v>
      </c>
      <c r="R1431" s="466">
        <f t="shared" si="381"/>
        <v>0</v>
      </c>
      <c r="S1431" s="463">
        <f t="shared" si="373"/>
        <v>0</v>
      </c>
      <c r="T1431" s="463">
        <f t="shared" si="374"/>
        <v>14280</v>
      </c>
      <c r="U1431" s="463">
        <f t="shared" si="375"/>
        <v>0</v>
      </c>
      <c r="V1431" s="463">
        <f t="shared" si="376"/>
        <v>14280</v>
      </c>
      <c r="W1431" s="470">
        <f t="shared" si="377"/>
        <v>-1.6209999999999809</v>
      </c>
    </row>
    <row r="1432" spans="1:23">
      <c r="A1432" s="461">
        <v>14280</v>
      </c>
      <c r="B1432" s="461" t="s">
        <v>527</v>
      </c>
      <c r="C1432" s="466">
        <v>473.77499999999998</v>
      </c>
      <c r="D1432" s="466">
        <v>472.31</v>
      </c>
      <c r="E1432" s="466">
        <v>0</v>
      </c>
      <c r="F1432" s="466">
        <v>207.86</v>
      </c>
      <c r="G1432" s="467">
        <f t="shared" si="378"/>
        <v>1.464999999999975</v>
      </c>
      <c r="H1432" s="466">
        <f t="shared" si="366"/>
        <v>0</v>
      </c>
      <c r="I1432" s="466">
        <f t="shared" si="367"/>
        <v>0</v>
      </c>
      <c r="J1432" s="468">
        <v>2</v>
      </c>
      <c r="K1432" s="467">
        <f t="shared" si="368"/>
        <v>0</v>
      </c>
      <c r="L1432" s="467">
        <f t="shared" si="379"/>
        <v>0</v>
      </c>
      <c r="M1432" s="466">
        <f t="shared" si="369"/>
        <v>0</v>
      </c>
      <c r="N1432" s="466">
        <f t="shared" si="370"/>
        <v>0</v>
      </c>
      <c r="O1432" s="466">
        <f t="shared" si="371"/>
        <v>0</v>
      </c>
      <c r="P1432" s="466">
        <f t="shared" si="380"/>
        <v>0</v>
      </c>
      <c r="Q1432" s="466">
        <f t="shared" si="372"/>
        <v>0</v>
      </c>
      <c r="R1432" s="466">
        <f t="shared" si="381"/>
        <v>0</v>
      </c>
      <c r="S1432" s="463">
        <f t="shared" si="373"/>
        <v>0</v>
      </c>
      <c r="T1432" s="463">
        <f t="shared" si="374"/>
        <v>0</v>
      </c>
      <c r="U1432" s="463">
        <f t="shared" si="375"/>
        <v>0</v>
      </c>
      <c r="V1432" s="463">
        <f t="shared" si="376"/>
        <v>0</v>
      </c>
      <c r="W1432" s="470">
        <f t="shared" si="377"/>
        <v>-1.5840000000000032</v>
      </c>
    </row>
    <row r="1433" spans="1:23">
      <c r="A1433" s="461">
        <v>14290</v>
      </c>
      <c r="B1433" s="461" t="s">
        <v>527</v>
      </c>
      <c r="C1433" s="466">
        <v>473.59199999999998</v>
      </c>
      <c r="D1433" s="466">
        <v>472.197</v>
      </c>
      <c r="E1433" s="466">
        <v>0</v>
      </c>
      <c r="F1433" s="466">
        <v>177.83</v>
      </c>
      <c r="G1433" s="467">
        <f t="shared" si="378"/>
        <v>1.3949999999999818</v>
      </c>
      <c r="H1433" s="466">
        <f t="shared" si="366"/>
        <v>0</v>
      </c>
      <c r="I1433" s="466">
        <f t="shared" si="367"/>
        <v>0</v>
      </c>
      <c r="J1433" s="468">
        <v>2</v>
      </c>
      <c r="K1433" s="467">
        <f t="shared" si="368"/>
        <v>0</v>
      </c>
      <c r="L1433" s="467">
        <f t="shared" si="379"/>
        <v>0</v>
      </c>
      <c r="M1433" s="466">
        <f t="shared" si="369"/>
        <v>0</v>
      </c>
      <c r="N1433" s="466">
        <f t="shared" si="370"/>
        <v>0</v>
      </c>
      <c r="O1433" s="466">
        <f t="shared" si="371"/>
        <v>0</v>
      </c>
      <c r="P1433" s="466">
        <f t="shared" si="380"/>
        <v>0</v>
      </c>
      <c r="Q1433" s="466">
        <f t="shared" si="372"/>
        <v>0</v>
      </c>
      <c r="R1433" s="466">
        <f t="shared" si="381"/>
        <v>0</v>
      </c>
      <c r="S1433" s="463">
        <f t="shared" si="373"/>
        <v>0</v>
      </c>
      <c r="T1433" s="463">
        <f t="shared" si="374"/>
        <v>0</v>
      </c>
      <c r="U1433" s="463">
        <f t="shared" si="375"/>
        <v>0</v>
      </c>
      <c r="V1433" s="463">
        <f t="shared" si="376"/>
        <v>0</v>
      </c>
      <c r="W1433" s="470">
        <f t="shared" si="377"/>
        <v>-1.5400000000000205</v>
      </c>
    </row>
    <row r="1434" spans="1:23">
      <c r="A1434" s="461">
        <v>14300</v>
      </c>
      <c r="B1434" s="461" t="s">
        <v>527</v>
      </c>
      <c r="C1434" s="466">
        <v>473.428</v>
      </c>
      <c r="D1434" s="466">
        <v>472.12400000000002</v>
      </c>
      <c r="E1434" s="466">
        <v>0</v>
      </c>
      <c r="F1434" s="466">
        <v>150.66999999999999</v>
      </c>
      <c r="G1434" s="467">
        <f t="shared" si="378"/>
        <v>1.3039999999999736</v>
      </c>
      <c r="H1434" s="466">
        <f t="shared" si="366"/>
        <v>0</v>
      </c>
      <c r="I1434" s="466">
        <f t="shared" si="367"/>
        <v>0</v>
      </c>
      <c r="J1434" s="468">
        <v>2</v>
      </c>
      <c r="K1434" s="467">
        <f t="shared" si="368"/>
        <v>0</v>
      </c>
      <c r="L1434" s="467">
        <f t="shared" si="379"/>
        <v>0</v>
      </c>
      <c r="M1434" s="466">
        <f t="shared" si="369"/>
        <v>0</v>
      </c>
      <c r="N1434" s="466">
        <f t="shared" si="370"/>
        <v>0</v>
      </c>
      <c r="O1434" s="466">
        <f t="shared" si="371"/>
        <v>0</v>
      </c>
      <c r="P1434" s="466">
        <f t="shared" si="380"/>
        <v>0</v>
      </c>
      <c r="Q1434" s="466">
        <f t="shared" si="372"/>
        <v>0</v>
      </c>
      <c r="R1434" s="466">
        <f t="shared" si="381"/>
        <v>0</v>
      </c>
      <c r="S1434" s="463">
        <f t="shared" si="373"/>
        <v>0</v>
      </c>
      <c r="T1434" s="463">
        <f t="shared" si="374"/>
        <v>0</v>
      </c>
      <c r="U1434" s="463">
        <f t="shared" si="375"/>
        <v>0</v>
      </c>
      <c r="V1434" s="463">
        <f t="shared" si="376"/>
        <v>0</v>
      </c>
      <c r="W1434" s="470">
        <f t="shared" si="377"/>
        <v>-1.464999999999975</v>
      </c>
    </row>
    <row r="1435" spans="1:23">
      <c r="A1435" s="461">
        <v>14310</v>
      </c>
      <c r="B1435" s="461" t="s">
        <v>527</v>
      </c>
      <c r="C1435" s="466">
        <v>473.28500000000003</v>
      </c>
      <c r="D1435" s="466">
        <v>472.06799999999998</v>
      </c>
      <c r="E1435" s="466">
        <v>0</v>
      </c>
      <c r="F1435" s="466">
        <v>129.69999999999999</v>
      </c>
      <c r="G1435" s="467">
        <f t="shared" si="378"/>
        <v>1.2170000000000414</v>
      </c>
      <c r="H1435" s="466">
        <f t="shared" si="366"/>
        <v>0</v>
      </c>
      <c r="I1435" s="466">
        <f t="shared" si="367"/>
        <v>0</v>
      </c>
      <c r="J1435" s="468">
        <v>2</v>
      </c>
      <c r="K1435" s="467">
        <f t="shared" si="368"/>
        <v>0</v>
      </c>
      <c r="L1435" s="467">
        <f t="shared" si="379"/>
        <v>0</v>
      </c>
      <c r="M1435" s="466">
        <f t="shared" si="369"/>
        <v>0</v>
      </c>
      <c r="N1435" s="466">
        <f t="shared" si="370"/>
        <v>0</v>
      </c>
      <c r="O1435" s="466">
        <f t="shared" si="371"/>
        <v>0</v>
      </c>
      <c r="P1435" s="466">
        <f t="shared" si="380"/>
        <v>0</v>
      </c>
      <c r="Q1435" s="466">
        <f t="shared" si="372"/>
        <v>0</v>
      </c>
      <c r="R1435" s="466">
        <f t="shared" si="381"/>
        <v>0</v>
      </c>
      <c r="S1435" s="463">
        <f t="shared" si="373"/>
        <v>0</v>
      </c>
      <c r="T1435" s="463">
        <f t="shared" si="374"/>
        <v>0</v>
      </c>
      <c r="U1435" s="463">
        <f t="shared" si="375"/>
        <v>0</v>
      </c>
      <c r="V1435" s="463">
        <f t="shared" si="376"/>
        <v>0</v>
      </c>
      <c r="W1435" s="470">
        <f t="shared" si="377"/>
        <v>-1.3949999999999818</v>
      </c>
    </row>
    <row r="1436" spans="1:23">
      <c r="A1436" s="461">
        <v>14320</v>
      </c>
      <c r="B1436" s="461" t="s">
        <v>527</v>
      </c>
      <c r="C1436" s="466">
        <v>473.16300000000001</v>
      </c>
      <c r="D1436" s="466">
        <v>472.01100000000002</v>
      </c>
      <c r="E1436" s="466">
        <v>0</v>
      </c>
      <c r="F1436" s="466">
        <v>114.76</v>
      </c>
      <c r="G1436" s="467">
        <f t="shared" si="378"/>
        <v>1.1519999999999868</v>
      </c>
      <c r="H1436" s="466">
        <f t="shared" si="366"/>
        <v>0</v>
      </c>
      <c r="I1436" s="466">
        <f t="shared" si="367"/>
        <v>0</v>
      </c>
      <c r="J1436" s="468">
        <v>2</v>
      </c>
      <c r="K1436" s="467">
        <f t="shared" si="368"/>
        <v>0</v>
      </c>
      <c r="L1436" s="467">
        <f t="shared" si="379"/>
        <v>0</v>
      </c>
      <c r="M1436" s="466">
        <f t="shared" si="369"/>
        <v>0</v>
      </c>
      <c r="N1436" s="466">
        <f t="shared" si="370"/>
        <v>0</v>
      </c>
      <c r="O1436" s="466">
        <f t="shared" si="371"/>
        <v>0</v>
      </c>
      <c r="P1436" s="466">
        <f t="shared" si="380"/>
        <v>0</v>
      </c>
      <c r="Q1436" s="466">
        <f t="shared" si="372"/>
        <v>0</v>
      </c>
      <c r="R1436" s="466">
        <f t="shared" si="381"/>
        <v>0</v>
      </c>
      <c r="S1436" s="463">
        <f t="shared" si="373"/>
        <v>0</v>
      </c>
      <c r="T1436" s="463">
        <f t="shared" si="374"/>
        <v>0</v>
      </c>
      <c r="U1436" s="463">
        <f t="shared" si="375"/>
        <v>0</v>
      </c>
      <c r="V1436" s="463">
        <f t="shared" si="376"/>
        <v>0</v>
      </c>
      <c r="W1436" s="470">
        <f t="shared" si="377"/>
        <v>-1.3039999999999736</v>
      </c>
    </row>
    <row r="1437" spans="1:23">
      <c r="A1437" s="461">
        <v>14330</v>
      </c>
      <c r="B1437" s="461" t="s">
        <v>527</v>
      </c>
      <c r="C1437" s="466">
        <v>473.06299999999999</v>
      </c>
      <c r="D1437" s="466">
        <v>471.98</v>
      </c>
      <c r="E1437" s="466">
        <v>0</v>
      </c>
      <c r="F1437" s="466">
        <v>102.12</v>
      </c>
      <c r="G1437" s="467">
        <f t="shared" si="378"/>
        <v>1.08299999999997</v>
      </c>
      <c r="H1437" s="466">
        <f t="shared" si="366"/>
        <v>0</v>
      </c>
      <c r="I1437" s="466">
        <f t="shared" si="367"/>
        <v>0</v>
      </c>
      <c r="J1437" s="468">
        <v>2</v>
      </c>
      <c r="K1437" s="467">
        <f t="shared" si="368"/>
        <v>0</v>
      </c>
      <c r="L1437" s="467">
        <f t="shared" si="379"/>
        <v>0</v>
      </c>
      <c r="M1437" s="466">
        <f t="shared" si="369"/>
        <v>0</v>
      </c>
      <c r="N1437" s="466">
        <f t="shared" si="370"/>
        <v>0</v>
      </c>
      <c r="O1437" s="466">
        <f t="shared" si="371"/>
        <v>0</v>
      </c>
      <c r="P1437" s="466">
        <f t="shared" si="380"/>
        <v>0</v>
      </c>
      <c r="Q1437" s="466">
        <f t="shared" si="372"/>
        <v>0</v>
      </c>
      <c r="R1437" s="466">
        <f t="shared" si="381"/>
        <v>0</v>
      </c>
      <c r="S1437" s="463">
        <f t="shared" si="373"/>
        <v>0</v>
      </c>
      <c r="T1437" s="463">
        <f t="shared" si="374"/>
        <v>0</v>
      </c>
      <c r="U1437" s="463">
        <f t="shared" si="375"/>
        <v>0</v>
      </c>
      <c r="V1437" s="463">
        <f t="shared" si="376"/>
        <v>0</v>
      </c>
      <c r="W1437" s="470">
        <f t="shared" si="377"/>
        <v>-1.2170000000000414</v>
      </c>
    </row>
    <row r="1438" spans="1:23">
      <c r="A1438" s="461">
        <v>14340</v>
      </c>
      <c r="B1438" s="461" t="s">
        <v>527</v>
      </c>
      <c r="C1438" s="466">
        <v>472.983</v>
      </c>
      <c r="D1438" s="466">
        <v>471.964</v>
      </c>
      <c r="E1438" s="466">
        <v>0</v>
      </c>
      <c r="F1438" s="466">
        <v>87.48</v>
      </c>
      <c r="G1438" s="467">
        <f t="shared" si="378"/>
        <v>1.0190000000000055</v>
      </c>
      <c r="H1438" s="466">
        <f t="shared" si="366"/>
        <v>0</v>
      </c>
      <c r="I1438" s="466">
        <f t="shared" si="367"/>
        <v>0</v>
      </c>
      <c r="J1438" s="468">
        <v>2</v>
      </c>
      <c r="K1438" s="467">
        <f t="shared" si="368"/>
        <v>0</v>
      </c>
      <c r="L1438" s="467">
        <f t="shared" si="379"/>
        <v>0</v>
      </c>
      <c r="M1438" s="466">
        <f t="shared" si="369"/>
        <v>0</v>
      </c>
      <c r="N1438" s="466">
        <f t="shared" si="370"/>
        <v>0</v>
      </c>
      <c r="O1438" s="466">
        <f t="shared" si="371"/>
        <v>0</v>
      </c>
      <c r="P1438" s="466">
        <f t="shared" si="380"/>
        <v>0</v>
      </c>
      <c r="Q1438" s="466">
        <f t="shared" si="372"/>
        <v>0</v>
      </c>
      <c r="R1438" s="466">
        <f t="shared" si="381"/>
        <v>0</v>
      </c>
      <c r="S1438" s="463">
        <f t="shared" si="373"/>
        <v>0</v>
      </c>
      <c r="T1438" s="463">
        <f t="shared" si="374"/>
        <v>0</v>
      </c>
      <c r="U1438" s="463">
        <f t="shared" si="375"/>
        <v>0</v>
      </c>
      <c r="V1438" s="463">
        <f t="shared" si="376"/>
        <v>0</v>
      </c>
      <c r="W1438" s="470">
        <f t="shared" si="377"/>
        <v>-1.1519999999999868</v>
      </c>
    </row>
    <row r="1439" spans="1:23">
      <c r="A1439" s="461">
        <v>14350</v>
      </c>
      <c r="B1439" s="461" t="s">
        <v>527</v>
      </c>
      <c r="C1439" s="466">
        <v>472.92399999999998</v>
      </c>
      <c r="D1439" s="466">
        <v>471.93900000000002</v>
      </c>
      <c r="E1439" s="466">
        <v>0</v>
      </c>
      <c r="F1439" s="466">
        <v>74.510000000000005</v>
      </c>
      <c r="G1439" s="467">
        <f t="shared" si="378"/>
        <v>0.9849999999999568</v>
      </c>
      <c r="H1439" s="466">
        <f t="shared" si="366"/>
        <v>0</v>
      </c>
      <c r="I1439" s="466">
        <f t="shared" si="367"/>
        <v>0</v>
      </c>
      <c r="J1439" s="468">
        <v>2</v>
      </c>
      <c r="K1439" s="467">
        <f t="shared" si="368"/>
        <v>0</v>
      </c>
      <c r="L1439" s="467">
        <f t="shared" si="379"/>
        <v>0</v>
      </c>
      <c r="M1439" s="466">
        <f t="shared" si="369"/>
        <v>0</v>
      </c>
      <c r="N1439" s="466">
        <f t="shared" si="370"/>
        <v>0</v>
      </c>
      <c r="O1439" s="466">
        <f t="shared" si="371"/>
        <v>0</v>
      </c>
      <c r="P1439" s="466">
        <f t="shared" si="380"/>
        <v>0</v>
      </c>
      <c r="Q1439" s="466">
        <f t="shared" si="372"/>
        <v>0</v>
      </c>
      <c r="R1439" s="466">
        <f t="shared" si="381"/>
        <v>0</v>
      </c>
      <c r="S1439" s="463">
        <f t="shared" si="373"/>
        <v>0</v>
      </c>
      <c r="T1439" s="463">
        <f t="shared" si="374"/>
        <v>0</v>
      </c>
      <c r="U1439" s="463">
        <f t="shared" si="375"/>
        <v>0</v>
      </c>
      <c r="V1439" s="463">
        <f t="shared" si="376"/>
        <v>0</v>
      </c>
      <c r="W1439" s="470">
        <f t="shared" si="377"/>
        <v>-1.08299999999997</v>
      </c>
    </row>
    <row r="1440" spans="1:23">
      <c r="A1440" s="461">
        <v>14360</v>
      </c>
      <c r="B1440" s="461" t="s">
        <v>527</v>
      </c>
      <c r="C1440" s="466">
        <v>472.887</v>
      </c>
      <c r="D1440" s="466">
        <v>471.91500000000002</v>
      </c>
      <c r="E1440" s="466">
        <v>0</v>
      </c>
      <c r="F1440" s="466">
        <v>69.63</v>
      </c>
      <c r="G1440" s="467">
        <f t="shared" si="378"/>
        <v>0.97199999999997999</v>
      </c>
      <c r="H1440" s="466">
        <f t="shared" si="366"/>
        <v>0</v>
      </c>
      <c r="I1440" s="466">
        <f t="shared" si="367"/>
        <v>0</v>
      </c>
      <c r="J1440" s="468">
        <v>2</v>
      </c>
      <c r="K1440" s="467">
        <f t="shared" si="368"/>
        <v>0</v>
      </c>
      <c r="L1440" s="467">
        <f t="shared" si="379"/>
        <v>0</v>
      </c>
      <c r="M1440" s="466">
        <f t="shared" si="369"/>
        <v>0</v>
      </c>
      <c r="N1440" s="466">
        <f t="shared" si="370"/>
        <v>0</v>
      </c>
      <c r="O1440" s="466">
        <f t="shared" si="371"/>
        <v>0</v>
      </c>
      <c r="P1440" s="466">
        <f t="shared" si="380"/>
        <v>0</v>
      </c>
      <c r="Q1440" s="466">
        <f t="shared" si="372"/>
        <v>0</v>
      </c>
      <c r="R1440" s="466">
        <f t="shared" si="381"/>
        <v>0</v>
      </c>
      <c r="S1440" s="463">
        <f t="shared" si="373"/>
        <v>0</v>
      </c>
      <c r="T1440" s="463">
        <f t="shared" si="374"/>
        <v>0</v>
      </c>
      <c r="U1440" s="463">
        <f t="shared" si="375"/>
        <v>0</v>
      </c>
      <c r="V1440" s="463">
        <f t="shared" si="376"/>
        <v>0</v>
      </c>
      <c r="W1440" s="470">
        <f t="shared" si="377"/>
        <v>-1.0190000000000055</v>
      </c>
    </row>
    <row r="1441" spans="1:23">
      <c r="A1441" s="461">
        <v>14370</v>
      </c>
      <c r="B1441" s="461" t="s">
        <v>527</v>
      </c>
      <c r="C1441" s="466">
        <v>472.87</v>
      </c>
      <c r="D1441" s="466">
        <v>471.97199999999998</v>
      </c>
      <c r="E1441" s="466">
        <v>0</v>
      </c>
      <c r="F1441" s="466">
        <v>70.37</v>
      </c>
      <c r="G1441" s="467">
        <f t="shared" si="378"/>
        <v>0.89800000000002456</v>
      </c>
      <c r="H1441" s="466">
        <f t="shared" si="366"/>
        <v>0</v>
      </c>
      <c r="I1441" s="466">
        <f t="shared" si="367"/>
        <v>0</v>
      </c>
      <c r="J1441" s="468">
        <v>2</v>
      </c>
      <c r="K1441" s="467">
        <f t="shared" si="368"/>
        <v>0</v>
      </c>
      <c r="L1441" s="467">
        <f t="shared" si="379"/>
        <v>0</v>
      </c>
      <c r="M1441" s="466">
        <f t="shared" si="369"/>
        <v>0</v>
      </c>
      <c r="N1441" s="466">
        <f t="shared" si="370"/>
        <v>0</v>
      </c>
      <c r="O1441" s="466">
        <f t="shared" si="371"/>
        <v>0</v>
      </c>
      <c r="P1441" s="466">
        <f t="shared" si="380"/>
        <v>0</v>
      </c>
      <c r="Q1441" s="466">
        <f t="shared" si="372"/>
        <v>0</v>
      </c>
      <c r="R1441" s="466">
        <f t="shared" si="381"/>
        <v>0</v>
      </c>
      <c r="S1441" s="463">
        <f t="shared" si="373"/>
        <v>0</v>
      </c>
      <c r="T1441" s="463">
        <f t="shared" si="374"/>
        <v>0</v>
      </c>
      <c r="U1441" s="463">
        <f t="shared" si="375"/>
        <v>0</v>
      </c>
      <c r="V1441" s="463">
        <f t="shared" si="376"/>
        <v>0</v>
      </c>
      <c r="W1441" s="470">
        <f t="shared" si="377"/>
        <v>-0.9849999999999568</v>
      </c>
    </row>
    <row r="1442" spans="1:23">
      <c r="A1442" s="461">
        <v>14380</v>
      </c>
      <c r="B1442" s="461" t="s">
        <v>527</v>
      </c>
      <c r="C1442" s="466">
        <v>472.87099999999998</v>
      </c>
      <c r="D1442" s="466">
        <v>472.01900000000001</v>
      </c>
      <c r="E1442" s="466">
        <v>0</v>
      </c>
      <c r="F1442" s="466">
        <v>69.94</v>
      </c>
      <c r="G1442" s="467">
        <f t="shared" si="378"/>
        <v>0.85199999999997544</v>
      </c>
      <c r="H1442" s="466">
        <f t="shared" si="366"/>
        <v>0</v>
      </c>
      <c r="I1442" s="466">
        <f t="shared" si="367"/>
        <v>0</v>
      </c>
      <c r="J1442" s="468">
        <v>2</v>
      </c>
      <c r="K1442" s="467">
        <f t="shared" si="368"/>
        <v>0</v>
      </c>
      <c r="L1442" s="467">
        <f t="shared" si="379"/>
        <v>0</v>
      </c>
      <c r="M1442" s="466">
        <f t="shared" si="369"/>
        <v>0</v>
      </c>
      <c r="N1442" s="466">
        <f t="shared" si="370"/>
        <v>0</v>
      </c>
      <c r="O1442" s="466">
        <f t="shared" si="371"/>
        <v>0</v>
      </c>
      <c r="P1442" s="466">
        <f t="shared" si="380"/>
        <v>0</v>
      </c>
      <c r="Q1442" s="466">
        <f t="shared" si="372"/>
        <v>0</v>
      </c>
      <c r="R1442" s="466">
        <f t="shared" si="381"/>
        <v>0</v>
      </c>
      <c r="S1442" s="463">
        <f t="shared" si="373"/>
        <v>0</v>
      </c>
      <c r="T1442" s="463">
        <f t="shared" si="374"/>
        <v>0</v>
      </c>
      <c r="U1442" s="463">
        <f t="shared" si="375"/>
        <v>0</v>
      </c>
      <c r="V1442" s="463">
        <f t="shared" si="376"/>
        <v>0</v>
      </c>
      <c r="W1442" s="470">
        <f t="shared" si="377"/>
        <v>-0.97199999999997999</v>
      </c>
    </row>
    <row r="1443" spans="1:23">
      <c r="A1443" s="461">
        <v>14390</v>
      </c>
      <c r="B1443" s="461" t="s">
        <v>527</v>
      </c>
      <c r="C1443" s="466">
        <v>472.87299999999999</v>
      </c>
      <c r="D1443" s="466">
        <v>471.81</v>
      </c>
      <c r="E1443" s="466">
        <v>0</v>
      </c>
      <c r="F1443" s="466">
        <v>105.53</v>
      </c>
      <c r="G1443" s="467">
        <f t="shared" si="378"/>
        <v>1.0629999999999882</v>
      </c>
      <c r="H1443" s="466">
        <f t="shared" si="366"/>
        <v>0</v>
      </c>
      <c r="I1443" s="466">
        <f t="shared" si="367"/>
        <v>0</v>
      </c>
      <c r="J1443" s="468">
        <v>2</v>
      </c>
      <c r="K1443" s="467">
        <f t="shared" si="368"/>
        <v>0</v>
      </c>
      <c r="L1443" s="467">
        <f t="shared" si="379"/>
        <v>0</v>
      </c>
      <c r="M1443" s="466">
        <f t="shared" si="369"/>
        <v>0</v>
      </c>
      <c r="N1443" s="466">
        <f t="shared" si="370"/>
        <v>0</v>
      </c>
      <c r="O1443" s="466">
        <f t="shared" si="371"/>
        <v>0</v>
      </c>
      <c r="P1443" s="466">
        <f t="shared" si="380"/>
        <v>0</v>
      </c>
      <c r="Q1443" s="466">
        <f t="shared" si="372"/>
        <v>0</v>
      </c>
      <c r="R1443" s="466">
        <f t="shared" si="381"/>
        <v>0</v>
      </c>
      <c r="S1443" s="463">
        <f t="shared" si="373"/>
        <v>0</v>
      </c>
      <c r="T1443" s="463">
        <f t="shared" si="374"/>
        <v>0</v>
      </c>
      <c r="U1443" s="463">
        <f t="shared" si="375"/>
        <v>0</v>
      </c>
      <c r="V1443" s="463">
        <f t="shared" si="376"/>
        <v>0</v>
      </c>
      <c r="W1443" s="470">
        <f t="shared" si="377"/>
        <v>-0.89800000000002456</v>
      </c>
    </row>
    <row r="1444" spans="1:23">
      <c r="A1444" s="461">
        <v>14400</v>
      </c>
      <c r="B1444" s="461" t="s">
        <v>527</v>
      </c>
      <c r="C1444" s="466">
        <v>472.875</v>
      </c>
      <c r="D1444" s="466">
        <v>471.29199999999997</v>
      </c>
      <c r="E1444" s="466">
        <v>0</v>
      </c>
      <c r="F1444" s="466">
        <v>211.14</v>
      </c>
      <c r="G1444" s="467">
        <f t="shared" si="378"/>
        <v>1.5830000000000268</v>
      </c>
      <c r="H1444" s="466">
        <f t="shared" ref="H1444:H1464" si="382">IF(G1444&lt;3,IF(G1444&gt;1.5,G1444,),)</f>
        <v>1.5830000000000268</v>
      </c>
      <c r="I1444" s="466">
        <f t="shared" ref="I1444:I1464" si="383">IF(G1444&gt;3,G1444,0)</f>
        <v>0</v>
      </c>
      <c r="J1444" s="468">
        <v>2</v>
      </c>
      <c r="K1444" s="467">
        <f t="shared" si="368"/>
        <v>35.396956083822275</v>
      </c>
      <c r="L1444" s="467">
        <f t="shared" si="379"/>
        <v>20</v>
      </c>
      <c r="M1444" s="466">
        <f t="shared" si="369"/>
        <v>0</v>
      </c>
      <c r="N1444" s="466">
        <f t="shared" si="370"/>
        <v>0</v>
      </c>
      <c r="O1444" s="466">
        <f t="shared" si="371"/>
        <v>0</v>
      </c>
      <c r="P1444" s="466">
        <f t="shared" si="380"/>
        <v>0</v>
      </c>
      <c r="Q1444" s="466">
        <f t="shared" si="372"/>
        <v>4</v>
      </c>
      <c r="R1444" s="466">
        <f t="shared" si="381"/>
        <v>0</v>
      </c>
      <c r="S1444" s="463">
        <f t="shared" si="373"/>
        <v>0</v>
      </c>
      <c r="T1444" s="463">
        <f t="shared" si="374"/>
        <v>14400</v>
      </c>
      <c r="U1444" s="463">
        <f t="shared" si="375"/>
        <v>0</v>
      </c>
      <c r="V1444" s="463">
        <f t="shared" si="376"/>
        <v>14400</v>
      </c>
      <c r="W1444" s="470">
        <f t="shared" si="377"/>
        <v>-0.85199999999997544</v>
      </c>
    </row>
    <row r="1445" spans="1:23">
      <c r="A1445" s="461">
        <v>14410</v>
      </c>
      <c r="B1445" s="461" t="s">
        <v>527</v>
      </c>
      <c r="C1445" s="466">
        <v>472.87700000000001</v>
      </c>
      <c r="D1445" s="466">
        <v>470.77499999999998</v>
      </c>
      <c r="E1445" s="466">
        <v>0</v>
      </c>
      <c r="F1445" s="466">
        <v>352.39</v>
      </c>
      <c r="G1445" s="467">
        <f t="shared" si="378"/>
        <v>2.1020000000000323</v>
      </c>
      <c r="H1445" s="466">
        <f t="shared" si="382"/>
        <v>2.1020000000000323</v>
      </c>
      <c r="I1445" s="466">
        <f t="shared" si="383"/>
        <v>0</v>
      </c>
      <c r="J1445" s="468">
        <v>2</v>
      </c>
      <c r="K1445" s="467">
        <f t="shared" si="368"/>
        <v>47.002148887046303</v>
      </c>
      <c r="L1445" s="467">
        <f t="shared" si="379"/>
        <v>20</v>
      </c>
      <c r="M1445" s="466">
        <f t="shared" si="369"/>
        <v>0</v>
      </c>
      <c r="N1445" s="466">
        <f t="shared" si="370"/>
        <v>0</v>
      </c>
      <c r="O1445" s="466">
        <f t="shared" si="371"/>
        <v>0</v>
      </c>
      <c r="P1445" s="466">
        <f t="shared" si="380"/>
        <v>0</v>
      </c>
      <c r="Q1445" s="466">
        <f t="shared" si="372"/>
        <v>4</v>
      </c>
      <c r="R1445" s="466">
        <f t="shared" si="381"/>
        <v>0</v>
      </c>
      <c r="S1445" s="463">
        <f t="shared" si="373"/>
        <v>0</v>
      </c>
      <c r="T1445" s="463">
        <f t="shared" si="374"/>
        <v>0</v>
      </c>
      <c r="U1445" s="463">
        <f t="shared" si="375"/>
        <v>0</v>
      </c>
      <c r="V1445" s="463">
        <f t="shared" si="376"/>
        <v>0</v>
      </c>
      <c r="W1445" s="470">
        <f t="shared" si="377"/>
        <v>-1.0629999999999882</v>
      </c>
    </row>
    <row r="1446" spans="1:23">
      <c r="A1446" s="461">
        <v>14420</v>
      </c>
      <c r="B1446" s="461" t="s">
        <v>527</v>
      </c>
      <c r="C1446" s="466">
        <v>472.87900000000002</v>
      </c>
      <c r="D1446" s="466">
        <v>470.28699999999998</v>
      </c>
      <c r="E1446" s="466">
        <v>0</v>
      </c>
      <c r="F1446" s="466">
        <v>478.21</v>
      </c>
      <c r="G1446" s="467">
        <f t="shared" si="378"/>
        <v>2.5920000000000414</v>
      </c>
      <c r="H1446" s="466">
        <f t="shared" si="382"/>
        <v>2.5920000000000414</v>
      </c>
      <c r="I1446" s="466">
        <f t="shared" si="383"/>
        <v>0</v>
      </c>
      <c r="J1446" s="468">
        <v>2</v>
      </c>
      <c r="K1446" s="467">
        <f t="shared" si="368"/>
        <v>57.958881976795467</v>
      </c>
      <c r="L1446" s="467">
        <f t="shared" si="379"/>
        <v>20</v>
      </c>
      <c r="M1446" s="466">
        <f t="shared" si="369"/>
        <v>0</v>
      </c>
      <c r="N1446" s="466">
        <f t="shared" si="370"/>
        <v>0</v>
      </c>
      <c r="O1446" s="466">
        <f t="shared" si="371"/>
        <v>0</v>
      </c>
      <c r="P1446" s="466">
        <f t="shared" si="380"/>
        <v>0</v>
      </c>
      <c r="Q1446" s="466">
        <f t="shared" si="372"/>
        <v>4</v>
      </c>
      <c r="R1446" s="466">
        <f t="shared" si="381"/>
        <v>0</v>
      </c>
      <c r="S1446" s="463">
        <f t="shared" si="373"/>
        <v>0</v>
      </c>
      <c r="T1446" s="463">
        <f t="shared" si="374"/>
        <v>0</v>
      </c>
      <c r="U1446" s="463">
        <f t="shared" si="375"/>
        <v>0</v>
      </c>
      <c r="V1446" s="463">
        <f t="shared" si="376"/>
        <v>0</v>
      </c>
      <c r="W1446" s="470">
        <f t="shared" si="377"/>
        <v>-1.5830000000000268</v>
      </c>
    </row>
    <row r="1447" spans="1:23">
      <c r="A1447" s="461">
        <v>14430</v>
      </c>
      <c r="B1447" s="461" t="s">
        <v>527</v>
      </c>
      <c r="C1447" s="466">
        <v>472.88200000000001</v>
      </c>
      <c r="D1447" s="466">
        <v>471.35399999999998</v>
      </c>
      <c r="E1447" s="466">
        <v>0</v>
      </c>
      <c r="F1447" s="466">
        <v>404.98</v>
      </c>
      <c r="G1447" s="467">
        <f t="shared" si="378"/>
        <v>1.52800000000002</v>
      </c>
      <c r="H1447" s="466">
        <f t="shared" si="382"/>
        <v>1.52800000000002</v>
      </c>
      <c r="I1447" s="466">
        <f t="shared" si="383"/>
        <v>0</v>
      </c>
      <c r="J1447" s="468">
        <v>2</v>
      </c>
      <c r="K1447" s="467">
        <f t="shared" si="368"/>
        <v>34.167118696197235</v>
      </c>
      <c r="L1447" s="467">
        <f t="shared" si="379"/>
        <v>20</v>
      </c>
      <c r="M1447" s="466">
        <f t="shared" si="369"/>
        <v>0</v>
      </c>
      <c r="N1447" s="466">
        <f t="shared" si="370"/>
        <v>0</v>
      </c>
      <c r="O1447" s="466">
        <f t="shared" si="371"/>
        <v>0</v>
      </c>
      <c r="P1447" s="466">
        <f t="shared" si="380"/>
        <v>0</v>
      </c>
      <c r="Q1447" s="466">
        <f t="shared" si="372"/>
        <v>4</v>
      </c>
      <c r="R1447" s="466">
        <f t="shared" si="381"/>
        <v>0</v>
      </c>
      <c r="S1447" s="463">
        <f t="shared" si="373"/>
        <v>0</v>
      </c>
      <c r="T1447" s="463">
        <f t="shared" si="374"/>
        <v>14440</v>
      </c>
      <c r="U1447" s="463">
        <f t="shared" si="375"/>
        <v>0</v>
      </c>
      <c r="V1447" s="463">
        <f t="shared" si="376"/>
        <v>14440</v>
      </c>
      <c r="W1447" s="470">
        <f t="shared" si="377"/>
        <v>-2.1020000000000323</v>
      </c>
    </row>
    <row r="1448" spans="1:23">
      <c r="A1448" s="461">
        <v>14440</v>
      </c>
      <c r="B1448" s="461" t="s">
        <v>527</v>
      </c>
      <c r="C1448" s="466">
        <v>472.88400000000001</v>
      </c>
      <c r="D1448" s="466">
        <v>471.41699999999997</v>
      </c>
      <c r="E1448" s="466">
        <v>0</v>
      </c>
      <c r="F1448" s="466">
        <v>236.07</v>
      </c>
      <c r="G1448" s="467">
        <f t="shared" si="378"/>
        <v>1.4670000000000414</v>
      </c>
      <c r="H1448" s="466">
        <f t="shared" si="382"/>
        <v>0</v>
      </c>
      <c r="I1448" s="466">
        <f t="shared" si="383"/>
        <v>0</v>
      </c>
      <c r="J1448" s="468">
        <v>2</v>
      </c>
      <c r="K1448" s="467">
        <f t="shared" si="368"/>
        <v>0</v>
      </c>
      <c r="L1448" s="467">
        <f t="shared" si="379"/>
        <v>0</v>
      </c>
      <c r="M1448" s="466">
        <f t="shared" si="369"/>
        <v>0</v>
      </c>
      <c r="N1448" s="466">
        <f t="shared" si="370"/>
        <v>0</v>
      </c>
      <c r="O1448" s="466">
        <f t="shared" si="371"/>
        <v>0</v>
      </c>
      <c r="P1448" s="466">
        <f t="shared" si="380"/>
        <v>0</v>
      </c>
      <c r="Q1448" s="466">
        <f t="shared" si="372"/>
        <v>0</v>
      </c>
      <c r="R1448" s="466">
        <f t="shared" si="381"/>
        <v>0</v>
      </c>
      <c r="S1448" s="463">
        <f t="shared" si="373"/>
        <v>0</v>
      </c>
      <c r="T1448" s="463">
        <f t="shared" si="374"/>
        <v>0</v>
      </c>
      <c r="U1448" s="463">
        <f t="shared" si="375"/>
        <v>0</v>
      </c>
      <c r="V1448" s="463">
        <f t="shared" si="376"/>
        <v>0</v>
      </c>
      <c r="W1448" s="470">
        <f t="shared" si="377"/>
        <v>-2.5920000000000414</v>
      </c>
    </row>
    <row r="1449" spans="1:23">
      <c r="A1449" s="461">
        <v>14450</v>
      </c>
      <c r="B1449" s="461" t="s">
        <v>527</v>
      </c>
      <c r="C1449" s="466">
        <v>472.89299999999997</v>
      </c>
      <c r="D1449" s="466">
        <v>471.495</v>
      </c>
      <c r="E1449" s="466">
        <v>0</v>
      </c>
      <c r="F1449" s="466">
        <v>182.9</v>
      </c>
      <c r="G1449" s="467">
        <f t="shared" si="378"/>
        <v>1.3979999999999677</v>
      </c>
      <c r="H1449" s="466">
        <f t="shared" si="382"/>
        <v>0</v>
      </c>
      <c r="I1449" s="466">
        <f t="shared" si="383"/>
        <v>0</v>
      </c>
      <c r="J1449" s="468">
        <v>2</v>
      </c>
      <c r="K1449" s="467">
        <f t="shared" si="368"/>
        <v>0</v>
      </c>
      <c r="L1449" s="467">
        <f t="shared" si="379"/>
        <v>0</v>
      </c>
      <c r="M1449" s="466">
        <f t="shared" si="369"/>
        <v>0</v>
      </c>
      <c r="N1449" s="466">
        <f t="shared" si="370"/>
        <v>0</v>
      </c>
      <c r="O1449" s="466">
        <f t="shared" si="371"/>
        <v>0</v>
      </c>
      <c r="P1449" s="466">
        <f t="shared" si="380"/>
        <v>0</v>
      </c>
      <c r="Q1449" s="466">
        <f t="shared" si="372"/>
        <v>0</v>
      </c>
      <c r="R1449" s="466">
        <f t="shared" si="381"/>
        <v>0</v>
      </c>
      <c r="S1449" s="463">
        <f t="shared" si="373"/>
        <v>0</v>
      </c>
      <c r="T1449" s="463">
        <f t="shared" si="374"/>
        <v>0</v>
      </c>
      <c r="U1449" s="463">
        <f t="shared" si="375"/>
        <v>0</v>
      </c>
      <c r="V1449" s="463">
        <f t="shared" si="376"/>
        <v>0</v>
      </c>
      <c r="W1449" s="470">
        <f t="shared" si="377"/>
        <v>-1.52800000000002</v>
      </c>
    </row>
    <row r="1450" spans="1:23">
      <c r="A1450" s="461">
        <v>14460</v>
      </c>
      <c r="B1450" s="461" t="s">
        <v>527</v>
      </c>
      <c r="C1450" s="466">
        <v>472.90800000000002</v>
      </c>
      <c r="D1450" s="466">
        <v>471.57600000000002</v>
      </c>
      <c r="E1450" s="466">
        <v>0</v>
      </c>
      <c r="F1450" s="466">
        <v>162.59</v>
      </c>
      <c r="G1450" s="467">
        <f t="shared" si="378"/>
        <v>1.3319999999999936</v>
      </c>
      <c r="H1450" s="466">
        <f t="shared" si="382"/>
        <v>0</v>
      </c>
      <c r="I1450" s="466">
        <f t="shared" si="383"/>
        <v>0</v>
      </c>
      <c r="J1450" s="468">
        <v>2</v>
      </c>
      <c r="K1450" s="467">
        <f t="shared" si="368"/>
        <v>0</v>
      </c>
      <c r="L1450" s="467">
        <f t="shared" si="379"/>
        <v>0</v>
      </c>
      <c r="M1450" s="466">
        <f t="shared" si="369"/>
        <v>0</v>
      </c>
      <c r="N1450" s="466">
        <f t="shared" si="370"/>
        <v>0</v>
      </c>
      <c r="O1450" s="466">
        <f t="shared" si="371"/>
        <v>0</v>
      </c>
      <c r="P1450" s="466">
        <f t="shared" si="380"/>
        <v>0</v>
      </c>
      <c r="Q1450" s="466">
        <f t="shared" si="372"/>
        <v>0</v>
      </c>
      <c r="R1450" s="466">
        <f t="shared" si="381"/>
        <v>0</v>
      </c>
      <c r="S1450" s="463">
        <f t="shared" si="373"/>
        <v>0</v>
      </c>
      <c r="T1450" s="463">
        <f t="shared" si="374"/>
        <v>0</v>
      </c>
      <c r="U1450" s="463">
        <f t="shared" si="375"/>
        <v>0</v>
      </c>
      <c r="V1450" s="463">
        <f t="shared" si="376"/>
        <v>0</v>
      </c>
      <c r="W1450" s="470">
        <f t="shared" si="377"/>
        <v>-1.4670000000000414</v>
      </c>
    </row>
    <row r="1451" spans="1:23">
      <c r="A1451" s="461">
        <v>14470</v>
      </c>
      <c r="B1451" s="461" t="s">
        <v>527</v>
      </c>
      <c r="C1451" s="466">
        <v>472.93</v>
      </c>
      <c r="D1451" s="466">
        <v>471.66199999999998</v>
      </c>
      <c r="E1451" s="466">
        <v>0</v>
      </c>
      <c r="F1451" s="466">
        <v>146.46</v>
      </c>
      <c r="G1451" s="467">
        <f t="shared" si="378"/>
        <v>1.2680000000000291</v>
      </c>
      <c r="H1451" s="466">
        <f t="shared" si="382"/>
        <v>0</v>
      </c>
      <c r="I1451" s="466">
        <f t="shared" si="383"/>
        <v>0</v>
      </c>
      <c r="J1451" s="468">
        <v>2</v>
      </c>
      <c r="K1451" s="467">
        <f t="shared" si="368"/>
        <v>0</v>
      </c>
      <c r="L1451" s="467">
        <f t="shared" si="379"/>
        <v>0</v>
      </c>
      <c r="M1451" s="466">
        <f t="shared" si="369"/>
        <v>0</v>
      </c>
      <c r="N1451" s="466">
        <f t="shared" si="370"/>
        <v>0</v>
      </c>
      <c r="O1451" s="466">
        <f t="shared" si="371"/>
        <v>0</v>
      </c>
      <c r="P1451" s="466">
        <f t="shared" si="380"/>
        <v>0</v>
      </c>
      <c r="Q1451" s="466">
        <f t="shared" si="372"/>
        <v>0</v>
      </c>
      <c r="R1451" s="466">
        <f t="shared" si="381"/>
        <v>0</v>
      </c>
      <c r="S1451" s="463">
        <f t="shared" si="373"/>
        <v>0</v>
      </c>
      <c r="T1451" s="463">
        <f t="shared" si="374"/>
        <v>0</v>
      </c>
      <c r="U1451" s="463">
        <f t="shared" si="375"/>
        <v>0</v>
      </c>
      <c r="V1451" s="463">
        <f t="shared" si="376"/>
        <v>0</v>
      </c>
      <c r="W1451" s="470">
        <f t="shared" si="377"/>
        <v>-1.3979999999999677</v>
      </c>
    </row>
    <row r="1452" spans="1:23">
      <c r="A1452" s="461">
        <v>14480</v>
      </c>
      <c r="B1452" s="461" t="s">
        <v>527</v>
      </c>
      <c r="C1452" s="466">
        <v>472.959</v>
      </c>
      <c r="D1452" s="466">
        <v>471.73399999999998</v>
      </c>
      <c r="E1452" s="466">
        <v>0</v>
      </c>
      <c r="F1452" s="466">
        <v>134.24</v>
      </c>
      <c r="G1452" s="467">
        <f t="shared" si="378"/>
        <v>1.2250000000000227</v>
      </c>
      <c r="H1452" s="466">
        <f t="shared" si="382"/>
        <v>0</v>
      </c>
      <c r="I1452" s="466">
        <f t="shared" si="383"/>
        <v>0</v>
      </c>
      <c r="J1452" s="468">
        <v>2</v>
      </c>
      <c r="K1452" s="467">
        <f t="shared" si="368"/>
        <v>0</v>
      </c>
      <c r="L1452" s="467">
        <f t="shared" si="379"/>
        <v>0</v>
      </c>
      <c r="M1452" s="466">
        <f t="shared" si="369"/>
        <v>0</v>
      </c>
      <c r="N1452" s="466">
        <f t="shared" si="370"/>
        <v>0</v>
      </c>
      <c r="O1452" s="466">
        <f t="shared" si="371"/>
        <v>0</v>
      </c>
      <c r="P1452" s="466">
        <f t="shared" si="380"/>
        <v>0</v>
      </c>
      <c r="Q1452" s="466">
        <f t="shared" si="372"/>
        <v>0</v>
      </c>
      <c r="R1452" s="466">
        <f t="shared" si="381"/>
        <v>0</v>
      </c>
      <c r="S1452" s="463">
        <f t="shared" si="373"/>
        <v>0</v>
      </c>
      <c r="T1452" s="463">
        <f t="shared" si="374"/>
        <v>0</v>
      </c>
      <c r="U1452" s="463">
        <f t="shared" si="375"/>
        <v>0</v>
      </c>
      <c r="V1452" s="463">
        <f t="shared" si="376"/>
        <v>0</v>
      </c>
      <c r="W1452" s="470">
        <f t="shared" si="377"/>
        <v>-1.3319999999999936</v>
      </c>
    </row>
    <row r="1453" spans="1:23">
      <c r="A1453" s="461">
        <v>14490</v>
      </c>
      <c r="B1453" s="461" t="s">
        <v>527</v>
      </c>
      <c r="C1453" s="466">
        <v>472.99400000000003</v>
      </c>
      <c r="D1453" s="466">
        <v>471.80599999999998</v>
      </c>
      <c r="E1453" s="466">
        <v>0</v>
      </c>
      <c r="F1453" s="466">
        <v>124.44</v>
      </c>
      <c r="G1453" s="467">
        <f t="shared" si="378"/>
        <v>1.188000000000045</v>
      </c>
      <c r="H1453" s="466">
        <f t="shared" si="382"/>
        <v>0</v>
      </c>
      <c r="I1453" s="466">
        <f t="shared" si="383"/>
        <v>0</v>
      </c>
      <c r="J1453" s="468">
        <v>2</v>
      </c>
      <c r="K1453" s="467">
        <f t="shared" si="368"/>
        <v>0</v>
      </c>
      <c r="L1453" s="467">
        <f t="shared" si="379"/>
        <v>0</v>
      </c>
      <c r="M1453" s="466">
        <f t="shared" si="369"/>
        <v>0</v>
      </c>
      <c r="N1453" s="466">
        <f t="shared" si="370"/>
        <v>0</v>
      </c>
      <c r="O1453" s="466">
        <f t="shared" si="371"/>
        <v>0</v>
      </c>
      <c r="P1453" s="466">
        <f t="shared" si="380"/>
        <v>0</v>
      </c>
      <c r="Q1453" s="466">
        <f t="shared" si="372"/>
        <v>0</v>
      </c>
      <c r="R1453" s="466">
        <f t="shared" si="381"/>
        <v>0</v>
      </c>
      <c r="S1453" s="463">
        <f t="shared" si="373"/>
        <v>0</v>
      </c>
      <c r="T1453" s="463">
        <f t="shared" si="374"/>
        <v>0</v>
      </c>
      <c r="U1453" s="463">
        <f t="shared" si="375"/>
        <v>0</v>
      </c>
      <c r="V1453" s="463">
        <f t="shared" si="376"/>
        <v>0</v>
      </c>
      <c r="W1453" s="470">
        <f t="shared" si="377"/>
        <v>-1.2680000000000291</v>
      </c>
    </row>
    <row r="1454" spans="1:23">
      <c r="A1454" s="461">
        <v>14500</v>
      </c>
      <c r="B1454" s="461" t="s">
        <v>527</v>
      </c>
      <c r="C1454" s="466">
        <v>473.036</v>
      </c>
      <c r="D1454" s="466">
        <v>471.87799999999999</v>
      </c>
      <c r="E1454" s="466">
        <v>0</v>
      </c>
      <c r="F1454" s="466">
        <v>116.49</v>
      </c>
      <c r="G1454" s="467">
        <f t="shared" si="378"/>
        <v>1.1580000000000155</v>
      </c>
      <c r="H1454" s="466">
        <f t="shared" si="382"/>
        <v>0</v>
      </c>
      <c r="I1454" s="466">
        <f t="shared" si="383"/>
        <v>0</v>
      </c>
      <c r="J1454" s="468">
        <v>2</v>
      </c>
      <c r="K1454" s="467">
        <f t="shared" si="368"/>
        <v>0</v>
      </c>
      <c r="L1454" s="467">
        <f t="shared" si="379"/>
        <v>0</v>
      </c>
      <c r="M1454" s="466">
        <f t="shared" si="369"/>
        <v>0</v>
      </c>
      <c r="N1454" s="466">
        <f t="shared" si="370"/>
        <v>0</v>
      </c>
      <c r="O1454" s="466">
        <f t="shared" si="371"/>
        <v>0</v>
      </c>
      <c r="P1454" s="466">
        <f t="shared" si="380"/>
        <v>0</v>
      </c>
      <c r="Q1454" s="466">
        <f t="shared" si="372"/>
        <v>0</v>
      </c>
      <c r="R1454" s="466">
        <f t="shared" si="381"/>
        <v>0</v>
      </c>
      <c r="S1454" s="463">
        <f t="shared" si="373"/>
        <v>0</v>
      </c>
      <c r="T1454" s="463">
        <f t="shared" si="374"/>
        <v>0</v>
      </c>
      <c r="U1454" s="463">
        <f t="shared" si="375"/>
        <v>0</v>
      </c>
      <c r="V1454" s="463">
        <f t="shared" si="376"/>
        <v>0</v>
      </c>
      <c r="W1454" s="470">
        <f t="shared" si="377"/>
        <v>-1.2250000000000227</v>
      </c>
    </row>
    <row r="1455" spans="1:23">
      <c r="A1455" s="461">
        <v>14510</v>
      </c>
      <c r="B1455" s="461" t="s">
        <v>527</v>
      </c>
      <c r="C1455" s="466">
        <v>473.08499999999998</v>
      </c>
      <c r="D1455" s="466">
        <v>471.95</v>
      </c>
      <c r="E1455" s="466">
        <v>0</v>
      </c>
      <c r="F1455" s="466">
        <v>110.83</v>
      </c>
      <c r="G1455" s="467">
        <f t="shared" si="378"/>
        <v>1.1349999999999909</v>
      </c>
      <c r="H1455" s="466">
        <f t="shared" si="382"/>
        <v>0</v>
      </c>
      <c r="I1455" s="466">
        <f t="shared" si="383"/>
        <v>0</v>
      </c>
      <c r="J1455" s="468">
        <v>2</v>
      </c>
      <c r="K1455" s="467">
        <f t="shared" si="368"/>
        <v>0</v>
      </c>
      <c r="L1455" s="467">
        <f t="shared" si="379"/>
        <v>0</v>
      </c>
      <c r="M1455" s="466">
        <f t="shared" si="369"/>
        <v>0</v>
      </c>
      <c r="N1455" s="466">
        <f t="shared" si="370"/>
        <v>0</v>
      </c>
      <c r="O1455" s="466">
        <f t="shared" si="371"/>
        <v>0</v>
      </c>
      <c r="P1455" s="466">
        <f t="shared" si="380"/>
        <v>0</v>
      </c>
      <c r="Q1455" s="466">
        <f t="shared" si="372"/>
        <v>0</v>
      </c>
      <c r="R1455" s="466">
        <f t="shared" si="381"/>
        <v>0</v>
      </c>
      <c r="S1455" s="463">
        <f t="shared" si="373"/>
        <v>0</v>
      </c>
      <c r="T1455" s="463">
        <f t="shared" si="374"/>
        <v>0</v>
      </c>
      <c r="U1455" s="463">
        <f t="shared" si="375"/>
        <v>0</v>
      </c>
      <c r="V1455" s="463">
        <f t="shared" si="376"/>
        <v>0</v>
      </c>
      <c r="W1455" s="470">
        <f t="shared" si="377"/>
        <v>-1.188000000000045</v>
      </c>
    </row>
    <row r="1456" spans="1:23">
      <c r="A1456" s="461">
        <v>14520</v>
      </c>
      <c r="B1456" s="461" t="s">
        <v>527</v>
      </c>
      <c r="C1456" s="466">
        <v>473.14100000000002</v>
      </c>
      <c r="D1456" s="466">
        <v>472.02</v>
      </c>
      <c r="E1456" s="466">
        <v>0</v>
      </c>
      <c r="F1456" s="466">
        <v>109.59</v>
      </c>
      <c r="G1456" s="467">
        <f t="shared" si="378"/>
        <v>1.1210000000000377</v>
      </c>
      <c r="H1456" s="466">
        <f t="shared" si="382"/>
        <v>0</v>
      </c>
      <c r="I1456" s="466">
        <f t="shared" si="383"/>
        <v>0</v>
      </c>
      <c r="J1456" s="468">
        <v>2</v>
      </c>
      <c r="K1456" s="467">
        <f t="shared" si="368"/>
        <v>0</v>
      </c>
      <c r="L1456" s="467">
        <f t="shared" si="379"/>
        <v>0</v>
      </c>
      <c r="M1456" s="466">
        <f t="shared" si="369"/>
        <v>0</v>
      </c>
      <c r="N1456" s="466">
        <f t="shared" si="370"/>
        <v>0</v>
      </c>
      <c r="O1456" s="466">
        <f t="shared" si="371"/>
        <v>0</v>
      </c>
      <c r="P1456" s="466">
        <f t="shared" si="380"/>
        <v>0</v>
      </c>
      <c r="Q1456" s="466">
        <f t="shared" si="372"/>
        <v>0</v>
      </c>
      <c r="R1456" s="466">
        <f t="shared" si="381"/>
        <v>0</v>
      </c>
      <c r="S1456" s="463">
        <f t="shared" si="373"/>
        <v>0</v>
      </c>
      <c r="T1456" s="463">
        <f t="shared" si="374"/>
        <v>0</v>
      </c>
      <c r="U1456" s="463">
        <f t="shared" si="375"/>
        <v>0</v>
      </c>
      <c r="V1456" s="463">
        <f t="shared" si="376"/>
        <v>0</v>
      </c>
      <c r="W1456" s="470">
        <f t="shared" si="377"/>
        <v>-1.1580000000000155</v>
      </c>
    </row>
    <row r="1457" spans="1:23">
      <c r="A1457" s="461">
        <v>14530</v>
      </c>
      <c r="B1457" s="461" t="s">
        <v>527</v>
      </c>
      <c r="C1457" s="466">
        <v>473.202</v>
      </c>
      <c r="D1457" s="466">
        <v>472.041</v>
      </c>
      <c r="E1457" s="466">
        <v>0</v>
      </c>
      <c r="F1457" s="466">
        <v>111.91</v>
      </c>
      <c r="G1457" s="467">
        <f t="shared" si="378"/>
        <v>1.1610000000000014</v>
      </c>
      <c r="H1457" s="466">
        <f t="shared" si="382"/>
        <v>0</v>
      </c>
      <c r="I1457" s="466">
        <f t="shared" si="383"/>
        <v>0</v>
      </c>
      <c r="J1457" s="468">
        <v>2</v>
      </c>
      <c r="K1457" s="467">
        <f t="shared" si="368"/>
        <v>0</v>
      </c>
      <c r="L1457" s="467">
        <f t="shared" si="379"/>
        <v>0</v>
      </c>
      <c r="M1457" s="466">
        <f t="shared" si="369"/>
        <v>0</v>
      </c>
      <c r="N1457" s="466">
        <f t="shared" si="370"/>
        <v>0</v>
      </c>
      <c r="O1457" s="466">
        <f t="shared" si="371"/>
        <v>0</v>
      </c>
      <c r="P1457" s="466">
        <f t="shared" si="380"/>
        <v>0</v>
      </c>
      <c r="Q1457" s="466">
        <f t="shared" si="372"/>
        <v>0</v>
      </c>
      <c r="R1457" s="466">
        <f t="shared" si="381"/>
        <v>0</v>
      </c>
      <c r="S1457" s="463">
        <f t="shared" si="373"/>
        <v>0</v>
      </c>
      <c r="T1457" s="463">
        <f t="shared" si="374"/>
        <v>0</v>
      </c>
      <c r="U1457" s="463">
        <f t="shared" si="375"/>
        <v>0</v>
      </c>
      <c r="V1457" s="463">
        <f t="shared" si="376"/>
        <v>0</v>
      </c>
      <c r="W1457" s="470">
        <f t="shared" si="377"/>
        <v>-1.1349999999999909</v>
      </c>
    </row>
    <row r="1458" spans="1:23">
      <c r="A1458" s="461">
        <v>14540</v>
      </c>
      <c r="B1458" s="461" t="s">
        <v>527</v>
      </c>
      <c r="C1458" s="466">
        <v>473.26499999999999</v>
      </c>
      <c r="D1458" s="466">
        <v>472.089</v>
      </c>
      <c r="E1458" s="466">
        <v>0</v>
      </c>
      <c r="F1458" s="466">
        <v>115.05</v>
      </c>
      <c r="G1458" s="467">
        <f t="shared" si="378"/>
        <v>1.1759999999999877</v>
      </c>
      <c r="H1458" s="466">
        <f t="shared" si="382"/>
        <v>0</v>
      </c>
      <c r="I1458" s="466">
        <f t="shared" si="383"/>
        <v>0</v>
      </c>
      <c r="J1458" s="468">
        <v>2</v>
      </c>
      <c r="K1458" s="467">
        <f t="shared" si="368"/>
        <v>0</v>
      </c>
      <c r="L1458" s="467">
        <f t="shared" si="379"/>
        <v>0</v>
      </c>
      <c r="M1458" s="466">
        <f t="shared" si="369"/>
        <v>0</v>
      </c>
      <c r="N1458" s="466">
        <f t="shared" si="370"/>
        <v>0</v>
      </c>
      <c r="O1458" s="466">
        <f t="shared" si="371"/>
        <v>0</v>
      </c>
      <c r="P1458" s="466">
        <f t="shared" si="380"/>
        <v>0</v>
      </c>
      <c r="Q1458" s="466">
        <f t="shared" si="372"/>
        <v>0</v>
      </c>
      <c r="R1458" s="466">
        <f t="shared" si="381"/>
        <v>0</v>
      </c>
      <c r="S1458" s="463">
        <f t="shared" si="373"/>
        <v>0</v>
      </c>
      <c r="T1458" s="463">
        <f t="shared" si="374"/>
        <v>0</v>
      </c>
      <c r="U1458" s="463">
        <f t="shared" si="375"/>
        <v>0</v>
      </c>
      <c r="V1458" s="463">
        <f t="shared" si="376"/>
        <v>0</v>
      </c>
      <c r="W1458" s="470">
        <f t="shared" si="377"/>
        <v>-1.1210000000000377</v>
      </c>
    </row>
    <row r="1459" spans="1:23">
      <c r="A1459" s="461">
        <v>14550</v>
      </c>
      <c r="B1459" s="461" t="s">
        <v>527</v>
      </c>
      <c r="C1459" s="466">
        <v>473.32799999999997</v>
      </c>
      <c r="D1459" s="466">
        <v>472.154</v>
      </c>
      <c r="E1459" s="466">
        <v>0</v>
      </c>
      <c r="F1459" s="466">
        <v>118.5</v>
      </c>
      <c r="G1459" s="467">
        <f t="shared" si="378"/>
        <v>1.1739999999999782</v>
      </c>
      <c r="H1459" s="466">
        <f t="shared" si="382"/>
        <v>0</v>
      </c>
      <c r="I1459" s="466">
        <f t="shared" si="383"/>
        <v>0</v>
      </c>
      <c r="J1459" s="468">
        <v>2</v>
      </c>
      <c r="K1459" s="467">
        <f t="shared" si="368"/>
        <v>0</v>
      </c>
      <c r="L1459" s="467">
        <f t="shared" si="379"/>
        <v>0</v>
      </c>
      <c r="M1459" s="466">
        <f t="shared" si="369"/>
        <v>0</v>
      </c>
      <c r="N1459" s="466">
        <f t="shared" si="370"/>
        <v>0</v>
      </c>
      <c r="O1459" s="466">
        <f t="shared" si="371"/>
        <v>0</v>
      </c>
      <c r="P1459" s="466">
        <f t="shared" si="380"/>
        <v>0</v>
      </c>
      <c r="Q1459" s="466">
        <f t="shared" si="372"/>
        <v>0</v>
      </c>
      <c r="R1459" s="466">
        <f t="shared" si="381"/>
        <v>0</v>
      </c>
      <c r="S1459" s="463">
        <f t="shared" si="373"/>
        <v>0</v>
      </c>
      <c r="T1459" s="463">
        <f t="shared" si="374"/>
        <v>0</v>
      </c>
      <c r="U1459" s="463">
        <f t="shared" si="375"/>
        <v>0</v>
      </c>
      <c r="V1459" s="463">
        <f t="shared" si="376"/>
        <v>0</v>
      </c>
      <c r="W1459" s="470">
        <f t="shared" si="377"/>
        <v>-1.1610000000000014</v>
      </c>
    </row>
    <row r="1460" spans="1:23">
      <c r="A1460" s="461">
        <v>14560</v>
      </c>
      <c r="B1460" s="461" t="s">
        <v>527</v>
      </c>
      <c r="C1460" s="466">
        <v>473.39</v>
      </c>
      <c r="D1460" s="466">
        <v>472.22199999999998</v>
      </c>
      <c r="E1460" s="466">
        <v>0</v>
      </c>
      <c r="F1460" s="466">
        <v>122.36</v>
      </c>
      <c r="G1460" s="467">
        <f t="shared" si="378"/>
        <v>1.1680000000000064</v>
      </c>
      <c r="H1460" s="466">
        <f t="shared" si="382"/>
        <v>0</v>
      </c>
      <c r="I1460" s="466">
        <f t="shared" si="383"/>
        <v>0</v>
      </c>
      <c r="J1460" s="468">
        <v>2</v>
      </c>
      <c r="K1460" s="467">
        <f t="shared" si="368"/>
        <v>0</v>
      </c>
      <c r="L1460" s="467">
        <f t="shared" si="379"/>
        <v>0</v>
      </c>
      <c r="M1460" s="466">
        <f t="shared" si="369"/>
        <v>0</v>
      </c>
      <c r="N1460" s="466">
        <f t="shared" si="370"/>
        <v>0</v>
      </c>
      <c r="O1460" s="466">
        <f t="shared" si="371"/>
        <v>0</v>
      </c>
      <c r="P1460" s="466">
        <f t="shared" si="380"/>
        <v>0</v>
      </c>
      <c r="Q1460" s="466">
        <f t="shared" si="372"/>
        <v>0</v>
      </c>
      <c r="R1460" s="466">
        <f t="shared" si="381"/>
        <v>0</v>
      </c>
      <c r="S1460" s="463">
        <f t="shared" si="373"/>
        <v>0</v>
      </c>
      <c r="T1460" s="463">
        <f t="shared" si="374"/>
        <v>0</v>
      </c>
      <c r="U1460" s="463">
        <f t="shared" si="375"/>
        <v>0</v>
      </c>
      <c r="V1460" s="463">
        <f t="shared" si="376"/>
        <v>0</v>
      </c>
      <c r="W1460" s="470">
        <f t="shared" si="377"/>
        <v>-1.1759999999999877</v>
      </c>
    </row>
    <row r="1461" spans="1:23">
      <c r="A1461" s="461">
        <v>14570</v>
      </c>
      <c r="B1461" s="461" t="s">
        <v>527</v>
      </c>
      <c r="C1461" s="466">
        <v>473.45299999999997</v>
      </c>
      <c r="D1461" s="466">
        <v>472.255</v>
      </c>
      <c r="E1461" s="466">
        <v>0</v>
      </c>
      <c r="F1461" s="466">
        <v>126.84</v>
      </c>
      <c r="G1461" s="467">
        <f t="shared" si="378"/>
        <v>1.1979999999999791</v>
      </c>
      <c r="H1461" s="466">
        <f t="shared" si="382"/>
        <v>0</v>
      </c>
      <c r="I1461" s="466">
        <f t="shared" si="383"/>
        <v>0</v>
      </c>
      <c r="J1461" s="468">
        <v>2</v>
      </c>
      <c r="K1461" s="467">
        <f t="shared" ref="K1461:K1524" si="384">(A1461-A1460)*SQRT(H1461^2+(H1461*J1461)^2)</f>
        <v>0</v>
      </c>
      <c r="L1461" s="467">
        <f t="shared" si="379"/>
        <v>0</v>
      </c>
      <c r="M1461" s="466">
        <f t="shared" ref="M1461:M1524" si="385">(A1461-A1460)*SQRT(I1461^2+(I1461*J1461)^2)*2</f>
        <v>0</v>
      </c>
      <c r="N1461" s="466">
        <f t="shared" ref="N1461:N1524" si="386">+IF(M1461&gt;0,A1461-A1460,)*2</f>
        <v>0</v>
      </c>
      <c r="O1461" s="466">
        <f t="shared" ref="O1461:O1524" si="387">IF(M1461&gt;0,((A1461-A1460)/20)*SQRT(G1461^2+(G1461*J1461)^2),)*2</f>
        <v>0</v>
      </c>
      <c r="P1461" s="466">
        <f t="shared" si="380"/>
        <v>0</v>
      </c>
      <c r="Q1461" s="466">
        <f t="shared" ref="Q1461:Q1524" si="388">IF(G1461&gt;1.5,IF(G1461&lt;3,(A1461-A1460)/5,),)*2</f>
        <v>0</v>
      </c>
      <c r="R1461" s="466">
        <f t="shared" si="381"/>
        <v>0</v>
      </c>
      <c r="S1461" s="463">
        <f t="shared" si="373"/>
        <v>0</v>
      </c>
      <c r="T1461" s="463">
        <f t="shared" si="374"/>
        <v>0</v>
      </c>
      <c r="U1461" s="463">
        <f t="shared" si="375"/>
        <v>0</v>
      </c>
      <c r="V1461" s="463">
        <f t="shared" si="376"/>
        <v>0</v>
      </c>
      <c r="W1461" s="470">
        <f t="shared" si="377"/>
        <v>-1.1739999999999782</v>
      </c>
    </row>
    <row r="1462" spans="1:23">
      <c r="A1462" s="461">
        <v>14580</v>
      </c>
      <c r="B1462" s="461" t="s">
        <v>527</v>
      </c>
      <c r="C1462" s="466">
        <v>473.51600000000002</v>
      </c>
      <c r="D1462" s="466">
        <v>472.27300000000002</v>
      </c>
      <c r="E1462" s="466">
        <v>0</v>
      </c>
      <c r="F1462" s="466">
        <v>131.94999999999999</v>
      </c>
      <c r="G1462" s="467">
        <f t="shared" si="378"/>
        <v>1.242999999999995</v>
      </c>
      <c r="H1462" s="466">
        <f t="shared" si="382"/>
        <v>0</v>
      </c>
      <c r="I1462" s="466">
        <f t="shared" si="383"/>
        <v>0</v>
      </c>
      <c r="J1462" s="468">
        <v>2</v>
      </c>
      <c r="K1462" s="467">
        <f t="shared" si="384"/>
        <v>0</v>
      </c>
      <c r="L1462" s="467">
        <f t="shared" si="379"/>
        <v>0</v>
      </c>
      <c r="M1462" s="466">
        <f t="shared" si="385"/>
        <v>0</v>
      </c>
      <c r="N1462" s="466">
        <f t="shared" si="386"/>
        <v>0</v>
      </c>
      <c r="O1462" s="466">
        <f t="shared" si="387"/>
        <v>0</v>
      </c>
      <c r="P1462" s="466">
        <f t="shared" si="380"/>
        <v>0</v>
      </c>
      <c r="Q1462" s="466">
        <f t="shared" si="388"/>
        <v>0</v>
      </c>
      <c r="R1462" s="466">
        <f t="shared" si="381"/>
        <v>0</v>
      </c>
      <c r="S1462" s="463">
        <f t="shared" ref="S1462:S1501" si="389">+IF(R1462&gt;0,IF(R1461=0,A1462,IF(R1462&gt;0,IF(R1463=0,A1463,),)),IF(R1462=0,IF(R1461&gt;0,IF(R1460=0,A1462,),),))</f>
        <v>0</v>
      </c>
      <c r="T1462" s="463">
        <f t="shared" ref="T1462:T1501" si="390">+IF(Q1462&gt;0,IF(Q1461=0,A1462,IF(Q1462&gt;0,IF(Q1463=0,A1463,),)),IF(Q1462=0,IF(Q1461&gt;0,IF(Q1460=0,A1462,),),))</f>
        <v>0</v>
      </c>
      <c r="U1462" s="463">
        <f t="shared" ref="U1462:U1501" si="391">+IF(M1462&gt;0,IF(M1461=0,A1462,IF(M1462&gt;0,IF(M1463=0,A1463,),)),IF(M1462=0,IF(M1461&gt;0,IF(M1460=0,A1462,),),))</f>
        <v>0</v>
      </c>
      <c r="V1462" s="463">
        <f t="shared" ref="V1462:V1501" si="392">+IF(K1462&gt;0,IF(K1461=0,A1462,IF(K1462&gt;0,IF(K1463=0,A1463,),)),IF(K1462=0,IF(K1461&gt;0,IF(K1460=0,A1462,),),))</f>
        <v>0</v>
      </c>
      <c r="W1462" s="470">
        <f t="shared" si="377"/>
        <v>-1.1680000000000064</v>
      </c>
    </row>
    <row r="1463" spans="1:23">
      <c r="A1463" s="461">
        <v>14590</v>
      </c>
      <c r="B1463" s="461" t="s">
        <v>527</v>
      </c>
      <c r="C1463" s="466">
        <v>473.57900000000001</v>
      </c>
      <c r="D1463" s="466">
        <v>472.346</v>
      </c>
      <c r="E1463" s="466">
        <v>0</v>
      </c>
      <c r="F1463" s="466">
        <v>134.6</v>
      </c>
      <c r="G1463" s="467">
        <f t="shared" si="378"/>
        <v>1.2330000000000041</v>
      </c>
      <c r="H1463" s="466">
        <f t="shared" si="382"/>
        <v>0</v>
      </c>
      <c r="I1463" s="466">
        <f t="shared" si="383"/>
        <v>0</v>
      </c>
      <c r="J1463" s="468">
        <v>2</v>
      </c>
      <c r="K1463" s="467">
        <f t="shared" si="384"/>
        <v>0</v>
      </c>
      <c r="L1463" s="467">
        <f t="shared" si="379"/>
        <v>0</v>
      </c>
      <c r="M1463" s="466">
        <f t="shared" si="385"/>
        <v>0</v>
      </c>
      <c r="N1463" s="466">
        <f t="shared" si="386"/>
        <v>0</v>
      </c>
      <c r="O1463" s="466">
        <f t="shared" si="387"/>
        <v>0</v>
      </c>
      <c r="P1463" s="466">
        <f t="shared" si="380"/>
        <v>0</v>
      </c>
      <c r="Q1463" s="466">
        <f t="shared" si="388"/>
        <v>0</v>
      </c>
      <c r="R1463" s="466">
        <f t="shared" si="381"/>
        <v>0</v>
      </c>
      <c r="S1463" s="463">
        <f t="shared" si="389"/>
        <v>0</v>
      </c>
      <c r="T1463" s="463">
        <f t="shared" si="390"/>
        <v>0</v>
      </c>
      <c r="U1463" s="463">
        <f t="shared" si="391"/>
        <v>0</v>
      </c>
      <c r="V1463" s="463">
        <f t="shared" si="392"/>
        <v>0</v>
      </c>
      <c r="W1463" s="470">
        <f t="shared" si="377"/>
        <v>-1.1979999999999791</v>
      </c>
    </row>
    <row r="1464" spans="1:23">
      <c r="A1464" s="461">
        <v>14600</v>
      </c>
      <c r="B1464" s="461" t="s">
        <v>527</v>
      </c>
      <c r="C1464" s="466">
        <v>473.64100000000002</v>
      </c>
      <c r="D1464" s="466">
        <v>472.40300000000002</v>
      </c>
      <c r="E1464" s="466">
        <v>0</v>
      </c>
      <c r="F1464" s="466">
        <v>134.77000000000001</v>
      </c>
      <c r="G1464" s="467">
        <f t="shared" si="378"/>
        <v>1.2379999999999995</v>
      </c>
      <c r="H1464" s="466">
        <f t="shared" si="382"/>
        <v>0</v>
      </c>
      <c r="I1464" s="466">
        <f t="shared" si="383"/>
        <v>0</v>
      </c>
      <c r="J1464" s="468">
        <v>2</v>
      </c>
      <c r="K1464" s="467">
        <f t="shared" si="384"/>
        <v>0</v>
      </c>
      <c r="L1464" s="467">
        <f t="shared" si="379"/>
        <v>0</v>
      </c>
      <c r="M1464" s="466">
        <f t="shared" si="385"/>
        <v>0</v>
      </c>
      <c r="N1464" s="466">
        <f t="shared" si="386"/>
        <v>0</v>
      </c>
      <c r="O1464" s="466">
        <f t="shared" si="387"/>
        <v>0</v>
      </c>
      <c r="P1464" s="466">
        <f t="shared" si="380"/>
        <v>0</v>
      </c>
      <c r="Q1464" s="466">
        <f t="shared" si="388"/>
        <v>0</v>
      </c>
      <c r="R1464" s="466">
        <f t="shared" si="381"/>
        <v>0</v>
      </c>
      <c r="S1464" s="463">
        <f t="shared" si="389"/>
        <v>0</v>
      </c>
      <c r="T1464" s="463">
        <f t="shared" si="390"/>
        <v>0</v>
      </c>
      <c r="U1464" s="463">
        <f t="shared" si="391"/>
        <v>0</v>
      </c>
      <c r="V1464" s="463">
        <f t="shared" si="392"/>
        <v>0</v>
      </c>
      <c r="W1464" s="470">
        <f t="shared" si="377"/>
        <v>-1.242999999999995</v>
      </c>
    </row>
    <row r="1465" spans="1:23">
      <c r="A1465" s="461">
        <v>14610</v>
      </c>
      <c r="B1465" s="461" t="s">
        <v>527</v>
      </c>
      <c r="C1465" s="466">
        <v>473.70400000000001</v>
      </c>
      <c r="D1465" s="466">
        <v>472.45699999999999</v>
      </c>
      <c r="E1465" s="466">
        <v>0</v>
      </c>
      <c r="F1465" s="466">
        <v>135.38999999999999</v>
      </c>
      <c r="G1465" s="467">
        <f t="shared" si="378"/>
        <v>1.2470000000000141</v>
      </c>
      <c r="H1465" s="466">
        <f t="shared" ref="H1465:H1500" si="393">IF(G1465&lt;3,IF(G1465&gt;1.5,G1465,),)</f>
        <v>0</v>
      </c>
      <c r="I1465" s="466">
        <f t="shared" ref="I1465:I1500" si="394">IF(G1465&gt;3,G1465,0)</f>
        <v>0</v>
      </c>
      <c r="J1465" s="468">
        <v>2</v>
      </c>
      <c r="K1465" s="467">
        <f t="shared" si="384"/>
        <v>0</v>
      </c>
      <c r="L1465" s="467">
        <f t="shared" si="379"/>
        <v>0</v>
      </c>
      <c r="M1465" s="466">
        <f t="shared" si="385"/>
        <v>0</v>
      </c>
      <c r="N1465" s="466">
        <f t="shared" si="386"/>
        <v>0</v>
      </c>
      <c r="O1465" s="466">
        <f t="shared" si="387"/>
        <v>0</v>
      </c>
      <c r="P1465" s="466">
        <f t="shared" si="380"/>
        <v>0</v>
      </c>
      <c r="Q1465" s="466">
        <f t="shared" si="388"/>
        <v>0</v>
      </c>
      <c r="R1465" s="466">
        <f t="shared" si="381"/>
        <v>0</v>
      </c>
      <c r="S1465" s="463">
        <f t="shared" si="389"/>
        <v>0</v>
      </c>
      <c r="T1465" s="463">
        <f t="shared" si="390"/>
        <v>0</v>
      </c>
      <c r="U1465" s="463">
        <f t="shared" si="391"/>
        <v>0</v>
      </c>
      <c r="V1465" s="463">
        <f t="shared" si="392"/>
        <v>0</v>
      </c>
      <c r="W1465" s="470">
        <f t="shared" si="377"/>
        <v>-1.2330000000000041</v>
      </c>
    </row>
    <row r="1466" spans="1:23">
      <c r="A1466" s="461">
        <v>14620</v>
      </c>
      <c r="B1466" s="461" t="s">
        <v>527</v>
      </c>
      <c r="C1466" s="466">
        <v>473.76600000000002</v>
      </c>
      <c r="D1466" s="466">
        <v>472.51100000000002</v>
      </c>
      <c r="E1466" s="466">
        <v>0</v>
      </c>
      <c r="F1466" s="466">
        <v>136.32</v>
      </c>
      <c r="G1466" s="467">
        <f t="shared" si="378"/>
        <v>1.2549999999999955</v>
      </c>
      <c r="H1466" s="466">
        <f t="shared" si="393"/>
        <v>0</v>
      </c>
      <c r="I1466" s="466">
        <f t="shared" si="394"/>
        <v>0</v>
      </c>
      <c r="J1466" s="468">
        <v>2</v>
      </c>
      <c r="K1466" s="467">
        <f t="shared" si="384"/>
        <v>0</v>
      </c>
      <c r="L1466" s="467">
        <f t="shared" si="379"/>
        <v>0</v>
      </c>
      <c r="M1466" s="466">
        <f t="shared" si="385"/>
        <v>0</v>
      </c>
      <c r="N1466" s="466">
        <f t="shared" si="386"/>
        <v>0</v>
      </c>
      <c r="O1466" s="466">
        <f t="shared" si="387"/>
        <v>0</v>
      </c>
      <c r="P1466" s="466">
        <f t="shared" si="380"/>
        <v>0</v>
      </c>
      <c r="Q1466" s="466">
        <f t="shared" si="388"/>
        <v>0</v>
      </c>
      <c r="R1466" s="466">
        <f t="shared" si="381"/>
        <v>0</v>
      </c>
      <c r="S1466" s="463">
        <f t="shared" si="389"/>
        <v>0</v>
      </c>
      <c r="T1466" s="463">
        <f t="shared" si="390"/>
        <v>0</v>
      </c>
      <c r="U1466" s="463">
        <f t="shared" si="391"/>
        <v>0</v>
      </c>
      <c r="V1466" s="463">
        <f t="shared" si="392"/>
        <v>0</v>
      </c>
      <c r="W1466" s="470">
        <f t="shared" si="377"/>
        <v>-1.2379999999999995</v>
      </c>
    </row>
    <row r="1467" spans="1:23">
      <c r="A1467" s="461">
        <v>14630</v>
      </c>
      <c r="B1467" s="461" t="s">
        <v>527</v>
      </c>
      <c r="C1467" s="466">
        <v>473.827</v>
      </c>
      <c r="D1467" s="466">
        <v>472.55399999999997</v>
      </c>
      <c r="E1467" s="466">
        <v>0</v>
      </c>
      <c r="F1467" s="466">
        <v>136.94999999999999</v>
      </c>
      <c r="G1467" s="467">
        <f t="shared" si="378"/>
        <v>1.2730000000000246</v>
      </c>
      <c r="H1467" s="466">
        <f t="shared" si="393"/>
        <v>0</v>
      </c>
      <c r="I1467" s="466">
        <f t="shared" si="394"/>
        <v>0</v>
      </c>
      <c r="J1467" s="468">
        <v>2</v>
      </c>
      <c r="K1467" s="467">
        <f t="shared" si="384"/>
        <v>0</v>
      </c>
      <c r="L1467" s="467">
        <f t="shared" si="379"/>
        <v>0</v>
      </c>
      <c r="M1467" s="466">
        <f t="shared" si="385"/>
        <v>0</v>
      </c>
      <c r="N1467" s="466">
        <f t="shared" si="386"/>
        <v>0</v>
      </c>
      <c r="O1467" s="466">
        <f t="shared" si="387"/>
        <v>0</v>
      </c>
      <c r="P1467" s="466">
        <f t="shared" si="380"/>
        <v>0</v>
      </c>
      <c r="Q1467" s="466">
        <f t="shared" si="388"/>
        <v>0</v>
      </c>
      <c r="R1467" s="466">
        <f t="shared" si="381"/>
        <v>0</v>
      </c>
      <c r="S1467" s="463">
        <f t="shared" si="389"/>
        <v>0</v>
      </c>
      <c r="T1467" s="463">
        <f t="shared" si="390"/>
        <v>0</v>
      </c>
      <c r="U1467" s="463">
        <f t="shared" si="391"/>
        <v>0</v>
      </c>
      <c r="V1467" s="463">
        <f t="shared" si="392"/>
        <v>0</v>
      </c>
      <c r="W1467" s="470">
        <f t="shared" si="377"/>
        <v>-1.2470000000000141</v>
      </c>
    </row>
    <row r="1468" spans="1:23">
      <c r="A1468" s="461">
        <v>14640</v>
      </c>
      <c r="B1468" s="461" t="s">
        <v>527</v>
      </c>
      <c r="C1468" s="466">
        <v>473.88400000000001</v>
      </c>
      <c r="D1468" s="466">
        <v>472.62599999999998</v>
      </c>
      <c r="E1468" s="466">
        <v>0</v>
      </c>
      <c r="F1468" s="466">
        <v>136.68</v>
      </c>
      <c r="G1468" s="467">
        <f t="shared" si="378"/>
        <v>1.2580000000000382</v>
      </c>
      <c r="H1468" s="466">
        <f t="shared" si="393"/>
        <v>0</v>
      </c>
      <c r="I1468" s="466">
        <f t="shared" si="394"/>
        <v>0</v>
      </c>
      <c r="J1468" s="468">
        <v>2</v>
      </c>
      <c r="K1468" s="467">
        <f t="shared" si="384"/>
        <v>0</v>
      </c>
      <c r="L1468" s="467">
        <f t="shared" si="379"/>
        <v>0</v>
      </c>
      <c r="M1468" s="466">
        <f t="shared" si="385"/>
        <v>0</v>
      </c>
      <c r="N1468" s="466">
        <f t="shared" si="386"/>
        <v>0</v>
      </c>
      <c r="O1468" s="466">
        <f t="shared" si="387"/>
        <v>0</v>
      </c>
      <c r="P1468" s="466">
        <f t="shared" si="380"/>
        <v>0</v>
      </c>
      <c r="Q1468" s="466">
        <f t="shared" si="388"/>
        <v>0</v>
      </c>
      <c r="R1468" s="466">
        <f t="shared" si="381"/>
        <v>0</v>
      </c>
      <c r="S1468" s="463">
        <f t="shared" si="389"/>
        <v>0</v>
      </c>
      <c r="T1468" s="463">
        <f t="shared" si="390"/>
        <v>0</v>
      </c>
      <c r="U1468" s="463">
        <f t="shared" si="391"/>
        <v>0</v>
      </c>
      <c r="V1468" s="463">
        <f t="shared" si="392"/>
        <v>0</v>
      </c>
      <c r="W1468" s="470">
        <f t="shared" si="377"/>
        <v>-1.2549999999999955</v>
      </c>
    </row>
    <row r="1469" spans="1:23">
      <c r="A1469" s="461">
        <v>14650</v>
      </c>
      <c r="B1469" s="461" t="s">
        <v>527</v>
      </c>
      <c r="C1469" s="466">
        <v>473.94</v>
      </c>
      <c r="D1469" s="466">
        <v>472.721</v>
      </c>
      <c r="E1469" s="466">
        <v>0</v>
      </c>
      <c r="F1469" s="466">
        <v>135.32</v>
      </c>
      <c r="G1469" s="467">
        <f t="shared" si="378"/>
        <v>1.2189999999999941</v>
      </c>
      <c r="H1469" s="466">
        <f t="shared" si="393"/>
        <v>0</v>
      </c>
      <c r="I1469" s="466">
        <f t="shared" si="394"/>
        <v>0</v>
      </c>
      <c r="J1469" s="468">
        <v>2</v>
      </c>
      <c r="K1469" s="467">
        <f t="shared" si="384"/>
        <v>0</v>
      </c>
      <c r="L1469" s="467">
        <f t="shared" si="379"/>
        <v>0</v>
      </c>
      <c r="M1469" s="466">
        <f t="shared" si="385"/>
        <v>0</v>
      </c>
      <c r="N1469" s="466">
        <f t="shared" si="386"/>
        <v>0</v>
      </c>
      <c r="O1469" s="466">
        <f t="shared" si="387"/>
        <v>0</v>
      </c>
      <c r="P1469" s="466">
        <f t="shared" si="380"/>
        <v>0</v>
      </c>
      <c r="Q1469" s="466">
        <f t="shared" si="388"/>
        <v>0</v>
      </c>
      <c r="R1469" s="466">
        <f t="shared" si="381"/>
        <v>0</v>
      </c>
      <c r="S1469" s="463">
        <f t="shared" si="389"/>
        <v>0</v>
      </c>
      <c r="T1469" s="463">
        <f t="shared" si="390"/>
        <v>0</v>
      </c>
      <c r="U1469" s="463">
        <f t="shared" si="391"/>
        <v>0</v>
      </c>
      <c r="V1469" s="463">
        <f t="shared" si="392"/>
        <v>0</v>
      </c>
      <c r="W1469" s="470">
        <f t="shared" si="377"/>
        <v>-1.2730000000000246</v>
      </c>
    </row>
    <row r="1470" spans="1:23">
      <c r="A1470" s="461">
        <v>14660</v>
      </c>
      <c r="B1470" s="461" t="s">
        <v>527</v>
      </c>
      <c r="C1470" s="466">
        <v>473.99400000000003</v>
      </c>
      <c r="D1470" s="466">
        <v>472.80500000000001</v>
      </c>
      <c r="E1470" s="466">
        <v>0</v>
      </c>
      <c r="F1470" s="466">
        <v>132.77000000000001</v>
      </c>
      <c r="G1470" s="467">
        <f t="shared" si="378"/>
        <v>1.1890000000000214</v>
      </c>
      <c r="H1470" s="466">
        <f t="shared" si="393"/>
        <v>0</v>
      </c>
      <c r="I1470" s="466">
        <f t="shared" si="394"/>
        <v>0</v>
      </c>
      <c r="J1470" s="468">
        <v>2</v>
      </c>
      <c r="K1470" s="467">
        <f t="shared" si="384"/>
        <v>0</v>
      </c>
      <c r="L1470" s="467">
        <f t="shared" si="379"/>
        <v>0</v>
      </c>
      <c r="M1470" s="466">
        <f t="shared" si="385"/>
        <v>0</v>
      </c>
      <c r="N1470" s="466">
        <f t="shared" si="386"/>
        <v>0</v>
      </c>
      <c r="O1470" s="466">
        <f t="shared" si="387"/>
        <v>0</v>
      </c>
      <c r="P1470" s="466">
        <f t="shared" si="380"/>
        <v>0</v>
      </c>
      <c r="Q1470" s="466">
        <f t="shared" si="388"/>
        <v>0</v>
      </c>
      <c r="R1470" s="466">
        <f t="shared" si="381"/>
        <v>0</v>
      </c>
      <c r="S1470" s="463">
        <f t="shared" si="389"/>
        <v>0</v>
      </c>
      <c r="T1470" s="463">
        <f t="shared" si="390"/>
        <v>0</v>
      </c>
      <c r="U1470" s="463">
        <f t="shared" si="391"/>
        <v>0</v>
      </c>
      <c r="V1470" s="463">
        <f t="shared" si="392"/>
        <v>0</v>
      </c>
      <c r="W1470" s="470">
        <f t="shared" si="377"/>
        <v>-1.2580000000000382</v>
      </c>
    </row>
    <row r="1471" spans="1:23">
      <c r="A1471" s="461">
        <v>14670</v>
      </c>
      <c r="B1471" s="461" t="s">
        <v>527</v>
      </c>
      <c r="C1471" s="466">
        <v>474.04500000000002</v>
      </c>
      <c r="D1471" s="466">
        <v>472.88400000000001</v>
      </c>
      <c r="E1471" s="466">
        <v>0</v>
      </c>
      <c r="F1471" s="466">
        <v>130.49</v>
      </c>
      <c r="G1471" s="467">
        <f t="shared" si="378"/>
        <v>1.1610000000000014</v>
      </c>
      <c r="H1471" s="466">
        <f t="shared" si="393"/>
        <v>0</v>
      </c>
      <c r="I1471" s="466">
        <f t="shared" si="394"/>
        <v>0</v>
      </c>
      <c r="J1471" s="468">
        <v>2</v>
      </c>
      <c r="K1471" s="467">
        <f t="shared" si="384"/>
        <v>0</v>
      </c>
      <c r="L1471" s="467">
        <f t="shared" si="379"/>
        <v>0</v>
      </c>
      <c r="M1471" s="466">
        <f t="shared" si="385"/>
        <v>0</v>
      </c>
      <c r="N1471" s="466">
        <f t="shared" si="386"/>
        <v>0</v>
      </c>
      <c r="O1471" s="466">
        <f t="shared" si="387"/>
        <v>0</v>
      </c>
      <c r="P1471" s="466">
        <f t="shared" si="380"/>
        <v>0</v>
      </c>
      <c r="Q1471" s="466">
        <f t="shared" si="388"/>
        <v>0</v>
      </c>
      <c r="R1471" s="466">
        <f t="shared" si="381"/>
        <v>0</v>
      </c>
      <c r="S1471" s="463">
        <f t="shared" si="389"/>
        <v>0</v>
      </c>
      <c r="T1471" s="463">
        <f t="shared" si="390"/>
        <v>0</v>
      </c>
      <c r="U1471" s="463">
        <f t="shared" si="391"/>
        <v>0</v>
      </c>
      <c r="V1471" s="463">
        <f t="shared" si="392"/>
        <v>0</v>
      </c>
      <c r="W1471" s="470">
        <f t="shared" si="377"/>
        <v>-1.2189999999999941</v>
      </c>
    </row>
    <row r="1472" spans="1:23">
      <c r="A1472" s="461">
        <v>14680</v>
      </c>
      <c r="B1472" s="461" t="s">
        <v>527</v>
      </c>
      <c r="C1472" s="466">
        <v>474.09399999999999</v>
      </c>
      <c r="D1472" s="466">
        <v>472.892</v>
      </c>
      <c r="E1472" s="466">
        <v>0</v>
      </c>
      <c r="F1472" s="466">
        <v>132.9</v>
      </c>
      <c r="G1472" s="467">
        <f t="shared" si="378"/>
        <v>1.2019999999999982</v>
      </c>
      <c r="H1472" s="466">
        <f t="shared" si="393"/>
        <v>0</v>
      </c>
      <c r="I1472" s="466">
        <f t="shared" si="394"/>
        <v>0</v>
      </c>
      <c r="J1472" s="468">
        <v>2</v>
      </c>
      <c r="K1472" s="467">
        <f t="shared" si="384"/>
        <v>0</v>
      </c>
      <c r="L1472" s="467">
        <f t="shared" si="379"/>
        <v>0</v>
      </c>
      <c r="M1472" s="466">
        <f t="shared" si="385"/>
        <v>0</v>
      </c>
      <c r="N1472" s="466">
        <f t="shared" si="386"/>
        <v>0</v>
      </c>
      <c r="O1472" s="466">
        <f t="shared" si="387"/>
        <v>0</v>
      </c>
      <c r="P1472" s="466">
        <f t="shared" si="380"/>
        <v>0</v>
      </c>
      <c r="Q1472" s="466">
        <f t="shared" si="388"/>
        <v>0</v>
      </c>
      <c r="R1472" s="466">
        <f t="shared" si="381"/>
        <v>0</v>
      </c>
      <c r="S1472" s="463">
        <f t="shared" si="389"/>
        <v>0</v>
      </c>
      <c r="T1472" s="463">
        <f t="shared" si="390"/>
        <v>0</v>
      </c>
      <c r="U1472" s="463">
        <f t="shared" si="391"/>
        <v>0</v>
      </c>
      <c r="V1472" s="463">
        <f t="shared" si="392"/>
        <v>0</v>
      </c>
      <c r="W1472" s="470">
        <f t="shared" si="377"/>
        <v>-1.1890000000000214</v>
      </c>
    </row>
    <row r="1473" spans="1:23">
      <c r="A1473" s="461">
        <v>14690</v>
      </c>
      <c r="B1473" s="461" t="s">
        <v>527</v>
      </c>
      <c r="C1473" s="466">
        <v>474.14100000000002</v>
      </c>
      <c r="D1473" s="466">
        <v>472.90800000000002</v>
      </c>
      <c r="E1473" s="466">
        <v>0</v>
      </c>
      <c r="F1473" s="466">
        <v>139.19</v>
      </c>
      <c r="G1473" s="467">
        <f t="shared" si="378"/>
        <v>1.2330000000000041</v>
      </c>
      <c r="H1473" s="466">
        <f t="shared" si="393"/>
        <v>0</v>
      </c>
      <c r="I1473" s="466">
        <f t="shared" si="394"/>
        <v>0</v>
      </c>
      <c r="J1473" s="468">
        <v>2</v>
      </c>
      <c r="K1473" s="467">
        <f t="shared" si="384"/>
        <v>0</v>
      </c>
      <c r="L1473" s="467">
        <f t="shared" si="379"/>
        <v>0</v>
      </c>
      <c r="M1473" s="466">
        <f t="shared" si="385"/>
        <v>0</v>
      </c>
      <c r="N1473" s="466">
        <f t="shared" si="386"/>
        <v>0</v>
      </c>
      <c r="O1473" s="466">
        <f t="shared" si="387"/>
        <v>0</v>
      </c>
      <c r="P1473" s="466">
        <f t="shared" si="380"/>
        <v>0</v>
      </c>
      <c r="Q1473" s="466">
        <f t="shared" si="388"/>
        <v>0</v>
      </c>
      <c r="R1473" s="466">
        <f t="shared" si="381"/>
        <v>0</v>
      </c>
      <c r="S1473" s="463">
        <f t="shared" si="389"/>
        <v>0</v>
      </c>
      <c r="T1473" s="463">
        <f t="shared" si="390"/>
        <v>0</v>
      </c>
      <c r="U1473" s="463">
        <f t="shared" si="391"/>
        <v>0</v>
      </c>
      <c r="V1473" s="463">
        <f t="shared" si="392"/>
        <v>0</v>
      </c>
      <c r="W1473" s="470">
        <f t="shared" si="377"/>
        <v>-1.1610000000000014</v>
      </c>
    </row>
    <row r="1474" spans="1:23">
      <c r="A1474" s="461">
        <v>14700</v>
      </c>
      <c r="B1474" s="461" t="s">
        <v>527</v>
      </c>
      <c r="C1474" s="466">
        <v>474.18599999999998</v>
      </c>
      <c r="D1474" s="466">
        <v>472.92200000000003</v>
      </c>
      <c r="E1474" s="466">
        <v>0</v>
      </c>
      <c r="F1474" s="466">
        <v>146.1</v>
      </c>
      <c r="G1474" s="467">
        <f t="shared" si="378"/>
        <v>1.2639999999999532</v>
      </c>
      <c r="H1474" s="466">
        <f t="shared" si="393"/>
        <v>0</v>
      </c>
      <c r="I1474" s="466">
        <f t="shared" si="394"/>
        <v>0</v>
      </c>
      <c r="J1474" s="468">
        <v>2</v>
      </c>
      <c r="K1474" s="467">
        <f t="shared" si="384"/>
        <v>0</v>
      </c>
      <c r="L1474" s="467">
        <f t="shared" si="379"/>
        <v>0</v>
      </c>
      <c r="M1474" s="466">
        <f t="shared" si="385"/>
        <v>0</v>
      </c>
      <c r="N1474" s="466">
        <f t="shared" si="386"/>
        <v>0</v>
      </c>
      <c r="O1474" s="466">
        <f t="shared" si="387"/>
        <v>0</v>
      </c>
      <c r="P1474" s="466">
        <f t="shared" si="380"/>
        <v>0</v>
      </c>
      <c r="Q1474" s="466">
        <f t="shared" si="388"/>
        <v>0</v>
      </c>
      <c r="R1474" s="466">
        <f t="shared" si="381"/>
        <v>0</v>
      </c>
      <c r="S1474" s="463">
        <f t="shared" si="389"/>
        <v>0</v>
      </c>
      <c r="T1474" s="463">
        <f t="shared" si="390"/>
        <v>0</v>
      </c>
      <c r="U1474" s="463">
        <f t="shared" si="391"/>
        <v>0</v>
      </c>
      <c r="V1474" s="463">
        <f t="shared" si="392"/>
        <v>0</v>
      </c>
      <c r="W1474" s="470">
        <f t="shared" si="377"/>
        <v>-1.2019999999999982</v>
      </c>
    </row>
    <row r="1475" spans="1:23">
      <c r="A1475" s="461">
        <v>14710</v>
      </c>
      <c r="B1475" s="461" t="s">
        <v>527</v>
      </c>
      <c r="C1475" s="466">
        <v>474.22899999999998</v>
      </c>
      <c r="D1475" s="466">
        <v>472.916</v>
      </c>
      <c r="E1475" s="466">
        <v>0</v>
      </c>
      <c r="F1475" s="466">
        <v>156.44</v>
      </c>
      <c r="G1475" s="467">
        <f t="shared" si="378"/>
        <v>1.3129999999999882</v>
      </c>
      <c r="H1475" s="466">
        <f t="shared" si="393"/>
        <v>0</v>
      </c>
      <c r="I1475" s="466">
        <f t="shared" si="394"/>
        <v>0</v>
      </c>
      <c r="J1475" s="468">
        <v>2</v>
      </c>
      <c r="K1475" s="467">
        <f t="shared" si="384"/>
        <v>0</v>
      </c>
      <c r="L1475" s="467">
        <f t="shared" si="379"/>
        <v>0</v>
      </c>
      <c r="M1475" s="466">
        <f t="shared" si="385"/>
        <v>0</v>
      </c>
      <c r="N1475" s="466">
        <f t="shared" si="386"/>
        <v>0</v>
      </c>
      <c r="O1475" s="466">
        <f t="shared" si="387"/>
        <v>0</v>
      </c>
      <c r="P1475" s="466">
        <f t="shared" si="380"/>
        <v>0</v>
      </c>
      <c r="Q1475" s="466">
        <f t="shared" si="388"/>
        <v>0</v>
      </c>
      <c r="R1475" s="466">
        <f t="shared" si="381"/>
        <v>0</v>
      </c>
      <c r="S1475" s="463">
        <f t="shared" si="389"/>
        <v>0</v>
      </c>
      <c r="T1475" s="463">
        <f t="shared" si="390"/>
        <v>0</v>
      </c>
      <c r="U1475" s="463">
        <f t="shared" si="391"/>
        <v>0</v>
      </c>
      <c r="V1475" s="463">
        <f t="shared" si="392"/>
        <v>0</v>
      </c>
      <c r="W1475" s="470">
        <f t="shared" ref="W1475:W1538" si="395">D1473-C1473</f>
        <v>-1.2330000000000041</v>
      </c>
    </row>
    <row r="1476" spans="1:23">
      <c r="A1476" s="461">
        <v>14720</v>
      </c>
      <c r="B1476" s="461" t="s">
        <v>527</v>
      </c>
      <c r="C1476" s="466">
        <v>474.26900000000001</v>
      </c>
      <c r="D1476" s="466">
        <v>472.91</v>
      </c>
      <c r="E1476" s="466">
        <v>0</v>
      </c>
      <c r="F1476" s="466">
        <v>166.46</v>
      </c>
      <c r="G1476" s="467">
        <f t="shared" si="378"/>
        <v>1.3589999999999804</v>
      </c>
      <c r="H1476" s="466">
        <f t="shared" si="393"/>
        <v>0</v>
      </c>
      <c r="I1476" s="466">
        <f t="shared" si="394"/>
        <v>0</v>
      </c>
      <c r="J1476" s="468">
        <v>2</v>
      </c>
      <c r="K1476" s="467">
        <f t="shared" si="384"/>
        <v>0</v>
      </c>
      <c r="L1476" s="467">
        <f t="shared" si="379"/>
        <v>0</v>
      </c>
      <c r="M1476" s="466">
        <f t="shared" si="385"/>
        <v>0</v>
      </c>
      <c r="N1476" s="466">
        <f t="shared" si="386"/>
        <v>0</v>
      </c>
      <c r="O1476" s="466">
        <f t="shared" si="387"/>
        <v>0</v>
      </c>
      <c r="P1476" s="466">
        <f t="shared" si="380"/>
        <v>0</v>
      </c>
      <c r="Q1476" s="466">
        <f t="shared" si="388"/>
        <v>0</v>
      </c>
      <c r="R1476" s="466">
        <f t="shared" si="381"/>
        <v>0</v>
      </c>
      <c r="S1476" s="463">
        <f t="shared" si="389"/>
        <v>0</v>
      </c>
      <c r="T1476" s="463">
        <f t="shared" si="390"/>
        <v>0</v>
      </c>
      <c r="U1476" s="463">
        <f t="shared" si="391"/>
        <v>0</v>
      </c>
      <c r="V1476" s="463">
        <f t="shared" si="392"/>
        <v>0</v>
      </c>
      <c r="W1476" s="470">
        <f t="shared" si="395"/>
        <v>-1.2639999999999532</v>
      </c>
    </row>
    <row r="1477" spans="1:23">
      <c r="A1477" s="461">
        <v>14730</v>
      </c>
      <c r="B1477" s="461" t="s">
        <v>527</v>
      </c>
      <c r="C1477" s="466">
        <v>474.30700000000002</v>
      </c>
      <c r="D1477" s="466">
        <v>472.93099999999998</v>
      </c>
      <c r="E1477" s="466">
        <v>0</v>
      </c>
      <c r="F1477" s="466">
        <v>172.73</v>
      </c>
      <c r="G1477" s="467">
        <f t="shared" ref="G1477:G1500" si="396">IF((C1477-D1477)&lt;0,0,C1477-D1477)</f>
        <v>1.3760000000000332</v>
      </c>
      <c r="H1477" s="466">
        <f t="shared" si="393"/>
        <v>0</v>
      </c>
      <c r="I1477" s="466">
        <f t="shared" si="394"/>
        <v>0</v>
      </c>
      <c r="J1477" s="468">
        <v>2</v>
      </c>
      <c r="K1477" s="467">
        <f t="shared" si="384"/>
        <v>0</v>
      </c>
      <c r="L1477" s="467">
        <f t="shared" si="379"/>
        <v>0</v>
      </c>
      <c r="M1477" s="466">
        <f t="shared" si="385"/>
        <v>0</v>
      </c>
      <c r="N1477" s="466">
        <f t="shared" si="386"/>
        <v>0</v>
      </c>
      <c r="O1477" s="466">
        <f t="shared" si="387"/>
        <v>0</v>
      </c>
      <c r="P1477" s="466">
        <f t="shared" si="380"/>
        <v>0</v>
      </c>
      <c r="Q1477" s="466">
        <f t="shared" si="388"/>
        <v>0</v>
      </c>
      <c r="R1477" s="466">
        <f t="shared" si="381"/>
        <v>0</v>
      </c>
      <c r="S1477" s="463">
        <f t="shared" si="389"/>
        <v>0</v>
      </c>
      <c r="T1477" s="463">
        <f t="shared" si="390"/>
        <v>0</v>
      </c>
      <c r="U1477" s="463">
        <f t="shared" si="391"/>
        <v>0</v>
      </c>
      <c r="V1477" s="463">
        <f t="shared" si="392"/>
        <v>0</v>
      </c>
      <c r="W1477" s="470">
        <f t="shared" si="395"/>
        <v>-1.3129999999999882</v>
      </c>
    </row>
    <row r="1478" spans="1:23">
      <c r="A1478" s="461">
        <v>14740</v>
      </c>
      <c r="B1478" s="461" t="s">
        <v>527</v>
      </c>
      <c r="C1478" s="466">
        <v>474.34300000000002</v>
      </c>
      <c r="D1478" s="466">
        <v>472.94299999999998</v>
      </c>
      <c r="E1478" s="466">
        <v>0</v>
      </c>
      <c r="F1478" s="466">
        <v>178.55</v>
      </c>
      <c r="G1478" s="467">
        <f t="shared" si="396"/>
        <v>1.4000000000000341</v>
      </c>
      <c r="H1478" s="466">
        <f t="shared" si="393"/>
        <v>0</v>
      </c>
      <c r="I1478" s="466">
        <f t="shared" si="394"/>
        <v>0</v>
      </c>
      <c r="J1478" s="468">
        <v>2</v>
      </c>
      <c r="K1478" s="467">
        <f t="shared" si="384"/>
        <v>0</v>
      </c>
      <c r="L1478" s="467">
        <f t="shared" ref="L1478:L1541" si="397">IF(K1478&gt;0,A1478-A1477,)*2</f>
        <v>0</v>
      </c>
      <c r="M1478" s="466">
        <f t="shared" si="385"/>
        <v>0</v>
      </c>
      <c r="N1478" s="466">
        <f t="shared" si="386"/>
        <v>0</v>
      </c>
      <c r="O1478" s="466">
        <f t="shared" si="387"/>
        <v>0</v>
      </c>
      <c r="P1478" s="466">
        <f t="shared" ref="P1478:P1500" si="398">+M1478</f>
        <v>0</v>
      </c>
      <c r="Q1478" s="466">
        <f t="shared" si="388"/>
        <v>0</v>
      </c>
      <c r="R1478" s="466">
        <f t="shared" ref="R1478:R1541" si="399">N1478</f>
        <v>0</v>
      </c>
      <c r="S1478" s="463">
        <f t="shared" si="389"/>
        <v>0</v>
      </c>
      <c r="T1478" s="463">
        <f t="shared" si="390"/>
        <v>0</v>
      </c>
      <c r="U1478" s="463">
        <f t="shared" si="391"/>
        <v>0</v>
      </c>
      <c r="V1478" s="463">
        <f t="shared" si="392"/>
        <v>0</v>
      </c>
      <c r="W1478" s="470">
        <f t="shared" si="395"/>
        <v>-1.3589999999999804</v>
      </c>
    </row>
    <row r="1479" spans="1:23">
      <c r="A1479" s="461">
        <v>14750</v>
      </c>
      <c r="B1479" s="461" t="s">
        <v>527</v>
      </c>
      <c r="C1479" s="466">
        <v>474.37700000000001</v>
      </c>
      <c r="D1479" s="466">
        <v>472.96300000000002</v>
      </c>
      <c r="E1479" s="466">
        <v>0</v>
      </c>
      <c r="F1479" s="466">
        <v>184.27</v>
      </c>
      <c r="G1479" s="467">
        <f t="shared" si="396"/>
        <v>1.4139999999999873</v>
      </c>
      <c r="H1479" s="466">
        <f t="shared" si="393"/>
        <v>0</v>
      </c>
      <c r="I1479" s="466">
        <f t="shared" si="394"/>
        <v>0</v>
      </c>
      <c r="J1479" s="468">
        <v>2</v>
      </c>
      <c r="K1479" s="467">
        <f t="shared" si="384"/>
        <v>0</v>
      </c>
      <c r="L1479" s="467">
        <f t="shared" si="397"/>
        <v>0</v>
      </c>
      <c r="M1479" s="466">
        <f t="shared" si="385"/>
        <v>0</v>
      </c>
      <c r="N1479" s="466">
        <f t="shared" si="386"/>
        <v>0</v>
      </c>
      <c r="O1479" s="466">
        <f t="shared" si="387"/>
        <v>0</v>
      </c>
      <c r="P1479" s="466">
        <f t="shared" si="398"/>
        <v>0</v>
      </c>
      <c r="Q1479" s="466">
        <f t="shared" si="388"/>
        <v>0</v>
      </c>
      <c r="R1479" s="466">
        <f t="shared" si="399"/>
        <v>0</v>
      </c>
      <c r="S1479" s="463">
        <f t="shared" si="389"/>
        <v>0</v>
      </c>
      <c r="T1479" s="463">
        <f t="shared" si="390"/>
        <v>0</v>
      </c>
      <c r="U1479" s="463">
        <f t="shared" si="391"/>
        <v>0</v>
      </c>
      <c r="V1479" s="463">
        <f t="shared" si="392"/>
        <v>0</v>
      </c>
      <c r="W1479" s="470">
        <f t="shared" si="395"/>
        <v>-1.3760000000000332</v>
      </c>
    </row>
    <row r="1480" spans="1:23">
      <c r="A1480" s="461">
        <v>14760</v>
      </c>
      <c r="B1480" s="461" t="s">
        <v>527</v>
      </c>
      <c r="C1480" s="466">
        <v>474.40899999999999</v>
      </c>
      <c r="D1480" s="466">
        <v>472.99200000000002</v>
      </c>
      <c r="E1480" s="466">
        <v>0</v>
      </c>
      <c r="F1480" s="466">
        <v>189.5</v>
      </c>
      <c r="G1480" s="467">
        <f t="shared" si="396"/>
        <v>1.4169999999999732</v>
      </c>
      <c r="H1480" s="466">
        <f t="shared" si="393"/>
        <v>0</v>
      </c>
      <c r="I1480" s="466">
        <f t="shared" si="394"/>
        <v>0</v>
      </c>
      <c r="J1480" s="468">
        <v>2</v>
      </c>
      <c r="K1480" s="467">
        <f t="shared" si="384"/>
        <v>0</v>
      </c>
      <c r="L1480" s="467">
        <f t="shared" si="397"/>
        <v>0</v>
      </c>
      <c r="M1480" s="466">
        <f t="shared" si="385"/>
        <v>0</v>
      </c>
      <c r="N1480" s="466">
        <f t="shared" si="386"/>
        <v>0</v>
      </c>
      <c r="O1480" s="466">
        <f t="shared" si="387"/>
        <v>0</v>
      </c>
      <c r="P1480" s="466">
        <f t="shared" si="398"/>
        <v>0</v>
      </c>
      <c r="Q1480" s="466">
        <f t="shared" si="388"/>
        <v>0</v>
      </c>
      <c r="R1480" s="466">
        <f t="shared" si="399"/>
        <v>0</v>
      </c>
      <c r="S1480" s="463">
        <f t="shared" si="389"/>
        <v>0</v>
      </c>
      <c r="T1480" s="463">
        <f t="shared" si="390"/>
        <v>0</v>
      </c>
      <c r="U1480" s="463">
        <f t="shared" si="391"/>
        <v>0</v>
      </c>
      <c r="V1480" s="463">
        <f t="shared" si="392"/>
        <v>0</v>
      </c>
      <c r="W1480" s="470">
        <f t="shared" si="395"/>
        <v>-1.4000000000000341</v>
      </c>
    </row>
    <row r="1481" spans="1:23">
      <c r="A1481" s="461">
        <v>14770</v>
      </c>
      <c r="B1481" s="461" t="s">
        <v>527</v>
      </c>
      <c r="C1481" s="466">
        <v>474.43900000000002</v>
      </c>
      <c r="D1481" s="466">
        <v>472.99799999999999</v>
      </c>
      <c r="E1481" s="466">
        <v>0</v>
      </c>
      <c r="F1481" s="466">
        <v>197.55</v>
      </c>
      <c r="G1481" s="467">
        <f t="shared" si="396"/>
        <v>1.4410000000000309</v>
      </c>
      <c r="H1481" s="466">
        <f t="shared" si="393"/>
        <v>0</v>
      </c>
      <c r="I1481" s="466">
        <f t="shared" si="394"/>
        <v>0</v>
      </c>
      <c r="J1481" s="468">
        <v>2</v>
      </c>
      <c r="K1481" s="467">
        <f t="shared" si="384"/>
        <v>0</v>
      </c>
      <c r="L1481" s="467">
        <f t="shared" si="397"/>
        <v>0</v>
      </c>
      <c r="M1481" s="466">
        <f t="shared" si="385"/>
        <v>0</v>
      </c>
      <c r="N1481" s="466">
        <f t="shared" si="386"/>
        <v>0</v>
      </c>
      <c r="O1481" s="466">
        <f t="shared" si="387"/>
        <v>0</v>
      </c>
      <c r="P1481" s="466">
        <f t="shared" si="398"/>
        <v>0</v>
      </c>
      <c r="Q1481" s="466">
        <f t="shared" si="388"/>
        <v>0</v>
      </c>
      <c r="R1481" s="466">
        <f t="shared" si="399"/>
        <v>0</v>
      </c>
      <c r="S1481" s="463">
        <f t="shared" si="389"/>
        <v>0</v>
      </c>
      <c r="T1481" s="463">
        <f t="shared" si="390"/>
        <v>0</v>
      </c>
      <c r="U1481" s="463">
        <f t="shared" si="391"/>
        <v>0</v>
      </c>
      <c r="V1481" s="463">
        <f t="shared" si="392"/>
        <v>0</v>
      </c>
      <c r="W1481" s="470">
        <f t="shared" si="395"/>
        <v>-1.4139999999999873</v>
      </c>
    </row>
    <row r="1482" spans="1:23">
      <c r="A1482" s="461">
        <v>14780</v>
      </c>
      <c r="B1482" s="461" t="s">
        <v>527</v>
      </c>
      <c r="C1482" s="466">
        <v>474.46899999999999</v>
      </c>
      <c r="D1482" s="466">
        <v>473.00299999999999</v>
      </c>
      <c r="E1482" s="466">
        <v>0</v>
      </c>
      <c r="F1482" s="466">
        <v>208.77</v>
      </c>
      <c r="G1482" s="467">
        <f t="shared" si="396"/>
        <v>1.4660000000000082</v>
      </c>
      <c r="H1482" s="466">
        <f t="shared" si="393"/>
        <v>0</v>
      </c>
      <c r="I1482" s="466">
        <f t="shared" si="394"/>
        <v>0</v>
      </c>
      <c r="J1482" s="468">
        <v>2</v>
      </c>
      <c r="K1482" s="467">
        <f t="shared" si="384"/>
        <v>0</v>
      </c>
      <c r="L1482" s="467">
        <f t="shared" si="397"/>
        <v>0</v>
      </c>
      <c r="M1482" s="466">
        <f t="shared" si="385"/>
        <v>0</v>
      </c>
      <c r="N1482" s="466">
        <f t="shared" si="386"/>
        <v>0</v>
      </c>
      <c r="O1482" s="466">
        <f t="shared" si="387"/>
        <v>0</v>
      </c>
      <c r="P1482" s="466">
        <f t="shared" si="398"/>
        <v>0</v>
      </c>
      <c r="Q1482" s="466">
        <f t="shared" si="388"/>
        <v>0</v>
      </c>
      <c r="R1482" s="466">
        <f t="shared" si="399"/>
        <v>0</v>
      </c>
      <c r="S1482" s="463">
        <f t="shared" si="389"/>
        <v>0</v>
      </c>
      <c r="T1482" s="463">
        <f t="shared" si="390"/>
        <v>0</v>
      </c>
      <c r="U1482" s="463">
        <f t="shared" si="391"/>
        <v>0</v>
      </c>
      <c r="V1482" s="463">
        <f t="shared" si="392"/>
        <v>0</v>
      </c>
      <c r="W1482" s="470">
        <f t="shared" si="395"/>
        <v>-1.4169999999999732</v>
      </c>
    </row>
    <row r="1483" spans="1:23">
      <c r="A1483" s="461">
        <v>14790</v>
      </c>
      <c r="B1483" s="461" t="s">
        <v>527</v>
      </c>
      <c r="C1483" s="466">
        <v>474.49799999999999</v>
      </c>
      <c r="D1483" s="466">
        <v>473.00700000000001</v>
      </c>
      <c r="E1483" s="466">
        <v>0</v>
      </c>
      <c r="F1483" s="466">
        <v>220.14</v>
      </c>
      <c r="G1483" s="467">
        <f t="shared" si="396"/>
        <v>1.4909999999999854</v>
      </c>
      <c r="H1483" s="466">
        <f t="shared" si="393"/>
        <v>0</v>
      </c>
      <c r="I1483" s="466">
        <f t="shared" si="394"/>
        <v>0</v>
      </c>
      <c r="J1483" s="468">
        <v>2</v>
      </c>
      <c r="K1483" s="467">
        <f t="shared" si="384"/>
        <v>0</v>
      </c>
      <c r="L1483" s="467">
        <f t="shared" si="397"/>
        <v>0</v>
      </c>
      <c r="M1483" s="466">
        <f t="shared" si="385"/>
        <v>0</v>
      </c>
      <c r="N1483" s="466">
        <f t="shared" si="386"/>
        <v>0</v>
      </c>
      <c r="O1483" s="466">
        <f t="shared" si="387"/>
        <v>0</v>
      </c>
      <c r="P1483" s="466">
        <f t="shared" si="398"/>
        <v>0</v>
      </c>
      <c r="Q1483" s="466">
        <f t="shared" si="388"/>
        <v>0</v>
      </c>
      <c r="R1483" s="466">
        <f t="shared" si="399"/>
        <v>0</v>
      </c>
      <c r="S1483" s="463">
        <f t="shared" si="389"/>
        <v>0</v>
      </c>
      <c r="T1483" s="463">
        <f t="shared" si="390"/>
        <v>0</v>
      </c>
      <c r="U1483" s="463">
        <f t="shared" si="391"/>
        <v>0</v>
      </c>
      <c r="V1483" s="463">
        <f t="shared" si="392"/>
        <v>0</v>
      </c>
      <c r="W1483" s="470">
        <f t="shared" si="395"/>
        <v>-1.4410000000000309</v>
      </c>
    </row>
    <row r="1484" spans="1:23">
      <c r="A1484" s="461">
        <v>14800</v>
      </c>
      <c r="B1484" s="461" t="s">
        <v>527</v>
      </c>
      <c r="C1484" s="466">
        <v>474.52800000000002</v>
      </c>
      <c r="D1484" s="466">
        <v>473.005</v>
      </c>
      <c r="E1484" s="466">
        <v>0</v>
      </c>
      <c r="F1484" s="466">
        <v>230.66</v>
      </c>
      <c r="G1484" s="467">
        <f t="shared" si="396"/>
        <v>1.5230000000000246</v>
      </c>
      <c r="H1484" s="466">
        <f t="shared" si="393"/>
        <v>1.5230000000000246</v>
      </c>
      <c r="I1484" s="466">
        <f t="shared" si="394"/>
        <v>0</v>
      </c>
      <c r="J1484" s="468">
        <v>2</v>
      </c>
      <c r="K1484" s="467">
        <f t="shared" si="384"/>
        <v>34.055315297322345</v>
      </c>
      <c r="L1484" s="467">
        <f t="shared" si="397"/>
        <v>20</v>
      </c>
      <c r="M1484" s="466">
        <f t="shared" si="385"/>
        <v>0</v>
      </c>
      <c r="N1484" s="466">
        <f t="shared" si="386"/>
        <v>0</v>
      </c>
      <c r="O1484" s="466">
        <f t="shared" si="387"/>
        <v>0</v>
      </c>
      <c r="P1484" s="466">
        <f t="shared" si="398"/>
        <v>0</v>
      </c>
      <c r="Q1484" s="466">
        <f t="shared" si="388"/>
        <v>4</v>
      </c>
      <c r="R1484" s="466">
        <f t="shared" si="399"/>
        <v>0</v>
      </c>
      <c r="S1484" s="463">
        <f t="shared" si="389"/>
        <v>0</v>
      </c>
      <c r="T1484" s="463">
        <f t="shared" si="390"/>
        <v>14800</v>
      </c>
      <c r="U1484" s="463">
        <f t="shared" si="391"/>
        <v>0</v>
      </c>
      <c r="V1484" s="463">
        <f t="shared" si="392"/>
        <v>14800</v>
      </c>
      <c r="W1484" s="470">
        <f t="shared" si="395"/>
        <v>-1.4660000000000082</v>
      </c>
    </row>
    <row r="1485" spans="1:23">
      <c r="A1485" s="461">
        <v>14810</v>
      </c>
      <c r="B1485" s="461" t="s">
        <v>527</v>
      </c>
      <c r="C1485" s="466">
        <v>474.55799999999999</v>
      </c>
      <c r="D1485" s="466">
        <v>473.04199999999997</v>
      </c>
      <c r="E1485" s="466">
        <v>0</v>
      </c>
      <c r="F1485" s="466">
        <v>234.31</v>
      </c>
      <c r="G1485" s="467">
        <f t="shared" si="396"/>
        <v>1.5160000000000196</v>
      </c>
      <c r="H1485" s="466">
        <f t="shared" si="393"/>
        <v>1.5160000000000196</v>
      </c>
      <c r="I1485" s="466">
        <f t="shared" si="394"/>
        <v>0</v>
      </c>
      <c r="J1485" s="468">
        <v>2</v>
      </c>
      <c r="K1485" s="467">
        <f t="shared" si="384"/>
        <v>33.898790538897245</v>
      </c>
      <c r="L1485" s="467">
        <f t="shared" si="397"/>
        <v>20</v>
      </c>
      <c r="M1485" s="466">
        <f t="shared" si="385"/>
        <v>0</v>
      </c>
      <c r="N1485" s="466">
        <f t="shared" si="386"/>
        <v>0</v>
      </c>
      <c r="O1485" s="466">
        <f t="shared" si="387"/>
        <v>0</v>
      </c>
      <c r="P1485" s="466">
        <f t="shared" si="398"/>
        <v>0</v>
      </c>
      <c r="Q1485" s="466">
        <f t="shared" si="388"/>
        <v>4</v>
      </c>
      <c r="R1485" s="466">
        <f t="shared" si="399"/>
        <v>0</v>
      </c>
      <c r="S1485" s="463">
        <f t="shared" si="389"/>
        <v>0</v>
      </c>
      <c r="T1485" s="463">
        <f t="shared" si="390"/>
        <v>0</v>
      </c>
      <c r="U1485" s="463">
        <f t="shared" si="391"/>
        <v>0</v>
      </c>
      <c r="V1485" s="463">
        <f t="shared" si="392"/>
        <v>0</v>
      </c>
      <c r="W1485" s="470">
        <f t="shared" si="395"/>
        <v>-1.4909999999999854</v>
      </c>
    </row>
    <row r="1486" spans="1:23">
      <c r="A1486" s="461">
        <v>14820</v>
      </c>
      <c r="B1486" s="461" t="s">
        <v>527</v>
      </c>
      <c r="C1486" s="466">
        <v>474.58800000000002</v>
      </c>
      <c r="D1486" s="466">
        <v>473.07</v>
      </c>
      <c r="E1486" s="466">
        <v>0</v>
      </c>
      <c r="F1486" s="466">
        <v>231.04</v>
      </c>
      <c r="G1486" s="467">
        <f t="shared" si="396"/>
        <v>1.5180000000000291</v>
      </c>
      <c r="H1486" s="466">
        <f t="shared" si="393"/>
        <v>1.5180000000000291</v>
      </c>
      <c r="I1486" s="466">
        <f t="shared" si="394"/>
        <v>0</v>
      </c>
      <c r="J1486" s="468">
        <v>2</v>
      </c>
      <c r="K1486" s="467">
        <f t="shared" si="384"/>
        <v>33.943511898447454</v>
      </c>
      <c r="L1486" s="467">
        <f t="shared" si="397"/>
        <v>20</v>
      </c>
      <c r="M1486" s="466">
        <f t="shared" si="385"/>
        <v>0</v>
      </c>
      <c r="N1486" s="466">
        <f t="shared" si="386"/>
        <v>0</v>
      </c>
      <c r="O1486" s="466">
        <f t="shared" si="387"/>
        <v>0</v>
      </c>
      <c r="P1486" s="466">
        <f t="shared" si="398"/>
        <v>0</v>
      </c>
      <c r="Q1486" s="466">
        <f t="shared" si="388"/>
        <v>4</v>
      </c>
      <c r="R1486" s="466">
        <f t="shared" si="399"/>
        <v>0</v>
      </c>
      <c r="S1486" s="463">
        <f t="shared" si="389"/>
        <v>0</v>
      </c>
      <c r="T1486" s="463">
        <f t="shared" si="390"/>
        <v>0</v>
      </c>
      <c r="U1486" s="463">
        <f t="shared" si="391"/>
        <v>0</v>
      </c>
      <c r="V1486" s="463">
        <f t="shared" si="392"/>
        <v>0</v>
      </c>
      <c r="W1486" s="470">
        <f t="shared" si="395"/>
        <v>-1.5230000000000246</v>
      </c>
    </row>
    <row r="1487" spans="1:23">
      <c r="A1487" s="461">
        <v>14830</v>
      </c>
      <c r="B1487" s="461" t="s">
        <v>527</v>
      </c>
      <c r="C1487" s="466">
        <v>474.61799999999999</v>
      </c>
      <c r="D1487" s="466">
        <v>473.096</v>
      </c>
      <c r="E1487" s="466">
        <v>0</v>
      </c>
      <c r="F1487" s="466">
        <v>227.85</v>
      </c>
      <c r="G1487" s="467">
        <f t="shared" si="396"/>
        <v>1.5219999999999914</v>
      </c>
      <c r="H1487" s="466">
        <f t="shared" si="393"/>
        <v>1.5219999999999914</v>
      </c>
      <c r="I1487" s="466">
        <f t="shared" si="394"/>
        <v>0</v>
      </c>
      <c r="J1487" s="468">
        <v>2</v>
      </c>
      <c r="K1487" s="467">
        <f t="shared" si="384"/>
        <v>34.032954617546608</v>
      </c>
      <c r="L1487" s="467">
        <f t="shared" si="397"/>
        <v>20</v>
      </c>
      <c r="M1487" s="466">
        <f t="shared" si="385"/>
        <v>0</v>
      </c>
      <c r="N1487" s="466">
        <f t="shared" si="386"/>
        <v>0</v>
      </c>
      <c r="O1487" s="466">
        <f t="shared" si="387"/>
        <v>0</v>
      </c>
      <c r="P1487" s="466">
        <f t="shared" si="398"/>
        <v>0</v>
      </c>
      <c r="Q1487" s="466">
        <f t="shared" si="388"/>
        <v>4</v>
      </c>
      <c r="R1487" s="466">
        <f t="shared" si="399"/>
        <v>0</v>
      </c>
      <c r="S1487" s="463">
        <f t="shared" si="389"/>
        <v>0</v>
      </c>
      <c r="T1487" s="463">
        <f t="shared" si="390"/>
        <v>0</v>
      </c>
      <c r="U1487" s="463">
        <f t="shared" si="391"/>
        <v>0</v>
      </c>
      <c r="V1487" s="463">
        <f t="shared" si="392"/>
        <v>0</v>
      </c>
      <c r="W1487" s="470">
        <f t="shared" si="395"/>
        <v>-1.5160000000000196</v>
      </c>
    </row>
    <row r="1488" spans="1:23">
      <c r="A1488" s="461">
        <v>14840</v>
      </c>
      <c r="B1488" s="461" t="s">
        <v>527</v>
      </c>
      <c r="C1488" s="466">
        <v>474.64800000000002</v>
      </c>
      <c r="D1488" s="466">
        <v>473.11500000000001</v>
      </c>
      <c r="E1488" s="466">
        <v>0</v>
      </c>
      <c r="F1488" s="466">
        <v>224.79</v>
      </c>
      <c r="G1488" s="467">
        <f t="shared" si="396"/>
        <v>1.5330000000000155</v>
      </c>
      <c r="H1488" s="466">
        <f t="shared" si="393"/>
        <v>1.5330000000000155</v>
      </c>
      <c r="I1488" s="466">
        <f t="shared" si="394"/>
        <v>0</v>
      </c>
      <c r="J1488" s="468">
        <v>2</v>
      </c>
      <c r="K1488" s="467">
        <f t="shared" si="384"/>
        <v>34.278922095072126</v>
      </c>
      <c r="L1488" s="467">
        <f t="shared" si="397"/>
        <v>20</v>
      </c>
      <c r="M1488" s="466">
        <f t="shared" si="385"/>
        <v>0</v>
      </c>
      <c r="N1488" s="466">
        <f t="shared" si="386"/>
        <v>0</v>
      </c>
      <c r="O1488" s="466">
        <f t="shared" si="387"/>
        <v>0</v>
      </c>
      <c r="P1488" s="466">
        <f t="shared" si="398"/>
        <v>0</v>
      </c>
      <c r="Q1488" s="466">
        <f t="shared" si="388"/>
        <v>4</v>
      </c>
      <c r="R1488" s="466">
        <f t="shared" si="399"/>
        <v>0</v>
      </c>
      <c r="S1488" s="463">
        <f t="shared" si="389"/>
        <v>0</v>
      </c>
      <c r="T1488" s="463">
        <f t="shared" si="390"/>
        <v>0</v>
      </c>
      <c r="U1488" s="463">
        <f t="shared" si="391"/>
        <v>0</v>
      </c>
      <c r="V1488" s="463">
        <f t="shared" si="392"/>
        <v>0</v>
      </c>
      <c r="W1488" s="470">
        <f t="shared" si="395"/>
        <v>-1.5180000000000291</v>
      </c>
    </row>
    <row r="1489" spans="1:23">
      <c r="A1489" s="461">
        <v>14850</v>
      </c>
      <c r="B1489" s="461" t="s">
        <v>527</v>
      </c>
      <c r="C1489" s="466">
        <v>474.678</v>
      </c>
      <c r="D1489" s="466">
        <v>473.14100000000002</v>
      </c>
      <c r="E1489" s="466">
        <v>0</v>
      </c>
      <c r="F1489" s="466">
        <v>222.21</v>
      </c>
      <c r="G1489" s="467">
        <f t="shared" si="396"/>
        <v>1.5369999999999777</v>
      </c>
      <c r="H1489" s="466">
        <f t="shared" si="393"/>
        <v>1.5369999999999777</v>
      </c>
      <c r="I1489" s="466">
        <f t="shared" si="394"/>
        <v>0</v>
      </c>
      <c r="J1489" s="468">
        <v>2</v>
      </c>
      <c r="K1489" s="467">
        <f t="shared" si="384"/>
        <v>34.368364814171272</v>
      </c>
      <c r="L1489" s="467">
        <f t="shared" si="397"/>
        <v>20</v>
      </c>
      <c r="M1489" s="466">
        <f t="shared" si="385"/>
        <v>0</v>
      </c>
      <c r="N1489" s="466">
        <f t="shared" si="386"/>
        <v>0</v>
      </c>
      <c r="O1489" s="466">
        <f t="shared" si="387"/>
        <v>0</v>
      </c>
      <c r="P1489" s="466">
        <f t="shared" si="398"/>
        <v>0</v>
      </c>
      <c r="Q1489" s="466">
        <f t="shared" si="388"/>
        <v>4</v>
      </c>
      <c r="R1489" s="466">
        <f t="shared" si="399"/>
        <v>0</v>
      </c>
      <c r="S1489" s="463">
        <f t="shared" si="389"/>
        <v>0</v>
      </c>
      <c r="T1489" s="463">
        <f t="shared" si="390"/>
        <v>0</v>
      </c>
      <c r="U1489" s="463">
        <f t="shared" si="391"/>
        <v>0</v>
      </c>
      <c r="V1489" s="463">
        <f t="shared" si="392"/>
        <v>0</v>
      </c>
      <c r="W1489" s="470">
        <f t="shared" si="395"/>
        <v>-1.5219999999999914</v>
      </c>
    </row>
    <row r="1490" spans="1:23">
      <c r="A1490" s="461">
        <v>14860</v>
      </c>
      <c r="B1490" s="461" t="s">
        <v>527</v>
      </c>
      <c r="C1490" s="466">
        <v>474.70699999999999</v>
      </c>
      <c r="D1490" s="466">
        <v>473.17599999999999</v>
      </c>
      <c r="E1490" s="466">
        <v>0</v>
      </c>
      <c r="F1490" s="466">
        <v>220.72</v>
      </c>
      <c r="G1490" s="467">
        <f t="shared" si="396"/>
        <v>1.5310000000000059</v>
      </c>
      <c r="H1490" s="466">
        <f t="shared" si="393"/>
        <v>1.5310000000000059</v>
      </c>
      <c r="I1490" s="466">
        <f t="shared" si="394"/>
        <v>0</v>
      </c>
      <c r="J1490" s="468">
        <v>2</v>
      </c>
      <c r="K1490" s="467">
        <f t="shared" si="384"/>
        <v>34.23420073552191</v>
      </c>
      <c r="L1490" s="467">
        <f t="shared" si="397"/>
        <v>20</v>
      </c>
      <c r="M1490" s="466">
        <f t="shared" si="385"/>
        <v>0</v>
      </c>
      <c r="N1490" s="466">
        <f t="shared" si="386"/>
        <v>0</v>
      </c>
      <c r="O1490" s="466">
        <f t="shared" si="387"/>
        <v>0</v>
      </c>
      <c r="P1490" s="466">
        <f t="shared" si="398"/>
        <v>0</v>
      </c>
      <c r="Q1490" s="466">
        <f t="shared" si="388"/>
        <v>4</v>
      </c>
      <c r="R1490" s="466">
        <f t="shared" si="399"/>
        <v>0</v>
      </c>
      <c r="S1490" s="463">
        <f t="shared" si="389"/>
        <v>0</v>
      </c>
      <c r="T1490" s="463">
        <f t="shared" si="390"/>
        <v>0</v>
      </c>
      <c r="U1490" s="463">
        <f t="shared" si="391"/>
        <v>0</v>
      </c>
      <c r="V1490" s="463">
        <f t="shared" si="392"/>
        <v>0</v>
      </c>
      <c r="W1490" s="470">
        <f t="shared" si="395"/>
        <v>-1.5330000000000155</v>
      </c>
    </row>
    <row r="1491" spans="1:23">
      <c r="A1491" s="461">
        <v>14870</v>
      </c>
      <c r="B1491" s="461" t="s">
        <v>527</v>
      </c>
      <c r="C1491" s="466">
        <v>474.73700000000002</v>
      </c>
      <c r="D1491" s="466">
        <v>473.21</v>
      </c>
      <c r="E1491" s="466">
        <v>0</v>
      </c>
      <c r="F1491" s="466">
        <v>219.03</v>
      </c>
      <c r="G1491" s="467">
        <f t="shared" si="396"/>
        <v>1.5270000000000437</v>
      </c>
      <c r="H1491" s="466">
        <f t="shared" si="393"/>
        <v>1.5270000000000437</v>
      </c>
      <c r="I1491" s="466">
        <f t="shared" si="394"/>
        <v>0</v>
      </c>
      <c r="J1491" s="468">
        <v>2</v>
      </c>
      <c r="K1491" s="467">
        <f t="shared" si="384"/>
        <v>34.144758016422763</v>
      </c>
      <c r="L1491" s="467">
        <f t="shared" si="397"/>
        <v>20</v>
      </c>
      <c r="M1491" s="466">
        <f t="shared" si="385"/>
        <v>0</v>
      </c>
      <c r="N1491" s="466">
        <f t="shared" si="386"/>
        <v>0</v>
      </c>
      <c r="O1491" s="466">
        <f t="shared" si="387"/>
        <v>0</v>
      </c>
      <c r="P1491" s="466">
        <f t="shared" si="398"/>
        <v>0</v>
      </c>
      <c r="Q1491" s="466">
        <f t="shared" si="388"/>
        <v>4</v>
      </c>
      <c r="R1491" s="466">
        <f t="shared" si="399"/>
        <v>0</v>
      </c>
      <c r="S1491" s="463">
        <f t="shared" si="389"/>
        <v>0</v>
      </c>
      <c r="T1491" s="463">
        <f t="shared" si="390"/>
        <v>0</v>
      </c>
      <c r="U1491" s="463">
        <f t="shared" si="391"/>
        <v>0</v>
      </c>
      <c r="V1491" s="463">
        <f t="shared" si="392"/>
        <v>0</v>
      </c>
      <c r="W1491" s="470">
        <f t="shared" si="395"/>
        <v>-1.5369999999999777</v>
      </c>
    </row>
    <row r="1492" spans="1:23">
      <c r="A1492" s="461">
        <v>14880</v>
      </c>
      <c r="B1492" s="461" t="s">
        <v>527</v>
      </c>
      <c r="C1492" s="466">
        <v>474.767</v>
      </c>
      <c r="D1492" s="466">
        <v>473.24</v>
      </c>
      <c r="E1492" s="466">
        <v>0</v>
      </c>
      <c r="F1492" s="466">
        <v>217.79</v>
      </c>
      <c r="G1492" s="467">
        <f t="shared" si="396"/>
        <v>1.5269999999999868</v>
      </c>
      <c r="H1492" s="466">
        <f t="shared" si="393"/>
        <v>1.5269999999999868</v>
      </c>
      <c r="I1492" s="466">
        <f t="shared" si="394"/>
        <v>0</v>
      </c>
      <c r="J1492" s="468">
        <v>2</v>
      </c>
      <c r="K1492" s="467">
        <f t="shared" si="384"/>
        <v>34.144758016421491</v>
      </c>
      <c r="L1492" s="467">
        <f t="shared" si="397"/>
        <v>20</v>
      </c>
      <c r="M1492" s="466">
        <f t="shared" si="385"/>
        <v>0</v>
      </c>
      <c r="N1492" s="466">
        <f t="shared" si="386"/>
        <v>0</v>
      </c>
      <c r="O1492" s="466">
        <f t="shared" si="387"/>
        <v>0</v>
      </c>
      <c r="P1492" s="466">
        <f t="shared" si="398"/>
        <v>0</v>
      </c>
      <c r="Q1492" s="466">
        <f t="shared" si="388"/>
        <v>4</v>
      </c>
      <c r="R1492" s="466">
        <f t="shared" si="399"/>
        <v>0</v>
      </c>
      <c r="S1492" s="463">
        <f t="shared" si="389"/>
        <v>0</v>
      </c>
      <c r="T1492" s="463">
        <f t="shared" si="390"/>
        <v>0</v>
      </c>
      <c r="U1492" s="463">
        <f t="shared" si="391"/>
        <v>0</v>
      </c>
      <c r="V1492" s="463">
        <f t="shared" si="392"/>
        <v>0</v>
      </c>
      <c r="W1492" s="470">
        <f t="shared" si="395"/>
        <v>-1.5310000000000059</v>
      </c>
    </row>
    <row r="1493" spans="1:23">
      <c r="A1493" s="461">
        <v>14890</v>
      </c>
      <c r="B1493" s="461" t="s">
        <v>527</v>
      </c>
      <c r="C1493" s="466">
        <v>474.79700000000003</v>
      </c>
      <c r="D1493" s="466">
        <v>473.27</v>
      </c>
      <c r="E1493" s="466">
        <v>0</v>
      </c>
      <c r="F1493" s="466">
        <v>217.08</v>
      </c>
      <c r="G1493" s="467">
        <f t="shared" si="396"/>
        <v>1.5270000000000437</v>
      </c>
      <c r="H1493" s="466">
        <f t="shared" si="393"/>
        <v>1.5270000000000437</v>
      </c>
      <c r="I1493" s="466">
        <f t="shared" si="394"/>
        <v>0</v>
      </c>
      <c r="J1493" s="468">
        <v>2</v>
      </c>
      <c r="K1493" s="467">
        <f t="shared" si="384"/>
        <v>34.144758016422763</v>
      </c>
      <c r="L1493" s="467">
        <f t="shared" si="397"/>
        <v>20</v>
      </c>
      <c r="M1493" s="466">
        <f t="shared" si="385"/>
        <v>0</v>
      </c>
      <c r="N1493" s="466">
        <f t="shared" si="386"/>
        <v>0</v>
      </c>
      <c r="O1493" s="466">
        <f t="shared" si="387"/>
        <v>0</v>
      </c>
      <c r="P1493" s="466">
        <f t="shared" si="398"/>
        <v>0</v>
      </c>
      <c r="Q1493" s="466">
        <f t="shared" si="388"/>
        <v>4</v>
      </c>
      <c r="R1493" s="466">
        <f t="shared" si="399"/>
        <v>0</v>
      </c>
      <c r="S1493" s="463">
        <f t="shared" si="389"/>
        <v>0</v>
      </c>
      <c r="T1493" s="463">
        <f t="shared" si="390"/>
        <v>0</v>
      </c>
      <c r="U1493" s="463">
        <f t="shared" si="391"/>
        <v>0</v>
      </c>
      <c r="V1493" s="463">
        <f t="shared" si="392"/>
        <v>0</v>
      </c>
      <c r="W1493" s="470">
        <f t="shared" si="395"/>
        <v>-1.5270000000000437</v>
      </c>
    </row>
    <row r="1494" spans="1:23">
      <c r="A1494" s="461">
        <v>14900</v>
      </c>
      <c r="B1494" s="461" t="s">
        <v>527</v>
      </c>
      <c r="C1494" s="466">
        <v>474.827</v>
      </c>
      <c r="D1494" s="466">
        <v>473.15300000000002</v>
      </c>
      <c r="E1494" s="466">
        <v>0</v>
      </c>
      <c r="F1494" s="466">
        <v>226.39</v>
      </c>
      <c r="G1494" s="467">
        <f t="shared" si="396"/>
        <v>1.6739999999999782</v>
      </c>
      <c r="H1494" s="466">
        <f t="shared" si="393"/>
        <v>1.6739999999999782</v>
      </c>
      <c r="I1494" s="466">
        <f t="shared" si="394"/>
        <v>0</v>
      </c>
      <c r="J1494" s="468">
        <v>2</v>
      </c>
      <c r="K1494" s="467">
        <f t="shared" si="384"/>
        <v>37.431777943345985</v>
      </c>
      <c r="L1494" s="467">
        <f t="shared" si="397"/>
        <v>20</v>
      </c>
      <c r="M1494" s="466">
        <f t="shared" si="385"/>
        <v>0</v>
      </c>
      <c r="N1494" s="466">
        <f t="shared" si="386"/>
        <v>0</v>
      </c>
      <c r="O1494" s="466">
        <f t="shared" si="387"/>
        <v>0</v>
      </c>
      <c r="P1494" s="466">
        <f t="shared" si="398"/>
        <v>0</v>
      </c>
      <c r="Q1494" s="466">
        <f t="shared" si="388"/>
        <v>4</v>
      </c>
      <c r="R1494" s="466">
        <f t="shared" si="399"/>
        <v>0</v>
      </c>
      <c r="S1494" s="463">
        <f t="shared" si="389"/>
        <v>0</v>
      </c>
      <c r="T1494" s="463">
        <f t="shared" si="390"/>
        <v>14910</v>
      </c>
      <c r="U1494" s="463">
        <f t="shared" si="391"/>
        <v>0</v>
      </c>
      <c r="V1494" s="463">
        <f t="shared" si="392"/>
        <v>14910</v>
      </c>
      <c r="W1494" s="470">
        <f t="shared" si="395"/>
        <v>-1.5269999999999868</v>
      </c>
    </row>
    <row r="1495" spans="1:23">
      <c r="A1495" s="461">
        <v>14910</v>
      </c>
      <c r="B1495" s="461" t="s">
        <v>527</v>
      </c>
      <c r="C1495" s="466">
        <v>474.85700000000003</v>
      </c>
      <c r="D1495" s="466">
        <v>473.529</v>
      </c>
      <c r="E1495" s="466">
        <v>0</v>
      </c>
      <c r="F1495" s="466">
        <v>200.05</v>
      </c>
      <c r="G1495" s="467">
        <f t="shared" si="396"/>
        <v>1.3280000000000314</v>
      </c>
      <c r="H1495" s="466">
        <f t="shared" si="393"/>
        <v>0</v>
      </c>
      <c r="I1495" s="466">
        <f t="shared" si="394"/>
        <v>0</v>
      </c>
      <c r="J1495" s="468">
        <v>2</v>
      </c>
      <c r="K1495" s="467">
        <f t="shared" si="384"/>
        <v>0</v>
      </c>
      <c r="L1495" s="467">
        <f t="shared" si="397"/>
        <v>0</v>
      </c>
      <c r="M1495" s="466">
        <f t="shared" si="385"/>
        <v>0</v>
      </c>
      <c r="N1495" s="466">
        <f t="shared" si="386"/>
        <v>0</v>
      </c>
      <c r="O1495" s="466">
        <f t="shared" si="387"/>
        <v>0</v>
      </c>
      <c r="P1495" s="466">
        <f t="shared" si="398"/>
        <v>0</v>
      </c>
      <c r="Q1495" s="466">
        <f t="shared" si="388"/>
        <v>0</v>
      </c>
      <c r="R1495" s="466">
        <f t="shared" si="399"/>
        <v>0</v>
      </c>
      <c r="S1495" s="463">
        <f t="shared" si="389"/>
        <v>0</v>
      </c>
      <c r="T1495" s="463">
        <f t="shared" si="390"/>
        <v>0</v>
      </c>
      <c r="U1495" s="463">
        <f t="shared" si="391"/>
        <v>0</v>
      </c>
      <c r="V1495" s="463">
        <f t="shared" si="392"/>
        <v>0</v>
      </c>
      <c r="W1495" s="470">
        <f t="shared" si="395"/>
        <v>-1.5270000000000437</v>
      </c>
    </row>
    <row r="1496" spans="1:23">
      <c r="A1496" s="461">
        <v>14920</v>
      </c>
      <c r="B1496" s="461" t="s">
        <v>527</v>
      </c>
      <c r="C1496" s="466">
        <v>474.88600000000002</v>
      </c>
      <c r="D1496" s="466">
        <v>473.53399999999999</v>
      </c>
      <c r="E1496" s="466">
        <v>0</v>
      </c>
      <c r="F1496" s="466">
        <v>141.53</v>
      </c>
      <c r="G1496" s="467">
        <f t="shared" si="396"/>
        <v>1.3520000000000323</v>
      </c>
      <c r="H1496" s="466">
        <f t="shared" si="393"/>
        <v>0</v>
      </c>
      <c r="I1496" s="466">
        <f t="shared" si="394"/>
        <v>0</v>
      </c>
      <c r="J1496" s="468">
        <v>2</v>
      </c>
      <c r="K1496" s="467">
        <f t="shared" si="384"/>
        <v>0</v>
      </c>
      <c r="L1496" s="467">
        <f t="shared" si="397"/>
        <v>0</v>
      </c>
      <c r="M1496" s="466">
        <f t="shared" si="385"/>
        <v>0</v>
      </c>
      <c r="N1496" s="466">
        <f t="shared" si="386"/>
        <v>0</v>
      </c>
      <c r="O1496" s="466">
        <f t="shared" si="387"/>
        <v>0</v>
      </c>
      <c r="P1496" s="466">
        <f t="shared" si="398"/>
        <v>0</v>
      </c>
      <c r="Q1496" s="466">
        <f t="shared" si="388"/>
        <v>0</v>
      </c>
      <c r="R1496" s="466">
        <f t="shared" si="399"/>
        <v>0</v>
      </c>
      <c r="S1496" s="463">
        <f t="shared" si="389"/>
        <v>0</v>
      </c>
      <c r="T1496" s="463">
        <f t="shared" si="390"/>
        <v>0</v>
      </c>
      <c r="U1496" s="463">
        <f t="shared" si="391"/>
        <v>0</v>
      </c>
      <c r="V1496" s="463">
        <f t="shared" si="392"/>
        <v>0</v>
      </c>
      <c r="W1496" s="470">
        <f t="shared" si="395"/>
        <v>-1.6739999999999782</v>
      </c>
    </row>
    <row r="1497" spans="1:23">
      <c r="A1497" s="461">
        <v>14930</v>
      </c>
      <c r="B1497" s="461" t="s">
        <v>527</v>
      </c>
      <c r="C1497" s="466">
        <v>474.916</v>
      </c>
      <c r="D1497" s="466">
        <v>473.67200000000003</v>
      </c>
      <c r="E1497" s="466">
        <v>0.06</v>
      </c>
      <c r="F1497" s="466">
        <v>121.15</v>
      </c>
      <c r="G1497" s="467">
        <f t="shared" si="396"/>
        <v>1.2439999999999714</v>
      </c>
      <c r="H1497" s="466">
        <f t="shared" si="393"/>
        <v>0</v>
      </c>
      <c r="I1497" s="466">
        <f t="shared" si="394"/>
        <v>0</v>
      </c>
      <c r="J1497" s="468">
        <v>2</v>
      </c>
      <c r="K1497" s="467">
        <f t="shared" si="384"/>
        <v>0</v>
      </c>
      <c r="L1497" s="467">
        <f t="shared" si="397"/>
        <v>0</v>
      </c>
      <c r="M1497" s="466">
        <f t="shared" si="385"/>
        <v>0</v>
      </c>
      <c r="N1497" s="466">
        <f t="shared" si="386"/>
        <v>0</v>
      </c>
      <c r="O1497" s="466">
        <f t="shared" si="387"/>
        <v>0</v>
      </c>
      <c r="P1497" s="466">
        <f t="shared" si="398"/>
        <v>0</v>
      </c>
      <c r="Q1497" s="466">
        <f t="shared" si="388"/>
        <v>0</v>
      </c>
      <c r="R1497" s="466">
        <f t="shared" si="399"/>
        <v>0</v>
      </c>
      <c r="S1497" s="463">
        <f t="shared" si="389"/>
        <v>0</v>
      </c>
      <c r="T1497" s="463">
        <f t="shared" si="390"/>
        <v>0</v>
      </c>
      <c r="U1497" s="463">
        <f t="shared" si="391"/>
        <v>0</v>
      </c>
      <c r="V1497" s="463">
        <f t="shared" si="392"/>
        <v>0</v>
      </c>
      <c r="W1497" s="470">
        <f t="shared" si="395"/>
        <v>-1.3280000000000314</v>
      </c>
    </row>
    <row r="1498" spans="1:23">
      <c r="A1498" s="461">
        <v>14940</v>
      </c>
      <c r="B1498" s="461" t="s">
        <v>527</v>
      </c>
      <c r="C1498" s="466">
        <v>474.94600000000003</v>
      </c>
      <c r="D1498" s="466">
        <v>473.76499999999999</v>
      </c>
      <c r="E1498" s="466">
        <v>0.06</v>
      </c>
      <c r="F1498" s="466">
        <v>123.06</v>
      </c>
      <c r="G1498" s="467">
        <f t="shared" si="396"/>
        <v>1.18100000000004</v>
      </c>
      <c r="H1498" s="466">
        <f t="shared" si="393"/>
        <v>0</v>
      </c>
      <c r="I1498" s="466">
        <f t="shared" si="394"/>
        <v>0</v>
      </c>
      <c r="J1498" s="468">
        <v>2</v>
      </c>
      <c r="K1498" s="467">
        <f t="shared" si="384"/>
        <v>0</v>
      </c>
      <c r="L1498" s="467">
        <f t="shared" si="397"/>
        <v>0</v>
      </c>
      <c r="M1498" s="466">
        <f t="shared" si="385"/>
        <v>0</v>
      </c>
      <c r="N1498" s="466">
        <f t="shared" si="386"/>
        <v>0</v>
      </c>
      <c r="O1498" s="466">
        <f t="shared" si="387"/>
        <v>0</v>
      </c>
      <c r="P1498" s="466">
        <f t="shared" si="398"/>
        <v>0</v>
      </c>
      <c r="Q1498" s="466">
        <f t="shared" si="388"/>
        <v>0</v>
      </c>
      <c r="R1498" s="466">
        <f t="shared" si="399"/>
        <v>0</v>
      </c>
      <c r="S1498" s="463">
        <f t="shared" si="389"/>
        <v>0</v>
      </c>
      <c r="T1498" s="463">
        <f t="shared" si="390"/>
        <v>0</v>
      </c>
      <c r="U1498" s="463">
        <f t="shared" si="391"/>
        <v>0</v>
      </c>
      <c r="V1498" s="463">
        <f t="shared" si="392"/>
        <v>0</v>
      </c>
      <c r="W1498" s="470">
        <f t="shared" si="395"/>
        <v>-1.3520000000000323</v>
      </c>
    </row>
    <row r="1499" spans="1:23">
      <c r="A1499" s="461">
        <v>14950</v>
      </c>
      <c r="B1499" s="461" t="s">
        <v>527</v>
      </c>
      <c r="C1499" s="466">
        <v>474.976</v>
      </c>
      <c r="D1499" s="466">
        <v>473.87</v>
      </c>
      <c r="E1499" s="466">
        <v>0</v>
      </c>
      <c r="F1499" s="466">
        <v>109.33</v>
      </c>
      <c r="G1499" s="467">
        <f t="shared" si="396"/>
        <v>1.1059999999999945</v>
      </c>
      <c r="H1499" s="466">
        <f t="shared" si="393"/>
        <v>0</v>
      </c>
      <c r="I1499" s="466">
        <f t="shared" si="394"/>
        <v>0</v>
      </c>
      <c r="J1499" s="468">
        <v>2</v>
      </c>
      <c r="K1499" s="467">
        <f t="shared" si="384"/>
        <v>0</v>
      </c>
      <c r="L1499" s="467">
        <f t="shared" si="397"/>
        <v>0</v>
      </c>
      <c r="M1499" s="466">
        <f t="shared" si="385"/>
        <v>0</v>
      </c>
      <c r="N1499" s="466">
        <f t="shared" si="386"/>
        <v>0</v>
      </c>
      <c r="O1499" s="466">
        <f t="shared" si="387"/>
        <v>0</v>
      </c>
      <c r="P1499" s="466">
        <f t="shared" si="398"/>
        <v>0</v>
      </c>
      <c r="Q1499" s="466">
        <f t="shared" si="388"/>
        <v>0</v>
      </c>
      <c r="R1499" s="466">
        <f t="shared" si="399"/>
        <v>0</v>
      </c>
      <c r="S1499" s="463">
        <f t="shared" si="389"/>
        <v>0</v>
      </c>
      <c r="T1499" s="463">
        <f t="shared" si="390"/>
        <v>0</v>
      </c>
      <c r="U1499" s="463">
        <f t="shared" si="391"/>
        <v>0</v>
      </c>
      <c r="V1499" s="463">
        <f t="shared" si="392"/>
        <v>0</v>
      </c>
      <c r="W1499" s="470">
        <f t="shared" si="395"/>
        <v>-1.2439999999999714</v>
      </c>
    </row>
    <row r="1500" spans="1:23">
      <c r="A1500" s="461">
        <v>14960</v>
      </c>
      <c r="B1500" s="461" t="s">
        <v>527</v>
      </c>
      <c r="C1500" s="466">
        <v>475.00599999999997</v>
      </c>
      <c r="D1500" s="466">
        <v>474.01299999999998</v>
      </c>
      <c r="E1500" s="466">
        <v>0</v>
      </c>
      <c r="F1500" s="466">
        <v>79.41</v>
      </c>
      <c r="G1500" s="467">
        <f t="shared" si="396"/>
        <v>0.992999999999995</v>
      </c>
      <c r="H1500" s="466">
        <f t="shared" si="393"/>
        <v>0</v>
      </c>
      <c r="I1500" s="466">
        <f t="shared" si="394"/>
        <v>0</v>
      </c>
      <c r="J1500" s="468">
        <v>2</v>
      </c>
      <c r="K1500" s="467">
        <f t="shared" si="384"/>
        <v>0</v>
      </c>
      <c r="L1500" s="467">
        <f t="shared" si="397"/>
        <v>0</v>
      </c>
      <c r="M1500" s="466">
        <f t="shared" si="385"/>
        <v>0</v>
      </c>
      <c r="N1500" s="466">
        <f t="shared" si="386"/>
        <v>0</v>
      </c>
      <c r="O1500" s="466">
        <f t="shared" si="387"/>
        <v>0</v>
      </c>
      <c r="P1500" s="466">
        <f t="shared" si="398"/>
        <v>0</v>
      </c>
      <c r="Q1500" s="466">
        <f t="shared" si="388"/>
        <v>0</v>
      </c>
      <c r="R1500" s="466">
        <f t="shared" si="399"/>
        <v>0</v>
      </c>
      <c r="S1500" s="463">
        <f t="shared" si="389"/>
        <v>0</v>
      </c>
      <c r="T1500" s="463">
        <f t="shared" si="390"/>
        <v>0</v>
      </c>
      <c r="U1500" s="463">
        <f t="shared" si="391"/>
        <v>0</v>
      </c>
      <c r="V1500" s="463">
        <f t="shared" si="392"/>
        <v>0</v>
      </c>
      <c r="W1500" s="470">
        <f t="shared" si="395"/>
        <v>-1.18100000000004</v>
      </c>
    </row>
    <row r="1501" spans="1:23">
      <c r="A1501" s="461">
        <v>14970</v>
      </c>
      <c r="B1501" s="461" t="s">
        <v>527</v>
      </c>
      <c r="C1501" s="466">
        <v>475.036</v>
      </c>
      <c r="D1501" s="466">
        <v>474.166</v>
      </c>
      <c r="E1501" s="466">
        <v>1.29</v>
      </c>
      <c r="F1501" s="466">
        <v>47.65</v>
      </c>
      <c r="G1501" s="467">
        <f t="shared" ref="G1501:G1505" si="400">IF((C1501-D1501)&lt;0,0,C1501-D1501)</f>
        <v>0.87000000000000455</v>
      </c>
      <c r="H1501" s="466">
        <f t="shared" ref="H1501:H1505" si="401">IF(G1501&lt;3,IF(G1501&gt;1.5,G1501,),)</f>
        <v>0</v>
      </c>
      <c r="I1501" s="466">
        <f t="shared" ref="I1501:I1505" si="402">IF(G1501&gt;3,G1501,0)</f>
        <v>0</v>
      </c>
      <c r="J1501" s="468">
        <v>2</v>
      </c>
      <c r="K1501" s="467">
        <f t="shared" si="384"/>
        <v>0</v>
      </c>
      <c r="L1501" s="467">
        <f t="shared" si="397"/>
        <v>0</v>
      </c>
      <c r="M1501" s="466">
        <f t="shared" si="385"/>
        <v>0</v>
      </c>
      <c r="N1501" s="466">
        <f t="shared" si="386"/>
        <v>0</v>
      </c>
      <c r="O1501" s="466">
        <f t="shared" si="387"/>
        <v>0</v>
      </c>
      <c r="P1501" s="466">
        <f t="shared" ref="P1501:P1505" si="403">+M1501</f>
        <v>0</v>
      </c>
      <c r="Q1501" s="466">
        <f t="shared" si="388"/>
        <v>0</v>
      </c>
      <c r="R1501" s="466">
        <f t="shared" si="399"/>
        <v>0</v>
      </c>
      <c r="S1501" s="463">
        <f t="shared" si="389"/>
        <v>0</v>
      </c>
      <c r="T1501" s="463">
        <f t="shared" si="390"/>
        <v>0</v>
      </c>
      <c r="U1501" s="463">
        <f t="shared" si="391"/>
        <v>0</v>
      </c>
      <c r="V1501" s="463">
        <f t="shared" si="392"/>
        <v>0</v>
      </c>
      <c r="W1501" s="470">
        <f t="shared" si="395"/>
        <v>-1.1059999999999945</v>
      </c>
    </row>
    <row r="1502" spans="1:23">
      <c r="A1502" s="461">
        <v>14980</v>
      </c>
      <c r="B1502" s="461" t="s">
        <v>527</v>
      </c>
      <c r="C1502" s="466">
        <v>475.06599999999997</v>
      </c>
      <c r="D1502" s="466">
        <v>474.31799999999998</v>
      </c>
      <c r="E1502" s="466">
        <v>8.86</v>
      </c>
      <c r="F1502" s="466">
        <v>22.21</v>
      </c>
      <c r="G1502" s="467">
        <f t="shared" si="400"/>
        <v>0.74799999999999045</v>
      </c>
      <c r="H1502" s="466">
        <f t="shared" si="401"/>
        <v>0</v>
      </c>
      <c r="I1502" s="466">
        <f t="shared" si="402"/>
        <v>0</v>
      </c>
      <c r="J1502" s="468">
        <v>2</v>
      </c>
      <c r="K1502" s="467">
        <f t="shared" si="384"/>
        <v>0</v>
      </c>
      <c r="L1502" s="467">
        <f t="shared" si="397"/>
        <v>0</v>
      </c>
      <c r="M1502" s="466">
        <f t="shared" si="385"/>
        <v>0</v>
      </c>
      <c r="N1502" s="466">
        <f t="shared" si="386"/>
        <v>0</v>
      </c>
      <c r="O1502" s="466">
        <f t="shared" si="387"/>
        <v>0</v>
      </c>
      <c r="P1502" s="466">
        <f t="shared" si="403"/>
        <v>0</v>
      </c>
      <c r="Q1502" s="466">
        <f t="shared" si="388"/>
        <v>0</v>
      </c>
      <c r="R1502" s="466">
        <f t="shared" si="399"/>
        <v>0</v>
      </c>
      <c r="S1502" s="463">
        <f t="shared" ref="S1502:S1565" si="404">+IF(R1502&gt;0,IF(R1501=0,A1502,IF(R1502&gt;0,IF(R1503=0,A1503,),)),IF(R1502=0,IF(R1501&gt;0,IF(R1500=0,A1502,),),))</f>
        <v>0</v>
      </c>
      <c r="T1502" s="463">
        <f t="shared" ref="T1502:T1565" si="405">+IF(Q1502&gt;0,IF(Q1501=0,A1502,IF(Q1502&gt;0,IF(Q1503=0,A1503,),)),IF(Q1502=0,IF(Q1501&gt;0,IF(Q1500=0,A1502,),),))</f>
        <v>0</v>
      </c>
      <c r="U1502" s="463">
        <f t="shared" ref="U1502:U1565" si="406">+IF(M1502&gt;0,IF(M1501=0,A1502,IF(M1502&gt;0,IF(M1503=0,A1503,),)),IF(M1502=0,IF(M1501&gt;0,IF(M1500=0,A1502,),),))</f>
        <v>0</v>
      </c>
      <c r="V1502" s="463">
        <f t="shared" ref="V1502:V1565" si="407">+IF(K1502&gt;0,IF(K1501=0,A1502,IF(K1502&gt;0,IF(K1503=0,A1503,),)),IF(K1502=0,IF(K1501&gt;0,IF(K1500=0,A1502,),),))</f>
        <v>0</v>
      </c>
      <c r="W1502" s="470">
        <f t="shared" si="395"/>
        <v>-0.992999999999995</v>
      </c>
    </row>
    <row r="1503" spans="1:23">
      <c r="A1503" s="461">
        <v>14990</v>
      </c>
      <c r="B1503" s="461" t="s">
        <v>527</v>
      </c>
      <c r="C1503" s="466">
        <v>475.09500000000003</v>
      </c>
      <c r="D1503" s="466">
        <v>474.56700000000001</v>
      </c>
      <c r="E1503" s="466">
        <v>27.45</v>
      </c>
      <c r="F1503" s="466">
        <v>6.32</v>
      </c>
      <c r="G1503" s="467">
        <f t="shared" si="400"/>
        <v>0.52800000000002001</v>
      </c>
      <c r="H1503" s="466">
        <f t="shared" si="401"/>
        <v>0</v>
      </c>
      <c r="I1503" s="466">
        <f t="shared" si="402"/>
        <v>0</v>
      </c>
      <c r="J1503" s="468">
        <v>2</v>
      </c>
      <c r="K1503" s="467">
        <f t="shared" si="384"/>
        <v>0</v>
      </c>
      <c r="L1503" s="467">
        <f t="shared" si="397"/>
        <v>0</v>
      </c>
      <c r="M1503" s="466">
        <f t="shared" si="385"/>
        <v>0</v>
      </c>
      <c r="N1503" s="466">
        <f t="shared" si="386"/>
        <v>0</v>
      </c>
      <c r="O1503" s="466">
        <f t="shared" si="387"/>
        <v>0</v>
      </c>
      <c r="P1503" s="466">
        <f t="shared" si="403"/>
        <v>0</v>
      </c>
      <c r="Q1503" s="466">
        <f t="shared" si="388"/>
        <v>0</v>
      </c>
      <c r="R1503" s="466">
        <f t="shared" si="399"/>
        <v>0</v>
      </c>
      <c r="S1503" s="463">
        <f t="shared" si="404"/>
        <v>0</v>
      </c>
      <c r="T1503" s="463">
        <f t="shared" si="405"/>
        <v>0</v>
      </c>
      <c r="U1503" s="463">
        <f t="shared" si="406"/>
        <v>0</v>
      </c>
      <c r="V1503" s="463">
        <f t="shared" si="407"/>
        <v>0</v>
      </c>
      <c r="W1503" s="470">
        <f t="shared" si="395"/>
        <v>-0.87000000000000455</v>
      </c>
    </row>
    <row r="1504" spans="1:23">
      <c r="A1504" s="461">
        <v>15000</v>
      </c>
      <c r="B1504" s="461" t="s">
        <v>527</v>
      </c>
      <c r="C1504" s="466">
        <v>475.125</v>
      </c>
      <c r="D1504" s="466">
        <v>474.57499999999999</v>
      </c>
      <c r="E1504" s="466">
        <v>41.77</v>
      </c>
      <c r="F1504" s="466">
        <v>1.4</v>
      </c>
      <c r="G1504" s="467">
        <f t="shared" si="400"/>
        <v>0.55000000000001137</v>
      </c>
      <c r="H1504" s="466">
        <f t="shared" si="401"/>
        <v>0</v>
      </c>
      <c r="I1504" s="466">
        <f t="shared" si="402"/>
        <v>0</v>
      </c>
      <c r="J1504" s="468">
        <v>2</v>
      </c>
      <c r="K1504" s="467">
        <f t="shared" si="384"/>
        <v>0</v>
      </c>
      <c r="L1504" s="467">
        <f t="shared" si="397"/>
        <v>0</v>
      </c>
      <c r="M1504" s="466">
        <f t="shared" si="385"/>
        <v>0</v>
      </c>
      <c r="N1504" s="466">
        <f t="shared" si="386"/>
        <v>0</v>
      </c>
      <c r="O1504" s="466">
        <f t="shared" si="387"/>
        <v>0</v>
      </c>
      <c r="P1504" s="466">
        <f t="shared" si="403"/>
        <v>0</v>
      </c>
      <c r="Q1504" s="466">
        <f t="shared" si="388"/>
        <v>0</v>
      </c>
      <c r="R1504" s="466">
        <f t="shared" si="399"/>
        <v>0</v>
      </c>
      <c r="S1504" s="463">
        <f t="shared" si="404"/>
        <v>0</v>
      </c>
      <c r="T1504" s="463">
        <f t="shared" si="405"/>
        <v>0</v>
      </c>
      <c r="U1504" s="463">
        <f t="shared" si="406"/>
        <v>0</v>
      </c>
      <c r="V1504" s="463">
        <f t="shared" si="407"/>
        <v>0</v>
      </c>
      <c r="W1504" s="470">
        <f t="shared" si="395"/>
        <v>-0.74799999999999045</v>
      </c>
    </row>
    <row r="1505" spans="1:23">
      <c r="A1505" s="461">
        <v>15010</v>
      </c>
      <c r="B1505" s="461" t="s">
        <v>527</v>
      </c>
      <c r="C1505" s="466">
        <v>475.15499999999997</v>
      </c>
      <c r="D1505" s="466">
        <v>474.57299999999998</v>
      </c>
      <c r="E1505" s="466">
        <v>43.68</v>
      </c>
      <c r="F1505" s="466">
        <v>4.05</v>
      </c>
      <c r="G1505" s="467">
        <f t="shared" si="400"/>
        <v>0.58199999999999363</v>
      </c>
      <c r="H1505" s="466">
        <f t="shared" si="401"/>
        <v>0</v>
      </c>
      <c r="I1505" s="466">
        <f t="shared" si="402"/>
        <v>0</v>
      </c>
      <c r="J1505" s="468">
        <v>2</v>
      </c>
      <c r="K1505" s="467">
        <f t="shared" si="384"/>
        <v>0</v>
      </c>
      <c r="L1505" s="467">
        <f t="shared" si="397"/>
        <v>0</v>
      </c>
      <c r="M1505" s="466">
        <f t="shared" si="385"/>
        <v>0</v>
      </c>
      <c r="N1505" s="466">
        <f t="shared" si="386"/>
        <v>0</v>
      </c>
      <c r="O1505" s="466">
        <f t="shared" si="387"/>
        <v>0</v>
      </c>
      <c r="P1505" s="466">
        <f t="shared" si="403"/>
        <v>0</v>
      </c>
      <c r="Q1505" s="466">
        <f t="shared" si="388"/>
        <v>0</v>
      </c>
      <c r="R1505" s="466">
        <f t="shared" si="399"/>
        <v>0</v>
      </c>
      <c r="S1505" s="463">
        <f t="shared" si="404"/>
        <v>0</v>
      </c>
      <c r="T1505" s="463">
        <f t="shared" si="405"/>
        <v>0</v>
      </c>
      <c r="U1505" s="463">
        <f t="shared" si="406"/>
        <v>0</v>
      </c>
      <c r="V1505" s="463">
        <f t="shared" si="407"/>
        <v>0</v>
      </c>
      <c r="W1505" s="470">
        <f t="shared" si="395"/>
        <v>-0.52800000000002001</v>
      </c>
    </row>
    <row r="1506" spans="1:23">
      <c r="A1506" s="461">
        <v>15020</v>
      </c>
      <c r="B1506" s="461" t="s">
        <v>527</v>
      </c>
      <c r="C1506" s="466">
        <v>475.185</v>
      </c>
      <c r="D1506" s="466">
        <v>474.58199999999999</v>
      </c>
      <c r="E1506" s="466">
        <v>43.59</v>
      </c>
      <c r="F1506" s="466">
        <v>9.02</v>
      </c>
      <c r="G1506" s="467">
        <f t="shared" ref="G1506:G1569" si="408">IF((C1506-D1506)&lt;0,0,C1506-D1506)</f>
        <v>0.60300000000000864</v>
      </c>
      <c r="H1506" s="466">
        <f t="shared" ref="H1506:H1569" si="409">IF(G1506&lt;3,IF(G1506&gt;1.5,G1506,),)</f>
        <v>0</v>
      </c>
      <c r="I1506" s="466">
        <f t="shared" ref="I1506:I1569" si="410">IF(G1506&gt;3,G1506,0)</f>
        <v>0</v>
      </c>
      <c r="J1506" s="468">
        <v>2</v>
      </c>
      <c r="K1506" s="467">
        <f t="shared" si="384"/>
        <v>0</v>
      </c>
      <c r="L1506" s="467">
        <f t="shared" si="397"/>
        <v>0</v>
      </c>
      <c r="M1506" s="466">
        <f t="shared" si="385"/>
        <v>0</v>
      </c>
      <c r="N1506" s="466">
        <f t="shared" si="386"/>
        <v>0</v>
      </c>
      <c r="O1506" s="466">
        <f t="shared" si="387"/>
        <v>0</v>
      </c>
      <c r="P1506" s="466">
        <f t="shared" ref="P1506:P1569" si="411">+M1506</f>
        <v>0</v>
      </c>
      <c r="Q1506" s="466">
        <f t="shared" si="388"/>
        <v>0</v>
      </c>
      <c r="R1506" s="466">
        <f t="shared" si="399"/>
        <v>0</v>
      </c>
      <c r="S1506" s="463">
        <f t="shared" si="404"/>
        <v>0</v>
      </c>
      <c r="T1506" s="463">
        <f t="shared" si="405"/>
        <v>0</v>
      </c>
      <c r="U1506" s="463">
        <f t="shared" si="406"/>
        <v>0</v>
      </c>
      <c r="V1506" s="463">
        <f t="shared" si="407"/>
        <v>0</v>
      </c>
      <c r="W1506" s="470">
        <f t="shared" si="395"/>
        <v>-0.55000000000001137</v>
      </c>
    </row>
    <row r="1507" spans="1:23">
      <c r="A1507" s="461">
        <v>15030</v>
      </c>
      <c r="B1507" s="461" t="s">
        <v>527</v>
      </c>
      <c r="C1507" s="466">
        <v>475.21499999999997</v>
      </c>
      <c r="D1507" s="466">
        <v>474.59100000000001</v>
      </c>
      <c r="E1507" s="466">
        <v>43.74</v>
      </c>
      <c r="F1507" s="466">
        <v>15.46</v>
      </c>
      <c r="G1507" s="467">
        <f t="shared" si="408"/>
        <v>0.6239999999999668</v>
      </c>
      <c r="H1507" s="466">
        <f t="shared" si="409"/>
        <v>0</v>
      </c>
      <c r="I1507" s="466">
        <f t="shared" si="410"/>
        <v>0</v>
      </c>
      <c r="J1507" s="468">
        <v>2</v>
      </c>
      <c r="K1507" s="467">
        <f t="shared" si="384"/>
        <v>0</v>
      </c>
      <c r="L1507" s="467">
        <f t="shared" si="397"/>
        <v>0</v>
      </c>
      <c r="M1507" s="466">
        <f t="shared" si="385"/>
        <v>0</v>
      </c>
      <c r="N1507" s="466">
        <f t="shared" si="386"/>
        <v>0</v>
      </c>
      <c r="O1507" s="466">
        <f t="shared" si="387"/>
        <v>0</v>
      </c>
      <c r="P1507" s="466">
        <f t="shared" si="411"/>
        <v>0</v>
      </c>
      <c r="Q1507" s="466">
        <f t="shared" si="388"/>
        <v>0</v>
      </c>
      <c r="R1507" s="466">
        <f t="shared" si="399"/>
        <v>0</v>
      </c>
      <c r="S1507" s="463">
        <f t="shared" si="404"/>
        <v>0</v>
      </c>
      <c r="T1507" s="463">
        <f t="shared" si="405"/>
        <v>0</v>
      </c>
      <c r="U1507" s="463">
        <f t="shared" si="406"/>
        <v>0</v>
      </c>
      <c r="V1507" s="463">
        <f t="shared" si="407"/>
        <v>0</v>
      </c>
      <c r="W1507" s="470">
        <f t="shared" si="395"/>
        <v>-0.58199999999999363</v>
      </c>
    </row>
    <row r="1508" spans="1:23">
      <c r="A1508" s="461">
        <v>15040</v>
      </c>
      <c r="B1508" s="461" t="s">
        <v>527</v>
      </c>
      <c r="C1508" s="466">
        <v>475.245</v>
      </c>
      <c r="D1508" s="466">
        <v>474.6</v>
      </c>
      <c r="E1508" s="466">
        <v>43.86</v>
      </c>
      <c r="F1508" s="466">
        <v>21.39</v>
      </c>
      <c r="G1508" s="467">
        <f t="shared" si="408"/>
        <v>0.64499999999998181</v>
      </c>
      <c r="H1508" s="466">
        <f t="shared" si="409"/>
        <v>0</v>
      </c>
      <c r="I1508" s="466">
        <f t="shared" si="410"/>
        <v>0</v>
      </c>
      <c r="J1508" s="468">
        <v>2</v>
      </c>
      <c r="K1508" s="467">
        <f t="shared" si="384"/>
        <v>0</v>
      </c>
      <c r="L1508" s="467">
        <f t="shared" si="397"/>
        <v>0</v>
      </c>
      <c r="M1508" s="466">
        <f t="shared" si="385"/>
        <v>0</v>
      </c>
      <c r="N1508" s="466">
        <f t="shared" si="386"/>
        <v>0</v>
      </c>
      <c r="O1508" s="466">
        <f t="shared" si="387"/>
        <v>0</v>
      </c>
      <c r="P1508" s="466">
        <f t="shared" si="411"/>
        <v>0</v>
      </c>
      <c r="Q1508" s="466">
        <f t="shared" si="388"/>
        <v>0</v>
      </c>
      <c r="R1508" s="466">
        <f t="shared" si="399"/>
        <v>0</v>
      </c>
      <c r="S1508" s="463">
        <f t="shared" si="404"/>
        <v>0</v>
      </c>
      <c r="T1508" s="463">
        <f t="shared" si="405"/>
        <v>0</v>
      </c>
      <c r="U1508" s="463">
        <f t="shared" si="406"/>
        <v>0</v>
      </c>
      <c r="V1508" s="463">
        <f t="shared" si="407"/>
        <v>0</v>
      </c>
      <c r="W1508" s="470">
        <f t="shared" si="395"/>
        <v>-0.60300000000000864</v>
      </c>
    </row>
    <row r="1509" spans="1:23">
      <c r="A1509" s="461">
        <v>15050</v>
      </c>
      <c r="B1509" s="461" t="s">
        <v>527</v>
      </c>
      <c r="C1509" s="466">
        <v>475.274</v>
      </c>
      <c r="D1509" s="466">
        <v>474.82799999999997</v>
      </c>
      <c r="E1509" s="466">
        <v>54.73</v>
      </c>
      <c r="F1509" s="466">
        <v>13.59</v>
      </c>
      <c r="G1509" s="467">
        <f t="shared" si="408"/>
        <v>0.44600000000002638</v>
      </c>
      <c r="H1509" s="466">
        <f t="shared" si="409"/>
        <v>0</v>
      </c>
      <c r="I1509" s="466">
        <f t="shared" si="410"/>
        <v>0</v>
      </c>
      <c r="J1509" s="468">
        <v>2</v>
      </c>
      <c r="K1509" s="467">
        <f t="shared" si="384"/>
        <v>0</v>
      </c>
      <c r="L1509" s="467">
        <f t="shared" si="397"/>
        <v>0</v>
      </c>
      <c r="M1509" s="466">
        <f t="shared" si="385"/>
        <v>0</v>
      </c>
      <c r="N1509" s="466">
        <f t="shared" si="386"/>
        <v>0</v>
      </c>
      <c r="O1509" s="466">
        <f t="shared" si="387"/>
        <v>0</v>
      </c>
      <c r="P1509" s="466">
        <f t="shared" si="411"/>
        <v>0</v>
      </c>
      <c r="Q1509" s="466">
        <f t="shared" si="388"/>
        <v>0</v>
      </c>
      <c r="R1509" s="466">
        <f t="shared" si="399"/>
        <v>0</v>
      </c>
      <c r="S1509" s="463">
        <f t="shared" si="404"/>
        <v>0</v>
      </c>
      <c r="T1509" s="463">
        <f t="shared" si="405"/>
        <v>0</v>
      </c>
      <c r="U1509" s="463">
        <f t="shared" si="406"/>
        <v>0</v>
      </c>
      <c r="V1509" s="463">
        <f t="shared" si="407"/>
        <v>0</v>
      </c>
      <c r="W1509" s="470">
        <f t="shared" si="395"/>
        <v>-0.6239999999999668</v>
      </c>
    </row>
    <row r="1510" spans="1:23">
      <c r="A1510" s="461">
        <v>15060</v>
      </c>
      <c r="B1510" s="461" t="s">
        <v>527</v>
      </c>
      <c r="C1510" s="466">
        <v>475.30399999999997</v>
      </c>
      <c r="D1510" s="466">
        <v>474.887</v>
      </c>
      <c r="E1510" s="466">
        <v>75.72</v>
      </c>
      <c r="F1510" s="466">
        <v>1.57</v>
      </c>
      <c r="G1510" s="467">
        <f t="shared" si="408"/>
        <v>0.41699999999997317</v>
      </c>
      <c r="H1510" s="466">
        <f t="shared" si="409"/>
        <v>0</v>
      </c>
      <c r="I1510" s="466">
        <f t="shared" si="410"/>
        <v>0</v>
      </c>
      <c r="J1510" s="468">
        <v>2</v>
      </c>
      <c r="K1510" s="467">
        <f t="shared" si="384"/>
        <v>0</v>
      </c>
      <c r="L1510" s="467">
        <f t="shared" si="397"/>
        <v>0</v>
      </c>
      <c r="M1510" s="466">
        <f t="shared" si="385"/>
        <v>0</v>
      </c>
      <c r="N1510" s="466">
        <f t="shared" si="386"/>
        <v>0</v>
      </c>
      <c r="O1510" s="466">
        <f t="shared" si="387"/>
        <v>0</v>
      </c>
      <c r="P1510" s="466">
        <f t="shared" si="411"/>
        <v>0</v>
      </c>
      <c r="Q1510" s="466">
        <f t="shared" si="388"/>
        <v>0</v>
      </c>
      <c r="R1510" s="466">
        <f t="shared" si="399"/>
        <v>0</v>
      </c>
      <c r="S1510" s="463">
        <f t="shared" si="404"/>
        <v>0</v>
      </c>
      <c r="T1510" s="463">
        <f t="shared" si="405"/>
        <v>0</v>
      </c>
      <c r="U1510" s="463">
        <f t="shared" si="406"/>
        <v>0</v>
      </c>
      <c r="V1510" s="463">
        <f t="shared" si="407"/>
        <v>0</v>
      </c>
      <c r="W1510" s="470">
        <f t="shared" si="395"/>
        <v>-0.64499999999998181</v>
      </c>
    </row>
    <row r="1511" spans="1:23">
      <c r="A1511" s="461">
        <v>15070</v>
      </c>
      <c r="B1511" s="461" t="s">
        <v>527</v>
      </c>
      <c r="C1511" s="466">
        <v>475.334</v>
      </c>
      <c r="D1511" s="466">
        <v>474.81599999999997</v>
      </c>
      <c r="E1511" s="466">
        <v>72.61</v>
      </c>
      <c r="F1511" s="466">
        <v>0</v>
      </c>
      <c r="G1511" s="467">
        <f t="shared" si="408"/>
        <v>0.5180000000000291</v>
      </c>
      <c r="H1511" s="466">
        <f t="shared" si="409"/>
        <v>0</v>
      </c>
      <c r="I1511" s="466">
        <f t="shared" si="410"/>
        <v>0</v>
      </c>
      <c r="J1511" s="468">
        <v>2</v>
      </c>
      <c r="K1511" s="467">
        <f t="shared" si="384"/>
        <v>0</v>
      </c>
      <c r="L1511" s="467">
        <f t="shared" si="397"/>
        <v>0</v>
      </c>
      <c r="M1511" s="466">
        <f t="shared" si="385"/>
        <v>0</v>
      </c>
      <c r="N1511" s="466">
        <f t="shared" si="386"/>
        <v>0</v>
      </c>
      <c r="O1511" s="466">
        <f t="shared" si="387"/>
        <v>0</v>
      </c>
      <c r="P1511" s="466">
        <f t="shared" si="411"/>
        <v>0</v>
      </c>
      <c r="Q1511" s="466">
        <f t="shared" si="388"/>
        <v>0</v>
      </c>
      <c r="R1511" s="466">
        <f t="shared" si="399"/>
        <v>0</v>
      </c>
      <c r="S1511" s="463">
        <f t="shared" si="404"/>
        <v>0</v>
      </c>
      <c r="T1511" s="463">
        <f t="shared" si="405"/>
        <v>0</v>
      </c>
      <c r="U1511" s="463">
        <f t="shared" si="406"/>
        <v>0</v>
      </c>
      <c r="V1511" s="463">
        <f t="shared" si="407"/>
        <v>0</v>
      </c>
      <c r="W1511" s="470">
        <f t="shared" si="395"/>
        <v>-0.44600000000002638</v>
      </c>
    </row>
    <row r="1512" spans="1:23">
      <c r="A1512" s="461">
        <v>15080</v>
      </c>
      <c r="B1512" s="461" t="s">
        <v>527</v>
      </c>
      <c r="C1512" s="466">
        <v>475.36399999999998</v>
      </c>
      <c r="D1512" s="466">
        <v>474.79399999999998</v>
      </c>
      <c r="E1512" s="466">
        <v>51.46</v>
      </c>
      <c r="F1512" s="466">
        <v>0</v>
      </c>
      <c r="G1512" s="467">
        <f t="shared" si="408"/>
        <v>0.56999999999999318</v>
      </c>
      <c r="H1512" s="466">
        <f t="shared" si="409"/>
        <v>0</v>
      </c>
      <c r="I1512" s="466">
        <f t="shared" si="410"/>
        <v>0</v>
      </c>
      <c r="J1512" s="468">
        <v>2</v>
      </c>
      <c r="K1512" s="467">
        <f t="shared" si="384"/>
        <v>0</v>
      </c>
      <c r="L1512" s="467">
        <f t="shared" si="397"/>
        <v>0</v>
      </c>
      <c r="M1512" s="466">
        <f t="shared" si="385"/>
        <v>0</v>
      </c>
      <c r="N1512" s="466">
        <f t="shared" si="386"/>
        <v>0</v>
      </c>
      <c r="O1512" s="466">
        <f t="shared" si="387"/>
        <v>0</v>
      </c>
      <c r="P1512" s="466">
        <f t="shared" si="411"/>
        <v>0</v>
      </c>
      <c r="Q1512" s="466">
        <f t="shared" si="388"/>
        <v>0</v>
      </c>
      <c r="R1512" s="466">
        <f t="shared" si="399"/>
        <v>0</v>
      </c>
      <c r="S1512" s="463">
        <f t="shared" si="404"/>
        <v>0</v>
      </c>
      <c r="T1512" s="463">
        <f t="shared" si="405"/>
        <v>0</v>
      </c>
      <c r="U1512" s="463">
        <f t="shared" si="406"/>
        <v>0</v>
      </c>
      <c r="V1512" s="463">
        <f t="shared" si="407"/>
        <v>0</v>
      </c>
      <c r="W1512" s="470">
        <f t="shared" si="395"/>
        <v>-0.41699999999997317</v>
      </c>
    </row>
    <row r="1513" spans="1:23">
      <c r="A1513" s="461">
        <v>15090</v>
      </c>
      <c r="B1513" s="461" t="s">
        <v>527</v>
      </c>
      <c r="C1513" s="466">
        <v>475.39400000000001</v>
      </c>
      <c r="D1513" s="466">
        <v>474.77199999999999</v>
      </c>
      <c r="E1513" s="466">
        <v>34.93</v>
      </c>
      <c r="F1513" s="466">
        <v>0.69</v>
      </c>
      <c r="G1513" s="467">
        <f t="shared" si="408"/>
        <v>0.6220000000000141</v>
      </c>
      <c r="H1513" s="466">
        <f t="shared" si="409"/>
        <v>0</v>
      </c>
      <c r="I1513" s="466">
        <f t="shared" si="410"/>
        <v>0</v>
      </c>
      <c r="J1513" s="468">
        <v>2</v>
      </c>
      <c r="K1513" s="467">
        <f t="shared" si="384"/>
        <v>0</v>
      </c>
      <c r="L1513" s="467">
        <f t="shared" si="397"/>
        <v>0</v>
      </c>
      <c r="M1513" s="466">
        <f t="shared" si="385"/>
        <v>0</v>
      </c>
      <c r="N1513" s="466">
        <f t="shared" si="386"/>
        <v>0</v>
      </c>
      <c r="O1513" s="466">
        <f t="shared" si="387"/>
        <v>0</v>
      </c>
      <c r="P1513" s="466">
        <f t="shared" si="411"/>
        <v>0</v>
      </c>
      <c r="Q1513" s="466">
        <f t="shared" si="388"/>
        <v>0</v>
      </c>
      <c r="R1513" s="466">
        <f t="shared" si="399"/>
        <v>0</v>
      </c>
      <c r="S1513" s="463">
        <f t="shared" si="404"/>
        <v>0</v>
      </c>
      <c r="T1513" s="463">
        <f t="shared" si="405"/>
        <v>0</v>
      </c>
      <c r="U1513" s="463">
        <f t="shared" si="406"/>
        <v>0</v>
      </c>
      <c r="V1513" s="463">
        <f t="shared" si="407"/>
        <v>0</v>
      </c>
      <c r="W1513" s="470">
        <f t="shared" si="395"/>
        <v>-0.5180000000000291</v>
      </c>
    </row>
    <row r="1514" spans="1:23">
      <c r="A1514" s="461">
        <v>15100</v>
      </c>
      <c r="B1514" s="461" t="s">
        <v>527</v>
      </c>
      <c r="C1514" s="466">
        <v>475.42399999999998</v>
      </c>
      <c r="D1514" s="466">
        <v>474.74900000000002</v>
      </c>
      <c r="E1514" s="466">
        <v>18.96</v>
      </c>
      <c r="F1514" s="466">
        <v>4.41</v>
      </c>
      <c r="G1514" s="467">
        <f t="shared" si="408"/>
        <v>0.67499999999995453</v>
      </c>
      <c r="H1514" s="466">
        <f t="shared" si="409"/>
        <v>0</v>
      </c>
      <c r="I1514" s="466">
        <f t="shared" si="410"/>
        <v>0</v>
      </c>
      <c r="J1514" s="468">
        <v>2</v>
      </c>
      <c r="K1514" s="467">
        <f t="shared" si="384"/>
        <v>0</v>
      </c>
      <c r="L1514" s="467">
        <f t="shared" si="397"/>
        <v>0</v>
      </c>
      <c r="M1514" s="466">
        <f t="shared" si="385"/>
        <v>0</v>
      </c>
      <c r="N1514" s="466">
        <f t="shared" si="386"/>
        <v>0</v>
      </c>
      <c r="O1514" s="466">
        <f t="shared" si="387"/>
        <v>0</v>
      </c>
      <c r="P1514" s="466">
        <f t="shared" si="411"/>
        <v>0</v>
      </c>
      <c r="Q1514" s="466">
        <f t="shared" si="388"/>
        <v>0</v>
      </c>
      <c r="R1514" s="466">
        <f t="shared" si="399"/>
        <v>0</v>
      </c>
      <c r="S1514" s="463">
        <f t="shared" si="404"/>
        <v>0</v>
      </c>
      <c r="T1514" s="463">
        <f t="shared" si="405"/>
        <v>0</v>
      </c>
      <c r="U1514" s="463">
        <f t="shared" si="406"/>
        <v>0</v>
      </c>
      <c r="V1514" s="463">
        <f t="shared" si="407"/>
        <v>0</v>
      </c>
      <c r="W1514" s="470">
        <f t="shared" si="395"/>
        <v>-0.56999999999999318</v>
      </c>
    </row>
    <row r="1515" spans="1:23">
      <c r="A1515" s="461">
        <v>15110</v>
      </c>
      <c r="B1515" s="461" t="s">
        <v>527</v>
      </c>
      <c r="C1515" s="466">
        <v>475.45400000000001</v>
      </c>
      <c r="D1515" s="466">
        <v>474.726</v>
      </c>
      <c r="E1515" s="466">
        <v>7.24</v>
      </c>
      <c r="F1515" s="466">
        <v>14.23</v>
      </c>
      <c r="G1515" s="467">
        <f t="shared" si="408"/>
        <v>0.72800000000000864</v>
      </c>
      <c r="H1515" s="466">
        <f t="shared" si="409"/>
        <v>0</v>
      </c>
      <c r="I1515" s="466">
        <f t="shared" si="410"/>
        <v>0</v>
      </c>
      <c r="J1515" s="468">
        <v>2</v>
      </c>
      <c r="K1515" s="467">
        <f t="shared" si="384"/>
        <v>0</v>
      </c>
      <c r="L1515" s="467">
        <f t="shared" si="397"/>
        <v>0</v>
      </c>
      <c r="M1515" s="466">
        <f t="shared" si="385"/>
        <v>0</v>
      </c>
      <c r="N1515" s="466">
        <f t="shared" si="386"/>
        <v>0</v>
      </c>
      <c r="O1515" s="466">
        <f t="shared" si="387"/>
        <v>0</v>
      </c>
      <c r="P1515" s="466">
        <f t="shared" si="411"/>
        <v>0</v>
      </c>
      <c r="Q1515" s="466">
        <f t="shared" si="388"/>
        <v>0</v>
      </c>
      <c r="R1515" s="466">
        <f t="shared" si="399"/>
        <v>0</v>
      </c>
      <c r="S1515" s="463">
        <f t="shared" si="404"/>
        <v>0</v>
      </c>
      <c r="T1515" s="463">
        <f t="shared" si="405"/>
        <v>0</v>
      </c>
      <c r="U1515" s="463">
        <f t="shared" si="406"/>
        <v>0</v>
      </c>
      <c r="V1515" s="463">
        <f t="shared" si="407"/>
        <v>0</v>
      </c>
      <c r="W1515" s="470">
        <f t="shared" si="395"/>
        <v>-0.6220000000000141</v>
      </c>
    </row>
    <row r="1516" spans="1:23">
      <c r="A1516" s="461">
        <v>15120</v>
      </c>
      <c r="B1516" s="461" t="s">
        <v>527</v>
      </c>
      <c r="C1516" s="466">
        <v>475.483</v>
      </c>
      <c r="D1516" s="466">
        <v>474.67099999999999</v>
      </c>
      <c r="E1516" s="466">
        <v>1.62</v>
      </c>
      <c r="F1516" s="466">
        <v>31.9</v>
      </c>
      <c r="G1516" s="467">
        <f t="shared" si="408"/>
        <v>0.81200000000001182</v>
      </c>
      <c r="H1516" s="466">
        <f t="shared" si="409"/>
        <v>0</v>
      </c>
      <c r="I1516" s="466">
        <f t="shared" si="410"/>
        <v>0</v>
      </c>
      <c r="J1516" s="468">
        <v>2</v>
      </c>
      <c r="K1516" s="467">
        <f t="shared" si="384"/>
        <v>0</v>
      </c>
      <c r="L1516" s="467">
        <f t="shared" si="397"/>
        <v>0</v>
      </c>
      <c r="M1516" s="466">
        <f t="shared" si="385"/>
        <v>0</v>
      </c>
      <c r="N1516" s="466">
        <f t="shared" si="386"/>
        <v>0</v>
      </c>
      <c r="O1516" s="466">
        <f t="shared" si="387"/>
        <v>0</v>
      </c>
      <c r="P1516" s="466">
        <f t="shared" si="411"/>
        <v>0</v>
      </c>
      <c r="Q1516" s="466">
        <f t="shared" si="388"/>
        <v>0</v>
      </c>
      <c r="R1516" s="466">
        <f t="shared" si="399"/>
        <v>0</v>
      </c>
      <c r="S1516" s="463">
        <f t="shared" si="404"/>
        <v>0</v>
      </c>
      <c r="T1516" s="463">
        <f t="shared" si="405"/>
        <v>0</v>
      </c>
      <c r="U1516" s="463">
        <f t="shared" si="406"/>
        <v>0</v>
      </c>
      <c r="V1516" s="463">
        <f t="shared" si="407"/>
        <v>0</v>
      </c>
      <c r="W1516" s="470">
        <f t="shared" si="395"/>
        <v>-0.67499999999995453</v>
      </c>
    </row>
    <row r="1517" spans="1:23">
      <c r="A1517" s="461">
        <v>15130</v>
      </c>
      <c r="B1517" s="461" t="s">
        <v>527</v>
      </c>
      <c r="C1517" s="466">
        <v>475.51299999999998</v>
      </c>
      <c r="D1517" s="466">
        <v>474.58100000000002</v>
      </c>
      <c r="E1517" s="466">
        <v>0.16</v>
      </c>
      <c r="F1517" s="466">
        <v>55.44</v>
      </c>
      <c r="G1517" s="467">
        <f t="shared" si="408"/>
        <v>0.93199999999995953</v>
      </c>
      <c r="H1517" s="466">
        <f t="shared" si="409"/>
        <v>0</v>
      </c>
      <c r="I1517" s="466">
        <f t="shared" si="410"/>
        <v>0</v>
      </c>
      <c r="J1517" s="468">
        <v>2</v>
      </c>
      <c r="K1517" s="467">
        <f t="shared" si="384"/>
        <v>0</v>
      </c>
      <c r="L1517" s="467">
        <f t="shared" si="397"/>
        <v>0</v>
      </c>
      <c r="M1517" s="466">
        <f t="shared" si="385"/>
        <v>0</v>
      </c>
      <c r="N1517" s="466">
        <f t="shared" si="386"/>
        <v>0</v>
      </c>
      <c r="O1517" s="466">
        <f t="shared" si="387"/>
        <v>0</v>
      </c>
      <c r="P1517" s="466">
        <f t="shared" si="411"/>
        <v>0</v>
      </c>
      <c r="Q1517" s="466">
        <f t="shared" si="388"/>
        <v>0</v>
      </c>
      <c r="R1517" s="466">
        <f t="shared" si="399"/>
        <v>0</v>
      </c>
      <c r="S1517" s="463">
        <f t="shared" si="404"/>
        <v>0</v>
      </c>
      <c r="T1517" s="463">
        <f t="shared" si="405"/>
        <v>0</v>
      </c>
      <c r="U1517" s="463">
        <f t="shared" si="406"/>
        <v>0</v>
      </c>
      <c r="V1517" s="463">
        <f t="shared" si="407"/>
        <v>0</v>
      </c>
      <c r="W1517" s="470">
        <f t="shared" si="395"/>
        <v>-0.72800000000000864</v>
      </c>
    </row>
    <row r="1518" spans="1:23">
      <c r="A1518" s="461">
        <v>15140</v>
      </c>
      <c r="B1518" s="461" t="s">
        <v>527</v>
      </c>
      <c r="C1518" s="466">
        <v>475.54300000000001</v>
      </c>
      <c r="D1518" s="466">
        <v>474.49099999999999</v>
      </c>
      <c r="E1518" s="466">
        <v>0</v>
      </c>
      <c r="F1518" s="466">
        <v>80.41</v>
      </c>
      <c r="G1518" s="467">
        <f t="shared" si="408"/>
        <v>1.0520000000000209</v>
      </c>
      <c r="H1518" s="466">
        <f t="shared" si="409"/>
        <v>0</v>
      </c>
      <c r="I1518" s="466">
        <f t="shared" si="410"/>
        <v>0</v>
      </c>
      <c r="J1518" s="468">
        <v>2</v>
      </c>
      <c r="K1518" s="467">
        <f t="shared" si="384"/>
        <v>0</v>
      </c>
      <c r="L1518" s="467">
        <f t="shared" si="397"/>
        <v>0</v>
      </c>
      <c r="M1518" s="466">
        <f t="shared" si="385"/>
        <v>0</v>
      </c>
      <c r="N1518" s="466">
        <f t="shared" si="386"/>
        <v>0</v>
      </c>
      <c r="O1518" s="466">
        <f t="shared" si="387"/>
        <v>0</v>
      </c>
      <c r="P1518" s="466">
        <f t="shared" si="411"/>
        <v>0</v>
      </c>
      <c r="Q1518" s="466">
        <f t="shared" si="388"/>
        <v>0</v>
      </c>
      <c r="R1518" s="466">
        <f t="shared" si="399"/>
        <v>0</v>
      </c>
      <c r="S1518" s="463">
        <f t="shared" si="404"/>
        <v>0</v>
      </c>
      <c r="T1518" s="463">
        <f t="shared" si="405"/>
        <v>0</v>
      </c>
      <c r="U1518" s="463">
        <f t="shared" si="406"/>
        <v>0</v>
      </c>
      <c r="V1518" s="463">
        <f t="shared" si="407"/>
        <v>0</v>
      </c>
      <c r="W1518" s="470">
        <f t="shared" si="395"/>
        <v>-0.81200000000001182</v>
      </c>
    </row>
    <row r="1519" spans="1:23">
      <c r="A1519" s="461">
        <v>15150</v>
      </c>
      <c r="B1519" s="461" t="s">
        <v>527</v>
      </c>
      <c r="C1519" s="466">
        <v>475.57299999999998</v>
      </c>
      <c r="D1519" s="466">
        <v>474.40199999999999</v>
      </c>
      <c r="E1519" s="466">
        <v>0</v>
      </c>
      <c r="F1519" s="466">
        <v>105.25</v>
      </c>
      <c r="G1519" s="467">
        <f t="shared" si="408"/>
        <v>1.1709999999999923</v>
      </c>
      <c r="H1519" s="466">
        <f t="shared" si="409"/>
        <v>0</v>
      </c>
      <c r="I1519" s="466">
        <f t="shared" si="410"/>
        <v>0</v>
      </c>
      <c r="J1519" s="468">
        <v>2</v>
      </c>
      <c r="K1519" s="467">
        <f t="shared" si="384"/>
        <v>0</v>
      </c>
      <c r="L1519" s="467">
        <f t="shared" si="397"/>
        <v>0</v>
      </c>
      <c r="M1519" s="466">
        <f t="shared" si="385"/>
        <v>0</v>
      </c>
      <c r="N1519" s="466">
        <f t="shared" si="386"/>
        <v>0</v>
      </c>
      <c r="O1519" s="466">
        <f t="shared" si="387"/>
        <v>0</v>
      </c>
      <c r="P1519" s="466">
        <f t="shared" si="411"/>
        <v>0</v>
      </c>
      <c r="Q1519" s="466">
        <f t="shared" si="388"/>
        <v>0</v>
      </c>
      <c r="R1519" s="466">
        <f t="shared" si="399"/>
        <v>0</v>
      </c>
      <c r="S1519" s="463">
        <f t="shared" si="404"/>
        <v>0</v>
      </c>
      <c r="T1519" s="463">
        <f t="shared" si="405"/>
        <v>0</v>
      </c>
      <c r="U1519" s="463">
        <f t="shared" si="406"/>
        <v>0</v>
      </c>
      <c r="V1519" s="463">
        <f t="shared" si="407"/>
        <v>0</v>
      </c>
      <c r="W1519" s="470">
        <f t="shared" si="395"/>
        <v>-0.93199999999995953</v>
      </c>
    </row>
    <row r="1520" spans="1:23">
      <c r="A1520" s="461">
        <v>15160</v>
      </c>
      <c r="B1520" s="461" t="s">
        <v>527</v>
      </c>
      <c r="C1520" s="466">
        <v>475.60300000000001</v>
      </c>
      <c r="D1520" s="466">
        <v>474.32799999999997</v>
      </c>
      <c r="E1520" s="466">
        <v>0</v>
      </c>
      <c r="F1520" s="466">
        <v>130.15</v>
      </c>
      <c r="G1520" s="467">
        <f t="shared" si="408"/>
        <v>1.2750000000000341</v>
      </c>
      <c r="H1520" s="466">
        <f t="shared" si="409"/>
        <v>0</v>
      </c>
      <c r="I1520" s="466">
        <f t="shared" si="410"/>
        <v>0</v>
      </c>
      <c r="J1520" s="468">
        <v>2</v>
      </c>
      <c r="K1520" s="467">
        <f t="shared" si="384"/>
        <v>0</v>
      </c>
      <c r="L1520" s="467">
        <f t="shared" si="397"/>
        <v>0</v>
      </c>
      <c r="M1520" s="466">
        <f t="shared" si="385"/>
        <v>0</v>
      </c>
      <c r="N1520" s="466">
        <f t="shared" si="386"/>
        <v>0</v>
      </c>
      <c r="O1520" s="466">
        <f t="shared" si="387"/>
        <v>0</v>
      </c>
      <c r="P1520" s="466">
        <f t="shared" si="411"/>
        <v>0</v>
      </c>
      <c r="Q1520" s="466">
        <f t="shared" si="388"/>
        <v>0</v>
      </c>
      <c r="R1520" s="466">
        <f t="shared" si="399"/>
        <v>0</v>
      </c>
      <c r="S1520" s="463">
        <f t="shared" si="404"/>
        <v>0</v>
      </c>
      <c r="T1520" s="463">
        <f t="shared" si="405"/>
        <v>0</v>
      </c>
      <c r="U1520" s="463">
        <f t="shared" si="406"/>
        <v>0</v>
      </c>
      <c r="V1520" s="463">
        <f t="shared" si="407"/>
        <v>0</v>
      </c>
      <c r="W1520" s="470">
        <f t="shared" si="395"/>
        <v>-1.0520000000000209</v>
      </c>
    </row>
    <row r="1521" spans="1:23">
      <c r="A1521" s="461">
        <v>15170</v>
      </c>
      <c r="B1521" s="461" t="s">
        <v>527</v>
      </c>
      <c r="C1521" s="466">
        <v>475.63299999999998</v>
      </c>
      <c r="D1521" s="466">
        <v>474.29399999999998</v>
      </c>
      <c r="E1521" s="466">
        <v>0</v>
      </c>
      <c r="F1521" s="466">
        <v>152.75</v>
      </c>
      <c r="G1521" s="467">
        <f t="shared" si="408"/>
        <v>1.3389999999999986</v>
      </c>
      <c r="H1521" s="466">
        <f t="shared" si="409"/>
        <v>0</v>
      </c>
      <c r="I1521" s="466">
        <f t="shared" si="410"/>
        <v>0</v>
      </c>
      <c r="J1521" s="468">
        <v>2</v>
      </c>
      <c r="K1521" s="467">
        <f t="shared" si="384"/>
        <v>0</v>
      </c>
      <c r="L1521" s="467">
        <f t="shared" si="397"/>
        <v>0</v>
      </c>
      <c r="M1521" s="466">
        <f t="shared" si="385"/>
        <v>0</v>
      </c>
      <c r="N1521" s="466">
        <f t="shared" si="386"/>
        <v>0</v>
      </c>
      <c r="O1521" s="466">
        <f t="shared" si="387"/>
        <v>0</v>
      </c>
      <c r="P1521" s="466">
        <f t="shared" si="411"/>
        <v>0</v>
      </c>
      <c r="Q1521" s="466">
        <f t="shared" si="388"/>
        <v>0</v>
      </c>
      <c r="R1521" s="466">
        <f t="shared" si="399"/>
        <v>0</v>
      </c>
      <c r="S1521" s="463">
        <f t="shared" si="404"/>
        <v>0</v>
      </c>
      <c r="T1521" s="463">
        <f t="shared" si="405"/>
        <v>0</v>
      </c>
      <c r="U1521" s="463">
        <f t="shared" si="406"/>
        <v>0</v>
      </c>
      <c r="V1521" s="463">
        <f t="shared" si="407"/>
        <v>0</v>
      </c>
      <c r="W1521" s="470">
        <f t="shared" si="395"/>
        <v>-1.1709999999999923</v>
      </c>
    </row>
    <row r="1522" spans="1:23">
      <c r="A1522" s="461">
        <v>15180</v>
      </c>
      <c r="B1522" s="461" t="s">
        <v>527</v>
      </c>
      <c r="C1522" s="466">
        <v>475.66199999999998</v>
      </c>
      <c r="D1522" s="466">
        <v>474.267</v>
      </c>
      <c r="E1522" s="466">
        <v>0</v>
      </c>
      <c r="F1522" s="466">
        <v>173.33</v>
      </c>
      <c r="G1522" s="467">
        <f t="shared" si="408"/>
        <v>1.3949999999999818</v>
      </c>
      <c r="H1522" s="466">
        <f t="shared" si="409"/>
        <v>0</v>
      </c>
      <c r="I1522" s="466">
        <f t="shared" si="410"/>
        <v>0</v>
      </c>
      <c r="J1522" s="468">
        <v>2</v>
      </c>
      <c r="K1522" s="467">
        <f t="shared" si="384"/>
        <v>0</v>
      </c>
      <c r="L1522" s="467">
        <f t="shared" si="397"/>
        <v>0</v>
      </c>
      <c r="M1522" s="466">
        <f t="shared" si="385"/>
        <v>0</v>
      </c>
      <c r="N1522" s="466">
        <f t="shared" si="386"/>
        <v>0</v>
      </c>
      <c r="O1522" s="466">
        <f t="shared" si="387"/>
        <v>0</v>
      </c>
      <c r="P1522" s="466">
        <f t="shared" si="411"/>
        <v>0</v>
      </c>
      <c r="Q1522" s="466">
        <f t="shared" si="388"/>
        <v>0</v>
      </c>
      <c r="R1522" s="466">
        <f t="shared" si="399"/>
        <v>0</v>
      </c>
      <c r="S1522" s="463">
        <f t="shared" si="404"/>
        <v>0</v>
      </c>
      <c r="T1522" s="463">
        <f t="shared" si="405"/>
        <v>0</v>
      </c>
      <c r="U1522" s="463">
        <f t="shared" si="406"/>
        <v>0</v>
      </c>
      <c r="V1522" s="463">
        <f t="shared" si="407"/>
        <v>0</v>
      </c>
      <c r="W1522" s="470">
        <f t="shared" si="395"/>
        <v>-1.2750000000000341</v>
      </c>
    </row>
    <row r="1523" spans="1:23">
      <c r="A1523" s="461">
        <v>15190</v>
      </c>
      <c r="B1523" s="461" t="s">
        <v>527</v>
      </c>
      <c r="C1523" s="466">
        <v>475.69200000000001</v>
      </c>
      <c r="D1523" s="466">
        <v>474.233</v>
      </c>
      <c r="E1523" s="466">
        <v>0</v>
      </c>
      <c r="F1523" s="466">
        <v>193.16</v>
      </c>
      <c r="G1523" s="467">
        <f t="shared" si="408"/>
        <v>1.4590000000000032</v>
      </c>
      <c r="H1523" s="466">
        <f t="shared" si="409"/>
        <v>0</v>
      </c>
      <c r="I1523" s="466">
        <f t="shared" si="410"/>
        <v>0</v>
      </c>
      <c r="J1523" s="468">
        <v>2</v>
      </c>
      <c r="K1523" s="467">
        <f t="shared" si="384"/>
        <v>0</v>
      </c>
      <c r="L1523" s="467">
        <f t="shared" si="397"/>
        <v>0</v>
      </c>
      <c r="M1523" s="466">
        <f t="shared" si="385"/>
        <v>0</v>
      </c>
      <c r="N1523" s="466">
        <f t="shared" si="386"/>
        <v>0</v>
      </c>
      <c r="O1523" s="466">
        <f t="shared" si="387"/>
        <v>0</v>
      </c>
      <c r="P1523" s="466">
        <f t="shared" si="411"/>
        <v>0</v>
      </c>
      <c r="Q1523" s="466">
        <f t="shared" si="388"/>
        <v>0</v>
      </c>
      <c r="R1523" s="466">
        <f t="shared" si="399"/>
        <v>0</v>
      </c>
      <c r="S1523" s="463">
        <f t="shared" si="404"/>
        <v>0</v>
      </c>
      <c r="T1523" s="463">
        <f t="shared" si="405"/>
        <v>0</v>
      </c>
      <c r="U1523" s="463">
        <f t="shared" si="406"/>
        <v>0</v>
      </c>
      <c r="V1523" s="463">
        <f t="shared" si="407"/>
        <v>0</v>
      </c>
      <c r="W1523" s="470">
        <f t="shared" si="395"/>
        <v>-1.3389999999999986</v>
      </c>
    </row>
    <row r="1524" spans="1:23">
      <c r="A1524" s="461">
        <v>15200</v>
      </c>
      <c r="B1524" s="461" t="s">
        <v>527</v>
      </c>
      <c r="C1524" s="466">
        <v>475.72199999999998</v>
      </c>
      <c r="D1524" s="466">
        <v>474.18900000000002</v>
      </c>
      <c r="E1524" s="466">
        <v>0</v>
      </c>
      <c r="F1524" s="466">
        <v>212.08</v>
      </c>
      <c r="G1524" s="467">
        <f t="shared" si="408"/>
        <v>1.5329999999999586</v>
      </c>
      <c r="H1524" s="466">
        <f t="shared" si="409"/>
        <v>1.5329999999999586</v>
      </c>
      <c r="I1524" s="466">
        <f t="shared" si="410"/>
        <v>0</v>
      </c>
      <c r="J1524" s="468">
        <v>2</v>
      </c>
      <c r="K1524" s="467">
        <f t="shared" si="384"/>
        <v>34.278922095070847</v>
      </c>
      <c r="L1524" s="467">
        <f t="shared" si="397"/>
        <v>20</v>
      </c>
      <c r="M1524" s="466">
        <f t="shared" si="385"/>
        <v>0</v>
      </c>
      <c r="N1524" s="466">
        <f t="shared" si="386"/>
        <v>0</v>
      </c>
      <c r="O1524" s="466">
        <f t="shared" si="387"/>
        <v>0</v>
      </c>
      <c r="P1524" s="466">
        <f t="shared" si="411"/>
        <v>0</v>
      </c>
      <c r="Q1524" s="466">
        <f t="shared" si="388"/>
        <v>4</v>
      </c>
      <c r="R1524" s="466">
        <f t="shared" si="399"/>
        <v>0</v>
      </c>
      <c r="S1524" s="463">
        <f t="shared" si="404"/>
        <v>0</v>
      </c>
      <c r="T1524" s="463">
        <f t="shared" si="405"/>
        <v>15200</v>
      </c>
      <c r="U1524" s="463">
        <f t="shared" si="406"/>
        <v>0</v>
      </c>
      <c r="V1524" s="463">
        <f t="shared" si="407"/>
        <v>15200</v>
      </c>
      <c r="W1524" s="470">
        <f t="shared" si="395"/>
        <v>-1.3949999999999818</v>
      </c>
    </row>
    <row r="1525" spans="1:23">
      <c r="A1525" s="461">
        <v>15210</v>
      </c>
      <c r="B1525" s="461" t="s">
        <v>527</v>
      </c>
      <c r="C1525" s="466">
        <v>475.75200000000001</v>
      </c>
      <c r="D1525" s="466">
        <v>474.09699999999998</v>
      </c>
      <c r="E1525" s="466">
        <v>0</v>
      </c>
      <c r="F1525" s="466">
        <v>234.97</v>
      </c>
      <c r="G1525" s="467">
        <f t="shared" si="408"/>
        <v>1.6550000000000296</v>
      </c>
      <c r="H1525" s="466">
        <f t="shared" si="409"/>
        <v>1.6550000000000296</v>
      </c>
      <c r="I1525" s="466">
        <f t="shared" si="410"/>
        <v>0</v>
      </c>
      <c r="J1525" s="468">
        <v>2</v>
      </c>
      <c r="K1525" s="467">
        <f t="shared" ref="K1525:K1588" si="412">(A1525-A1524)*SQRT(H1525^2+(H1525*J1525)^2)</f>
        <v>37.006925027622181</v>
      </c>
      <c r="L1525" s="467">
        <f t="shared" si="397"/>
        <v>20</v>
      </c>
      <c r="M1525" s="466">
        <f t="shared" ref="M1525:M1591" si="413">(A1525-A1524)*SQRT(I1525^2+(I1525*J1525)^2)*2</f>
        <v>0</v>
      </c>
      <c r="N1525" s="466">
        <f t="shared" ref="N1525:N1588" si="414">+IF(M1525&gt;0,A1525-A1524,)*2</f>
        <v>0</v>
      </c>
      <c r="O1525" s="466">
        <f t="shared" ref="O1525:O1591" si="415">IF(M1525&gt;0,((A1525-A1524)/20)*SQRT(G1525^2+(G1525*J1525)^2),)*2</f>
        <v>0</v>
      </c>
      <c r="P1525" s="466">
        <f t="shared" si="411"/>
        <v>0</v>
      </c>
      <c r="Q1525" s="466">
        <f t="shared" ref="Q1525:Q1591" si="416">IF(G1525&gt;1.5,IF(G1525&lt;3,(A1525-A1524)/5,),)*2</f>
        <v>4</v>
      </c>
      <c r="R1525" s="466">
        <f t="shared" si="399"/>
        <v>0</v>
      </c>
      <c r="S1525" s="463">
        <f t="shared" si="404"/>
        <v>0</v>
      </c>
      <c r="T1525" s="463">
        <f t="shared" si="405"/>
        <v>0</v>
      </c>
      <c r="U1525" s="463">
        <f t="shared" si="406"/>
        <v>0</v>
      </c>
      <c r="V1525" s="463">
        <f t="shared" si="407"/>
        <v>0</v>
      </c>
      <c r="W1525" s="470">
        <f t="shared" si="395"/>
        <v>-1.4590000000000032</v>
      </c>
    </row>
    <row r="1526" spans="1:23">
      <c r="A1526" s="461">
        <v>15220</v>
      </c>
      <c r="B1526" s="461" t="s">
        <v>527</v>
      </c>
      <c r="C1526" s="466">
        <v>475.78199999999998</v>
      </c>
      <c r="D1526" s="466">
        <v>474.10300000000001</v>
      </c>
      <c r="E1526" s="466">
        <v>0</v>
      </c>
      <c r="F1526" s="466">
        <v>265.06</v>
      </c>
      <c r="G1526" s="467">
        <f t="shared" si="408"/>
        <v>1.6789999999999736</v>
      </c>
      <c r="H1526" s="466">
        <f t="shared" si="409"/>
        <v>1.6789999999999736</v>
      </c>
      <c r="I1526" s="466">
        <f t="shared" si="410"/>
        <v>0</v>
      </c>
      <c r="J1526" s="468">
        <v>2</v>
      </c>
      <c r="K1526" s="467">
        <f t="shared" si="412"/>
        <v>37.543581342220882</v>
      </c>
      <c r="L1526" s="467">
        <f t="shared" si="397"/>
        <v>20</v>
      </c>
      <c r="M1526" s="466">
        <f t="shared" si="413"/>
        <v>0</v>
      </c>
      <c r="N1526" s="466">
        <f t="shared" si="414"/>
        <v>0</v>
      </c>
      <c r="O1526" s="466">
        <f t="shared" si="415"/>
        <v>0</v>
      </c>
      <c r="P1526" s="466">
        <f t="shared" si="411"/>
        <v>0</v>
      </c>
      <c r="Q1526" s="466">
        <f t="shared" si="416"/>
        <v>4</v>
      </c>
      <c r="R1526" s="466">
        <f t="shared" si="399"/>
        <v>0</v>
      </c>
      <c r="S1526" s="463">
        <f t="shared" si="404"/>
        <v>0</v>
      </c>
      <c r="T1526" s="463">
        <f t="shared" si="405"/>
        <v>0</v>
      </c>
      <c r="U1526" s="463">
        <f t="shared" si="406"/>
        <v>0</v>
      </c>
      <c r="V1526" s="463">
        <f t="shared" si="407"/>
        <v>0</v>
      </c>
      <c r="W1526" s="470">
        <f t="shared" si="395"/>
        <v>-1.5329999999999586</v>
      </c>
    </row>
    <row r="1527" spans="1:23">
      <c r="A1527" s="461">
        <v>15230</v>
      </c>
      <c r="B1527" s="461" t="s">
        <v>527</v>
      </c>
      <c r="C1527" s="466">
        <v>475.81200000000001</v>
      </c>
      <c r="D1527" s="466">
        <v>474.05599999999998</v>
      </c>
      <c r="E1527" s="466">
        <v>0</v>
      </c>
      <c r="F1527" s="466">
        <v>295.24</v>
      </c>
      <c r="G1527" s="467">
        <f t="shared" si="408"/>
        <v>1.7560000000000286</v>
      </c>
      <c r="H1527" s="466">
        <f t="shared" si="409"/>
        <v>1.7560000000000286</v>
      </c>
      <c r="I1527" s="466">
        <f t="shared" si="410"/>
        <v>0</v>
      </c>
      <c r="J1527" s="468">
        <v>2</v>
      </c>
      <c r="K1527" s="467">
        <f t="shared" si="412"/>
        <v>39.265353684896944</v>
      </c>
      <c r="L1527" s="467">
        <f t="shared" si="397"/>
        <v>20</v>
      </c>
      <c r="M1527" s="466">
        <f t="shared" si="413"/>
        <v>0</v>
      </c>
      <c r="N1527" s="466">
        <f t="shared" si="414"/>
        <v>0</v>
      </c>
      <c r="O1527" s="466">
        <f t="shared" si="415"/>
        <v>0</v>
      </c>
      <c r="P1527" s="466">
        <f t="shared" si="411"/>
        <v>0</v>
      </c>
      <c r="Q1527" s="466">
        <f t="shared" si="416"/>
        <v>4</v>
      </c>
      <c r="R1527" s="466">
        <f t="shared" si="399"/>
        <v>0</v>
      </c>
      <c r="S1527" s="463">
        <f t="shared" si="404"/>
        <v>0</v>
      </c>
      <c r="T1527" s="463">
        <f t="shared" si="405"/>
        <v>0</v>
      </c>
      <c r="U1527" s="463">
        <f t="shared" si="406"/>
        <v>0</v>
      </c>
      <c r="V1527" s="463">
        <f t="shared" si="407"/>
        <v>0</v>
      </c>
      <c r="W1527" s="470">
        <f t="shared" si="395"/>
        <v>-1.6550000000000296</v>
      </c>
    </row>
    <row r="1528" spans="1:23">
      <c r="A1528" s="461">
        <v>15240</v>
      </c>
      <c r="B1528" s="461" t="s">
        <v>527</v>
      </c>
      <c r="C1528" s="466">
        <v>475.84100000000001</v>
      </c>
      <c r="D1528" s="466">
        <v>474.05599999999998</v>
      </c>
      <c r="E1528" s="466">
        <v>0</v>
      </c>
      <c r="F1528" s="466">
        <v>319.87</v>
      </c>
      <c r="G1528" s="467">
        <f t="shared" si="408"/>
        <v>1.785000000000025</v>
      </c>
      <c r="H1528" s="466">
        <f t="shared" si="409"/>
        <v>1.785000000000025</v>
      </c>
      <c r="I1528" s="466">
        <f t="shared" si="410"/>
        <v>0</v>
      </c>
      <c r="J1528" s="468">
        <v>2</v>
      </c>
      <c r="K1528" s="467">
        <f t="shared" si="412"/>
        <v>39.913813398371801</v>
      </c>
      <c r="L1528" s="467">
        <f t="shared" si="397"/>
        <v>20</v>
      </c>
      <c r="M1528" s="466">
        <f t="shared" si="413"/>
        <v>0</v>
      </c>
      <c r="N1528" s="466">
        <f t="shared" si="414"/>
        <v>0</v>
      </c>
      <c r="O1528" s="466">
        <f t="shared" si="415"/>
        <v>0</v>
      </c>
      <c r="P1528" s="466">
        <f t="shared" si="411"/>
        <v>0</v>
      </c>
      <c r="Q1528" s="466">
        <f t="shared" si="416"/>
        <v>4</v>
      </c>
      <c r="R1528" s="466">
        <f t="shared" si="399"/>
        <v>0</v>
      </c>
      <c r="S1528" s="463">
        <f t="shared" si="404"/>
        <v>0</v>
      </c>
      <c r="T1528" s="463">
        <f t="shared" si="405"/>
        <v>0</v>
      </c>
      <c r="U1528" s="463">
        <f t="shared" si="406"/>
        <v>0</v>
      </c>
      <c r="V1528" s="463">
        <f t="shared" si="407"/>
        <v>0</v>
      </c>
      <c r="W1528" s="470">
        <f t="shared" si="395"/>
        <v>-1.6789999999999736</v>
      </c>
    </row>
    <row r="1529" spans="1:23">
      <c r="A1529" s="461">
        <v>15250</v>
      </c>
      <c r="B1529" s="461" t="s">
        <v>527</v>
      </c>
      <c r="C1529" s="466">
        <v>475.87099999999998</v>
      </c>
      <c r="D1529" s="466">
        <v>474.04399999999998</v>
      </c>
      <c r="E1529" s="466">
        <v>0</v>
      </c>
      <c r="F1529" s="466">
        <v>342.93</v>
      </c>
      <c r="G1529" s="467">
        <f t="shared" si="408"/>
        <v>1.8269999999999982</v>
      </c>
      <c r="H1529" s="466">
        <f t="shared" si="409"/>
        <v>1.8269999999999982</v>
      </c>
      <c r="I1529" s="466">
        <f t="shared" si="410"/>
        <v>0</v>
      </c>
      <c r="J1529" s="468">
        <v>2</v>
      </c>
      <c r="K1529" s="467">
        <f t="shared" si="412"/>
        <v>40.85296194892112</v>
      </c>
      <c r="L1529" s="467">
        <f t="shared" si="397"/>
        <v>20</v>
      </c>
      <c r="M1529" s="466">
        <f t="shared" si="413"/>
        <v>0</v>
      </c>
      <c r="N1529" s="466">
        <f t="shared" si="414"/>
        <v>0</v>
      </c>
      <c r="O1529" s="466">
        <f t="shared" si="415"/>
        <v>0</v>
      </c>
      <c r="P1529" s="466">
        <f t="shared" si="411"/>
        <v>0</v>
      </c>
      <c r="Q1529" s="466">
        <f t="shared" si="416"/>
        <v>4</v>
      </c>
      <c r="R1529" s="466">
        <f t="shared" si="399"/>
        <v>0</v>
      </c>
      <c r="S1529" s="463">
        <f t="shared" si="404"/>
        <v>0</v>
      </c>
      <c r="T1529" s="463">
        <f t="shared" si="405"/>
        <v>0</v>
      </c>
      <c r="U1529" s="463">
        <f t="shared" si="406"/>
        <v>0</v>
      </c>
      <c r="V1529" s="463">
        <f t="shared" si="407"/>
        <v>0</v>
      </c>
      <c r="W1529" s="470">
        <f t="shared" si="395"/>
        <v>-1.7560000000000286</v>
      </c>
    </row>
    <row r="1530" spans="1:23">
      <c r="A1530" s="461">
        <v>15260</v>
      </c>
      <c r="B1530" s="461" t="s">
        <v>527</v>
      </c>
      <c r="C1530" s="466">
        <v>475.90100000000001</v>
      </c>
      <c r="D1530" s="466">
        <v>473.97699999999998</v>
      </c>
      <c r="E1530" s="466">
        <v>0</v>
      </c>
      <c r="F1530" s="466">
        <v>363.46</v>
      </c>
      <c r="G1530" s="467">
        <f t="shared" si="408"/>
        <v>1.924000000000035</v>
      </c>
      <c r="H1530" s="466">
        <f t="shared" si="409"/>
        <v>1.924000000000035</v>
      </c>
      <c r="I1530" s="466">
        <f t="shared" si="410"/>
        <v>0</v>
      </c>
      <c r="J1530" s="468">
        <v>2</v>
      </c>
      <c r="K1530" s="467">
        <f t="shared" si="412"/>
        <v>43.021947887096736</v>
      </c>
      <c r="L1530" s="467">
        <f t="shared" si="397"/>
        <v>20</v>
      </c>
      <c r="M1530" s="466">
        <f t="shared" si="413"/>
        <v>0</v>
      </c>
      <c r="N1530" s="466">
        <f t="shared" si="414"/>
        <v>0</v>
      </c>
      <c r="O1530" s="466">
        <f t="shared" si="415"/>
        <v>0</v>
      </c>
      <c r="P1530" s="466">
        <f t="shared" si="411"/>
        <v>0</v>
      </c>
      <c r="Q1530" s="466">
        <f t="shared" si="416"/>
        <v>4</v>
      </c>
      <c r="R1530" s="466">
        <f t="shared" si="399"/>
        <v>0</v>
      </c>
      <c r="S1530" s="463">
        <f t="shared" si="404"/>
        <v>0</v>
      </c>
      <c r="T1530" s="463">
        <f t="shared" si="405"/>
        <v>0</v>
      </c>
      <c r="U1530" s="463">
        <f t="shared" si="406"/>
        <v>0</v>
      </c>
      <c r="V1530" s="463">
        <f t="shared" si="407"/>
        <v>0</v>
      </c>
      <c r="W1530" s="470">
        <f t="shared" si="395"/>
        <v>-1.785000000000025</v>
      </c>
    </row>
    <row r="1531" spans="1:23">
      <c r="A1531" s="461">
        <v>15270</v>
      </c>
      <c r="B1531" s="461" t="s">
        <v>527</v>
      </c>
      <c r="C1531" s="466">
        <v>475.93099999999998</v>
      </c>
      <c r="D1531" s="466">
        <v>474.02199999999999</v>
      </c>
      <c r="E1531" s="466">
        <v>0</v>
      </c>
      <c r="F1531" s="466">
        <v>372.94</v>
      </c>
      <c r="G1531" s="467">
        <f t="shared" si="408"/>
        <v>1.9089999999999918</v>
      </c>
      <c r="H1531" s="466">
        <f t="shared" si="409"/>
        <v>1.9089999999999918</v>
      </c>
      <c r="I1531" s="466">
        <f t="shared" si="410"/>
        <v>0</v>
      </c>
      <c r="J1531" s="468">
        <v>2</v>
      </c>
      <c r="K1531" s="467">
        <f t="shared" si="412"/>
        <v>42.686537690470807</v>
      </c>
      <c r="L1531" s="467">
        <f t="shared" si="397"/>
        <v>20</v>
      </c>
      <c r="M1531" s="466">
        <f t="shared" si="413"/>
        <v>0</v>
      </c>
      <c r="N1531" s="466">
        <f t="shared" si="414"/>
        <v>0</v>
      </c>
      <c r="O1531" s="466">
        <f t="shared" si="415"/>
        <v>0</v>
      </c>
      <c r="P1531" s="466">
        <f t="shared" si="411"/>
        <v>0</v>
      </c>
      <c r="Q1531" s="466">
        <f t="shared" si="416"/>
        <v>4</v>
      </c>
      <c r="R1531" s="466">
        <f t="shared" si="399"/>
        <v>0</v>
      </c>
      <c r="S1531" s="463">
        <f t="shared" si="404"/>
        <v>0</v>
      </c>
      <c r="T1531" s="463">
        <f t="shared" si="405"/>
        <v>0</v>
      </c>
      <c r="U1531" s="463">
        <f t="shared" si="406"/>
        <v>0</v>
      </c>
      <c r="V1531" s="463">
        <f t="shared" si="407"/>
        <v>0</v>
      </c>
      <c r="W1531" s="470">
        <f t="shared" si="395"/>
        <v>-1.8269999999999982</v>
      </c>
    </row>
    <row r="1532" spans="1:23">
      <c r="A1532" s="461">
        <v>15280</v>
      </c>
      <c r="B1532" s="461" t="s">
        <v>527</v>
      </c>
      <c r="C1532" s="466">
        <v>475.96100000000001</v>
      </c>
      <c r="D1532" s="466">
        <v>474.10899999999998</v>
      </c>
      <c r="E1532" s="466">
        <v>0</v>
      </c>
      <c r="F1532" s="466">
        <v>370.6</v>
      </c>
      <c r="G1532" s="467">
        <f t="shared" si="408"/>
        <v>1.8520000000000323</v>
      </c>
      <c r="H1532" s="466">
        <f t="shared" si="409"/>
        <v>1.8520000000000323</v>
      </c>
      <c r="I1532" s="466">
        <f t="shared" si="410"/>
        <v>0</v>
      </c>
      <c r="J1532" s="468">
        <v>2</v>
      </c>
      <c r="K1532" s="467">
        <f t="shared" si="412"/>
        <v>41.41197894329683</v>
      </c>
      <c r="L1532" s="467">
        <f t="shared" si="397"/>
        <v>20</v>
      </c>
      <c r="M1532" s="466">
        <f t="shared" si="413"/>
        <v>0</v>
      </c>
      <c r="N1532" s="466">
        <f t="shared" si="414"/>
        <v>0</v>
      </c>
      <c r="O1532" s="466">
        <f t="shared" si="415"/>
        <v>0</v>
      </c>
      <c r="P1532" s="466">
        <f t="shared" si="411"/>
        <v>0</v>
      </c>
      <c r="Q1532" s="466">
        <f t="shared" si="416"/>
        <v>4</v>
      </c>
      <c r="R1532" s="466">
        <f t="shared" si="399"/>
        <v>0</v>
      </c>
      <c r="S1532" s="463">
        <f t="shared" si="404"/>
        <v>0</v>
      </c>
      <c r="T1532" s="463">
        <f t="shared" si="405"/>
        <v>0</v>
      </c>
      <c r="U1532" s="463">
        <f t="shared" si="406"/>
        <v>0</v>
      </c>
      <c r="V1532" s="463">
        <f t="shared" si="407"/>
        <v>0</v>
      </c>
      <c r="W1532" s="470">
        <f t="shared" si="395"/>
        <v>-1.924000000000035</v>
      </c>
    </row>
    <row r="1533" spans="1:23">
      <c r="A1533" s="461">
        <v>15290</v>
      </c>
      <c r="B1533" s="461" t="s">
        <v>527</v>
      </c>
      <c r="C1533" s="466">
        <v>475.99099999999999</v>
      </c>
      <c r="D1533" s="466">
        <v>474.20499999999998</v>
      </c>
      <c r="E1533" s="466">
        <v>0</v>
      </c>
      <c r="F1533" s="466">
        <v>361.33</v>
      </c>
      <c r="G1533" s="467">
        <f t="shared" si="408"/>
        <v>1.7860000000000014</v>
      </c>
      <c r="H1533" s="466">
        <f t="shared" si="409"/>
        <v>1.7860000000000014</v>
      </c>
      <c r="I1533" s="466">
        <f t="shared" si="410"/>
        <v>0</v>
      </c>
      <c r="J1533" s="468">
        <v>2</v>
      </c>
      <c r="K1533" s="467">
        <f t="shared" si="412"/>
        <v>39.936174078146273</v>
      </c>
      <c r="L1533" s="467">
        <f t="shared" si="397"/>
        <v>20</v>
      </c>
      <c r="M1533" s="466">
        <f t="shared" si="413"/>
        <v>0</v>
      </c>
      <c r="N1533" s="466">
        <f t="shared" si="414"/>
        <v>0</v>
      </c>
      <c r="O1533" s="466">
        <f t="shared" si="415"/>
        <v>0</v>
      </c>
      <c r="P1533" s="466">
        <f t="shared" si="411"/>
        <v>0</v>
      </c>
      <c r="Q1533" s="466">
        <f t="shared" si="416"/>
        <v>4</v>
      </c>
      <c r="R1533" s="466">
        <f t="shared" si="399"/>
        <v>0</v>
      </c>
      <c r="S1533" s="463">
        <f t="shared" si="404"/>
        <v>0</v>
      </c>
      <c r="T1533" s="463">
        <f t="shared" si="405"/>
        <v>0</v>
      </c>
      <c r="U1533" s="463">
        <f t="shared" si="406"/>
        <v>0</v>
      </c>
      <c r="V1533" s="463">
        <f t="shared" si="407"/>
        <v>0</v>
      </c>
      <c r="W1533" s="470">
        <f t="shared" si="395"/>
        <v>-1.9089999999999918</v>
      </c>
    </row>
    <row r="1534" spans="1:23">
      <c r="A1534" s="461">
        <v>15300</v>
      </c>
      <c r="B1534" s="461" t="s">
        <v>527</v>
      </c>
      <c r="C1534" s="466">
        <v>476.02100000000002</v>
      </c>
      <c r="D1534" s="466">
        <v>474.29899999999998</v>
      </c>
      <c r="E1534" s="466">
        <v>0</v>
      </c>
      <c r="F1534" s="466">
        <v>349.11</v>
      </c>
      <c r="G1534" s="467">
        <f t="shared" si="408"/>
        <v>1.7220000000000368</v>
      </c>
      <c r="H1534" s="466">
        <f t="shared" si="409"/>
        <v>1.7220000000000368</v>
      </c>
      <c r="I1534" s="466">
        <f t="shared" si="410"/>
        <v>0</v>
      </c>
      <c r="J1534" s="468">
        <v>2</v>
      </c>
      <c r="K1534" s="467">
        <f t="shared" si="412"/>
        <v>38.505090572547203</v>
      </c>
      <c r="L1534" s="467">
        <f t="shared" si="397"/>
        <v>20</v>
      </c>
      <c r="M1534" s="466">
        <f t="shared" si="413"/>
        <v>0</v>
      </c>
      <c r="N1534" s="466">
        <f t="shared" si="414"/>
        <v>0</v>
      </c>
      <c r="O1534" s="466">
        <f t="shared" si="415"/>
        <v>0</v>
      </c>
      <c r="P1534" s="466">
        <f t="shared" si="411"/>
        <v>0</v>
      </c>
      <c r="Q1534" s="466">
        <f t="shared" si="416"/>
        <v>4</v>
      </c>
      <c r="R1534" s="466">
        <f t="shared" si="399"/>
        <v>0</v>
      </c>
      <c r="S1534" s="463">
        <f t="shared" si="404"/>
        <v>0</v>
      </c>
      <c r="T1534" s="463">
        <f t="shared" si="405"/>
        <v>0</v>
      </c>
      <c r="U1534" s="463">
        <f t="shared" si="406"/>
        <v>0</v>
      </c>
      <c r="V1534" s="463">
        <f t="shared" si="407"/>
        <v>0</v>
      </c>
      <c r="W1534" s="470">
        <f t="shared" si="395"/>
        <v>-1.8520000000000323</v>
      </c>
    </row>
    <row r="1535" spans="1:23">
      <c r="A1535" s="461">
        <v>15310</v>
      </c>
      <c r="B1535" s="461" t="s">
        <v>527</v>
      </c>
      <c r="C1535" s="466">
        <v>476.05</v>
      </c>
      <c r="D1535" s="466">
        <v>474.39299999999997</v>
      </c>
      <c r="E1535" s="466">
        <v>0</v>
      </c>
      <c r="F1535" s="466">
        <v>331.59</v>
      </c>
      <c r="G1535" s="467">
        <f t="shared" si="408"/>
        <v>1.6570000000000391</v>
      </c>
      <c r="H1535" s="466">
        <f t="shared" si="409"/>
        <v>1.6570000000000391</v>
      </c>
      <c r="I1535" s="466">
        <f t="shared" si="410"/>
        <v>0</v>
      </c>
      <c r="J1535" s="468">
        <v>2</v>
      </c>
      <c r="K1535" s="467">
        <f t="shared" si="412"/>
        <v>37.05164638717239</v>
      </c>
      <c r="L1535" s="467">
        <f t="shared" si="397"/>
        <v>20</v>
      </c>
      <c r="M1535" s="466">
        <f t="shared" si="413"/>
        <v>0</v>
      </c>
      <c r="N1535" s="466">
        <f t="shared" si="414"/>
        <v>0</v>
      </c>
      <c r="O1535" s="466">
        <f t="shared" si="415"/>
        <v>0</v>
      </c>
      <c r="P1535" s="466">
        <f t="shared" si="411"/>
        <v>0</v>
      </c>
      <c r="Q1535" s="466">
        <f t="shared" si="416"/>
        <v>4</v>
      </c>
      <c r="R1535" s="466">
        <f t="shared" si="399"/>
        <v>0</v>
      </c>
      <c r="S1535" s="463">
        <f t="shared" si="404"/>
        <v>0</v>
      </c>
      <c r="T1535" s="463">
        <f t="shared" si="405"/>
        <v>0</v>
      </c>
      <c r="U1535" s="463">
        <f t="shared" si="406"/>
        <v>0</v>
      </c>
      <c r="V1535" s="463">
        <f t="shared" si="407"/>
        <v>0</v>
      </c>
      <c r="W1535" s="470">
        <f t="shared" si="395"/>
        <v>-1.7860000000000014</v>
      </c>
    </row>
    <row r="1536" spans="1:23">
      <c r="A1536" s="461">
        <v>15320</v>
      </c>
      <c r="B1536" s="461" t="s">
        <v>527</v>
      </c>
      <c r="C1536" s="466">
        <v>476.08</v>
      </c>
      <c r="D1536" s="466">
        <v>474.49</v>
      </c>
      <c r="E1536" s="466">
        <v>0</v>
      </c>
      <c r="F1536" s="466">
        <v>313.12</v>
      </c>
      <c r="G1536" s="467">
        <f t="shared" si="408"/>
        <v>1.589999999999975</v>
      </c>
      <c r="H1536" s="466">
        <f t="shared" si="409"/>
        <v>1.589999999999975</v>
      </c>
      <c r="I1536" s="466">
        <f t="shared" si="410"/>
        <v>0</v>
      </c>
      <c r="J1536" s="468">
        <v>2</v>
      </c>
      <c r="K1536" s="467">
        <f t="shared" si="412"/>
        <v>35.553480842246096</v>
      </c>
      <c r="L1536" s="467">
        <f t="shared" si="397"/>
        <v>20</v>
      </c>
      <c r="M1536" s="466">
        <f t="shared" si="413"/>
        <v>0</v>
      </c>
      <c r="N1536" s="466">
        <f t="shared" si="414"/>
        <v>0</v>
      </c>
      <c r="O1536" s="466">
        <f t="shared" si="415"/>
        <v>0</v>
      </c>
      <c r="P1536" s="466">
        <f t="shared" si="411"/>
        <v>0</v>
      </c>
      <c r="Q1536" s="466">
        <f t="shared" si="416"/>
        <v>4</v>
      </c>
      <c r="R1536" s="466">
        <f t="shared" si="399"/>
        <v>0</v>
      </c>
      <c r="S1536" s="463">
        <f t="shared" si="404"/>
        <v>0</v>
      </c>
      <c r="T1536" s="463">
        <f t="shared" si="405"/>
        <v>0</v>
      </c>
      <c r="U1536" s="463">
        <f t="shared" si="406"/>
        <v>0</v>
      </c>
      <c r="V1536" s="463">
        <f t="shared" si="407"/>
        <v>0</v>
      </c>
      <c r="W1536" s="470">
        <f t="shared" si="395"/>
        <v>-1.7220000000000368</v>
      </c>
    </row>
    <row r="1537" spans="1:23">
      <c r="A1537" s="461">
        <v>15330</v>
      </c>
      <c r="B1537" s="461" t="s">
        <v>527</v>
      </c>
      <c r="C1537" s="466">
        <v>476.11</v>
      </c>
      <c r="D1537" s="466">
        <v>474.584</v>
      </c>
      <c r="E1537" s="466">
        <v>0</v>
      </c>
      <c r="F1537" s="466">
        <v>293.95</v>
      </c>
      <c r="G1537" s="467">
        <f t="shared" si="408"/>
        <v>1.5260000000000105</v>
      </c>
      <c r="H1537" s="466">
        <f t="shared" si="409"/>
        <v>1.5260000000000105</v>
      </c>
      <c r="I1537" s="466">
        <f t="shared" si="410"/>
        <v>0</v>
      </c>
      <c r="J1537" s="468">
        <v>2</v>
      </c>
      <c r="K1537" s="467">
        <f t="shared" si="412"/>
        <v>34.122397336647026</v>
      </c>
      <c r="L1537" s="467">
        <f t="shared" si="397"/>
        <v>20</v>
      </c>
      <c r="M1537" s="466">
        <f t="shared" si="413"/>
        <v>0</v>
      </c>
      <c r="N1537" s="466">
        <f t="shared" si="414"/>
        <v>0</v>
      </c>
      <c r="O1537" s="466">
        <f t="shared" si="415"/>
        <v>0</v>
      </c>
      <c r="P1537" s="466">
        <f t="shared" si="411"/>
        <v>0</v>
      </c>
      <c r="Q1537" s="466">
        <f t="shared" si="416"/>
        <v>4</v>
      </c>
      <c r="R1537" s="466">
        <f t="shared" si="399"/>
        <v>0</v>
      </c>
      <c r="S1537" s="463">
        <f t="shared" si="404"/>
        <v>0</v>
      </c>
      <c r="T1537" s="463">
        <f t="shared" si="405"/>
        <v>15340</v>
      </c>
      <c r="U1537" s="463">
        <f t="shared" si="406"/>
        <v>0</v>
      </c>
      <c r="V1537" s="463">
        <f t="shared" si="407"/>
        <v>15340</v>
      </c>
      <c r="W1537" s="470">
        <f t="shared" si="395"/>
        <v>-1.6570000000000391</v>
      </c>
    </row>
    <row r="1538" spans="1:23">
      <c r="A1538" s="461">
        <v>15340</v>
      </c>
      <c r="B1538" s="461" t="s">
        <v>527</v>
      </c>
      <c r="C1538" s="466">
        <v>476.14</v>
      </c>
      <c r="D1538" s="466">
        <v>474.685</v>
      </c>
      <c r="E1538" s="466">
        <v>0</v>
      </c>
      <c r="F1538" s="466">
        <v>272.91000000000003</v>
      </c>
      <c r="G1538" s="467">
        <f t="shared" si="408"/>
        <v>1.4549999999999841</v>
      </c>
      <c r="H1538" s="466">
        <f t="shared" si="409"/>
        <v>0</v>
      </c>
      <c r="I1538" s="466">
        <f t="shared" si="410"/>
        <v>0</v>
      </c>
      <c r="J1538" s="468">
        <v>2</v>
      </c>
      <c r="K1538" s="467">
        <f t="shared" si="412"/>
        <v>0</v>
      </c>
      <c r="L1538" s="467">
        <f t="shared" si="397"/>
        <v>0</v>
      </c>
      <c r="M1538" s="466">
        <f t="shared" si="413"/>
        <v>0</v>
      </c>
      <c r="N1538" s="466">
        <f t="shared" si="414"/>
        <v>0</v>
      </c>
      <c r="O1538" s="466">
        <f t="shared" si="415"/>
        <v>0</v>
      </c>
      <c r="P1538" s="466">
        <f t="shared" si="411"/>
        <v>0</v>
      </c>
      <c r="Q1538" s="466">
        <f t="shared" si="416"/>
        <v>0</v>
      </c>
      <c r="R1538" s="466">
        <f t="shared" si="399"/>
        <v>0</v>
      </c>
      <c r="S1538" s="463">
        <f t="shared" si="404"/>
        <v>0</v>
      </c>
      <c r="T1538" s="463">
        <f t="shared" si="405"/>
        <v>0</v>
      </c>
      <c r="U1538" s="463">
        <f t="shared" si="406"/>
        <v>0</v>
      </c>
      <c r="V1538" s="463">
        <f t="shared" si="407"/>
        <v>0</v>
      </c>
      <c r="W1538" s="470">
        <f t="shared" si="395"/>
        <v>-1.589999999999975</v>
      </c>
    </row>
    <row r="1539" spans="1:23">
      <c r="A1539" s="461">
        <v>15350</v>
      </c>
      <c r="B1539" s="461" t="s">
        <v>527</v>
      </c>
      <c r="C1539" s="466">
        <v>476.17</v>
      </c>
      <c r="D1539" s="466">
        <v>474.79500000000002</v>
      </c>
      <c r="E1539" s="466">
        <v>0.19</v>
      </c>
      <c r="F1539" s="466">
        <v>250.96</v>
      </c>
      <c r="G1539" s="467">
        <f t="shared" si="408"/>
        <v>1.375</v>
      </c>
      <c r="H1539" s="466">
        <f t="shared" si="409"/>
        <v>0</v>
      </c>
      <c r="I1539" s="466">
        <f t="shared" si="410"/>
        <v>0</v>
      </c>
      <c r="J1539" s="468">
        <v>2</v>
      </c>
      <c r="K1539" s="467">
        <f t="shared" si="412"/>
        <v>0</v>
      </c>
      <c r="L1539" s="467">
        <f t="shared" si="397"/>
        <v>0</v>
      </c>
      <c r="M1539" s="466">
        <f t="shared" si="413"/>
        <v>0</v>
      </c>
      <c r="N1539" s="466">
        <f t="shared" si="414"/>
        <v>0</v>
      </c>
      <c r="O1539" s="466">
        <f t="shared" si="415"/>
        <v>0</v>
      </c>
      <c r="P1539" s="466">
        <f t="shared" si="411"/>
        <v>0</v>
      </c>
      <c r="Q1539" s="466">
        <f t="shared" si="416"/>
        <v>0</v>
      </c>
      <c r="R1539" s="466">
        <f t="shared" si="399"/>
        <v>0</v>
      </c>
      <c r="S1539" s="463">
        <f t="shared" si="404"/>
        <v>0</v>
      </c>
      <c r="T1539" s="463">
        <f t="shared" si="405"/>
        <v>0</v>
      </c>
      <c r="U1539" s="463">
        <f t="shared" si="406"/>
        <v>0</v>
      </c>
      <c r="V1539" s="463">
        <f t="shared" si="407"/>
        <v>0</v>
      </c>
      <c r="W1539" s="470">
        <f t="shared" ref="W1539:W1592" si="417">D1537-C1537</f>
        <v>-1.5260000000000105</v>
      </c>
    </row>
    <row r="1540" spans="1:23">
      <c r="A1540" s="461">
        <v>15360</v>
      </c>
      <c r="B1540" s="461" t="s">
        <v>527</v>
      </c>
      <c r="C1540" s="466">
        <v>476.2</v>
      </c>
      <c r="D1540" s="466">
        <v>474.90899999999999</v>
      </c>
      <c r="E1540" s="466">
        <v>1.06</v>
      </c>
      <c r="F1540" s="466">
        <v>227.99</v>
      </c>
      <c r="G1540" s="467">
        <f t="shared" si="408"/>
        <v>1.2909999999999968</v>
      </c>
      <c r="H1540" s="466">
        <f t="shared" si="409"/>
        <v>0</v>
      </c>
      <c r="I1540" s="466">
        <f t="shared" si="410"/>
        <v>0</v>
      </c>
      <c r="J1540" s="468">
        <v>2</v>
      </c>
      <c r="K1540" s="467">
        <f t="shared" si="412"/>
        <v>0</v>
      </c>
      <c r="L1540" s="467">
        <f t="shared" si="397"/>
        <v>0</v>
      </c>
      <c r="M1540" s="466">
        <f t="shared" si="413"/>
        <v>0</v>
      </c>
      <c r="N1540" s="466">
        <f t="shared" si="414"/>
        <v>0</v>
      </c>
      <c r="O1540" s="466">
        <f t="shared" si="415"/>
        <v>0</v>
      </c>
      <c r="P1540" s="466">
        <f t="shared" si="411"/>
        <v>0</v>
      </c>
      <c r="Q1540" s="466">
        <f t="shared" si="416"/>
        <v>0</v>
      </c>
      <c r="R1540" s="466">
        <f t="shared" si="399"/>
        <v>0</v>
      </c>
      <c r="S1540" s="463">
        <f t="shared" si="404"/>
        <v>0</v>
      </c>
      <c r="T1540" s="463">
        <f t="shared" si="405"/>
        <v>0</v>
      </c>
      <c r="U1540" s="463">
        <f t="shared" si="406"/>
        <v>0</v>
      </c>
      <c r="V1540" s="463">
        <f t="shared" si="407"/>
        <v>0</v>
      </c>
      <c r="W1540" s="470">
        <f t="shared" si="417"/>
        <v>-1.4549999999999841</v>
      </c>
    </row>
    <row r="1541" spans="1:23">
      <c r="A1541" s="461">
        <v>15370</v>
      </c>
      <c r="B1541" s="461" t="s">
        <v>527</v>
      </c>
      <c r="C1541" s="466">
        <v>476.22899999999998</v>
      </c>
      <c r="D1541" s="466">
        <v>475.02699999999999</v>
      </c>
      <c r="E1541" s="466">
        <v>3.1</v>
      </c>
      <c r="F1541" s="466">
        <v>204.17</v>
      </c>
      <c r="G1541" s="467">
        <f t="shared" si="408"/>
        <v>1.2019999999999982</v>
      </c>
      <c r="H1541" s="466">
        <f t="shared" si="409"/>
        <v>0</v>
      </c>
      <c r="I1541" s="466">
        <f t="shared" si="410"/>
        <v>0</v>
      </c>
      <c r="J1541" s="468">
        <v>2</v>
      </c>
      <c r="K1541" s="467">
        <f t="shared" si="412"/>
        <v>0</v>
      </c>
      <c r="L1541" s="467">
        <f t="shared" si="397"/>
        <v>0</v>
      </c>
      <c r="M1541" s="466">
        <f t="shared" si="413"/>
        <v>0</v>
      </c>
      <c r="N1541" s="466">
        <f t="shared" si="414"/>
        <v>0</v>
      </c>
      <c r="O1541" s="466">
        <f t="shared" si="415"/>
        <v>0</v>
      </c>
      <c r="P1541" s="466">
        <f t="shared" si="411"/>
        <v>0</v>
      </c>
      <c r="Q1541" s="466">
        <f t="shared" si="416"/>
        <v>0</v>
      </c>
      <c r="R1541" s="466">
        <f t="shared" si="399"/>
        <v>0</v>
      </c>
      <c r="S1541" s="463">
        <f t="shared" si="404"/>
        <v>0</v>
      </c>
      <c r="T1541" s="463">
        <f t="shared" si="405"/>
        <v>0</v>
      </c>
      <c r="U1541" s="463">
        <f t="shared" si="406"/>
        <v>0</v>
      </c>
      <c r="V1541" s="463">
        <f t="shared" si="407"/>
        <v>0</v>
      </c>
      <c r="W1541" s="470">
        <f t="shared" si="417"/>
        <v>-1.375</v>
      </c>
    </row>
    <row r="1542" spans="1:23">
      <c r="A1542" s="461">
        <v>15380</v>
      </c>
      <c r="B1542" s="461" t="s">
        <v>527</v>
      </c>
      <c r="C1542" s="466">
        <v>476.25900000000001</v>
      </c>
      <c r="D1542" s="466">
        <v>475.09399999999999</v>
      </c>
      <c r="E1542" s="466">
        <v>4.6900000000000004</v>
      </c>
      <c r="F1542" s="466">
        <v>185.82</v>
      </c>
      <c r="G1542" s="467">
        <f t="shared" si="408"/>
        <v>1.1650000000000205</v>
      </c>
      <c r="H1542" s="466">
        <f t="shared" si="409"/>
        <v>0</v>
      </c>
      <c r="I1542" s="466">
        <f t="shared" si="410"/>
        <v>0</v>
      </c>
      <c r="J1542" s="468">
        <v>2</v>
      </c>
      <c r="K1542" s="467">
        <f t="shared" si="412"/>
        <v>0</v>
      </c>
      <c r="L1542" s="467">
        <f t="shared" ref="L1542:L1591" si="418">IF(K1542&gt;0,A1542-A1541,)*2</f>
        <v>0</v>
      </c>
      <c r="M1542" s="466">
        <f t="shared" si="413"/>
        <v>0</v>
      </c>
      <c r="N1542" s="466">
        <f t="shared" si="414"/>
        <v>0</v>
      </c>
      <c r="O1542" s="466">
        <f t="shared" si="415"/>
        <v>0</v>
      </c>
      <c r="P1542" s="466">
        <f t="shared" si="411"/>
        <v>0</v>
      </c>
      <c r="Q1542" s="466">
        <f t="shared" si="416"/>
        <v>0</v>
      </c>
      <c r="R1542" s="466">
        <f t="shared" ref="R1542:R1591" si="419">N1542</f>
        <v>0</v>
      </c>
      <c r="S1542" s="463">
        <f t="shared" si="404"/>
        <v>0</v>
      </c>
      <c r="T1542" s="463">
        <f t="shared" si="405"/>
        <v>0</v>
      </c>
      <c r="U1542" s="463">
        <f t="shared" si="406"/>
        <v>0</v>
      </c>
      <c r="V1542" s="463">
        <f t="shared" si="407"/>
        <v>0</v>
      </c>
      <c r="W1542" s="470">
        <f t="shared" si="417"/>
        <v>-1.2909999999999968</v>
      </c>
    </row>
    <row r="1543" spans="1:23">
      <c r="A1543" s="461">
        <v>15390</v>
      </c>
      <c r="B1543" s="461" t="s">
        <v>527</v>
      </c>
      <c r="C1543" s="466">
        <v>476.28899999999999</v>
      </c>
      <c r="D1543" s="466">
        <v>475.161</v>
      </c>
      <c r="E1543" s="466">
        <v>5.2</v>
      </c>
      <c r="F1543" s="466">
        <v>176.95</v>
      </c>
      <c r="G1543" s="467">
        <f t="shared" si="408"/>
        <v>1.1279999999999859</v>
      </c>
      <c r="H1543" s="466">
        <f t="shared" si="409"/>
        <v>0</v>
      </c>
      <c r="I1543" s="466">
        <f t="shared" si="410"/>
        <v>0</v>
      </c>
      <c r="J1543" s="468">
        <v>2</v>
      </c>
      <c r="K1543" s="467">
        <f t="shared" si="412"/>
        <v>0</v>
      </c>
      <c r="L1543" s="467">
        <f t="shared" si="418"/>
        <v>0</v>
      </c>
      <c r="M1543" s="466">
        <f t="shared" si="413"/>
        <v>0</v>
      </c>
      <c r="N1543" s="466">
        <f t="shared" si="414"/>
        <v>0</v>
      </c>
      <c r="O1543" s="466">
        <f t="shared" si="415"/>
        <v>0</v>
      </c>
      <c r="P1543" s="466">
        <f t="shared" si="411"/>
        <v>0</v>
      </c>
      <c r="Q1543" s="466">
        <f t="shared" si="416"/>
        <v>0</v>
      </c>
      <c r="R1543" s="466">
        <f t="shared" si="419"/>
        <v>0</v>
      </c>
      <c r="S1543" s="463">
        <f t="shared" si="404"/>
        <v>0</v>
      </c>
      <c r="T1543" s="463">
        <f t="shared" si="405"/>
        <v>0</v>
      </c>
      <c r="U1543" s="463">
        <f t="shared" si="406"/>
        <v>0</v>
      </c>
      <c r="V1543" s="463">
        <f t="shared" si="407"/>
        <v>0</v>
      </c>
      <c r="W1543" s="470">
        <f t="shared" si="417"/>
        <v>-1.2019999999999982</v>
      </c>
    </row>
    <row r="1544" spans="1:23">
      <c r="A1544" s="461">
        <v>15400</v>
      </c>
      <c r="B1544" s="461" t="s">
        <v>527</v>
      </c>
      <c r="C1544" s="466">
        <v>476.31900000000002</v>
      </c>
      <c r="D1544" s="466">
        <v>475.23500000000001</v>
      </c>
      <c r="E1544" s="466">
        <v>6.07</v>
      </c>
      <c r="F1544" s="466">
        <v>169.65</v>
      </c>
      <c r="G1544" s="467">
        <f t="shared" si="408"/>
        <v>1.0840000000000032</v>
      </c>
      <c r="H1544" s="466">
        <f t="shared" si="409"/>
        <v>0</v>
      </c>
      <c r="I1544" s="466">
        <f t="shared" si="410"/>
        <v>0</v>
      </c>
      <c r="J1544" s="468">
        <v>2</v>
      </c>
      <c r="K1544" s="467">
        <f t="shared" si="412"/>
        <v>0</v>
      </c>
      <c r="L1544" s="467">
        <f t="shared" si="418"/>
        <v>0</v>
      </c>
      <c r="M1544" s="466">
        <f t="shared" si="413"/>
        <v>0</v>
      </c>
      <c r="N1544" s="466">
        <f t="shared" si="414"/>
        <v>0</v>
      </c>
      <c r="O1544" s="466">
        <f t="shared" si="415"/>
        <v>0</v>
      </c>
      <c r="P1544" s="466">
        <f t="shared" si="411"/>
        <v>0</v>
      </c>
      <c r="Q1544" s="466">
        <f t="shared" si="416"/>
        <v>0</v>
      </c>
      <c r="R1544" s="466">
        <f t="shared" si="419"/>
        <v>0</v>
      </c>
      <c r="S1544" s="463">
        <f t="shared" si="404"/>
        <v>0</v>
      </c>
      <c r="T1544" s="463">
        <f t="shared" si="405"/>
        <v>0</v>
      </c>
      <c r="U1544" s="463">
        <f t="shared" si="406"/>
        <v>0</v>
      </c>
      <c r="V1544" s="463">
        <f t="shared" si="407"/>
        <v>0</v>
      </c>
      <c r="W1544" s="470">
        <f t="shared" si="417"/>
        <v>-1.1650000000000205</v>
      </c>
    </row>
    <row r="1545" spans="1:23">
      <c r="A1545" s="461">
        <v>15410</v>
      </c>
      <c r="B1545" s="461" t="s">
        <v>527</v>
      </c>
      <c r="C1545" s="466">
        <v>476.34899999999999</v>
      </c>
      <c r="D1545" s="466">
        <v>475.30799999999999</v>
      </c>
      <c r="E1545" s="466">
        <v>7.84</v>
      </c>
      <c r="F1545" s="466">
        <v>157.85</v>
      </c>
      <c r="G1545" s="467">
        <f t="shared" si="408"/>
        <v>1.0409999999999968</v>
      </c>
      <c r="H1545" s="466">
        <f t="shared" si="409"/>
        <v>0</v>
      </c>
      <c r="I1545" s="466">
        <f t="shared" si="410"/>
        <v>0</v>
      </c>
      <c r="J1545" s="468">
        <v>2</v>
      </c>
      <c r="K1545" s="467">
        <f t="shared" si="412"/>
        <v>0</v>
      </c>
      <c r="L1545" s="467">
        <f t="shared" si="418"/>
        <v>0</v>
      </c>
      <c r="M1545" s="466">
        <f t="shared" si="413"/>
        <v>0</v>
      </c>
      <c r="N1545" s="466">
        <f t="shared" si="414"/>
        <v>0</v>
      </c>
      <c r="O1545" s="466">
        <f t="shared" si="415"/>
        <v>0</v>
      </c>
      <c r="P1545" s="466">
        <f t="shared" si="411"/>
        <v>0</v>
      </c>
      <c r="Q1545" s="466">
        <f t="shared" si="416"/>
        <v>0</v>
      </c>
      <c r="R1545" s="466">
        <f t="shared" si="419"/>
        <v>0</v>
      </c>
      <c r="S1545" s="463">
        <f t="shared" si="404"/>
        <v>0</v>
      </c>
      <c r="T1545" s="463">
        <f t="shared" si="405"/>
        <v>0</v>
      </c>
      <c r="U1545" s="463">
        <f t="shared" si="406"/>
        <v>0</v>
      </c>
      <c r="V1545" s="463">
        <f t="shared" si="407"/>
        <v>0</v>
      </c>
      <c r="W1545" s="470">
        <f t="shared" si="417"/>
        <v>-1.1279999999999859</v>
      </c>
    </row>
    <row r="1546" spans="1:23">
      <c r="A1546" s="461">
        <v>15420</v>
      </c>
      <c r="B1546" s="461" t="s">
        <v>527</v>
      </c>
      <c r="C1546" s="466">
        <v>476.37900000000002</v>
      </c>
      <c r="D1546" s="466">
        <v>475.38200000000001</v>
      </c>
      <c r="E1546" s="466">
        <v>12.03</v>
      </c>
      <c r="F1546" s="466">
        <v>141.83000000000001</v>
      </c>
      <c r="G1546" s="467">
        <f t="shared" si="408"/>
        <v>0.9970000000000141</v>
      </c>
      <c r="H1546" s="466">
        <f t="shared" si="409"/>
        <v>0</v>
      </c>
      <c r="I1546" s="466">
        <f t="shared" si="410"/>
        <v>0</v>
      </c>
      <c r="J1546" s="468">
        <v>2</v>
      </c>
      <c r="K1546" s="467">
        <f t="shared" si="412"/>
        <v>0</v>
      </c>
      <c r="L1546" s="467">
        <f t="shared" si="418"/>
        <v>0</v>
      </c>
      <c r="M1546" s="466">
        <f t="shared" si="413"/>
        <v>0</v>
      </c>
      <c r="N1546" s="466">
        <f t="shared" si="414"/>
        <v>0</v>
      </c>
      <c r="O1546" s="466">
        <f t="shared" si="415"/>
        <v>0</v>
      </c>
      <c r="P1546" s="466">
        <f t="shared" si="411"/>
        <v>0</v>
      </c>
      <c r="Q1546" s="466">
        <f t="shared" si="416"/>
        <v>0</v>
      </c>
      <c r="R1546" s="466">
        <f t="shared" si="419"/>
        <v>0</v>
      </c>
      <c r="S1546" s="463">
        <f t="shared" si="404"/>
        <v>0</v>
      </c>
      <c r="T1546" s="463">
        <f t="shared" si="405"/>
        <v>0</v>
      </c>
      <c r="U1546" s="463">
        <f t="shared" si="406"/>
        <v>0</v>
      </c>
      <c r="V1546" s="463">
        <f t="shared" si="407"/>
        <v>0</v>
      </c>
      <c r="W1546" s="470">
        <f t="shared" si="417"/>
        <v>-1.0840000000000032</v>
      </c>
    </row>
    <row r="1547" spans="1:23">
      <c r="A1547" s="461">
        <v>15430</v>
      </c>
      <c r="B1547" s="461" t="s">
        <v>527</v>
      </c>
      <c r="C1547" s="466">
        <v>476.40899999999999</v>
      </c>
      <c r="D1547" s="466">
        <v>475.54199999999997</v>
      </c>
      <c r="E1547" s="466">
        <v>12.97</v>
      </c>
      <c r="F1547" s="466">
        <v>121.45</v>
      </c>
      <c r="G1547" s="467">
        <f t="shared" si="408"/>
        <v>0.86700000000001864</v>
      </c>
      <c r="H1547" s="466">
        <f t="shared" si="409"/>
        <v>0</v>
      </c>
      <c r="I1547" s="466">
        <f t="shared" si="410"/>
        <v>0</v>
      </c>
      <c r="J1547" s="468">
        <v>2</v>
      </c>
      <c r="K1547" s="467">
        <f t="shared" si="412"/>
        <v>0</v>
      </c>
      <c r="L1547" s="467">
        <f t="shared" si="418"/>
        <v>0</v>
      </c>
      <c r="M1547" s="466">
        <f t="shared" si="413"/>
        <v>0</v>
      </c>
      <c r="N1547" s="466">
        <f t="shared" si="414"/>
        <v>0</v>
      </c>
      <c r="O1547" s="466">
        <f t="shared" si="415"/>
        <v>0</v>
      </c>
      <c r="P1547" s="466">
        <f t="shared" si="411"/>
        <v>0</v>
      </c>
      <c r="Q1547" s="466">
        <f t="shared" si="416"/>
        <v>0</v>
      </c>
      <c r="R1547" s="466">
        <f t="shared" si="419"/>
        <v>0</v>
      </c>
      <c r="S1547" s="463">
        <f t="shared" si="404"/>
        <v>0</v>
      </c>
      <c r="T1547" s="463">
        <f t="shared" si="405"/>
        <v>0</v>
      </c>
      <c r="U1547" s="463">
        <f t="shared" si="406"/>
        <v>0</v>
      </c>
      <c r="V1547" s="463">
        <f t="shared" si="407"/>
        <v>0</v>
      </c>
      <c r="W1547" s="470">
        <f t="shared" si="417"/>
        <v>-1.0409999999999968</v>
      </c>
    </row>
    <row r="1548" spans="1:23">
      <c r="A1548" s="461">
        <v>15440</v>
      </c>
      <c r="B1548" s="461" t="s">
        <v>527</v>
      </c>
      <c r="C1548" s="466">
        <v>476.43799999999999</v>
      </c>
      <c r="D1548" s="466">
        <v>475.44200000000001</v>
      </c>
      <c r="E1548" s="466">
        <v>7.63</v>
      </c>
      <c r="F1548" s="466">
        <v>116.3</v>
      </c>
      <c r="G1548" s="467">
        <f t="shared" si="408"/>
        <v>0.9959999999999809</v>
      </c>
      <c r="H1548" s="466">
        <f t="shared" si="409"/>
        <v>0</v>
      </c>
      <c r="I1548" s="466">
        <f t="shared" si="410"/>
        <v>0</v>
      </c>
      <c r="J1548" s="468">
        <v>2</v>
      </c>
      <c r="K1548" s="467">
        <f t="shared" si="412"/>
        <v>0</v>
      </c>
      <c r="L1548" s="467">
        <f t="shared" si="418"/>
        <v>0</v>
      </c>
      <c r="M1548" s="466">
        <f t="shared" si="413"/>
        <v>0</v>
      </c>
      <c r="N1548" s="466">
        <f t="shared" si="414"/>
        <v>0</v>
      </c>
      <c r="O1548" s="466">
        <f t="shared" si="415"/>
        <v>0</v>
      </c>
      <c r="P1548" s="466">
        <f t="shared" si="411"/>
        <v>0</v>
      </c>
      <c r="Q1548" s="466">
        <f t="shared" si="416"/>
        <v>0</v>
      </c>
      <c r="R1548" s="466">
        <f t="shared" si="419"/>
        <v>0</v>
      </c>
      <c r="S1548" s="463">
        <f t="shared" si="404"/>
        <v>0</v>
      </c>
      <c r="T1548" s="463">
        <f t="shared" si="405"/>
        <v>0</v>
      </c>
      <c r="U1548" s="463">
        <f t="shared" si="406"/>
        <v>0</v>
      </c>
      <c r="V1548" s="463">
        <f t="shared" si="407"/>
        <v>0</v>
      </c>
      <c r="W1548" s="470">
        <f t="shared" si="417"/>
        <v>-0.9970000000000141</v>
      </c>
    </row>
    <row r="1549" spans="1:23">
      <c r="A1549" s="461">
        <v>15450</v>
      </c>
      <c r="B1549" s="461" t="s">
        <v>527</v>
      </c>
      <c r="C1549" s="466">
        <v>476.46800000000002</v>
      </c>
      <c r="D1549" s="466">
        <v>475.44200000000001</v>
      </c>
      <c r="E1549" s="466">
        <v>2.48</v>
      </c>
      <c r="F1549" s="466">
        <v>136.47999999999999</v>
      </c>
      <c r="G1549" s="467">
        <f t="shared" si="408"/>
        <v>1.0260000000000105</v>
      </c>
      <c r="H1549" s="466">
        <f t="shared" si="409"/>
        <v>0</v>
      </c>
      <c r="I1549" s="466">
        <f t="shared" si="410"/>
        <v>0</v>
      </c>
      <c r="J1549" s="468">
        <v>2</v>
      </c>
      <c r="K1549" s="467">
        <f t="shared" si="412"/>
        <v>0</v>
      </c>
      <c r="L1549" s="467">
        <f t="shared" si="418"/>
        <v>0</v>
      </c>
      <c r="M1549" s="466">
        <f t="shared" si="413"/>
        <v>0</v>
      </c>
      <c r="N1549" s="466">
        <f t="shared" si="414"/>
        <v>0</v>
      </c>
      <c r="O1549" s="466">
        <f t="shared" si="415"/>
        <v>0</v>
      </c>
      <c r="P1549" s="466">
        <f t="shared" si="411"/>
        <v>0</v>
      </c>
      <c r="Q1549" s="466">
        <f t="shared" si="416"/>
        <v>0</v>
      </c>
      <c r="R1549" s="466">
        <f t="shared" si="419"/>
        <v>0</v>
      </c>
      <c r="S1549" s="463">
        <f t="shared" si="404"/>
        <v>0</v>
      </c>
      <c r="T1549" s="463">
        <f t="shared" si="405"/>
        <v>0</v>
      </c>
      <c r="U1549" s="463">
        <f t="shared" si="406"/>
        <v>0</v>
      </c>
      <c r="V1549" s="463">
        <f t="shared" si="407"/>
        <v>0</v>
      </c>
      <c r="W1549" s="470">
        <f t="shared" si="417"/>
        <v>-0.86700000000001864</v>
      </c>
    </row>
    <row r="1550" spans="1:23">
      <c r="A1550" s="461">
        <v>15460</v>
      </c>
      <c r="B1550" s="461" t="s">
        <v>527</v>
      </c>
      <c r="C1550" s="466">
        <v>476.49799999999999</v>
      </c>
      <c r="D1550" s="466">
        <v>475.39800000000002</v>
      </c>
      <c r="E1550" s="466">
        <v>0.68</v>
      </c>
      <c r="F1550" s="466">
        <v>155.34</v>
      </c>
      <c r="G1550" s="467">
        <f t="shared" si="408"/>
        <v>1.0999999999999659</v>
      </c>
      <c r="H1550" s="466">
        <f t="shared" si="409"/>
        <v>0</v>
      </c>
      <c r="I1550" s="466">
        <f t="shared" si="410"/>
        <v>0</v>
      </c>
      <c r="J1550" s="468">
        <v>2</v>
      </c>
      <c r="K1550" s="467">
        <f t="shared" si="412"/>
        <v>0</v>
      </c>
      <c r="L1550" s="467">
        <f t="shared" si="418"/>
        <v>0</v>
      </c>
      <c r="M1550" s="466">
        <f t="shared" si="413"/>
        <v>0</v>
      </c>
      <c r="N1550" s="466">
        <f t="shared" si="414"/>
        <v>0</v>
      </c>
      <c r="O1550" s="466">
        <f t="shared" si="415"/>
        <v>0</v>
      </c>
      <c r="P1550" s="466">
        <f t="shared" si="411"/>
        <v>0</v>
      </c>
      <c r="Q1550" s="466">
        <f t="shared" si="416"/>
        <v>0</v>
      </c>
      <c r="R1550" s="466">
        <f t="shared" si="419"/>
        <v>0</v>
      </c>
      <c r="S1550" s="463">
        <f t="shared" si="404"/>
        <v>0</v>
      </c>
      <c r="T1550" s="463">
        <f t="shared" si="405"/>
        <v>0</v>
      </c>
      <c r="U1550" s="463">
        <f t="shared" si="406"/>
        <v>0</v>
      </c>
      <c r="V1550" s="463">
        <f t="shared" si="407"/>
        <v>0</v>
      </c>
      <c r="W1550" s="470">
        <f t="shared" si="417"/>
        <v>-0.9959999999999809</v>
      </c>
    </row>
    <row r="1551" spans="1:23">
      <c r="A1551" s="461">
        <v>15470</v>
      </c>
      <c r="B1551" s="461" t="s">
        <v>527</v>
      </c>
      <c r="C1551" s="466">
        <v>476.52800000000002</v>
      </c>
      <c r="D1551" s="466">
        <v>475.38099999999997</v>
      </c>
      <c r="E1551" s="466">
        <v>2.42</v>
      </c>
      <c r="F1551" s="466">
        <v>166.05</v>
      </c>
      <c r="G1551" s="467">
        <f t="shared" si="408"/>
        <v>1.1470000000000482</v>
      </c>
      <c r="H1551" s="466">
        <f t="shared" si="409"/>
        <v>0</v>
      </c>
      <c r="I1551" s="466">
        <f t="shared" si="410"/>
        <v>0</v>
      </c>
      <c r="J1551" s="468">
        <v>2</v>
      </c>
      <c r="K1551" s="467">
        <f t="shared" si="412"/>
        <v>0</v>
      </c>
      <c r="L1551" s="467">
        <f t="shared" si="418"/>
        <v>0</v>
      </c>
      <c r="M1551" s="466">
        <f t="shared" si="413"/>
        <v>0</v>
      </c>
      <c r="N1551" s="466">
        <f t="shared" si="414"/>
        <v>0</v>
      </c>
      <c r="O1551" s="466">
        <f t="shared" si="415"/>
        <v>0</v>
      </c>
      <c r="P1551" s="466">
        <f t="shared" si="411"/>
        <v>0</v>
      </c>
      <c r="Q1551" s="466">
        <f t="shared" si="416"/>
        <v>0</v>
      </c>
      <c r="R1551" s="466">
        <f t="shared" si="419"/>
        <v>0</v>
      </c>
      <c r="S1551" s="463">
        <f t="shared" si="404"/>
        <v>0</v>
      </c>
      <c r="T1551" s="463">
        <f t="shared" si="405"/>
        <v>0</v>
      </c>
      <c r="U1551" s="463">
        <f t="shared" si="406"/>
        <v>0</v>
      </c>
      <c r="V1551" s="463">
        <f t="shared" si="407"/>
        <v>0</v>
      </c>
      <c r="W1551" s="470">
        <f t="shared" si="417"/>
        <v>-1.0260000000000105</v>
      </c>
    </row>
    <row r="1552" spans="1:23">
      <c r="A1552" s="461">
        <v>15480</v>
      </c>
      <c r="B1552" s="461" t="s">
        <v>527</v>
      </c>
      <c r="C1552" s="466">
        <v>476.55799999999999</v>
      </c>
      <c r="D1552" s="466">
        <v>475.46100000000001</v>
      </c>
      <c r="E1552" s="466">
        <v>3.96</v>
      </c>
      <c r="F1552" s="466">
        <v>163.84</v>
      </c>
      <c r="G1552" s="467">
        <f t="shared" si="408"/>
        <v>1.09699999999998</v>
      </c>
      <c r="H1552" s="466">
        <f t="shared" si="409"/>
        <v>0</v>
      </c>
      <c r="I1552" s="466">
        <f t="shared" si="410"/>
        <v>0</v>
      </c>
      <c r="J1552" s="468">
        <v>2</v>
      </c>
      <c r="K1552" s="467">
        <f t="shared" si="412"/>
        <v>0</v>
      </c>
      <c r="L1552" s="467">
        <f t="shared" si="418"/>
        <v>0</v>
      </c>
      <c r="M1552" s="466">
        <f t="shared" si="413"/>
        <v>0</v>
      </c>
      <c r="N1552" s="466">
        <f t="shared" si="414"/>
        <v>0</v>
      </c>
      <c r="O1552" s="466">
        <f t="shared" si="415"/>
        <v>0</v>
      </c>
      <c r="P1552" s="466">
        <f t="shared" si="411"/>
        <v>0</v>
      </c>
      <c r="Q1552" s="466">
        <f t="shared" si="416"/>
        <v>0</v>
      </c>
      <c r="R1552" s="466">
        <f t="shared" si="419"/>
        <v>0</v>
      </c>
      <c r="S1552" s="463">
        <f t="shared" si="404"/>
        <v>0</v>
      </c>
      <c r="T1552" s="463">
        <f t="shared" si="405"/>
        <v>0</v>
      </c>
      <c r="U1552" s="463">
        <f t="shared" si="406"/>
        <v>0</v>
      </c>
      <c r="V1552" s="463">
        <f t="shared" si="407"/>
        <v>0</v>
      </c>
      <c r="W1552" s="470">
        <f t="shared" si="417"/>
        <v>-1.0999999999999659</v>
      </c>
    </row>
    <row r="1553" spans="1:23">
      <c r="A1553" s="461">
        <v>15490</v>
      </c>
      <c r="B1553" s="461" t="s">
        <v>527</v>
      </c>
      <c r="C1553" s="466">
        <v>476.58800000000002</v>
      </c>
      <c r="D1553" s="466">
        <v>475.46699999999998</v>
      </c>
      <c r="E1553" s="466">
        <v>3.34</v>
      </c>
      <c r="F1553" s="466">
        <v>161.63</v>
      </c>
      <c r="G1553" s="467">
        <f t="shared" si="408"/>
        <v>1.1210000000000377</v>
      </c>
      <c r="H1553" s="466">
        <f t="shared" si="409"/>
        <v>0</v>
      </c>
      <c r="I1553" s="466">
        <f t="shared" si="410"/>
        <v>0</v>
      </c>
      <c r="J1553" s="468">
        <v>2</v>
      </c>
      <c r="K1553" s="467">
        <f t="shared" si="412"/>
        <v>0</v>
      </c>
      <c r="L1553" s="467">
        <f t="shared" si="418"/>
        <v>0</v>
      </c>
      <c r="M1553" s="466">
        <f t="shared" si="413"/>
        <v>0</v>
      </c>
      <c r="N1553" s="466">
        <f t="shared" si="414"/>
        <v>0</v>
      </c>
      <c r="O1553" s="466">
        <f t="shared" si="415"/>
        <v>0</v>
      </c>
      <c r="P1553" s="466">
        <f t="shared" si="411"/>
        <v>0</v>
      </c>
      <c r="Q1553" s="466">
        <f t="shared" si="416"/>
        <v>0</v>
      </c>
      <c r="R1553" s="466">
        <f t="shared" si="419"/>
        <v>0</v>
      </c>
      <c r="S1553" s="463">
        <f t="shared" si="404"/>
        <v>0</v>
      </c>
      <c r="T1553" s="463">
        <f t="shared" si="405"/>
        <v>0</v>
      </c>
      <c r="U1553" s="463">
        <f t="shared" si="406"/>
        <v>0</v>
      </c>
      <c r="V1553" s="463">
        <f t="shared" si="407"/>
        <v>0</v>
      </c>
      <c r="W1553" s="470">
        <f t="shared" si="417"/>
        <v>-1.1470000000000482</v>
      </c>
    </row>
    <row r="1554" spans="1:23">
      <c r="A1554" s="461">
        <v>15500</v>
      </c>
      <c r="B1554" s="461" t="s">
        <v>527</v>
      </c>
      <c r="C1554" s="466">
        <v>476.61700000000002</v>
      </c>
      <c r="D1554" s="466">
        <v>475.46</v>
      </c>
      <c r="E1554" s="466">
        <v>2.31</v>
      </c>
      <c r="F1554" s="466">
        <v>172.89</v>
      </c>
      <c r="G1554" s="467">
        <f t="shared" si="408"/>
        <v>1.1570000000000391</v>
      </c>
      <c r="H1554" s="466">
        <f t="shared" si="409"/>
        <v>0</v>
      </c>
      <c r="I1554" s="466">
        <f t="shared" si="410"/>
        <v>0</v>
      </c>
      <c r="J1554" s="468">
        <v>2</v>
      </c>
      <c r="K1554" s="467">
        <f t="shared" si="412"/>
        <v>0</v>
      </c>
      <c r="L1554" s="467">
        <f t="shared" si="418"/>
        <v>0</v>
      </c>
      <c r="M1554" s="466">
        <f t="shared" si="413"/>
        <v>0</v>
      </c>
      <c r="N1554" s="466">
        <f t="shared" si="414"/>
        <v>0</v>
      </c>
      <c r="O1554" s="466">
        <f t="shared" si="415"/>
        <v>0</v>
      </c>
      <c r="P1554" s="466">
        <f t="shared" si="411"/>
        <v>0</v>
      </c>
      <c r="Q1554" s="466">
        <f t="shared" si="416"/>
        <v>0</v>
      </c>
      <c r="R1554" s="466">
        <f t="shared" si="419"/>
        <v>0</v>
      </c>
      <c r="S1554" s="463">
        <f t="shared" si="404"/>
        <v>0</v>
      </c>
      <c r="T1554" s="463">
        <f t="shared" si="405"/>
        <v>0</v>
      </c>
      <c r="U1554" s="463">
        <f t="shared" si="406"/>
        <v>0</v>
      </c>
      <c r="V1554" s="463">
        <f t="shared" si="407"/>
        <v>0</v>
      </c>
      <c r="W1554" s="470">
        <f t="shared" si="417"/>
        <v>-1.09699999999998</v>
      </c>
    </row>
    <row r="1555" spans="1:23">
      <c r="A1555" s="461">
        <v>15510</v>
      </c>
      <c r="B1555" s="461" t="s">
        <v>527</v>
      </c>
      <c r="C1555" s="466">
        <v>476.64699999999999</v>
      </c>
      <c r="D1555" s="466">
        <v>475.34500000000003</v>
      </c>
      <c r="E1555" s="466">
        <v>1.19</v>
      </c>
      <c r="F1555" s="466">
        <v>182.86</v>
      </c>
      <c r="G1555" s="467">
        <f t="shared" si="408"/>
        <v>1.3019999999999641</v>
      </c>
      <c r="H1555" s="466">
        <f t="shared" si="409"/>
        <v>0</v>
      </c>
      <c r="I1555" s="466">
        <f t="shared" si="410"/>
        <v>0</v>
      </c>
      <c r="J1555" s="468">
        <v>2</v>
      </c>
      <c r="K1555" s="467">
        <f t="shared" si="412"/>
        <v>0</v>
      </c>
      <c r="L1555" s="467">
        <f t="shared" si="418"/>
        <v>0</v>
      </c>
      <c r="M1555" s="466">
        <f t="shared" si="413"/>
        <v>0</v>
      </c>
      <c r="N1555" s="466">
        <f t="shared" si="414"/>
        <v>0</v>
      </c>
      <c r="O1555" s="466">
        <f t="shared" si="415"/>
        <v>0</v>
      </c>
      <c r="P1555" s="466">
        <f t="shared" si="411"/>
        <v>0</v>
      </c>
      <c r="Q1555" s="466">
        <f t="shared" si="416"/>
        <v>0</v>
      </c>
      <c r="R1555" s="466">
        <f t="shared" si="419"/>
        <v>0</v>
      </c>
      <c r="S1555" s="463">
        <f t="shared" si="404"/>
        <v>0</v>
      </c>
      <c r="T1555" s="463">
        <f t="shared" si="405"/>
        <v>0</v>
      </c>
      <c r="U1555" s="463">
        <f t="shared" si="406"/>
        <v>0</v>
      </c>
      <c r="V1555" s="463">
        <f t="shared" si="407"/>
        <v>0</v>
      </c>
      <c r="W1555" s="470">
        <f t="shared" si="417"/>
        <v>-1.1210000000000377</v>
      </c>
    </row>
    <row r="1556" spans="1:23">
      <c r="A1556" s="461">
        <v>15520</v>
      </c>
      <c r="B1556" s="461" t="s">
        <v>527</v>
      </c>
      <c r="C1556" s="466">
        <v>476.67700000000002</v>
      </c>
      <c r="D1556" s="466">
        <v>475.39600000000002</v>
      </c>
      <c r="E1556" s="466">
        <v>1.08</v>
      </c>
      <c r="F1556" s="466">
        <v>190.38</v>
      </c>
      <c r="G1556" s="467">
        <f t="shared" si="408"/>
        <v>1.2810000000000059</v>
      </c>
      <c r="H1556" s="466">
        <f t="shared" si="409"/>
        <v>0</v>
      </c>
      <c r="I1556" s="466">
        <f t="shared" si="410"/>
        <v>0</v>
      </c>
      <c r="J1556" s="468">
        <v>2</v>
      </c>
      <c r="K1556" s="467">
        <f t="shared" si="412"/>
        <v>0</v>
      </c>
      <c r="L1556" s="467">
        <f t="shared" si="418"/>
        <v>0</v>
      </c>
      <c r="M1556" s="466">
        <f t="shared" si="413"/>
        <v>0</v>
      </c>
      <c r="N1556" s="466">
        <f t="shared" si="414"/>
        <v>0</v>
      </c>
      <c r="O1556" s="466">
        <f t="shared" si="415"/>
        <v>0</v>
      </c>
      <c r="P1556" s="466">
        <f t="shared" si="411"/>
        <v>0</v>
      </c>
      <c r="Q1556" s="466">
        <f t="shared" si="416"/>
        <v>0</v>
      </c>
      <c r="R1556" s="466">
        <f t="shared" si="419"/>
        <v>0</v>
      </c>
      <c r="S1556" s="463">
        <f t="shared" si="404"/>
        <v>0</v>
      </c>
      <c r="T1556" s="463">
        <f t="shared" si="405"/>
        <v>0</v>
      </c>
      <c r="U1556" s="463">
        <f t="shared" si="406"/>
        <v>0</v>
      </c>
      <c r="V1556" s="463">
        <f t="shared" si="407"/>
        <v>0</v>
      </c>
      <c r="W1556" s="470">
        <f t="shared" si="417"/>
        <v>-1.1570000000000391</v>
      </c>
    </row>
    <row r="1557" spans="1:23">
      <c r="A1557" s="461">
        <v>15530</v>
      </c>
      <c r="B1557" s="461" t="s">
        <v>527</v>
      </c>
      <c r="C1557" s="466">
        <v>476.70499999999998</v>
      </c>
      <c r="D1557" s="466">
        <v>475.41699999999997</v>
      </c>
      <c r="E1557" s="466">
        <v>0.77</v>
      </c>
      <c r="F1557" s="466">
        <v>194.54</v>
      </c>
      <c r="G1557" s="467">
        <f t="shared" si="408"/>
        <v>1.2880000000000109</v>
      </c>
      <c r="H1557" s="466">
        <f t="shared" si="409"/>
        <v>0</v>
      </c>
      <c r="I1557" s="466">
        <f t="shared" si="410"/>
        <v>0</v>
      </c>
      <c r="J1557" s="468">
        <v>2</v>
      </c>
      <c r="K1557" s="467">
        <f t="shared" si="412"/>
        <v>0</v>
      </c>
      <c r="L1557" s="467">
        <f t="shared" si="418"/>
        <v>0</v>
      </c>
      <c r="M1557" s="466">
        <f t="shared" si="413"/>
        <v>0</v>
      </c>
      <c r="N1557" s="466">
        <f t="shared" si="414"/>
        <v>0</v>
      </c>
      <c r="O1557" s="466">
        <f t="shared" si="415"/>
        <v>0</v>
      </c>
      <c r="P1557" s="466">
        <f t="shared" si="411"/>
        <v>0</v>
      </c>
      <c r="Q1557" s="466">
        <f t="shared" si="416"/>
        <v>0</v>
      </c>
      <c r="R1557" s="466">
        <f t="shared" si="419"/>
        <v>0</v>
      </c>
      <c r="S1557" s="463">
        <f t="shared" si="404"/>
        <v>0</v>
      </c>
      <c r="T1557" s="463">
        <f t="shared" si="405"/>
        <v>0</v>
      </c>
      <c r="U1557" s="463">
        <f t="shared" si="406"/>
        <v>0</v>
      </c>
      <c r="V1557" s="463">
        <f t="shared" si="407"/>
        <v>0</v>
      </c>
      <c r="W1557" s="470">
        <f t="shared" si="417"/>
        <v>-1.3019999999999641</v>
      </c>
    </row>
    <row r="1558" spans="1:23">
      <c r="A1558" s="461">
        <v>15540</v>
      </c>
      <c r="B1558" s="461" t="s">
        <v>527</v>
      </c>
      <c r="C1558" s="466">
        <v>476.726</v>
      </c>
      <c r="D1558" s="466">
        <v>475.44600000000003</v>
      </c>
      <c r="E1558" s="466">
        <v>0</v>
      </c>
      <c r="F1558" s="466">
        <v>194.33</v>
      </c>
      <c r="G1558" s="467">
        <f t="shared" si="408"/>
        <v>1.2799999999999727</v>
      </c>
      <c r="H1558" s="466">
        <f t="shared" si="409"/>
        <v>0</v>
      </c>
      <c r="I1558" s="466">
        <f t="shared" si="410"/>
        <v>0</v>
      </c>
      <c r="J1558" s="468">
        <v>2</v>
      </c>
      <c r="K1558" s="467">
        <f t="shared" si="412"/>
        <v>0</v>
      </c>
      <c r="L1558" s="467">
        <f t="shared" si="418"/>
        <v>0</v>
      </c>
      <c r="M1558" s="466">
        <f t="shared" si="413"/>
        <v>0</v>
      </c>
      <c r="N1558" s="466">
        <f t="shared" si="414"/>
        <v>0</v>
      </c>
      <c r="O1558" s="466">
        <f t="shared" si="415"/>
        <v>0</v>
      </c>
      <c r="P1558" s="466">
        <f t="shared" si="411"/>
        <v>0</v>
      </c>
      <c r="Q1558" s="466">
        <f t="shared" si="416"/>
        <v>0</v>
      </c>
      <c r="R1558" s="466">
        <f t="shared" si="419"/>
        <v>0</v>
      </c>
      <c r="S1558" s="463">
        <f t="shared" si="404"/>
        <v>0</v>
      </c>
      <c r="T1558" s="463">
        <f t="shared" si="405"/>
        <v>0</v>
      </c>
      <c r="U1558" s="463">
        <f t="shared" si="406"/>
        <v>0</v>
      </c>
      <c r="V1558" s="463">
        <f t="shared" si="407"/>
        <v>0</v>
      </c>
      <c r="W1558" s="470">
        <f t="shared" si="417"/>
        <v>-1.2810000000000059</v>
      </c>
    </row>
    <row r="1559" spans="1:23">
      <c r="A1559" s="461">
        <v>15550</v>
      </c>
      <c r="B1559" s="461" t="s">
        <v>527</v>
      </c>
      <c r="C1559" s="466">
        <v>476.73899999999998</v>
      </c>
      <c r="D1559" s="466">
        <v>475.46800000000002</v>
      </c>
      <c r="E1559" s="466">
        <v>0</v>
      </c>
      <c r="F1559" s="466">
        <v>193.56</v>
      </c>
      <c r="G1559" s="467">
        <f t="shared" si="408"/>
        <v>1.2709999999999582</v>
      </c>
      <c r="H1559" s="466">
        <f t="shared" si="409"/>
        <v>0</v>
      </c>
      <c r="I1559" s="466">
        <f t="shared" si="410"/>
        <v>0</v>
      </c>
      <c r="J1559" s="468">
        <v>2</v>
      </c>
      <c r="K1559" s="467">
        <f t="shared" si="412"/>
        <v>0</v>
      </c>
      <c r="L1559" s="467">
        <f t="shared" si="418"/>
        <v>0</v>
      </c>
      <c r="M1559" s="466">
        <f t="shared" si="413"/>
        <v>0</v>
      </c>
      <c r="N1559" s="466">
        <f t="shared" si="414"/>
        <v>0</v>
      </c>
      <c r="O1559" s="466">
        <f t="shared" si="415"/>
        <v>0</v>
      </c>
      <c r="P1559" s="466">
        <f t="shared" si="411"/>
        <v>0</v>
      </c>
      <c r="Q1559" s="466">
        <f t="shared" si="416"/>
        <v>0</v>
      </c>
      <c r="R1559" s="466">
        <f t="shared" si="419"/>
        <v>0</v>
      </c>
      <c r="S1559" s="463">
        <f t="shared" si="404"/>
        <v>0</v>
      </c>
      <c r="T1559" s="463">
        <f t="shared" si="405"/>
        <v>0</v>
      </c>
      <c r="U1559" s="463">
        <f t="shared" si="406"/>
        <v>0</v>
      </c>
      <c r="V1559" s="463">
        <f t="shared" si="407"/>
        <v>0</v>
      </c>
      <c r="W1559" s="470">
        <f t="shared" si="417"/>
        <v>-1.2880000000000109</v>
      </c>
    </row>
    <row r="1560" spans="1:23">
      <c r="A1560" s="461">
        <v>15560</v>
      </c>
      <c r="B1560" s="461" t="s">
        <v>527</v>
      </c>
      <c r="C1560" s="466">
        <v>476.745</v>
      </c>
      <c r="D1560" s="466">
        <v>475.45600000000002</v>
      </c>
      <c r="E1560" s="466">
        <v>0</v>
      </c>
      <c r="F1560" s="466">
        <v>194.38</v>
      </c>
      <c r="G1560" s="467">
        <f t="shared" si="408"/>
        <v>1.2889999999999873</v>
      </c>
      <c r="H1560" s="466">
        <f t="shared" si="409"/>
        <v>0</v>
      </c>
      <c r="I1560" s="466">
        <f t="shared" si="410"/>
        <v>0</v>
      </c>
      <c r="J1560" s="468">
        <v>2</v>
      </c>
      <c r="K1560" s="467">
        <f t="shared" si="412"/>
        <v>0</v>
      </c>
      <c r="L1560" s="467">
        <f t="shared" si="418"/>
        <v>0</v>
      </c>
      <c r="M1560" s="466">
        <f t="shared" si="413"/>
        <v>0</v>
      </c>
      <c r="N1560" s="466">
        <f t="shared" si="414"/>
        <v>0</v>
      </c>
      <c r="O1560" s="466">
        <f t="shared" si="415"/>
        <v>0</v>
      </c>
      <c r="P1560" s="466">
        <f t="shared" si="411"/>
        <v>0</v>
      </c>
      <c r="Q1560" s="466">
        <f t="shared" si="416"/>
        <v>0</v>
      </c>
      <c r="R1560" s="466">
        <f t="shared" si="419"/>
        <v>0</v>
      </c>
      <c r="S1560" s="463">
        <f t="shared" si="404"/>
        <v>0</v>
      </c>
      <c r="T1560" s="463">
        <f t="shared" si="405"/>
        <v>0</v>
      </c>
      <c r="U1560" s="463">
        <f t="shared" si="406"/>
        <v>0</v>
      </c>
      <c r="V1560" s="463">
        <f t="shared" si="407"/>
        <v>0</v>
      </c>
      <c r="W1560" s="470">
        <f t="shared" si="417"/>
        <v>-1.2799999999999727</v>
      </c>
    </row>
    <row r="1561" spans="1:23">
      <c r="A1561" s="461">
        <v>15570</v>
      </c>
      <c r="B1561" s="461" t="s">
        <v>527</v>
      </c>
      <c r="C1561" s="466">
        <v>476.74400000000003</v>
      </c>
      <c r="D1561" s="466">
        <v>475.49599999999998</v>
      </c>
      <c r="E1561" s="466">
        <v>0.27</v>
      </c>
      <c r="F1561" s="466">
        <v>185.69</v>
      </c>
      <c r="G1561" s="467">
        <f t="shared" si="408"/>
        <v>1.2480000000000473</v>
      </c>
      <c r="H1561" s="466">
        <f t="shared" si="409"/>
        <v>0</v>
      </c>
      <c r="I1561" s="466">
        <f t="shared" si="410"/>
        <v>0</v>
      </c>
      <c r="J1561" s="468">
        <v>2</v>
      </c>
      <c r="K1561" s="467">
        <f t="shared" si="412"/>
        <v>0</v>
      </c>
      <c r="L1561" s="467">
        <f t="shared" si="418"/>
        <v>0</v>
      </c>
      <c r="M1561" s="466">
        <f t="shared" si="413"/>
        <v>0</v>
      </c>
      <c r="N1561" s="466">
        <f t="shared" si="414"/>
        <v>0</v>
      </c>
      <c r="O1561" s="466">
        <f t="shared" si="415"/>
        <v>0</v>
      </c>
      <c r="P1561" s="466">
        <f t="shared" si="411"/>
        <v>0</v>
      </c>
      <c r="Q1561" s="466">
        <f t="shared" si="416"/>
        <v>0</v>
      </c>
      <c r="R1561" s="466">
        <f t="shared" si="419"/>
        <v>0</v>
      </c>
      <c r="S1561" s="463">
        <f t="shared" si="404"/>
        <v>0</v>
      </c>
      <c r="T1561" s="463">
        <f t="shared" si="405"/>
        <v>0</v>
      </c>
      <c r="U1561" s="463">
        <f t="shared" si="406"/>
        <v>0</v>
      </c>
      <c r="V1561" s="463">
        <f t="shared" si="407"/>
        <v>0</v>
      </c>
      <c r="W1561" s="470">
        <f t="shared" si="417"/>
        <v>-1.2709999999999582</v>
      </c>
    </row>
    <row r="1562" spans="1:23">
      <c r="A1562" s="461">
        <v>15580</v>
      </c>
      <c r="B1562" s="461" t="s">
        <v>527</v>
      </c>
      <c r="C1562" s="466">
        <v>476.73500000000001</v>
      </c>
      <c r="D1562" s="466">
        <v>475.63499999999999</v>
      </c>
      <c r="E1562" s="466">
        <v>0.81</v>
      </c>
      <c r="F1562" s="466">
        <v>165.54</v>
      </c>
      <c r="G1562" s="467">
        <f t="shared" si="408"/>
        <v>1.1000000000000227</v>
      </c>
      <c r="H1562" s="466">
        <f t="shared" si="409"/>
        <v>0</v>
      </c>
      <c r="I1562" s="466">
        <f t="shared" si="410"/>
        <v>0</v>
      </c>
      <c r="J1562" s="468">
        <v>2</v>
      </c>
      <c r="K1562" s="467">
        <f t="shared" si="412"/>
        <v>0</v>
      </c>
      <c r="L1562" s="467">
        <f t="shared" si="418"/>
        <v>0</v>
      </c>
      <c r="M1562" s="466">
        <f t="shared" si="413"/>
        <v>0</v>
      </c>
      <c r="N1562" s="466">
        <f t="shared" si="414"/>
        <v>0</v>
      </c>
      <c r="O1562" s="466">
        <f t="shared" si="415"/>
        <v>0</v>
      </c>
      <c r="P1562" s="466">
        <f t="shared" si="411"/>
        <v>0</v>
      </c>
      <c r="Q1562" s="466">
        <f t="shared" si="416"/>
        <v>0</v>
      </c>
      <c r="R1562" s="466">
        <f t="shared" si="419"/>
        <v>0</v>
      </c>
      <c r="S1562" s="463">
        <f t="shared" si="404"/>
        <v>0</v>
      </c>
      <c r="T1562" s="463">
        <f t="shared" si="405"/>
        <v>0</v>
      </c>
      <c r="U1562" s="463">
        <f t="shared" si="406"/>
        <v>0</v>
      </c>
      <c r="V1562" s="463">
        <f t="shared" si="407"/>
        <v>0</v>
      </c>
      <c r="W1562" s="470">
        <f t="shared" si="417"/>
        <v>-1.2889999999999873</v>
      </c>
    </row>
    <row r="1563" spans="1:23">
      <c r="A1563" s="461">
        <v>15590</v>
      </c>
      <c r="B1563" s="461" t="s">
        <v>527</v>
      </c>
      <c r="C1563" s="466">
        <v>476.71899999999999</v>
      </c>
      <c r="D1563" s="466">
        <v>475.53800000000001</v>
      </c>
      <c r="E1563" s="466">
        <v>0.54</v>
      </c>
      <c r="F1563" s="466">
        <v>158.26</v>
      </c>
      <c r="G1563" s="467">
        <f t="shared" si="408"/>
        <v>1.1809999999999832</v>
      </c>
      <c r="H1563" s="466">
        <f t="shared" si="409"/>
        <v>0</v>
      </c>
      <c r="I1563" s="466">
        <f t="shared" si="410"/>
        <v>0</v>
      </c>
      <c r="J1563" s="468">
        <v>2</v>
      </c>
      <c r="K1563" s="467">
        <f t="shared" si="412"/>
        <v>0</v>
      </c>
      <c r="L1563" s="467">
        <f t="shared" si="418"/>
        <v>0</v>
      </c>
      <c r="M1563" s="466">
        <f t="shared" si="413"/>
        <v>0</v>
      </c>
      <c r="N1563" s="466">
        <f t="shared" si="414"/>
        <v>0</v>
      </c>
      <c r="O1563" s="466">
        <f t="shared" si="415"/>
        <v>0</v>
      </c>
      <c r="P1563" s="466">
        <f t="shared" si="411"/>
        <v>0</v>
      </c>
      <c r="Q1563" s="466">
        <f t="shared" si="416"/>
        <v>0</v>
      </c>
      <c r="R1563" s="466">
        <f t="shared" si="419"/>
        <v>0</v>
      </c>
      <c r="S1563" s="463">
        <f t="shared" si="404"/>
        <v>0</v>
      </c>
      <c r="T1563" s="463">
        <f t="shared" si="405"/>
        <v>0</v>
      </c>
      <c r="U1563" s="463">
        <f t="shared" si="406"/>
        <v>0</v>
      </c>
      <c r="V1563" s="463">
        <f t="shared" si="407"/>
        <v>0</v>
      </c>
      <c r="W1563" s="470">
        <f t="shared" si="417"/>
        <v>-1.2480000000000473</v>
      </c>
    </row>
    <row r="1564" spans="1:23">
      <c r="A1564" s="461">
        <v>15600</v>
      </c>
      <c r="B1564" s="461" t="s">
        <v>527</v>
      </c>
      <c r="C1564" s="466">
        <v>476.69600000000003</v>
      </c>
      <c r="D1564" s="466">
        <v>475.53199999999998</v>
      </c>
      <c r="E1564" s="466">
        <v>0</v>
      </c>
      <c r="F1564" s="466">
        <v>158.77000000000001</v>
      </c>
      <c r="G1564" s="467">
        <f t="shared" si="408"/>
        <v>1.1640000000000441</v>
      </c>
      <c r="H1564" s="466">
        <f t="shared" si="409"/>
        <v>0</v>
      </c>
      <c r="I1564" s="466">
        <f t="shared" si="410"/>
        <v>0</v>
      </c>
      <c r="J1564" s="468">
        <v>2</v>
      </c>
      <c r="K1564" s="467">
        <f t="shared" si="412"/>
        <v>0</v>
      </c>
      <c r="L1564" s="467">
        <f t="shared" si="418"/>
        <v>0</v>
      </c>
      <c r="M1564" s="466">
        <f t="shared" si="413"/>
        <v>0</v>
      </c>
      <c r="N1564" s="466">
        <f t="shared" si="414"/>
        <v>0</v>
      </c>
      <c r="O1564" s="466">
        <f t="shared" si="415"/>
        <v>0</v>
      </c>
      <c r="P1564" s="466">
        <f t="shared" si="411"/>
        <v>0</v>
      </c>
      <c r="Q1564" s="466">
        <f t="shared" si="416"/>
        <v>0</v>
      </c>
      <c r="R1564" s="466">
        <f t="shared" si="419"/>
        <v>0</v>
      </c>
      <c r="S1564" s="463">
        <f t="shared" si="404"/>
        <v>0</v>
      </c>
      <c r="T1564" s="463">
        <f t="shared" si="405"/>
        <v>0</v>
      </c>
      <c r="U1564" s="463">
        <f t="shared" si="406"/>
        <v>0</v>
      </c>
      <c r="V1564" s="463">
        <f t="shared" si="407"/>
        <v>0</v>
      </c>
      <c r="W1564" s="470">
        <f t="shared" si="417"/>
        <v>-1.1000000000000227</v>
      </c>
    </row>
    <row r="1565" spans="1:23">
      <c r="A1565" s="461">
        <v>15610</v>
      </c>
      <c r="B1565" s="461" t="s">
        <v>527</v>
      </c>
      <c r="C1565" s="466">
        <v>476.66500000000002</v>
      </c>
      <c r="D1565" s="466">
        <v>475.58100000000002</v>
      </c>
      <c r="E1565" s="466">
        <v>0</v>
      </c>
      <c r="F1565" s="466">
        <v>145.37</v>
      </c>
      <c r="G1565" s="467">
        <f t="shared" si="408"/>
        <v>1.0840000000000032</v>
      </c>
      <c r="H1565" s="466">
        <f t="shared" si="409"/>
        <v>0</v>
      </c>
      <c r="I1565" s="466">
        <f t="shared" si="410"/>
        <v>0</v>
      </c>
      <c r="J1565" s="468">
        <v>2</v>
      </c>
      <c r="K1565" s="467">
        <f t="shared" si="412"/>
        <v>0</v>
      </c>
      <c r="L1565" s="467">
        <f t="shared" si="418"/>
        <v>0</v>
      </c>
      <c r="M1565" s="466">
        <f t="shared" si="413"/>
        <v>0</v>
      </c>
      <c r="N1565" s="466">
        <f t="shared" si="414"/>
        <v>0</v>
      </c>
      <c r="O1565" s="466">
        <f t="shared" si="415"/>
        <v>0</v>
      </c>
      <c r="P1565" s="466">
        <f t="shared" si="411"/>
        <v>0</v>
      </c>
      <c r="Q1565" s="466">
        <f t="shared" si="416"/>
        <v>0</v>
      </c>
      <c r="R1565" s="466">
        <f t="shared" si="419"/>
        <v>0</v>
      </c>
      <c r="S1565" s="463">
        <f t="shared" si="404"/>
        <v>0</v>
      </c>
      <c r="T1565" s="463">
        <f t="shared" si="405"/>
        <v>0</v>
      </c>
      <c r="U1565" s="463">
        <f t="shared" si="406"/>
        <v>0</v>
      </c>
      <c r="V1565" s="463">
        <f t="shared" si="407"/>
        <v>0</v>
      </c>
      <c r="W1565" s="470">
        <f t="shared" si="417"/>
        <v>-1.1809999999999832</v>
      </c>
    </row>
    <row r="1566" spans="1:23">
      <c r="A1566" s="461">
        <v>15620</v>
      </c>
      <c r="B1566" s="461" t="s">
        <v>527</v>
      </c>
      <c r="C1566" s="466">
        <v>476.62799999999999</v>
      </c>
      <c r="D1566" s="466">
        <v>475.62799999999999</v>
      </c>
      <c r="E1566" s="466">
        <v>0</v>
      </c>
      <c r="F1566" s="466">
        <v>123.7</v>
      </c>
      <c r="G1566" s="467">
        <f t="shared" si="408"/>
        <v>1</v>
      </c>
      <c r="H1566" s="466">
        <f t="shared" si="409"/>
        <v>0</v>
      </c>
      <c r="I1566" s="466">
        <f t="shared" si="410"/>
        <v>0</v>
      </c>
      <c r="J1566" s="468">
        <v>2</v>
      </c>
      <c r="K1566" s="467">
        <f t="shared" si="412"/>
        <v>0</v>
      </c>
      <c r="L1566" s="467">
        <f t="shared" si="418"/>
        <v>0</v>
      </c>
      <c r="M1566" s="466">
        <f t="shared" si="413"/>
        <v>0</v>
      </c>
      <c r="N1566" s="466">
        <f t="shared" si="414"/>
        <v>0</v>
      </c>
      <c r="O1566" s="466">
        <f t="shared" si="415"/>
        <v>0</v>
      </c>
      <c r="P1566" s="466">
        <f t="shared" si="411"/>
        <v>0</v>
      </c>
      <c r="Q1566" s="466">
        <f t="shared" si="416"/>
        <v>0</v>
      </c>
      <c r="R1566" s="466">
        <f t="shared" si="419"/>
        <v>0</v>
      </c>
      <c r="S1566" s="463">
        <f t="shared" ref="S1566:S1592" si="420">+IF(R1566&gt;0,IF(R1565=0,A1566,IF(R1566&gt;0,IF(R1567=0,A1567,),)),IF(R1566=0,IF(R1565&gt;0,IF(R1564=0,A1566,),),))</f>
        <v>0</v>
      </c>
      <c r="T1566" s="463">
        <f t="shared" ref="T1566:T1592" si="421">+IF(Q1566&gt;0,IF(Q1565=0,A1566,IF(Q1566&gt;0,IF(Q1567=0,A1567,),)),IF(Q1566=0,IF(Q1565&gt;0,IF(Q1564=0,A1566,),),))</f>
        <v>0</v>
      </c>
      <c r="U1566" s="463">
        <f t="shared" ref="U1566:U1592" si="422">+IF(M1566&gt;0,IF(M1565=0,A1566,IF(M1566&gt;0,IF(M1567=0,A1567,),)),IF(M1566=0,IF(M1565&gt;0,IF(M1564=0,A1566,),),))</f>
        <v>0</v>
      </c>
      <c r="V1566" s="463">
        <f t="shared" ref="V1566:V1592" si="423">+IF(K1566&gt;0,IF(K1565=0,A1566,IF(K1566&gt;0,IF(K1567=0,A1567,),)),IF(K1566=0,IF(K1565&gt;0,IF(K1564=0,A1566,),),))</f>
        <v>0</v>
      </c>
      <c r="W1566" s="470">
        <f t="shared" si="417"/>
        <v>-1.1640000000000441</v>
      </c>
    </row>
    <row r="1567" spans="1:23">
      <c r="A1567" s="461">
        <v>15630</v>
      </c>
      <c r="B1567" s="461" t="s">
        <v>527</v>
      </c>
      <c r="C1567" s="466">
        <v>476.59199999999998</v>
      </c>
      <c r="D1567" s="466">
        <v>475.66899999999998</v>
      </c>
      <c r="E1567" s="466">
        <v>0</v>
      </c>
      <c r="F1567" s="466">
        <v>100.32</v>
      </c>
      <c r="G1567" s="467">
        <f t="shared" si="408"/>
        <v>0.92300000000000182</v>
      </c>
      <c r="H1567" s="466">
        <f t="shared" si="409"/>
        <v>0</v>
      </c>
      <c r="I1567" s="466">
        <f t="shared" si="410"/>
        <v>0</v>
      </c>
      <c r="J1567" s="468">
        <v>2</v>
      </c>
      <c r="K1567" s="467">
        <f t="shared" si="412"/>
        <v>0</v>
      </c>
      <c r="L1567" s="467">
        <f t="shared" si="418"/>
        <v>0</v>
      </c>
      <c r="M1567" s="466">
        <f t="shared" si="413"/>
        <v>0</v>
      </c>
      <c r="N1567" s="466">
        <f t="shared" si="414"/>
        <v>0</v>
      </c>
      <c r="O1567" s="466">
        <f t="shared" si="415"/>
        <v>0</v>
      </c>
      <c r="P1567" s="466">
        <f t="shared" si="411"/>
        <v>0</v>
      </c>
      <c r="Q1567" s="466">
        <f t="shared" si="416"/>
        <v>0</v>
      </c>
      <c r="R1567" s="466">
        <f t="shared" si="419"/>
        <v>0</v>
      </c>
      <c r="S1567" s="463">
        <f t="shared" si="420"/>
        <v>0</v>
      </c>
      <c r="T1567" s="463">
        <f t="shared" si="421"/>
        <v>0</v>
      </c>
      <c r="U1567" s="463">
        <f t="shared" si="422"/>
        <v>0</v>
      </c>
      <c r="V1567" s="463">
        <f t="shared" si="423"/>
        <v>0</v>
      </c>
      <c r="W1567" s="470">
        <f t="shared" si="417"/>
        <v>-1.0840000000000032</v>
      </c>
    </row>
    <row r="1568" spans="1:23">
      <c r="A1568" s="461">
        <v>15640</v>
      </c>
      <c r="B1568" s="461" t="s">
        <v>527</v>
      </c>
      <c r="C1568" s="466">
        <v>476.55599999999998</v>
      </c>
      <c r="D1568" s="466">
        <v>475.952</v>
      </c>
      <c r="E1568" s="466">
        <v>13.59</v>
      </c>
      <c r="F1568" s="466">
        <v>65.56</v>
      </c>
      <c r="G1568" s="467">
        <f t="shared" si="408"/>
        <v>0.60399999999998499</v>
      </c>
      <c r="H1568" s="466">
        <f t="shared" si="409"/>
        <v>0</v>
      </c>
      <c r="I1568" s="466">
        <f t="shared" si="410"/>
        <v>0</v>
      </c>
      <c r="J1568" s="468">
        <v>2</v>
      </c>
      <c r="K1568" s="467">
        <f t="shared" si="412"/>
        <v>0</v>
      </c>
      <c r="L1568" s="467">
        <f t="shared" si="418"/>
        <v>0</v>
      </c>
      <c r="M1568" s="466">
        <f t="shared" si="413"/>
        <v>0</v>
      </c>
      <c r="N1568" s="466">
        <f t="shared" si="414"/>
        <v>0</v>
      </c>
      <c r="O1568" s="466">
        <f t="shared" si="415"/>
        <v>0</v>
      </c>
      <c r="P1568" s="466">
        <f t="shared" si="411"/>
        <v>0</v>
      </c>
      <c r="Q1568" s="466">
        <f t="shared" si="416"/>
        <v>0</v>
      </c>
      <c r="R1568" s="466">
        <f t="shared" si="419"/>
        <v>0</v>
      </c>
      <c r="S1568" s="463">
        <f t="shared" si="420"/>
        <v>0</v>
      </c>
      <c r="T1568" s="463">
        <f t="shared" si="421"/>
        <v>0</v>
      </c>
      <c r="U1568" s="463">
        <f t="shared" si="422"/>
        <v>0</v>
      </c>
      <c r="V1568" s="463">
        <f t="shared" si="423"/>
        <v>0</v>
      </c>
      <c r="W1568" s="470">
        <f t="shared" si="417"/>
        <v>-1</v>
      </c>
    </row>
    <row r="1569" spans="1:23">
      <c r="A1569" s="461">
        <v>15650</v>
      </c>
      <c r="B1569" s="461" t="s">
        <v>527</v>
      </c>
      <c r="C1569" s="466">
        <v>476.51900000000001</v>
      </c>
      <c r="D1569" s="466">
        <v>475.69499999999999</v>
      </c>
      <c r="E1569" s="466">
        <v>51.58</v>
      </c>
      <c r="F1569" s="466">
        <v>33.64</v>
      </c>
      <c r="G1569" s="467">
        <f t="shared" si="408"/>
        <v>0.82400000000001228</v>
      </c>
      <c r="H1569" s="466">
        <f t="shared" si="409"/>
        <v>0</v>
      </c>
      <c r="I1569" s="466">
        <f t="shared" si="410"/>
        <v>0</v>
      </c>
      <c r="J1569" s="468">
        <v>2</v>
      </c>
      <c r="K1569" s="467">
        <f t="shared" si="412"/>
        <v>0</v>
      </c>
      <c r="L1569" s="467">
        <f t="shared" si="418"/>
        <v>0</v>
      </c>
      <c r="M1569" s="466">
        <f t="shared" si="413"/>
        <v>0</v>
      </c>
      <c r="N1569" s="466">
        <f t="shared" si="414"/>
        <v>0</v>
      </c>
      <c r="O1569" s="466">
        <f t="shared" si="415"/>
        <v>0</v>
      </c>
      <c r="P1569" s="466">
        <f t="shared" si="411"/>
        <v>0</v>
      </c>
      <c r="Q1569" s="466">
        <f t="shared" si="416"/>
        <v>0</v>
      </c>
      <c r="R1569" s="466">
        <f t="shared" si="419"/>
        <v>0</v>
      </c>
      <c r="S1569" s="463">
        <f t="shared" si="420"/>
        <v>0</v>
      </c>
      <c r="T1569" s="463">
        <f t="shared" si="421"/>
        <v>0</v>
      </c>
      <c r="U1569" s="463">
        <f t="shared" si="422"/>
        <v>0</v>
      </c>
      <c r="V1569" s="463">
        <f t="shared" si="423"/>
        <v>0</v>
      </c>
      <c r="W1569" s="470">
        <f t="shared" si="417"/>
        <v>-0.92300000000000182</v>
      </c>
    </row>
    <row r="1570" spans="1:23">
      <c r="A1570" s="461">
        <v>15660</v>
      </c>
      <c r="B1570" s="461" t="s">
        <v>527</v>
      </c>
      <c r="C1570" s="466">
        <v>476.483</v>
      </c>
      <c r="D1570" s="466">
        <v>477.01499999999999</v>
      </c>
      <c r="E1570" s="466">
        <v>88.26</v>
      </c>
      <c r="F1570" s="466">
        <v>24.08</v>
      </c>
      <c r="G1570" s="467">
        <f t="shared" ref="G1570:G1591" si="424">IF((C1570-D1570)&lt;0,0,C1570-D1570)</f>
        <v>0</v>
      </c>
      <c r="H1570" s="466">
        <f t="shared" ref="H1570:H1591" si="425">IF(G1570&lt;3,IF(G1570&gt;1.5,G1570,),)</f>
        <v>0</v>
      </c>
      <c r="I1570" s="466">
        <f t="shared" ref="I1570:I1591" si="426">IF(G1570&gt;3,G1570,0)</f>
        <v>0</v>
      </c>
      <c r="J1570" s="468">
        <v>2</v>
      </c>
      <c r="K1570" s="467">
        <f t="shared" si="412"/>
        <v>0</v>
      </c>
      <c r="L1570" s="467">
        <f t="shared" si="418"/>
        <v>0</v>
      </c>
      <c r="M1570" s="466">
        <f t="shared" si="413"/>
        <v>0</v>
      </c>
      <c r="N1570" s="466">
        <f t="shared" si="414"/>
        <v>0</v>
      </c>
      <c r="O1570" s="466">
        <f t="shared" si="415"/>
        <v>0</v>
      </c>
      <c r="P1570" s="466">
        <f t="shared" ref="P1570:P1591" si="427">+M1570</f>
        <v>0</v>
      </c>
      <c r="Q1570" s="466">
        <f t="shared" si="416"/>
        <v>0</v>
      </c>
      <c r="R1570" s="466">
        <f t="shared" si="419"/>
        <v>0</v>
      </c>
      <c r="S1570" s="463">
        <f t="shared" si="420"/>
        <v>0</v>
      </c>
      <c r="T1570" s="463">
        <f t="shared" si="421"/>
        <v>0</v>
      </c>
      <c r="U1570" s="463">
        <f t="shared" si="422"/>
        <v>0</v>
      </c>
      <c r="V1570" s="463">
        <f t="shared" si="423"/>
        <v>0</v>
      </c>
      <c r="W1570" s="470">
        <f t="shared" si="417"/>
        <v>-0.60399999999998499</v>
      </c>
    </row>
    <row r="1571" spans="1:23">
      <c r="A1571" s="461">
        <v>15670</v>
      </c>
      <c r="B1571" s="461" t="s">
        <v>527</v>
      </c>
      <c r="C1571" s="466">
        <v>476.44600000000003</v>
      </c>
      <c r="D1571" s="466">
        <v>476.71800000000002</v>
      </c>
      <c r="E1571" s="466">
        <v>100.27</v>
      </c>
      <c r="F1571" s="466">
        <v>25.13</v>
      </c>
      <c r="G1571" s="467">
        <f t="shared" si="424"/>
        <v>0</v>
      </c>
      <c r="H1571" s="466">
        <f t="shared" si="425"/>
        <v>0</v>
      </c>
      <c r="I1571" s="466">
        <f t="shared" si="426"/>
        <v>0</v>
      </c>
      <c r="J1571" s="468">
        <v>2</v>
      </c>
      <c r="K1571" s="467">
        <f t="shared" si="412"/>
        <v>0</v>
      </c>
      <c r="L1571" s="467">
        <f t="shared" si="418"/>
        <v>0</v>
      </c>
      <c r="M1571" s="466">
        <f t="shared" si="413"/>
        <v>0</v>
      </c>
      <c r="N1571" s="466">
        <f t="shared" si="414"/>
        <v>0</v>
      </c>
      <c r="O1571" s="466">
        <f t="shared" si="415"/>
        <v>0</v>
      </c>
      <c r="P1571" s="466">
        <f t="shared" si="427"/>
        <v>0</v>
      </c>
      <c r="Q1571" s="466">
        <f t="shared" si="416"/>
        <v>0</v>
      </c>
      <c r="R1571" s="466">
        <f t="shared" si="419"/>
        <v>0</v>
      </c>
      <c r="S1571" s="463">
        <f t="shared" si="420"/>
        <v>0</v>
      </c>
      <c r="T1571" s="463">
        <f t="shared" si="421"/>
        <v>0</v>
      </c>
      <c r="U1571" s="463">
        <f t="shared" si="422"/>
        <v>0</v>
      </c>
      <c r="V1571" s="463">
        <f t="shared" si="423"/>
        <v>0</v>
      </c>
      <c r="W1571" s="470">
        <f t="shared" si="417"/>
        <v>-0.82400000000001228</v>
      </c>
    </row>
    <row r="1572" spans="1:23">
      <c r="A1572" s="461">
        <v>15680</v>
      </c>
      <c r="B1572" s="461" t="s">
        <v>527</v>
      </c>
      <c r="C1572" s="466">
        <v>476.41</v>
      </c>
      <c r="D1572" s="466">
        <v>476.428</v>
      </c>
      <c r="E1572" s="466">
        <v>91.57</v>
      </c>
      <c r="F1572" s="466">
        <v>26.93</v>
      </c>
      <c r="G1572" s="467">
        <f t="shared" si="424"/>
        <v>0</v>
      </c>
      <c r="H1572" s="466">
        <f t="shared" si="425"/>
        <v>0</v>
      </c>
      <c r="I1572" s="466">
        <f t="shared" si="426"/>
        <v>0</v>
      </c>
      <c r="J1572" s="468">
        <v>2</v>
      </c>
      <c r="K1572" s="467">
        <f t="shared" si="412"/>
        <v>0</v>
      </c>
      <c r="L1572" s="467">
        <f t="shared" si="418"/>
        <v>0</v>
      </c>
      <c r="M1572" s="466">
        <f t="shared" si="413"/>
        <v>0</v>
      </c>
      <c r="N1572" s="466">
        <f t="shared" si="414"/>
        <v>0</v>
      </c>
      <c r="O1572" s="466">
        <f t="shared" si="415"/>
        <v>0</v>
      </c>
      <c r="P1572" s="466">
        <f t="shared" si="427"/>
        <v>0</v>
      </c>
      <c r="Q1572" s="466">
        <f t="shared" si="416"/>
        <v>0</v>
      </c>
      <c r="R1572" s="466">
        <f t="shared" si="419"/>
        <v>0</v>
      </c>
      <c r="S1572" s="463">
        <f t="shared" si="420"/>
        <v>0</v>
      </c>
      <c r="T1572" s="463">
        <f t="shared" si="421"/>
        <v>0</v>
      </c>
      <c r="U1572" s="463">
        <f t="shared" si="422"/>
        <v>0</v>
      </c>
      <c r="V1572" s="463">
        <f t="shared" si="423"/>
        <v>0</v>
      </c>
      <c r="W1572" s="470">
        <f t="shared" si="417"/>
        <v>0.53199999999998226</v>
      </c>
    </row>
    <row r="1573" spans="1:23">
      <c r="A1573" s="461">
        <v>15690</v>
      </c>
      <c r="B1573" s="461" t="s">
        <v>527</v>
      </c>
      <c r="C1573" s="466">
        <v>476.37299999999999</v>
      </c>
      <c r="D1573" s="466">
        <v>476.09100000000001</v>
      </c>
      <c r="E1573" s="466">
        <v>68.510000000000005</v>
      </c>
      <c r="F1573" s="466">
        <v>28.37</v>
      </c>
      <c r="G1573" s="467">
        <f t="shared" si="424"/>
        <v>0.28199999999998226</v>
      </c>
      <c r="H1573" s="466">
        <f t="shared" si="425"/>
        <v>0</v>
      </c>
      <c r="I1573" s="466">
        <f t="shared" si="426"/>
        <v>0</v>
      </c>
      <c r="J1573" s="468">
        <v>2</v>
      </c>
      <c r="K1573" s="467">
        <f t="shared" si="412"/>
        <v>0</v>
      </c>
      <c r="L1573" s="467">
        <f t="shared" si="418"/>
        <v>0</v>
      </c>
      <c r="M1573" s="466">
        <f t="shared" si="413"/>
        <v>0</v>
      </c>
      <c r="N1573" s="466">
        <f t="shared" si="414"/>
        <v>0</v>
      </c>
      <c r="O1573" s="466">
        <f t="shared" si="415"/>
        <v>0</v>
      </c>
      <c r="P1573" s="466">
        <f t="shared" si="427"/>
        <v>0</v>
      </c>
      <c r="Q1573" s="466">
        <f t="shared" si="416"/>
        <v>0</v>
      </c>
      <c r="R1573" s="466">
        <f t="shared" si="419"/>
        <v>0</v>
      </c>
      <c r="S1573" s="463">
        <f t="shared" si="420"/>
        <v>0</v>
      </c>
      <c r="T1573" s="463">
        <f t="shared" si="421"/>
        <v>0</v>
      </c>
      <c r="U1573" s="463">
        <f t="shared" si="422"/>
        <v>0</v>
      </c>
      <c r="V1573" s="463">
        <f t="shared" si="423"/>
        <v>0</v>
      </c>
      <c r="W1573" s="470">
        <f t="shared" si="417"/>
        <v>0.27199999999999136</v>
      </c>
    </row>
    <row r="1574" spans="1:23">
      <c r="A1574" s="461">
        <v>15700</v>
      </c>
      <c r="B1574" s="461" t="s">
        <v>527</v>
      </c>
      <c r="C1574" s="466">
        <v>476.33699999999999</v>
      </c>
      <c r="D1574" s="466">
        <v>475.822</v>
      </c>
      <c r="E1574" s="466">
        <v>42.38</v>
      </c>
      <c r="F1574" s="466">
        <v>31.69</v>
      </c>
      <c r="G1574" s="467">
        <f t="shared" si="424"/>
        <v>0.51499999999998636</v>
      </c>
      <c r="H1574" s="466">
        <f t="shared" si="425"/>
        <v>0</v>
      </c>
      <c r="I1574" s="466">
        <f t="shared" si="426"/>
        <v>0</v>
      </c>
      <c r="J1574" s="468">
        <v>2</v>
      </c>
      <c r="K1574" s="467">
        <f t="shared" si="412"/>
        <v>0</v>
      </c>
      <c r="L1574" s="467">
        <f t="shared" si="418"/>
        <v>0</v>
      </c>
      <c r="M1574" s="466">
        <f t="shared" si="413"/>
        <v>0</v>
      </c>
      <c r="N1574" s="466">
        <f t="shared" si="414"/>
        <v>0</v>
      </c>
      <c r="O1574" s="466">
        <f t="shared" si="415"/>
        <v>0</v>
      </c>
      <c r="P1574" s="466">
        <f t="shared" si="427"/>
        <v>0</v>
      </c>
      <c r="Q1574" s="466">
        <f t="shared" si="416"/>
        <v>0</v>
      </c>
      <c r="R1574" s="466">
        <f t="shared" si="419"/>
        <v>0</v>
      </c>
      <c r="S1574" s="463">
        <f t="shared" si="420"/>
        <v>0</v>
      </c>
      <c r="T1574" s="463">
        <f t="shared" si="421"/>
        <v>0</v>
      </c>
      <c r="U1574" s="463">
        <f t="shared" si="422"/>
        <v>0</v>
      </c>
      <c r="V1574" s="463">
        <f t="shared" si="423"/>
        <v>0</v>
      </c>
      <c r="W1574" s="470">
        <f t="shared" si="417"/>
        <v>1.799999999997226E-2</v>
      </c>
    </row>
    <row r="1575" spans="1:23">
      <c r="A1575" s="461">
        <v>15710</v>
      </c>
      <c r="B1575" s="461" t="s">
        <v>526</v>
      </c>
      <c r="C1575" s="466">
        <v>476.30099999999999</v>
      </c>
      <c r="D1575" s="466">
        <v>475.66</v>
      </c>
      <c r="E1575" s="466">
        <v>29.93</v>
      </c>
      <c r="F1575" s="466">
        <v>39.85</v>
      </c>
      <c r="G1575" s="467">
        <f t="shared" si="424"/>
        <v>0.64099999999996271</v>
      </c>
      <c r="H1575" s="466">
        <f t="shared" si="425"/>
        <v>0</v>
      </c>
      <c r="I1575" s="466">
        <f t="shared" si="426"/>
        <v>0</v>
      </c>
      <c r="J1575" s="468">
        <v>2</v>
      </c>
      <c r="K1575" s="467">
        <f t="shared" si="412"/>
        <v>0</v>
      </c>
      <c r="L1575" s="467">
        <f t="shared" si="418"/>
        <v>0</v>
      </c>
      <c r="M1575" s="466">
        <f t="shared" si="413"/>
        <v>0</v>
      </c>
      <c r="N1575" s="466">
        <f t="shared" si="414"/>
        <v>0</v>
      </c>
      <c r="O1575" s="466">
        <f t="shared" si="415"/>
        <v>0</v>
      </c>
      <c r="P1575" s="466">
        <f t="shared" si="427"/>
        <v>0</v>
      </c>
      <c r="Q1575" s="466">
        <f t="shared" si="416"/>
        <v>0</v>
      </c>
      <c r="R1575" s="466">
        <f t="shared" si="419"/>
        <v>0</v>
      </c>
      <c r="S1575" s="463">
        <f t="shared" si="420"/>
        <v>0</v>
      </c>
      <c r="T1575" s="463">
        <f t="shared" si="421"/>
        <v>0</v>
      </c>
      <c r="U1575" s="463">
        <f t="shared" si="422"/>
        <v>0</v>
      </c>
      <c r="V1575" s="463">
        <f t="shared" si="423"/>
        <v>0</v>
      </c>
      <c r="W1575" s="470">
        <f t="shared" si="417"/>
        <v>-0.28199999999998226</v>
      </c>
    </row>
    <row r="1576" spans="1:23">
      <c r="A1576" s="461">
        <v>15720</v>
      </c>
      <c r="B1576" s="461" t="s">
        <v>526</v>
      </c>
      <c r="C1576" s="466">
        <v>476.26400000000001</v>
      </c>
      <c r="D1576" s="466">
        <v>475.55500000000001</v>
      </c>
      <c r="E1576" s="466">
        <v>15.51</v>
      </c>
      <c r="F1576" s="466">
        <v>107.96</v>
      </c>
      <c r="G1576" s="467">
        <f t="shared" si="424"/>
        <v>0.70900000000000318</v>
      </c>
      <c r="H1576" s="466">
        <f t="shared" si="425"/>
        <v>0</v>
      </c>
      <c r="I1576" s="466">
        <f t="shared" si="426"/>
        <v>0</v>
      </c>
      <c r="J1576" s="468">
        <v>2</v>
      </c>
      <c r="K1576" s="467">
        <f t="shared" si="412"/>
        <v>0</v>
      </c>
      <c r="L1576" s="467">
        <f t="shared" si="418"/>
        <v>0</v>
      </c>
      <c r="M1576" s="466">
        <f t="shared" si="413"/>
        <v>0</v>
      </c>
      <c r="N1576" s="466">
        <f t="shared" si="414"/>
        <v>0</v>
      </c>
      <c r="O1576" s="466">
        <f t="shared" si="415"/>
        <v>0</v>
      </c>
      <c r="P1576" s="466">
        <f t="shared" si="427"/>
        <v>0</v>
      </c>
      <c r="Q1576" s="466">
        <f t="shared" si="416"/>
        <v>0</v>
      </c>
      <c r="R1576" s="466">
        <f t="shared" si="419"/>
        <v>0</v>
      </c>
      <c r="S1576" s="463">
        <f t="shared" si="420"/>
        <v>0</v>
      </c>
      <c r="T1576" s="463">
        <f t="shared" si="421"/>
        <v>0</v>
      </c>
      <c r="U1576" s="463">
        <f t="shared" si="422"/>
        <v>0</v>
      </c>
      <c r="V1576" s="463">
        <f t="shared" si="423"/>
        <v>0</v>
      </c>
      <c r="W1576" s="470">
        <f t="shared" si="417"/>
        <v>-0.51499999999998636</v>
      </c>
    </row>
    <row r="1577" spans="1:23">
      <c r="A1577" s="461">
        <v>15730</v>
      </c>
      <c r="B1577" s="461" t="s">
        <v>526</v>
      </c>
      <c r="C1577" s="466">
        <v>476.22800000000001</v>
      </c>
      <c r="D1577" s="466">
        <v>475.53899999999999</v>
      </c>
      <c r="E1577" s="466">
        <v>1.23</v>
      </c>
      <c r="F1577" s="466">
        <v>237.63</v>
      </c>
      <c r="G1577" s="467">
        <f t="shared" si="424"/>
        <v>0.68900000000002137</v>
      </c>
      <c r="H1577" s="466">
        <f t="shared" si="425"/>
        <v>0</v>
      </c>
      <c r="I1577" s="466">
        <f t="shared" si="426"/>
        <v>0</v>
      </c>
      <c r="J1577" s="468">
        <v>2</v>
      </c>
      <c r="K1577" s="467">
        <f t="shared" si="412"/>
        <v>0</v>
      </c>
      <c r="L1577" s="467">
        <f t="shared" si="418"/>
        <v>0</v>
      </c>
      <c r="M1577" s="466">
        <f t="shared" si="413"/>
        <v>0</v>
      </c>
      <c r="N1577" s="466">
        <f t="shared" si="414"/>
        <v>0</v>
      </c>
      <c r="O1577" s="466">
        <f t="shared" si="415"/>
        <v>0</v>
      </c>
      <c r="P1577" s="466">
        <f t="shared" si="427"/>
        <v>0</v>
      </c>
      <c r="Q1577" s="466">
        <f t="shared" si="416"/>
        <v>0</v>
      </c>
      <c r="R1577" s="466">
        <f t="shared" si="419"/>
        <v>0</v>
      </c>
      <c r="S1577" s="463">
        <f t="shared" si="420"/>
        <v>0</v>
      </c>
      <c r="T1577" s="463">
        <f t="shared" si="421"/>
        <v>0</v>
      </c>
      <c r="U1577" s="463">
        <f t="shared" si="422"/>
        <v>0</v>
      </c>
      <c r="V1577" s="463">
        <f t="shared" si="423"/>
        <v>0</v>
      </c>
      <c r="W1577" s="470">
        <f t="shared" si="417"/>
        <v>-0.64099999999996271</v>
      </c>
    </row>
    <row r="1578" spans="1:23">
      <c r="A1578" s="461">
        <v>15740</v>
      </c>
      <c r="B1578" s="461" t="s">
        <v>526</v>
      </c>
      <c r="C1578" s="466">
        <v>476.19200000000001</v>
      </c>
      <c r="D1578" s="466">
        <v>475.54899999999998</v>
      </c>
      <c r="E1578" s="466">
        <v>1.19</v>
      </c>
      <c r="F1578" s="466">
        <v>185.89</v>
      </c>
      <c r="G1578" s="467">
        <f t="shared" si="424"/>
        <v>0.6430000000000291</v>
      </c>
      <c r="H1578" s="466">
        <f t="shared" si="425"/>
        <v>0</v>
      </c>
      <c r="I1578" s="466">
        <f t="shared" si="426"/>
        <v>0</v>
      </c>
      <c r="J1578" s="468">
        <v>2</v>
      </c>
      <c r="K1578" s="467">
        <f t="shared" si="412"/>
        <v>0</v>
      </c>
      <c r="L1578" s="467">
        <f t="shared" si="418"/>
        <v>0</v>
      </c>
      <c r="M1578" s="466">
        <f t="shared" si="413"/>
        <v>0</v>
      </c>
      <c r="N1578" s="466">
        <f t="shared" si="414"/>
        <v>0</v>
      </c>
      <c r="O1578" s="466">
        <f t="shared" si="415"/>
        <v>0</v>
      </c>
      <c r="P1578" s="466">
        <f>+M1578</f>
        <v>0</v>
      </c>
      <c r="Q1578" s="466">
        <f t="shared" si="416"/>
        <v>0</v>
      </c>
      <c r="R1578" s="466">
        <f t="shared" si="419"/>
        <v>0</v>
      </c>
      <c r="S1578" s="463">
        <f t="shared" si="420"/>
        <v>0</v>
      </c>
      <c r="T1578" s="463">
        <f t="shared" si="421"/>
        <v>0</v>
      </c>
      <c r="U1578" s="463">
        <f t="shared" si="422"/>
        <v>0</v>
      </c>
      <c r="V1578" s="463">
        <f t="shared" si="423"/>
        <v>0</v>
      </c>
      <c r="W1578" s="470">
        <f t="shared" si="417"/>
        <v>-0.70900000000000318</v>
      </c>
    </row>
    <row r="1579" spans="1:23">
      <c r="A1579" s="461">
        <v>15750</v>
      </c>
      <c r="B1579" s="461" t="s">
        <v>526</v>
      </c>
      <c r="C1579" s="466">
        <v>476.16800000000001</v>
      </c>
      <c r="D1579" s="466">
        <v>475.56</v>
      </c>
      <c r="E1579" s="466">
        <v>2.5499999999999998</v>
      </c>
      <c r="F1579" s="466">
        <v>68.599999999999994</v>
      </c>
      <c r="G1579" s="467">
        <f t="shared" si="424"/>
        <v>0.60800000000000409</v>
      </c>
      <c r="H1579" s="466">
        <f t="shared" si="425"/>
        <v>0</v>
      </c>
      <c r="I1579" s="466">
        <f t="shared" si="426"/>
        <v>0</v>
      </c>
      <c r="J1579" s="468">
        <v>2</v>
      </c>
      <c r="K1579" s="467">
        <f t="shared" si="412"/>
        <v>0</v>
      </c>
      <c r="L1579" s="467">
        <f t="shared" si="418"/>
        <v>0</v>
      </c>
      <c r="M1579" s="466">
        <f t="shared" si="413"/>
        <v>0</v>
      </c>
      <c r="N1579" s="466">
        <f t="shared" si="414"/>
        <v>0</v>
      </c>
      <c r="O1579" s="466">
        <f t="shared" si="415"/>
        <v>0</v>
      </c>
      <c r="P1579" s="466">
        <f t="shared" si="427"/>
        <v>0</v>
      </c>
      <c r="Q1579" s="466">
        <f t="shared" si="416"/>
        <v>0</v>
      </c>
      <c r="R1579" s="466">
        <f t="shared" si="419"/>
        <v>0</v>
      </c>
      <c r="S1579" s="463">
        <f t="shared" si="420"/>
        <v>0</v>
      </c>
      <c r="T1579" s="463">
        <f t="shared" si="421"/>
        <v>0</v>
      </c>
      <c r="U1579" s="463">
        <f t="shared" si="422"/>
        <v>0</v>
      </c>
      <c r="V1579" s="463">
        <f t="shared" si="423"/>
        <v>0</v>
      </c>
      <c r="W1579" s="470">
        <f t="shared" si="417"/>
        <v>-0.68900000000002137</v>
      </c>
    </row>
    <row r="1580" spans="1:23">
      <c r="A1580" s="461">
        <v>15760</v>
      </c>
      <c r="B1580" s="461" t="s">
        <v>526</v>
      </c>
      <c r="C1580" s="466">
        <v>476.16</v>
      </c>
      <c r="D1580" s="466">
        <v>475.57100000000003</v>
      </c>
      <c r="E1580" s="466">
        <v>2.95</v>
      </c>
      <c r="F1580" s="466">
        <v>79.680000000000007</v>
      </c>
      <c r="G1580" s="467">
        <f t="shared" si="424"/>
        <v>0.58899999999999864</v>
      </c>
      <c r="H1580" s="466">
        <f t="shared" si="425"/>
        <v>0</v>
      </c>
      <c r="I1580" s="466">
        <f t="shared" si="426"/>
        <v>0</v>
      </c>
      <c r="J1580" s="468">
        <v>2</v>
      </c>
      <c r="K1580" s="467">
        <f t="shared" si="412"/>
        <v>0</v>
      </c>
      <c r="L1580" s="467">
        <f t="shared" si="418"/>
        <v>0</v>
      </c>
      <c r="M1580" s="466">
        <f t="shared" si="413"/>
        <v>0</v>
      </c>
      <c r="N1580" s="466">
        <f t="shared" si="414"/>
        <v>0</v>
      </c>
      <c r="O1580" s="466">
        <f t="shared" si="415"/>
        <v>0</v>
      </c>
      <c r="P1580" s="466">
        <f>+M1580</f>
        <v>0</v>
      </c>
      <c r="Q1580" s="466">
        <f t="shared" si="416"/>
        <v>0</v>
      </c>
      <c r="R1580" s="466">
        <f t="shared" si="419"/>
        <v>0</v>
      </c>
      <c r="S1580" s="463">
        <f t="shared" si="420"/>
        <v>0</v>
      </c>
      <c r="T1580" s="463">
        <f t="shared" si="421"/>
        <v>0</v>
      </c>
      <c r="U1580" s="463">
        <f t="shared" si="422"/>
        <v>0</v>
      </c>
      <c r="V1580" s="463">
        <f t="shared" si="423"/>
        <v>0</v>
      </c>
      <c r="W1580" s="470">
        <f t="shared" si="417"/>
        <v>-0.6430000000000291</v>
      </c>
    </row>
    <row r="1581" spans="1:23">
      <c r="A1581" s="461">
        <v>15770</v>
      </c>
      <c r="B1581" s="461" t="s">
        <v>526</v>
      </c>
      <c r="C1581" s="466">
        <v>476.16800000000001</v>
      </c>
      <c r="D1581" s="466">
        <v>475.64600000000002</v>
      </c>
      <c r="E1581" s="466">
        <v>5.64</v>
      </c>
      <c r="F1581" s="466">
        <v>101.96</v>
      </c>
      <c r="G1581" s="467">
        <f t="shared" si="424"/>
        <v>0.52199999999999136</v>
      </c>
      <c r="H1581" s="466">
        <f t="shared" si="425"/>
        <v>0</v>
      </c>
      <c r="I1581" s="466">
        <f t="shared" si="426"/>
        <v>0</v>
      </c>
      <c r="J1581" s="468">
        <v>2</v>
      </c>
      <c r="K1581" s="467">
        <f t="shared" si="412"/>
        <v>0</v>
      </c>
      <c r="L1581" s="467">
        <f t="shared" si="418"/>
        <v>0</v>
      </c>
      <c r="M1581" s="466">
        <f t="shared" si="413"/>
        <v>0</v>
      </c>
      <c r="N1581" s="466">
        <f t="shared" si="414"/>
        <v>0</v>
      </c>
      <c r="O1581" s="466">
        <f t="shared" si="415"/>
        <v>0</v>
      </c>
      <c r="P1581" s="466">
        <f t="shared" si="427"/>
        <v>0</v>
      </c>
      <c r="Q1581" s="466">
        <f t="shared" si="416"/>
        <v>0</v>
      </c>
      <c r="R1581" s="466">
        <f t="shared" si="419"/>
        <v>0</v>
      </c>
      <c r="S1581" s="463">
        <f t="shared" si="420"/>
        <v>0</v>
      </c>
      <c r="T1581" s="463">
        <f t="shared" si="421"/>
        <v>0</v>
      </c>
      <c r="U1581" s="463">
        <f t="shared" si="422"/>
        <v>0</v>
      </c>
      <c r="V1581" s="463">
        <f t="shared" si="423"/>
        <v>0</v>
      </c>
      <c r="W1581" s="470">
        <f t="shared" si="417"/>
        <v>-0.60800000000000409</v>
      </c>
    </row>
    <row r="1582" spans="1:23">
      <c r="A1582" s="461">
        <v>15780</v>
      </c>
      <c r="B1582" s="461" t="s">
        <v>526</v>
      </c>
      <c r="C1582" s="466">
        <v>476.19099999999997</v>
      </c>
      <c r="D1582" s="466">
        <v>475.78899999999999</v>
      </c>
      <c r="E1582" s="466">
        <v>13.87</v>
      </c>
      <c r="F1582" s="466">
        <v>129.86000000000001</v>
      </c>
      <c r="G1582" s="467">
        <f t="shared" si="424"/>
        <v>0.40199999999998681</v>
      </c>
      <c r="H1582" s="466">
        <f t="shared" si="425"/>
        <v>0</v>
      </c>
      <c r="I1582" s="466">
        <f t="shared" si="426"/>
        <v>0</v>
      </c>
      <c r="J1582" s="468">
        <v>2</v>
      </c>
      <c r="K1582" s="467">
        <f t="shared" si="412"/>
        <v>0</v>
      </c>
      <c r="L1582" s="467">
        <f t="shared" si="418"/>
        <v>0</v>
      </c>
      <c r="M1582" s="466">
        <f t="shared" si="413"/>
        <v>0</v>
      </c>
      <c r="N1582" s="466">
        <f t="shared" si="414"/>
        <v>0</v>
      </c>
      <c r="O1582" s="466">
        <f t="shared" si="415"/>
        <v>0</v>
      </c>
      <c r="P1582" s="466">
        <f t="shared" si="427"/>
        <v>0</v>
      </c>
      <c r="Q1582" s="466">
        <f t="shared" si="416"/>
        <v>0</v>
      </c>
      <c r="R1582" s="466">
        <f t="shared" si="419"/>
        <v>0</v>
      </c>
      <c r="S1582" s="463">
        <f t="shared" si="420"/>
        <v>0</v>
      </c>
      <c r="T1582" s="463">
        <f t="shared" si="421"/>
        <v>0</v>
      </c>
      <c r="U1582" s="463">
        <f t="shared" si="422"/>
        <v>0</v>
      </c>
      <c r="V1582" s="463">
        <f t="shared" si="423"/>
        <v>0</v>
      </c>
      <c r="W1582" s="470">
        <f t="shared" si="417"/>
        <v>-0.58899999999999864</v>
      </c>
    </row>
    <row r="1583" spans="1:23">
      <c r="A1583" s="461">
        <v>15790</v>
      </c>
      <c r="B1583" s="461" t="s">
        <v>526</v>
      </c>
      <c r="C1583" s="466">
        <v>476.23</v>
      </c>
      <c r="D1583" s="466">
        <v>475.93299999999999</v>
      </c>
      <c r="E1583" s="466">
        <v>25.69</v>
      </c>
      <c r="F1583" s="466">
        <v>147.09</v>
      </c>
      <c r="G1583" s="467">
        <f t="shared" si="424"/>
        <v>0.29700000000002547</v>
      </c>
      <c r="H1583" s="466">
        <f t="shared" si="425"/>
        <v>0</v>
      </c>
      <c r="I1583" s="466">
        <f t="shared" si="426"/>
        <v>0</v>
      </c>
      <c r="J1583" s="468">
        <v>2</v>
      </c>
      <c r="K1583" s="467">
        <f t="shared" si="412"/>
        <v>0</v>
      </c>
      <c r="L1583" s="467">
        <f t="shared" si="418"/>
        <v>0</v>
      </c>
      <c r="M1583" s="466">
        <f t="shared" si="413"/>
        <v>0</v>
      </c>
      <c r="N1583" s="466">
        <f t="shared" si="414"/>
        <v>0</v>
      </c>
      <c r="O1583" s="466">
        <f t="shared" si="415"/>
        <v>0</v>
      </c>
      <c r="P1583" s="466">
        <f t="shared" si="427"/>
        <v>0</v>
      </c>
      <c r="Q1583" s="466">
        <f t="shared" si="416"/>
        <v>0</v>
      </c>
      <c r="R1583" s="466">
        <f t="shared" si="419"/>
        <v>0</v>
      </c>
      <c r="S1583" s="463">
        <f t="shared" si="420"/>
        <v>0</v>
      </c>
      <c r="T1583" s="463">
        <f t="shared" si="421"/>
        <v>0</v>
      </c>
      <c r="U1583" s="463">
        <f t="shared" si="422"/>
        <v>0</v>
      </c>
      <c r="V1583" s="463">
        <f t="shared" si="423"/>
        <v>0</v>
      </c>
      <c r="W1583" s="470">
        <f t="shared" si="417"/>
        <v>-0.52199999999999136</v>
      </c>
    </row>
    <row r="1584" spans="1:23">
      <c r="A1584" s="461">
        <v>15800</v>
      </c>
      <c r="B1584" s="461" t="s">
        <v>526</v>
      </c>
      <c r="C1584" s="466">
        <v>476.28399999999999</v>
      </c>
      <c r="D1584" s="466">
        <v>476.07799999999997</v>
      </c>
      <c r="E1584" s="466">
        <v>39.94</v>
      </c>
      <c r="F1584" s="466">
        <v>132.66999999999999</v>
      </c>
      <c r="G1584" s="467">
        <f t="shared" si="424"/>
        <v>0.20600000000001728</v>
      </c>
      <c r="H1584" s="466">
        <f t="shared" si="425"/>
        <v>0</v>
      </c>
      <c r="I1584" s="466">
        <f t="shared" si="426"/>
        <v>0</v>
      </c>
      <c r="J1584" s="468">
        <v>2</v>
      </c>
      <c r="K1584" s="467">
        <f t="shared" si="412"/>
        <v>0</v>
      </c>
      <c r="L1584" s="467">
        <f t="shared" si="418"/>
        <v>0</v>
      </c>
      <c r="M1584" s="466">
        <f t="shared" si="413"/>
        <v>0</v>
      </c>
      <c r="N1584" s="466">
        <f t="shared" si="414"/>
        <v>0</v>
      </c>
      <c r="O1584" s="466">
        <f t="shared" si="415"/>
        <v>0</v>
      </c>
      <c r="P1584" s="466">
        <f t="shared" si="427"/>
        <v>0</v>
      </c>
      <c r="Q1584" s="466">
        <f t="shared" si="416"/>
        <v>0</v>
      </c>
      <c r="R1584" s="466">
        <f t="shared" si="419"/>
        <v>0</v>
      </c>
      <c r="S1584" s="463">
        <f t="shared" si="420"/>
        <v>0</v>
      </c>
      <c r="T1584" s="463">
        <f t="shared" si="421"/>
        <v>0</v>
      </c>
      <c r="U1584" s="463">
        <f t="shared" si="422"/>
        <v>0</v>
      </c>
      <c r="V1584" s="463">
        <f t="shared" si="423"/>
        <v>0</v>
      </c>
      <c r="W1584" s="470">
        <f t="shared" si="417"/>
        <v>-0.40199999999998681</v>
      </c>
    </row>
    <row r="1585" spans="1:23">
      <c r="A1585" s="461">
        <v>15810</v>
      </c>
      <c r="B1585" s="461" t="s">
        <v>526</v>
      </c>
      <c r="C1585" s="466">
        <v>476.35500000000002</v>
      </c>
      <c r="D1585" s="466">
        <v>476.21800000000002</v>
      </c>
      <c r="E1585" s="466">
        <v>55.37</v>
      </c>
      <c r="F1585" s="466">
        <v>102.1</v>
      </c>
      <c r="G1585" s="467">
        <f t="shared" si="424"/>
        <v>0.13700000000000045</v>
      </c>
      <c r="H1585" s="466">
        <f t="shared" si="425"/>
        <v>0</v>
      </c>
      <c r="I1585" s="466">
        <f t="shared" si="426"/>
        <v>0</v>
      </c>
      <c r="J1585" s="468">
        <v>2</v>
      </c>
      <c r="K1585" s="467">
        <f t="shared" si="412"/>
        <v>0</v>
      </c>
      <c r="L1585" s="467">
        <f t="shared" si="418"/>
        <v>0</v>
      </c>
      <c r="M1585" s="466">
        <f t="shared" si="413"/>
        <v>0</v>
      </c>
      <c r="N1585" s="466">
        <f t="shared" si="414"/>
        <v>0</v>
      </c>
      <c r="O1585" s="466">
        <f t="shared" si="415"/>
        <v>0</v>
      </c>
      <c r="P1585" s="466">
        <f t="shared" si="427"/>
        <v>0</v>
      </c>
      <c r="Q1585" s="466">
        <f t="shared" si="416"/>
        <v>0</v>
      </c>
      <c r="R1585" s="466">
        <f t="shared" si="419"/>
        <v>0</v>
      </c>
      <c r="S1585" s="463">
        <f t="shared" si="420"/>
        <v>0</v>
      </c>
      <c r="T1585" s="463">
        <f t="shared" si="421"/>
        <v>0</v>
      </c>
      <c r="U1585" s="463">
        <f t="shared" si="422"/>
        <v>0</v>
      </c>
      <c r="V1585" s="463">
        <f t="shared" si="423"/>
        <v>0</v>
      </c>
      <c r="W1585" s="470">
        <f t="shared" si="417"/>
        <v>-0.29700000000002547</v>
      </c>
    </row>
    <row r="1586" spans="1:23">
      <c r="A1586" s="461">
        <v>15820</v>
      </c>
      <c r="B1586" s="461" t="s">
        <v>526</v>
      </c>
      <c r="C1586" s="466">
        <v>476.44</v>
      </c>
      <c r="D1586" s="466">
        <v>476.363</v>
      </c>
      <c r="E1586" s="466">
        <v>68.86</v>
      </c>
      <c r="F1586" s="466">
        <v>82.27</v>
      </c>
      <c r="G1586" s="467">
        <f t="shared" si="424"/>
        <v>7.6999999999998181E-2</v>
      </c>
      <c r="H1586" s="466">
        <f t="shared" si="425"/>
        <v>0</v>
      </c>
      <c r="I1586" s="466">
        <f t="shared" si="426"/>
        <v>0</v>
      </c>
      <c r="J1586" s="468">
        <v>2</v>
      </c>
      <c r="K1586" s="467">
        <f t="shared" si="412"/>
        <v>0</v>
      </c>
      <c r="L1586" s="467">
        <f t="shared" si="418"/>
        <v>0</v>
      </c>
      <c r="M1586" s="466">
        <f t="shared" si="413"/>
        <v>0</v>
      </c>
      <c r="N1586" s="466">
        <f t="shared" si="414"/>
        <v>0</v>
      </c>
      <c r="O1586" s="466">
        <f t="shared" si="415"/>
        <v>0</v>
      </c>
      <c r="P1586" s="466">
        <f t="shared" si="427"/>
        <v>0</v>
      </c>
      <c r="Q1586" s="466">
        <f t="shared" si="416"/>
        <v>0</v>
      </c>
      <c r="R1586" s="466">
        <f t="shared" si="419"/>
        <v>0</v>
      </c>
      <c r="S1586" s="463">
        <f t="shared" si="420"/>
        <v>0</v>
      </c>
      <c r="T1586" s="463">
        <f t="shared" si="421"/>
        <v>0</v>
      </c>
      <c r="U1586" s="463">
        <f t="shared" si="422"/>
        <v>0</v>
      </c>
      <c r="V1586" s="463">
        <f t="shared" si="423"/>
        <v>0</v>
      </c>
      <c r="W1586" s="470">
        <f t="shared" si="417"/>
        <v>-0.20600000000001728</v>
      </c>
    </row>
    <row r="1587" spans="1:23">
      <c r="A1587" s="461">
        <v>15830</v>
      </c>
      <c r="B1587" s="461" t="s">
        <v>526</v>
      </c>
      <c r="C1587" s="466">
        <v>476.54199999999997</v>
      </c>
      <c r="D1587" s="466">
        <v>476.52199999999999</v>
      </c>
      <c r="E1587" s="466">
        <v>77.75</v>
      </c>
      <c r="F1587" s="466">
        <v>77.099999999999994</v>
      </c>
      <c r="G1587" s="467">
        <f t="shared" si="424"/>
        <v>1.999999999998181E-2</v>
      </c>
      <c r="H1587" s="466">
        <f t="shared" si="425"/>
        <v>0</v>
      </c>
      <c r="I1587" s="466">
        <f t="shared" si="426"/>
        <v>0</v>
      </c>
      <c r="J1587" s="468">
        <v>2</v>
      </c>
      <c r="K1587" s="467">
        <f t="shared" si="412"/>
        <v>0</v>
      </c>
      <c r="L1587" s="467">
        <f t="shared" si="418"/>
        <v>0</v>
      </c>
      <c r="M1587" s="466">
        <f t="shared" si="413"/>
        <v>0</v>
      </c>
      <c r="N1587" s="466">
        <f t="shared" si="414"/>
        <v>0</v>
      </c>
      <c r="O1587" s="466">
        <f t="shared" si="415"/>
        <v>0</v>
      </c>
      <c r="P1587" s="466">
        <f t="shared" si="427"/>
        <v>0</v>
      </c>
      <c r="Q1587" s="466">
        <f t="shared" si="416"/>
        <v>0</v>
      </c>
      <c r="R1587" s="466">
        <f t="shared" si="419"/>
        <v>0</v>
      </c>
      <c r="S1587" s="463">
        <f t="shared" si="420"/>
        <v>0</v>
      </c>
      <c r="T1587" s="463">
        <f t="shared" si="421"/>
        <v>0</v>
      </c>
      <c r="U1587" s="463">
        <f t="shared" si="422"/>
        <v>0</v>
      </c>
      <c r="V1587" s="463">
        <f t="shared" si="423"/>
        <v>0</v>
      </c>
      <c r="W1587" s="470">
        <f t="shared" si="417"/>
        <v>-0.13700000000000045</v>
      </c>
    </row>
    <row r="1588" spans="1:23">
      <c r="A1588" s="461">
        <v>15840</v>
      </c>
      <c r="B1588" s="461" t="s">
        <v>526</v>
      </c>
      <c r="C1588" s="466">
        <v>476.65800000000002</v>
      </c>
      <c r="D1588" s="466">
        <v>476.661</v>
      </c>
      <c r="E1588" s="466">
        <v>81.400000000000006</v>
      </c>
      <c r="F1588" s="466">
        <v>82.92</v>
      </c>
      <c r="G1588" s="467">
        <f t="shared" si="424"/>
        <v>0</v>
      </c>
      <c r="H1588" s="466">
        <f t="shared" si="425"/>
        <v>0</v>
      </c>
      <c r="I1588" s="466">
        <f t="shared" si="426"/>
        <v>0</v>
      </c>
      <c r="J1588" s="468">
        <v>2</v>
      </c>
      <c r="K1588" s="467">
        <f t="shared" si="412"/>
        <v>0</v>
      </c>
      <c r="L1588" s="467">
        <f t="shared" si="418"/>
        <v>0</v>
      </c>
      <c r="M1588" s="466">
        <f t="shared" si="413"/>
        <v>0</v>
      </c>
      <c r="N1588" s="466">
        <f t="shared" si="414"/>
        <v>0</v>
      </c>
      <c r="O1588" s="466">
        <f t="shared" si="415"/>
        <v>0</v>
      </c>
      <c r="P1588" s="466">
        <f t="shared" si="427"/>
        <v>0</v>
      </c>
      <c r="Q1588" s="466">
        <f t="shared" si="416"/>
        <v>0</v>
      </c>
      <c r="R1588" s="466">
        <f t="shared" si="419"/>
        <v>0</v>
      </c>
      <c r="S1588" s="463">
        <f t="shared" si="420"/>
        <v>0</v>
      </c>
      <c r="T1588" s="463">
        <f t="shared" si="421"/>
        <v>0</v>
      </c>
      <c r="U1588" s="463">
        <f t="shared" si="422"/>
        <v>0</v>
      </c>
      <c r="V1588" s="463">
        <f t="shared" si="423"/>
        <v>0</v>
      </c>
      <c r="W1588" s="470">
        <f t="shared" si="417"/>
        <v>-7.6999999999998181E-2</v>
      </c>
    </row>
    <row r="1589" spans="1:23">
      <c r="A1589" s="461">
        <v>15850</v>
      </c>
      <c r="B1589" s="461" t="s">
        <v>526</v>
      </c>
      <c r="C1589" s="466">
        <v>476.779</v>
      </c>
      <c r="D1589" s="466">
        <v>476.78699999999998</v>
      </c>
      <c r="E1589" s="466">
        <v>83.75</v>
      </c>
      <c r="F1589" s="466">
        <v>91.62</v>
      </c>
      <c r="G1589" s="467">
        <f t="shared" si="424"/>
        <v>0</v>
      </c>
      <c r="H1589" s="466">
        <f t="shared" si="425"/>
        <v>0</v>
      </c>
      <c r="I1589" s="466">
        <f t="shared" si="426"/>
        <v>0</v>
      </c>
      <c r="J1589" s="468">
        <v>2</v>
      </c>
      <c r="K1589" s="467">
        <f t="shared" ref="K1589:K1591" si="428">(A1589-A1588)*SQRT(H1589^2+(H1589*J1589)^2)</f>
        <v>0</v>
      </c>
      <c r="L1589" s="467">
        <f t="shared" si="418"/>
        <v>0</v>
      </c>
      <c r="M1589" s="466">
        <f t="shared" si="413"/>
        <v>0</v>
      </c>
      <c r="N1589" s="466">
        <f t="shared" ref="N1589:N1591" si="429">+IF(M1589&gt;0,A1589-A1588,)*2</f>
        <v>0</v>
      </c>
      <c r="O1589" s="466">
        <f t="shared" si="415"/>
        <v>0</v>
      </c>
      <c r="P1589" s="466">
        <f t="shared" si="427"/>
        <v>0</v>
      </c>
      <c r="Q1589" s="466">
        <f t="shared" si="416"/>
        <v>0</v>
      </c>
      <c r="R1589" s="466">
        <f t="shared" si="419"/>
        <v>0</v>
      </c>
      <c r="S1589" s="463">
        <f t="shared" si="420"/>
        <v>0</v>
      </c>
      <c r="T1589" s="463">
        <f t="shared" si="421"/>
        <v>0</v>
      </c>
      <c r="U1589" s="463">
        <f t="shared" si="422"/>
        <v>0</v>
      </c>
      <c r="V1589" s="463">
        <f t="shared" si="423"/>
        <v>0</v>
      </c>
      <c r="W1589" s="470">
        <f t="shared" si="417"/>
        <v>-1.999999999998181E-2</v>
      </c>
    </row>
    <row r="1590" spans="1:23">
      <c r="A1590" s="461">
        <v>15860</v>
      </c>
      <c r="B1590" s="461" t="s">
        <v>526</v>
      </c>
      <c r="C1590" s="466">
        <v>476.899</v>
      </c>
      <c r="D1590" s="466">
        <v>476.90699999999998</v>
      </c>
      <c r="E1590" s="466">
        <v>88.33</v>
      </c>
      <c r="F1590" s="466">
        <v>91.79</v>
      </c>
      <c r="G1590" s="467">
        <f t="shared" si="424"/>
        <v>0</v>
      </c>
      <c r="H1590" s="466">
        <f t="shared" si="425"/>
        <v>0</v>
      </c>
      <c r="I1590" s="466">
        <f t="shared" si="426"/>
        <v>0</v>
      </c>
      <c r="J1590" s="468">
        <v>2</v>
      </c>
      <c r="K1590" s="467">
        <f t="shared" si="428"/>
        <v>0</v>
      </c>
      <c r="L1590" s="467">
        <f t="shared" si="418"/>
        <v>0</v>
      </c>
      <c r="M1590" s="466">
        <f t="shared" si="413"/>
        <v>0</v>
      </c>
      <c r="N1590" s="466">
        <f t="shared" si="429"/>
        <v>0</v>
      </c>
      <c r="O1590" s="466">
        <f t="shared" si="415"/>
        <v>0</v>
      </c>
      <c r="P1590" s="466">
        <f t="shared" si="427"/>
        <v>0</v>
      </c>
      <c r="Q1590" s="466">
        <f t="shared" si="416"/>
        <v>0</v>
      </c>
      <c r="R1590" s="466">
        <f t="shared" si="419"/>
        <v>0</v>
      </c>
      <c r="S1590" s="463">
        <f t="shared" si="420"/>
        <v>0</v>
      </c>
      <c r="T1590" s="463">
        <f t="shared" si="421"/>
        <v>0</v>
      </c>
      <c r="U1590" s="463">
        <f t="shared" si="422"/>
        <v>0</v>
      </c>
      <c r="V1590" s="463">
        <f t="shared" si="423"/>
        <v>0</v>
      </c>
      <c r="W1590" s="470">
        <f t="shared" si="417"/>
        <v>2.9999999999859028E-3</v>
      </c>
    </row>
    <row r="1591" spans="1:23">
      <c r="A1591" s="461">
        <v>15870</v>
      </c>
      <c r="B1591" s="461" t="s">
        <v>526</v>
      </c>
      <c r="C1591" s="466">
        <v>477.01900000000001</v>
      </c>
      <c r="D1591" s="466">
        <v>477.01900000000001</v>
      </c>
      <c r="E1591" s="466">
        <v>92.27</v>
      </c>
      <c r="F1591" s="466">
        <v>87.17</v>
      </c>
      <c r="G1591" s="467">
        <f t="shared" si="424"/>
        <v>0</v>
      </c>
      <c r="H1591" s="466">
        <f t="shared" si="425"/>
        <v>0</v>
      </c>
      <c r="I1591" s="466">
        <f t="shared" si="426"/>
        <v>0</v>
      </c>
      <c r="J1591" s="468">
        <v>2</v>
      </c>
      <c r="K1591" s="467">
        <f t="shared" si="428"/>
        <v>0</v>
      </c>
      <c r="L1591" s="467">
        <f t="shared" si="418"/>
        <v>0</v>
      </c>
      <c r="M1591" s="466">
        <f t="shared" si="413"/>
        <v>0</v>
      </c>
      <c r="N1591" s="466">
        <f t="shared" si="429"/>
        <v>0</v>
      </c>
      <c r="O1591" s="466">
        <f t="shared" si="415"/>
        <v>0</v>
      </c>
      <c r="P1591" s="466">
        <f t="shared" si="427"/>
        <v>0</v>
      </c>
      <c r="Q1591" s="466">
        <f t="shared" si="416"/>
        <v>0</v>
      </c>
      <c r="R1591" s="466">
        <f t="shared" si="419"/>
        <v>0</v>
      </c>
      <c r="S1591" s="463">
        <f t="shared" si="420"/>
        <v>0</v>
      </c>
      <c r="T1591" s="463">
        <f t="shared" si="421"/>
        <v>0</v>
      </c>
      <c r="U1591" s="463">
        <f t="shared" si="422"/>
        <v>0</v>
      </c>
      <c r="V1591" s="463">
        <f t="shared" si="423"/>
        <v>0</v>
      </c>
      <c r="W1591" s="470">
        <f t="shared" si="417"/>
        <v>7.9999999999813554E-3</v>
      </c>
    </row>
    <row r="1592" spans="1:23">
      <c r="A1592" s="461"/>
      <c r="B1592" s="461"/>
      <c r="C1592" s="466"/>
      <c r="D1592" s="466"/>
      <c r="E1592" s="466"/>
      <c r="F1592" s="466"/>
      <c r="G1592" s="467"/>
      <c r="H1592" s="466"/>
      <c r="I1592" s="466"/>
      <c r="J1592" s="467"/>
      <c r="K1592" s="467"/>
      <c r="L1592" s="467"/>
      <c r="M1592" s="466"/>
      <c r="N1592" s="466"/>
      <c r="O1592" s="466"/>
      <c r="P1592" s="466"/>
      <c r="Q1592" s="466"/>
      <c r="R1592" s="466"/>
      <c r="S1592" s="463">
        <f t="shared" si="420"/>
        <v>0</v>
      </c>
      <c r="T1592" s="463">
        <f t="shared" si="421"/>
        <v>0</v>
      </c>
      <c r="U1592" s="463">
        <f t="shared" si="422"/>
        <v>0</v>
      </c>
      <c r="V1592" s="463">
        <f t="shared" si="423"/>
        <v>0</v>
      </c>
      <c r="W1592" s="470">
        <f t="shared" si="417"/>
        <v>7.9999999999813554E-3</v>
      </c>
    </row>
    <row r="1593" spans="1:23" ht="15.6">
      <c r="A1593" s="8"/>
      <c r="B1593" s="8"/>
      <c r="C1593" s="53"/>
      <c r="D1593" s="53"/>
      <c r="E1593" s="53">
        <f>SUM(E4:E1592)</f>
        <v>360795.45000000048</v>
      </c>
      <c r="F1593" s="53">
        <f>SUM(F4:F1592)</f>
        <v>437042.99999999988</v>
      </c>
      <c r="G1593" s="65"/>
      <c r="H1593" s="53"/>
      <c r="I1593" s="53"/>
      <c r="J1593" s="65"/>
      <c r="K1593" s="53">
        <f t="shared" ref="K1593:Q1593" si="430">SUM(K4:K1592)</f>
        <v>22069.74497044543</v>
      </c>
      <c r="L1593" s="53">
        <f>SUM(L4:L1592)</f>
        <v>9740</v>
      </c>
      <c r="M1593" s="53">
        <f t="shared" si="430"/>
        <v>19426.697293689384</v>
      </c>
      <c r="N1593" s="53">
        <f t="shared" si="430"/>
        <v>2880</v>
      </c>
      <c r="O1593" s="53">
        <f t="shared" si="430"/>
        <v>971.33486468446915</v>
      </c>
      <c r="P1593" s="53">
        <f t="shared" si="430"/>
        <v>19426.697293689384</v>
      </c>
      <c r="Q1593" s="53">
        <f t="shared" si="430"/>
        <v>1948</v>
      </c>
      <c r="R1593" s="53">
        <f>SUM(R4:R1592)</f>
        <v>2880</v>
      </c>
      <c r="S1593" s="4"/>
      <c r="T1593" s="211"/>
      <c r="U1593" s="211"/>
      <c r="V1593" s="463"/>
      <c r="W1593" s="463"/>
    </row>
    <row r="1595" spans="1:23">
      <c r="A1595" s="463"/>
      <c r="B1595" s="463"/>
      <c r="C1595" s="463"/>
      <c r="D1595" s="463"/>
      <c r="E1595" s="463"/>
      <c r="F1595" s="463"/>
      <c r="G1595" s="471"/>
      <c r="H1595" s="463"/>
      <c r="I1595" s="463"/>
      <c r="J1595" s="471"/>
      <c r="K1595" s="471"/>
      <c r="L1595" s="471"/>
      <c r="M1595" s="463"/>
      <c r="N1595" s="463"/>
      <c r="O1595" s="463"/>
      <c r="P1595" s="463"/>
      <c r="Q1595" s="463"/>
      <c r="R1595" s="463"/>
      <c r="S1595" s="463"/>
      <c r="T1595" s="463"/>
      <c r="U1595" s="463"/>
      <c r="V1595" s="463"/>
      <c r="W1595" s="463"/>
    </row>
    <row r="1596" spans="1:23">
      <c r="A1596" s="463"/>
      <c r="B1596" s="463"/>
      <c r="C1596" s="463"/>
      <c r="D1596" s="463"/>
      <c r="E1596" s="463"/>
      <c r="F1596" s="463"/>
      <c r="G1596" s="471"/>
      <c r="H1596" s="463"/>
      <c r="I1596" s="463"/>
      <c r="J1596" s="471"/>
      <c r="K1596" s="471"/>
      <c r="L1596" s="471"/>
      <c r="M1596" s="463"/>
      <c r="N1596" s="463"/>
      <c r="O1596" s="463"/>
      <c r="P1596" s="463"/>
      <c r="Q1596" s="463"/>
      <c r="R1596" s="463"/>
      <c r="S1596" s="463"/>
      <c r="T1596" s="463"/>
      <c r="U1596" s="463"/>
      <c r="V1596" s="463"/>
      <c r="W1596" s="463"/>
    </row>
    <row r="1597" spans="1:23">
      <c r="A1597" s="463"/>
      <c r="B1597" s="463"/>
      <c r="C1597" s="463"/>
      <c r="D1597" s="463"/>
      <c r="E1597" s="463"/>
      <c r="F1597" s="463"/>
      <c r="G1597" s="471"/>
      <c r="H1597" s="463"/>
      <c r="I1597" s="463"/>
      <c r="J1597" s="471"/>
      <c r="K1597" s="471"/>
      <c r="L1597" s="471"/>
      <c r="M1597" s="463"/>
      <c r="N1597" s="463"/>
      <c r="O1597" s="463"/>
      <c r="P1597" s="463"/>
      <c r="Q1597" s="463"/>
      <c r="R1597" s="463"/>
      <c r="S1597" s="463"/>
      <c r="T1597" s="463"/>
      <c r="U1597" s="463"/>
      <c r="V1597" s="463"/>
      <c r="W1597" s="463"/>
    </row>
    <row r="1598" spans="1:23">
      <c r="A1598" s="463"/>
      <c r="B1598" s="463"/>
      <c r="C1598" s="463"/>
      <c r="D1598" s="463"/>
      <c r="E1598" s="463"/>
      <c r="F1598" s="463"/>
      <c r="G1598" s="471"/>
      <c r="H1598" s="463"/>
      <c r="I1598" s="463"/>
      <c r="J1598" s="471"/>
      <c r="K1598" s="471"/>
      <c r="L1598" s="471"/>
      <c r="M1598" s="463"/>
      <c r="N1598" s="463"/>
      <c r="O1598" s="463"/>
      <c r="P1598" s="463"/>
      <c r="Q1598" s="463"/>
      <c r="R1598" s="463"/>
      <c r="S1598" s="463"/>
      <c r="T1598" s="463"/>
      <c r="U1598" s="463"/>
      <c r="V1598" s="463"/>
      <c r="W1598" s="463"/>
    </row>
    <row r="1599" spans="1:23">
      <c r="A1599" s="463"/>
      <c r="B1599" s="463"/>
      <c r="C1599" s="463"/>
      <c r="D1599" s="463"/>
      <c r="E1599" s="463"/>
      <c r="F1599" s="463"/>
      <c r="G1599" s="471"/>
      <c r="H1599" s="463"/>
      <c r="I1599" s="463"/>
      <c r="J1599" s="471"/>
      <c r="K1599" s="471"/>
      <c r="L1599" s="471"/>
      <c r="M1599" s="463"/>
      <c r="N1599" s="463"/>
      <c r="O1599" s="463"/>
      <c r="P1599" s="463"/>
      <c r="Q1599" s="463"/>
      <c r="R1599" s="463"/>
      <c r="S1599" s="463"/>
      <c r="T1599" s="463"/>
      <c r="U1599" s="463"/>
      <c r="V1599" s="463"/>
      <c r="W1599" s="463"/>
    </row>
    <row r="1600" spans="1:23">
      <c r="A1600" s="463"/>
      <c r="B1600" s="463"/>
      <c r="C1600" s="463"/>
      <c r="D1600" s="463"/>
      <c r="E1600" s="463"/>
      <c r="F1600" s="463"/>
      <c r="G1600" s="471"/>
      <c r="H1600" s="463"/>
      <c r="I1600" s="463"/>
      <c r="J1600" s="471"/>
      <c r="K1600" s="471"/>
      <c r="L1600" s="471"/>
      <c r="M1600" s="463"/>
      <c r="N1600" s="463"/>
      <c r="O1600" s="463"/>
      <c r="P1600" s="463"/>
      <c r="Q1600" s="463"/>
      <c r="R1600" s="463"/>
      <c r="S1600" s="463"/>
      <c r="T1600" s="463"/>
      <c r="U1600" s="463"/>
      <c r="V1600" s="463"/>
      <c r="W1600" s="463"/>
    </row>
    <row r="1601" spans="2:17">
      <c r="B1601" s="463"/>
      <c r="C1601" s="463"/>
      <c r="D1601" s="463"/>
      <c r="E1601" s="463"/>
      <c r="F1601" s="463"/>
      <c r="G1601" s="471"/>
      <c r="H1601" s="463"/>
      <c r="I1601" s="463"/>
      <c r="J1601" s="471"/>
      <c r="K1601" s="471"/>
      <c r="L1601" s="471"/>
      <c r="M1601" s="463"/>
      <c r="N1601" s="463"/>
      <c r="O1601" s="463"/>
      <c r="P1601" s="463"/>
      <c r="Q1601" s="463"/>
    </row>
    <row r="1602" spans="2:17">
      <c r="B1602" s="463"/>
      <c r="C1602" s="463"/>
      <c r="D1602" s="463"/>
      <c r="E1602" s="463"/>
      <c r="F1602" s="463"/>
      <c r="G1602" s="471"/>
      <c r="H1602" s="463"/>
      <c r="I1602" s="463"/>
      <c r="J1602" s="471"/>
      <c r="K1602" s="471"/>
      <c r="L1602" s="471"/>
      <c r="M1602" s="463"/>
      <c r="N1602" s="463"/>
      <c r="O1602" s="463"/>
      <c r="P1602" s="463"/>
      <c r="Q1602" s="463"/>
    </row>
    <row r="1604" spans="2:17" ht="15.6">
      <c r="B1604" s="463"/>
      <c r="C1604" s="365" t="s">
        <v>410</v>
      </c>
      <c r="D1604" s="365"/>
      <c r="E1604" s="3"/>
      <c r="F1604" s="463"/>
      <c r="G1604" s="471"/>
      <c r="H1604" s="463"/>
      <c r="I1604" s="463"/>
      <c r="J1604" s="3" t="s">
        <v>170</v>
      </c>
      <c r="K1604" s="3"/>
      <c r="L1604" s="471"/>
      <c r="M1604" s="463"/>
      <c r="N1604" s="189"/>
      <c r="O1604" s="365" t="s">
        <v>411</v>
      </c>
      <c r="P1604" s="365"/>
      <c r="Q1604" s="365"/>
    </row>
    <row r="1605" spans="2:17" ht="15.6">
      <c r="B1605" s="463"/>
      <c r="C1605" s="365" t="s">
        <v>52</v>
      </c>
      <c r="D1605" s="365"/>
      <c r="E1605" s="3"/>
      <c r="F1605" s="463"/>
      <c r="G1605" s="471"/>
      <c r="H1605" s="463"/>
      <c r="I1605" s="463"/>
      <c r="J1605" s="3" t="s">
        <v>412</v>
      </c>
      <c r="K1605" s="3"/>
      <c r="L1605" s="471"/>
      <c r="M1605" s="463"/>
      <c r="N1605" s="189"/>
      <c r="O1605" s="365" t="s">
        <v>413</v>
      </c>
      <c r="P1605" s="365"/>
      <c r="Q1605" s="365"/>
    </row>
    <row r="1606" spans="2:17" ht="15.6">
      <c r="B1606" s="463"/>
      <c r="C1606" s="365" t="str">
        <f>'Summary of Cost'!B36</f>
        <v>Humnabad</v>
      </c>
      <c r="D1606" s="365"/>
      <c r="E1606" s="3"/>
      <c r="F1606" s="463"/>
      <c r="G1606" s="471"/>
      <c r="H1606" s="463"/>
      <c r="I1606" s="463"/>
      <c r="J1606" s="3" t="str">
        <f>'Summary of Cost'!C36</f>
        <v>Humnabad</v>
      </c>
      <c r="K1606" s="3"/>
      <c r="L1606" s="471"/>
      <c r="M1606" s="463"/>
      <c r="N1606" s="189"/>
      <c r="O1606" s="365" t="str">
        <f>'Summary of Cost'!D36</f>
        <v>Kalaburagi.</v>
      </c>
      <c r="P1606" s="365"/>
      <c r="Q1606" s="365"/>
    </row>
  </sheetData>
  <autoFilter ref="S3:V1593" xr:uid="{00000000-0009-0000-0000-000005000000}"/>
  <mergeCells count="8">
    <mergeCell ref="C1606:D1606"/>
    <mergeCell ref="O1606:Q1606"/>
    <mergeCell ref="A1:R1"/>
    <mergeCell ref="A2:R2"/>
    <mergeCell ref="C1604:D1604"/>
    <mergeCell ref="O1604:Q1604"/>
    <mergeCell ref="C1605:D1605"/>
    <mergeCell ref="O1605:Q1605"/>
  </mergeCells>
  <phoneticPr fontId="105" type="noConversion"/>
  <conditionalFormatting sqref="A1:B2 S1:XFD1592 A3:I3 J3:R5 H4:I6 C4:G16 A5:A16 J6:K6 L6:R1591 H7:K1591 A17:G1575 C1576:G1591 A1576:B1592 C1592:R1592 A1593:XFD1593 A1594 I1594:XFD1594 A1595:B1602 E1595:XFD1602 A1603:XFD1603 A1604:E1606 J1604:K1606 N1604:O1606 R1604:XFD1606 A1607:XFD1048576">
    <cfRule type="cellIs" dxfId="8" priority="3" operator="equal">
      <formula>0</formula>
    </cfRule>
  </conditionalFormatting>
  <pageMargins left="0.39370078740157483" right="0.39370078740157483" top="0.59055118110236227" bottom="0.59055118110236227" header="0.31496062992125984" footer="0.31496062992125984"/>
  <pageSetup paperSize="9" scale="61" fitToHeight="0" orientation="landscape" r:id="rId1"/>
  <headerFooter>
    <oddHeader>&amp;R&amp;"Arial,Bold"&amp;UCUT - FILL QUANTITY (MAIN ROAD)</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rgb="FF92D050"/>
    <pageSetUpPr fitToPage="1"/>
  </sheetPr>
  <dimension ref="A1:AD184"/>
  <sheetViews>
    <sheetView view="pageBreakPreview" zoomScale="70" zoomScaleNormal="100" zoomScaleSheetLayoutView="70" workbookViewId="0">
      <pane ySplit="3" topLeftCell="A4" activePane="bottomLeft" state="frozen"/>
      <selection pane="bottomLeft" activeCell="N36" sqref="N36"/>
    </sheetView>
  </sheetViews>
  <sheetFormatPr defaultColWidth="8.85546875" defaultRowHeight="15"/>
  <cols>
    <col min="1" max="1" width="10.7109375" style="2" customWidth="1"/>
    <col min="2" max="2" width="10.140625" style="2" customWidth="1"/>
    <col min="3" max="5" width="9.7109375" style="2" customWidth="1"/>
    <col min="6" max="6" width="10.5703125" style="2" hidden="1" customWidth="1"/>
    <col min="7" max="7" width="11.85546875" style="2" hidden="1" customWidth="1"/>
    <col min="8" max="8" width="16.5703125" style="67" customWidth="1"/>
    <col min="9" max="9" width="16.85546875" style="67" customWidth="1"/>
    <col min="10" max="10" width="16.140625" style="67" customWidth="1"/>
    <col min="11" max="11" width="15.140625" style="2" customWidth="1"/>
    <col min="12" max="12" width="11.140625" style="2" customWidth="1"/>
    <col min="13" max="13" width="16.28515625" style="67" customWidth="1"/>
    <col min="14" max="14" width="15" style="67" customWidth="1"/>
    <col min="15" max="15" width="11.42578125" style="67" bestFit="1" customWidth="1"/>
    <col min="16" max="17" width="11.42578125" style="67" customWidth="1"/>
    <col min="18" max="20" width="14.7109375" style="2" customWidth="1"/>
    <col min="21" max="21" width="9.5703125" style="2" customWidth="1"/>
    <col min="22" max="22" width="12.5703125" style="2" bestFit="1" customWidth="1"/>
    <col min="23" max="23" width="12.85546875" style="2" customWidth="1"/>
    <col min="24" max="24" width="13.140625" style="2" customWidth="1"/>
    <col min="25" max="25" width="8.85546875" style="2"/>
    <col min="26" max="26" width="9.28515625" style="2" customWidth="1"/>
    <col min="27" max="27" width="9.140625" style="2" customWidth="1"/>
    <col min="28" max="28" width="14" style="2" bestFit="1" customWidth="1"/>
    <col min="29" max="16384" width="8.85546875" style="2"/>
  </cols>
  <sheetData>
    <row r="1" spans="1:30" ht="37.15" customHeight="1">
      <c r="A1" s="364" t="s">
        <v>502</v>
      </c>
      <c r="B1" s="364"/>
      <c r="C1" s="364"/>
      <c r="D1" s="364"/>
      <c r="E1" s="364"/>
      <c r="F1" s="364"/>
      <c r="G1" s="364"/>
      <c r="H1" s="364"/>
      <c r="I1" s="364"/>
      <c r="J1" s="364"/>
      <c r="K1" s="364"/>
      <c r="L1" s="364"/>
      <c r="M1" s="364"/>
      <c r="N1" s="364"/>
      <c r="O1" s="364"/>
      <c r="P1" s="364"/>
      <c r="Q1" s="364"/>
      <c r="R1" s="364"/>
      <c r="S1" s="364"/>
      <c r="T1" s="364"/>
      <c r="U1" s="364"/>
      <c r="V1" s="364"/>
      <c r="W1" s="364"/>
      <c r="X1" s="364"/>
      <c r="Y1" s="463"/>
      <c r="Z1" s="463"/>
      <c r="AA1" s="463"/>
      <c r="AB1" s="463"/>
      <c r="AC1" s="463"/>
      <c r="AD1" s="463"/>
    </row>
    <row r="2" spans="1:30" ht="17.45">
      <c r="A2" s="368" t="s">
        <v>533</v>
      </c>
      <c r="B2" s="368"/>
      <c r="C2" s="368"/>
      <c r="D2" s="368"/>
      <c r="E2" s="368"/>
      <c r="F2" s="368"/>
      <c r="G2" s="368"/>
      <c r="H2" s="368"/>
      <c r="I2" s="368"/>
      <c r="J2" s="368"/>
      <c r="K2" s="368"/>
      <c r="L2" s="368"/>
      <c r="M2" s="368"/>
      <c r="N2" s="368"/>
      <c r="O2" s="368"/>
      <c r="P2" s="368"/>
      <c r="Q2" s="368"/>
      <c r="R2" s="368"/>
      <c r="S2" s="368"/>
      <c r="T2" s="368"/>
      <c r="U2" s="368"/>
      <c r="V2" s="368"/>
      <c r="W2" s="368"/>
      <c r="X2" s="368"/>
      <c r="Y2" s="463"/>
      <c r="Z2" s="463"/>
      <c r="AA2" s="463"/>
      <c r="AB2" s="463"/>
      <c r="AC2" s="463"/>
      <c r="AD2" s="463"/>
    </row>
    <row r="3" spans="1:30" ht="93.6">
      <c r="A3" s="8" t="s">
        <v>504</v>
      </c>
      <c r="B3" s="8" t="s">
        <v>534</v>
      </c>
      <c r="C3" s="8" t="s">
        <v>535</v>
      </c>
      <c r="D3" s="8" t="s">
        <v>536</v>
      </c>
      <c r="E3" s="8" t="s">
        <v>537</v>
      </c>
      <c r="F3" s="8" t="s">
        <v>538</v>
      </c>
      <c r="G3" s="8" t="s">
        <v>539</v>
      </c>
      <c r="H3" s="65" t="s">
        <v>540</v>
      </c>
      <c r="I3" s="65" t="s">
        <v>541</v>
      </c>
      <c r="J3" s="65" t="s">
        <v>542</v>
      </c>
      <c r="K3" s="8" t="s">
        <v>511</v>
      </c>
      <c r="L3" s="8" t="s">
        <v>512</v>
      </c>
      <c r="M3" s="65" t="s">
        <v>543</v>
      </c>
      <c r="N3" s="65" t="s">
        <v>544</v>
      </c>
      <c r="O3" s="65" t="s">
        <v>545</v>
      </c>
      <c r="P3" s="65" t="s">
        <v>546</v>
      </c>
      <c r="Q3" s="65" t="s">
        <v>547</v>
      </c>
      <c r="R3" s="8" t="s">
        <v>548</v>
      </c>
      <c r="S3" s="8" t="s">
        <v>549</v>
      </c>
      <c r="T3" s="8" t="s">
        <v>517</v>
      </c>
      <c r="U3" s="8" t="s">
        <v>518</v>
      </c>
      <c r="V3" s="8" t="s">
        <v>519</v>
      </c>
      <c r="W3" s="8" t="s">
        <v>520</v>
      </c>
      <c r="X3" s="8" t="s">
        <v>521</v>
      </c>
      <c r="Y3" s="8" t="s">
        <v>522</v>
      </c>
      <c r="Z3" s="8" t="s">
        <v>523</v>
      </c>
      <c r="AA3" s="7" t="s">
        <v>550</v>
      </c>
      <c r="AB3" s="7" t="s">
        <v>550</v>
      </c>
      <c r="AC3" s="7" t="s">
        <v>551</v>
      </c>
      <c r="AD3" s="7" t="s">
        <v>552</v>
      </c>
    </row>
    <row r="4" spans="1:30">
      <c r="A4" s="461">
        <v>7000</v>
      </c>
      <c r="B4" s="466">
        <v>499.81599999999997</v>
      </c>
      <c r="C4" s="466">
        <v>497.69600000000003</v>
      </c>
      <c r="D4" s="466">
        <v>499.76299999999998</v>
      </c>
      <c r="E4" s="466">
        <v>498.959</v>
      </c>
      <c r="F4" s="466">
        <v>-2.5</v>
      </c>
      <c r="G4" s="466">
        <v>-2.5</v>
      </c>
      <c r="H4" s="467"/>
      <c r="I4" s="467"/>
      <c r="J4" s="467"/>
      <c r="K4" s="466"/>
      <c r="L4" s="466"/>
      <c r="M4" s="468"/>
      <c r="N4" s="468"/>
      <c r="O4" s="467"/>
      <c r="P4" s="467"/>
      <c r="Q4" s="467"/>
      <c r="R4" s="466"/>
      <c r="S4" s="466"/>
      <c r="T4" s="466"/>
      <c r="U4" s="466"/>
      <c r="V4" s="466"/>
      <c r="W4" s="466"/>
      <c r="X4" s="466"/>
      <c r="Y4" s="463"/>
      <c r="Z4" s="463"/>
      <c r="AA4" s="463"/>
      <c r="AB4" s="463"/>
      <c r="AC4" s="463"/>
      <c r="AD4" s="463"/>
    </row>
    <row r="5" spans="1:30">
      <c r="A5" s="461">
        <v>7010</v>
      </c>
      <c r="B5" s="466">
        <v>500.14600000000002</v>
      </c>
      <c r="C5" s="466">
        <v>497.92399999999998</v>
      </c>
      <c r="D5" s="466">
        <v>500.09199999999998</v>
      </c>
      <c r="E5" s="466">
        <v>499.32299999999998</v>
      </c>
      <c r="F5" s="466">
        <v>-2.5</v>
      </c>
      <c r="G5" s="466">
        <v>-2.5</v>
      </c>
      <c r="H5" s="467">
        <f>IF((B5-C5)&lt;0,0,(B5-C5))</f>
        <v>2.2220000000000368</v>
      </c>
      <c r="I5" s="467">
        <f>IF((D5-E5)&lt;0,0,(D5-E5))</f>
        <v>0.76900000000000546</v>
      </c>
      <c r="J5" s="467">
        <f>+(H5+I5)/2</f>
        <v>1.4955000000000211</v>
      </c>
      <c r="K5" s="466">
        <f t="shared" ref="K5:K36" si="0">IF(J5&lt;3,IF(J5&gt;1.5,J5,),)</f>
        <v>0</v>
      </c>
      <c r="L5" s="466">
        <f t="shared" ref="L5:L36" si="1">IF(J5&gt;3,J5,0)</f>
        <v>0</v>
      </c>
      <c r="M5" s="468">
        <v>2</v>
      </c>
      <c r="N5" s="468">
        <v>2</v>
      </c>
      <c r="O5" s="467">
        <f>IF(AND(H5&gt;1.5,H5&lt;3),(A5-A4)*SQRT(H5^2+(H5*M5)^2),0)</f>
        <v>49.685430460046149</v>
      </c>
      <c r="P5" s="467">
        <f>IF(AND(I5&gt;1.5,I5&lt;3),(A5-A4)*SQRT(K5^2+(K5*N5)^2),0)</f>
        <v>0</v>
      </c>
      <c r="Q5" s="467">
        <f t="shared" ref="Q5:Q36" si="2">+IF((O5+P5)&gt;0,A5-A4,)</f>
        <v>10</v>
      </c>
      <c r="R5" s="466">
        <f>IF(H5&gt;3,(A5-A4)*SQRT(L5^2+(L5*M5)^2),0)</f>
        <v>0</v>
      </c>
      <c r="S5" s="466">
        <f>IF(J5&gt;3,(A5-A4)*SQRT(L5^2+(L5*N5)^2),0)</f>
        <v>0</v>
      </c>
      <c r="T5" s="466">
        <f t="shared" ref="T5:T36" si="3">IF(R5&gt;0,A5-A4,)+IF(S5&gt;0,A5-A4,)</f>
        <v>0</v>
      </c>
      <c r="U5" s="466">
        <f t="shared" ref="U5:U36" si="4">+IF(R5&gt;0,((A5-A4)/20)*SQRT(J5^2+(J5*M5)^2),)+IF(S5&gt;0,((A5-A4)/20)*SQRT(J5^2+(J5*N5)^2),)</f>
        <v>0</v>
      </c>
      <c r="V5" s="466">
        <f>+R5+S5</f>
        <v>0</v>
      </c>
      <c r="W5" s="466">
        <f>Q5</f>
        <v>10</v>
      </c>
      <c r="X5" s="466">
        <f>T5</f>
        <v>0</v>
      </c>
      <c r="Y5" s="463">
        <f t="shared" ref="Y5:Y36" si="5">+IF(X5&gt;0,IF(X4=0,A5,IF(X5&gt;0,IF(X6=0,A6,),)),IF(X5=0,IF(X4&gt;0,IF(X3=0,A5,),),))</f>
        <v>0</v>
      </c>
      <c r="Z5" s="463">
        <f t="shared" ref="Z5:Z36" si="6">+IF(W5&gt;0,IF(W4=0,A5,IF(W5&gt;0,IF(W6=0,A6,),)),IF(W5=0,IF(W4&gt;0,IF(W3=0,A5,),),))</f>
        <v>7010</v>
      </c>
      <c r="AA5" s="463">
        <f t="shared" ref="AA5:AA36" si="7">+IF(R5&gt;0,IF(R4=0,A5,IF(R5&gt;0,IF(R6=0,A6,),)),IF(R5=0,IF(R4&gt;0,IF(R3=0,A5,),),))</f>
        <v>0</v>
      </c>
      <c r="AB5" s="463">
        <f t="shared" ref="AB5:AB36" si="8">+IF(S5&gt;0,IF(S4=0,A5,IF(S5&gt;0,IF(S6=0,A6,),)),IF(S5=0,IF(S4&gt;0,IF(S3=0,A5,),),))</f>
        <v>0</v>
      </c>
      <c r="AC5" s="463">
        <f t="shared" ref="AC5:AC36" si="9">+IF(O5&gt;0,IF(O4=0,A5,IF(O5&gt;0,IF(O6=0,A6,),)),IF(O5=0,IF(O4&gt;0,IF(O3=0,A5,),),))</f>
        <v>7010</v>
      </c>
      <c r="AD5" s="463">
        <f t="shared" ref="AD5:AD36" si="10">+IF(P5&gt;0,IF(P4=0,A5,IF(P5&gt;0,IF(P6=0,A6,),)),IF(P5=0,IF(P4&gt;0,IF(P3=0,A5,),),))</f>
        <v>0</v>
      </c>
    </row>
    <row r="6" spans="1:30">
      <c r="A6" s="461">
        <v>7020</v>
      </c>
      <c r="B6" s="466">
        <v>500.47500000000002</v>
      </c>
      <c r="C6" s="466">
        <v>499.10500000000002</v>
      </c>
      <c r="D6" s="466">
        <v>500.42099999999999</v>
      </c>
      <c r="E6" s="466">
        <v>499.654</v>
      </c>
      <c r="F6" s="466">
        <v>-2.5</v>
      </c>
      <c r="G6" s="466">
        <v>-2.5</v>
      </c>
      <c r="H6" s="467">
        <f t="shared" ref="H6:H69" si="11">IF((B6-C6)&lt;0,0,(B6-C6))</f>
        <v>1.3700000000000045</v>
      </c>
      <c r="I6" s="467">
        <f t="shared" ref="I6:I69" si="12">IF((D6-E6)&lt;0,0,(D6-E6))</f>
        <v>0.76699999999999591</v>
      </c>
      <c r="J6" s="467">
        <f t="shared" ref="J6:J69" si="13">+(H6+I6)/2</f>
        <v>1.0685000000000002</v>
      </c>
      <c r="K6" s="466">
        <f t="shared" si="0"/>
        <v>0</v>
      </c>
      <c r="L6" s="466">
        <f t="shared" si="1"/>
        <v>0</v>
      </c>
      <c r="M6" s="468">
        <v>2</v>
      </c>
      <c r="N6" s="468">
        <v>2</v>
      </c>
      <c r="O6" s="467">
        <f>IF(AND(H6&gt;1.5,H6&lt;3),(A6-A5)*SQRT(H6^2+(H6*M6)^2),0)</f>
        <v>0</v>
      </c>
      <c r="P6" s="467">
        <f>IF(AND(I6&gt;1.5,I6&lt;3),(A6-A5)*SQRT(I6^2+(I6*N6)^2),0)</f>
        <v>0</v>
      </c>
      <c r="Q6" s="467">
        <f t="shared" si="2"/>
        <v>0</v>
      </c>
      <c r="R6" s="466">
        <f t="shared" ref="R6:R69" si="14">IF(H6&gt;3,(A6-A5)*SQRT(L6^2+(L6*M6)^2),0)</f>
        <v>0</v>
      </c>
      <c r="S6" s="466">
        <f t="shared" ref="S6:S69" si="15">IF(J6&gt;3,(A6-A5)*SQRT(L6^2+(L6*N6)^2),0)</f>
        <v>0</v>
      </c>
      <c r="T6" s="466">
        <f t="shared" si="3"/>
        <v>0</v>
      </c>
      <c r="U6" s="466">
        <f t="shared" si="4"/>
        <v>0</v>
      </c>
      <c r="V6" s="466">
        <f t="shared" ref="V6:V69" si="16">+R6+S6</f>
        <v>0</v>
      </c>
      <c r="W6" s="466">
        <f t="shared" ref="W6:W69" si="17">Q6</f>
        <v>0</v>
      </c>
      <c r="X6" s="466">
        <f t="shared" ref="X6:X69" si="18">T6</f>
        <v>0</v>
      </c>
      <c r="Y6" s="463">
        <f t="shared" si="5"/>
        <v>0</v>
      </c>
      <c r="Z6" s="463">
        <f t="shared" si="6"/>
        <v>7020</v>
      </c>
      <c r="AA6" s="463">
        <f t="shared" si="7"/>
        <v>0</v>
      </c>
      <c r="AB6" s="463">
        <f t="shared" si="8"/>
        <v>0</v>
      </c>
      <c r="AC6" s="463">
        <f t="shared" si="9"/>
        <v>7020</v>
      </c>
      <c r="AD6" s="463">
        <f t="shared" si="10"/>
        <v>0</v>
      </c>
    </row>
    <row r="7" spans="1:30">
      <c r="A7" s="461">
        <v>7030</v>
      </c>
      <c r="B7" s="466">
        <v>500.80500000000001</v>
      </c>
      <c r="C7" s="466">
        <v>499.50700000000001</v>
      </c>
      <c r="D7" s="466">
        <v>500.75</v>
      </c>
      <c r="E7" s="466">
        <v>500.01799999999997</v>
      </c>
      <c r="F7" s="466">
        <v>-2.5</v>
      </c>
      <c r="G7" s="466">
        <v>-2.5</v>
      </c>
      <c r="H7" s="467">
        <f t="shared" si="11"/>
        <v>1.2980000000000018</v>
      </c>
      <c r="I7" s="467">
        <f t="shared" si="12"/>
        <v>0.73200000000002774</v>
      </c>
      <c r="J7" s="467">
        <f t="shared" si="13"/>
        <v>1.0150000000000148</v>
      </c>
      <c r="K7" s="466">
        <f t="shared" si="0"/>
        <v>0</v>
      </c>
      <c r="L7" s="466">
        <f t="shared" si="1"/>
        <v>0</v>
      </c>
      <c r="M7" s="468">
        <v>2</v>
      </c>
      <c r="N7" s="468">
        <v>2</v>
      </c>
      <c r="O7" s="467">
        <f t="shared" ref="O7:O69" si="19">IF(AND(H7&gt;1.5,H7&lt;3),(A7-A6)*SQRT(H7^2+(H7*M7)^2),0)</f>
        <v>0</v>
      </c>
      <c r="P7" s="467">
        <f t="shared" ref="P7:P70" si="20">IF(AND(I7&gt;1.5,I7&lt;3),(A7-A6)*SQRT(I7^2+(I7*N7)^2),0)</f>
        <v>0</v>
      </c>
      <c r="Q7" s="467">
        <f t="shared" si="2"/>
        <v>0</v>
      </c>
      <c r="R7" s="466">
        <f t="shared" si="14"/>
        <v>0</v>
      </c>
      <c r="S7" s="466">
        <f t="shared" si="15"/>
        <v>0</v>
      </c>
      <c r="T7" s="466">
        <f t="shared" si="3"/>
        <v>0</v>
      </c>
      <c r="U7" s="466">
        <f t="shared" si="4"/>
        <v>0</v>
      </c>
      <c r="V7" s="466">
        <f t="shared" si="16"/>
        <v>0</v>
      </c>
      <c r="W7" s="466">
        <f t="shared" si="17"/>
        <v>0</v>
      </c>
      <c r="X7" s="466">
        <f t="shared" si="18"/>
        <v>0</v>
      </c>
      <c r="Y7" s="463">
        <f t="shared" si="5"/>
        <v>0</v>
      </c>
      <c r="Z7" s="463">
        <f t="shared" si="6"/>
        <v>0</v>
      </c>
      <c r="AA7" s="463">
        <f t="shared" si="7"/>
        <v>0</v>
      </c>
      <c r="AB7" s="463">
        <f t="shared" si="8"/>
        <v>0</v>
      </c>
      <c r="AC7" s="463">
        <f t="shared" si="9"/>
        <v>0</v>
      </c>
      <c r="AD7" s="463">
        <f t="shared" si="10"/>
        <v>0</v>
      </c>
    </row>
    <row r="8" spans="1:30">
      <c r="A8" s="461">
        <v>7040</v>
      </c>
      <c r="B8" s="466">
        <v>501.13499999999999</v>
      </c>
      <c r="C8" s="466">
        <v>499.88799999999998</v>
      </c>
      <c r="D8" s="466">
        <v>501.07900000000001</v>
      </c>
      <c r="E8" s="466">
        <v>500.52499999999998</v>
      </c>
      <c r="F8" s="466">
        <v>-2.5</v>
      </c>
      <c r="G8" s="466">
        <v>-2.5</v>
      </c>
      <c r="H8" s="467">
        <f t="shared" si="11"/>
        <v>1.2470000000000141</v>
      </c>
      <c r="I8" s="467">
        <f t="shared" si="12"/>
        <v>0.55400000000003047</v>
      </c>
      <c r="J8" s="467">
        <f t="shared" si="13"/>
        <v>0.90050000000002228</v>
      </c>
      <c r="K8" s="466">
        <f t="shared" si="0"/>
        <v>0</v>
      </c>
      <c r="L8" s="466">
        <f t="shared" si="1"/>
        <v>0</v>
      </c>
      <c r="M8" s="468">
        <v>2</v>
      </c>
      <c r="N8" s="468">
        <v>2</v>
      </c>
      <c r="O8" s="467">
        <f t="shared" si="19"/>
        <v>0</v>
      </c>
      <c r="P8" s="467">
        <f t="shared" si="20"/>
        <v>0</v>
      </c>
      <c r="Q8" s="467">
        <f t="shared" si="2"/>
        <v>0</v>
      </c>
      <c r="R8" s="466">
        <f t="shared" si="14"/>
        <v>0</v>
      </c>
      <c r="S8" s="466">
        <f t="shared" si="15"/>
        <v>0</v>
      </c>
      <c r="T8" s="466">
        <f t="shared" si="3"/>
        <v>0</v>
      </c>
      <c r="U8" s="466">
        <f t="shared" si="4"/>
        <v>0</v>
      </c>
      <c r="V8" s="466">
        <f t="shared" si="16"/>
        <v>0</v>
      </c>
      <c r="W8" s="466">
        <f t="shared" si="17"/>
        <v>0</v>
      </c>
      <c r="X8" s="466">
        <f t="shared" si="18"/>
        <v>0</v>
      </c>
      <c r="Y8" s="463">
        <f t="shared" si="5"/>
        <v>0</v>
      </c>
      <c r="Z8" s="463">
        <f t="shared" si="6"/>
        <v>0</v>
      </c>
      <c r="AA8" s="463">
        <f t="shared" si="7"/>
        <v>0</v>
      </c>
      <c r="AB8" s="463">
        <f t="shared" si="8"/>
        <v>0</v>
      </c>
      <c r="AC8" s="463">
        <f t="shared" si="9"/>
        <v>0</v>
      </c>
      <c r="AD8" s="463">
        <f t="shared" si="10"/>
        <v>0</v>
      </c>
    </row>
    <row r="9" spans="1:30">
      <c r="A9" s="461">
        <v>7050</v>
      </c>
      <c r="B9" s="466">
        <v>501.464</v>
      </c>
      <c r="C9" s="466">
        <v>500.16300000000001</v>
      </c>
      <c r="D9" s="466">
        <v>501.40800000000002</v>
      </c>
      <c r="E9" s="466">
        <v>501.08</v>
      </c>
      <c r="F9" s="466">
        <v>-2.5</v>
      </c>
      <c r="G9" s="466">
        <v>-2.5</v>
      </c>
      <c r="H9" s="467">
        <f t="shared" si="11"/>
        <v>1.3009999999999877</v>
      </c>
      <c r="I9" s="467">
        <f t="shared" si="12"/>
        <v>0.32800000000003138</v>
      </c>
      <c r="J9" s="467">
        <f t="shared" si="13"/>
        <v>0.81450000000000955</v>
      </c>
      <c r="K9" s="466">
        <f t="shared" si="0"/>
        <v>0</v>
      </c>
      <c r="L9" s="466">
        <f t="shared" si="1"/>
        <v>0</v>
      </c>
      <c r="M9" s="468">
        <v>2</v>
      </c>
      <c r="N9" s="468">
        <v>2</v>
      </c>
      <c r="O9" s="467">
        <f t="shared" si="19"/>
        <v>0</v>
      </c>
      <c r="P9" s="467">
        <f t="shared" si="20"/>
        <v>0</v>
      </c>
      <c r="Q9" s="467">
        <f t="shared" si="2"/>
        <v>0</v>
      </c>
      <c r="R9" s="466">
        <f t="shared" si="14"/>
        <v>0</v>
      </c>
      <c r="S9" s="466">
        <f t="shared" si="15"/>
        <v>0</v>
      </c>
      <c r="T9" s="466">
        <f t="shared" si="3"/>
        <v>0</v>
      </c>
      <c r="U9" s="466">
        <f t="shared" si="4"/>
        <v>0</v>
      </c>
      <c r="V9" s="466">
        <f t="shared" si="16"/>
        <v>0</v>
      </c>
      <c r="W9" s="466">
        <f t="shared" si="17"/>
        <v>0</v>
      </c>
      <c r="X9" s="466">
        <f t="shared" si="18"/>
        <v>0</v>
      </c>
      <c r="Y9" s="463">
        <f t="shared" si="5"/>
        <v>0</v>
      </c>
      <c r="Z9" s="463">
        <f t="shared" si="6"/>
        <v>0</v>
      </c>
      <c r="AA9" s="463">
        <f t="shared" si="7"/>
        <v>0</v>
      </c>
      <c r="AB9" s="463">
        <f t="shared" si="8"/>
        <v>0</v>
      </c>
      <c r="AC9" s="463">
        <f t="shared" si="9"/>
        <v>0</v>
      </c>
      <c r="AD9" s="463">
        <f t="shared" si="10"/>
        <v>0</v>
      </c>
    </row>
    <row r="10" spans="1:30">
      <c r="A10" s="461">
        <v>7060</v>
      </c>
      <c r="B10" s="466">
        <v>501.79399999999998</v>
      </c>
      <c r="C10" s="466">
        <v>500.44600000000003</v>
      </c>
      <c r="D10" s="466">
        <v>501.738</v>
      </c>
      <c r="E10" s="466">
        <v>501.00599999999997</v>
      </c>
      <c r="F10" s="466">
        <v>-2.5</v>
      </c>
      <c r="G10" s="466">
        <v>-2.5</v>
      </c>
      <c r="H10" s="467">
        <f t="shared" si="11"/>
        <v>1.3479999999999563</v>
      </c>
      <c r="I10" s="467">
        <f t="shared" si="12"/>
        <v>0.73200000000002774</v>
      </c>
      <c r="J10" s="467">
        <f t="shared" si="13"/>
        <v>1.039999999999992</v>
      </c>
      <c r="K10" s="466">
        <f t="shared" si="0"/>
        <v>0</v>
      </c>
      <c r="L10" s="466">
        <f t="shared" si="1"/>
        <v>0</v>
      </c>
      <c r="M10" s="468">
        <v>2</v>
      </c>
      <c r="N10" s="468">
        <v>2</v>
      </c>
      <c r="O10" s="467">
        <f t="shared" si="19"/>
        <v>0</v>
      </c>
      <c r="P10" s="467">
        <f t="shared" si="20"/>
        <v>0</v>
      </c>
      <c r="Q10" s="467">
        <f t="shared" si="2"/>
        <v>0</v>
      </c>
      <c r="R10" s="466">
        <f t="shared" si="14"/>
        <v>0</v>
      </c>
      <c r="S10" s="466">
        <f t="shared" si="15"/>
        <v>0</v>
      </c>
      <c r="T10" s="466">
        <f t="shared" si="3"/>
        <v>0</v>
      </c>
      <c r="U10" s="466">
        <f t="shared" si="4"/>
        <v>0</v>
      </c>
      <c r="V10" s="466">
        <f t="shared" si="16"/>
        <v>0</v>
      </c>
      <c r="W10" s="466">
        <f t="shared" si="17"/>
        <v>0</v>
      </c>
      <c r="X10" s="466">
        <f t="shared" si="18"/>
        <v>0</v>
      </c>
      <c r="Y10" s="463">
        <f t="shared" si="5"/>
        <v>0</v>
      </c>
      <c r="Z10" s="463">
        <f t="shared" si="6"/>
        <v>0</v>
      </c>
      <c r="AA10" s="463">
        <f t="shared" si="7"/>
        <v>0</v>
      </c>
      <c r="AB10" s="463">
        <f t="shared" si="8"/>
        <v>0</v>
      </c>
      <c r="AC10" s="463">
        <f t="shared" si="9"/>
        <v>0</v>
      </c>
      <c r="AD10" s="463">
        <f t="shared" si="10"/>
        <v>0</v>
      </c>
    </row>
    <row r="11" spans="1:30">
      <c r="A11" s="461">
        <v>7070</v>
      </c>
      <c r="B11" s="466">
        <v>502.12299999999999</v>
      </c>
      <c r="C11" s="466">
        <v>501.125</v>
      </c>
      <c r="D11" s="466">
        <v>502.06700000000001</v>
      </c>
      <c r="E11" s="466">
        <v>501.13600000000002</v>
      </c>
      <c r="F11" s="466">
        <v>-2.5</v>
      </c>
      <c r="G11" s="466">
        <v>-2.5</v>
      </c>
      <c r="H11" s="467">
        <f t="shared" si="11"/>
        <v>0.99799999999999045</v>
      </c>
      <c r="I11" s="467">
        <f t="shared" si="12"/>
        <v>0.93099999999998317</v>
      </c>
      <c r="J11" s="467">
        <f t="shared" si="13"/>
        <v>0.96449999999998681</v>
      </c>
      <c r="K11" s="466">
        <f t="shared" si="0"/>
        <v>0</v>
      </c>
      <c r="L11" s="466">
        <f t="shared" si="1"/>
        <v>0</v>
      </c>
      <c r="M11" s="468">
        <v>2</v>
      </c>
      <c r="N11" s="468">
        <v>2</v>
      </c>
      <c r="O11" s="467">
        <f t="shared" si="19"/>
        <v>0</v>
      </c>
      <c r="P11" s="467">
        <f t="shared" si="20"/>
        <v>0</v>
      </c>
      <c r="Q11" s="467">
        <f t="shared" si="2"/>
        <v>0</v>
      </c>
      <c r="R11" s="466">
        <f t="shared" si="14"/>
        <v>0</v>
      </c>
      <c r="S11" s="466">
        <f t="shared" si="15"/>
        <v>0</v>
      </c>
      <c r="T11" s="466">
        <f t="shared" si="3"/>
        <v>0</v>
      </c>
      <c r="U11" s="466">
        <f t="shared" si="4"/>
        <v>0</v>
      </c>
      <c r="V11" s="466">
        <f t="shared" si="16"/>
        <v>0</v>
      </c>
      <c r="W11" s="466">
        <f t="shared" si="17"/>
        <v>0</v>
      </c>
      <c r="X11" s="466">
        <f t="shared" si="18"/>
        <v>0</v>
      </c>
      <c r="Y11" s="463">
        <f t="shared" si="5"/>
        <v>0</v>
      </c>
      <c r="Z11" s="463">
        <f t="shared" si="6"/>
        <v>0</v>
      </c>
      <c r="AA11" s="463">
        <f t="shared" si="7"/>
        <v>0</v>
      </c>
      <c r="AB11" s="463">
        <f t="shared" si="8"/>
        <v>0</v>
      </c>
      <c r="AC11" s="463">
        <f t="shared" si="9"/>
        <v>0</v>
      </c>
      <c r="AD11" s="463">
        <f t="shared" si="10"/>
        <v>0</v>
      </c>
    </row>
    <row r="12" spans="1:30">
      <c r="A12" s="461">
        <v>7080</v>
      </c>
      <c r="B12" s="466">
        <v>502.45299999999997</v>
      </c>
      <c r="C12" s="466">
        <v>501.43200000000002</v>
      </c>
      <c r="D12" s="466">
        <v>502.39600000000002</v>
      </c>
      <c r="E12" s="466">
        <v>501.56799999999998</v>
      </c>
      <c r="F12" s="466">
        <v>-2.5</v>
      </c>
      <c r="G12" s="466">
        <v>-2.5</v>
      </c>
      <c r="H12" s="467">
        <f t="shared" si="11"/>
        <v>1.0209999999999582</v>
      </c>
      <c r="I12" s="467">
        <f t="shared" si="12"/>
        <v>0.82800000000003138</v>
      </c>
      <c r="J12" s="467">
        <f t="shared" si="13"/>
        <v>0.92449999999999477</v>
      </c>
      <c r="K12" s="466">
        <f t="shared" si="0"/>
        <v>0</v>
      </c>
      <c r="L12" s="466">
        <f t="shared" si="1"/>
        <v>0</v>
      </c>
      <c r="M12" s="468">
        <v>2</v>
      </c>
      <c r="N12" s="468">
        <v>2</v>
      </c>
      <c r="O12" s="467">
        <f t="shared" si="19"/>
        <v>0</v>
      </c>
      <c r="P12" s="467">
        <f t="shared" si="20"/>
        <v>0</v>
      </c>
      <c r="Q12" s="467">
        <f t="shared" si="2"/>
        <v>0</v>
      </c>
      <c r="R12" s="466">
        <f t="shared" si="14"/>
        <v>0</v>
      </c>
      <c r="S12" s="466">
        <f t="shared" si="15"/>
        <v>0</v>
      </c>
      <c r="T12" s="466">
        <f t="shared" si="3"/>
        <v>0</v>
      </c>
      <c r="U12" s="466">
        <f t="shared" si="4"/>
        <v>0</v>
      </c>
      <c r="V12" s="466">
        <f t="shared" si="16"/>
        <v>0</v>
      </c>
      <c r="W12" s="466">
        <f t="shared" si="17"/>
        <v>0</v>
      </c>
      <c r="X12" s="466">
        <f t="shared" si="18"/>
        <v>0</v>
      </c>
      <c r="Y12" s="463">
        <f t="shared" si="5"/>
        <v>0</v>
      </c>
      <c r="Z12" s="463">
        <f t="shared" si="6"/>
        <v>0</v>
      </c>
      <c r="AA12" s="463">
        <f t="shared" si="7"/>
        <v>0</v>
      </c>
      <c r="AB12" s="463">
        <f t="shared" si="8"/>
        <v>0</v>
      </c>
      <c r="AC12" s="463">
        <f t="shared" si="9"/>
        <v>0</v>
      </c>
      <c r="AD12" s="463">
        <f t="shared" si="10"/>
        <v>0</v>
      </c>
    </row>
    <row r="13" spans="1:30">
      <c r="A13" s="461">
        <v>7090</v>
      </c>
      <c r="B13" s="466">
        <v>502.78199999999998</v>
      </c>
      <c r="C13" s="466">
        <v>501.73899999999998</v>
      </c>
      <c r="D13" s="466">
        <v>502.72500000000002</v>
      </c>
      <c r="E13" s="466">
        <v>501.77300000000002</v>
      </c>
      <c r="F13" s="466">
        <v>-2.5</v>
      </c>
      <c r="G13" s="466">
        <v>-2.5</v>
      </c>
      <c r="H13" s="467">
        <f t="shared" si="11"/>
        <v>1.0430000000000064</v>
      </c>
      <c r="I13" s="467">
        <f t="shared" si="12"/>
        <v>0.95199999999999818</v>
      </c>
      <c r="J13" s="467">
        <f t="shared" si="13"/>
        <v>0.99750000000000227</v>
      </c>
      <c r="K13" s="466">
        <f t="shared" si="0"/>
        <v>0</v>
      </c>
      <c r="L13" s="466">
        <f t="shared" si="1"/>
        <v>0</v>
      </c>
      <c r="M13" s="468">
        <v>2</v>
      </c>
      <c r="N13" s="468">
        <v>2</v>
      </c>
      <c r="O13" s="467">
        <f t="shared" si="19"/>
        <v>0</v>
      </c>
      <c r="P13" s="467">
        <f t="shared" si="20"/>
        <v>0</v>
      </c>
      <c r="Q13" s="467">
        <f t="shared" si="2"/>
        <v>0</v>
      </c>
      <c r="R13" s="466">
        <f t="shared" si="14"/>
        <v>0</v>
      </c>
      <c r="S13" s="466">
        <f t="shared" si="15"/>
        <v>0</v>
      </c>
      <c r="T13" s="466">
        <f t="shared" si="3"/>
        <v>0</v>
      </c>
      <c r="U13" s="466">
        <f t="shared" si="4"/>
        <v>0</v>
      </c>
      <c r="V13" s="466">
        <f t="shared" si="16"/>
        <v>0</v>
      </c>
      <c r="W13" s="466">
        <f t="shared" si="17"/>
        <v>0</v>
      </c>
      <c r="X13" s="466">
        <f t="shared" si="18"/>
        <v>0</v>
      </c>
      <c r="Y13" s="463">
        <f t="shared" si="5"/>
        <v>0</v>
      </c>
      <c r="Z13" s="463">
        <f t="shared" si="6"/>
        <v>0</v>
      </c>
      <c r="AA13" s="463">
        <f t="shared" si="7"/>
        <v>0</v>
      </c>
      <c r="AB13" s="463">
        <f t="shared" si="8"/>
        <v>0</v>
      </c>
      <c r="AC13" s="463">
        <f t="shared" si="9"/>
        <v>0</v>
      </c>
      <c r="AD13" s="463">
        <f t="shared" si="10"/>
        <v>0</v>
      </c>
    </row>
    <row r="14" spans="1:30">
      <c r="A14" s="461">
        <v>7100</v>
      </c>
      <c r="B14" s="466">
        <v>503.11200000000002</v>
      </c>
      <c r="C14" s="466">
        <v>502.17399999999998</v>
      </c>
      <c r="D14" s="466">
        <v>503.05399999999997</v>
      </c>
      <c r="E14" s="466">
        <v>502.37200000000001</v>
      </c>
      <c r="F14" s="466">
        <v>-0.85847619047618906</v>
      </c>
      <c r="G14" s="466">
        <v>-2.5</v>
      </c>
      <c r="H14" s="467">
        <f t="shared" si="11"/>
        <v>0.93800000000004502</v>
      </c>
      <c r="I14" s="467">
        <f t="shared" si="12"/>
        <v>0.68199999999995953</v>
      </c>
      <c r="J14" s="467">
        <f t="shared" si="13"/>
        <v>0.81000000000000227</v>
      </c>
      <c r="K14" s="466">
        <f t="shared" si="0"/>
        <v>0</v>
      </c>
      <c r="L14" s="466">
        <f t="shared" si="1"/>
        <v>0</v>
      </c>
      <c r="M14" s="468">
        <v>2</v>
      </c>
      <c r="N14" s="468">
        <v>2</v>
      </c>
      <c r="O14" s="467">
        <f t="shared" si="19"/>
        <v>0</v>
      </c>
      <c r="P14" s="467">
        <f t="shared" si="20"/>
        <v>0</v>
      </c>
      <c r="Q14" s="467">
        <f t="shared" si="2"/>
        <v>0</v>
      </c>
      <c r="R14" s="466">
        <f t="shared" si="14"/>
        <v>0</v>
      </c>
      <c r="S14" s="466">
        <f t="shared" si="15"/>
        <v>0</v>
      </c>
      <c r="T14" s="466">
        <f t="shared" si="3"/>
        <v>0</v>
      </c>
      <c r="U14" s="466">
        <f t="shared" si="4"/>
        <v>0</v>
      </c>
      <c r="V14" s="466">
        <f t="shared" si="16"/>
        <v>0</v>
      </c>
      <c r="W14" s="466">
        <f t="shared" si="17"/>
        <v>0</v>
      </c>
      <c r="X14" s="466">
        <f t="shared" si="18"/>
        <v>0</v>
      </c>
      <c r="Y14" s="463">
        <f t="shared" si="5"/>
        <v>0</v>
      </c>
      <c r="Z14" s="463">
        <f t="shared" si="6"/>
        <v>0</v>
      </c>
      <c r="AA14" s="463">
        <f t="shared" si="7"/>
        <v>0</v>
      </c>
      <c r="AB14" s="463">
        <f t="shared" si="8"/>
        <v>0</v>
      </c>
      <c r="AC14" s="463">
        <f t="shared" si="9"/>
        <v>0</v>
      </c>
      <c r="AD14" s="463">
        <f t="shared" si="10"/>
        <v>0</v>
      </c>
    </row>
    <row r="15" spans="1:30">
      <c r="A15" s="461">
        <v>7110</v>
      </c>
      <c r="B15" s="466">
        <v>503.44099999999997</v>
      </c>
      <c r="C15" s="466">
        <v>502.964</v>
      </c>
      <c r="D15" s="466">
        <v>503.38299999999998</v>
      </c>
      <c r="E15" s="466">
        <v>503.26</v>
      </c>
      <c r="F15" s="466">
        <v>1.046285714285716</v>
      </c>
      <c r="G15" s="466">
        <v>-2.5</v>
      </c>
      <c r="H15" s="467">
        <f t="shared" si="11"/>
        <v>0.47699999999997544</v>
      </c>
      <c r="I15" s="467">
        <f t="shared" si="12"/>
        <v>0.12299999999999045</v>
      </c>
      <c r="J15" s="467">
        <f t="shared" si="13"/>
        <v>0.29999999999998295</v>
      </c>
      <c r="K15" s="466">
        <f t="shared" si="0"/>
        <v>0</v>
      </c>
      <c r="L15" s="466">
        <f t="shared" si="1"/>
        <v>0</v>
      </c>
      <c r="M15" s="468">
        <v>2</v>
      </c>
      <c r="N15" s="468">
        <v>2</v>
      </c>
      <c r="O15" s="467">
        <f t="shared" si="19"/>
        <v>0</v>
      </c>
      <c r="P15" s="467">
        <f t="shared" si="20"/>
        <v>0</v>
      </c>
      <c r="Q15" s="467">
        <f t="shared" si="2"/>
        <v>0</v>
      </c>
      <c r="R15" s="466">
        <f t="shared" si="14"/>
        <v>0</v>
      </c>
      <c r="S15" s="466">
        <f t="shared" si="15"/>
        <v>0</v>
      </c>
      <c r="T15" s="466">
        <f t="shared" si="3"/>
        <v>0</v>
      </c>
      <c r="U15" s="466">
        <f t="shared" si="4"/>
        <v>0</v>
      </c>
      <c r="V15" s="466">
        <f t="shared" si="16"/>
        <v>0</v>
      </c>
      <c r="W15" s="466">
        <f t="shared" si="17"/>
        <v>0</v>
      </c>
      <c r="X15" s="466">
        <f t="shared" si="18"/>
        <v>0</v>
      </c>
      <c r="Y15" s="463">
        <f t="shared" si="5"/>
        <v>0</v>
      </c>
      <c r="Z15" s="463">
        <f t="shared" si="6"/>
        <v>0</v>
      </c>
      <c r="AA15" s="463">
        <f t="shared" si="7"/>
        <v>0</v>
      </c>
      <c r="AB15" s="463">
        <f t="shared" si="8"/>
        <v>0</v>
      </c>
      <c r="AC15" s="463">
        <f t="shared" si="9"/>
        <v>0</v>
      </c>
      <c r="AD15" s="463">
        <f t="shared" si="10"/>
        <v>0</v>
      </c>
    </row>
    <row r="16" spans="1:30">
      <c r="A16" s="461">
        <v>7120</v>
      </c>
      <c r="B16" s="466">
        <v>503.77100000000002</v>
      </c>
      <c r="C16" s="466">
        <v>503.65499999999997</v>
      </c>
      <c r="D16" s="466">
        <v>503.71300000000002</v>
      </c>
      <c r="E16" s="466">
        <v>504.149</v>
      </c>
      <c r="F16" s="466">
        <v>2.5723053435114505</v>
      </c>
      <c r="G16" s="466">
        <v>-2.5723053435114505</v>
      </c>
      <c r="H16" s="467">
        <f t="shared" si="11"/>
        <v>0.11600000000004229</v>
      </c>
      <c r="I16" s="467">
        <f t="shared" si="12"/>
        <v>0</v>
      </c>
      <c r="J16" s="467">
        <f t="shared" si="13"/>
        <v>5.8000000000021146E-2</v>
      </c>
      <c r="K16" s="466">
        <f t="shared" si="0"/>
        <v>0</v>
      </c>
      <c r="L16" s="466">
        <f t="shared" si="1"/>
        <v>0</v>
      </c>
      <c r="M16" s="468">
        <v>2</v>
      </c>
      <c r="N16" s="468">
        <v>2</v>
      </c>
      <c r="O16" s="467">
        <f t="shared" si="19"/>
        <v>0</v>
      </c>
      <c r="P16" s="467">
        <f t="shared" si="20"/>
        <v>0</v>
      </c>
      <c r="Q16" s="467">
        <f t="shared" si="2"/>
        <v>0</v>
      </c>
      <c r="R16" s="466">
        <f t="shared" si="14"/>
        <v>0</v>
      </c>
      <c r="S16" s="466">
        <f t="shared" si="15"/>
        <v>0</v>
      </c>
      <c r="T16" s="466">
        <f t="shared" si="3"/>
        <v>0</v>
      </c>
      <c r="U16" s="466">
        <f t="shared" si="4"/>
        <v>0</v>
      </c>
      <c r="V16" s="466">
        <f t="shared" si="16"/>
        <v>0</v>
      </c>
      <c r="W16" s="466">
        <f t="shared" si="17"/>
        <v>0</v>
      </c>
      <c r="X16" s="466">
        <f t="shared" si="18"/>
        <v>0</v>
      </c>
      <c r="Y16" s="463">
        <f t="shared" si="5"/>
        <v>0</v>
      </c>
      <c r="Z16" s="463">
        <f t="shared" si="6"/>
        <v>0</v>
      </c>
      <c r="AA16" s="463">
        <f t="shared" si="7"/>
        <v>0</v>
      </c>
      <c r="AB16" s="463">
        <f t="shared" si="8"/>
        <v>0</v>
      </c>
      <c r="AC16" s="463">
        <f t="shared" si="9"/>
        <v>0</v>
      </c>
      <c r="AD16" s="463">
        <f t="shared" si="10"/>
        <v>0</v>
      </c>
    </row>
    <row r="17" spans="1:30">
      <c r="A17" s="461">
        <v>7130</v>
      </c>
      <c r="B17" s="466">
        <v>504.1</v>
      </c>
      <c r="C17" s="466">
        <v>504.15300000000002</v>
      </c>
      <c r="D17" s="466">
        <v>504.04199999999997</v>
      </c>
      <c r="E17" s="466">
        <v>504.92200000000003</v>
      </c>
      <c r="F17" s="466">
        <v>2.8776488549618322</v>
      </c>
      <c r="G17" s="466">
        <v>-2.8776488549618322</v>
      </c>
      <c r="H17" s="467">
        <f t="shared" si="11"/>
        <v>0</v>
      </c>
      <c r="I17" s="467">
        <f t="shared" si="12"/>
        <v>0</v>
      </c>
      <c r="J17" s="467">
        <f t="shared" si="13"/>
        <v>0</v>
      </c>
      <c r="K17" s="466">
        <f t="shared" si="0"/>
        <v>0</v>
      </c>
      <c r="L17" s="466">
        <f t="shared" si="1"/>
        <v>0</v>
      </c>
      <c r="M17" s="468">
        <v>2</v>
      </c>
      <c r="N17" s="468">
        <v>2</v>
      </c>
      <c r="O17" s="467">
        <f t="shared" si="19"/>
        <v>0</v>
      </c>
      <c r="P17" s="467">
        <f t="shared" si="20"/>
        <v>0</v>
      </c>
      <c r="Q17" s="467">
        <f t="shared" si="2"/>
        <v>0</v>
      </c>
      <c r="R17" s="466">
        <f t="shared" si="14"/>
        <v>0</v>
      </c>
      <c r="S17" s="466">
        <f t="shared" si="15"/>
        <v>0</v>
      </c>
      <c r="T17" s="466">
        <f t="shared" si="3"/>
        <v>0</v>
      </c>
      <c r="U17" s="466">
        <f t="shared" si="4"/>
        <v>0</v>
      </c>
      <c r="V17" s="466">
        <f t="shared" si="16"/>
        <v>0</v>
      </c>
      <c r="W17" s="466">
        <f t="shared" si="17"/>
        <v>0</v>
      </c>
      <c r="X17" s="466">
        <f t="shared" si="18"/>
        <v>0</v>
      </c>
      <c r="Y17" s="463">
        <f t="shared" si="5"/>
        <v>0</v>
      </c>
      <c r="Z17" s="463">
        <f t="shared" si="6"/>
        <v>0</v>
      </c>
      <c r="AA17" s="463">
        <f t="shared" si="7"/>
        <v>0</v>
      </c>
      <c r="AB17" s="463">
        <f t="shared" si="8"/>
        <v>0</v>
      </c>
      <c r="AC17" s="463">
        <f t="shared" si="9"/>
        <v>0</v>
      </c>
      <c r="AD17" s="463">
        <f t="shared" si="10"/>
        <v>0</v>
      </c>
    </row>
    <row r="18" spans="1:30">
      <c r="A18" s="461">
        <v>7140</v>
      </c>
      <c r="B18" s="466">
        <v>504.43</v>
      </c>
      <c r="C18" s="466">
        <v>504.62900000000002</v>
      </c>
      <c r="D18" s="466">
        <v>504.37099999999998</v>
      </c>
      <c r="E18" s="466">
        <v>505.35199999999998</v>
      </c>
      <c r="F18" s="466">
        <v>3.1829923664122139</v>
      </c>
      <c r="G18" s="466">
        <v>-3.1829923664122139</v>
      </c>
      <c r="H18" s="467">
        <f t="shared" si="11"/>
        <v>0</v>
      </c>
      <c r="I18" s="467">
        <f t="shared" si="12"/>
        <v>0</v>
      </c>
      <c r="J18" s="467">
        <f t="shared" si="13"/>
        <v>0</v>
      </c>
      <c r="K18" s="466">
        <f t="shared" si="0"/>
        <v>0</v>
      </c>
      <c r="L18" s="466">
        <f t="shared" si="1"/>
        <v>0</v>
      </c>
      <c r="M18" s="468">
        <v>2</v>
      </c>
      <c r="N18" s="468">
        <v>2</v>
      </c>
      <c r="O18" s="467">
        <f t="shared" si="19"/>
        <v>0</v>
      </c>
      <c r="P18" s="467">
        <f t="shared" si="20"/>
        <v>0</v>
      </c>
      <c r="Q18" s="467">
        <f t="shared" si="2"/>
        <v>0</v>
      </c>
      <c r="R18" s="466">
        <f t="shared" si="14"/>
        <v>0</v>
      </c>
      <c r="S18" s="466">
        <f t="shared" si="15"/>
        <v>0</v>
      </c>
      <c r="T18" s="466">
        <f t="shared" si="3"/>
        <v>0</v>
      </c>
      <c r="U18" s="466">
        <f t="shared" si="4"/>
        <v>0</v>
      </c>
      <c r="V18" s="466">
        <f t="shared" si="16"/>
        <v>0</v>
      </c>
      <c r="W18" s="466">
        <f t="shared" si="17"/>
        <v>0</v>
      </c>
      <c r="X18" s="466">
        <f t="shared" si="18"/>
        <v>0</v>
      </c>
      <c r="Y18" s="463">
        <f t="shared" si="5"/>
        <v>0</v>
      </c>
      <c r="Z18" s="463">
        <f t="shared" si="6"/>
        <v>0</v>
      </c>
      <c r="AA18" s="463">
        <f t="shared" si="7"/>
        <v>0</v>
      </c>
      <c r="AB18" s="463">
        <f t="shared" si="8"/>
        <v>0</v>
      </c>
      <c r="AC18" s="463">
        <f t="shared" si="9"/>
        <v>0</v>
      </c>
      <c r="AD18" s="463">
        <f t="shared" si="10"/>
        <v>0</v>
      </c>
    </row>
    <row r="19" spans="1:30">
      <c r="A19" s="461">
        <v>7150</v>
      </c>
      <c r="B19" s="466">
        <v>504.75900000000001</v>
      </c>
      <c r="C19" s="466">
        <v>505.11500000000001</v>
      </c>
      <c r="D19" s="466">
        <v>504.7</v>
      </c>
      <c r="E19" s="466">
        <v>505.77699999999999</v>
      </c>
      <c r="F19" s="466">
        <v>3.4883358778625952</v>
      </c>
      <c r="G19" s="466">
        <v>-3.4883358778625952</v>
      </c>
      <c r="H19" s="467">
        <f t="shared" si="11"/>
        <v>0</v>
      </c>
      <c r="I19" s="467">
        <f t="shared" si="12"/>
        <v>0</v>
      </c>
      <c r="J19" s="467">
        <f t="shared" si="13"/>
        <v>0</v>
      </c>
      <c r="K19" s="466">
        <f t="shared" si="0"/>
        <v>0</v>
      </c>
      <c r="L19" s="466">
        <f t="shared" si="1"/>
        <v>0</v>
      </c>
      <c r="M19" s="468">
        <v>2</v>
      </c>
      <c r="N19" s="468">
        <v>2</v>
      </c>
      <c r="O19" s="467">
        <f t="shared" si="19"/>
        <v>0</v>
      </c>
      <c r="P19" s="467">
        <f t="shared" si="20"/>
        <v>0</v>
      </c>
      <c r="Q19" s="467">
        <f t="shared" si="2"/>
        <v>0</v>
      </c>
      <c r="R19" s="466">
        <f t="shared" si="14"/>
        <v>0</v>
      </c>
      <c r="S19" s="466">
        <f t="shared" si="15"/>
        <v>0</v>
      </c>
      <c r="T19" s="466">
        <f t="shared" si="3"/>
        <v>0</v>
      </c>
      <c r="U19" s="466">
        <f t="shared" si="4"/>
        <v>0</v>
      </c>
      <c r="V19" s="466">
        <f t="shared" si="16"/>
        <v>0</v>
      </c>
      <c r="W19" s="466">
        <f t="shared" si="17"/>
        <v>0</v>
      </c>
      <c r="X19" s="466">
        <f t="shared" si="18"/>
        <v>0</v>
      </c>
      <c r="Y19" s="463">
        <f t="shared" si="5"/>
        <v>0</v>
      </c>
      <c r="Z19" s="463">
        <f t="shared" si="6"/>
        <v>0</v>
      </c>
      <c r="AA19" s="463">
        <f t="shared" si="7"/>
        <v>0</v>
      </c>
      <c r="AB19" s="463">
        <f t="shared" si="8"/>
        <v>0</v>
      </c>
      <c r="AC19" s="463">
        <f t="shared" si="9"/>
        <v>0</v>
      </c>
      <c r="AD19" s="463">
        <f t="shared" si="10"/>
        <v>0</v>
      </c>
    </row>
    <row r="20" spans="1:30">
      <c r="A20" s="461">
        <v>7160</v>
      </c>
      <c r="B20" s="466">
        <v>505.089</v>
      </c>
      <c r="C20" s="466">
        <v>505.64100000000002</v>
      </c>
      <c r="D20" s="466">
        <v>505.029</v>
      </c>
      <c r="E20" s="466">
        <v>506.197</v>
      </c>
      <c r="F20" s="466">
        <v>3.7936793893129774</v>
      </c>
      <c r="G20" s="466">
        <v>-3.7936793893129774</v>
      </c>
      <c r="H20" s="467">
        <f t="shared" si="11"/>
        <v>0</v>
      </c>
      <c r="I20" s="467">
        <f t="shared" si="12"/>
        <v>0</v>
      </c>
      <c r="J20" s="467">
        <f t="shared" si="13"/>
        <v>0</v>
      </c>
      <c r="K20" s="466">
        <f t="shared" si="0"/>
        <v>0</v>
      </c>
      <c r="L20" s="466">
        <f t="shared" si="1"/>
        <v>0</v>
      </c>
      <c r="M20" s="468">
        <v>2</v>
      </c>
      <c r="N20" s="468">
        <v>2</v>
      </c>
      <c r="O20" s="467">
        <f t="shared" si="19"/>
        <v>0</v>
      </c>
      <c r="P20" s="467">
        <f t="shared" si="20"/>
        <v>0</v>
      </c>
      <c r="Q20" s="467">
        <f t="shared" si="2"/>
        <v>0</v>
      </c>
      <c r="R20" s="466">
        <f t="shared" si="14"/>
        <v>0</v>
      </c>
      <c r="S20" s="466">
        <f t="shared" si="15"/>
        <v>0</v>
      </c>
      <c r="T20" s="466">
        <f t="shared" si="3"/>
        <v>0</v>
      </c>
      <c r="U20" s="466">
        <f t="shared" si="4"/>
        <v>0</v>
      </c>
      <c r="V20" s="466">
        <f t="shared" si="16"/>
        <v>0</v>
      </c>
      <c r="W20" s="466">
        <f t="shared" si="17"/>
        <v>0</v>
      </c>
      <c r="X20" s="466">
        <f t="shared" si="18"/>
        <v>0</v>
      </c>
      <c r="Y20" s="463">
        <f t="shared" si="5"/>
        <v>0</v>
      </c>
      <c r="Z20" s="463">
        <f t="shared" si="6"/>
        <v>0</v>
      </c>
      <c r="AA20" s="463">
        <f t="shared" si="7"/>
        <v>0</v>
      </c>
      <c r="AB20" s="463">
        <f t="shared" si="8"/>
        <v>0</v>
      </c>
      <c r="AC20" s="463">
        <f t="shared" si="9"/>
        <v>0</v>
      </c>
      <c r="AD20" s="463">
        <f t="shared" si="10"/>
        <v>0</v>
      </c>
    </row>
    <row r="21" spans="1:30">
      <c r="A21" s="461">
        <v>7170</v>
      </c>
      <c r="B21" s="466">
        <v>505.41899999999998</v>
      </c>
      <c r="C21" s="466">
        <v>506.16</v>
      </c>
      <c r="D21" s="466">
        <v>505.358</v>
      </c>
      <c r="E21" s="466">
        <v>506.85</v>
      </c>
      <c r="F21" s="466">
        <v>4.0990229007633587</v>
      </c>
      <c r="G21" s="466">
        <v>-4.0990229007633587</v>
      </c>
      <c r="H21" s="467">
        <f t="shared" si="11"/>
        <v>0</v>
      </c>
      <c r="I21" s="467">
        <f t="shared" si="12"/>
        <v>0</v>
      </c>
      <c r="J21" s="467">
        <f t="shared" si="13"/>
        <v>0</v>
      </c>
      <c r="K21" s="466">
        <f t="shared" si="0"/>
        <v>0</v>
      </c>
      <c r="L21" s="466">
        <f t="shared" si="1"/>
        <v>0</v>
      </c>
      <c r="M21" s="468">
        <v>2</v>
      </c>
      <c r="N21" s="468">
        <v>2</v>
      </c>
      <c r="O21" s="467">
        <f t="shared" si="19"/>
        <v>0</v>
      </c>
      <c r="P21" s="467">
        <f t="shared" si="20"/>
        <v>0</v>
      </c>
      <c r="Q21" s="467">
        <f t="shared" si="2"/>
        <v>0</v>
      </c>
      <c r="R21" s="466">
        <f t="shared" si="14"/>
        <v>0</v>
      </c>
      <c r="S21" s="466">
        <f t="shared" si="15"/>
        <v>0</v>
      </c>
      <c r="T21" s="466">
        <f t="shared" si="3"/>
        <v>0</v>
      </c>
      <c r="U21" s="466">
        <f t="shared" si="4"/>
        <v>0</v>
      </c>
      <c r="V21" s="466">
        <f t="shared" si="16"/>
        <v>0</v>
      </c>
      <c r="W21" s="466">
        <f t="shared" si="17"/>
        <v>0</v>
      </c>
      <c r="X21" s="466">
        <f t="shared" si="18"/>
        <v>0</v>
      </c>
      <c r="Y21" s="463">
        <f t="shared" si="5"/>
        <v>0</v>
      </c>
      <c r="Z21" s="463">
        <f t="shared" si="6"/>
        <v>0</v>
      </c>
      <c r="AA21" s="463">
        <f t="shared" si="7"/>
        <v>0</v>
      </c>
      <c r="AB21" s="463">
        <f t="shared" si="8"/>
        <v>0</v>
      </c>
      <c r="AC21" s="463">
        <f t="shared" si="9"/>
        <v>0</v>
      </c>
      <c r="AD21" s="463">
        <f t="shared" si="10"/>
        <v>0</v>
      </c>
    </row>
    <row r="22" spans="1:30">
      <c r="A22" s="461">
        <v>7180</v>
      </c>
      <c r="B22" s="466">
        <v>505.74799999999999</v>
      </c>
      <c r="C22" s="466">
        <v>506.43799999999999</v>
      </c>
      <c r="D22" s="466">
        <v>505.68799999999999</v>
      </c>
      <c r="E22" s="466">
        <v>506.85399999999998</v>
      </c>
      <c r="F22" s="466">
        <v>4.40436641221374</v>
      </c>
      <c r="G22" s="466">
        <v>-4.40436641221374</v>
      </c>
      <c r="H22" s="467">
        <f t="shared" si="11"/>
        <v>0</v>
      </c>
      <c r="I22" s="467">
        <f t="shared" si="12"/>
        <v>0</v>
      </c>
      <c r="J22" s="467">
        <f t="shared" si="13"/>
        <v>0</v>
      </c>
      <c r="K22" s="466">
        <f t="shared" si="0"/>
        <v>0</v>
      </c>
      <c r="L22" s="466">
        <f t="shared" si="1"/>
        <v>0</v>
      </c>
      <c r="M22" s="468">
        <v>2</v>
      </c>
      <c r="N22" s="468">
        <v>2</v>
      </c>
      <c r="O22" s="467">
        <f t="shared" si="19"/>
        <v>0</v>
      </c>
      <c r="P22" s="467">
        <f t="shared" si="20"/>
        <v>0</v>
      </c>
      <c r="Q22" s="467">
        <f t="shared" si="2"/>
        <v>0</v>
      </c>
      <c r="R22" s="466">
        <f t="shared" si="14"/>
        <v>0</v>
      </c>
      <c r="S22" s="466">
        <f t="shared" si="15"/>
        <v>0</v>
      </c>
      <c r="T22" s="466">
        <f t="shared" si="3"/>
        <v>0</v>
      </c>
      <c r="U22" s="466">
        <f t="shared" si="4"/>
        <v>0</v>
      </c>
      <c r="V22" s="466">
        <f t="shared" si="16"/>
        <v>0</v>
      </c>
      <c r="W22" s="466">
        <f t="shared" si="17"/>
        <v>0</v>
      </c>
      <c r="X22" s="466">
        <f t="shared" si="18"/>
        <v>0</v>
      </c>
      <c r="Y22" s="463">
        <f t="shared" si="5"/>
        <v>0</v>
      </c>
      <c r="Z22" s="463">
        <f t="shared" si="6"/>
        <v>0</v>
      </c>
      <c r="AA22" s="463">
        <f t="shared" si="7"/>
        <v>0</v>
      </c>
      <c r="AB22" s="463">
        <f t="shared" si="8"/>
        <v>0</v>
      </c>
      <c r="AC22" s="463">
        <f t="shared" si="9"/>
        <v>0</v>
      </c>
      <c r="AD22" s="463">
        <f t="shared" si="10"/>
        <v>0</v>
      </c>
    </row>
    <row r="23" spans="1:30">
      <c r="A23" s="461">
        <v>7190</v>
      </c>
      <c r="B23" s="466">
        <v>506.07799999999997</v>
      </c>
      <c r="C23" s="466">
        <v>506.69499999999999</v>
      </c>
      <c r="D23" s="466">
        <v>506.017</v>
      </c>
      <c r="E23" s="466">
        <v>507.11500000000001</v>
      </c>
      <c r="F23" s="466">
        <v>4.7097099236641222</v>
      </c>
      <c r="G23" s="466">
        <v>-4.7097099236641222</v>
      </c>
      <c r="H23" s="467">
        <f t="shared" si="11"/>
        <v>0</v>
      </c>
      <c r="I23" s="467">
        <f t="shared" si="12"/>
        <v>0</v>
      </c>
      <c r="J23" s="467">
        <f t="shared" si="13"/>
        <v>0</v>
      </c>
      <c r="K23" s="466">
        <f t="shared" si="0"/>
        <v>0</v>
      </c>
      <c r="L23" s="466">
        <f t="shared" si="1"/>
        <v>0</v>
      </c>
      <c r="M23" s="468">
        <v>2</v>
      </c>
      <c r="N23" s="468">
        <v>2</v>
      </c>
      <c r="O23" s="467">
        <f t="shared" si="19"/>
        <v>0</v>
      </c>
      <c r="P23" s="467">
        <f t="shared" si="20"/>
        <v>0</v>
      </c>
      <c r="Q23" s="467">
        <f t="shared" si="2"/>
        <v>0</v>
      </c>
      <c r="R23" s="466">
        <f t="shared" si="14"/>
        <v>0</v>
      </c>
      <c r="S23" s="466">
        <f t="shared" si="15"/>
        <v>0</v>
      </c>
      <c r="T23" s="466">
        <f t="shared" si="3"/>
        <v>0</v>
      </c>
      <c r="U23" s="466">
        <f t="shared" si="4"/>
        <v>0</v>
      </c>
      <c r="V23" s="466">
        <f t="shared" si="16"/>
        <v>0</v>
      </c>
      <c r="W23" s="466">
        <f t="shared" si="17"/>
        <v>0</v>
      </c>
      <c r="X23" s="466">
        <f t="shared" si="18"/>
        <v>0</v>
      </c>
      <c r="Y23" s="463">
        <f t="shared" si="5"/>
        <v>0</v>
      </c>
      <c r="Z23" s="463">
        <f t="shared" si="6"/>
        <v>0</v>
      </c>
      <c r="AA23" s="463">
        <f t="shared" si="7"/>
        <v>0</v>
      </c>
      <c r="AB23" s="463">
        <f t="shared" si="8"/>
        <v>0</v>
      </c>
      <c r="AC23" s="463">
        <f t="shared" si="9"/>
        <v>0</v>
      </c>
      <c r="AD23" s="463">
        <f t="shared" si="10"/>
        <v>0</v>
      </c>
    </row>
    <row r="24" spans="1:30">
      <c r="A24" s="461">
        <v>7200</v>
      </c>
      <c r="B24" s="466">
        <v>506.40699999999998</v>
      </c>
      <c r="C24" s="466">
        <v>506.96199999999999</v>
      </c>
      <c r="D24" s="466">
        <v>506.346</v>
      </c>
      <c r="E24" s="466">
        <v>507.15600000000001</v>
      </c>
      <c r="F24" s="466">
        <v>5</v>
      </c>
      <c r="G24" s="466">
        <v>-5</v>
      </c>
      <c r="H24" s="467">
        <f t="shared" si="11"/>
        <v>0</v>
      </c>
      <c r="I24" s="467">
        <f t="shared" si="12"/>
        <v>0</v>
      </c>
      <c r="J24" s="467">
        <f t="shared" si="13"/>
        <v>0</v>
      </c>
      <c r="K24" s="466">
        <f t="shared" si="0"/>
        <v>0</v>
      </c>
      <c r="L24" s="466">
        <f t="shared" si="1"/>
        <v>0</v>
      </c>
      <c r="M24" s="468">
        <v>2</v>
      </c>
      <c r="N24" s="468">
        <v>2</v>
      </c>
      <c r="O24" s="467">
        <f t="shared" si="19"/>
        <v>0</v>
      </c>
      <c r="P24" s="467">
        <f t="shared" si="20"/>
        <v>0</v>
      </c>
      <c r="Q24" s="467">
        <f t="shared" si="2"/>
        <v>0</v>
      </c>
      <c r="R24" s="466">
        <f t="shared" si="14"/>
        <v>0</v>
      </c>
      <c r="S24" s="466">
        <f t="shared" si="15"/>
        <v>0</v>
      </c>
      <c r="T24" s="466">
        <f t="shared" si="3"/>
        <v>0</v>
      </c>
      <c r="U24" s="466">
        <f t="shared" si="4"/>
        <v>0</v>
      </c>
      <c r="V24" s="466">
        <f t="shared" si="16"/>
        <v>0</v>
      </c>
      <c r="W24" s="466">
        <f t="shared" si="17"/>
        <v>0</v>
      </c>
      <c r="X24" s="466">
        <f t="shared" si="18"/>
        <v>0</v>
      </c>
      <c r="Y24" s="463">
        <f t="shared" si="5"/>
        <v>0</v>
      </c>
      <c r="Z24" s="463">
        <f t="shared" si="6"/>
        <v>0</v>
      </c>
      <c r="AA24" s="463">
        <f t="shared" si="7"/>
        <v>0</v>
      </c>
      <c r="AB24" s="463">
        <f t="shared" si="8"/>
        <v>0</v>
      </c>
      <c r="AC24" s="463">
        <f t="shared" si="9"/>
        <v>0</v>
      </c>
      <c r="AD24" s="463">
        <f t="shared" si="10"/>
        <v>0</v>
      </c>
    </row>
    <row r="25" spans="1:30">
      <c r="A25" s="461">
        <v>7210</v>
      </c>
      <c r="B25" s="466">
        <v>506.73700000000002</v>
      </c>
      <c r="C25" s="466">
        <v>507.21699999999998</v>
      </c>
      <c r="D25" s="466">
        <v>506.67500000000001</v>
      </c>
      <c r="E25" s="466">
        <v>507.32499999999999</v>
      </c>
      <c r="F25" s="466">
        <v>5</v>
      </c>
      <c r="G25" s="466">
        <v>-5</v>
      </c>
      <c r="H25" s="467">
        <f t="shared" si="11"/>
        <v>0</v>
      </c>
      <c r="I25" s="467">
        <f t="shared" si="12"/>
        <v>0</v>
      </c>
      <c r="J25" s="467">
        <f t="shared" si="13"/>
        <v>0</v>
      </c>
      <c r="K25" s="466">
        <f t="shared" si="0"/>
        <v>0</v>
      </c>
      <c r="L25" s="466">
        <f t="shared" si="1"/>
        <v>0</v>
      </c>
      <c r="M25" s="468">
        <v>2</v>
      </c>
      <c r="N25" s="468">
        <v>2</v>
      </c>
      <c r="O25" s="467">
        <f t="shared" si="19"/>
        <v>0</v>
      </c>
      <c r="P25" s="467">
        <f t="shared" si="20"/>
        <v>0</v>
      </c>
      <c r="Q25" s="467">
        <f t="shared" si="2"/>
        <v>0</v>
      </c>
      <c r="R25" s="466">
        <f t="shared" si="14"/>
        <v>0</v>
      </c>
      <c r="S25" s="466">
        <f t="shared" si="15"/>
        <v>0</v>
      </c>
      <c r="T25" s="466">
        <f t="shared" si="3"/>
        <v>0</v>
      </c>
      <c r="U25" s="466">
        <f t="shared" si="4"/>
        <v>0</v>
      </c>
      <c r="V25" s="466">
        <f t="shared" si="16"/>
        <v>0</v>
      </c>
      <c r="W25" s="466">
        <f t="shared" si="17"/>
        <v>0</v>
      </c>
      <c r="X25" s="466">
        <f t="shared" si="18"/>
        <v>0</v>
      </c>
      <c r="Y25" s="463">
        <f t="shared" si="5"/>
        <v>0</v>
      </c>
      <c r="Z25" s="463">
        <f t="shared" si="6"/>
        <v>0</v>
      </c>
      <c r="AA25" s="463">
        <f t="shared" si="7"/>
        <v>0</v>
      </c>
      <c r="AB25" s="463">
        <f t="shared" si="8"/>
        <v>0</v>
      </c>
      <c r="AC25" s="463">
        <f t="shared" si="9"/>
        <v>0</v>
      </c>
      <c r="AD25" s="463">
        <f t="shared" si="10"/>
        <v>0</v>
      </c>
    </row>
    <row r="26" spans="1:30">
      <c r="A26" s="461">
        <v>7220</v>
      </c>
      <c r="B26" s="466">
        <v>507.06599999999997</v>
      </c>
      <c r="C26" s="466">
        <v>507.37400000000002</v>
      </c>
      <c r="D26" s="466">
        <v>507.00400000000002</v>
      </c>
      <c r="E26" s="466">
        <v>507.33800000000002</v>
      </c>
      <c r="F26" s="466">
        <v>5</v>
      </c>
      <c r="G26" s="466">
        <v>-5</v>
      </c>
      <c r="H26" s="467">
        <f t="shared" si="11"/>
        <v>0</v>
      </c>
      <c r="I26" s="467">
        <f t="shared" si="12"/>
        <v>0</v>
      </c>
      <c r="J26" s="467">
        <f t="shared" si="13"/>
        <v>0</v>
      </c>
      <c r="K26" s="466">
        <f t="shared" si="0"/>
        <v>0</v>
      </c>
      <c r="L26" s="466">
        <f t="shared" si="1"/>
        <v>0</v>
      </c>
      <c r="M26" s="468">
        <v>2</v>
      </c>
      <c r="N26" s="468">
        <v>2</v>
      </c>
      <c r="O26" s="467">
        <f t="shared" si="19"/>
        <v>0</v>
      </c>
      <c r="P26" s="467">
        <f t="shared" si="20"/>
        <v>0</v>
      </c>
      <c r="Q26" s="467">
        <f t="shared" si="2"/>
        <v>0</v>
      </c>
      <c r="R26" s="466">
        <f t="shared" si="14"/>
        <v>0</v>
      </c>
      <c r="S26" s="466">
        <f t="shared" si="15"/>
        <v>0</v>
      </c>
      <c r="T26" s="466">
        <f t="shared" si="3"/>
        <v>0</v>
      </c>
      <c r="U26" s="466">
        <f t="shared" si="4"/>
        <v>0</v>
      </c>
      <c r="V26" s="466">
        <f t="shared" si="16"/>
        <v>0</v>
      </c>
      <c r="W26" s="466">
        <f t="shared" si="17"/>
        <v>0</v>
      </c>
      <c r="X26" s="466">
        <f t="shared" si="18"/>
        <v>0</v>
      </c>
      <c r="Y26" s="463">
        <f t="shared" si="5"/>
        <v>0</v>
      </c>
      <c r="Z26" s="463">
        <f t="shared" si="6"/>
        <v>0</v>
      </c>
      <c r="AA26" s="463">
        <f t="shared" si="7"/>
        <v>0</v>
      </c>
      <c r="AB26" s="463">
        <f t="shared" si="8"/>
        <v>0</v>
      </c>
      <c r="AC26" s="463">
        <f t="shared" si="9"/>
        <v>0</v>
      </c>
      <c r="AD26" s="463">
        <f t="shared" si="10"/>
        <v>0</v>
      </c>
    </row>
    <row r="27" spans="1:30">
      <c r="A27" s="461">
        <v>7230</v>
      </c>
      <c r="B27" s="466">
        <v>507.39600000000002</v>
      </c>
      <c r="C27" s="466">
        <v>507.61099999999999</v>
      </c>
      <c r="D27" s="466">
        <v>507.334</v>
      </c>
      <c r="E27" s="466">
        <v>507.62200000000001</v>
      </c>
      <c r="F27" s="466">
        <v>5</v>
      </c>
      <c r="G27" s="466">
        <v>-5</v>
      </c>
      <c r="H27" s="467">
        <f t="shared" si="11"/>
        <v>0</v>
      </c>
      <c r="I27" s="467">
        <f t="shared" si="12"/>
        <v>0</v>
      </c>
      <c r="J27" s="467">
        <f t="shared" si="13"/>
        <v>0</v>
      </c>
      <c r="K27" s="466">
        <f t="shared" si="0"/>
        <v>0</v>
      </c>
      <c r="L27" s="466">
        <f t="shared" si="1"/>
        <v>0</v>
      </c>
      <c r="M27" s="468">
        <v>2</v>
      </c>
      <c r="N27" s="468">
        <v>2</v>
      </c>
      <c r="O27" s="467">
        <f t="shared" si="19"/>
        <v>0</v>
      </c>
      <c r="P27" s="467">
        <f t="shared" si="20"/>
        <v>0</v>
      </c>
      <c r="Q27" s="467">
        <f t="shared" si="2"/>
        <v>0</v>
      </c>
      <c r="R27" s="466">
        <f t="shared" si="14"/>
        <v>0</v>
      </c>
      <c r="S27" s="466">
        <f t="shared" si="15"/>
        <v>0</v>
      </c>
      <c r="T27" s="466">
        <f t="shared" si="3"/>
        <v>0</v>
      </c>
      <c r="U27" s="466">
        <f t="shared" si="4"/>
        <v>0</v>
      </c>
      <c r="V27" s="466">
        <f t="shared" si="16"/>
        <v>0</v>
      </c>
      <c r="W27" s="466">
        <f t="shared" si="17"/>
        <v>0</v>
      </c>
      <c r="X27" s="466">
        <f t="shared" si="18"/>
        <v>0</v>
      </c>
      <c r="Y27" s="463">
        <f t="shared" si="5"/>
        <v>0</v>
      </c>
      <c r="Z27" s="463">
        <f t="shared" si="6"/>
        <v>0</v>
      </c>
      <c r="AA27" s="463">
        <f t="shared" si="7"/>
        <v>0</v>
      </c>
      <c r="AB27" s="463">
        <f t="shared" si="8"/>
        <v>0</v>
      </c>
      <c r="AC27" s="463">
        <f t="shared" si="9"/>
        <v>0</v>
      </c>
      <c r="AD27" s="463">
        <f t="shared" si="10"/>
        <v>0</v>
      </c>
    </row>
    <row r="28" spans="1:30">
      <c r="A28" s="461">
        <v>7240</v>
      </c>
      <c r="B28" s="466">
        <v>507.72500000000002</v>
      </c>
      <c r="C28" s="466">
        <v>507.815</v>
      </c>
      <c r="D28" s="466">
        <v>507.66300000000001</v>
      </c>
      <c r="E28" s="466">
        <v>507.80599999999998</v>
      </c>
      <c r="F28" s="466">
        <v>5</v>
      </c>
      <c r="G28" s="466">
        <v>-5</v>
      </c>
      <c r="H28" s="467">
        <f t="shared" si="11"/>
        <v>0</v>
      </c>
      <c r="I28" s="467">
        <f t="shared" si="12"/>
        <v>0</v>
      </c>
      <c r="J28" s="467">
        <f t="shared" si="13"/>
        <v>0</v>
      </c>
      <c r="K28" s="466">
        <f t="shared" si="0"/>
        <v>0</v>
      </c>
      <c r="L28" s="466">
        <f t="shared" si="1"/>
        <v>0</v>
      </c>
      <c r="M28" s="468">
        <v>2</v>
      </c>
      <c r="N28" s="468">
        <v>2</v>
      </c>
      <c r="O28" s="467">
        <f t="shared" si="19"/>
        <v>0</v>
      </c>
      <c r="P28" s="467">
        <f t="shared" si="20"/>
        <v>0</v>
      </c>
      <c r="Q28" s="467">
        <f t="shared" si="2"/>
        <v>0</v>
      </c>
      <c r="R28" s="466">
        <f t="shared" si="14"/>
        <v>0</v>
      </c>
      <c r="S28" s="466">
        <f t="shared" si="15"/>
        <v>0</v>
      </c>
      <c r="T28" s="466">
        <f t="shared" si="3"/>
        <v>0</v>
      </c>
      <c r="U28" s="466">
        <f t="shared" si="4"/>
        <v>0</v>
      </c>
      <c r="V28" s="466">
        <f t="shared" si="16"/>
        <v>0</v>
      </c>
      <c r="W28" s="466">
        <f t="shared" si="17"/>
        <v>0</v>
      </c>
      <c r="X28" s="466">
        <f t="shared" si="18"/>
        <v>0</v>
      </c>
      <c r="Y28" s="463">
        <f t="shared" si="5"/>
        <v>0</v>
      </c>
      <c r="Z28" s="463">
        <f t="shared" si="6"/>
        <v>0</v>
      </c>
      <c r="AA28" s="463">
        <f t="shared" si="7"/>
        <v>0</v>
      </c>
      <c r="AB28" s="463">
        <f t="shared" si="8"/>
        <v>0</v>
      </c>
      <c r="AC28" s="463">
        <f t="shared" si="9"/>
        <v>0</v>
      </c>
      <c r="AD28" s="463">
        <f t="shared" si="10"/>
        <v>0</v>
      </c>
    </row>
    <row r="29" spans="1:30">
      <c r="A29" s="461">
        <v>7250</v>
      </c>
      <c r="B29" s="466">
        <v>508.05500000000001</v>
      </c>
      <c r="C29" s="466">
        <v>507.91</v>
      </c>
      <c r="D29" s="466">
        <v>507.99200000000002</v>
      </c>
      <c r="E29" s="466">
        <v>507.99</v>
      </c>
      <c r="F29" s="466">
        <v>5</v>
      </c>
      <c r="G29" s="466">
        <v>-5</v>
      </c>
      <c r="H29" s="467">
        <f t="shared" si="11"/>
        <v>0.14499999999998181</v>
      </c>
      <c r="I29" s="467">
        <f t="shared" si="12"/>
        <v>2.0000000000095497E-3</v>
      </c>
      <c r="J29" s="467">
        <f t="shared" si="13"/>
        <v>7.349999999999568E-2</v>
      </c>
      <c r="K29" s="466">
        <f t="shared" si="0"/>
        <v>0</v>
      </c>
      <c r="L29" s="466">
        <f t="shared" si="1"/>
        <v>0</v>
      </c>
      <c r="M29" s="468">
        <v>2</v>
      </c>
      <c r="N29" s="468">
        <v>2</v>
      </c>
      <c r="O29" s="467">
        <f t="shared" si="19"/>
        <v>0</v>
      </c>
      <c r="P29" s="467">
        <f t="shared" si="20"/>
        <v>0</v>
      </c>
      <c r="Q29" s="467">
        <f t="shared" si="2"/>
        <v>0</v>
      </c>
      <c r="R29" s="466">
        <f t="shared" si="14"/>
        <v>0</v>
      </c>
      <c r="S29" s="466">
        <f t="shared" si="15"/>
        <v>0</v>
      </c>
      <c r="T29" s="466">
        <f t="shared" si="3"/>
        <v>0</v>
      </c>
      <c r="U29" s="466">
        <f t="shared" si="4"/>
        <v>0</v>
      </c>
      <c r="V29" s="466">
        <f t="shared" si="16"/>
        <v>0</v>
      </c>
      <c r="W29" s="466">
        <f t="shared" si="17"/>
        <v>0</v>
      </c>
      <c r="X29" s="466">
        <f t="shared" si="18"/>
        <v>0</v>
      </c>
      <c r="Y29" s="463">
        <f t="shared" si="5"/>
        <v>0</v>
      </c>
      <c r="Z29" s="463">
        <f t="shared" si="6"/>
        <v>0</v>
      </c>
      <c r="AA29" s="463">
        <f t="shared" si="7"/>
        <v>0</v>
      </c>
      <c r="AB29" s="463">
        <f t="shared" si="8"/>
        <v>0</v>
      </c>
      <c r="AC29" s="463">
        <f t="shared" si="9"/>
        <v>0</v>
      </c>
      <c r="AD29" s="463">
        <f t="shared" si="10"/>
        <v>0</v>
      </c>
    </row>
    <row r="30" spans="1:30">
      <c r="A30" s="461">
        <v>7260</v>
      </c>
      <c r="B30" s="466">
        <v>508.38400000000001</v>
      </c>
      <c r="C30" s="466">
        <v>508.07</v>
      </c>
      <c r="D30" s="466">
        <v>508.31</v>
      </c>
      <c r="E30" s="466">
        <v>508.05</v>
      </c>
      <c r="F30" s="466">
        <v>5</v>
      </c>
      <c r="G30" s="466">
        <v>-5</v>
      </c>
      <c r="H30" s="467">
        <f t="shared" si="11"/>
        <v>0.31400000000002137</v>
      </c>
      <c r="I30" s="467">
        <f t="shared" si="12"/>
        <v>0.25999999999999091</v>
      </c>
      <c r="J30" s="467">
        <f t="shared" si="13"/>
        <v>0.28700000000000614</v>
      </c>
      <c r="K30" s="466">
        <f t="shared" si="0"/>
        <v>0</v>
      </c>
      <c r="L30" s="466">
        <f t="shared" si="1"/>
        <v>0</v>
      </c>
      <c r="M30" s="468">
        <v>2</v>
      </c>
      <c r="N30" s="468">
        <v>2</v>
      </c>
      <c r="O30" s="467">
        <f t="shared" si="19"/>
        <v>0</v>
      </c>
      <c r="P30" s="467">
        <f t="shared" si="20"/>
        <v>0</v>
      </c>
      <c r="Q30" s="467">
        <f t="shared" si="2"/>
        <v>0</v>
      </c>
      <c r="R30" s="466">
        <f t="shared" si="14"/>
        <v>0</v>
      </c>
      <c r="S30" s="466">
        <f t="shared" si="15"/>
        <v>0</v>
      </c>
      <c r="T30" s="466">
        <f t="shared" si="3"/>
        <v>0</v>
      </c>
      <c r="U30" s="466">
        <f t="shared" si="4"/>
        <v>0</v>
      </c>
      <c r="V30" s="466">
        <f t="shared" si="16"/>
        <v>0</v>
      </c>
      <c r="W30" s="466">
        <f t="shared" si="17"/>
        <v>0</v>
      </c>
      <c r="X30" s="466">
        <f t="shared" si="18"/>
        <v>0</v>
      </c>
      <c r="Y30" s="463">
        <f t="shared" si="5"/>
        <v>0</v>
      </c>
      <c r="Z30" s="463">
        <f t="shared" si="6"/>
        <v>0</v>
      </c>
      <c r="AA30" s="463">
        <f t="shared" si="7"/>
        <v>0</v>
      </c>
      <c r="AB30" s="463">
        <f t="shared" si="8"/>
        <v>0</v>
      </c>
      <c r="AC30" s="463">
        <f t="shared" si="9"/>
        <v>0</v>
      </c>
      <c r="AD30" s="463">
        <f t="shared" si="10"/>
        <v>0</v>
      </c>
    </row>
    <row r="31" spans="1:30">
      <c r="A31" s="461">
        <v>7270</v>
      </c>
      <c r="B31" s="466">
        <v>508.714</v>
      </c>
      <c r="C31" s="466">
        <v>508.43400000000003</v>
      </c>
      <c r="D31" s="466">
        <v>508.60700000000003</v>
      </c>
      <c r="E31" s="466">
        <v>508.37700000000001</v>
      </c>
      <c r="F31" s="466">
        <v>5</v>
      </c>
      <c r="G31" s="466">
        <v>-5</v>
      </c>
      <c r="H31" s="467">
        <f t="shared" si="11"/>
        <v>0.27999999999997272</v>
      </c>
      <c r="I31" s="467">
        <f t="shared" si="12"/>
        <v>0.23000000000001819</v>
      </c>
      <c r="J31" s="467">
        <f t="shared" si="13"/>
        <v>0.25499999999999545</v>
      </c>
      <c r="K31" s="466">
        <f t="shared" si="0"/>
        <v>0</v>
      </c>
      <c r="L31" s="466">
        <f t="shared" si="1"/>
        <v>0</v>
      </c>
      <c r="M31" s="468">
        <v>2</v>
      </c>
      <c r="N31" s="468">
        <v>2</v>
      </c>
      <c r="O31" s="467">
        <f t="shared" si="19"/>
        <v>0</v>
      </c>
      <c r="P31" s="467">
        <f t="shared" si="20"/>
        <v>0</v>
      </c>
      <c r="Q31" s="467">
        <f t="shared" si="2"/>
        <v>0</v>
      </c>
      <c r="R31" s="466">
        <f t="shared" si="14"/>
        <v>0</v>
      </c>
      <c r="S31" s="466">
        <f t="shared" si="15"/>
        <v>0</v>
      </c>
      <c r="T31" s="466">
        <f t="shared" si="3"/>
        <v>0</v>
      </c>
      <c r="U31" s="466">
        <f t="shared" si="4"/>
        <v>0</v>
      </c>
      <c r="V31" s="466">
        <f t="shared" si="16"/>
        <v>0</v>
      </c>
      <c r="W31" s="466">
        <f t="shared" si="17"/>
        <v>0</v>
      </c>
      <c r="X31" s="466">
        <f t="shared" si="18"/>
        <v>0</v>
      </c>
      <c r="Y31" s="463">
        <f t="shared" si="5"/>
        <v>0</v>
      </c>
      <c r="Z31" s="463">
        <f t="shared" si="6"/>
        <v>0</v>
      </c>
      <c r="AA31" s="463">
        <f t="shared" si="7"/>
        <v>0</v>
      </c>
      <c r="AB31" s="463">
        <f t="shared" si="8"/>
        <v>0</v>
      </c>
      <c r="AC31" s="463">
        <f t="shared" si="9"/>
        <v>0</v>
      </c>
      <c r="AD31" s="463">
        <f t="shared" si="10"/>
        <v>0</v>
      </c>
    </row>
    <row r="32" spans="1:30">
      <c r="A32" s="461">
        <v>7280</v>
      </c>
      <c r="B32" s="466">
        <v>509.04199999999997</v>
      </c>
      <c r="C32" s="466">
        <v>508.66399999999999</v>
      </c>
      <c r="D32" s="466">
        <v>508.88099999999997</v>
      </c>
      <c r="E32" s="466">
        <v>508.55</v>
      </c>
      <c r="F32" s="466">
        <v>5</v>
      </c>
      <c r="G32" s="466">
        <v>-5</v>
      </c>
      <c r="H32" s="467">
        <f t="shared" si="11"/>
        <v>0.3779999999999859</v>
      </c>
      <c r="I32" s="467">
        <f t="shared" si="12"/>
        <v>0.33099999999996044</v>
      </c>
      <c r="J32" s="467">
        <f t="shared" si="13"/>
        <v>0.35449999999997317</v>
      </c>
      <c r="K32" s="466">
        <f t="shared" si="0"/>
        <v>0</v>
      </c>
      <c r="L32" s="466">
        <f t="shared" si="1"/>
        <v>0</v>
      </c>
      <c r="M32" s="468">
        <v>2</v>
      </c>
      <c r="N32" s="468">
        <v>2</v>
      </c>
      <c r="O32" s="467">
        <f t="shared" si="19"/>
        <v>0</v>
      </c>
      <c r="P32" s="467">
        <f t="shared" si="20"/>
        <v>0</v>
      </c>
      <c r="Q32" s="467">
        <f t="shared" si="2"/>
        <v>0</v>
      </c>
      <c r="R32" s="466">
        <f t="shared" si="14"/>
        <v>0</v>
      </c>
      <c r="S32" s="466">
        <f t="shared" si="15"/>
        <v>0</v>
      </c>
      <c r="T32" s="466">
        <f t="shared" si="3"/>
        <v>0</v>
      </c>
      <c r="U32" s="466">
        <f t="shared" si="4"/>
        <v>0</v>
      </c>
      <c r="V32" s="466">
        <f t="shared" si="16"/>
        <v>0</v>
      </c>
      <c r="W32" s="466">
        <f t="shared" si="17"/>
        <v>0</v>
      </c>
      <c r="X32" s="466">
        <f t="shared" si="18"/>
        <v>0</v>
      </c>
      <c r="Y32" s="463">
        <f t="shared" si="5"/>
        <v>0</v>
      </c>
      <c r="Z32" s="463">
        <f t="shared" si="6"/>
        <v>0</v>
      </c>
      <c r="AA32" s="463">
        <f t="shared" si="7"/>
        <v>0</v>
      </c>
      <c r="AB32" s="463">
        <f t="shared" si="8"/>
        <v>0</v>
      </c>
      <c r="AC32" s="463">
        <f t="shared" si="9"/>
        <v>0</v>
      </c>
      <c r="AD32" s="463">
        <f t="shared" si="10"/>
        <v>0</v>
      </c>
    </row>
    <row r="33" spans="1:30">
      <c r="A33" s="461">
        <v>7290</v>
      </c>
      <c r="B33" s="466">
        <v>509.35</v>
      </c>
      <c r="C33" s="466">
        <v>508.56400000000002</v>
      </c>
      <c r="D33" s="466">
        <v>509.13299999999998</v>
      </c>
      <c r="E33" s="466">
        <v>508.697</v>
      </c>
      <c r="F33" s="466">
        <v>5</v>
      </c>
      <c r="G33" s="466">
        <v>-5</v>
      </c>
      <c r="H33" s="467">
        <f t="shared" si="11"/>
        <v>0.78600000000000136</v>
      </c>
      <c r="I33" s="467">
        <f t="shared" si="12"/>
        <v>0.43599999999997863</v>
      </c>
      <c r="J33" s="467">
        <f t="shared" si="13"/>
        <v>0.61099999999999</v>
      </c>
      <c r="K33" s="466">
        <f t="shared" si="0"/>
        <v>0</v>
      </c>
      <c r="L33" s="466">
        <f t="shared" si="1"/>
        <v>0</v>
      </c>
      <c r="M33" s="468">
        <v>2</v>
      </c>
      <c r="N33" s="468">
        <v>2</v>
      </c>
      <c r="O33" s="467">
        <f t="shared" si="19"/>
        <v>0</v>
      </c>
      <c r="P33" s="467">
        <f t="shared" si="20"/>
        <v>0</v>
      </c>
      <c r="Q33" s="467">
        <f t="shared" si="2"/>
        <v>0</v>
      </c>
      <c r="R33" s="466">
        <f t="shared" si="14"/>
        <v>0</v>
      </c>
      <c r="S33" s="466">
        <f t="shared" si="15"/>
        <v>0</v>
      </c>
      <c r="T33" s="466">
        <f t="shared" si="3"/>
        <v>0</v>
      </c>
      <c r="U33" s="466">
        <f t="shared" si="4"/>
        <v>0</v>
      </c>
      <c r="V33" s="466">
        <f t="shared" si="16"/>
        <v>0</v>
      </c>
      <c r="W33" s="466">
        <f t="shared" si="17"/>
        <v>0</v>
      </c>
      <c r="X33" s="466">
        <f t="shared" si="18"/>
        <v>0</v>
      </c>
      <c r="Y33" s="463">
        <f t="shared" si="5"/>
        <v>0</v>
      </c>
      <c r="Z33" s="463">
        <f t="shared" si="6"/>
        <v>0</v>
      </c>
      <c r="AA33" s="463">
        <f t="shared" si="7"/>
        <v>0</v>
      </c>
      <c r="AB33" s="463">
        <f t="shared" si="8"/>
        <v>0</v>
      </c>
      <c r="AC33" s="463">
        <f t="shared" si="9"/>
        <v>0</v>
      </c>
      <c r="AD33" s="463">
        <f t="shared" si="10"/>
        <v>0</v>
      </c>
    </row>
    <row r="34" spans="1:30">
      <c r="A34" s="461">
        <v>7300</v>
      </c>
      <c r="B34" s="466">
        <v>509.63400000000001</v>
      </c>
      <c r="C34" s="466">
        <v>508.87</v>
      </c>
      <c r="D34" s="466">
        <v>509.363</v>
      </c>
      <c r="E34" s="466">
        <v>508.73399999999998</v>
      </c>
      <c r="F34" s="466">
        <v>5</v>
      </c>
      <c r="G34" s="466">
        <v>-5</v>
      </c>
      <c r="H34" s="467">
        <f t="shared" si="11"/>
        <v>0.76400000000001</v>
      </c>
      <c r="I34" s="467">
        <f t="shared" si="12"/>
        <v>0.6290000000000191</v>
      </c>
      <c r="J34" s="467">
        <f t="shared" si="13"/>
        <v>0.69650000000001455</v>
      </c>
      <c r="K34" s="466">
        <f t="shared" si="0"/>
        <v>0</v>
      </c>
      <c r="L34" s="466">
        <f t="shared" si="1"/>
        <v>0</v>
      </c>
      <c r="M34" s="468">
        <v>2</v>
      </c>
      <c r="N34" s="468">
        <v>2</v>
      </c>
      <c r="O34" s="467">
        <f t="shared" si="19"/>
        <v>0</v>
      </c>
      <c r="P34" s="467">
        <f t="shared" si="20"/>
        <v>0</v>
      </c>
      <c r="Q34" s="467">
        <f t="shared" si="2"/>
        <v>0</v>
      </c>
      <c r="R34" s="466">
        <f t="shared" si="14"/>
        <v>0</v>
      </c>
      <c r="S34" s="466">
        <f t="shared" si="15"/>
        <v>0</v>
      </c>
      <c r="T34" s="466">
        <f t="shared" si="3"/>
        <v>0</v>
      </c>
      <c r="U34" s="466">
        <f t="shared" si="4"/>
        <v>0</v>
      </c>
      <c r="V34" s="466">
        <f t="shared" si="16"/>
        <v>0</v>
      </c>
      <c r="W34" s="466">
        <f t="shared" si="17"/>
        <v>0</v>
      </c>
      <c r="X34" s="466">
        <f t="shared" si="18"/>
        <v>0</v>
      </c>
      <c r="Y34" s="463">
        <f t="shared" si="5"/>
        <v>0</v>
      </c>
      <c r="Z34" s="463">
        <f t="shared" si="6"/>
        <v>0</v>
      </c>
      <c r="AA34" s="463">
        <f t="shared" si="7"/>
        <v>0</v>
      </c>
      <c r="AB34" s="463">
        <f t="shared" si="8"/>
        <v>0</v>
      </c>
      <c r="AC34" s="463">
        <f t="shared" si="9"/>
        <v>0</v>
      </c>
      <c r="AD34" s="463">
        <f t="shared" si="10"/>
        <v>0</v>
      </c>
    </row>
    <row r="35" spans="1:30">
      <c r="A35" s="461">
        <v>7310</v>
      </c>
      <c r="B35" s="466">
        <v>509.89299999999997</v>
      </c>
      <c r="C35" s="466">
        <v>509.19400000000002</v>
      </c>
      <c r="D35" s="466">
        <v>509.57100000000003</v>
      </c>
      <c r="E35" s="466">
        <v>508.91800000000001</v>
      </c>
      <c r="F35" s="466">
        <v>5</v>
      </c>
      <c r="G35" s="466">
        <v>-5</v>
      </c>
      <c r="H35" s="467">
        <f t="shared" si="11"/>
        <v>0.69899999999995543</v>
      </c>
      <c r="I35" s="467">
        <f t="shared" si="12"/>
        <v>0.65300000000002001</v>
      </c>
      <c r="J35" s="467">
        <f t="shared" si="13"/>
        <v>0.67599999999998772</v>
      </c>
      <c r="K35" s="466">
        <f t="shared" si="0"/>
        <v>0</v>
      </c>
      <c r="L35" s="466">
        <f t="shared" si="1"/>
        <v>0</v>
      </c>
      <c r="M35" s="468">
        <v>2</v>
      </c>
      <c r="N35" s="468">
        <v>2</v>
      </c>
      <c r="O35" s="467">
        <f t="shared" si="19"/>
        <v>0</v>
      </c>
      <c r="P35" s="467">
        <f t="shared" si="20"/>
        <v>0</v>
      </c>
      <c r="Q35" s="467">
        <f t="shared" si="2"/>
        <v>0</v>
      </c>
      <c r="R35" s="466">
        <f t="shared" si="14"/>
        <v>0</v>
      </c>
      <c r="S35" s="466">
        <f t="shared" si="15"/>
        <v>0</v>
      </c>
      <c r="T35" s="466">
        <f t="shared" si="3"/>
        <v>0</v>
      </c>
      <c r="U35" s="466">
        <f t="shared" si="4"/>
        <v>0</v>
      </c>
      <c r="V35" s="466">
        <f t="shared" si="16"/>
        <v>0</v>
      </c>
      <c r="W35" s="466">
        <f t="shared" si="17"/>
        <v>0</v>
      </c>
      <c r="X35" s="466">
        <f t="shared" si="18"/>
        <v>0</v>
      </c>
      <c r="Y35" s="463">
        <f t="shared" si="5"/>
        <v>0</v>
      </c>
      <c r="Z35" s="463">
        <f t="shared" si="6"/>
        <v>0</v>
      </c>
      <c r="AA35" s="463">
        <f t="shared" si="7"/>
        <v>0</v>
      </c>
      <c r="AB35" s="463">
        <f t="shared" si="8"/>
        <v>0</v>
      </c>
      <c r="AC35" s="463">
        <f t="shared" si="9"/>
        <v>0</v>
      </c>
      <c r="AD35" s="463">
        <f t="shared" si="10"/>
        <v>0</v>
      </c>
    </row>
    <row r="36" spans="1:30">
      <c r="A36" s="461">
        <v>7320</v>
      </c>
      <c r="B36" s="466">
        <v>510.12900000000002</v>
      </c>
      <c r="C36" s="466">
        <v>509.024</v>
      </c>
      <c r="D36" s="466">
        <v>509.75700000000001</v>
      </c>
      <c r="E36" s="466">
        <v>508.99900000000002</v>
      </c>
      <c r="F36" s="466">
        <v>5</v>
      </c>
      <c r="G36" s="466">
        <v>-5</v>
      </c>
      <c r="H36" s="467">
        <f t="shared" si="11"/>
        <v>1.1050000000000182</v>
      </c>
      <c r="I36" s="467">
        <f t="shared" si="12"/>
        <v>0.75799999999998136</v>
      </c>
      <c r="J36" s="467">
        <f t="shared" si="13"/>
        <v>0.93149999999999977</v>
      </c>
      <c r="K36" s="466">
        <f t="shared" si="0"/>
        <v>0</v>
      </c>
      <c r="L36" s="466">
        <f t="shared" si="1"/>
        <v>0</v>
      </c>
      <c r="M36" s="468">
        <v>2</v>
      </c>
      <c r="N36" s="468">
        <v>2</v>
      </c>
      <c r="O36" s="467">
        <f t="shared" si="19"/>
        <v>0</v>
      </c>
      <c r="P36" s="467">
        <f t="shared" si="20"/>
        <v>0</v>
      </c>
      <c r="Q36" s="467">
        <f t="shared" si="2"/>
        <v>0</v>
      </c>
      <c r="R36" s="466">
        <f t="shared" si="14"/>
        <v>0</v>
      </c>
      <c r="S36" s="466">
        <f t="shared" si="15"/>
        <v>0</v>
      </c>
      <c r="T36" s="466">
        <f t="shared" si="3"/>
        <v>0</v>
      </c>
      <c r="U36" s="466">
        <f t="shared" si="4"/>
        <v>0</v>
      </c>
      <c r="V36" s="466">
        <f t="shared" si="16"/>
        <v>0</v>
      </c>
      <c r="W36" s="466">
        <f t="shared" si="17"/>
        <v>0</v>
      </c>
      <c r="X36" s="466">
        <f t="shared" si="18"/>
        <v>0</v>
      </c>
      <c r="Y36" s="463">
        <f t="shared" si="5"/>
        <v>0</v>
      </c>
      <c r="Z36" s="463">
        <f t="shared" si="6"/>
        <v>0</v>
      </c>
      <c r="AA36" s="463">
        <f t="shared" si="7"/>
        <v>0</v>
      </c>
      <c r="AB36" s="463">
        <f t="shared" si="8"/>
        <v>0</v>
      </c>
      <c r="AC36" s="463">
        <f t="shared" si="9"/>
        <v>0</v>
      </c>
      <c r="AD36" s="463">
        <f t="shared" si="10"/>
        <v>0</v>
      </c>
    </row>
    <row r="37" spans="1:30">
      <c r="A37" s="461">
        <v>7330</v>
      </c>
      <c r="B37" s="466">
        <v>510.34</v>
      </c>
      <c r="C37" s="466">
        <v>509.21300000000002</v>
      </c>
      <c r="D37" s="466">
        <v>509.92099999999999</v>
      </c>
      <c r="E37" s="466">
        <v>509.12</v>
      </c>
      <c r="F37" s="466">
        <v>5</v>
      </c>
      <c r="G37" s="466">
        <v>-5</v>
      </c>
      <c r="H37" s="467">
        <f t="shared" si="11"/>
        <v>1.1269999999999527</v>
      </c>
      <c r="I37" s="467">
        <f t="shared" si="12"/>
        <v>0.80099999999998772</v>
      </c>
      <c r="J37" s="467">
        <f t="shared" si="13"/>
        <v>0.96399999999997021</v>
      </c>
      <c r="K37" s="466">
        <f t="shared" ref="K37:K68" si="21">IF(J37&lt;3,IF(J37&gt;1.5,J37,),)</f>
        <v>0</v>
      </c>
      <c r="L37" s="466">
        <f t="shared" ref="L37:L68" si="22">IF(J37&gt;3,J37,0)</f>
        <v>0</v>
      </c>
      <c r="M37" s="468">
        <v>2</v>
      </c>
      <c r="N37" s="468">
        <v>2</v>
      </c>
      <c r="O37" s="467">
        <f t="shared" si="19"/>
        <v>0</v>
      </c>
      <c r="P37" s="467">
        <f t="shared" si="20"/>
        <v>0</v>
      </c>
      <c r="Q37" s="467">
        <f t="shared" ref="Q37:Q68" si="23">+IF((O37+P37)&gt;0,A37-A36,)</f>
        <v>0</v>
      </c>
      <c r="R37" s="466">
        <f t="shared" si="14"/>
        <v>0</v>
      </c>
      <c r="S37" s="466">
        <f t="shared" si="15"/>
        <v>0</v>
      </c>
      <c r="T37" s="466">
        <f t="shared" ref="T37:T68" si="24">IF(R37&gt;0,A37-A36,)+IF(S37&gt;0,A37-A36,)</f>
        <v>0</v>
      </c>
      <c r="U37" s="466">
        <f t="shared" ref="U37:U68" si="25">+IF(R37&gt;0,((A37-A36)/20)*SQRT(J37^2+(J37*M37)^2),)+IF(S37&gt;0,((A37-A36)/20)*SQRT(J37^2+(J37*N37)^2),)</f>
        <v>0</v>
      </c>
      <c r="V37" s="466">
        <f t="shared" si="16"/>
        <v>0</v>
      </c>
      <c r="W37" s="466">
        <f t="shared" si="17"/>
        <v>0</v>
      </c>
      <c r="X37" s="466">
        <f t="shared" si="18"/>
        <v>0</v>
      </c>
      <c r="Y37" s="463">
        <f t="shared" ref="Y37:Y68" si="26">+IF(X37&gt;0,IF(X36=0,A37,IF(X37&gt;0,IF(X38=0,A38,),)),IF(X37=0,IF(X36&gt;0,IF(X35=0,A37,),),))</f>
        <v>0</v>
      </c>
      <c r="Z37" s="463">
        <f t="shared" ref="Z37:Z68" si="27">+IF(W37&gt;0,IF(W36=0,A37,IF(W37&gt;0,IF(W38=0,A38,),)),IF(W37=0,IF(W36&gt;0,IF(W35=0,A37,),),))</f>
        <v>0</v>
      </c>
      <c r="AA37" s="463">
        <f t="shared" ref="AA37:AA68" si="28">+IF(R37&gt;0,IF(R36=0,A37,IF(R37&gt;0,IF(R38=0,A38,),)),IF(R37=0,IF(R36&gt;0,IF(R35=0,A37,),),))</f>
        <v>0</v>
      </c>
      <c r="AB37" s="463">
        <f t="shared" ref="AB37:AB68" si="29">+IF(S37&gt;0,IF(S36=0,A37,IF(S37&gt;0,IF(S38=0,A38,),)),IF(S37=0,IF(S36&gt;0,IF(S35=0,A37,),),))</f>
        <v>0</v>
      </c>
      <c r="AC37" s="463">
        <f t="shared" ref="AC37:AC68" si="30">+IF(O37&gt;0,IF(O36=0,A37,IF(O37&gt;0,IF(O38=0,A38,),)),IF(O37=0,IF(O36&gt;0,IF(O35=0,A37,),),))</f>
        <v>0</v>
      </c>
      <c r="AD37" s="463">
        <f t="shared" ref="AD37:AD68" si="31">+IF(P37&gt;0,IF(P36=0,A37,IF(P37&gt;0,IF(P38=0,A38,),)),IF(P37=0,IF(P36&gt;0,IF(P35=0,A37,),),))</f>
        <v>0</v>
      </c>
    </row>
    <row r="38" spans="1:30">
      <c r="A38" s="461">
        <v>7340</v>
      </c>
      <c r="B38" s="466">
        <v>510.52600000000001</v>
      </c>
      <c r="C38" s="466">
        <v>509.32900000000001</v>
      </c>
      <c r="D38" s="466">
        <v>510.06299999999999</v>
      </c>
      <c r="E38" s="466">
        <v>509.02699999999999</v>
      </c>
      <c r="F38" s="466">
        <v>5</v>
      </c>
      <c r="G38" s="466">
        <v>-5</v>
      </c>
      <c r="H38" s="467">
        <f t="shared" si="11"/>
        <v>1.1970000000000027</v>
      </c>
      <c r="I38" s="467">
        <f t="shared" si="12"/>
        <v>1.0360000000000014</v>
      </c>
      <c r="J38" s="467">
        <f t="shared" si="13"/>
        <v>1.116500000000002</v>
      </c>
      <c r="K38" s="466">
        <f t="shared" si="21"/>
        <v>0</v>
      </c>
      <c r="L38" s="466">
        <f t="shared" si="22"/>
        <v>0</v>
      </c>
      <c r="M38" s="468">
        <v>2</v>
      </c>
      <c r="N38" s="468">
        <v>2</v>
      </c>
      <c r="O38" s="467">
        <f t="shared" si="19"/>
        <v>0</v>
      </c>
      <c r="P38" s="467">
        <f t="shared" si="20"/>
        <v>0</v>
      </c>
      <c r="Q38" s="467">
        <f t="shared" si="23"/>
        <v>0</v>
      </c>
      <c r="R38" s="466">
        <f t="shared" si="14"/>
        <v>0</v>
      </c>
      <c r="S38" s="466">
        <f t="shared" si="15"/>
        <v>0</v>
      </c>
      <c r="T38" s="466">
        <f t="shared" si="24"/>
        <v>0</v>
      </c>
      <c r="U38" s="466">
        <f t="shared" si="25"/>
        <v>0</v>
      </c>
      <c r="V38" s="466">
        <f t="shared" si="16"/>
        <v>0</v>
      </c>
      <c r="W38" s="466">
        <f t="shared" si="17"/>
        <v>0</v>
      </c>
      <c r="X38" s="466">
        <f t="shared" si="18"/>
        <v>0</v>
      </c>
      <c r="Y38" s="463">
        <f t="shared" si="26"/>
        <v>0</v>
      </c>
      <c r="Z38" s="463">
        <f t="shared" si="27"/>
        <v>0</v>
      </c>
      <c r="AA38" s="463">
        <f t="shared" si="28"/>
        <v>0</v>
      </c>
      <c r="AB38" s="463">
        <f t="shared" si="29"/>
        <v>0</v>
      </c>
      <c r="AC38" s="463">
        <f t="shared" si="30"/>
        <v>0</v>
      </c>
      <c r="AD38" s="463">
        <f t="shared" si="31"/>
        <v>0</v>
      </c>
    </row>
    <row r="39" spans="1:30">
      <c r="A39" s="461">
        <v>7350</v>
      </c>
      <c r="B39" s="466">
        <v>510.68799999999999</v>
      </c>
      <c r="C39" s="466">
        <v>509.90199999999999</v>
      </c>
      <c r="D39" s="466">
        <v>510.18299999999999</v>
      </c>
      <c r="E39" s="466">
        <v>509.25</v>
      </c>
      <c r="F39" s="466">
        <v>5</v>
      </c>
      <c r="G39" s="466">
        <v>-5</v>
      </c>
      <c r="H39" s="467">
        <f t="shared" si="11"/>
        <v>0.78600000000000136</v>
      </c>
      <c r="I39" s="467">
        <f t="shared" si="12"/>
        <v>0.93299999999999272</v>
      </c>
      <c r="J39" s="467">
        <f t="shared" si="13"/>
        <v>0.85949999999999704</v>
      </c>
      <c r="K39" s="466">
        <f t="shared" si="21"/>
        <v>0</v>
      </c>
      <c r="L39" s="466">
        <f t="shared" si="22"/>
        <v>0</v>
      </c>
      <c r="M39" s="468">
        <v>2</v>
      </c>
      <c r="N39" s="468">
        <v>2</v>
      </c>
      <c r="O39" s="467">
        <f t="shared" si="19"/>
        <v>0</v>
      </c>
      <c r="P39" s="467">
        <f t="shared" si="20"/>
        <v>0</v>
      </c>
      <c r="Q39" s="467">
        <f t="shared" si="23"/>
        <v>0</v>
      </c>
      <c r="R39" s="466">
        <f t="shared" si="14"/>
        <v>0</v>
      </c>
      <c r="S39" s="466">
        <f t="shared" si="15"/>
        <v>0</v>
      </c>
      <c r="T39" s="466">
        <f t="shared" si="24"/>
        <v>0</v>
      </c>
      <c r="U39" s="466">
        <f t="shared" si="25"/>
        <v>0</v>
      </c>
      <c r="V39" s="466">
        <f t="shared" si="16"/>
        <v>0</v>
      </c>
      <c r="W39" s="466">
        <f t="shared" si="17"/>
        <v>0</v>
      </c>
      <c r="X39" s="466">
        <f t="shared" si="18"/>
        <v>0</v>
      </c>
      <c r="Y39" s="463">
        <f t="shared" si="26"/>
        <v>0</v>
      </c>
      <c r="Z39" s="463">
        <f t="shared" si="27"/>
        <v>0</v>
      </c>
      <c r="AA39" s="463">
        <f t="shared" si="28"/>
        <v>0</v>
      </c>
      <c r="AB39" s="463">
        <f t="shared" si="29"/>
        <v>0</v>
      </c>
      <c r="AC39" s="463">
        <f t="shared" si="30"/>
        <v>0</v>
      </c>
      <c r="AD39" s="463">
        <f t="shared" si="31"/>
        <v>0</v>
      </c>
    </row>
    <row r="40" spans="1:30">
      <c r="A40" s="461">
        <v>7360</v>
      </c>
      <c r="B40" s="466">
        <v>510.82600000000002</v>
      </c>
      <c r="C40" s="466">
        <v>510.30500000000001</v>
      </c>
      <c r="D40" s="466">
        <v>510.28</v>
      </c>
      <c r="E40" s="466">
        <v>509.47399999999999</v>
      </c>
      <c r="F40" s="466">
        <v>5</v>
      </c>
      <c r="G40" s="466">
        <v>-5</v>
      </c>
      <c r="H40" s="467">
        <f t="shared" si="11"/>
        <v>0.52100000000001501</v>
      </c>
      <c r="I40" s="467">
        <f t="shared" si="12"/>
        <v>0.80599999999998317</v>
      </c>
      <c r="J40" s="467">
        <f t="shared" si="13"/>
        <v>0.66349999999999909</v>
      </c>
      <c r="K40" s="466">
        <f t="shared" si="21"/>
        <v>0</v>
      </c>
      <c r="L40" s="466">
        <f t="shared" si="22"/>
        <v>0</v>
      </c>
      <c r="M40" s="468">
        <v>2</v>
      </c>
      <c r="N40" s="468">
        <v>2</v>
      </c>
      <c r="O40" s="467">
        <f t="shared" si="19"/>
        <v>0</v>
      </c>
      <c r="P40" s="467">
        <f t="shared" si="20"/>
        <v>0</v>
      </c>
      <c r="Q40" s="467">
        <f t="shared" si="23"/>
        <v>0</v>
      </c>
      <c r="R40" s="466">
        <f t="shared" si="14"/>
        <v>0</v>
      </c>
      <c r="S40" s="466">
        <f t="shared" si="15"/>
        <v>0</v>
      </c>
      <c r="T40" s="466">
        <f t="shared" si="24"/>
        <v>0</v>
      </c>
      <c r="U40" s="466">
        <f t="shared" si="25"/>
        <v>0</v>
      </c>
      <c r="V40" s="466">
        <f t="shared" si="16"/>
        <v>0</v>
      </c>
      <c r="W40" s="466">
        <f t="shared" si="17"/>
        <v>0</v>
      </c>
      <c r="X40" s="466">
        <f t="shared" si="18"/>
        <v>0</v>
      </c>
      <c r="Y40" s="463">
        <f t="shared" si="26"/>
        <v>0</v>
      </c>
      <c r="Z40" s="463">
        <f t="shared" si="27"/>
        <v>0</v>
      </c>
      <c r="AA40" s="463">
        <f t="shared" si="28"/>
        <v>0</v>
      </c>
      <c r="AB40" s="463">
        <f t="shared" si="29"/>
        <v>0</v>
      </c>
      <c r="AC40" s="463">
        <f t="shared" si="30"/>
        <v>0</v>
      </c>
      <c r="AD40" s="463">
        <f t="shared" si="31"/>
        <v>0</v>
      </c>
    </row>
    <row r="41" spans="1:30">
      <c r="A41" s="461">
        <v>7370</v>
      </c>
      <c r="B41" s="466">
        <v>510.94</v>
      </c>
      <c r="C41" s="466">
        <v>510.89</v>
      </c>
      <c r="D41" s="466">
        <v>510.35599999999999</v>
      </c>
      <c r="E41" s="466">
        <v>509.59199999999998</v>
      </c>
      <c r="F41" s="466">
        <v>5</v>
      </c>
      <c r="G41" s="466">
        <v>-5</v>
      </c>
      <c r="H41" s="467">
        <f t="shared" si="11"/>
        <v>5.0000000000011369E-2</v>
      </c>
      <c r="I41" s="467">
        <f t="shared" si="12"/>
        <v>0.76400000000001</v>
      </c>
      <c r="J41" s="467">
        <f t="shared" si="13"/>
        <v>0.40700000000001069</v>
      </c>
      <c r="K41" s="466">
        <f t="shared" si="21"/>
        <v>0</v>
      </c>
      <c r="L41" s="466">
        <f t="shared" si="22"/>
        <v>0</v>
      </c>
      <c r="M41" s="468">
        <v>2</v>
      </c>
      <c r="N41" s="468">
        <v>2</v>
      </c>
      <c r="O41" s="467">
        <f t="shared" si="19"/>
        <v>0</v>
      </c>
      <c r="P41" s="467">
        <f t="shared" si="20"/>
        <v>0</v>
      </c>
      <c r="Q41" s="467">
        <f t="shared" si="23"/>
        <v>0</v>
      </c>
      <c r="R41" s="466">
        <f t="shared" si="14"/>
        <v>0</v>
      </c>
      <c r="S41" s="466">
        <f t="shared" si="15"/>
        <v>0</v>
      </c>
      <c r="T41" s="466">
        <f t="shared" si="24"/>
        <v>0</v>
      </c>
      <c r="U41" s="466">
        <f t="shared" si="25"/>
        <v>0</v>
      </c>
      <c r="V41" s="466">
        <f t="shared" si="16"/>
        <v>0</v>
      </c>
      <c r="W41" s="466">
        <f t="shared" si="17"/>
        <v>0</v>
      </c>
      <c r="X41" s="466">
        <f t="shared" si="18"/>
        <v>0</v>
      </c>
      <c r="Y41" s="463">
        <f t="shared" si="26"/>
        <v>0</v>
      </c>
      <c r="Z41" s="463">
        <f t="shared" si="27"/>
        <v>0</v>
      </c>
      <c r="AA41" s="463">
        <f t="shared" si="28"/>
        <v>0</v>
      </c>
      <c r="AB41" s="463">
        <f t="shared" si="29"/>
        <v>0</v>
      </c>
      <c r="AC41" s="463">
        <f t="shared" si="30"/>
        <v>0</v>
      </c>
      <c r="AD41" s="463">
        <f t="shared" si="31"/>
        <v>0</v>
      </c>
    </row>
    <row r="42" spans="1:30">
      <c r="A42" s="461">
        <v>7380</v>
      </c>
      <c r="B42" s="466">
        <v>511.029</v>
      </c>
      <c r="C42" s="466">
        <v>510.86500000000001</v>
      </c>
      <c r="D42" s="466">
        <v>510.42</v>
      </c>
      <c r="E42" s="466">
        <v>509.83199999999999</v>
      </c>
      <c r="F42" s="466">
        <v>5</v>
      </c>
      <c r="G42" s="466">
        <v>-5</v>
      </c>
      <c r="H42" s="467">
        <f t="shared" si="11"/>
        <v>0.16399999999998727</v>
      </c>
      <c r="I42" s="467">
        <f t="shared" si="12"/>
        <v>0.58800000000002228</v>
      </c>
      <c r="J42" s="467">
        <f t="shared" si="13"/>
        <v>0.37600000000000477</v>
      </c>
      <c r="K42" s="466">
        <f t="shared" si="21"/>
        <v>0</v>
      </c>
      <c r="L42" s="466">
        <f t="shared" si="22"/>
        <v>0</v>
      </c>
      <c r="M42" s="468">
        <v>2</v>
      </c>
      <c r="N42" s="468">
        <v>2</v>
      </c>
      <c r="O42" s="467">
        <f t="shared" si="19"/>
        <v>0</v>
      </c>
      <c r="P42" s="467">
        <f t="shared" si="20"/>
        <v>0</v>
      </c>
      <c r="Q42" s="467">
        <f t="shared" si="23"/>
        <v>0</v>
      </c>
      <c r="R42" s="466">
        <f t="shared" si="14"/>
        <v>0</v>
      </c>
      <c r="S42" s="466">
        <f t="shared" si="15"/>
        <v>0</v>
      </c>
      <c r="T42" s="466">
        <f t="shared" si="24"/>
        <v>0</v>
      </c>
      <c r="U42" s="466">
        <f t="shared" si="25"/>
        <v>0</v>
      </c>
      <c r="V42" s="466">
        <f t="shared" si="16"/>
        <v>0</v>
      </c>
      <c r="W42" s="466">
        <f t="shared" si="17"/>
        <v>0</v>
      </c>
      <c r="X42" s="466">
        <f t="shared" si="18"/>
        <v>0</v>
      </c>
      <c r="Y42" s="463">
        <f t="shared" si="26"/>
        <v>0</v>
      </c>
      <c r="Z42" s="463">
        <f t="shared" si="27"/>
        <v>0</v>
      </c>
      <c r="AA42" s="463">
        <f t="shared" si="28"/>
        <v>0</v>
      </c>
      <c r="AB42" s="463">
        <f t="shared" si="29"/>
        <v>0</v>
      </c>
      <c r="AC42" s="463">
        <f t="shared" si="30"/>
        <v>0</v>
      </c>
      <c r="AD42" s="463">
        <f t="shared" si="31"/>
        <v>0</v>
      </c>
    </row>
    <row r="43" spans="1:30">
      <c r="A43" s="461">
        <v>7390</v>
      </c>
      <c r="B43" s="466">
        <v>511.09399999999999</v>
      </c>
      <c r="C43" s="466">
        <v>511.01</v>
      </c>
      <c r="D43" s="466">
        <v>510.48399999999998</v>
      </c>
      <c r="E43" s="466">
        <v>509.947</v>
      </c>
      <c r="F43" s="466">
        <v>5</v>
      </c>
      <c r="G43" s="466">
        <v>-5</v>
      </c>
      <c r="H43" s="467">
        <f t="shared" si="11"/>
        <v>8.4000000000003183E-2</v>
      </c>
      <c r="I43" s="467">
        <f t="shared" si="12"/>
        <v>0.53699999999997772</v>
      </c>
      <c r="J43" s="467">
        <f t="shared" si="13"/>
        <v>0.31049999999999045</v>
      </c>
      <c r="K43" s="466">
        <f t="shared" si="21"/>
        <v>0</v>
      </c>
      <c r="L43" s="466">
        <f t="shared" si="22"/>
        <v>0</v>
      </c>
      <c r="M43" s="468">
        <v>2</v>
      </c>
      <c r="N43" s="468">
        <v>2</v>
      </c>
      <c r="O43" s="467">
        <f t="shared" si="19"/>
        <v>0</v>
      </c>
      <c r="P43" s="467">
        <f t="shared" si="20"/>
        <v>0</v>
      </c>
      <c r="Q43" s="467">
        <f t="shared" si="23"/>
        <v>0</v>
      </c>
      <c r="R43" s="466">
        <f t="shared" si="14"/>
        <v>0</v>
      </c>
      <c r="S43" s="466">
        <f t="shared" si="15"/>
        <v>0</v>
      </c>
      <c r="T43" s="466">
        <f t="shared" si="24"/>
        <v>0</v>
      </c>
      <c r="U43" s="466">
        <f t="shared" si="25"/>
        <v>0</v>
      </c>
      <c r="V43" s="466">
        <f t="shared" si="16"/>
        <v>0</v>
      </c>
      <c r="W43" s="466">
        <f t="shared" si="17"/>
        <v>0</v>
      </c>
      <c r="X43" s="466">
        <f t="shared" si="18"/>
        <v>0</v>
      </c>
      <c r="Y43" s="463">
        <f t="shared" si="26"/>
        <v>0</v>
      </c>
      <c r="Z43" s="463">
        <f t="shared" si="27"/>
        <v>0</v>
      </c>
      <c r="AA43" s="463">
        <f t="shared" si="28"/>
        <v>0</v>
      </c>
      <c r="AB43" s="463">
        <f t="shared" si="29"/>
        <v>0</v>
      </c>
      <c r="AC43" s="463">
        <f t="shared" si="30"/>
        <v>0</v>
      </c>
      <c r="AD43" s="463">
        <f t="shared" si="31"/>
        <v>0</v>
      </c>
    </row>
    <row r="44" spans="1:30">
      <c r="A44" s="461">
        <v>7400</v>
      </c>
      <c r="B44" s="466">
        <v>511.13600000000002</v>
      </c>
      <c r="C44" s="466">
        <v>511.03500000000003</v>
      </c>
      <c r="D44" s="466">
        <v>510.548</v>
      </c>
      <c r="E44" s="466">
        <v>510.13499999999999</v>
      </c>
      <c r="F44" s="466">
        <v>5</v>
      </c>
      <c r="G44" s="466">
        <v>-5</v>
      </c>
      <c r="H44" s="467">
        <f t="shared" si="11"/>
        <v>0.10099999999999909</v>
      </c>
      <c r="I44" s="467">
        <f t="shared" si="12"/>
        <v>0.41300000000001091</v>
      </c>
      <c r="J44" s="467">
        <f t="shared" si="13"/>
        <v>0.257000000000005</v>
      </c>
      <c r="K44" s="466">
        <f t="shared" si="21"/>
        <v>0</v>
      </c>
      <c r="L44" s="466">
        <f t="shared" si="22"/>
        <v>0</v>
      </c>
      <c r="M44" s="468">
        <v>2</v>
      </c>
      <c r="N44" s="468">
        <v>2</v>
      </c>
      <c r="O44" s="467">
        <f t="shared" si="19"/>
        <v>0</v>
      </c>
      <c r="P44" s="467">
        <f t="shared" si="20"/>
        <v>0</v>
      </c>
      <c r="Q44" s="467">
        <f t="shared" si="23"/>
        <v>0</v>
      </c>
      <c r="R44" s="466">
        <f t="shared" si="14"/>
        <v>0</v>
      </c>
      <c r="S44" s="466">
        <f t="shared" si="15"/>
        <v>0</v>
      </c>
      <c r="T44" s="466">
        <f t="shared" si="24"/>
        <v>0</v>
      </c>
      <c r="U44" s="466">
        <f t="shared" si="25"/>
        <v>0</v>
      </c>
      <c r="V44" s="466">
        <f t="shared" si="16"/>
        <v>0</v>
      </c>
      <c r="W44" s="466">
        <f t="shared" si="17"/>
        <v>0</v>
      </c>
      <c r="X44" s="466">
        <f t="shared" si="18"/>
        <v>0</v>
      </c>
      <c r="Y44" s="463">
        <f t="shared" si="26"/>
        <v>0</v>
      </c>
      <c r="Z44" s="463">
        <f t="shared" si="27"/>
        <v>0</v>
      </c>
      <c r="AA44" s="463">
        <f t="shared" si="28"/>
        <v>0</v>
      </c>
      <c r="AB44" s="463">
        <f t="shared" si="29"/>
        <v>0</v>
      </c>
      <c r="AC44" s="463">
        <f t="shared" si="30"/>
        <v>0</v>
      </c>
      <c r="AD44" s="463">
        <f t="shared" si="31"/>
        <v>0</v>
      </c>
    </row>
    <row r="45" spans="1:30">
      <c r="A45" s="461">
        <v>7410</v>
      </c>
      <c r="B45" s="466">
        <v>511.173</v>
      </c>
      <c r="C45" s="466">
        <v>511.18799999999999</v>
      </c>
      <c r="D45" s="466">
        <v>510.61200000000002</v>
      </c>
      <c r="E45" s="466">
        <v>510.61599999999999</v>
      </c>
      <c r="F45" s="466">
        <v>5</v>
      </c>
      <c r="G45" s="466">
        <v>-5</v>
      </c>
      <c r="H45" s="467">
        <f t="shared" si="11"/>
        <v>0</v>
      </c>
      <c r="I45" s="467">
        <f t="shared" si="12"/>
        <v>0</v>
      </c>
      <c r="J45" s="467">
        <f t="shared" si="13"/>
        <v>0</v>
      </c>
      <c r="K45" s="466">
        <f t="shared" si="21"/>
        <v>0</v>
      </c>
      <c r="L45" s="466">
        <f t="shared" si="22"/>
        <v>0</v>
      </c>
      <c r="M45" s="468">
        <v>2</v>
      </c>
      <c r="N45" s="468">
        <v>2</v>
      </c>
      <c r="O45" s="467">
        <f t="shared" si="19"/>
        <v>0</v>
      </c>
      <c r="P45" s="467">
        <f t="shared" si="20"/>
        <v>0</v>
      </c>
      <c r="Q45" s="467">
        <f t="shared" si="23"/>
        <v>0</v>
      </c>
      <c r="R45" s="466">
        <f t="shared" si="14"/>
        <v>0</v>
      </c>
      <c r="S45" s="466">
        <f t="shared" si="15"/>
        <v>0</v>
      </c>
      <c r="T45" s="466">
        <f t="shared" si="24"/>
        <v>0</v>
      </c>
      <c r="U45" s="466">
        <f t="shared" si="25"/>
        <v>0</v>
      </c>
      <c r="V45" s="466">
        <f t="shared" si="16"/>
        <v>0</v>
      </c>
      <c r="W45" s="466">
        <f t="shared" si="17"/>
        <v>0</v>
      </c>
      <c r="X45" s="466">
        <f t="shared" si="18"/>
        <v>0</v>
      </c>
      <c r="Y45" s="463">
        <f t="shared" si="26"/>
        <v>0</v>
      </c>
      <c r="Z45" s="463">
        <f t="shared" si="27"/>
        <v>0</v>
      </c>
      <c r="AA45" s="463">
        <f t="shared" si="28"/>
        <v>0</v>
      </c>
      <c r="AB45" s="463">
        <f t="shared" si="29"/>
        <v>0</v>
      </c>
      <c r="AC45" s="463">
        <f t="shared" si="30"/>
        <v>0</v>
      </c>
      <c r="AD45" s="463">
        <f t="shared" si="31"/>
        <v>0</v>
      </c>
    </row>
    <row r="46" spans="1:30">
      <c r="A46" s="461">
        <v>7420</v>
      </c>
      <c r="B46" s="466">
        <v>511.21100000000001</v>
      </c>
      <c r="C46" s="466">
        <v>511.36399999999998</v>
      </c>
      <c r="D46" s="466">
        <v>510.67599999999999</v>
      </c>
      <c r="E46" s="466">
        <v>510.34300000000002</v>
      </c>
      <c r="F46" s="466">
        <v>5</v>
      </c>
      <c r="G46" s="466">
        <v>-5</v>
      </c>
      <c r="H46" s="467">
        <f t="shared" si="11"/>
        <v>0</v>
      </c>
      <c r="I46" s="467">
        <f t="shared" si="12"/>
        <v>0.33299999999996999</v>
      </c>
      <c r="J46" s="467">
        <f t="shared" si="13"/>
        <v>0.16649999999998499</v>
      </c>
      <c r="K46" s="466">
        <f t="shared" si="21"/>
        <v>0</v>
      </c>
      <c r="L46" s="466">
        <f t="shared" si="22"/>
        <v>0</v>
      </c>
      <c r="M46" s="468">
        <v>2</v>
      </c>
      <c r="N46" s="468">
        <v>2</v>
      </c>
      <c r="O46" s="467">
        <f t="shared" si="19"/>
        <v>0</v>
      </c>
      <c r="P46" s="467">
        <f t="shared" si="20"/>
        <v>0</v>
      </c>
      <c r="Q46" s="467">
        <f t="shared" si="23"/>
        <v>0</v>
      </c>
      <c r="R46" s="466">
        <f t="shared" si="14"/>
        <v>0</v>
      </c>
      <c r="S46" s="466">
        <f t="shared" si="15"/>
        <v>0</v>
      </c>
      <c r="T46" s="466">
        <f t="shared" si="24"/>
        <v>0</v>
      </c>
      <c r="U46" s="466">
        <f t="shared" si="25"/>
        <v>0</v>
      </c>
      <c r="V46" s="466">
        <f t="shared" si="16"/>
        <v>0</v>
      </c>
      <c r="W46" s="466">
        <f t="shared" si="17"/>
        <v>0</v>
      </c>
      <c r="X46" s="466">
        <f t="shared" si="18"/>
        <v>0</v>
      </c>
      <c r="Y46" s="463">
        <f t="shared" si="26"/>
        <v>0</v>
      </c>
      <c r="Z46" s="463">
        <f t="shared" si="27"/>
        <v>0</v>
      </c>
      <c r="AA46" s="463">
        <f t="shared" si="28"/>
        <v>0</v>
      </c>
      <c r="AB46" s="463">
        <f t="shared" si="29"/>
        <v>0</v>
      </c>
      <c r="AC46" s="463">
        <f t="shared" si="30"/>
        <v>0</v>
      </c>
      <c r="AD46" s="463">
        <f t="shared" si="31"/>
        <v>0</v>
      </c>
    </row>
    <row r="47" spans="1:30">
      <c r="A47" s="461">
        <v>7430</v>
      </c>
      <c r="B47" s="466">
        <v>511.24799999999999</v>
      </c>
      <c r="C47" s="466">
        <v>511.19299999999998</v>
      </c>
      <c r="D47" s="466">
        <v>510.74</v>
      </c>
      <c r="E47" s="466">
        <v>510.46600000000001</v>
      </c>
      <c r="F47" s="466">
        <v>5</v>
      </c>
      <c r="G47" s="466">
        <v>-5</v>
      </c>
      <c r="H47" s="467">
        <f t="shared" si="11"/>
        <v>5.5000000000006821E-2</v>
      </c>
      <c r="I47" s="467">
        <f t="shared" si="12"/>
        <v>0.27400000000000091</v>
      </c>
      <c r="J47" s="467">
        <f t="shared" si="13"/>
        <v>0.16450000000000387</v>
      </c>
      <c r="K47" s="466">
        <f t="shared" si="21"/>
        <v>0</v>
      </c>
      <c r="L47" s="466">
        <f t="shared" si="22"/>
        <v>0</v>
      </c>
      <c r="M47" s="468">
        <v>2</v>
      </c>
      <c r="N47" s="468">
        <v>2</v>
      </c>
      <c r="O47" s="467">
        <f t="shared" si="19"/>
        <v>0</v>
      </c>
      <c r="P47" s="467">
        <f t="shared" si="20"/>
        <v>0</v>
      </c>
      <c r="Q47" s="467">
        <f t="shared" si="23"/>
        <v>0</v>
      </c>
      <c r="R47" s="466">
        <f t="shared" si="14"/>
        <v>0</v>
      </c>
      <c r="S47" s="466">
        <f t="shared" si="15"/>
        <v>0</v>
      </c>
      <c r="T47" s="466">
        <f t="shared" si="24"/>
        <v>0</v>
      </c>
      <c r="U47" s="466">
        <f t="shared" si="25"/>
        <v>0</v>
      </c>
      <c r="V47" s="466">
        <f t="shared" si="16"/>
        <v>0</v>
      </c>
      <c r="W47" s="466">
        <f t="shared" si="17"/>
        <v>0</v>
      </c>
      <c r="X47" s="466">
        <f t="shared" si="18"/>
        <v>0</v>
      </c>
      <c r="Y47" s="463">
        <f t="shared" si="26"/>
        <v>0</v>
      </c>
      <c r="Z47" s="463">
        <f t="shared" si="27"/>
        <v>0</v>
      </c>
      <c r="AA47" s="463">
        <f t="shared" si="28"/>
        <v>0</v>
      </c>
      <c r="AB47" s="463">
        <f t="shared" si="29"/>
        <v>0</v>
      </c>
      <c r="AC47" s="463">
        <f t="shared" si="30"/>
        <v>0</v>
      </c>
      <c r="AD47" s="463">
        <f t="shared" si="31"/>
        <v>0</v>
      </c>
    </row>
    <row r="48" spans="1:30">
      <c r="A48" s="461">
        <v>7440</v>
      </c>
      <c r="B48" s="466">
        <v>511.286</v>
      </c>
      <c r="C48" s="466">
        <v>511.04500000000002</v>
      </c>
      <c r="D48" s="466">
        <v>510.80399999999997</v>
      </c>
      <c r="E48" s="466">
        <v>510.68799999999999</v>
      </c>
      <c r="F48" s="466">
        <v>5</v>
      </c>
      <c r="G48" s="466">
        <v>-5</v>
      </c>
      <c r="H48" s="467">
        <f t="shared" si="11"/>
        <v>0.24099999999998545</v>
      </c>
      <c r="I48" s="467">
        <f t="shared" si="12"/>
        <v>0.11599999999998545</v>
      </c>
      <c r="J48" s="467">
        <f t="shared" si="13"/>
        <v>0.17849999999998545</v>
      </c>
      <c r="K48" s="466">
        <f t="shared" si="21"/>
        <v>0</v>
      </c>
      <c r="L48" s="466">
        <f t="shared" si="22"/>
        <v>0</v>
      </c>
      <c r="M48" s="468">
        <v>2</v>
      </c>
      <c r="N48" s="468">
        <v>2</v>
      </c>
      <c r="O48" s="467">
        <f t="shared" si="19"/>
        <v>0</v>
      </c>
      <c r="P48" s="467">
        <f t="shared" si="20"/>
        <v>0</v>
      </c>
      <c r="Q48" s="467">
        <f t="shared" si="23"/>
        <v>0</v>
      </c>
      <c r="R48" s="466">
        <f t="shared" si="14"/>
        <v>0</v>
      </c>
      <c r="S48" s="466">
        <f t="shared" si="15"/>
        <v>0</v>
      </c>
      <c r="T48" s="466">
        <f t="shared" si="24"/>
        <v>0</v>
      </c>
      <c r="U48" s="466">
        <f t="shared" si="25"/>
        <v>0</v>
      </c>
      <c r="V48" s="466">
        <f t="shared" si="16"/>
        <v>0</v>
      </c>
      <c r="W48" s="466">
        <f t="shared" si="17"/>
        <v>0</v>
      </c>
      <c r="X48" s="466">
        <f t="shared" si="18"/>
        <v>0</v>
      </c>
      <c r="Y48" s="463">
        <f t="shared" si="26"/>
        <v>0</v>
      </c>
      <c r="Z48" s="463">
        <f t="shared" si="27"/>
        <v>0</v>
      </c>
      <c r="AA48" s="463">
        <f t="shared" si="28"/>
        <v>0</v>
      </c>
      <c r="AB48" s="463">
        <f t="shared" si="29"/>
        <v>0</v>
      </c>
      <c r="AC48" s="463">
        <f t="shared" si="30"/>
        <v>0</v>
      </c>
      <c r="AD48" s="463">
        <f t="shared" si="31"/>
        <v>0</v>
      </c>
    </row>
    <row r="49" spans="1:30">
      <c r="A49" s="461">
        <v>7450</v>
      </c>
      <c r="B49" s="466">
        <v>511.32299999999998</v>
      </c>
      <c r="C49" s="466">
        <v>510.88</v>
      </c>
      <c r="D49" s="466">
        <v>510.86799999999999</v>
      </c>
      <c r="E49" s="466">
        <v>510.96600000000001</v>
      </c>
      <c r="F49" s="466">
        <v>5</v>
      </c>
      <c r="G49" s="466">
        <v>-5</v>
      </c>
      <c r="H49" s="467">
        <f t="shared" si="11"/>
        <v>0.44299999999998363</v>
      </c>
      <c r="I49" s="467">
        <f t="shared" si="12"/>
        <v>0</v>
      </c>
      <c r="J49" s="467">
        <f t="shared" si="13"/>
        <v>0.22149999999999181</v>
      </c>
      <c r="K49" s="466">
        <f t="shared" si="21"/>
        <v>0</v>
      </c>
      <c r="L49" s="466">
        <f t="shared" si="22"/>
        <v>0</v>
      </c>
      <c r="M49" s="468">
        <v>2</v>
      </c>
      <c r="N49" s="468">
        <v>2</v>
      </c>
      <c r="O49" s="467">
        <f t="shared" si="19"/>
        <v>0</v>
      </c>
      <c r="P49" s="467">
        <f t="shared" si="20"/>
        <v>0</v>
      </c>
      <c r="Q49" s="467">
        <f t="shared" si="23"/>
        <v>0</v>
      </c>
      <c r="R49" s="466">
        <f t="shared" si="14"/>
        <v>0</v>
      </c>
      <c r="S49" s="466">
        <f t="shared" si="15"/>
        <v>0</v>
      </c>
      <c r="T49" s="466">
        <f t="shared" si="24"/>
        <v>0</v>
      </c>
      <c r="U49" s="466">
        <f t="shared" si="25"/>
        <v>0</v>
      </c>
      <c r="V49" s="466">
        <f t="shared" si="16"/>
        <v>0</v>
      </c>
      <c r="W49" s="466">
        <f t="shared" si="17"/>
        <v>0</v>
      </c>
      <c r="X49" s="466">
        <f t="shared" si="18"/>
        <v>0</v>
      </c>
      <c r="Y49" s="463">
        <f t="shared" si="26"/>
        <v>0</v>
      </c>
      <c r="Z49" s="463">
        <f t="shared" si="27"/>
        <v>0</v>
      </c>
      <c r="AA49" s="463">
        <f t="shared" si="28"/>
        <v>0</v>
      </c>
      <c r="AB49" s="463">
        <f t="shared" si="29"/>
        <v>0</v>
      </c>
      <c r="AC49" s="463">
        <f t="shared" si="30"/>
        <v>0</v>
      </c>
      <c r="AD49" s="463">
        <f t="shared" si="31"/>
        <v>0</v>
      </c>
    </row>
    <row r="50" spans="1:30">
      <c r="A50" s="461">
        <v>7460</v>
      </c>
      <c r="B50" s="466">
        <v>511.36</v>
      </c>
      <c r="C50" s="466">
        <v>510.82600000000002</v>
      </c>
      <c r="D50" s="466">
        <v>510.93200000000002</v>
      </c>
      <c r="E50" s="466">
        <v>511.30500000000001</v>
      </c>
      <c r="F50" s="466">
        <v>5</v>
      </c>
      <c r="G50" s="466">
        <v>-5</v>
      </c>
      <c r="H50" s="467">
        <f t="shared" si="11"/>
        <v>0.53399999999999181</v>
      </c>
      <c r="I50" s="467">
        <f t="shared" si="12"/>
        <v>0</v>
      </c>
      <c r="J50" s="467">
        <f t="shared" si="13"/>
        <v>0.26699999999999591</v>
      </c>
      <c r="K50" s="466">
        <f t="shared" si="21"/>
        <v>0</v>
      </c>
      <c r="L50" s="466">
        <f t="shared" si="22"/>
        <v>0</v>
      </c>
      <c r="M50" s="468">
        <v>2</v>
      </c>
      <c r="N50" s="468">
        <v>2</v>
      </c>
      <c r="O50" s="467">
        <f t="shared" si="19"/>
        <v>0</v>
      </c>
      <c r="P50" s="467">
        <f t="shared" si="20"/>
        <v>0</v>
      </c>
      <c r="Q50" s="467">
        <f t="shared" si="23"/>
        <v>0</v>
      </c>
      <c r="R50" s="466">
        <f t="shared" si="14"/>
        <v>0</v>
      </c>
      <c r="S50" s="466">
        <f t="shared" si="15"/>
        <v>0</v>
      </c>
      <c r="T50" s="466">
        <f t="shared" si="24"/>
        <v>0</v>
      </c>
      <c r="U50" s="466">
        <f t="shared" si="25"/>
        <v>0</v>
      </c>
      <c r="V50" s="466">
        <f t="shared" si="16"/>
        <v>0</v>
      </c>
      <c r="W50" s="466">
        <f t="shared" si="17"/>
        <v>0</v>
      </c>
      <c r="X50" s="466">
        <f t="shared" si="18"/>
        <v>0</v>
      </c>
      <c r="Y50" s="463">
        <f t="shared" si="26"/>
        <v>0</v>
      </c>
      <c r="Z50" s="463">
        <f t="shared" si="27"/>
        <v>0</v>
      </c>
      <c r="AA50" s="463">
        <f t="shared" si="28"/>
        <v>0</v>
      </c>
      <c r="AB50" s="463">
        <f t="shared" si="29"/>
        <v>0</v>
      </c>
      <c r="AC50" s="463">
        <f t="shared" si="30"/>
        <v>0</v>
      </c>
      <c r="AD50" s="463">
        <f t="shared" si="31"/>
        <v>0</v>
      </c>
    </row>
    <row r="51" spans="1:30">
      <c r="A51" s="461">
        <v>7470</v>
      </c>
      <c r="B51" s="466">
        <v>511.39800000000002</v>
      </c>
      <c r="C51" s="466">
        <v>511.05700000000002</v>
      </c>
      <c r="D51" s="466">
        <v>510.99599999999998</v>
      </c>
      <c r="E51" s="466">
        <v>511.42200000000003</v>
      </c>
      <c r="F51" s="466">
        <v>5</v>
      </c>
      <c r="G51" s="466">
        <v>-5</v>
      </c>
      <c r="H51" s="467">
        <f t="shared" si="11"/>
        <v>0.34100000000000819</v>
      </c>
      <c r="I51" s="467">
        <f t="shared" si="12"/>
        <v>0</v>
      </c>
      <c r="J51" s="467">
        <f t="shared" si="13"/>
        <v>0.17050000000000409</v>
      </c>
      <c r="K51" s="466">
        <f t="shared" si="21"/>
        <v>0</v>
      </c>
      <c r="L51" s="466">
        <f t="shared" si="22"/>
        <v>0</v>
      </c>
      <c r="M51" s="468">
        <v>2</v>
      </c>
      <c r="N51" s="468">
        <v>2</v>
      </c>
      <c r="O51" s="467">
        <f t="shared" si="19"/>
        <v>0</v>
      </c>
      <c r="P51" s="467">
        <f t="shared" si="20"/>
        <v>0</v>
      </c>
      <c r="Q51" s="467">
        <f t="shared" si="23"/>
        <v>0</v>
      </c>
      <c r="R51" s="466">
        <f t="shared" si="14"/>
        <v>0</v>
      </c>
      <c r="S51" s="466">
        <f t="shared" si="15"/>
        <v>0</v>
      </c>
      <c r="T51" s="466">
        <f t="shared" si="24"/>
        <v>0</v>
      </c>
      <c r="U51" s="466">
        <f t="shared" si="25"/>
        <v>0</v>
      </c>
      <c r="V51" s="466">
        <f t="shared" si="16"/>
        <v>0</v>
      </c>
      <c r="W51" s="466">
        <f t="shared" si="17"/>
        <v>0</v>
      </c>
      <c r="X51" s="466">
        <f t="shared" si="18"/>
        <v>0</v>
      </c>
      <c r="Y51" s="463">
        <f t="shared" si="26"/>
        <v>0</v>
      </c>
      <c r="Z51" s="463">
        <f t="shared" si="27"/>
        <v>0</v>
      </c>
      <c r="AA51" s="463">
        <f t="shared" si="28"/>
        <v>0</v>
      </c>
      <c r="AB51" s="463">
        <f t="shared" si="29"/>
        <v>0</v>
      </c>
      <c r="AC51" s="463">
        <f t="shared" si="30"/>
        <v>0</v>
      </c>
      <c r="AD51" s="463">
        <f t="shared" si="31"/>
        <v>0</v>
      </c>
    </row>
    <row r="52" spans="1:30">
      <c r="A52" s="461">
        <v>7480</v>
      </c>
      <c r="B52" s="466">
        <v>511.435</v>
      </c>
      <c r="C52" s="466">
        <v>511.11799999999999</v>
      </c>
      <c r="D52" s="466">
        <v>511.06</v>
      </c>
      <c r="E52" s="466">
        <v>511.42599999999999</v>
      </c>
      <c r="F52" s="466">
        <v>5</v>
      </c>
      <c r="G52" s="466">
        <v>-5</v>
      </c>
      <c r="H52" s="467">
        <f t="shared" si="11"/>
        <v>0.31700000000000728</v>
      </c>
      <c r="I52" s="467">
        <f t="shared" si="12"/>
        <v>0</v>
      </c>
      <c r="J52" s="467">
        <f t="shared" si="13"/>
        <v>0.15850000000000364</v>
      </c>
      <c r="K52" s="466">
        <f t="shared" si="21"/>
        <v>0</v>
      </c>
      <c r="L52" s="466">
        <f t="shared" si="22"/>
        <v>0</v>
      </c>
      <c r="M52" s="468">
        <v>2</v>
      </c>
      <c r="N52" s="468">
        <v>2</v>
      </c>
      <c r="O52" s="467">
        <f t="shared" si="19"/>
        <v>0</v>
      </c>
      <c r="P52" s="467">
        <f t="shared" si="20"/>
        <v>0</v>
      </c>
      <c r="Q52" s="467">
        <f t="shared" si="23"/>
        <v>0</v>
      </c>
      <c r="R52" s="466">
        <f t="shared" si="14"/>
        <v>0</v>
      </c>
      <c r="S52" s="466">
        <f t="shared" si="15"/>
        <v>0</v>
      </c>
      <c r="T52" s="466">
        <f t="shared" si="24"/>
        <v>0</v>
      </c>
      <c r="U52" s="466">
        <f t="shared" si="25"/>
        <v>0</v>
      </c>
      <c r="V52" s="466">
        <f t="shared" si="16"/>
        <v>0</v>
      </c>
      <c r="W52" s="466">
        <f t="shared" si="17"/>
        <v>0</v>
      </c>
      <c r="X52" s="466">
        <f t="shared" si="18"/>
        <v>0</v>
      </c>
      <c r="Y52" s="463">
        <f t="shared" si="26"/>
        <v>0</v>
      </c>
      <c r="Z52" s="463">
        <f t="shared" si="27"/>
        <v>0</v>
      </c>
      <c r="AA52" s="463">
        <f t="shared" si="28"/>
        <v>0</v>
      </c>
      <c r="AB52" s="463">
        <f t="shared" si="29"/>
        <v>0</v>
      </c>
      <c r="AC52" s="463">
        <f t="shared" si="30"/>
        <v>0</v>
      </c>
      <c r="AD52" s="463">
        <f t="shared" si="31"/>
        <v>0</v>
      </c>
    </row>
    <row r="53" spans="1:30">
      <c r="A53" s="461">
        <v>7490</v>
      </c>
      <c r="B53" s="466">
        <v>511.47300000000001</v>
      </c>
      <c r="C53" s="466">
        <v>511.00299999999999</v>
      </c>
      <c r="D53" s="466">
        <v>511.12400000000002</v>
      </c>
      <c r="E53" s="466">
        <v>511.43200000000002</v>
      </c>
      <c r="F53" s="466">
        <v>5</v>
      </c>
      <c r="G53" s="466">
        <v>-5</v>
      </c>
      <c r="H53" s="467">
        <f t="shared" si="11"/>
        <v>0.47000000000002728</v>
      </c>
      <c r="I53" s="467">
        <f t="shared" si="12"/>
        <v>0</v>
      </c>
      <c r="J53" s="467">
        <f t="shared" si="13"/>
        <v>0.23500000000001364</v>
      </c>
      <c r="K53" s="466">
        <f t="shared" si="21"/>
        <v>0</v>
      </c>
      <c r="L53" s="466">
        <f t="shared" si="22"/>
        <v>0</v>
      </c>
      <c r="M53" s="468">
        <v>2</v>
      </c>
      <c r="N53" s="468">
        <v>2</v>
      </c>
      <c r="O53" s="467">
        <f t="shared" si="19"/>
        <v>0</v>
      </c>
      <c r="P53" s="467">
        <f t="shared" si="20"/>
        <v>0</v>
      </c>
      <c r="Q53" s="467">
        <f t="shared" si="23"/>
        <v>0</v>
      </c>
      <c r="R53" s="466">
        <f t="shared" si="14"/>
        <v>0</v>
      </c>
      <c r="S53" s="466">
        <f t="shared" si="15"/>
        <v>0</v>
      </c>
      <c r="T53" s="466">
        <f t="shared" si="24"/>
        <v>0</v>
      </c>
      <c r="U53" s="466">
        <f t="shared" si="25"/>
        <v>0</v>
      </c>
      <c r="V53" s="466">
        <f t="shared" si="16"/>
        <v>0</v>
      </c>
      <c r="W53" s="466">
        <f t="shared" si="17"/>
        <v>0</v>
      </c>
      <c r="X53" s="466">
        <f t="shared" si="18"/>
        <v>0</v>
      </c>
      <c r="Y53" s="463">
        <f t="shared" si="26"/>
        <v>0</v>
      </c>
      <c r="Z53" s="463">
        <f t="shared" si="27"/>
        <v>0</v>
      </c>
      <c r="AA53" s="463">
        <f t="shared" si="28"/>
        <v>0</v>
      </c>
      <c r="AB53" s="463">
        <f t="shared" si="29"/>
        <v>0</v>
      </c>
      <c r="AC53" s="463">
        <f t="shared" si="30"/>
        <v>0</v>
      </c>
      <c r="AD53" s="463">
        <f t="shared" si="31"/>
        <v>0</v>
      </c>
    </row>
    <row r="54" spans="1:30">
      <c r="A54" s="461">
        <v>7500</v>
      </c>
      <c r="B54" s="466">
        <v>511.51</v>
      </c>
      <c r="C54" s="466">
        <v>511.19900000000001</v>
      </c>
      <c r="D54" s="466">
        <v>511.18799999999999</v>
      </c>
      <c r="E54" s="466">
        <v>511.29700000000003</v>
      </c>
      <c r="F54" s="466">
        <v>5</v>
      </c>
      <c r="G54" s="466">
        <v>-5</v>
      </c>
      <c r="H54" s="467">
        <f t="shared" si="11"/>
        <v>0.31099999999997863</v>
      </c>
      <c r="I54" s="467">
        <f t="shared" si="12"/>
        <v>0</v>
      </c>
      <c r="J54" s="467">
        <f t="shared" si="13"/>
        <v>0.15549999999998931</v>
      </c>
      <c r="K54" s="466">
        <f t="shared" si="21"/>
        <v>0</v>
      </c>
      <c r="L54" s="466">
        <f t="shared" si="22"/>
        <v>0</v>
      </c>
      <c r="M54" s="468">
        <v>2</v>
      </c>
      <c r="N54" s="468">
        <v>2</v>
      </c>
      <c r="O54" s="467">
        <f t="shared" si="19"/>
        <v>0</v>
      </c>
      <c r="P54" s="467">
        <f t="shared" si="20"/>
        <v>0</v>
      </c>
      <c r="Q54" s="467">
        <f t="shared" si="23"/>
        <v>0</v>
      </c>
      <c r="R54" s="466">
        <f t="shared" si="14"/>
        <v>0</v>
      </c>
      <c r="S54" s="466">
        <f t="shared" si="15"/>
        <v>0</v>
      </c>
      <c r="T54" s="466">
        <f t="shared" si="24"/>
        <v>0</v>
      </c>
      <c r="U54" s="466">
        <f t="shared" si="25"/>
        <v>0</v>
      </c>
      <c r="V54" s="466">
        <f t="shared" si="16"/>
        <v>0</v>
      </c>
      <c r="W54" s="466">
        <f t="shared" si="17"/>
        <v>0</v>
      </c>
      <c r="X54" s="466">
        <f t="shared" si="18"/>
        <v>0</v>
      </c>
      <c r="Y54" s="463">
        <f t="shared" si="26"/>
        <v>0</v>
      </c>
      <c r="Z54" s="463">
        <f t="shared" si="27"/>
        <v>0</v>
      </c>
      <c r="AA54" s="463">
        <f t="shared" si="28"/>
        <v>0</v>
      </c>
      <c r="AB54" s="463">
        <f t="shared" si="29"/>
        <v>0</v>
      </c>
      <c r="AC54" s="463">
        <f t="shared" si="30"/>
        <v>0</v>
      </c>
      <c r="AD54" s="463">
        <f t="shared" si="31"/>
        <v>0</v>
      </c>
    </row>
    <row r="55" spans="1:30">
      <c r="A55" s="461">
        <v>7510</v>
      </c>
      <c r="B55" s="466">
        <v>511.548</v>
      </c>
      <c r="C55" s="466">
        <v>511.06299999999999</v>
      </c>
      <c r="D55" s="466">
        <v>511.25200000000001</v>
      </c>
      <c r="E55" s="466">
        <v>511.04199999999997</v>
      </c>
      <c r="F55" s="466">
        <v>5</v>
      </c>
      <c r="G55" s="466">
        <v>-5</v>
      </c>
      <c r="H55" s="467">
        <f t="shared" si="11"/>
        <v>0.48500000000001364</v>
      </c>
      <c r="I55" s="467">
        <f t="shared" si="12"/>
        <v>0.21000000000003638</v>
      </c>
      <c r="J55" s="467">
        <f t="shared" si="13"/>
        <v>0.34750000000002501</v>
      </c>
      <c r="K55" s="466">
        <f t="shared" si="21"/>
        <v>0</v>
      </c>
      <c r="L55" s="466">
        <f t="shared" si="22"/>
        <v>0</v>
      </c>
      <c r="M55" s="468">
        <v>2</v>
      </c>
      <c r="N55" s="468">
        <v>2</v>
      </c>
      <c r="O55" s="467">
        <f t="shared" si="19"/>
        <v>0</v>
      </c>
      <c r="P55" s="467">
        <f t="shared" si="20"/>
        <v>0</v>
      </c>
      <c r="Q55" s="467">
        <f t="shared" si="23"/>
        <v>0</v>
      </c>
      <c r="R55" s="466">
        <f t="shared" si="14"/>
        <v>0</v>
      </c>
      <c r="S55" s="466">
        <f t="shared" si="15"/>
        <v>0</v>
      </c>
      <c r="T55" s="466">
        <f t="shared" si="24"/>
        <v>0</v>
      </c>
      <c r="U55" s="466">
        <f t="shared" si="25"/>
        <v>0</v>
      </c>
      <c r="V55" s="466">
        <f t="shared" si="16"/>
        <v>0</v>
      </c>
      <c r="W55" s="466">
        <f t="shared" si="17"/>
        <v>0</v>
      </c>
      <c r="X55" s="466">
        <f t="shared" si="18"/>
        <v>0</v>
      </c>
      <c r="Y55" s="463">
        <f t="shared" si="26"/>
        <v>0</v>
      </c>
      <c r="Z55" s="463">
        <f t="shared" si="27"/>
        <v>0</v>
      </c>
      <c r="AA55" s="463">
        <f t="shared" si="28"/>
        <v>0</v>
      </c>
      <c r="AB55" s="463">
        <f t="shared" si="29"/>
        <v>0</v>
      </c>
      <c r="AC55" s="463">
        <f t="shared" si="30"/>
        <v>0</v>
      </c>
      <c r="AD55" s="463">
        <f t="shared" si="31"/>
        <v>0</v>
      </c>
    </row>
    <row r="56" spans="1:30">
      <c r="A56" s="461">
        <v>7520</v>
      </c>
      <c r="B56" s="466">
        <v>511.58499999999998</v>
      </c>
      <c r="C56" s="466">
        <v>511.38299999999998</v>
      </c>
      <c r="D56" s="466">
        <v>511.31599999999997</v>
      </c>
      <c r="E56" s="466">
        <v>511.17500000000001</v>
      </c>
      <c r="F56" s="466">
        <v>5</v>
      </c>
      <c r="G56" s="466">
        <v>-5</v>
      </c>
      <c r="H56" s="467">
        <f t="shared" si="11"/>
        <v>0.20199999999999818</v>
      </c>
      <c r="I56" s="467">
        <f t="shared" si="12"/>
        <v>0.14099999999996271</v>
      </c>
      <c r="J56" s="467">
        <f t="shared" si="13"/>
        <v>0.17149999999998045</v>
      </c>
      <c r="K56" s="466">
        <f t="shared" si="21"/>
        <v>0</v>
      </c>
      <c r="L56" s="466">
        <f t="shared" si="22"/>
        <v>0</v>
      </c>
      <c r="M56" s="468">
        <v>2</v>
      </c>
      <c r="N56" s="468">
        <v>2</v>
      </c>
      <c r="O56" s="467">
        <f t="shared" si="19"/>
        <v>0</v>
      </c>
      <c r="P56" s="467">
        <f t="shared" si="20"/>
        <v>0</v>
      </c>
      <c r="Q56" s="467">
        <f t="shared" si="23"/>
        <v>0</v>
      </c>
      <c r="R56" s="466">
        <f t="shared" si="14"/>
        <v>0</v>
      </c>
      <c r="S56" s="466">
        <f t="shared" si="15"/>
        <v>0</v>
      </c>
      <c r="T56" s="466">
        <f t="shared" si="24"/>
        <v>0</v>
      </c>
      <c r="U56" s="466">
        <f t="shared" si="25"/>
        <v>0</v>
      </c>
      <c r="V56" s="466">
        <f t="shared" si="16"/>
        <v>0</v>
      </c>
      <c r="W56" s="466">
        <f t="shared" si="17"/>
        <v>0</v>
      </c>
      <c r="X56" s="466">
        <f t="shared" si="18"/>
        <v>0</v>
      </c>
      <c r="Y56" s="463">
        <f t="shared" si="26"/>
        <v>0</v>
      </c>
      <c r="Z56" s="463">
        <f t="shared" si="27"/>
        <v>0</v>
      </c>
      <c r="AA56" s="463">
        <f t="shared" si="28"/>
        <v>0</v>
      </c>
      <c r="AB56" s="463">
        <f t="shared" si="29"/>
        <v>0</v>
      </c>
      <c r="AC56" s="463">
        <f t="shared" si="30"/>
        <v>0</v>
      </c>
      <c r="AD56" s="463">
        <f t="shared" si="31"/>
        <v>0</v>
      </c>
    </row>
    <row r="57" spans="1:30">
      <c r="A57" s="461">
        <v>7530</v>
      </c>
      <c r="B57" s="466">
        <v>511.62200000000001</v>
      </c>
      <c r="C57" s="466">
        <v>511.48399999999998</v>
      </c>
      <c r="D57" s="466">
        <v>511.37900000000002</v>
      </c>
      <c r="E57" s="466">
        <v>511.05</v>
      </c>
      <c r="F57" s="466">
        <v>5</v>
      </c>
      <c r="G57" s="466">
        <v>-5</v>
      </c>
      <c r="H57" s="467">
        <f t="shared" si="11"/>
        <v>0.13800000000003365</v>
      </c>
      <c r="I57" s="467">
        <f t="shared" si="12"/>
        <v>0.32900000000000773</v>
      </c>
      <c r="J57" s="467">
        <f t="shared" si="13"/>
        <v>0.23350000000002069</v>
      </c>
      <c r="K57" s="466">
        <f t="shared" si="21"/>
        <v>0</v>
      </c>
      <c r="L57" s="466">
        <f t="shared" si="22"/>
        <v>0</v>
      </c>
      <c r="M57" s="468">
        <v>2</v>
      </c>
      <c r="N57" s="468">
        <v>2</v>
      </c>
      <c r="O57" s="467">
        <f t="shared" si="19"/>
        <v>0</v>
      </c>
      <c r="P57" s="467">
        <f t="shared" si="20"/>
        <v>0</v>
      </c>
      <c r="Q57" s="467">
        <f t="shared" si="23"/>
        <v>0</v>
      </c>
      <c r="R57" s="466">
        <f t="shared" si="14"/>
        <v>0</v>
      </c>
      <c r="S57" s="466">
        <f t="shared" si="15"/>
        <v>0</v>
      </c>
      <c r="T57" s="466">
        <f t="shared" si="24"/>
        <v>0</v>
      </c>
      <c r="U57" s="466">
        <f t="shared" si="25"/>
        <v>0</v>
      </c>
      <c r="V57" s="466">
        <f t="shared" si="16"/>
        <v>0</v>
      </c>
      <c r="W57" s="466">
        <f t="shared" si="17"/>
        <v>0</v>
      </c>
      <c r="X57" s="466">
        <f t="shared" si="18"/>
        <v>0</v>
      </c>
      <c r="Y57" s="463">
        <f t="shared" si="26"/>
        <v>0</v>
      </c>
      <c r="Z57" s="463">
        <f t="shared" si="27"/>
        <v>0</v>
      </c>
      <c r="AA57" s="463">
        <f t="shared" si="28"/>
        <v>0</v>
      </c>
      <c r="AB57" s="463">
        <f t="shared" si="29"/>
        <v>0</v>
      </c>
      <c r="AC57" s="463">
        <f t="shared" si="30"/>
        <v>0</v>
      </c>
      <c r="AD57" s="463">
        <f t="shared" si="31"/>
        <v>0</v>
      </c>
    </row>
    <row r="58" spans="1:30">
      <c r="A58" s="461">
        <v>7540</v>
      </c>
      <c r="B58" s="466">
        <v>511.66</v>
      </c>
      <c r="C58" s="466">
        <v>511.50299999999999</v>
      </c>
      <c r="D58" s="466">
        <v>511.44299999999998</v>
      </c>
      <c r="E58" s="466">
        <v>511.48599999999999</v>
      </c>
      <c r="F58" s="466">
        <v>5</v>
      </c>
      <c r="G58" s="466">
        <v>-5</v>
      </c>
      <c r="H58" s="467">
        <f t="shared" si="11"/>
        <v>0.15700000000003911</v>
      </c>
      <c r="I58" s="467">
        <f t="shared" si="12"/>
        <v>0</v>
      </c>
      <c r="J58" s="467">
        <f t="shared" si="13"/>
        <v>7.8500000000019554E-2</v>
      </c>
      <c r="K58" s="466">
        <f t="shared" si="21"/>
        <v>0</v>
      </c>
      <c r="L58" s="466">
        <f t="shared" si="22"/>
        <v>0</v>
      </c>
      <c r="M58" s="468">
        <v>2</v>
      </c>
      <c r="N58" s="468">
        <v>2</v>
      </c>
      <c r="O58" s="467">
        <f t="shared" si="19"/>
        <v>0</v>
      </c>
      <c r="P58" s="467">
        <f t="shared" si="20"/>
        <v>0</v>
      </c>
      <c r="Q58" s="467">
        <f t="shared" si="23"/>
        <v>0</v>
      </c>
      <c r="R58" s="466">
        <f t="shared" si="14"/>
        <v>0</v>
      </c>
      <c r="S58" s="466">
        <f t="shared" si="15"/>
        <v>0</v>
      </c>
      <c r="T58" s="466">
        <f t="shared" si="24"/>
        <v>0</v>
      </c>
      <c r="U58" s="466">
        <f t="shared" si="25"/>
        <v>0</v>
      </c>
      <c r="V58" s="466">
        <f t="shared" si="16"/>
        <v>0</v>
      </c>
      <c r="W58" s="466">
        <f t="shared" si="17"/>
        <v>0</v>
      </c>
      <c r="X58" s="466">
        <f t="shared" si="18"/>
        <v>0</v>
      </c>
      <c r="Y58" s="463">
        <f t="shared" si="26"/>
        <v>0</v>
      </c>
      <c r="Z58" s="463">
        <f t="shared" si="27"/>
        <v>0</v>
      </c>
      <c r="AA58" s="463">
        <f t="shared" si="28"/>
        <v>0</v>
      </c>
      <c r="AB58" s="463">
        <f t="shared" si="29"/>
        <v>0</v>
      </c>
      <c r="AC58" s="463">
        <f t="shared" si="30"/>
        <v>0</v>
      </c>
      <c r="AD58" s="463">
        <f t="shared" si="31"/>
        <v>0</v>
      </c>
    </row>
    <row r="59" spans="1:30">
      <c r="A59" s="461">
        <v>7550</v>
      </c>
      <c r="B59" s="466">
        <v>511.697</v>
      </c>
      <c r="C59" s="466">
        <v>511.48899999999998</v>
      </c>
      <c r="D59" s="466">
        <v>511.50700000000001</v>
      </c>
      <c r="E59" s="466">
        <v>511.363</v>
      </c>
      <c r="F59" s="466">
        <v>5</v>
      </c>
      <c r="G59" s="466">
        <v>-5</v>
      </c>
      <c r="H59" s="467">
        <f t="shared" si="11"/>
        <v>0.20800000000002683</v>
      </c>
      <c r="I59" s="467">
        <f t="shared" si="12"/>
        <v>0.14400000000000546</v>
      </c>
      <c r="J59" s="467">
        <f t="shared" si="13"/>
        <v>0.17600000000001614</v>
      </c>
      <c r="K59" s="466">
        <f t="shared" si="21"/>
        <v>0</v>
      </c>
      <c r="L59" s="466">
        <f t="shared" si="22"/>
        <v>0</v>
      </c>
      <c r="M59" s="468">
        <v>2</v>
      </c>
      <c r="N59" s="468">
        <v>2</v>
      </c>
      <c r="O59" s="467">
        <f t="shared" si="19"/>
        <v>0</v>
      </c>
      <c r="P59" s="467">
        <f t="shared" si="20"/>
        <v>0</v>
      </c>
      <c r="Q59" s="467">
        <f t="shared" si="23"/>
        <v>0</v>
      </c>
      <c r="R59" s="466">
        <f t="shared" si="14"/>
        <v>0</v>
      </c>
      <c r="S59" s="466">
        <f t="shared" si="15"/>
        <v>0</v>
      </c>
      <c r="T59" s="466">
        <f t="shared" si="24"/>
        <v>0</v>
      </c>
      <c r="U59" s="466">
        <f t="shared" si="25"/>
        <v>0</v>
      </c>
      <c r="V59" s="466">
        <f t="shared" si="16"/>
        <v>0</v>
      </c>
      <c r="W59" s="466">
        <f t="shared" si="17"/>
        <v>0</v>
      </c>
      <c r="X59" s="466">
        <f t="shared" si="18"/>
        <v>0</v>
      </c>
      <c r="Y59" s="463">
        <f t="shared" si="26"/>
        <v>0</v>
      </c>
      <c r="Z59" s="463">
        <f t="shared" si="27"/>
        <v>0</v>
      </c>
      <c r="AA59" s="463">
        <f t="shared" si="28"/>
        <v>0</v>
      </c>
      <c r="AB59" s="463">
        <f t="shared" si="29"/>
        <v>0</v>
      </c>
      <c r="AC59" s="463">
        <f t="shared" si="30"/>
        <v>0</v>
      </c>
      <c r="AD59" s="463">
        <f t="shared" si="31"/>
        <v>0</v>
      </c>
    </row>
    <row r="60" spans="1:30">
      <c r="A60" s="461">
        <v>7560</v>
      </c>
      <c r="B60" s="466">
        <v>511.73500000000001</v>
      </c>
      <c r="C60" s="466">
        <v>511.67</v>
      </c>
      <c r="D60" s="466">
        <v>511.57100000000003</v>
      </c>
      <c r="E60" s="466">
        <v>511.47899999999998</v>
      </c>
      <c r="F60" s="466">
        <v>4.9013740458015249</v>
      </c>
      <c r="G60" s="466">
        <v>-4.9013740458015249</v>
      </c>
      <c r="H60" s="467">
        <f t="shared" si="11"/>
        <v>6.4999999999997726E-2</v>
      </c>
      <c r="I60" s="467">
        <f t="shared" si="12"/>
        <v>9.2000000000041382E-2</v>
      </c>
      <c r="J60" s="467">
        <f t="shared" si="13"/>
        <v>7.8500000000019554E-2</v>
      </c>
      <c r="K60" s="466">
        <f t="shared" si="21"/>
        <v>0</v>
      </c>
      <c r="L60" s="466">
        <f t="shared" si="22"/>
        <v>0</v>
      </c>
      <c r="M60" s="468">
        <v>2</v>
      </c>
      <c r="N60" s="468">
        <v>2</v>
      </c>
      <c r="O60" s="467">
        <f t="shared" si="19"/>
        <v>0</v>
      </c>
      <c r="P60" s="467">
        <f t="shared" si="20"/>
        <v>0</v>
      </c>
      <c r="Q60" s="467">
        <f t="shared" si="23"/>
        <v>0</v>
      </c>
      <c r="R60" s="466">
        <f t="shared" si="14"/>
        <v>0</v>
      </c>
      <c r="S60" s="466">
        <f t="shared" si="15"/>
        <v>0</v>
      </c>
      <c r="T60" s="466">
        <f t="shared" si="24"/>
        <v>0</v>
      </c>
      <c r="U60" s="466">
        <f t="shared" si="25"/>
        <v>0</v>
      </c>
      <c r="V60" s="466">
        <f t="shared" si="16"/>
        <v>0</v>
      </c>
      <c r="W60" s="466">
        <f t="shared" si="17"/>
        <v>0</v>
      </c>
      <c r="X60" s="466">
        <f t="shared" si="18"/>
        <v>0</v>
      </c>
      <c r="Y60" s="463">
        <f t="shared" si="26"/>
        <v>0</v>
      </c>
      <c r="Z60" s="463">
        <f t="shared" si="27"/>
        <v>0</v>
      </c>
      <c r="AA60" s="463">
        <f t="shared" si="28"/>
        <v>0</v>
      </c>
      <c r="AB60" s="463">
        <f t="shared" si="29"/>
        <v>0</v>
      </c>
      <c r="AC60" s="463">
        <f t="shared" si="30"/>
        <v>0</v>
      </c>
      <c r="AD60" s="463">
        <f t="shared" si="31"/>
        <v>0</v>
      </c>
    </row>
    <row r="61" spans="1:30">
      <c r="A61" s="461">
        <v>7570</v>
      </c>
      <c r="B61" s="466">
        <v>511.77199999999999</v>
      </c>
      <c r="C61" s="466">
        <v>511.26900000000001</v>
      </c>
      <c r="D61" s="466">
        <v>511.63499999999999</v>
      </c>
      <c r="E61" s="466">
        <v>511.19299999999998</v>
      </c>
      <c r="F61" s="466">
        <v>4.5960305343511436</v>
      </c>
      <c r="G61" s="466">
        <v>-4.5960305343511436</v>
      </c>
      <c r="H61" s="467">
        <f t="shared" si="11"/>
        <v>0.5029999999999859</v>
      </c>
      <c r="I61" s="467">
        <f t="shared" si="12"/>
        <v>0.44200000000000728</v>
      </c>
      <c r="J61" s="467">
        <f t="shared" si="13"/>
        <v>0.47249999999999659</v>
      </c>
      <c r="K61" s="466">
        <f t="shared" si="21"/>
        <v>0</v>
      </c>
      <c r="L61" s="466">
        <f t="shared" si="22"/>
        <v>0</v>
      </c>
      <c r="M61" s="468">
        <v>2</v>
      </c>
      <c r="N61" s="468">
        <v>2</v>
      </c>
      <c r="O61" s="467">
        <f t="shared" si="19"/>
        <v>0</v>
      </c>
      <c r="P61" s="467">
        <f t="shared" si="20"/>
        <v>0</v>
      </c>
      <c r="Q61" s="467">
        <f t="shared" si="23"/>
        <v>0</v>
      </c>
      <c r="R61" s="466">
        <f t="shared" si="14"/>
        <v>0</v>
      </c>
      <c r="S61" s="466">
        <f t="shared" si="15"/>
        <v>0</v>
      </c>
      <c r="T61" s="466">
        <f t="shared" si="24"/>
        <v>0</v>
      </c>
      <c r="U61" s="466">
        <f t="shared" si="25"/>
        <v>0</v>
      </c>
      <c r="V61" s="466">
        <f t="shared" si="16"/>
        <v>0</v>
      </c>
      <c r="W61" s="466">
        <f t="shared" si="17"/>
        <v>0</v>
      </c>
      <c r="X61" s="466">
        <f t="shared" si="18"/>
        <v>0</v>
      </c>
      <c r="Y61" s="463">
        <f t="shared" si="26"/>
        <v>0</v>
      </c>
      <c r="Z61" s="463">
        <f t="shared" si="27"/>
        <v>0</v>
      </c>
      <c r="AA61" s="463">
        <f t="shared" si="28"/>
        <v>0</v>
      </c>
      <c r="AB61" s="463">
        <f t="shared" si="29"/>
        <v>0</v>
      </c>
      <c r="AC61" s="463">
        <f t="shared" si="30"/>
        <v>0</v>
      </c>
      <c r="AD61" s="463">
        <f t="shared" si="31"/>
        <v>0</v>
      </c>
    </row>
    <row r="62" spans="1:30">
      <c r="A62" s="461">
        <v>7580</v>
      </c>
      <c r="B62" s="466">
        <v>511.81</v>
      </c>
      <c r="C62" s="466">
        <v>511.34699999999998</v>
      </c>
      <c r="D62" s="466">
        <v>511.69900000000001</v>
      </c>
      <c r="E62" s="466">
        <v>511.10199999999998</v>
      </c>
      <c r="F62" s="466">
        <v>4.2906870229007623</v>
      </c>
      <c r="G62" s="466">
        <v>-4.2906870229007623</v>
      </c>
      <c r="H62" s="467">
        <f t="shared" si="11"/>
        <v>0.46300000000002228</v>
      </c>
      <c r="I62" s="467">
        <f t="shared" si="12"/>
        <v>0.59700000000003683</v>
      </c>
      <c r="J62" s="467">
        <f t="shared" si="13"/>
        <v>0.53000000000002956</v>
      </c>
      <c r="K62" s="466">
        <f t="shared" si="21"/>
        <v>0</v>
      </c>
      <c r="L62" s="466">
        <f t="shared" si="22"/>
        <v>0</v>
      </c>
      <c r="M62" s="468">
        <v>2</v>
      </c>
      <c r="N62" s="468">
        <v>2</v>
      </c>
      <c r="O62" s="467">
        <f t="shared" si="19"/>
        <v>0</v>
      </c>
      <c r="P62" s="467">
        <f t="shared" si="20"/>
        <v>0</v>
      </c>
      <c r="Q62" s="467">
        <f t="shared" si="23"/>
        <v>0</v>
      </c>
      <c r="R62" s="466">
        <f t="shared" si="14"/>
        <v>0</v>
      </c>
      <c r="S62" s="466">
        <f t="shared" si="15"/>
        <v>0</v>
      </c>
      <c r="T62" s="466">
        <f t="shared" si="24"/>
        <v>0</v>
      </c>
      <c r="U62" s="466">
        <f t="shared" si="25"/>
        <v>0</v>
      </c>
      <c r="V62" s="466">
        <f t="shared" si="16"/>
        <v>0</v>
      </c>
      <c r="W62" s="466">
        <f t="shared" si="17"/>
        <v>0</v>
      </c>
      <c r="X62" s="466">
        <f t="shared" si="18"/>
        <v>0</v>
      </c>
      <c r="Y62" s="463">
        <f t="shared" si="26"/>
        <v>0</v>
      </c>
      <c r="Z62" s="463">
        <f t="shared" si="27"/>
        <v>0</v>
      </c>
      <c r="AA62" s="463">
        <f t="shared" si="28"/>
        <v>0</v>
      </c>
      <c r="AB62" s="463">
        <f t="shared" si="29"/>
        <v>0</v>
      </c>
      <c r="AC62" s="463">
        <f t="shared" si="30"/>
        <v>0</v>
      </c>
      <c r="AD62" s="463">
        <f t="shared" si="31"/>
        <v>0</v>
      </c>
    </row>
    <row r="63" spans="1:30">
      <c r="A63" s="461">
        <v>7590</v>
      </c>
      <c r="B63" s="466">
        <v>511.84699999999998</v>
      </c>
      <c r="C63" s="466">
        <v>511.21899999999999</v>
      </c>
      <c r="D63" s="466">
        <v>511.76299999999998</v>
      </c>
      <c r="E63" s="466">
        <v>511.23599999999999</v>
      </c>
      <c r="F63" s="466">
        <v>3.985343511450381</v>
      </c>
      <c r="G63" s="466">
        <v>-3.985343511450381</v>
      </c>
      <c r="H63" s="467">
        <f t="shared" si="11"/>
        <v>0.6279999999999859</v>
      </c>
      <c r="I63" s="467">
        <f t="shared" si="12"/>
        <v>0.52699999999998681</v>
      </c>
      <c r="J63" s="467">
        <f t="shared" si="13"/>
        <v>0.57749999999998636</v>
      </c>
      <c r="K63" s="466">
        <f t="shared" si="21"/>
        <v>0</v>
      </c>
      <c r="L63" s="466">
        <f t="shared" si="22"/>
        <v>0</v>
      </c>
      <c r="M63" s="468">
        <v>2</v>
      </c>
      <c r="N63" s="468">
        <v>2</v>
      </c>
      <c r="O63" s="467">
        <f t="shared" si="19"/>
        <v>0</v>
      </c>
      <c r="P63" s="467">
        <f t="shared" si="20"/>
        <v>0</v>
      </c>
      <c r="Q63" s="467">
        <f t="shared" si="23"/>
        <v>0</v>
      </c>
      <c r="R63" s="466">
        <f t="shared" si="14"/>
        <v>0</v>
      </c>
      <c r="S63" s="466">
        <f t="shared" si="15"/>
        <v>0</v>
      </c>
      <c r="T63" s="466">
        <f t="shared" si="24"/>
        <v>0</v>
      </c>
      <c r="U63" s="466">
        <f t="shared" si="25"/>
        <v>0</v>
      </c>
      <c r="V63" s="466">
        <f t="shared" si="16"/>
        <v>0</v>
      </c>
      <c r="W63" s="466">
        <f t="shared" si="17"/>
        <v>0</v>
      </c>
      <c r="X63" s="466">
        <f t="shared" si="18"/>
        <v>0</v>
      </c>
      <c r="Y63" s="463">
        <f t="shared" si="26"/>
        <v>0</v>
      </c>
      <c r="Z63" s="463">
        <f t="shared" si="27"/>
        <v>0</v>
      </c>
      <c r="AA63" s="463">
        <f t="shared" si="28"/>
        <v>0</v>
      </c>
      <c r="AB63" s="463">
        <f t="shared" si="29"/>
        <v>0</v>
      </c>
      <c r="AC63" s="463">
        <f t="shared" si="30"/>
        <v>0</v>
      </c>
      <c r="AD63" s="463">
        <f t="shared" si="31"/>
        <v>0</v>
      </c>
    </row>
    <row r="64" spans="1:30">
      <c r="A64" s="461">
        <v>7600</v>
      </c>
      <c r="B64" s="466">
        <v>511.88400000000001</v>
      </c>
      <c r="C64" s="466">
        <v>511.197</v>
      </c>
      <c r="D64" s="466">
        <v>511.827</v>
      </c>
      <c r="E64" s="466">
        <v>511.06400000000002</v>
      </c>
      <c r="F64" s="466">
        <v>3.6799999999999997</v>
      </c>
      <c r="G64" s="466">
        <v>-3.6799999999999997</v>
      </c>
      <c r="H64" s="467">
        <f t="shared" si="11"/>
        <v>0.68700000000001182</v>
      </c>
      <c r="I64" s="467">
        <f t="shared" si="12"/>
        <v>0.76299999999997681</v>
      </c>
      <c r="J64" s="467">
        <f t="shared" si="13"/>
        <v>0.72499999999999432</v>
      </c>
      <c r="K64" s="466">
        <f t="shared" si="21"/>
        <v>0</v>
      </c>
      <c r="L64" s="466">
        <f t="shared" si="22"/>
        <v>0</v>
      </c>
      <c r="M64" s="468">
        <v>2</v>
      </c>
      <c r="N64" s="468">
        <v>2</v>
      </c>
      <c r="O64" s="467">
        <f t="shared" si="19"/>
        <v>0</v>
      </c>
      <c r="P64" s="467">
        <f t="shared" si="20"/>
        <v>0</v>
      </c>
      <c r="Q64" s="467">
        <f t="shared" si="23"/>
        <v>0</v>
      </c>
      <c r="R64" s="466">
        <f t="shared" si="14"/>
        <v>0</v>
      </c>
      <c r="S64" s="466">
        <f t="shared" si="15"/>
        <v>0</v>
      </c>
      <c r="T64" s="466">
        <f t="shared" si="24"/>
        <v>0</v>
      </c>
      <c r="U64" s="466">
        <f t="shared" si="25"/>
        <v>0</v>
      </c>
      <c r="V64" s="466">
        <f t="shared" si="16"/>
        <v>0</v>
      </c>
      <c r="W64" s="466">
        <f t="shared" si="17"/>
        <v>0</v>
      </c>
      <c r="X64" s="466">
        <f t="shared" si="18"/>
        <v>0</v>
      </c>
      <c r="Y64" s="463">
        <f t="shared" si="26"/>
        <v>0</v>
      </c>
      <c r="Z64" s="463">
        <f t="shared" si="27"/>
        <v>0</v>
      </c>
      <c r="AA64" s="463">
        <f t="shared" si="28"/>
        <v>0</v>
      </c>
      <c r="AB64" s="463">
        <f t="shared" si="29"/>
        <v>0</v>
      </c>
      <c r="AC64" s="463">
        <f t="shared" si="30"/>
        <v>0</v>
      </c>
      <c r="AD64" s="463">
        <f t="shared" si="31"/>
        <v>0</v>
      </c>
    </row>
    <row r="65" spans="1:30">
      <c r="A65" s="461">
        <v>7610</v>
      </c>
      <c r="B65" s="466">
        <v>511.91399999999999</v>
      </c>
      <c r="C65" s="466">
        <v>511.05200000000002</v>
      </c>
      <c r="D65" s="466">
        <v>511.88200000000001</v>
      </c>
      <c r="E65" s="466">
        <v>511.30399999999997</v>
      </c>
      <c r="F65" s="466">
        <v>3.3746564885496184</v>
      </c>
      <c r="G65" s="466">
        <v>-3.3746564885496184</v>
      </c>
      <c r="H65" s="467">
        <f t="shared" si="11"/>
        <v>0.86199999999996635</v>
      </c>
      <c r="I65" s="467">
        <f t="shared" si="12"/>
        <v>0.57800000000003138</v>
      </c>
      <c r="J65" s="467">
        <f t="shared" si="13"/>
        <v>0.71999999999999886</v>
      </c>
      <c r="K65" s="466">
        <f t="shared" si="21"/>
        <v>0</v>
      </c>
      <c r="L65" s="466">
        <f t="shared" si="22"/>
        <v>0</v>
      </c>
      <c r="M65" s="468">
        <v>2</v>
      </c>
      <c r="N65" s="468">
        <v>2</v>
      </c>
      <c r="O65" s="467">
        <f t="shared" si="19"/>
        <v>0</v>
      </c>
      <c r="P65" s="467">
        <f t="shared" si="20"/>
        <v>0</v>
      </c>
      <c r="Q65" s="467">
        <f t="shared" si="23"/>
        <v>0</v>
      </c>
      <c r="R65" s="466">
        <f t="shared" si="14"/>
        <v>0</v>
      </c>
      <c r="S65" s="466">
        <f t="shared" si="15"/>
        <v>0</v>
      </c>
      <c r="T65" s="466">
        <f t="shared" si="24"/>
        <v>0</v>
      </c>
      <c r="U65" s="466">
        <f t="shared" si="25"/>
        <v>0</v>
      </c>
      <c r="V65" s="466">
        <f t="shared" si="16"/>
        <v>0</v>
      </c>
      <c r="W65" s="466">
        <f t="shared" si="17"/>
        <v>0</v>
      </c>
      <c r="X65" s="466">
        <f t="shared" si="18"/>
        <v>0</v>
      </c>
      <c r="Y65" s="463">
        <f t="shared" si="26"/>
        <v>0</v>
      </c>
      <c r="Z65" s="463">
        <f t="shared" si="27"/>
        <v>0</v>
      </c>
      <c r="AA65" s="463">
        <f t="shared" si="28"/>
        <v>0</v>
      </c>
      <c r="AB65" s="463">
        <f t="shared" si="29"/>
        <v>0</v>
      </c>
      <c r="AC65" s="463">
        <f t="shared" si="30"/>
        <v>0</v>
      </c>
      <c r="AD65" s="463">
        <f t="shared" si="31"/>
        <v>0</v>
      </c>
    </row>
    <row r="66" spans="1:30">
      <c r="A66" s="461">
        <v>7620</v>
      </c>
      <c r="B66" s="466">
        <v>511.93</v>
      </c>
      <c r="C66" s="466">
        <v>510.84100000000001</v>
      </c>
      <c r="D66" s="466">
        <v>511.91500000000002</v>
      </c>
      <c r="E66" s="466">
        <v>511.11900000000003</v>
      </c>
      <c r="F66" s="466">
        <v>3.0693129770992371</v>
      </c>
      <c r="G66" s="466">
        <v>-3.0693129770992371</v>
      </c>
      <c r="H66" s="467">
        <f t="shared" si="11"/>
        <v>1.0889999999999986</v>
      </c>
      <c r="I66" s="467">
        <f t="shared" si="12"/>
        <v>0.79599999999999227</v>
      </c>
      <c r="J66" s="467">
        <f t="shared" si="13"/>
        <v>0.94249999999999545</v>
      </c>
      <c r="K66" s="466">
        <f t="shared" si="21"/>
        <v>0</v>
      </c>
      <c r="L66" s="466">
        <f t="shared" si="22"/>
        <v>0</v>
      </c>
      <c r="M66" s="468">
        <v>2</v>
      </c>
      <c r="N66" s="468">
        <v>2</v>
      </c>
      <c r="O66" s="467">
        <f t="shared" si="19"/>
        <v>0</v>
      </c>
      <c r="P66" s="467">
        <f t="shared" si="20"/>
        <v>0</v>
      </c>
      <c r="Q66" s="467">
        <f t="shared" si="23"/>
        <v>0</v>
      </c>
      <c r="R66" s="466">
        <f t="shared" si="14"/>
        <v>0</v>
      </c>
      <c r="S66" s="466">
        <f t="shared" si="15"/>
        <v>0</v>
      </c>
      <c r="T66" s="466">
        <f t="shared" si="24"/>
        <v>0</v>
      </c>
      <c r="U66" s="466">
        <f t="shared" si="25"/>
        <v>0</v>
      </c>
      <c r="V66" s="466">
        <f t="shared" si="16"/>
        <v>0</v>
      </c>
      <c r="W66" s="466">
        <f t="shared" si="17"/>
        <v>0</v>
      </c>
      <c r="X66" s="466">
        <f t="shared" si="18"/>
        <v>0</v>
      </c>
      <c r="Y66" s="463">
        <f t="shared" si="26"/>
        <v>0</v>
      </c>
      <c r="Z66" s="463">
        <f t="shared" si="27"/>
        <v>0</v>
      </c>
      <c r="AA66" s="463">
        <f t="shared" si="28"/>
        <v>0</v>
      </c>
      <c r="AB66" s="463">
        <f t="shared" si="29"/>
        <v>0</v>
      </c>
      <c r="AC66" s="463">
        <f t="shared" si="30"/>
        <v>0</v>
      </c>
      <c r="AD66" s="463">
        <f t="shared" si="31"/>
        <v>0</v>
      </c>
    </row>
    <row r="67" spans="1:30">
      <c r="A67" s="461">
        <v>7630</v>
      </c>
      <c r="B67" s="466">
        <v>511.93200000000002</v>
      </c>
      <c r="C67" s="466">
        <v>511.584</v>
      </c>
      <c r="D67" s="466">
        <v>511.92700000000002</v>
      </c>
      <c r="E67" s="466">
        <v>511.48599999999999</v>
      </c>
      <c r="F67" s="466">
        <v>2.7639694656488523</v>
      </c>
      <c r="G67" s="466">
        <v>-2.7639694656488523</v>
      </c>
      <c r="H67" s="467">
        <f t="shared" si="11"/>
        <v>0.34800000000001319</v>
      </c>
      <c r="I67" s="467">
        <f t="shared" si="12"/>
        <v>0.44100000000003092</v>
      </c>
      <c r="J67" s="467">
        <f t="shared" si="13"/>
        <v>0.39450000000002206</v>
      </c>
      <c r="K67" s="466">
        <f t="shared" si="21"/>
        <v>0</v>
      </c>
      <c r="L67" s="466">
        <f t="shared" si="22"/>
        <v>0</v>
      </c>
      <c r="M67" s="468">
        <v>2</v>
      </c>
      <c r="N67" s="468">
        <v>2</v>
      </c>
      <c r="O67" s="467">
        <f t="shared" si="19"/>
        <v>0</v>
      </c>
      <c r="P67" s="467">
        <f t="shared" si="20"/>
        <v>0</v>
      </c>
      <c r="Q67" s="467">
        <f t="shared" si="23"/>
        <v>0</v>
      </c>
      <c r="R67" s="466">
        <f t="shared" si="14"/>
        <v>0</v>
      </c>
      <c r="S67" s="466">
        <f t="shared" si="15"/>
        <v>0</v>
      </c>
      <c r="T67" s="466">
        <f t="shared" si="24"/>
        <v>0</v>
      </c>
      <c r="U67" s="466">
        <f t="shared" si="25"/>
        <v>0</v>
      </c>
      <c r="V67" s="466">
        <f t="shared" si="16"/>
        <v>0</v>
      </c>
      <c r="W67" s="466">
        <f t="shared" si="17"/>
        <v>0</v>
      </c>
      <c r="X67" s="466">
        <f t="shared" si="18"/>
        <v>0</v>
      </c>
      <c r="Y67" s="463">
        <f t="shared" si="26"/>
        <v>0</v>
      </c>
      <c r="Z67" s="463">
        <f t="shared" si="27"/>
        <v>0</v>
      </c>
      <c r="AA67" s="463">
        <f t="shared" si="28"/>
        <v>0</v>
      </c>
      <c r="AB67" s="463">
        <f t="shared" si="29"/>
        <v>0</v>
      </c>
      <c r="AC67" s="463">
        <f t="shared" si="30"/>
        <v>0</v>
      </c>
      <c r="AD67" s="463">
        <f t="shared" si="31"/>
        <v>0</v>
      </c>
    </row>
    <row r="68" spans="1:30">
      <c r="A68" s="461">
        <v>7640</v>
      </c>
      <c r="B68" s="466">
        <v>511.928</v>
      </c>
      <c r="C68" s="466">
        <v>511.71699999999998</v>
      </c>
      <c r="D68" s="466">
        <v>511.92700000000002</v>
      </c>
      <c r="E68" s="466">
        <v>511.21899999999999</v>
      </c>
      <c r="F68" s="466">
        <v>2.2419047619047632</v>
      </c>
      <c r="G68" s="466">
        <v>-2.5</v>
      </c>
      <c r="H68" s="467">
        <f t="shared" si="11"/>
        <v>0.21100000000001273</v>
      </c>
      <c r="I68" s="467">
        <f t="shared" si="12"/>
        <v>0.70800000000002683</v>
      </c>
      <c r="J68" s="467">
        <f t="shared" si="13"/>
        <v>0.45950000000001978</v>
      </c>
      <c r="K68" s="466">
        <f t="shared" si="21"/>
        <v>0</v>
      </c>
      <c r="L68" s="466">
        <f t="shared" si="22"/>
        <v>0</v>
      </c>
      <c r="M68" s="468">
        <v>2</v>
      </c>
      <c r="N68" s="468">
        <v>2</v>
      </c>
      <c r="O68" s="467">
        <f t="shared" si="19"/>
        <v>0</v>
      </c>
      <c r="P68" s="467">
        <f t="shared" si="20"/>
        <v>0</v>
      </c>
      <c r="Q68" s="467">
        <f t="shared" si="23"/>
        <v>0</v>
      </c>
      <c r="R68" s="466">
        <f t="shared" si="14"/>
        <v>0</v>
      </c>
      <c r="S68" s="466">
        <f t="shared" si="15"/>
        <v>0</v>
      </c>
      <c r="T68" s="466">
        <f t="shared" si="24"/>
        <v>0</v>
      </c>
      <c r="U68" s="466">
        <f t="shared" si="25"/>
        <v>0</v>
      </c>
      <c r="V68" s="466">
        <f t="shared" si="16"/>
        <v>0</v>
      </c>
      <c r="W68" s="466">
        <f t="shared" si="17"/>
        <v>0</v>
      </c>
      <c r="X68" s="466">
        <f t="shared" si="18"/>
        <v>0</v>
      </c>
      <c r="Y68" s="463">
        <f t="shared" si="26"/>
        <v>0</v>
      </c>
      <c r="Z68" s="463">
        <f t="shared" si="27"/>
        <v>0</v>
      </c>
      <c r="AA68" s="463">
        <f t="shared" si="28"/>
        <v>0</v>
      </c>
      <c r="AB68" s="463">
        <f t="shared" si="29"/>
        <v>0</v>
      </c>
      <c r="AC68" s="463">
        <f t="shared" si="30"/>
        <v>0</v>
      </c>
      <c r="AD68" s="463">
        <f t="shared" si="31"/>
        <v>0</v>
      </c>
    </row>
    <row r="69" spans="1:30">
      <c r="A69" s="461">
        <v>7650</v>
      </c>
      <c r="B69" s="466">
        <v>511.92399999999998</v>
      </c>
      <c r="C69" s="466">
        <v>511.95600000000002</v>
      </c>
      <c r="D69" s="466">
        <v>511.92700000000002</v>
      </c>
      <c r="E69" s="466">
        <v>512.16700000000003</v>
      </c>
      <c r="F69" s="466">
        <v>0.33714285714286518</v>
      </c>
      <c r="G69" s="466">
        <v>-2.5</v>
      </c>
      <c r="H69" s="467">
        <f t="shared" si="11"/>
        <v>0</v>
      </c>
      <c r="I69" s="467">
        <f t="shared" si="12"/>
        <v>0</v>
      </c>
      <c r="J69" s="467">
        <f t="shared" si="13"/>
        <v>0</v>
      </c>
      <c r="K69" s="466">
        <f t="shared" ref="K69:K100" si="32">IF(J69&lt;3,IF(J69&gt;1.5,J69,),)</f>
        <v>0</v>
      </c>
      <c r="L69" s="466">
        <f t="shared" ref="L69:L100" si="33">IF(J69&gt;3,J69,0)</f>
        <v>0</v>
      </c>
      <c r="M69" s="468">
        <v>2</v>
      </c>
      <c r="N69" s="468">
        <v>2</v>
      </c>
      <c r="O69" s="467">
        <f t="shared" si="19"/>
        <v>0</v>
      </c>
      <c r="P69" s="467">
        <f t="shared" si="20"/>
        <v>0</v>
      </c>
      <c r="Q69" s="467">
        <f t="shared" ref="Q69:Q100" si="34">+IF((O69+P69)&gt;0,A69-A68,)</f>
        <v>0</v>
      </c>
      <c r="R69" s="466">
        <f t="shared" si="14"/>
        <v>0</v>
      </c>
      <c r="S69" s="466">
        <f t="shared" si="15"/>
        <v>0</v>
      </c>
      <c r="T69" s="466">
        <f t="shared" ref="T69:T100" si="35">IF(R69&gt;0,A69-A68,)+IF(S69&gt;0,A69-A68,)</f>
        <v>0</v>
      </c>
      <c r="U69" s="466">
        <f t="shared" ref="U69:U100" si="36">+IF(R69&gt;0,((A69-A68)/20)*SQRT(J69^2+(J69*M69)^2),)+IF(S69&gt;0,((A69-A68)/20)*SQRT(J69^2+(J69*N69)^2),)</f>
        <v>0</v>
      </c>
      <c r="V69" s="466">
        <f t="shared" si="16"/>
        <v>0</v>
      </c>
      <c r="W69" s="466">
        <f t="shared" si="17"/>
        <v>0</v>
      </c>
      <c r="X69" s="466">
        <f t="shared" si="18"/>
        <v>0</v>
      </c>
      <c r="Y69" s="463">
        <f t="shared" ref="Y69:Y100" si="37">+IF(X69&gt;0,IF(X68=0,A69,IF(X69&gt;0,IF(X70=0,A70,),)),IF(X69=0,IF(X68&gt;0,IF(X67=0,A69,),),))</f>
        <v>0</v>
      </c>
      <c r="Z69" s="463">
        <f t="shared" ref="Z69:Z100" si="38">+IF(W69&gt;0,IF(W68=0,A69,IF(W69&gt;0,IF(W70=0,A70,),)),IF(W69=0,IF(W68&gt;0,IF(W67=0,A69,),),))</f>
        <v>0</v>
      </c>
      <c r="AA69" s="463">
        <f t="shared" ref="AA69:AA100" si="39">+IF(R69&gt;0,IF(R68=0,A69,IF(R69&gt;0,IF(R70=0,A70,),)),IF(R69=0,IF(R68&gt;0,IF(R67=0,A69,),),))</f>
        <v>0</v>
      </c>
      <c r="AB69" s="463">
        <f t="shared" ref="AB69:AB100" si="40">+IF(S69&gt;0,IF(S68=0,A69,IF(S69&gt;0,IF(S70=0,A70,),)),IF(S69=0,IF(S68&gt;0,IF(S67=0,A69,),),))</f>
        <v>0</v>
      </c>
      <c r="AC69" s="463">
        <f t="shared" ref="AC69:AC100" si="41">+IF(O69&gt;0,IF(O68=0,A69,IF(O69&gt;0,IF(O70=0,A70,),)),IF(O69=0,IF(O68&gt;0,IF(O67=0,A69,),),))</f>
        <v>0</v>
      </c>
      <c r="AD69" s="463">
        <f t="shared" ref="AD69:AD100" si="42">+IF(P69&gt;0,IF(P68=0,A69,IF(P69&gt;0,IF(P70=0,A70,),)),IF(P69=0,IF(P68&gt;0,IF(P67=0,A69,),),))</f>
        <v>0</v>
      </c>
    </row>
    <row r="70" spans="1:30">
      <c r="A70" s="461">
        <v>7660</v>
      </c>
      <c r="B70" s="466">
        <v>511.92</v>
      </c>
      <c r="C70" s="466">
        <v>511.72300000000001</v>
      </c>
      <c r="D70" s="466">
        <v>511.92700000000002</v>
      </c>
      <c r="E70" s="466">
        <v>512.06600000000003</v>
      </c>
      <c r="F70" s="466">
        <v>-1.567619047619047</v>
      </c>
      <c r="G70" s="466">
        <v>-2.5</v>
      </c>
      <c r="H70" s="467">
        <f t="shared" ref="H70:H130" si="43">IF((B70-C70)&lt;0,0,(B70-C70))</f>
        <v>0.19700000000000273</v>
      </c>
      <c r="I70" s="467">
        <f t="shared" ref="I70:I125" si="44">IF((D70-E70)&lt;0,0,(D70-E70))</f>
        <v>0</v>
      </c>
      <c r="J70" s="467">
        <f t="shared" ref="J70:J125" si="45">+(H70+I70)/2</f>
        <v>9.8500000000001364E-2</v>
      </c>
      <c r="K70" s="466">
        <f t="shared" si="32"/>
        <v>0</v>
      </c>
      <c r="L70" s="466">
        <f t="shared" si="33"/>
        <v>0</v>
      </c>
      <c r="M70" s="468">
        <v>2</v>
      </c>
      <c r="N70" s="468">
        <v>2</v>
      </c>
      <c r="O70" s="467">
        <f t="shared" ref="O70:O133" si="46">IF(AND(H70&gt;1.5,H70&lt;3),(A70-A69)*SQRT(H70^2+(H70*M70)^2),0)</f>
        <v>0</v>
      </c>
      <c r="P70" s="467">
        <f t="shared" si="20"/>
        <v>0</v>
      </c>
      <c r="Q70" s="467">
        <f t="shared" si="34"/>
        <v>0</v>
      </c>
      <c r="R70" s="466">
        <f t="shared" ref="R70:R133" si="47">IF(H70&gt;3,(A70-A69)*SQRT(L70^2+(L70*M70)^2),0)</f>
        <v>0</v>
      </c>
      <c r="S70" s="466">
        <f t="shared" ref="S70:S133" si="48">IF(J70&gt;3,(A70-A69)*SQRT(L70^2+(L70*N70)^2),0)</f>
        <v>0</v>
      </c>
      <c r="T70" s="466">
        <f t="shared" si="35"/>
        <v>0</v>
      </c>
      <c r="U70" s="466">
        <f t="shared" si="36"/>
        <v>0</v>
      </c>
      <c r="V70" s="466">
        <f t="shared" ref="V70:V125" si="49">+R70+S70</f>
        <v>0</v>
      </c>
      <c r="W70" s="466">
        <f t="shared" ref="W70:W133" si="50">Q70</f>
        <v>0</v>
      </c>
      <c r="X70" s="466">
        <f t="shared" ref="X70:X133" si="51">T70</f>
        <v>0</v>
      </c>
      <c r="Y70" s="463">
        <f t="shared" si="37"/>
        <v>0</v>
      </c>
      <c r="Z70" s="463">
        <f t="shared" si="38"/>
        <v>0</v>
      </c>
      <c r="AA70" s="463">
        <f t="shared" si="39"/>
        <v>0</v>
      </c>
      <c r="AB70" s="463">
        <f t="shared" si="40"/>
        <v>0</v>
      </c>
      <c r="AC70" s="463">
        <f t="shared" si="41"/>
        <v>0</v>
      </c>
      <c r="AD70" s="463">
        <f t="shared" si="42"/>
        <v>0</v>
      </c>
    </row>
    <row r="71" spans="1:30">
      <c r="A71" s="461">
        <v>7670</v>
      </c>
      <c r="B71" s="466">
        <v>511.916</v>
      </c>
      <c r="C71" s="466">
        <v>511.779</v>
      </c>
      <c r="D71" s="466">
        <v>511.92599999999999</v>
      </c>
      <c r="E71" s="466">
        <v>511.32400000000001</v>
      </c>
      <c r="F71" s="466">
        <v>-2.5</v>
      </c>
      <c r="G71" s="466">
        <v>-2.5</v>
      </c>
      <c r="H71" s="467">
        <f t="shared" si="43"/>
        <v>0.13700000000000045</v>
      </c>
      <c r="I71" s="467">
        <f t="shared" si="44"/>
        <v>0.60199999999997544</v>
      </c>
      <c r="J71" s="467">
        <f t="shared" si="45"/>
        <v>0.36949999999998795</v>
      </c>
      <c r="K71" s="466">
        <f t="shared" si="32"/>
        <v>0</v>
      </c>
      <c r="L71" s="466">
        <f t="shared" si="33"/>
        <v>0</v>
      </c>
      <c r="M71" s="468">
        <v>2</v>
      </c>
      <c r="N71" s="468">
        <v>2</v>
      </c>
      <c r="O71" s="467">
        <f t="shared" si="46"/>
        <v>0</v>
      </c>
      <c r="P71" s="467">
        <f t="shared" ref="P71:P134" si="52">IF(AND(I71&gt;1.5,I71&lt;3),(A71-A70)*SQRT(I71^2+(I71*N71)^2),0)</f>
        <v>0</v>
      </c>
      <c r="Q71" s="467">
        <f t="shared" si="34"/>
        <v>0</v>
      </c>
      <c r="R71" s="466">
        <f t="shared" si="47"/>
        <v>0</v>
      </c>
      <c r="S71" s="466">
        <f t="shared" si="48"/>
        <v>0</v>
      </c>
      <c r="T71" s="466">
        <f t="shared" si="35"/>
        <v>0</v>
      </c>
      <c r="U71" s="466">
        <f t="shared" si="36"/>
        <v>0</v>
      </c>
      <c r="V71" s="466">
        <f t="shared" si="49"/>
        <v>0</v>
      </c>
      <c r="W71" s="466">
        <f t="shared" si="50"/>
        <v>0</v>
      </c>
      <c r="X71" s="466">
        <f t="shared" si="51"/>
        <v>0</v>
      </c>
      <c r="Y71" s="463">
        <f t="shared" si="37"/>
        <v>0</v>
      </c>
      <c r="Z71" s="463">
        <f t="shared" si="38"/>
        <v>0</v>
      </c>
      <c r="AA71" s="463">
        <f t="shared" si="39"/>
        <v>0</v>
      </c>
      <c r="AB71" s="463">
        <f t="shared" si="40"/>
        <v>0</v>
      </c>
      <c r="AC71" s="463">
        <f t="shared" si="41"/>
        <v>0</v>
      </c>
      <c r="AD71" s="463">
        <f t="shared" si="42"/>
        <v>0</v>
      </c>
    </row>
    <row r="72" spans="1:30">
      <c r="A72" s="461">
        <v>7680</v>
      </c>
      <c r="B72" s="466">
        <v>511.9</v>
      </c>
      <c r="C72" s="466">
        <v>511.88600000000002</v>
      </c>
      <c r="D72" s="466">
        <v>511.89299999999997</v>
      </c>
      <c r="E72" s="466">
        <v>511.62900000000002</v>
      </c>
      <c r="F72" s="466">
        <v>-2.5</v>
      </c>
      <c r="G72" s="466">
        <v>-2.5</v>
      </c>
      <c r="H72" s="467">
        <f t="shared" si="43"/>
        <v>1.3999999999953161E-2</v>
      </c>
      <c r="I72" s="467">
        <f t="shared" si="44"/>
        <v>0.26399999999995316</v>
      </c>
      <c r="J72" s="467">
        <f t="shared" si="45"/>
        <v>0.13899999999995316</v>
      </c>
      <c r="K72" s="466">
        <f t="shared" si="32"/>
        <v>0</v>
      </c>
      <c r="L72" s="466">
        <f t="shared" si="33"/>
        <v>0</v>
      </c>
      <c r="M72" s="468">
        <v>2</v>
      </c>
      <c r="N72" s="468">
        <v>2</v>
      </c>
      <c r="O72" s="467">
        <f t="shared" si="46"/>
        <v>0</v>
      </c>
      <c r="P72" s="467">
        <f t="shared" si="52"/>
        <v>0</v>
      </c>
      <c r="Q72" s="467">
        <f t="shared" si="34"/>
        <v>0</v>
      </c>
      <c r="R72" s="466">
        <f t="shared" si="47"/>
        <v>0</v>
      </c>
      <c r="S72" s="466">
        <f t="shared" si="48"/>
        <v>0</v>
      </c>
      <c r="T72" s="466">
        <f t="shared" si="35"/>
        <v>0</v>
      </c>
      <c r="U72" s="466">
        <f t="shared" si="36"/>
        <v>0</v>
      </c>
      <c r="V72" s="466">
        <f t="shared" si="49"/>
        <v>0</v>
      </c>
      <c r="W72" s="466">
        <f t="shared" si="50"/>
        <v>0</v>
      </c>
      <c r="X72" s="466">
        <f t="shared" si="51"/>
        <v>0</v>
      </c>
      <c r="Y72" s="463">
        <f t="shared" si="37"/>
        <v>0</v>
      </c>
      <c r="Z72" s="463">
        <f t="shared" si="38"/>
        <v>0</v>
      </c>
      <c r="AA72" s="463">
        <f t="shared" si="39"/>
        <v>0</v>
      </c>
      <c r="AB72" s="463">
        <f t="shared" si="40"/>
        <v>0</v>
      </c>
      <c r="AC72" s="463">
        <f t="shared" si="41"/>
        <v>0</v>
      </c>
      <c r="AD72" s="463">
        <f t="shared" si="42"/>
        <v>0</v>
      </c>
    </row>
    <row r="73" spans="1:30">
      <c r="A73" s="461">
        <v>7690</v>
      </c>
      <c r="B73" s="466">
        <v>511.85899999999998</v>
      </c>
      <c r="C73" s="466">
        <v>512.13499999999999</v>
      </c>
      <c r="D73" s="466">
        <v>511.79700000000003</v>
      </c>
      <c r="E73" s="466">
        <v>511.44299999999998</v>
      </c>
      <c r="F73" s="466">
        <v>-2.5</v>
      </c>
      <c r="G73" s="466">
        <v>-2.5</v>
      </c>
      <c r="H73" s="467">
        <f t="shared" si="43"/>
        <v>0</v>
      </c>
      <c r="I73" s="467">
        <f t="shared" si="44"/>
        <v>0.35400000000004184</v>
      </c>
      <c r="J73" s="467">
        <f t="shared" si="45"/>
        <v>0.17700000000002092</v>
      </c>
      <c r="K73" s="466">
        <f t="shared" si="32"/>
        <v>0</v>
      </c>
      <c r="L73" s="466">
        <f t="shared" si="33"/>
        <v>0</v>
      </c>
      <c r="M73" s="468">
        <v>2</v>
      </c>
      <c r="N73" s="468">
        <v>2</v>
      </c>
      <c r="O73" s="467">
        <f t="shared" si="46"/>
        <v>0</v>
      </c>
      <c r="P73" s="467">
        <f t="shared" si="52"/>
        <v>0</v>
      </c>
      <c r="Q73" s="467">
        <f t="shared" si="34"/>
        <v>0</v>
      </c>
      <c r="R73" s="466">
        <f t="shared" si="47"/>
        <v>0</v>
      </c>
      <c r="S73" s="466">
        <f t="shared" si="48"/>
        <v>0</v>
      </c>
      <c r="T73" s="466">
        <f t="shared" si="35"/>
        <v>0</v>
      </c>
      <c r="U73" s="466">
        <f t="shared" si="36"/>
        <v>0</v>
      </c>
      <c r="V73" s="466">
        <f t="shared" si="49"/>
        <v>0</v>
      </c>
      <c r="W73" s="466">
        <f t="shared" si="50"/>
        <v>0</v>
      </c>
      <c r="X73" s="466">
        <f t="shared" si="51"/>
        <v>0</v>
      </c>
      <c r="Y73" s="463">
        <f t="shared" si="37"/>
        <v>0</v>
      </c>
      <c r="Z73" s="463">
        <f t="shared" si="38"/>
        <v>0</v>
      </c>
      <c r="AA73" s="463">
        <f t="shared" si="39"/>
        <v>0</v>
      </c>
      <c r="AB73" s="463">
        <f t="shared" si="40"/>
        <v>0</v>
      </c>
      <c r="AC73" s="463">
        <f t="shared" si="41"/>
        <v>0</v>
      </c>
      <c r="AD73" s="463">
        <f t="shared" si="42"/>
        <v>0</v>
      </c>
    </row>
    <row r="74" spans="1:30">
      <c r="A74" s="461">
        <v>7700</v>
      </c>
      <c r="B74" s="466">
        <v>511.79300000000001</v>
      </c>
      <c r="C74" s="466">
        <v>512.202</v>
      </c>
      <c r="D74" s="466">
        <v>511.64</v>
      </c>
      <c r="E74" s="466">
        <v>511.34399999999999</v>
      </c>
      <c r="F74" s="466">
        <v>-2.5</v>
      </c>
      <c r="G74" s="466">
        <v>-2.5</v>
      </c>
      <c r="H74" s="467">
        <f t="shared" si="43"/>
        <v>0</v>
      </c>
      <c r="I74" s="467">
        <f t="shared" si="44"/>
        <v>0.29599999999999227</v>
      </c>
      <c r="J74" s="467">
        <f t="shared" si="45"/>
        <v>0.14799999999999613</v>
      </c>
      <c r="K74" s="466">
        <f t="shared" si="32"/>
        <v>0</v>
      </c>
      <c r="L74" s="466">
        <f t="shared" si="33"/>
        <v>0</v>
      </c>
      <c r="M74" s="468">
        <v>2</v>
      </c>
      <c r="N74" s="468">
        <v>2</v>
      </c>
      <c r="O74" s="467">
        <f t="shared" si="46"/>
        <v>0</v>
      </c>
      <c r="P74" s="467">
        <f t="shared" si="52"/>
        <v>0</v>
      </c>
      <c r="Q74" s="467">
        <f t="shared" si="34"/>
        <v>0</v>
      </c>
      <c r="R74" s="466">
        <f t="shared" si="47"/>
        <v>0</v>
      </c>
      <c r="S74" s="466">
        <f t="shared" si="48"/>
        <v>0</v>
      </c>
      <c r="T74" s="466">
        <f t="shared" si="35"/>
        <v>0</v>
      </c>
      <c r="U74" s="466">
        <f t="shared" si="36"/>
        <v>0</v>
      </c>
      <c r="V74" s="466">
        <f t="shared" si="49"/>
        <v>0</v>
      </c>
      <c r="W74" s="466">
        <f t="shared" si="50"/>
        <v>0</v>
      </c>
      <c r="X74" s="466">
        <f t="shared" si="51"/>
        <v>0</v>
      </c>
      <c r="Y74" s="463">
        <f t="shared" si="37"/>
        <v>0</v>
      </c>
      <c r="Z74" s="463">
        <f t="shared" si="38"/>
        <v>0</v>
      </c>
      <c r="AA74" s="463">
        <f t="shared" si="39"/>
        <v>0</v>
      </c>
      <c r="AB74" s="463">
        <f t="shared" si="40"/>
        <v>0</v>
      </c>
      <c r="AC74" s="463">
        <f t="shared" si="41"/>
        <v>0</v>
      </c>
      <c r="AD74" s="463">
        <f t="shared" si="42"/>
        <v>0</v>
      </c>
    </row>
    <row r="75" spans="1:30">
      <c r="A75" s="461">
        <v>7710</v>
      </c>
      <c r="B75" s="466">
        <v>511.702</v>
      </c>
      <c r="C75" s="466">
        <v>511.94299999999998</v>
      </c>
      <c r="D75" s="466">
        <v>511.45499999999998</v>
      </c>
      <c r="E75" s="466">
        <v>510.67</v>
      </c>
      <c r="F75" s="466">
        <v>-2.5</v>
      </c>
      <c r="G75" s="466">
        <v>-2.5</v>
      </c>
      <c r="H75" s="467">
        <f t="shared" si="43"/>
        <v>0</v>
      </c>
      <c r="I75" s="467">
        <f t="shared" si="44"/>
        <v>0.78499999999996817</v>
      </c>
      <c r="J75" s="467">
        <f t="shared" si="45"/>
        <v>0.39249999999998408</v>
      </c>
      <c r="K75" s="466">
        <f t="shared" si="32"/>
        <v>0</v>
      </c>
      <c r="L75" s="466">
        <f t="shared" si="33"/>
        <v>0</v>
      </c>
      <c r="M75" s="468">
        <v>2</v>
      </c>
      <c r="N75" s="468">
        <v>2</v>
      </c>
      <c r="O75" s="467">
        <f t="shared" si="46"/>
        <v>0</v>
      </c>
      <c r="P75" s="467">
        <f t="shared" si="52"/>
        <v>0</v>
      </c>
      <c r="Q75" s="467">
        <f t="shared" si="34"/>
        <v>0</v>
      </c>
      <c r="R75" s="466">
        <f t="shared" si="47"/>
        <v>0</v>
      </c>
      <c r="S75" s="466">
        <f t="shared" si="48"/>
        <v>0</v>
      </c>
      <c r="T75" s="466">
        <f t="shared" si="35"/>
        <v>0</v>
      </c>
      <c r="U75" s="466">
        <f t="shared" si="36"/>
        <v>0</v>
      </c>
      <c r="V75" s="466">
        <f t="shared" si="49"/>
        <v>0</v>
      </c>
      <c r="W75" s="466">
        <f t="shared" si="50"/>
        <v>0</v>
      </c>
      <c r="X75" s="466">
        <f t="shared" si="51"/>
        <v>0</v>
      </c>
      <c r="Y75" s="463">
        <f t="shared" si="37"/>
        <v>0</v>
      </c>
      <c r="Z75" s="463">
        <f t="shared" si="38"/>
        <v>0</v>
      </c>
      <c r="AA75" s="463">
        <f t="shared" si="39"/>
        <v>0</v>
      </c>
      <c r="AB75" s="463">
        <f t="shared" si="40"/>
        <v>0</v>
      </c>
      <c r="AC75" s="463">
        <f t="shared" si="41"/>
        <v>0</v>
      </c>
      <c r="AD75" s="463">
        <f t="shared" si="42"/>
        <v>0</v>
      </c>
    </row>
    <row r="76" spans="1:30">
      <c r="A76" s="461">
        <v>7720</v>
      </c>
      <c r="B76" s="466">
        <v>511.58499999999998</v>
      </c>
      <c r="C76" s="466">
        <v>511.49099999999999</v>
      </c>
      <c r="D76" s="466">
        <v>511.26900000000001</v>
      </c>
      <c r="E76" s="466">
        <v>509.6</v>
      </c>
      <c r="F76" s="466">
        <v>-2.5</v>
      </c>
      <c r="G76" s="466">
        <v>-2.5</v>
      </c>
      <c r="H76" s="467">
        <f t="shared" si="43"/>
        <v>9.3999999999994088E-2</v>
      </c>
      <c r="I76" s="467">
        <f t="shared" si="44"/>
        <v>1.6689999999999827</v>
      </c>
      <c r="J76" s="467">
        <f t="shared" si="45"/>
        <v>0.8814999999999884</v>
      </c>
      <c r="K76" s="466">
        <f t="shared" si="32"/>
        <v>0</v>
      </c>
      <c r="L76" s="466">
        <f t="shared" si="33"/>
        <v>0</v>
      </c>
      <c r="M76" s="468">
        <v>2</v>
      </c>
      <c r="N76" s="468">
        <v>2</v>
      </c>
      <c r="O76" s="467">
        <f t="shared" si="46"/>
        <v>0</v>
      </c>
      <c r="P76" s="467">
        <f t="shared" si="52"/>
        <v>37.319974544471101</v>
      </c>
      <c r="Q76" s="467">
        <f t="shared" si="34"/>
        <v>10</v>
      </c>
      <c r="R76" s="466">
        <f t="shared" si="47"/>
        <v>0</v>
      </c>
      <c r="S76" s="466">
        <f t="shared" si="48"/>
        <v>0</v>
      </c>
      <c r="T76" s="466">
        <f t="shared" si="35"/>
        <v>0</v>
      </c>
      <c r="U76" s="466">
        <f t="shared" si="36"/>
        <v>0</v>
      </c>
      <c r="V76" s="466">
        <f t="shared" si="49"/>
        <v>0</v>
      </c>
      <c r="W76" s="466">
        <f t="shared" si="50"/>
        <v>10</v>
      </c>
      <c r="X76" s="466">
        <f t="shared" si="51"/>
        <v>0</v>
      </c>
      <c r="Y76" s="463">
        <f t="shared" si="37"/>
        <v>0</v>
      </c>
      <c r="Z76" s="463">
        <f t="shared" si="38"/>
        <v>7720</v>
      </c>
      <c r="AA76" s="463">
        <f t="shared" si="39"/>
        <v>0</v>
      </c>
      <c r="AB76" s="463">
        <f t="shared" si="40"/>
        <v>0</v>
      </c>
      <c r="AC76" s="463">
        <f t="shared" si="41"/>
        <v>0</v>
      </c>
      <c r="AD76" s="463">
        <f t="shared" si="42"/>
        <v>7720</v>
      </c>
    </row>
    <row r="77" spans="1:30">
      <c r="A77" s="461">
        <v>7730</v>
      </c>
      <c r="B77" s="466">
        <v>511.44299999999998</v>
      </c>
      <c r="C77" s="466">
        <v>510.363</v>
      </c>
      <c r="D77" s="466">
        <v>511.084</v>
      </c>
      <c r="E77" s="466">
        <v>509.54899999999998</v>
      </c>
      <c r="F77" s="466">
        <v>-2.5</v>
      </c>
      <c r="G77" s="466">
        <v>-2.5</v>
      </c>
      <c r="H77" s="467">
        <f t="shared" si="43"/>
        <v>1.0799999999999841</v>
      </c>
      <c r="I77" s="467">
        <f t="shared" si="44"/>
        <v>1.535000000000025</v>
      </c>
      <c r="J77" s="467">
        <f t="shared" si="45"/>
        <v>1.3075000000000045</v>
      </c>
      <c r="K77" s="466">
        <f t="shared" si="32"/>
        <v>0</v>
      </c>
      <c r="L77" s="466">
        <f t="shared" si="33"/>
        <v>0</v>
      </c>
      <c r="M77" s="468">
        <v>2</v>
      </c>
      <c r="N77" s="468">
        <v>2</v>
      </c>
      <c r="O77" s="467">
        <f t="shared" si="46"/>
        <v>0</v>
      </c>
      <c r="P77" s="467">
        <f t="shared" si="52"/>
        <v>34.323643454622328</v>
      </c>
      <c r="Q77" s="467">
        <f t="shared" si="34"/>
        <v>10</v>
      </c>
      <c r="R77" s="466">
        <f t="shared" si="47"/>
        <v>0</v>
      </c>
      <c r="S77" s="466">
        <f t="shared" si="48"/>
        <v>0</v>
      </c>
      <c r="T77" s="466">
        <f t="shared" si="35"/>
        <v>0</v>
      </c>
      <c r="U77" s="466">
        <f t="shared" si="36"/>
        <v>0</v>
      </c>
      <c r="V77" s="466">
        <f t="shared" si="49"/>
        <v>0</v>
      </c>
      <c r="W77" s="466">
        <f t="shared" si="50"/>
        <v>10</v>
      </c>
      <c r="X77" s="466">
        <f t="shared" si="51"/>
        <v>0</v>
      </c>
      <c r="Y77" s="463">
        <f t="shared" si="37"/>
        <v>0</v>
      </c>
      <c r="Z77" s="463">
        <f t="shared" si="38"/>
        <v>7740</v>
      </c>
      <c r="AA77" s="463">
        <f t="shared" si="39"/>
        <v>0</v>
      </c>
      <c r="AB77" s="463">
        <f t="shared" si="40"/>
        <v>0</v>
      </c>
      <c r="AC77" s="463">
        <f t="shared" si="41"/>
        <v>0</v>
      </c>
      <c r="AD77" s="463">
        <f t="shared" si="42"/>
        <v>7740</v>
      </c>
    </row>
    <row r="78" spans="1:30">
      <c r="A78" s="461">
        <v>7740</v>
      </c>
      <c r="B78" s="466">
        <v>511.28699999999998</v>
      </c>
      <c r="C78" s="466">
        <v>510.58499999999998</v>
      </c>
      <c r="D78" s="466">
        <v>510.89800000000002</v>
      </c>
      <c r="E78" s="466">
        <v>510.07299999999998</v>
      </c>
      <c r="F78" s="466">
        <v>-2.5</v>
      </c>
      <c r="G78" s="466">
        <v>-2.5</v>
      </c>
      <c r="H78" s="467">
        <f t="shared" si="43"/>
        <v>0.70199999999999818</v>
      </c>
      <c r="I78" s="467">
        <f t="shared" si="44"/>
        <v>0.82500000000004547</v>
      </c>
      <c r="J78" s="467">
        <f t="shared" si="45"/>
        <v>0.76350000000002183</v>
      </c>
      <c r="K78" s="466">
        <f t="shared" si="32"/>
        <v>0</v>
      </c>
      <c r="L78" s="466">
        <f t="shared" si="33"/>
        <v>0</v>
      </c>
      <c r="M78" s="468">
        <v>2</v>
      </c>
      <c r="N78" s="468">
        <v>2</v>
      </c>
      <c r="O78" s="467">
        <f t="shared" si="46"/>
        <v>0</v>
      </c>
      <c r="P78" s="467">
        <f t="shared" si="52"/>
        <v>0</v>
      </c>
      <c r="Q78" s="467">
        <f t="shared" si="34"/>
        <v>0</v>
      </c>
      <c r="R78" s="466">
        <f t="shared" si="47"/>
        <v>0</v>
      </c>
      <c r="S78" s="466">
        <f t="shared" si="48"/>
        <v>0</v>
      </c>
      <c r="T78" s="466">
        <f t="shared" si="35"/>
        <v>0</v>
      </c>
      <c r="U78" s="466">
        <f t="shared" si="36"/>
        <v>0</v>
      </c>
      <c r="V78" s="466">
        <f t="shared" si="49"/>
        <v>0</v>
      </c>
      <c r="W78" s="466">
        <f t="shared" si="50"/>
        <v>0</v>
      </c>
      <c r="X78" s="466">
        <f t="shared" si="51"/>
        <v>0</v>
      </c>
      <c r="Y78" s="463">
        <f t="shared" si="37"/>
        <v>0</v>
      </c>
      <c r="Z78" s="463">
        <f t="shared" si="38"/>
        <v>0</v>
      </c>
      <c r="AA78" s="463">
        <f t="shared" si="39"/>
        <v>0</v>
      </c>
      <c r="AB78" s="463">
        <f t="shared" si="40"/>
        <v>0</v>
      </c>
      <c r="AC78" s="463">
        <f t="shared" si="41"/>
        <v>0</v>
      </c>
      <c r="AD78" s="463">
        <f t="shared" si="42"/>
        <v>0</v>
      </c>
    </row>
    <row r="79" spans="1:30">
      <c r="A79" s="461">
        <v>7750</v>
      </c>
      <c r="B79" s="466">
        <v>511.13099999999997</v>
      </c>
      <c r="C79" s="466">
        <v>510.31400000000002</v>
      </c>
      <c r="D79" s="466">
        <v>510.71300000000002</v>
      </c>
      <c r="E79" s="466">
        <v>510.69499999999999</v>
      </c>
      <c r="F79" s="466">
        <v>-2.5</v>
      </c>
      <c r="G79" s="466">
        <v>-2.5</v>
      </c>
      <c r="H79" s="467">
        <f t="shared" si="43"/>
        <v>0.81699999999995043</v>
      </c>
      <c r="I79" s="467">
        <f t="shared" si="44"/>
        <v>1.8000000000029104E-2</v>
      </c>
      <c r="J79" s="467">
        <f t="shared" si="45"/>
        <v>0.41749999999998977</v>
      </c>
      <c r="K79" s="466">
        <f t="shared" si="32"/>
        <v>0</v>
      </c>
      <c r="L79" s="466">
        <f t="shared" si="33"/>
        <v>0</v>
      </c>
      <c r="M79" s="468">
        <v>2</v>
      </c>
      <c r="N79" s="468">
        <v>2</v>
      </c>
      <c r="O79" s="467">
        <f t="shared" si="46"/>
        <v>0</v>
      </c>
      <c r="P79" s="467">
        <f t="shared" si="52"/>
        <v>0</v>
      </c>
      <c r="Q79" s="467">
        <f t="shared" si="34"/>
        <v>0</v>
      </c>
      <c r="R79" s="466">
        <f t="shared" si="47"/>
        <v>0</v>
      </c>
      <c r="S79" s="466">
        <f t="shared" si="48"/>
        <v>0</v>
      </c>
      <c r="T79" s="466">
        <f t="shared" si="35"/>
        <v>0</v>
      </c>
      <c r="U79" s="466">
        <f t="shared" si="36"/>
        <v>0</v>
      </c>
      <c r="V79" s="466">
        <f t="shared" si="49"/>
        <v>0</v>
      </c>
      <c r="W79" s="466">
        <f t="shared" si="50"/>
        <v>0</v>
      </c>
      <c r="X79" s="466">
        <f t="shared" si="51"/>
        <v>0</v>
      </c>
      <c r="Y79" s="463">
        <f t="shared" si="37"/>
        <v>0</v>
      </c>
      <c r="Z79" s="463">
        <f t="shared" si="38"/>
        <v>0</v>
      </c>
      <c r="AA79" s="463">
        <f t="shared" si="39"/>
        <v>0</v>
      </c>
      <c r="AB79" s="463">
        <f t="shared" si="40"/>
        <v>0</v>
      </c>
      <c r="AC79" s="463">
        <f t="shared" si="41"/>
        <v>0</v>
      </c>
      <c r="AD79" s="463">
        <f t="shared" si="42"/>
        <v>0</v>
      </c>
    </row>
    <row r="80" spans="1:30">
      <c r="A80" s="461">
        <v>7760</v>
      </c>
      <c r="B80" s="466">
        <v>510.97500000000002</v>
      </c>
      <c r="C80" s="466">
        <v>509.928</v>
      </c>
      <c r="D80" s="466">
        <v>510.52699999999999</v>
      </c>
      <c r="E80" s="466">
        <v>510.03399999999999</v>
      </c>
      <c r="F80" s="466">
        <v>-2.5</v>
      </c>
      <c r="G80" s="466">
        <v>-2.5</v>
      </c>
      <c r="H80" s="467">
        <f t="shared" si="43"/>
        <v>1.0470000000000255</v>
      </c>
      <c r="I80" s="467">
        <f t="shared" si="44"/>
        <v>0.492999999999995</v>
      </c>
      <c r="J80" s="467">
        <f t="shared" si="45"/>
        <v>0.77000000000001023</v>
      </c>
      <c r="K80" s="466">
        <f t="shared" si="32"/>
        <v>0</v>
      </c>
      <c r="L80" s="466">
        <f t="shared" si="33"/>
        <v>0</v>
      </c>
      <c r="M80" s="468">
        <v>2</v>
      </c>
      <c r="N80" s="468">
        <v>2</v>
      </c>
      <c r="O80" s="467">
        <f t="shared" si="46"/>
        <v>0</v>
      </c>
      <c r="P80" s="467">
        <f t="shared" si="52"/>
        <v>0</v>
      </c>
      <c r="Q80" s="467">
        <f t="shared" si="34"/>
        <v>0</v>
      </c>
      <c r="R80" s="466">
        <f t="shared" si="47"/>
        <v>0</v>
      </c>
      <c r="S80" s="466">
        <f t="shared" si="48"/>
        <v>0</v>
      </c>
      <c r="T80" s="466">
        <f t="shared" si="35"/>
        <v>0</v>
      </c>
      <c r="U80" s="466">
        <f t="shared" si="36"/>
        <v>0</v>
      </c>
      <c r="V80" s="466">
        <f t="shared" si="49"/>
        <v>0</v>
      </c>
      <c r="W80" s="466">
        <f t="shared" si="50"/>
        <v>0</v>
      </c>
      <c r="X80" s="466">
        <f t="shared" si="51"/>
        <v>0</v>
      </c>
      <c r="Y80" s="463">
        <f t="shared" si="37"/>
        <v>0</v>
      </c>
      <c r="Z80" s="463">
        <f t="shared" si="38"/>
        <v>0</v>
      </c>
      <c r="AA80" s="463">
        <f t="shared" si="39"/>
        <v>0</v>
      </c>
      <c r="AB80" s="463">
        <f t="shared" si="40"/>
        <v>0</v>
      </c>
      <c r="AC80" s="463">
        <f t="shared" si="41"/>
        <v>0</v>
      </c>
      <c r="AD80" s="463">
        <f t="shared" si="42"/>
        <v>0</v>
      </c>
    </row>
    <row r="81" spans="1:30">
      <c r="A81" s="461">
        <v>7770</v>
      </c>
      <c r="B81" s="466">
        <v>510.81900000000002</v>
      </c>
      <c r="C81" s="466">
        <v>509.19900000000001</v>
      </c>
      <c r="D81" s="466">
        <v>510.34199999999998</v>
      </c>
      <c r="E81" s="466">
        <v>509.79500000000002</v>
      </c>
      <c r="F81" s="466">
        <v>-2.5</v>
      </c>
      <c r="G81" s="466">
        <v>-2.5</v>
      </c>
      <c r="H81" s="467">
        <f t="shared" si="43"/>
        <v>1.6200000000000045</v>
      </c>
      <c r="I81" s="467">
        <f t="shared" si="44"/>
        <v>0.54699999999996862</v>
      </c>
      <c r="J81" s="467">
        <f t="shared" si="45"/>
        <v>1.0834999999999866</v>
      </c>
      <c r="K81" s="466">
        <f t="shared" si="32"/>
        <v>0</v>
      </c>
      <c r="L81" s="466">
        <f t="shared" si="33"/>
        <v>0</v>
      </c>
      <c r="M81" s="468">
        <v>2</v>
      </c>
      <c r="N81" s="468">
        <v>2</v>
      </c>
      <c r="O81" s="467">
        <f t="shared" si="46"/>
        <v>36.224301235496696</v>
      </c>
      <c r="P81" s="467">
        <f t="shared" si="52"/>
        <v>0</v>
      </c>
      <c r="Q81" s="467">
        <f t="shared" si="34"/>
        <v>10</v>
      </c>
      <c r="R81" s="466">
        <f t="shared" si="47"/>
        <v>0</v>
      </c>
      <c r="S81" s="466">
        <f t="shared" si="48"/>
        <v>0</v>
      </c>
      <c r="T81" s="466">
        <f t="shared" si="35"/>
        <v>0</v>
      </c>
      <c r="U81" s="466">
        <f t="shared" si="36"/>
        <v>0</v>
      </c>
      <c r="V81" s="466">
        <f t="shared" si="49"/>
        <v>0</v>
      </c>
      <c r="W81" s="466">
        <f t="shared" si="50"/>
        <v>10</v>
      </c>
      <c r="X81" s="466">
        <f t="shared" si="51"/>
        <v>0</v>
      </c>
      <c r="Y81" s="463">
        <f t="shared" si="37"/>
        <v>0</v>
      </c>
      <c r="Z81" s="463">
        <f t="shared" si="38"/>
        <v>7770</v>
      </c>
      <c r="AA81" s="463">
        <f t="shared" si="39"/>
        <v>0</v>
      </c>
      <c r="AB81" s="463">
        <f t="shared" si="40"/>
        <v>0</v>
      </c>
      <c r="AC81" s="463">
        <f t="shared" si="41"/>
        <v>7770</v>
      </c>
      <c r="AD81" s="463">
        <f t="shared" si="42"/>
        <v>0</v>
      </c>
    </row>
    <row r="82" spans="1:30">
      <c r="A82" s="461">
        <v>7780</v>
      </c>
      <c r="B82" s="466">
        <v>510.66300000000001</v>
      </c>
      <c r="C82" s="466">
        <v>509.13200000000001</v>
      </c>
      <c r="D82" s="466">
        <v>510.15699999999998</v>
      </c>
      <c r="E82" s="466">
        <v>509.56299999999999</v>
      </c>
      <c r="F82" s="466">
        <v>-2.5</v>
      </c>
      <c r="G82" s="466">
        <v>-2.5</v>
      </c>
      <c r="H82" s="467">
        <f t="shared" si="43"/>
        <v>1.5310000000000059</v>
      </c>
      <c r="I82" s="467">
        <f t="shared" si="44"/>
        <v>0.59399999999999409</v>
      </c>
      <c r="J82" s="467">
        <f t="shared" si="45"/>
        <v>1.0625</v>
      </c>
      <c r="K82" s="466">
        <f t="shared" si="32"/>
        <v>0</v>
      </c>
      <c r="L82" s="466">
        <f t="shared" si="33"/>
        <v>0</v>
      </c>
      <c r="M82" s="468">
        <v>2</v>
      </c>
      <c r="N82" s="468">
        <v>2</v>
      </c>
      <c r="O82" s="467">
        <f t="shared" si="46"/>
        <v>34.23420073552191</v>
      </c>
      <c r="P82" s="467">
        <f t="shared" si="52"/>
        <v>0</v>
      </c>
      <c r="Q82" s="467">
        <f t="shared" si="34"/>
        <v>10</v>
      </c>
      <c r="R82" s="466">
        <f t="shared" si="47"/>
        <v>0</v>
      </c>
      <c r="S82" s="466">
        <f t="shared" si="48"/>
        <v>0</v>
      </c>
      <c r="T82" s="466">
        <f t="shared" si="35"/>
        <v>0</v>
      </c>
      <c r="U82" s="466">
        <f t="shared" si="36"/>
        <v>0</v>
      </c>
      <c r="V82" s="466">
        <f t="shared" si="49"/>
        <v>0</v>
      </c>
      <c r="W82" s="466">
        <f t="shared" si="50"/>
        <v>10</v>
      </c>
      <c r="X82" s="466">
        <f t="shared" si="51"/>
        <v>0</v>
      </c>
      <c r="Y82" s="463">
        <f t="shared" si="37"/>
        <v>0</v>
      </c>
      <c r="Z82" s="463">
        <f t="shared" si="38"/>
        <v>7790</v>
      </c>
      <c r="AA82" s="463">
        <f t="shared" si="39"/>
        <v>0</v>
      </c>
      <c r="AB82" s="463">
        <f t="shared" si="40"/>
        <v>0</v>
      </c>
      <c r="AC82" s="463">
        <f t="shared" si="41"/>
        <v>7790</v>
      </c>
      <c r="AD82" s="463">
        <f t="shared" si="42"/>
        <v>0</v>
      </c>
    </row>
    <row r="83" spans="1:30">
      <c r="A83" s="461">
        <v>7790</v>
      </c>
      <c r="B83" s="466">
        <v>510.50700000000001</v>
      </c>
      <c r="C83" s="466">
        <v>509.09800000000001</v>
      </c>
      <c r="D83" s="466">
        <v>509.971</v>
      </c>
      <c r="E83" s="466">
        <v>509.14699999999999</v>
      </c>
      <c r="F83" s="466">
        <v>-2.5</v>
      </c>
      <c r="G83" s="466">
        <v>-2.5</v>
      </c>
      <c r="H83" s="467">
        <f t="shared" si="43"/>
        <v>1.4089999999999918</v>
      </c>
      <c r="I83" s="467">
        <f t="shared" si="44"/>
        <v>0.82400000000001228</v>
      </c>
      <c r="J83" s="467">
        <f t="shared" si="45"/>
        <v>1.116500000000002</v>
      </c>
      <c r="K83" s="466">
        <f t="shared" si="32"/>
        <v>0</v>
      </c>
      <c r="L83" s="466">
        <f t="shared" si="33"/>
        <v>0</v>
      </c>
      <c r="M83" s="468">
        <v>2</v>
      </c>
      <c r="N83" s="468">
        <v>2</v>
      </c>
      <c r="O83" s="467">
        <f t="shared" si="46"/>
        <v>0</v>
      </c>
      <c r="P83" s="467">
        <f t="shared" si="52"/>
        <v>0</v>
      </c>
      <c r="Q83" s="467">
        <f t="shared" si="34"/>
        <v>0</v>
      </c>
      <c r="R83" s="466">
        <f t="shared" si="47"/>
        <v>0</v>
      </c>
      <c r="S83" s="466">
        <f t="shared" si="48"/>
        <v>0</v>
      </c>
      <c r="T83" s="466">
        <f t="shared" si="35"/>
        <v>0</v>
      </c>
      <c r="U83" s="466">
        <f t="shared" si="36"/>
        <v>0</v>
      </c>
      <c r="V83" s="466">
        <f t="shared" si="49"/>
        <v>0</v>
      </c>
      <c r="W83" s="466">
        <f t="shared" si="50"/>
        <v>0</v>
      </c>
      <c r="X83" s="466">
        <f t="shared" si="51"/>
        <v>0</v>
      </c>
      <c r="Y83" s="463">
        <f t="shared" si="37"/>
        <v>0</v>
      </c>
      <c r="Z83" s="463">
        <f t="shared" si="38"/>
        <v>0</v>
      </c>
      <c r="AA83" s="463">
        <f t="shared" si="39"/>
        <v>0</v>
      </c>
      <c r="AB83" s="463">
        <f t="shared" si="40"/>
        <v>0</v>
      </c>
      <c r="AC83" s="463">
        <f t="shared" si="41"/>
        <v>0</v>
      </c>
      <c r="AD83" s="463">
        <f t="shared" si="42"/>
        <v>0</v>
      </c>
    </row>
    <row r="84" spans="1:30">
      <c r="A84" s="461">
        <v>7800</v>
      </c>
      <c r="B84" s="466">
        <v>510.351</v>
      </c>
      <c r="C84" s="466">
        <v>508.86</v>
      </c>
      <c r="D84" s="466">
        <v>509.786</v>
      </c>
      <c r="E84" s="466">
        <v>509.19099999999997</v>
      </c>
      <c r="F84" s="466">
        <v>-2.5</v>
      </c>
      <c r="G84" s="466">
        <v>-2.5</v>
      </c>
      <c r="H84" s="467">
        <f t="shared" si="43"/>
        <v>1.4909999999999854</v>
      </c>
      <c r="I84" s="467">
        <f t="shared" si="44"/>
        <v>0.59500000000002728</v>
      </c>
      <c r="J84" s="467">
        <f t="shared" si="45"/>
        <v>1.0430000000000064</v>
      </c>
      <c r="K84" s="466">
        <f t="shared" si="32"/>
        <v>0</v>
      </c>
      <c r="L84" s="466">
        <f t="shared" si="33"/>
        <v>0</v>
      </c>
      <c r="M84" s="468">
        <v>2</v>
      </c>
      <c r="N84" s="468">
        <v>2</v>
      </c>
      <c r="O84" s="467">
        <f t="shared" si="46"/>
        <v>0</v>
      </c>
      <c r="P84" s="467">
        <f t="shared" si="52"/>
        <v>0</v>
      </c>
      <c r="Q84" s="467">
        <f t="shared" si="34"/>
        <v>0</v>
      </c>
      <c r="R84" s="466">
        <f t="shared" si="47"/>
        <v>0</v>
      </c>
      <c r="S84" s="466">
        <f t="shared" si="48"/>
        <v>0</v>
      </c>
      <c r="T84" s="466">
        <f t="shared" si="35"/>
        <v>0</v>
      </c>
      <c r="U84" s="466">
        <f t="shared" si="36"/>
        <v>0</v>
      </c>
      <c r="V84" s="466">
        <f t="shared" si="49"/>
        <v>0</v>
      </c>
      <c r="W84" s="466">
        <f t="shared" si="50"/>
        <v>0</v>
      </c>
      <c r="X84" s="466">
        <f t="shared" si="51"/>
        <v>0</v>
      </c>
      <c r="Y84" s="463">
        <f t="shared" si="37"/>
        <v>0</v>
      </c>
      <c r="Z84" s="463">
        <f t="shared" si="38"/>
        <v>0</v>
      </c>
      <c r="AA84" s="463">
        <f t="shared" si="39"/>
        <v>0</v>
      </c>
      <c r="AB84" s="463">
        <f t="shared" si="40"/>
        <v>0</v>
      </c>
      <c r="AC84" s="463">
        <f t="shared" si="41"/>
        <v>0</v>
      </c>
      <c r="AD84" s="463">
        <f t="shared" si="42"/>
        <v>0</v>
      </c>
    </row>
    <row r="85" spans="1:30">
      <c r="A85" s="461">
        <v>7810</v>
      </c>
      <c r="B85" s="466">
        <v>510.19499999999999</v>
      </c>
      <c r="C85" s="466">
        <v>508.714</v>
      </c>
      <c r="D85" s="466">
        <v>509.6</v>
      </c>
      <c r="E85" s="466">
        <v>509.30799999999999</v>
      </c>
      <c r="F85" s="466">
        <v>-2.5</v>
      </c>
      <c r="G85" s="466">
        <v>-2.5</v>
      </c>
      <c r="H85" s="467">
        <f t="shared" si="43"/>
        <v>1.4809999999999945</v>
      </c>
      <c r="I85" s="467">
        <f t="shared" si="44"/>
        <v>0.29200000000003001</v>
      </c>
      <c r="J85" s="467">
        <f t="shared" si="45"/>
        <v>0.88650000000001228</v>
      </c>
      <c r="K85" s="466">
        <f t="shared" si="32"/>
        <v>0</v>
      </c>
      <c r="L85" s="466">
        <f t="shared" si="33"/>
        <v>0</v>
      </c>
      <c r="M85" s="468">
        <v>2</v>
      </c>
      <c r="N85" s="468">
        <v>2</v>
      </c>
      <c r="O85" s="467">
        <f t="shared" si="46"/>
        <v>0</v>
      </c>
      <c r="P85" s="467">
        <f t="shared" si="52"/>
        <v>0</v>
      </c>
      <c r="Q85" s="467">
        <f t="shared" si="34"/>
        <v>0</v>
      </c>
      <c r="R85" s="466">
        <f t="shared" si="47"/>
        <v>0</v>
      </c>
      <c r="S85" s="466">
        <f t="shared" si="48"/>
        <v>0</v>
      </c>
      <c r="T85" s="466">
        <f t="shared" si="35"/>
        <v>0</v>
      </c>
      <c r="U85" s="466">
        <f t="shared" si="36"/>
        <v>0</v>
      </c>
      <c r="V85" s="466">
        <f t="shared" si="49"/>
        <v>0</v>
      </c>
      <c r="W85" s="466">
        <f t="shared" si="50"/>
        <v>0</v>
      </c>
      <c r="X85" s="466">
        <f t="shared" si="51"/>
        <v>0</v>
      </c>
      <c r="Y85" s="463">
        <f t="shared" si="37"/>
        <v>0</v>
      </c>
      <c r="Z85" s="463">
        <f t="shared" si="38"/>
        <v>0</v>
      </c>
      <c r="AA85" s="463">
        <f t="shared" si="39"/>
        <v>0</v>
      </c>
      <c r="AB85" s="463">
        <f t="shared" si="40"/>
        <v>0</v>
      </c>
      <c r="AC85" s="463">
        <f t="shared" si="41"/>
        <v>0</v>
      </c>
      <c r="AD85" s="463">
        <f t="shared" si="42"/>
        <v>0</v>
      </c>
    </row>
    <row r="86" spans="1:30">
      <c r="A86" s="461">
        <v>7820</v>
      </c>
      <c r="B86" s="466">
        <v>510.03899999999999</v>
      </c>
      <c r="C86" s="466">
        <v>508.74200000000002</v>
      </c>
      <c r="D86" s="466">
        <v>509.41500000000002</v>
      </c>
      <c r="E86" s="466">
        <v>508.64699999999999</v>
      </c>
      <c r="F86" s="466">
        <v>-2.5</v>
      </c>
      <c r="G86" s="466">
        <v>-2.5</v>
      </c>
      <c r="H86" s="467">
        <f t="shared" si="43"/>
        <v>1.2969999999999686</v>
      </c>
      <c r="I86" s="467">
        <f t="shared" si="44"/>
        <v>0.7680000000000291</v>
      </c>
      <c r="J86" s="467">
        <f t="shared" si="45"/>
        <v>1.0324999999999989</v>
      </c>
      <c r="K86" s="466">
        <f t="shared" si="32"/>
        <v>0</v>
      </c>
      <c r="L86" s="466">
        <f t="shared" si="33"/>
        <v>0</v>
      </c>
      <c r="M86" s="468">
        <v>2</v>
      </c>
      <c r="N86" s="468">
        <v>2</v>
      </c>
      <c r="O86" s="467">
        <f t="shared" si="46"/>
        <v>0</v>
      </c>
      <c r="P86" s="467">
        <f t="shared" si="52"/>
        <v>0</v>
      </c>
      <c r="Q86" s="467">
        <f t="shared" si="34"/>
        <v>0</v>
      </c>
      <c r="R86" s="466">
        <f t="shared" si="47"/>
        <v>0</v>
      </c>
      <c r="S86" s="466">
        <f t="shared" si="48"/>
        <v>0</v>
      </c>
      <c r="T86" s="466">
        <f t="shared" si="35"/>
        <v>0</v>
      </c>
      <c r="U86" s="466">
        <f t="shared" si="36"/>
        <v>0</v>
      </c>
      <c r="V86" s="466">
        <f t="shared" si="49"/>
        <v>0</v>
      </c>
      <c r="W86" s="466">
        <f t="shared" si="50"/>
        <v>0</v>
      </c>
      <c r="X86" s="466">
        <f t="shared" si="51"/>
        <v>0</v>
      </c>
      <c r="Y86" s="463">
        <f t="shared" si="37"/>
        <v>0</v>
      </c>
      <c r="Z86" s="463">
        <f t="shared" si="38"/>
        <v>0</v>
      </c>
      <c r="AA86" s="463">
        <f t="shared" si="39"/>
        <v>0</v>
      </c>
      <c r="AB86" s="463">
        <f t="shared" si="40"/>
        <v>0</v>
      </c>
      <c r="AC86" s="463">
        <f t="shared" si="41"/>
        <v>0</v>
      </c>
      <c r="AD86" s="463">
        <f t="shared" si="42"/>
        <v>0</v>
      </c>
    </row>
    <row r="87" spans="1:30">
      <c r="A87" s="461">
        <v>7830</v>
      </c>
      <c r="B87" s="466">
        <v>509.88299999999998</v>
      </c>
      <c r="C87" s="466">
        <v>509.28</v>
      </c>
      <c r="D87" s="466">
        <v>509.22899999999998</v>
      </c>
      <c r="E87" s="466">
        <v>509.137</v>
      </c>
      <c r="F87" s="466">
        <v>-2.5</v>
      </c>
      <c r="G87" s="466">
        <v>-2.5</v>
      </c>
      <c r="H87" s="467">
        <f t="shared" si="43"/>
        <v>0.60300000000000864</v>
      </c>
      <c r="I87" s="467">
        <f t="shared" si="44"/>
        <v>9.1999999999984539E-2</v>
      </c>
      <c r="J87" s="467">
        <f t="shared" si="45"/>
        <v>0.34749999999999659</v>
      </c>
      <c r="K87" s="466">
        <f t="shared" si="32"/>
        <v>0</v>
      </c>
      <c r="L87" s="466">
        <f t="shared" si="33"/>
        <v>0</v>
      </c>
      <c r="M87" s="468">
        <v>2</v>
      </c>
      <c r="N87" s="468">
        <v>2</v>
      </c>
      <c r="O87" s="467">
        <f t="shared" si="46"/>
        <v>0</v>
      </c>
      <c r="P87" s="467">
        <f t="shared" si="52"/>
        <v>0</v>
      </c>
      <c r="Q87" s="467">
        <f t="shared" si="34"/>
        <v>0</v>
      </c>
      <c r="R87" s="466">
        <f t="shared" si="47"/>
        <v>0</v>
      </c>
      <c r="S87" s="466">
        <f t="shared" si="48"/>
        <v>0</v>
      </c>
      <c r="T87" s="466">
        <f t="shared" si="35"/>
        <v>0</v>
      </c>
      <c r="U87" s="466">
        <f t="shared" si="36"/>
        <v>0</v>
      </c>
      <c r="V87" s="466">
        <f t="shared" si="49"/>
        <v>0</v>
      </c>
      <c r="W87" s="466">
        <f t="shared" si="50"/>
        <v>0</v>
      </c>
      <c r="X87" s="466">
        <f t="shared" si="51"/>
        <v>0</v>
      </c>
      <c r="Y87" s="463">
        <f t="shared" si="37"/>
        <v>0</v>
      </c>
      <c r="Z87" s="463">
        <f t="shared" si="38"/>
        <v>0</v>
      </c>
      <c r="AA87" s="463">
        <f t="shared" si="39"/>
        <v>0</v>
      </c>
      <c r="AB87" s="463">
        <f t="shared" si="40"/>
        <v>0</v>
      </c>
      <c r="AC87" s="463">
        <f t="shared" si="41"/>
        <v>0</v>
      </c>
      <c r="AD87" s="463">
        <f t="shared" si="42"/>
        <v>0</v>
      </c>
    </row>
    <row r="88" spans="1:30">
      <c r="A88" s="461">
        <v>7840</v>
      </c>
      <c r="B88" s="466">
        <v>509.72699999999998</v>
      </c>
      <c r="C88" s="466">
        <v>509.39100000000002</v>
      </c>
      <c r="D88" s="466">
        <v>509.04399999999998</v>
      </c>
      <c r="E88" s="466">
        <v>509.07400000000001</v>
      </c>
      <c r="F88" s="466">
        <v>-2.5</v>
      </c>
      <c r="G88" s="466">
        <v>-2.5</v>
      </c>
      <c r="H88" s="467">
        <f t="shared" si="43"/>
        <v>0.33599999999995589</v>
      </c>
      <c r="I88" s="467">
        <f t="shared" si="44"/>
        <v>0</v>
      </c>
      <c r="J88" s="467">
        <f t="shared" si="45"/>
        <v>0.16799999999997794</v>
      </c>
      <c r="K88" s="466">
        <f t="shared" si="32"/>
        <v>0</v>
      </c>
      <c r="L88" s="466">
        <f t="shared" si="33"/>
        <v>0</v>
      </c>
      <c r="M88" s="468">
        <v>2</v>
      </c>
      <c r="N88" s="468">
        <v>2</v>
      </c>
      <c r="O88" s="467">
        <f t="shared" si="46"/>
        <v>0</v>
      </c>
      <c r="P88" s="467">
        <f t="shared" si="52"/>
        <v>0</v>
      </c>
      <c r="Q88" s="467">
        <f t="shared" si="34"/>
        <v>0</v>
      </c>
      <c r="R88" s="466">
        <f t="shared" si="47"/>
        <v>0</v>
      </c>
      <c r="S88" s="466">
        <f t="shared" si="48"/>
        <v>0</v>
      </c>
      <c r="T88" s="466">
        <f t="shared" si="35"/>
        <v>0</v>
      </c>
      <c r="U88" s="466">
        <f t="shared" si="36"/>
        <v>0</v>
      </c>
      <c r="V88" s="466">
        <f t="shared" si="49"/>
        <v>0</v>
      </c>
      <c r="W88" s="466">
        <f t="shared" si="50"/>
        <v>0</v>
      </c>
      <c r="X88" s="466">
        <f t="shared" si="51"/>
        <v>0</v>
      </c>
      <c r="Y88" s="463">
        <f t="shared" si="37"/>
        <v>0</v>
      </c>
      <c r="Z88" s="463">
        <f t="shared" si="38"/>
        <v>0</v>
      </c>
      <c r="AA88" s="463">
        <f t="shared" si="39"/>
        <v>0</v>
      </c>
      <c r="AB88" s="463">
        <f t="shared" si="40"/>
        <v>0</v>
      </c>
      <c r="AC88" s="463">
        <f t="shared" si="41"/>
        <v>0</v>
      </c>
      <c r="AD88" s="463">
        <f t="shared" si="42"/>
        <v>0</v>
      </c>
    </row>
    <row r="89" spans="1:30">
      <c r="A89" s="461">
        <v>7850</v>
      </c>
      <c r="B89" s="466">
        <v>509.57100000000003</v>
      </c>
      <c r="C89" s="466">
        <v>509.22399999999999</v>
      </c>
      <c r="D89" s="466">
        <v>508.85899999999998</v>
      </c>
      <c r="E89" s="466">
        <v>508.73700000000002</v>
      </c>
      <c r="F89" s="466">
        <v>-2.5</v>
      </c>
      <c r="G89" s="466">
        <v>-2.5</v>
      </c>
      <c r="H89" s="467">
        <f t="shared" si="43"/>
        <v>0.34700000000003683</v>
      </c>
      <c r="I89" s="467">
        <f t="shared" si="44"/>
        <v>0.12199999999995725</v>
      </c>
      <c r="J89" s="467">
        <f t="shared" si="45"/>
        <v>0.23449999999999704</v>
      </c>
      <c r="K89" s="466">
        <f t="shared" si="32"/>
        <v>0</v>
      </c>
      <c r="L89" s="466">
        <f t="shared" si="33"/>
        <v>0</v>
      </c>
      <c r="M89" s="468">
        <v>2</v>
      </c>
      <c r="N89" s="468">
        <v>2</v>
      </c>
      <c r="O89" s="467">
        <f t="shared" si="46"/>
        <v>0</v>
      </c>
      <c r="P89" s="467">
        <f t="shared" si="52"/>
        <v>0</v>
      </c>
      <c r="Q89" s="467">
        <f t="shared" si="34"/>
        <v>0</v>
      </c>
      <c r="R89" s="466">
        <f t="shared" si="47"/>
        <v>0</v>
      </c>
      <c r="S89" s="466">
        <f t="shared" si="48"/>
        <v>0</v>
      </c>
      <c r="T89" s="466">
        <f t="shared" si="35"/>
        <v>0</v>
      </c>
      <c r="U89" s="466">
        <f t="shared" si="36"/>
        <v>0</v>
      </c>
      <c r="V89" s="466">
        <f t="shared" si="49"/>
        <v>0</v>
      </c>
      <c r="W89" s="466">
        <f t="shared" si="50"/>
        <v>0</v>
      </c>
      <c r="X89" s="466">
        <f t="shared" si="51"/>
        <v>0</v>
      </c>
      <c r="Y89" s="463">
        <f t="shared" si="37"/>
        <v>0</v>
      </c>
      <c r="Z89" s="463">
        <f t="shared" si="38"/>
        <v>0</v>
      </c>
      <c r="AA89" s="463">
        <f t="shared" si="39"/>
        <v>0</v>
      </c>
      <c r="AB89" s="463">
        <f t="shared" si="40"/>
        <v>0</v>
      </c>
      <c r="AC89" s="463">
        <f t="shared" si="41"/>
        <v>0</v>
      </c>
      <c r="AD89" s="463">
        <f t="shared" si="42"/>
        <v>0</v>
      </c>
    </row>
    <row r="90" spans="1:30">
      <c r="A90" s="461">
        <v>7860</v>
      </c>
      <c r="B90" s="466">
        <v>509.41500000000002</v>
      </c>
      <c r="C90" s="466">
        <v>509.42700000000002</v>
      </c>
      <c r="D90" s="466">
        <v>508.673</v>
      </c>
      <c r="E90" s="466">
        <v>507.87900000000002</v>
      </c>
      <c r="F90" s="466">
        <v>-2.5</v>
      </c>
      <c r="G90" s="466">
        <v>-2.5</v>
      </c>
      <c r="H90" s="467">
        <f t="shared" si="43"/>
        <v>0</v>
      </c>
      <c r="I90" s="467">
        <f t="shared" si="44"/>
        <v>0.79399999999998272</v>
      </c>
      <c r="J90" s="467">
        <f t="shared" si="45"/>
        <v>0.39699999999999136</v>
      </c>
      <c r="K90" s="466">
        <f t="shared" si="32"/>
        <v>0</v>
      </c>
      <c r="L90" s="466">
        <f t="shared" si="33"/>
        <v>0</v>
      </c>
      <c r="M90" s="468">
        <v>2</v>
      </c>
      <c r="N90" s="468">
        <v>2</v>
      </c>
      <c r="O90" s="467">
        <f t="shared" si="46"/>
        <v>0</v>
      </c>
      <c r="P90" s="467">
        <f t="shared" si="52"/>
        <v>0</v>
      </c>
      <c r="Q90" s="467">
        <f t="shared" si="34"/>
        <v>0</v>
      </c>
      <c r="R90" s="466">
        <f t="shared" si="47"/>
        <v>0</v>
      </c>
      <c r="S90" s="466">
        <f t="shared" si="48"/>
        <v>0</v>
      </c>
      <c r="T90" s="466">
        <f t="shared" si="35"/>
        <v>0</v>
      </c>
      <c r="U90" s="466">
        <f t="shared" si="36"/>
        <v>0</v>
      </c>
      <c r="V90" s="466">
        <f t="shared" si="49"/>
        <v>0</v>
      </c>
      <c r="W90" s="466">
        <f t="shared" si="50"/>
        <v>0</v>
      </c>
      <c r="X90" s="466">
        <f t="shared" si="51"/>
        <v>0</v>
      </c>
      <c r="Y90" s="463">
        <f t="shared" si="37"/>
        <v>0</v>
      </c>
      <c r="Z90" s="463">
        <f t="shared" si="38"/>
        <v>0</v>
      </c>
      <c r="AA90" s="463">
        <f t="shared" si="39"/>
        <v>0</v>
      </c>
      <c r="AB90" s="463">
        <f t="shared" si="40"/>
        <v>0</v>
      </c>
      <c r="AC90" s="463">
        <f t="shared" si="41"/>
        <v>0</v>
      </c>
      <c r="AD90" s="463">
        <f t="shared" si="42"/>
        <v>0</v>
      </c>
    </row>
    <row r="91" spans="1:30">
      <c r="A91" s="461">
        <v>7870</v>
      </c>
      <c r="B91" s="466">
        <v>509.25900000000001</v>
      </c>
      <c r="C91" s="466">
        <v>509.08100000000002</v>
      </c>
      <c r="D91" s="466">
        <v>508.488</v>
      </c>
      <c r="E91" s="466">
        <v>507.721</v>
      </c>
      <c r="F91" s="466">
        <v>-2.5</v>
      </c>
      <c r="G91" s="466">
        <v>-2.5</v>
      </c>
      <c r="H91" s="467">
        <f t="shared" si="43"/>
        <v>0.17799999999999727</v>
      </c>
      <c r="I91" s="467">
        <f t="shared" si="44"/>
        <v>0.76699999999999591</v>
      </c>
      <c r="J91" s="467">
        <f t="shared" si="45"/>
        <v>0.47249999999999659</v>
      </c>
      <c r="K91" s="466">
        <f t="shared" si="32"/>
        <v>0</v>
      </c>
      <c r="L91" s="466">
        <f t="shared" si="33"/>
        <v>0</v>
      </c>
      <c r="M91" s="468">
        <v>2</v>
      </c>
      <c r="N91" s="468">
        <v>2</v>
      </c>
      <c r="O91" s="467">
        <f t="shared" si="46"/>
        <v>0</v>
      </c>
      <c r="P91" s="467">
        <f t="shared" si="52"/>
        <v>0</v>
      </c>
      <c r="Q91" s="467">
        <f t="shared" si="34"/>
        <v>0</v>
      </c>
      <c r="R91" s="466">
        <f t="shared" si="47"/>
        <v>0</v>
      </c>
      <c r="S91" s="466">
        <f t="shared" si="48"/>
        <v>0</v>
      </c>
      <c r="T91" s="466">
        <f t="shared" si="35"/>
        <v>0</v>
      </c>
      <c r="U91" s="466">
        <f t="shared" si="36"/>
        <v>0</v>
      </c>
      <c r="V91" s="466">
        <f t="shared" si="49"/>
        <v>0</v>
      </c>
      <c r="W91" s="466">
        <f t="shared" si="50"/>
        <v>0</v>
      </c>
      <c r="X91" s="466">
        <f t="shared" si="51"/>
        <v>0</v>
      </c>
      <c r="Y91" s="463">
        <f t="shared" si="37"/>
        <v>0</v>
      </c>
      <c r="Z91" s="463">
        <f t="shared" si="38"/>
        <v>0</v>
      </c>
      <c r="AA91" s="463">
        <f t="shared" si="39"/>
        <v>0</v>
      </c>
      <c r="AB91" s="463">
        <f t="shared" si="40"/>
        <v>0</v>
      </c>
      <c r="AC91" s="463">
        <f t="shared" si="41"/>
        <v>0</v>
      </c>
      <c r="AD91" s="463">
        <f t="shared" si="42"/>
        <v>0</v>
      </c>
    </row>
    <row r="92" spans="1:30">
      <c r="A92" s="461">
        <v>7880</v>
      </c>
      <c r="B92" s="466">
        <v>509.10300000000001</v>
      </c>
      <c r="C92" s="466">
        <v>508.95499999999998</v>
      </c>
      <c r="D92" s="466">
        <v>508.30200000000002</v>
      </c>
      <c r="E92" s="466">
        <v>507.71800000000002</v>
      </c>
      <c r="F92" s="466">
        <v>-2.5</v>
      </c>
      <c r="G92" s="466">
        <v>-2.5</v>
      </c>
      <c r="H92" s="467">
        <f t="shared" si="43"/>
        <v>0.14800000000002456</v>
      </c>
      <c r="I92" s="467">
        <f t="shared" si="44"/>
        <v>0.58400000000000318</v>
      </c>
      <c r="J92" s="467">
        <f t="shared" si="45"/>
        <v>0.36600000000001387</v>
      </c>
      <c r="K92" s="466">
        <f t="shared" si="32"/>
        <v>0</v>
      </c>
      <c r="L92" s="466">
        <f t="shared" si="33"/>
        <v>0</v>
      </c>
      <c r="M92" s="468">
        <v>2</v>
      </c>
      <c r="N92" s="468">
        <v>2</v>
      </c>
      <c r="O92" s="467">
        <f t="shared" si="46"/>
        <v>0</v>
      </c>
      <c r="P92" s="467">
        <f t="shared" si="52"/>
        <v>0</v>
      </c>
      <c r="Q92" s="467">
        <f t="shared" si="34"/>
        <v>0</v>
      </c>
      <c r="R92" s="466">
        <f t="shared" si="47"/>
        <v>0</v>
      </c>
      <c r="S92" s="466">
        <f t="shared" si="48"/>
        <v>0</v>
      </c>
      <c r="T92" s="466">
        <f t="shared" si="35"/>
        <v>0</v>
      </c>
      <c r="U92" s="466">
        <f t="shared" si="36"/>
        <v>0</v>
      </c>
      <c r="V92" s="466">
        <f t="shared" si="49"/>
        <v>0</v>
      </c>
      <c r="W92" s="466">
        <f t="shared" si="50"/>
        <v>0</v>
      </c>
      <c r="X92" s="466">
        <f t="shared" si="51"/>
        <v>0</v>
      </c>
      <c r="Y92" s="463">
        <f t="shared" si="37"/>
        <v>0</v>
      </c>
      <c r="Z92" s="463">
        <f t="shared" si="38"/>
        <v>0</v>
      </c>
      <c r="AA92" s="463">
        <f t="shared" si="39"/>
        <v>0</v>
      </c>
      <c r="AB92" s="463">
        <f t="shared" si="40"/>
        <v>0</v>
      </c>
      <c r="AC92" s="463">
        <f t="shared" si="41"/>
        <v>0</v>
      </c>
      <c r="AD92" s="463">
        <f t="shared" si="42"/>
        <v>0</v>
      </c>
    </row>
    <row r="93" spans="1:30">
      <c r="A93" s="461">
        <v>7890</v>
      </c>
      <c r="B93" s="466">
        <v>508.947</v>
      </c>
      <c r="C93" s="466">
        <v>508.46600000000001</v>
      </c>
      <c r="D93" s="466">
        <v>508.11700000000002</v>
      </c>
      <c r="E93" s="466">
        <v>507.78</v>
      </c>
      <c r="F93" s="466">
        <v>-2.5</v>
      </c>
      <c r="G93" s="466">
        <v>-2.5</v>
      </c>
      <c r="H93" s="467">
        <f t="shared" si="43"/>
        <v>0.48099999999999454</v>
      </c>
      <c r="I93" s="467">
        <f t="shared" si="44"/>
        <v>0.33700000000004593</v>
      </c>
      <c r="J93" s="467">
        <f t="shared" si="45"/>
        <v>0.40900000000002024</v>
      </c>
      <c r="K93" s="466">
        <f t="shared" si="32"/>
        <v>0</v>
      </c>
      <c r="L93" s="466">
        <f t="shared" si="33"/>
        <v>0</v>
      </c>
      <c r="M93" s="468">
        <v>2</v>
      </c>
      <c r="N93" s="468">
        <v>2</v>
      </c>
      <c r="O93" s="467">
        <f t="shared" si="46"/>
        <v>0</v>
      </c>
      <c r="P93" s="467">
        <f t="shared" si="52"/>
        <v>0</v>
      </c>
      <c r="Q93" s="467">
        <f t="shared" si="34"/>
        <v>0</v>
      </c>
      <c r="R93" s="466">
        <f t="shared" si="47"/>
        <v>0</v>
      </c>
      <c r="S93" s="466">
        <f t="shared" si="48"/>
        <v>0</v>
      </c>
      <c r="T93" s="466">
        <f t="shared" si="35"/>
        <v>0</v>
      </c>
      <c r="U93" s="466">
        <f t="shared" si="36"/>
        <v>0</v>
      </c>
      <c r="V93" s="466">
        <f t="shared" si="49"/>
        <v>0</v>
      </c>
      <c r="W93" s="466">
        <f t="shared" si="50"/>
        <v>0</v>
      </c>
      <c r="X93" s="466">
        <f t="shared" si="51"/>
        <v>0</v>
      </c>
      <c r="Y93" s="463">
        <f t="shared" si="37"/>
        <v>0</v>
      </c>
      <c r="Z93" s="463">
        <f t="shared" si="38"/>
        <v>0</v>
      </c>
      <c r="AA93" s="463">
        <f t="shared" si="39"/>
        <v>0</v>
      </c>
      <c r="AB93" s="463">
        <f t="shared" si="40"/>
        <v>0</v>
      </c>
      <c r="AC93" s="463">
        <f t="shared" si="41"/>
        <v>0</v>
      </c>
      <c r="AD93" s="463">
        <f t="shared" si="42"/>
        <v>0</v>
      </c>
    </row>
    <row r="94" spans="1:30">
      <c r="A94" s="461">
        <v>7900</v>
      </c>
      <c r="B94" s="466">
        <v>508.791</v>
      </c>
      <c r="C94" s="466">
        <v>507.94600000000003</v>
      </c>
      <c r="D94" s="466">
        <v>507.93099999999998</v>
      </c>
      <c r="E94" s="466">
        <v>507.72300000000001</v>
      </c>
      <c r="F94" s="466">
        <v>-2.5</v>
      </c>
      <c r="G94" s="466">
        <v>-2.5</v>
      </c>
      <c r="H94" s="467">
        <f t="shared" si="43"/>
        <v>0.84499999999997044</v>
      </c>
      <c r="I94" s="467">
        <f t="shared" si="44"/>
        <v>0.20799999999996999</v>
      </c>
      <c r="J94" s="467">
        <f t="shared" si="45"/>
        <v>0.52649999999997021</v>
      </c>
      <c r="K94" s="466">
        <f t="shared" si="32"/>
        <v>0</v>
      </c>
      <c r="L94" s="466">
        <f t="shared" si="33"/>
        <v>0</v>
      </c>
      <c r="M94" s="468">
        <v>2</v>
      </c>
      <c r="N94" s="468">
        <v>2</v>
      </c>
      <c r="O94" s="467">
        <f t="shared" si="46"/>
        <v>0</v>
      </c>
      <c r="P94" s="467">
        <f t="shared" si="52"/>
        <v>0</v>
      </c>
      <c r="Q94" s="467">
        <f t="shared" si="34"/>
        <v>0</v>
      </c>
      <c r="R94" s="466">
        <f t="shared" si="47"/>
        <v>0</v>
      </c>
      <c r="S94" s="466">
        <f t="shared" si="48"/>
        <v>0</v>
      </c>
      <c r="T94" s="466">
        <f t="shared" si="35"/>
        <v>0</v>
      </c>
      <c r="U94" s="466">
        <f t="shared" si="36"/>
        <v>0</v>
      </c>
      <c r="V94" s="466">
        <f t="shared" si="49"/>
        <v>0</v>
      </c>
      <c r="W94" s="466">
        <f t="shared" si="50"/>
        <v>0</v>
      </c>
      <c r="X94" s="466">
        <f t="shared" si="51"/>
        <v>0</v>
      </c>
      <c r="Y94" s="463">
        <f t="shared" si="37"/>
        <v>0</v>
      </c>
      <c r="Z94" s="463">
        <f t="shared" si="38"/>
        <v>0</v>
      </c>
      <c r="AA94" s="463">
        <f t="shared" si="39"/>
        <v>0</v>
      </c>
      <c r="AB94" s="463">
        <f t="shared" si="40"/>
        <v>0</v>
      </c>
      <c r="AC94" s="463">
        <f t="shared" si="41"/>
        <v>0</v>
      </c>
      <c r="AD94" s="463">
        <f t="shared" si="42"/>
        <v>0</v>
      </c>
    </row>
    <row r="95" spans="1:30">
      <c r="A95" s="461">
        <v>7910</v>
      </c>
      <c r="B95" s="466">
        <v>508.63499999999999</v>
      </c>
      <c r="C95" s="466">
        <v>507.685</v>
      </c>
      <c r="D95" s="466">
        <v>507.74599999999998</v>
      </c>
      <c r="E95" s="466">
        <v>507.55200000000002</v>
      </c>
      <c r="F95" s="466">
        <v>-2.5</v>
      </c>
      <c r="G95" s="466">
        <v>-2.5</v>
      </c>
      <c r="H95" s="467">
        <f t="shared" si="43"/>
        <v>0.94999999999998863</v>
      </c>
      <c r="I95" s="467">
        <f t="shared" si="44"/>
        <v>0.19399999999995998</v>
      </c>
      <c r="J95" s="467">
        <f t="shared" si="45"/>
        <v>0.57199999999997431</v>
      </c>
      <c r="K95" s="466">
        <f t="shared" si="32"/>
        <v>0</v>
      </c>
      <c r="L95" s="466">
        <f t="shared" si="33"/>
        <v>0</v>
      </c>
      <c r="M95" s="468">
        <v>2</v>
      </c>
      <c r="N95" s="468">
        <v>2</v>
      </c>
      <c r="O95" s="467">
        <f t="shared" si="46"/>
        <v>0</v>
      </c>
      <c r="P95" s="467">
        <f t="shared" si="52"/>
        <v>0</v>
      </c>
      <c r="Q95" s="467">
        <f t="shared" si="34"/>
        <v>0</v>
      </c>
      <c r="R95" s="466">
        <f t="shared" si="47"/>
        <v>0</v>
      </c>
      <c r="S95" s="466">
        <f t="shared" si="48"/>
        <v>0</v>
      </c>
      <c r="T95" s="466">
        <f t="shared" si="35"/>
        <v>0</v>
      </c>
      <c r="U95" s="466">
        <f t="shared" si="36"/>
        <v>0</v>
      </c>
      <c r="V95" s="466">
        <f t="shared" si="49"/>
        <v>0</v>
      </c>
      <c r="W95" s="466">
        <f t="shared" si="50"/>
        <v>0</v>
      </c>
      <c r="X95" s="466">
        <f t="shared" si="51"/>
        <v>0</v>
      </c>
      <c r="Y95" s="463">
        <f t="shared" si="37"/>
        <v>0</v>
      </c>
      <c r="Z95" s="463">
        <f t="shared" si="38"/>
        <v>0</v>
      </c>
      <c r="AA95" s="463">
        <f t="shared" si="39"/>
        <v>0</v>
      </c>
      <c r="AB95" s="463">
        <f t="shared" si="40"/>
        <v>0</v>
      </c>
      <c r="AC95" s="463">
        <f t="shared" si="41"/>
        <v>0</v>
      </c>
      <c r="AD95" s="463">
        <f t="shared" si="42"/>
        <v>0</v>
      </c>
    </row>
    <row r="96" spans="1:30">
      <c r="A96" s="461">
        <v>7920</v>
      </c>
      <c r="B96" s="466">
        <v>508.47899999999998</v>
      </c>
      <c r="C96" s="466">
        <v>507.54399999999998</v>
      </c>
      <c r="D96" s="466">
        <v>507.56099999999998</v>
      </c>
      <c r="E96" s="466">
        <v>507.435</v>
      </c>
      <c r="F96" s="466">
        <v>-2.5</v>
      </c>
      <c r="G96" s="466">
        <v>-2.5</v>
      </c>
      <c r="H96" s="467">
        <f t="shared" si="43"/>
        <v>0.93500000000000227</v>
      </c>
      <c r="I96" s="467">
        <f t="shared" si="44"/>
        <v>0.12599999999997635</v>
      </c>
      <c r="J96" s="467">
        <f t="shared" si="45"/>
        <v>0.53049999999998931</v>
      </c>
      <c r="K96" s="466">
        <f t="shared" si="32"/>
        <v>0</v>
      </c>
      <c r="L96" s="466">
        <f t="shared" si="33"/>
        <v>0</v>
      </c>
      <c r="M96" s="468">
        <v>2</v>
      </c>
      <c r="N96" s="468">
        <v>2</v>
      </c>
      <c r="O96" s="467">
        <f t="shared" si="46"/>
        <v>0</v>
      </c>
      <c r="P96" s="467">
        <f t="shared" si="52"/>
        <v>0</v>
      </c>
      <c r="Q96" s="467">
        <f t="shared" si="34"/>
        <v>0</v>
      </c>
      <c r="R96" s="466">
        <f t="shared" si="47"/>
        <v>0</v>
      </c>
      <c r="S96" s="466">
        <f t="shared" si="48"/>
        <v>0</v>
      </c>
      <c r="T96" s="466">
        <f t="shared" si="35"/>
        <v>0</v>
      </c>
      <c r="U96" s="466">
        <f t="shared" si="36"/>
        <v>0</v>
      </c>
      <c r="V96" s="466">
        <f t="shared" si="49"/>
        <v>0</v>
      </c>
      <c r="W96" s="466">
        <f t="shared" si="50"/>
        <v>0</v>
      </c>
      <c r="X96" s="466">
        <f t="shared" si="51"/>
        <v>0</v>
      </c>
      <c r="Y96" s="463">
        <f t="shared" si="37"/>
        <v>0</v>
      </c>
      <c r="Z96" s="463">
        <f t="shared" si="38"/>
        <v>0</v>
      </c>
      <c r="AA96" s="463">
        <f t="shared" si="39"/>
        <v>0</v>
      </c>
      <c r="AB96" s="463">
        <f t="shared" si="40"/>
        <v>0</v>
      </c>
      <c r="AC96" s="463">
        <f t="shared" si="41"/>
        <v>0</v>
      </c>
      <c r="AD96" s="463">
        <f t="shared" si="42"/>
        <v>0</v>
      </c>
    </row>
    <row r="97" spans="1:30">
      <c r="A97" s="461">
        <v>7930</v>
      </c>
      <c r="B97" s="466">
        <v>508.32299999999998</v>
      </c>
      <c r="C97" s="466">
        <v>507.45100000000002</v>
      </c>
      <c r="D97" s="466">
        <v>507.375</v>
      </c>
      <c r="E97" s="466">
        <v>507.24799999999999</v>
      </c>
      <c r="F97" s="466">
        <v>-2.5</v>
      </c>
      <c r="G97" s="466">
        <v>-2.5</v>
      </c>
      <c r="H97" s="467">
        <f t="shared" si="43"/>
        <v>0.87199999999995725</v>
      </c>
      <c r="I97" s="467">
        <f t="shared" si="44"/>
        <v>0.12700000000000955</v>
      </c>
      <c r="J97" s="467">
        <f t="shared" si="45"/>
        <v>0.4994999999999834</v>
      </c>
      <c r="K97" s="466">
        <f t="shared" si="32"/>
        <v>0</v>
      </c>
      <c r="L97" s="466">
        <f t="shared" si="33"/>
        <v>0</v>
      </c>
      <c r="M97" s="468">
        <v>2</v>
      </c>
      <c r="N97" s="468">
        <v>2</v>
      </c>
      <c r="O97" s="467">
        <f t="shared" si="46"/>
        <v>0</v>
      </c>
      <c r="P97" s="467">
        <f t="shared" si="52"/>
        <v>0</v>
      </c>
      <c r="Q97" s="467">
        <f t="shared" si="34"/>
        <v>0</v>
      </c>
      <c r="R97" s="466">
        <f t="shared" si="47"/>
        <v>0</v>
      </c>
      <c r="S97" s="466">
        <f t="shared" si="48"/>
        <v>0</v>
      </c>
      <c r="T97" s="466">
        <f t="shared" si="35"/>
        <v>0</v>
      </c>
      <c r="U97" s="466">
        <f t="shared" si="36"/>
        <v>0</v>
      </c>
      <c r="V97" s="466">
        <f t="shared" si="49"/>
        <v>0</v>
      </c>
      <c r="W97" s="466">
        <f t="shared" si="50"/>
        <v>0</v>
      </c>
      <c r="X97" s="466">
        <f t="shared" si="51"/>
        <v>0</v>
      </c>
      <c r="Y97" s="463">
        <f t="shared" si="37"/>
        <v>0</v>
      </c>
      <c r="Z97" s="463">
        <f t="shared" si="38"/>
        <v>0</v>
      </c>
      <c r="AA97" s="463">
        <f t="shared" si="39"/>
        <v>0</v>
      </c>
      <c r="AB97" s="463">
        <f t="shared" si="40"/>
        <v>0</v>
      </c>
      <c r="AC97" s="463">
        <f t="shared" si="41"/>
        <v>0</v>
      </c>
      <c r="AD97" s="463">
        <f t="shared" si="42"/>
        <v>0</v>
      </c>
    </row>
    <row r="98" spans="1:30">
      <c r="A98" s="461">
        <v>7940</v>
      </c>
      <c r="B98" s="466">
        <v>508.16699999999997</v>
      </c>
      <c r="C98" s="466">
        <v>507.37099999999998</v>
      </c>
      <c r="D98" s="466">
        <v>507.19</v>
      </c>
      <c r="E98" s="466">
        <v>507.08100000000002</v>
      </c>
      <c r="F98" s="466">
        <v>-2.5</v>
      </c>
      <c r="G98" s="466">
        <v>-2.5</v>
      </c>
      <c r="H98" s="467">
        <f t="shared" si="43"/>
        <v>0.79599999999999227</v>
      </c>
      <c r="I98" s="467">
        <f t="shared" si="44"/>
        <v>0.10899999999998045</v>
      </c>
      <c r="J98" s="467">
        <f t="shared" si="45"/>
        <v>0.45249999999998636</v>
      </c>
      <c r="K98" s="466">
        <f t="shared" si="32"/>
        <v>0</v>
      </c>
      <c r="L98" s="466">
        <f t="shared" si="33"/>
        <v>0</v>
      </c>
      <c r="M98" s="468">
        <v>2</v>
      </c>
      <c r="N98" s="468">
        <v>2</v>
      </c>
      <c r="O98" s="467">
        <f t="shared" si="46"/>
        <v>0</v>
      </c>
      <c r="P98" s="467">
        <f t="shared" si="52"/>
        <v>0</v>
      </c>
      <c r="Q98" s="467">
        <f t="shared" si="34"/>
        <v>0</v>
      </c>
      <c r="R98" s="466">
        <f t="shared" si="47"/>
        <v>0</v>
      </c>
      <c r="S98" s="466">
        <f t="shared" si="48"/>
        <v>0</v>
      </c>
      <c r="T98" s="466">
        <f t="shared" si="35"/>
        <v>0</v>
      </c>
      <c r="U98" s="466">
        <f t="shared" si="36"/>
        <v>0</v>
      </c>
      <c r="V98" s="466">
        <f t="shared" si="49"/>
        <v>0</v>
      </c>
      <c r="W98" s="466">
        <f t="shared" si="50"/>
        <v>0</v>
      </c>
      <c r="X98" s="466">
        <f t="shared" si="51"/>
        <v>0</v>
      </c>
      <c r="Y98" s="463">
        <f t="shared" si="37"/>
        <v>0</v>
      </c>
      <c r="Z98" s="463">
        <f t="shared" si="38"/>
        <v>0</v>
      </c>
      <c r="AA98" s="463">
        <f t="shared" si="39"/>
        <v>0</v>
      </c>
      <c r="AB98" s="463">
        <f t="shared" si="40"/>
        <v>0</v>
      </c>
      <c r="AC98" s="463">
        <f t="shared" si="41"/>
        <v>0</v>
      </c>
      <c r="AD98" s="463">
        <f t="shared" si="42"/>
        <v>0</v>
      </c>
    </row>
    <row r="99" spans="1:30">
      <c r="A99" s="461">
        <v>7950</v>
      </c>
      <c r="B99" s="466">
        <v>508.01100000000002</v>
      </c>
      <c r="C99" s="466">
        <v>507.10199999999998</v>
      </c>
      <c r="D99" s="466">
        <v>507.00400000000002</v>
      </c>
      <c r="E99" s="466">
        <v>506.90699999999998</v>
      </c>
      <c r="F99" s="466">
        <v>-2.5</v>
      </c>
      <c r="G99" s="466">
        <v>-2.5</v>
      </c>
      <c r="H99" s="467">
        <f t="shared" si="43"/>
        <v>0.90900000000004866</v>
      </c>
      <c r="I99" s="467">
        <f t="shared" si="44"/>
        <v>9.7000000000036835E-2</v>
      </c>
      <c r="J99" s="467">
        <f t="shared" si="45"/>
        <v>0.50300000000004275</v>
      </c>
      <c r="K99" s="466">
        <f t="shared" si="32"/>
        <v>0</v>
      </c>
      <c r="L99" s="466">
        <f t="shared" si="33"/>
        <v>0</v>
      </c>
      <c r="M99" s="468">
        <v>2</v>
      </c>
      <c r="N99" s="468">
        <v>2</v>
      </c>
      <c r="O99" s="467">
        <f t="shared" si="46"/>
        <v>0</v>
      </c>
      <c r="P99" s="467">
        <f t="shared" si="52"/>
        <v>0</v>
      </c>
      <c r="Q99" s="467">
        <f t="shared" si="34"/>
        <v>0</v>
      </c>
      <c r="R99" s="466">
        <f t="shared" si="47"/>
        <v>0</v>
      </c>
      <c r="S99" s="466">
        <f t="shared" si="48"/>
        <v>0</v>
      </c>
      <c r="T99" s="466">
        <f t="shared" si="35"/>
        <v>0</v>
      </c>
      <c r="U99" s="466">
        <f t="shared" si="36"/>
        <v>0</v>
      </c>
      <c r="V99" s="466">
        <f t="shared" si="49"/>
        <v>0</v>
      </c>
      <c r="W99" s="466">
        <f t="shared" si="50"/>
        <v>0</v>
      </c>
      <c r="X99" s="466">
        <f t="shared" si="51"/>
        <v>0</v>
      </c>
      <c r="Y99" s="463">
        <f t="shared" si="37"/>
        <v>0</v>
      </c>
      <c r="Z99" s="463">
        <f t="shared" si="38"/>
        <v>0</v>
      </c>
      <c r="AA99" s="463">
        <f t="shared" si="39"/>
        <v>0</v>
      </c>
      <c r="AB99" s="463">
        <f t="shared" si="40"/>
        <v>0</v>
      </c>
      <c r="AC99" s="463">
        <f t="shared" si="41"/>
        <v>0</v>
      </c>
      <c r="AD99" s="463">
        <f t="shared" si="42"/>
        <v>0</v>
      </c>
    </row>
    <row r="100" spans="1:30">
      <c r="A100" s="461">
        <v>7960</v>
      </c>
      <c r="B100" s="466">
        <v>507.85500000000002</v>
      </c>
      <c r="C100" s="466">
        <v>507.15199999999999</v>
      </c>
      <c r="D100" s="466">
        <v>506.80799999999999</v>
      </c>
      <c r="E100" s="466">
        <v>506.584</v>
      </c>
      <c r="F100" s="466">
        <v>-2.5</v>
      </c>
      <c r="G100" s="466">
        <v>-2.5</v>
      </c>
      <c r="H100" s="467">
        <f t="shared" si="43"/>
        <v>0.70300000000003138</v>
      </c>
      <c r="I100" s="467">
        <f t="shared" si="44"/>
        <v>0.22399999999998954</v>
      </c>
      <c r="J100" s="467">
        <f t="shared" si="45"/>
        <v>0.46350000000001046</v>
      </c>
      <c r="K100" s="466">
        <f t="shared" si="32"/>
        <v>0</v>
      </c>
      <c r="L100" s="466">
        <f t="shared" si="33"/>
        <v>0</v>
      </c>
      <c r="M100" s="468">
        <v>2</v>
      </c>
      <c r="N100" s="468">
        <v>2</v>
      </c>
      <c r="O100" s="467">
        <f t="shared" si="46"/>
        <v>0</v>
      </c>
      <c r="P100" s="467">
        <f t="shared" si="52"/>
        <v>0</v>
      </c>
      <c r="Q100" s="467">
        <f t="shared" si="34"/>
        <v>0</v>
      </c>
      <c r="R100" s="466">
        <f t="shared" si="47"/>
        <v>0</v>
      </c>
      <c r="S100" s="466">
        <f t="shared" si="48"/>
        <v>0</v>
      </c>
      <c r="T100" s="466">
        <f t="shared" si="35"/>
        <v>0</v>
      </c>
      <c r="U100" s="466">
        <f t="shared" si="36"/>
        <v>0</v>
      </c>
      <c r="V100" s="466">
        <f t="shared" si="49"/>
        <v>0</v>
      </c>
      <c r="W100" s="466">
        <f t="shared" si="50"/>
        <v>0</v>
      </c>
      <c r="X100" s="466">
        <f t="shared" si="51"/>
        <v>0</v>
      </c>
      <c r="Y100" s="463">
        <f t="shared" si="37"/>
        <v>0</v>
      </c>
      <c r="Z100" s="463">
        <f t="shared" si="38"/>
        <v>0</v>
      </c>
      <c r="AA100" s="463">
        <f t="shared" si="39"/>
        <v>0</v>
      </c>
      <c r="AB100" s="463">
        <f t="shared" si="40"/>
        <v>0</v>
      </c>
      <c r="AC100" s="463">
        <f t="shared" si="41"/>
        <v>0</v>
      </c>
      <c r="AD100" s="463">
        <f t="shared" si="42"/>
        <v>0</v>
      </c>
    </row>
    <row r="101" spans="1:30">
      <c r="A101" s="461">
        <v>7970</v>
      </c>
      <c r="B101" s="466">
        <v>507.697</v>
      </c>
      <c r="C101" s="466">
        <v>507.24700000000001</v>
      </c>
      <c r="D101" s="466">
        <v>506.58800000000002</v>
      </c>
      <c r="E101" s="466">
        <v>506.29300000000001</v>
      </c>
      <c r="F101" s="466">
        <v>-2.5</v>
      </c>
      <c r="G101" s="466">
        <v>-2.5</v>
      </c>
      <c r="H101" s="467">
        <f t="shared" si="43"/>
        <v>0.44999999999998863</v>
      </c>
      <c r="I101" s="467">
        <f t="shared" si="44"/>
        <v>0.29500000000001592</v>
      </c>
      <c r="J101" s="467">
        <f t="shared" si="45"/>
        <v>0.37250000000000227</v>
      </c>
      <c r="K101" s="466">
        <f t="shared" ref="K101:K132" si="53">IF(J101&lt;3,IF(J101&gt;1.5,J101,),)</f>
        <v>0</v>
      </c>
      <c r="L101" s="466">
        <f t="shared" ref="L101:L132" si="54">IF(J101&gt;3,J101,0)</f>
        <v>0</v>
      </c>
      <c r="M101" s="468">
        <v>2</v>
      </c>
      <c r="N101" s="468">
        <v>2</v>
      </c>
      <c r="O101" s="467">
        <f t="shared" si="46"/>
        <v>0</v>
      </c>
      <c r="P101" s="467">
        <f t="shared" si="52"/>
        <v>0</v>
      </c>
      <c r="Q101" s="467">
        <f t="shared" ref="Q101:Q132" si="55">+IF((O101+P101)&gt;0,A101-A100,)</f>
        <v>0</v>
      </c>
      <c r="R101" s="466">
        <f t="shared" si="47"/>
        <v>0</v>
      </c>
      <c r="S101" s="466">
        <f t="shared" si="48"/>
        <v>0</v>
      </c>
      <c r="T101" s="466">
        <f t="shared" ref="T101:T132" si="56">IF(R101&gt;0,A101-A100,)+IF(S101&gt;0,A101-A100,)</f>
        <v>0</v>
      </c>
      <c r="U101" s="466">
        <f t="shared" ref="U101:U124" si="57">+IF(R101&gt;0,((A101-A100)/20)*SQRT(J101^2+(J101*M101)^2),)+IF(S101&gt;0,((A101-A100)/20)*SQRT(J101^2+(J101*N101)^2),)</f>
        <v>0</v>
      </c>
      <c r="V101" s="466">
        <f t="shared" si="49"/>
        <v>0</v>
      </c>
      <c r="W101" s="466">
        <f t="shared" si="50"/>
        <v>0</v>
      </c>
      <c r="X101" s="466">
        <f t="shared" si="51"/>
        <v>0</v>
      </c>
      <c r="Y101" s="463">
        <f t="shared" ref="Y101:Y129" si="58">+IF(X101&gt;0,IF(X100=0,A101,IF(X101&gt;0,IF(X102=0,A102,),)),IF(X101=0,IF(X100&gt;0,IF(X99=0,A101,),),))</f>
        <v>0</v>
      </c>
      <c r="Z101" s="463">
        <f t="shared" ref="Z101:Z129" si="59">+IF(W101&gt;0,IF(W100=0,A101,IF(W101&gt;0,IF(W102=0,A102,),)),IF(W101=0,IF(W100&gt;0,IF(W99=0,A101,),),))</f>
        <v>0</v>
      </c>
      <c r="AA101" s="463">
        <f t="shared" ref="AA101:AA129" si="60">+IF(R101&gt;0,IF(R100=0,A101,IF(R101&gt;0,IF(R102=0,A102,),)),IF(R101=0,IF(R100&gt;0,IF(R99=0,A101,),),))</f>
        <v>0</v>
      </c>
      <c r="AB101" s="463">
        <f t="shared" ref="AB101:AB129" si="61">+IF(S101&gt;0,IF(S100=0,A101,IF(S101&gt;0,IF(S102=0,A102,),)),IF(S101=0,IF(S100&gt;0,IF(S99=0,A101,),),))</f>
        <v>0</v>
      </c>
      <c r="AC101" s="463">
        <f t="shared" ref="AC101:AC129" si="62">+IF(O101&gt;0,IF(O100=0,A101,IF(O101&gt;0,IF(O102=0,A102,),)),IF(O101=0,IF(O100&gt;0,IF(O99=0,A101,),),))</f>
        <v>0</v>
      </c>
      <c r="AD101" s="463">
        <f t="shared" ref="AD101:AD129" si="63">+IF(P101&gt;0,IF(P100=0,A101,IF(P101&gt;0,IF(P102=0,A102,),)),IF(P101=0,IF(P100&gt;0,IF(P99=0,A101,),),))</f>
        <v>0</v>
      </c>
    </row>
    <row r="102" spans="1:30">
      <c r="A102" s="461">
        <v>7980</v>
      </c>
      <c r="B102" s="466">
        <v>507.517</v>
      </c>
      <c r="C102" s="466">
        <v>507.26299999999998</v>
      </c>
      <c r="D102" s="466">
        <v>506.34399999999999</v>
      </c>
      <c r="E102" s="466">
        <v>506.05900000000003</v>
      </c>
      <c r="F102" s="466">
        <v>-2.5</v>
      </c>
      <c r="G102" s="466">
        <v>-2.5</v>
      </c>
      <c r="H102" s="467">
        <f t="shared" si="43"/>
        <v>0.2540000000000191</v>
      </c>
      <c r="I102" s="467">
        <f t="shared" si="44"/>
        <v>0.28499999999996817</v>
      </c>
      <c r="J102" s="467">
        <f t="shared" si="45"/>
        <v>0.26949999999999363</v>
      </c>
      <c r="K102" s="466">
        <f t="shared" si="53"/>
        <v>0</v>
      </c>
      <c r="L102" s="466">
        <f t="shared" si="54"/>
        <v>0</v>
      </c>
      <c r="M102" s="468">
        <v>2</v>
      </c>
      <c r="N102" s="468">
        <v>2</v>
      </c>
      <c r="O102" s="467">
        <f t="shared" si="46"/>
        <v>0</v>
      </c>
      <c r="P102" s="467">
        <f t="shared" si="52"/>
        <v>0</v>
      </c>
      <c r="Q102" s="467">
        <f t="shared" si="55"/>
        <v>0</v>
      </c>
      <c r="R102" s="466">
        <f t="shared" si="47"/>
        <v>0</v>
      </c>
      <c r="S102" s="466">
        <f t="shared" si="48"/>
        <v>0</v>
      </c>
      <c r="T102" s="466">
        <f t="shared" si="56"/>
        <v>0</v>
      </c>
      <c r="U102" s="466">
        <f t="shared" si="57"/>
        <v>0</v>
      </c>
      <c r="V102" s="466">
        <f t="shared" si="49"/>
        <v>0</v>
      </c>
      <c r="W102" s="466">
        <f t="shared" si="50"/>
        <v>0</v>
      </c>
      <c r="X102" s="466">
        <f t="shared" si="51"/>
        <v>0</v>
      </c>
      <c r="Y102" s="463">
        <f t="shared" si="58"/>
        <v>0</v>
      </c>
      <c r="Z102" s="463">
        <f t="shared" si="59"/>
        <v>0</v>
      </c>
      <c r="AA102" s="463">
        <f t="shared" si="60"/>
        <v>0</v>
      </c>
      <c r="AB102" s="463">
        <f t="shared" si="61"/>
        <v>0</v>
      </c>
      <c r="AC102" s="463">
        <f t="shared" si="62"/>
        <v>0</v>
      </c>
      <c r="AD102" s="463">
        <f t="shared" si="63"/>
        <v>0</v>
      </c>
    </row>
    <row r="103" spans="1:30">
      <c r="A103" s="461">
        <v>7990</v>
      </c>
      <c r="B103" s="466">
        <v>507.30700000000002</v>
      </c>
      <c r="C103" s="466">
        <v>507.1</v>
      </c>
      <c r="D103" s="466">
        <v>506.07600000000002</v>
      </c>
      <c r="E103" s="466">
        <v>505.84500000000003</v>
      </c>
      <c r="F103" s="466">
        <v>-2.5</v>
      </c>
      <c r="G103" s="466">
        <v>-2.5</v>
      </c>
      <c r="H103" s="467">
        <f t="shared" si="43"/>
        <v>0.20699999999999363</v>
      </c>
      <c r="I103" s="467">
        <f t="shared" si="44"/>
        <v>0.23099999999999454</v>
      </c>
      <c r="J103" s="467">
        <f t="shared" si="45"/>
        <v>0.21899999999999409</v>
      </c>
      <c r="K103" s="466">
        <f t="shared" si="53"/>
        <v>0</v>
      </c>
      <c r="L103" s="466">
        <f t="shared" si="54"/>
        <v>0</v>
      </c>
      <c r="M103" s="468">
        <v>2</v>
      </c>
      <c r="N103" s="468">
        <v>2</v>
      </c>
      <c r="O103" s="467">
        <f t="shared" si="46"/>
        <v>0</v>
      </c>
      <c r="P103" s="467">
        <f t="shared" si="52"/>
        <v>0</v>
      </c>
      <c r="Q103" s="467">
        <f t="shared" si="55"/>
        <v>0</v>
      </c>
      <c r="R103" s="466">
        <f t="shared" si="47"/>
        <v>0</v>
      </c>
      <c r="S103" s="466">
        <f t="shared" si="48"/>
        <v>0</v>
      </c>
      <c r="T103" s="466">
        <f t="shared" si="56"/>
        <v>0</v>
      </c>
      <c r="U103" s="466">
        <f t="shared" si="57"/>
        <v>0</v>
      </c>
      <c r="V103" s="466">
        <f t="shared" si="49"/>
        <v>0</v>
      </c>
      <c r="W103" s="466">
        <f t="shared" si="50"/>
        <v>0</v>
      </c>
      <c r="X103" s="466">
        <f t="shared" si="51"/>
        <v>0</v>
      </c>
      <c r="Y103" s="463">
        <f t="shared" si="58"/>
        <v>0</v>
      </c>
      <c r="Z103" s="463">
        <f t="shared" si="59"/>
        <v>0</v>
      </c>
      <c r="AA103" s="463">
        <f t="shared" si="60"/>
        <v>0</v>
      </c>
      <c r="AB103" s="463">
        <f t="shared" si="61"/>
        <v>0</v>
      </c>
      <c r="AC103" s="463">
        <f t="shared" si="62"/>
        <v>0</v>
      </c>
      <c r="AD103" s="463">
        <f t="shared" si="63"/>
        <v>0</v>
      </c>
    </row>
    <row r="104" spans="1:30">
      <c r="A104" s="461">
        <v>8000</v>
      </c>
      <c r="B104" s="466">
        <v>507.06900000000002</v>
      </c>
      <c r="C104" s="466">
        <v>506.99900000000002</v>
      </c>
      <c r="D104" s="466">
        <v>505.78300000000002</v>
      </c>
      <c r="E104" s="466">
        <v>505.76799999999997</v>
      </c>
      <c r="F104" s="466">
        <v>-2.5</v>
      </c>
      <c r="G104" s="466">
        <v>-2.5</v>
      </c>
      <c r="H104" s="467">
        <f t="shared" si="43"/>
        <v>6.9999999999993179E-2</v>
      </c>
      <c r="I104" s="467">
        <f t="shared" si="44"/>
        <v>1.5000000000043201E-2</v>
      </c>
      <c r="J104" s="467">
        <f t="shared" si="45"/>
        <v>4.250000000001819E-2</v>
      </c>
      <c r="K104" s="466">
        <f t="shared" si="53"/>
        <v>0</v>
      </c>
      <c r="L104" s="466">
        <f t="shared" si="54"/>
        <v>0</v>
      </c>
      <c r="M104" s="468">
        <v>2</v>
      </c>
      <c r="N104" s="468">
        <v>2</v>
      </c>
      <c r="O104" s="467">
        <f t="shared" si="46"/>
        <v>0</v>
      </c>
      <c r="P104" s="467">
        <f t="shared" si="52"/>
        <v>0</v>
      </c>
      <c r="Q104" s="467">
        <f t="shared" si="55"/>
        <v>0</v>
      </c>
      <c r="R104" s="466">
        <f t="shared" si="47"/>
        <v>0</v>
      </c>
      <c r="S104" s="466">
        <f t="shared" si="48"/>
        <v>0</v>
      </c>
      <c r="T104" s="466">
        <f t="shared" si="56"/>
        <v>0</v>
      </c>
      <c r="U104" s="466">
        <f t="shared" si="57"/>
        <v>0</v>
      </c>
      <c r="V104" s="466">
        <f t="shared" si="49"/>
        <v>0</v>
      </c>
      <c r="W104" s="466">
        <f t="shared" si="50"/>
        <v>0</v>
      </c>
      <c r="X104" s="466">
        <f t="shared" si="51"/>
        <v>0</v>
      </c>
      <c r="Y104" s="463">
        <f t="shared" si="58"/>
        <v>0</v>
      </c>
      <c r="Z104" s="463">
        <f t="shared" si="59"/>
        <v>0</v>
      </c>
      <c r="AA104" s="463">
        <f t="shared" si="60"/>
        <v>0</v>
      </c>
      <c r="AB104" s="463">
        <f t="shared" si="61"/>
        <v>0</v>
      </c>
      <c r="AC104" s="463">
        <f t="shared" si="62"/>
        <v>0</v>
      </c>
      <c r="AD104" s="463">
        <f t="shared" si="63"/>
        <v>0</v>
      </c>
    </row>
    <row r="105" spans="1:30">
      <c r="A105" s="461">
        <v>8010</v>
      </c>
      <c r="B105" s="466">
        <v>506.80099999999999</v>
      </c>
      <c r="C105" s="466">
        <v>506.90800000000002</v>
      </c>
      <c r="D105" s="466">
        <v>505.46699999999998</v>
      </c>
      <c r="E105" s="466">
        <v>505.90199999999999</v>
      </c>
      <c r="F105" s="466">
        <v>-2.5</v>
      </c>
      <c r="G105" s="466">
        <v>-2.5</v>
      </c>
      <c r="H105" s="467">
        <f t="shared" si="43"/>
        <v>0</v>
      </c>
      <c r="I105" s="467">
        <f t="shared" si="44"/>
        <v>0</v>
      </c>
      <c r="J105" s="467">
        <f t="shared" si="45"/>
        <v>0</v>
      </c>
      <c r="K105" s="466">
        <f t="shared" si="53"/>
        <v>0</v>
      </c>
      <c r="L105" s="466">
        <f t="shared" si="54"/>
        <v>0</v>
      </c>
      <c r="M105" s="468">
        <v>2</v>
      </c>
      <c r="N105" s="468">
        <v>2</v>
      </c>
      <c r="O105" s="467">
        <f t="shared" si="46"/>
        <v>0</v>
      </c>
      <c r="P105" s="467">
        <f t="shared" si="52"/>
        <v>0</v>
      </c>
      <c r="Q105" s="467">
        <f t="shared" si="55"/>
        <v>0</v>
      </c>
      <c r="R105" s="466">
        <f t="shared" si="47"/>
        <v>0</v>
      </c>
      <c r="S105" s="466">
        <f t="shared" si="48"/>
        <v>0</v>
      </c>
      <c r="T105" s="466">
        <f t="shared" si="56"/>
        <v>0</v>
      </c>
      <c r="U105" s="466">
        <f t="shared" si="57"/>
        <v>0</v>
      </c>
      <c r="V105" s="466">
        <f t="shared" si="49"/>
        <v>0</v>
      </c>
      <c r="W105" s="466">
        <f t="shared" si="50"/>
        <v>0</v>
      </c>
      <c r="X105" s="466">
        <f t="shared" si="51"/>
        <v>0</v>
      </c>
      <c r="Y105" s="463">
        <f t="shared" si="58"/>
        <v>0</v>
      </c>
      <c r="Z105" s="463">
        <f t="shared" si="59"/>
        <v>0</v>
      </c>
      <c r="AA105" s="463">
        <f t="shared" si="60"/>
        <v>0</v>
      </c>
      <c r="AB105" s="463">
        <f t="shared" si="61"/>
        <v>0</v>
      </c>
      <c r="AC105" s="463">
        <f t="shared" si="62"/>
        <v>0</v>
      </c>
      <c r="AD105" s="463">
        <f t="shared" si="63"/>
        <v>0</v>
      </c>
    </row>
    <row r="106" spans="1:30">
      <c r="A106" s="461">
        <v>8020</v>
      </c>
      <c r="B106" s="466">
        <v>506.50400000000002</v>
      </c>
      <c r="C106" s="466">
        <v>506.7</v>
      </c>
      <c r="D106" s="466">
        <v>505.137</v>
      </c>
      <c r="E106" s="466">
        <v>506.05200000000002</v>
      </c>
      <c r="F106" s="466">
        <v>-2.5</v>
      </c>
      <c r="G106" s="466">
        <v>-2.5</v>
      </c>
      <c r="H106" s="467">
        <f t="shared" si="43"/>
        <v>0</v>
      </c>
      <c r="I106" s="467">
        <f t="shared" si="44"/>
        <v>0</v>
      </c>
      <c r="J106" s="467">
        <f t="shared" si="45"/>
        <v>0</v>
      </c>
      <c r="K106" s="466">
        <f t="shared" si="53"/>
        <v>0</v>
      </c>
      <c r="L106" s="466">
        <f t="shared" si="54"/>
        <v>0</v>
      </c>
      <c r="M106" s="468">
        <v>2</v>
      </c>
      <c r="N106" s="468">
        <v>2</v>
      </c>
      <c r="O106" s="467">
        <f t="shared" si="46"/>
        <v>0</v>
      </c>
      <c r="P106" s="467">
        <f t="shared" si="52"/>
        <v>0</v>
      </c>
      <c r="Q106" s="467">
        <f t="shared" si="55"/>
        <v>0</v>
      </c>
      <c r="R106" s="466">
        <f t="shared" si="47"/>
        <v>0</v>
      </c>
      <c r="S106" s="466">
        <f t="shared" si="48"/>
        <v>0</v>
      </c>
      <c r="T106" s="466">
        <f t="shared" si="56"/>
        <v>0</v>
      </c>
      <c r="U106" s="466">
        <f t="shared" si="57"/>
        <v>0</v>
      </c>
      <c r="V106" s="466">
        <f t="shared" si="49"/>
        <v>0</v>
      </c>
      <c r="W106" s="466">
        <f t="shared" si="50"/>
        <v>0</v>
      </c>
      <c r="X106" s="466">
        <f t="shared" si="51"/>
        <v>0</v>
      </c>
      <c r="Y106" s="463">
        <f t="shared" si="58"/>
        <v>0</v>
      </c>
      <c r="Z106" s="463">
        <f t="shared" si="59"/>
        <v>0</v>
      </c>
      <c r="AA106" s="463">
        <f t="shared" si="60"/>
        <v>0</v>
      </c>
      <c r="AB106" s="463">
        <f t="shared" si="61"/>
        <v>0</v>
      </c>
      <c r="AC106" s="463">
        <f t="shared" si="62"/>
        <v>0</v>
      </c>
      <c r="AD106" s="463">
        <f t="shared" si="63"/>
        <v>0</v>
      </c>
    </row>
    <row r="107" spans="1:30">
      <c r="A107" s="461">
        <v>8030</v>
      </c>
      <c r="B107" s="466">
        <v>506.18</v>
      </c>
      <c r="C107" s="466">
        <v>506.47199999999998</v>
      </c>
      <c r="D107" s="466">
        <v>504.80700000000002</v>
      </c>
      <c r="E107" s="466">
        <v>505.78500000000003</v>
      </c>
      <c r="F107" s="466">
        <v>-2.5</v>
      </c>
      <c r="G107" s="466">
        <v>-2.5</v>
      </c>
      <c r="H107" s="467">
        <f t="shared" si="43"/>
        <v>0</v>
      </c>
      <c r="I107" s="467">
        <f t="shared" si="44"/>
        <v>0</v>
      </c>
      <c r="J107" s="467">
        <f t="shared" si="45"/>
        <v>0</v>
      </c>
      <c r="K107" s="466">
        <f t="shared" si="53"/>
        <v>0</v>
      </c>
      <c r="L107" s="466">
        <f t="shared" si="54"/>
        <v>0</v>
      </c>
      <c r="M107" s="468">
        <v>2</v>
      </c>
      <c r="N107" s="468">
        <v>2</v>
      </c>
      <c r="O107" s="467">
        <f t="shared" si="46"/>
        <v>0</v>
      </c>
      <c r="P107" s="467">
        <f t="shared" si="52"/>
        <v>0</v>
      </c>
      <c r="Q107" s="467">
        <f t="shared" si="55"/>
        <v>0</v>
      </c>
      <c r="R107" s="466">
        <f t="shared" si="47"/>
        <v>0</v>
      </c>
      <c r="S107" s="466">
        <f t="shared" si="48"/>
        <v>0</v>
      </c>
      <c r="T107" s="466">
        <f t="shared" si="56"/>
        <v>0</v>
      </c>
      <c r="U107" s="466">
        <f t="shared" si="57"/>
        <v>0</v>
      </c>
      <c r="V107" s="466">
        <f t="shared" si="49"/>
        <v>0</v>
      </c>
      <c r="W107" s="466">
        <f t="shared" si="50"/>
        <v>0</v>
      </c>
      <c r="X107" s="466">
        <f t="shared" si="51"/>
        <v>0</v>
      </c>
      <c r="Y107" s="463">
        <f t="shared" si="58"/>
        <v>0</v>
      </c>
      <c r="Z107" s="463">
        <f t="shared" si="59"/>
        <v>0</v>
      </c>
      <c r="AA107" s="463">
        <f t="shared" si="60"/>
        <v>0</v>
      </c>
      <c r="AB107" s="463">
        <f t="shared" si="61"/>
        <v>0</v>
      </c>
      <c r="AC107" s="463">
        <f t="shared" si="62"/>
        <v>0</v>
      </c>
      <c r="AD107" s="463">
        <f t="shared" si="63"/>
        <v>0</v>
      </c>
    </row>
    <row r="108" spans="1:30">
      <c r="A108" s="461">
        <v>8040</v>
      </c>
      <c r="B108" s="466">
        <v>505.84899999999999</v>
      </c>
      <c r="C108" s="466">
        <v>506.20499999999998</v>
      </c>
      <c r="D108" s="466">
        <v>504.47699999999998</v>
      </c>
      <c r="E108" s="466">
        <v>505.512</v>
      </c>
      <c r="F108" s="466">
        <v>-2.5</v>
      </c>
      <c r="G108" s="466">
        <v>-2.5</v>
      </c>
      <c r="H108" s="467">
        <f t="shared" si="43"/>
        <v>0</v>
      </c>
      <c r="I108" s="467">
        <f t="shared" si="44"/>
        <v>0</v>
      </c>
      <c r="J108" s="467">
        <f t="shared" si="45"/>
        <v>0</v>
      </c>
      <c r="K108" s="466">
        <f t="shared" si="53"/>
        <v>0</v>
      </c>
      <c r="L108" s="466">
        <f t="shared" si="54"/>
        <v>0</v>
      </c>
      <c r="M108" s="468">
        <v>2</v>
      </c>
      <c r="N108" s="468">
        <v>2</v>
      </c>
      <c r="O108" s="467">
        <f t="shared" si="46"/>
        <v>0</v>
      </c>
      <c r="P108" s="467">
        <f t="shared" si="52"/>
        <v>0</v>
      </c>
      <c r="Q108" s="467">
        <f t="shared" si="55"/>
        <v>0</v>
      </c>
      <c r="R108" s="466">
        <f t="shared" si="47"/>
        <v>0</v>
      </c>
      <c r="S108" s="466">
        <f t="shared" si="48"/>
        <v>0</v>
      </c>
      <c r="T108" s="466">
        <f t="shared" si="56"/>
        <v>0</v>
      </c>
      <c r="U108" s="466">
        <f t="shared" si="57"/>
        <v>0</v>
      </c>
      <c r="V108" s="466">
        <f t="shared" si="49"/>
        <v>0</v>
      </c>
      <c r="W108" s="466">
        <f t="shared" si="50"/>
        <v>0</v>
      </c>
      <c r="X108" s="466">
        <f t="shared" si="51"/>
        <v>0</v>
      </c>
      <c r="Y108" s="463">
        <f t="shared" si="58"/>
        <v>0</v>
      </c>
      <c r="Z108" s="463">
        <f t="shared" si="59"/>
        <v>0</v>
      </c>
      <c r="AA108" s="463">
        <f t="shared" si="60"/>
        <v>0</v>
      </c>
      <c r="AB108" s="463">
        <f t="shared" si="61"/>
        <v>0</v>
      </c>
      <c r="AC108" s="463">
        <f t="shared" si="62"/>
        <v>0</v>
      </c>
      <c r="AD108" s="463">
        <f t="shared" si="63"/>
        <v>0</v>
      </c>
    </row>
    <row r="109" spans="1:30">
      <c r="A109" s="461">
        <v>8050</v>
      </c>
      <c r="B109" s="466">
        <v>505.51799999999997</v>
      </c>
      <c r="C109" s="466">
        <v>505.91300000000001</v>
      </c>
      <c r="D109" s="466">
        <v>504.14699999999999</v>
      </c>
      <c r="E109" s="466">
        <v>505.20100000000002</v>
      </c>
      <c r="F109" s="466">
        <v>-2.5</v>
      </c>
      <c r="G109" s="466">
        <v>-2.5</v>
      </c>
      <c r="H109" s="467">
        <f t="shared" si="43"/>
        <v>0</v>
      </c>
      <c r="I109" s="467">
        <f t="shared" si="44"/>
        <v>0</v>
      </c>
      <c r="J109" s="467">
        <f t="shared" si="45"/>
        <v>0</v>
      </c>
      <c r="K109" s="466">
        <f t="shared" si="53"/>
        <v>0</v>
      </c>
      <c r="L109" s="466">
        <f t="shared" si="54"/>
        <v>0</v>
      </c>
      <c r="M109" s="468">
        <v>2</v>
      </c>
      <c r="N109" s="468">
        <v>2</v>
      </c>
      <c r="O109" s="467">
        <f t="shared" si="46"/>
        <v>0</v>
      </c>
      <c r="P109" s="467">
        <f t="shared" si="52"/>
        <v>0</v>
      </c>
      <c r="Q109" s="467">
        <f t="shared" si="55"/>
        <v>0</v>
      </c>
      <c r="R109" s="466">
        <f t="shared" si="47"/>
        <v>0</v>
      </c>
      <c r="S109" s="466">
        <f t="shared" si="48"/>
        <v>0</v>
      </c>
      <c r="T109" s="466">
        <f t="shared" si="56"/>
        <v>0</v>
      </c>
      <c r="U109" s="466">
        <f t="shared" si="57"/>
        <v>0</v>
      </c>
      <c r="V109" s="466">
        <f t="shared" si="49"/>
        <v>0</v>
      </c>
      <c r="W109" s="466">
        <f t="shared" si="50"/>
        <v>0</v>
      </c>
      <c r="X109" s="466">
        <f t="shared" si="51"/>
        <v>0</v>
      </c>
      <c r="Y109" s="463">
        <f t="shared" si="58"/>
        <v>0</v>
      </c>
      <c r="Z109" s="463">
        <f t="shared" si="59"/>
        <v>0</v>
      </c>
      <c r="AA109" s="463">
        <f t="shared" si="60"/>
        <v>0</v>
      </c>
      <c r="AB109" s="463">
        <f t="shared" si="61"/>
        <v>0</v>
      </c>
      <c r="AC109" s="463">
        <f t="shared" si="62"/>
        <v>0</v>
      </c>
      <c r="AD109" s="463">
        <f t="shared" si="63"/>
        <v>0</v>
      </c>
    </row>
    <row r="110" spans="1:30">
      <c r="A110" s="461">
        <v>8060</v>
      </c>
      <c r="B110" s="466">
        <v>505.18799999999999</v>
      </c>
      <c r="C110" s="466">
        <v>505.649</v>
      </c>
      <c r="D110" s="466">
        <v>503.81700000000001</v>
      </c>
      <c r="E110" s="466">
        <v>504.89</v>
      </c>
      <c r="F110" s="466">
        <v>-2.5</v>
      </c>
      <c r="G110" s="466">
        <v>-2.5</v>
      </c>
      <c r="H110" s="467">
        <f t="shared" si="43"/>
        <v>0</v>
      </c>
      <c r="I110" s="467">
        <f t="shared" si="44"/>
        <v>0</v>
      </c>
      <c r="J110" s="467">
        <f t="shared" si="45"/>
        <v>0</v>
      </c>
      <c r="K110" s="466">
        <f t="shared" si="53"/>
        <v>0</v>
      </c>
      <c r="L110" s="466">
        <f t="shared" si="54"/>
        <v>0</v>
      </c>
      <c r="M110" s="468">
        <v>2</v>
      </c>
      <c r="N110" s="468">
        <v>2</v>
      </c>
      <c r="O110" s="467">
        <f t="shared" si="46"/>
        <v>0</v>
      </c>
      <c r="P110" s="467">
        <f t="shared" si="52"/>
        <v>0</v>
      </c>
      <c r="Q110" s="467">
        <f t="shared" si="55"/>
        <v>0</v>
      </c>
      <c r="R110" s="466">
        <f t="shared" si="47"/>
        <v>0</v>
      </c>
      <c r="S110" s="466">
        <f t="shared" si="48"/>
        <v>0</v>
      </c>
      <c r="T110" s="466">
        <f t="shared" si="56"/>
        <v>0</v>
      </c>
      <c r="U110" s="466">
        <f t="shared" si="57"/>
        <v>0</v>
      </c>
      <c r="V110" s="466">
        <f t="shared" si="49"/>
        <v>0</v>
      </c>
      <c r="W110" s="466">
        <f t="shared" si="50"/>
        <v>0</v>
      </c>
      <c r="X110" s="466">
        <f t="shared" si="51"/>
        <v>0</v>
      </c>
      <c r="Y110" s="463">
        <f t="shared" si="58"/>
        <v>0</v>
      </c>
      <c r="Z110" s="463">
        <f t="shared" si="59"/>
        <v>0</v>
      </c>
      <c r="AA110" s="463">
        <f t="shared" si="60"/>
        <v>0</v>
      </c>
      <c r="AB110" s="463">
        <f t="shared" si="61"/>
        <v>0</v>
      </c>
      <c r="AC110" s="463">
        <f t="shared" si="62"/>
        <v>0</v>
      </c>
      <c r="AD110" s="463">
        <f t="shared" si="63"/>
        <v>0</v>
      </c>
    </row>
    <row r="111" spans="1:30">
      <c r="A111" s="461">
        <v>8070</v>
      </c>
      <c r="B111" s="466">
        <v>504.85700000000003</v>
      </c>
      <c r="C111" s="466">
        <v>505.42200000000003</v>
      </c>
      <c r="D111" s="466">
        <v>503.48700000000002</v>
      </c>
      <c r="E111" s="466">
        <v>504.58100000000002</v>
      </c>
      <c r="F111" s="466">
        <v>-2.5</v>
      </c>
      <c r="G111" s="466">
        <v>-2.5</v>
      </c>
      <c r="H111" s="467">
        <f t="shared" si="43"/>
        <v>0</v>
      </c>
      <c r="I111" s="467">
        <f t="shared" si="44"/>
        <v>0</v>
      </c>
      <c r="J111" s="467">
        <f t="shared" si="45"/>
        <v>0</v>
      </c>
      <c r="K111" s="466">
        <f t="shared" si="53"/>
        <v>0</v>
      </c>
      <c r="L111" s="466">
        <f t="shared" si="54"/>
        <v>0</v>
      </c>
      <c r="M111" s="468">
        <v>2</v>
      </c>
      <c r="N111" s="468">
        <v>2</v>
      </c>
      <c r="O111" s="467">
        <f t="shared" si="46"/>
        <v>0</v>
      </c>
      <c r="P111" s="467">
        <f t="shared" si="52"/>
        <v>0</v>
      </c>
      <c r="Q111" s="467">
        <f t="shared" si="55"/>
        <v>0</v>
      </c>
      <c r="R111" s="466">
        <f t="shared" si="47"/>
        <v>0</v>
      </c>
      <c r="S111" s="466">
        <f t="shared" si="48"/>
        <v>0</v>
      </c>
      <c r="T111" s="466">
        <f t="shared" si="56"/>
        <v>0</v>
      </c>
      <c r="U111" s="466">
        <f t="shared" si="57"/>
        <v>0</v>
      </c>
      <c r="V111" s="466">
        <f t="shared" si="49"/>
        <v>0</v>
      </c>
      <c r="W111" s="466">
        <f t="shared" si="50"/>
        <v>0</v>
      </c>
      <c r="X111" s="466">
        <f t="shared" si="51"/>
        <v>0</v>
      </c>
      <c r="Y111" s="463">
        <f t="shared" si="58"/>
        <v>0</v>
      </c>
      <c r="Z111" s="463">
        <f t="shared" si="59"/>
        <v>0</v>
      </c>
      <c r="AA111" s="463">
        <f t="shared" si="60"/>
        <v>0</v>
      </c>
      <c r="AB111" s="463">
        <f t="shared" si="61"/>
        <v>0</v>
      </c>
      <c r="AC111" s="463">
        <f t="shared" si="62"/>
        <v>0</v>
      </c>
      <c r="AD111" s="463">
        <f t="shared" si="63"/>
        <v>0</v>
      </c>
    </row>
    <row r="112" spans="1:30">
      <c r="A112" s="461">
        <v>8080</v>
      </c>
      <c r="B112" s="466">
        <v>504.52699999999999</v>
      </c>
      <c r="C112" s="466">
        <v>505.24</v>
      </c>
      <c r="D112" s="466">
        <v>503.15699999999998</v>
      </c>
      <c r="E112" s="466">
        <v>504.42700000000002</v>
      </c>
      <c r="F112" s="466">
        <v>-2.5</v>
      </c>
      <c r="G112" s="466">
        <v>-2.5</v>
      </c>
      <c r="H112" s="467">
        <f t="shared" si="43"/>
        <v>0</v>
      </c>
      <c r="I112" s="467">
        <f t="shared" si="44"/>
        <v>0</v>
      </c>
      <c r="J112" s="467">
        <f t="shared" si="45"/>
        <v>0</v>
      </c>
      <c r="K112" s="466">
        <f t="shared" si="53"/>
        <v>0</v>
      </c>
      <c r="L112" s="466">
        <f t="shared" si="54"/>
        <v>0</v>
      </c>
      <c r="M112" s="468">
        <v>2</v>
      </c>
      <c r="N112" s="468">
        <v>2</v>
      </c>
      <c r="O112" s="467">
        <f t="shared" si="46"/>
        <v>0</v>
      </c>
      <c r="P112" s="467">
        <f t="shared" si="52"/>
        <v>0</v>
      </c>
      <c r="Q112" s="467">
        <f t="shared" si="55"/>
        <v>0</v>
      </c>
      <c r="R112" s="466">
        <f t="shared" si="47"/>
        <v>0</v>
      </c>
      <c r="S112" s="466">
        <f t="shared" si="48"/>
        <v>0</v>
      </c>
      <c r="T112" s="466">
        <f t="shared" si="56"/>
        <v>0</v>
      </c>
      <c r="U112" s="466">
        <f t="shared" si="57"/>
        <v>0</v>
      </c>
      <c r="V112" s="466">
        <f t="shared" si="49"/>
        <v>0</v>
      </c>
      <c r="W112" s="466">
        <f t="shared" si="50"/>
        <v>0</v>
      </c>
      <c r="X112" s="466">
        <f t="shared" si="51"/>
        <v>0</v>
      </c>
      <c r="Y112" s="463">
        <f t="shared" si="58"/>
        <v>0</v>
      </c>
      <c r="Z112" s="463">
        <f t="shared" si="59"/>
        <v>0</v>
      </c>
      <c r="AA112" s="463">
        <f t="shared" si="60"/>
        <v>0</v>
      </c>
      <c r="AB112" s="463">
        <f t="shared" si="61"/>
        <v>0</v>
      </c>
      <c r="AC112" s="463">
        <f t="shared" si="62"/>
        <v>0</v>
      </c>
      <c r="AD112" s="463">
        <f t="shared" si="63"/>
        <v>0</v>
      </c>
    </row>
    <row r="113" spans="1:30">
      <c r="A113" s="461">
        <v>8090</v>
      </c>
      <c r="B113" s="466">
        <v>504.19600000000003</v>
      </c>
      <c r="C113" s="466">
        <v>505.00200000000001</v>
      </c>
      <c r="D113" s="466">
        <v>502.827</v>
      </c>
      <c r="E113" s="466">
        <v>504.33499999999998</v>
      </c>
      <c r="F113" s="466">
        <v>-2.5</v>
      </c>
      <c r="G113" s="466">
        <v>-2.5</v>
      </c>
      <c r="H113" s="467">
        <f t="shared" si="43"/>
        <v>0</v>
      </c>
      <c r="I113" s="467">
        <f t="shared" si="44"/>
        <v>0</v>
      </c>
      <c r="J113" s="467">
        <f t="shared" si="45"/>
        <v>0</v>
      </c>
      <c r="K113" s="466">
        <f t="shared" si="53"/>
        <v>0</v>
      </c>
      <c r="L113" s="466">
        <f t="shared" si="54"/>
        <v>0</v>
      </c>
      <c r="M113" s="468">
        <v>2</v>
      </c>
      <c r="N113" s="468">
        <v>2</v>
      </c>
      <c r="O113" s="467">
        <f t="shared" si="46"/>
        <v>0</v>
      </c>
      <c r="P113" s="467">
        <f t="shared" si="52"/>
        <v>0</v>
      </c>
      <c r="Q113" s="467">
        <f t="shared" si="55"/>
        <v>0</v>
      </c>
      <c r="R113" s="466">
        <f t="shared" si="47"/>
        <v>0</v>
      </c>
      <c r="S113" s="466">
        <f t="shared" si="48"/>
        <v>0</v>
      </c>
      <c r="T113" s="466">
        <f t="shared" si="56"/>
        <v>0</v>
      </c>
      <c r="U113" s="466">
        <f t="shared" si="57"/>
        <v>0</v>
      </c>
      <c r="V113" s="466">
        <f t="shared" si="49"/>
        <v>0</v>
      </c>
      <c r="W113" s="466">
        <f t="shared" si="50"/>
        <v>0</v>
      </c>
      <c r="X113" s="466">
        <f t="shared" si="51"/>
        <v>0</v>
      </c>
      <c r="Y113" s="463">
        <f t="shared" si="58"/>
        <v>0</v>
      </c>
      <c r="Z113" s="463">
        <f t="shared" si="59"/>
        <v>0</v>
      </c>
      <c r="AA113" s="463">
        <f t="shared" si="60"/>
        <v>0</v>
      </c>
      <c r="AB113" s="463">
        <f t="shared" si="61"/>
        <v>0</v>
      </c>
      <c r="AC113" s="463">
        <f t="shared" si="62"/>
        <v>0</v>
      </c>
      <c r="AD113" s="463">
        <f t="shared" si="63"/>
        <v>0</v>
      </c>
    </row>
    <row r="114" spans="1:30">
      <c r="A114" s="461">
        <v>8100</v>
      </c>
      <c r="B114" s="466">
        <v>503.86500000000001</v>
      </c>
      <c r="C114" s="466">
        <v>504.36700000000002</v>
      </c>
      <c r="D114" s="466">
        <v>502.49700000000001</v>
      </c>
      <c r="E114" s="466">
        <v>504.24299999999999</v>
      </c>
      <c r="F114" s="466">
        <v>-2.5</v>
      </c>
      <c r="G114" s="466">
        <v>-2.5</v>
      </c>
      <c r="H114" s="467">
        <f t="shared" si="43"/>
        <v>0</v>
      </c>
      <c r="I114" s="467">
        <f t="shared" si="44"/>
        <v>0</v>
      </c>
      <c r="J114" s="467">
        <f t="shared" si="45"/>
        <v>0</v>
      </c>
      <c r="K114" s="466">
        <f t="shared" si="53"/>
        <v>0</v>
      </c>
      <c r="L114" s="466">
        <f t="shared" si="54"/>
        <v>0</v>
      </c>
      <c r="M114" s="468">
        <v>2</v>
      </c>
      <c r="N114" s="468">
        <v>2</v>
      </c>
      <c r="O114" s="467">
        <f t="shared" si="46"/>
        <v>0</v>
      </c>
      <c r="P114" s="467">
        <f t="shared" si="52"/>
        <v>0</v>
      </c>
      <c r="Q114" s="467">
        <f t="shared" si="55"/>
        <v>0</v>
      </c>
      <c r="R114" s="466">
        <f t="shared" si="47"/>
        <v>0</v>
      </c>
      <c r="S114" s="466">
        <f t="shared" si="48"/>
        <v>0</v>
      </c>
      <c r="T114" s="466">
        <f t="shared" si="56"/>
        <v>0</v>
      </c>
      <c r="U114" s="466">
        <f t="shared" si="57"/>
        <v>0</v>
      </c>
      <c r="V114" s="466">
        <f t="shared" si="49"/>
        <v>0</v>
      </c>
      <c r="W114" s="466">
        <f t="shared" si="50"/>
        <v>0</v>
      </c>
      <c r="X114" s="466">
        <f t="shared" si="51"/>
        <v>0</v>
      </c>
      <c r="Y114" s="463">
        <f t="shared" si="58"/>
        <v>0</v>
      </c>
      <c r="Z114" s="463">
        <f t="shared" si="59"/>
        <v>0</v>
      </c>
      <c r="AA114" s="463">
        <f t="shared" si="60"/>
        <v>0</v>
      </c>
      <c r="AB114" s="463">
        <f t="shared" si="61"/>
        <v>0</v>
      </c>
      <c r="AC114" s="463">
        <f t="shared" si="62"/>
        <v>0</v>
      </c>
      <c r="AD114" s="463">
        <f t="shared" si="63"/>
        <v>0</v>
      </c>
    </row>
    <row r="115" spans="1:30">
      <c r="A115" s="461">
        <v>8110</v>
      </c>
      <c r="B115" s="466">
        <v>503.53500000000003</v>
      </c>
      <c r="C115" s="466">
        <v>503.88099999999997</v>
      </c>
      <c r="D115" s="466">
        <v>502.16699999999997</v>
      </c>
      <c r="E115" s="466">
        <v>504.15300000000002</v>
      </c>
      <c r="F115" s="466">
        <v>-2.5</v>
      </c>
      <c r="G115" s="466">
        <v>-2.5</v>
      </c>
      <c r="H115" s="467">
        <f t="shared" si="43"/>
        <v>0</v>
      </c>
      <c r="I115" s="467">
        <f t="shared" si="44"/>
        <v>0</v>
      </c>
      <c r="J115" s="467">
        <f t="shared" si="45"/>
        <v>0</v>
      </c>
      <c r="K115" s="466">
        <f t="shared" si="53"/>
        <v>0</v>
      </c>
      <c r="L115" s="466">
        <f t="shared" si="54"/>
        <v>0</v>
      </c>
      <c r="M115" s="468">
        <v>2</v>
      </c>
      <c r="N115" s="468">
        <v>2</v>
      </c>
      <c r="O115" s="467">
        <f t="shared" si="46"/>
        <v>0</v>
      </c>
      <c r="P115" s="467">
        <f t="shared" si="52"/>
        <v>0</v>
      </c>
      <c r="Q115" s="467">
        <f t="shared" si="55"/>
        <v>0</v>
      </c>
      <c r="R115" s="466">
        <f t="shared" si="47"/>
        <v>0</v>
      </c>
      <c r="S115" s="466">
        <f t="shared" si="48"/>
        <v>0</v>
      </c>
      <c r="T115" s="466">
        <f t="shared" si="56"/>
        <v>0</v>
      </c>
      <c r="U115" s="466">
        <f t="shared" si="57"/>
        <v>0</v>
      </c>
      <c r="V115" s="466">
        <f t="shared" si="49"/>
        <v>0</v>
      </c>
      <c r="W115" s="466">
        <f t="shared" si="50"/>
        <v>0</v>
      </c>
      <c r="X115" s="466">
        <f t="shared" si="51"/>
        <v>0</v>
      </c>
      <c r="Y115" s="463">
        <f t="shared" si="58"/>
        <v>0</v>
      </c>
      <c r="Z115" s="463">
        <f t="shared" si="59"/>
        <v>0</v>
      </c>
      <c r="AA115" s="463">
        <f t="shared" si="60"/>
        <v>0</v>
      </c>
      <c r="AB115" s="463">
        <f t="shared" si="61"/>
        <v>0</v>
      </c>
      <c r="AC115" s="463">
        <f t="shared" si="62"/>
        <v>0</v>
      </c>
      <c r="AD115" s="463">
        <f t="shared" si="63"/>
        <v>0</v>
      </c>
    </row>
    <row r="116" spans="1:30">
      <c r="A116" s="461">
        <v>8120</v>
      </c>
      <c r="B116" s="466">
        <v>503.20400000000001</v>
      </c>
      <c r="C116" s="466">
        <v>503.423</v>
      </c>
      <c r="D116" s="466">
        <v>501.83699999999999</v>
      </c>
      <c r="E116" s="466">
        <v>503.92</v>
      </c>
      <c r="F116" s="466">
        <v>-2.5</v>
      </c>
      <c r="G116" s="466">
        <v>-2.5</v>
      </c>
      <c r="H116" s="467">
        <f t="shared" si="43"/>
        <v>0</v>
      </c>
      <c r="I116" s="467">
        <f t="shared" si="44"/>
        <v>0</v>
      </c>
      <c r="J116" s="467">
        <f t="shared" si="45"/>
        <v>0</v>
      </c>
      <c r="K116" s="466">
        <f t="shared" si="53"/>
        <v>0</v>
      </c>
      <c r="L116" s="466">
        <f t="shared" si="54"/>
        <v>0</v>
      </c>
      <c r="M116" s="468">
        <v>2</v>
      </c>
      <c r="N116" s="468">
        <v>2</v>
      </c>
      <c r="O116" s="467">
        <f t="shared" si="46"/>
        <v>0</v>
      </c>
      <c r="P116" s="467">
        <f t="shared" si="52"/>
        <v>0</v>
      </c>
      <c r="Q116" s="467">
        <f t="shared" si="55"/>
        <v>0</v>
      </c>
      <c r="R116" s="466">
        <f t="shared" si="47"/>
        <v>0</v>
      </c>
      <c r="S116" s="466">
        <f t="shared" si="48"/>
        <v>0</v>
      </c>
      <c r="T116" s="466">
        <f t="shared" si="56"/>
        <v>0</v>
      </c>
      <c r="U116" s="466">
        <f t="shared" si="57"/>
        <v>0</v>
      </c>
      <c r="V116" s="466">
        <f t="shared" si="49"/>
        <v>0</v>
      </c>
      <c r="W116" s="466">
        <f t="shared" si="50"/>
        <v>0</v>
      </c>
      <c r="X116" s="466">
        <f t="shared" si="51"/>
        <v>0</v>
      </c>
      <c r="Y116" s="463">
        <f t="shared" si="58"/>
        <v>0</v>
      </c>
      <c r="Z116" s="463">
        <f t="shared" si="59"/>
        <v>0</v>
      </c>
      <c r="AA116" s="463">
        <f t="shared" si="60"/>
        <v>0</v>
      </c>
      <c r="AB116" s="463">
        <f t="shared" si="61"/>
        <v>0</v>
      </c>
      <c r="AC116" s="463">
        <f t="shared" si="62"/>
        <v>0</v>
      </c>
      <c r="AD116" s="463">
        <f t="shared" si="63"/>
        <v>0</v>
      </c>
    </row>
    <row r="117" spans="1:30">
      <c r="A117" s="461">
        <v>8130</v>
      </c>
      <c r="B117" s="466">
        <v>502.87400000000002</v>
      </c>
      <c r="C117" s="466">
        <v>503.10300000000001</v>
      </c>
      <c r="D117" s="466">
        <v>501.50700000000001</v>
      </c>
      <c r="E117" s="466">
        <v>502.89400000000001</v>
      </c>
      <c r="F117" s="466">
        <v>-2.5</v>
      </c>
      <c r="G117" s="466">
        <v>-2.5</v>
      </c>
      <c r="H117" s="467">
        <f t="shared" si="43"/>
        <v>0</v>
      </c>
      <c r="I117" s="467">
        <f t="shared" si="44"/>
        <v>0</v>
      </c>
      <c r="J117" s="467">
        <f t="shared" si="45"/>
        <v>0</v>
      </c>
      <c r="K117" s="466">
        <f t="shared" si="53"/>
        <v>0</v>
      </c>
      <c r="L117" s="466">
        <f t="shared" si="54"/>
        <v>0</v>
      </c>
      <c r="M117" s="468">
        <v>2</v>
      </c>
      <c r="N117" s="468">
        <v>2</v>
      </c>
      <c r="O117" s="467">
        <f t="shared" si="46"/>
        <v>0</v>
      </c>
      <c r="P117" s="467">
        <f t="shared" si="52"/>
        <v>0</v>
      </c>
      <c r="Q117" s="467">
        <f t="shared" si="55"/>
        <v>0</v>
      </c>
      <c r="R117" s="466">
        <f t="shared" si="47"/>
        <v>0</v>
      </c>
      <c r="S117" s="466">
        <f t="shared" si="48"/>
        <v>0</v>
      </c>
      <c r="T117" s="466">
        <f t="shared" si="56"/>
        <v>0</v>
      </c>
      <c r="U117" s="466">
        <f t="shared" si="57"/>
        <v>0</v>
      </c>
      <c r="V117" s="466">
        <f t="shared" si="49"/>
        <v>0</v>
      </c>
      <c r="W117" s="466">
        <f t="shared" si="50"/>
        <v>0</v>
      </c>
      <c r="X117" s="466">
        <f t="shared" si="51"/>
        <v>0</v>
      </c>
      <c r="Y117" s="463">
        <f t="shared" si="58"/>
        <v>0</v>
      </c>
      <c r="Z117" s="463">
        <f t="shared" si="59"/>
        <v>0</v>
      </c>
      <c r="AA117" s="463">
        <f t="shared" si="60"/>
        <v>0</v>
      </c>
      <c r="AB117" s="463">
        <f t="shared" si="61"/>
        <v>0</v>
      </c>
      <c r="AC117" s="463">
        <f t="shared" si="62"/>
        <v>0</v>
      </c>
      <c r="AD117" s="463">
        <f t="shared" si="63"/>
        <v>0</v>
      </c>
    </row>
    <row r="118" spans="1:30">
      <c r="A118" s="461">
        <v>8140</v>
      </c>
      <c r="B118" s="466">
        <v>502.54300000000001</v>
      </c>
      <c r="C118" s="466">
        <v>502.69200000000001</v>
      </c>
      <c r="D118" s="466">
        <v>501.17099999999999</v>
      </c>
      <c r="E118" s="466">
        <v>501.577</v>
      </c>
      <c r="F118" s="466">
        <v>-2.5</v>
      </c>
      <c r="G118" s="466">
        <v>-2.5</v>
      </c>
      <c r="H118" s="467">
        <f t="shared" si="43"/>
        <v>0</v>
      </c>
      <c r="I118" s="467">
        <f t="shared" si="44"/>
        <v>0</v>
      </c>
      <c r="J118" s="467">
        <f t="shared" si="45"/>
        <v>0</v>
      </c>
      <c r="K118" s="466">
        <f t="shared" si="53"/>
        <v>0</v>
      </c>
      <c r="L118" s="466">
        <f t="shared" si="54"/>
        <v>0</v>
      </c>
      <c r="M118" s="468">
        <v>2</v>
      </c>
      <c r="N118" s="468">
        <v>2</v>
      </c>
      <c r="O118" s="467">
        <f t="shared" si="46"/>
        <v>0</v>
      </c>
      <c r="P118" s="467">
        <f t="shared" si="52"/>
        <v>0</v>
      </c>
      <c r="Q118" s="467">
        <f t="shared" si="55"/>
        <v>0</v>
      </c>
      <c r="R118" s="466">
        <f t="shared" si="47"/>
        <v>0</v>
      </c>
      <c r="S118" s="466">
        <f t="shared" si="48"/>
        <v>0</v>
      </c>
      <c r="T118" s="466">
        <f t="shared" si="56"/>
        <v>0</v>
      </c>
      <c r="U118" s="466">
        <f t="shared" si="57"/>
        <v>0</v>
      </c>
      <c r="V118" s="466">
        <f t="shared" si="49"/>
        <v>0</v>
      </c>
      <c r="W118" s="466">
        <f t="shared" si="50"/>
        <v>0</v>
      </c>
      <c r="X118" s="466">
        <f t="shared" si="51"/>
        <v>0</v>
      </c>
      <c r="Y118" s="463">
        <f t="shared" si="58"/>
        <v>0</v>
      </c>
      <c r="Z118" s="463">
        <f t="shared" si="59"/>
        <v>0</v>
      </c>
      <c r="AA118" s="463">
        <f t="shared" si="60"/>
        <v>0</v>
      </c>
      <c r="AB118" s="463">
        <f t="shared" si="61"/>
        <v>0</v>
      </c>
      <c r="AC118" s="463">
        <f t="shared" si="62"/>
        <v>0</v>
      </c>
      <c r="AD118" s="463">
        <f t="shared" si="63"/>
        <v>0</v>
      </c>
    </row>
    <row r="119" spans="1:30">
      <c r="A119" s="461">
        <v>8150</v>
      </c>
      <c r="B119" s="466">
        <v>502.21199999999999</v>
      </c>
      <c r="C119" s="466">
        <v>502.17899999999997</v>
      </c>
      <c r="D119" s="466">
        <v>500.82600000000002</v>
      </c>
      <c r="E119" s="466">
        <v>500.96899999999999</v>
      </c>
      <c r="F119" s="466">
        <v>-2.5</v>
      </c>
      <c r="G119" s="466">
        <v>-2.5</v>
      </c>
      <c r="H119" s="467">
        <f t="shared" si="43"/>
        <v>3.3000000000015461E-2</v>
      </c>
      <c r="I119" s="467">
        <f t="shared" si="44"/>
        <v>0</v>
      </c>
      <c r="J119" s="467">
        <f t="shared" si="45"/>
        <v>1.6500000000007731E-2</v>
      </c>
      <c r="K119" s="466">
        <f t="shared" si="53"/>
        <v>0</v>
      </c>
      <c r="L119" s="466">
        <f t="shared" si="54"/>
        <v>0</v>
      </c>
      <c r="M119" s="468">
        <v>2</v>
      </c>
      <c r="N119" s="468">
        <v>2</v>
      </c>
      <c r="O119" s="467">
        <f t="shared" si="46"/>
        <v>0</v>
      </c>
      <c r="P119" s="467">
        <f t="shared" si="52"/>
        <v>0</v>
      </c>
      <c r="Q119" s="467">
        <f t="shared" si="55"/>
        <v>0</v>
      </c>
      <c r="R119" s="466">
        <f t="shared" si="47"/>
        <v>0</v>
      </c>
      <c r="S119" s="466">
        <f t="shared" si="48"/>
        <v>0</v>
      </c>
      <c r="T119" s="466">
        <f t="shared" si="56"/>
        <v>0</v>
      </c>
      <c r="U119" s="466">
        <f t="shared" si="57"/>
        <v>0</v>
      </c>
      <c r="V119" s="466">
        <f t="shared" si="49"/>
        <v>0</v>
      </c>
      <c r="W119" s="466">
        <f t="shared" si="50"/>
        <v>0</v>
      </c>
      <c r="X119" s="466">
        <f t="shared" si="51"/>
        <v>0</v>
      </c>
      <c r="Y119" s="463">
        <f t="shared" si="58"/>
        <v>0</v>
      </c>
      <c r="Z119" s="463">
        <f t="shared" si="59"/>
        <v>0</v>
      </c>
      <c r="AA119" s="463">
        <f t="shared" si="60"/>
        <v>0</v>
      </c>
      <c r="AB119" s="463">
        <f t="shared" si="61"/>
        <v>0</v>
      </c>
      <c r="AC119" s="463">
        <f t="shared" si="62"/>
        <v>0</v>
      </c>
      <c r="AD119" s="463">
        <f t="shared" si="63"/>
        <v>0</v>
      </c>
    </row>
    <row r="120" spans="1:30">
      <c r="A120" s="461">
        <v>8160</v>
      </c>
      <c r="B120" s="466">
        <v>501.88200000000001</v>
      </c>
      <c r="C120" s="466">
        <v>501.62700000000001</v>
      </c>
      <c r="D120" s="466">
        <v>500.47199999999998</v>
      </c>
      <c r="E120" s="466">
        <v>499.608</v>
      </c>
      <c r="F120" s="466">
        <v>-2.5</v>
      </c>
      <c r="G120" s="466">
        <v>-2.5</v>
      </c>
      <c r="H120" s="467">
        <f t="shared" si="43"/>
        <v>0.25499999999999545</v>
      </c>
      <c r="I120" s="467">
        <f t="shared" si="44"/>
        <v>0.8639999999999759</v>
      </c>
      <c r="J120" s="467">
        <f t="shared" si="45"/>
        <v>0.55949999999998568</v>
      </c>
      <c r="K120" s="466">
        <f t="shared" si="53"/>
        <v>0</v>
      </c>
      <c r="L120" s="466">
        <f t="shared" si="54"/>
        <v>0</v>
      </c>
      <c r="M120" s="468">
        <v>2</v>
      </c>
      <c r="N120" s="468">
        <v>2</v>
      </c>
      <c r="O120" s="467">
        <f t="shared" si="46"/>
        <v>0</v>
      </c>
      <c r="P120" s="467">
        <f t="shared" si="52"/>
        <v>0</v>
      </c>
      <c r="Q120" s="467">
        <f t="shared" si="55"/>
        <v>0</v>
      </c>
      <c r="R120" s="466">
        <f t="shared" si="47"/>
        <v>0</v>
      </c>
      <c r="S120" s="466">
        <f t="shared" si="48"/>
        <v>0</v>
      </c>
      <c r="T120" s="466">
        <f t="shared" si="56"/>
        <v>0</v>
      </c>
      <c r="U120" s="466">
        <f t="shared" si="57"/>
        <v>0</v>
      </c>
      <c r="V120" s="466">
        <f t="shared" si="49"/>
        <v>0</v>
      </c>
      <c r="W120" s="466">
        <f t="shared" si="50"/>
        <v>0</v>
      </c>
      <c r="X120" s="466">
        <f t="shared" si="51"/>
        <v>0</v>
      </c>
      <c r="Y120" s="463">
        <f t="shared" si="58"/>
        <v>0</v>
      </c>
      <c r="Z120" s="463">
        <f t="shared" si="59"/>
        <v>0</v>
      </c>
      <c r="AA120" s="463">
        <f t="shared" si="60"/>
        <v>0</v>
      </c>
      <c r="AB120" s="463">
        <f t="shared" si="61"/>
        <v>0</v>
      </c>
      <c r="AC120" s="463">
        <f t="shared" si="62"/>
        <v>0</v>
      </c>
      <c r="AD120" s="463">
        <f t="shared" si="63"/>
        <v>0</v>
      </c>
    </row>
    <row r="121" spans="1:30">
      <c r="A121" s="461">
        <v>8170</v>
      </c>
      <c r="B121" s="466">
        <v>501.56599999999997</v>
      </c>
      <c r="C121" s="466">
        <v>501.05500000000001</v>
      </c>
      <c r="D121" s="466">
        <v>500.108</v>
      </c>
      <c r="E121" s="466">
        <v>498.42500000000001</v>
      </c>
      <c r="F121" s="466">
        <v>-2.5</v>
      </c>
      <c r="G121" s="466">
        <v>-2.5</v>
      </c>
      <c r="H121" s="467">
        <f t="shared" si="43"/>
        <v>0.51099999999996726</v>
      </c>
      <c r="I121" s="467">
        <f t="shared" si="44"/>
        <v>1.6829999999999927</v>
      </c>
      <c r="J121" s="467">
        <f t="shared" si="45"/>
        <v>1.09699999999998</v>
      </c>
      <c r="K121" s="466">
        <f t="shared" si="53"/>
        <v>0</v>
      </c>
      <c r="L121" s="466">
        <f t="shared" si="54"/>
        <v>0</v>
      </c>
      <c r="M121" s="468">
        <v>2</v>
      </c>
      <c r="N121" s="468">
        <v>2</v>
      </c>
      <c r="O121" s="467">
        <f t="shared" si="46"/>
        <v>0</v>
      </c>
      <c r="P121" s="467">
        <f t="shared" si="52"/>
        <v>37.633024061321294</v>
      </c>
      <c r="Q121" s="467">
        <f t="shared" si="55"/>
        <v>10</v>
      </c>
      <c r="R121" s="466">
        <f t="shared" si="47"/>
        <v>0</v>
      </c>
      <c r="S121" s="466">
        <f t="shared" si="48"/>
        <v>0</v>
      </c>
      <c r="T121" s="466">
        <f t="shared" si="56"/>
        <v>0</v>
      </c>
      <c r="U121" s="466">
        <f t="shared" si="57"/>
        <v>0</v>
      </c>
      <c r="V121" s="466">
        <f t="shared" si="49"/>
        <v>0</v>
      </c>
      <c r="W121" s="466">
        <f t="shared" si="50"/>
        <v>10</v>
      </c>
      <c r="X121" s="466">
        <f t="shared" si="51"/>
        <v>0</v>
      </c>
      <c r="Y121" s="463">
        <f t="shared" si="58"/>
        <v>0</v>
      </c>
      <c r="Z121" s="463">
        <f t="shared" si="59"/>
        <v>8170</v>
      </c>
      <c r="AA121" s="463">
        <f t="shared" si="60"/>
        <v>0</v>
      </c>
      <c r="AB121" s="463">
        <f t="shared" si="61"/>
        <v>0</v>
      </c>
      <c r="AC121" s="463">
        <f t="shared" si="62"/>
        <v>0</v>
      </c>
      <c r="AD121" s="463">
        <f t="shared" si="63"/>
        <v>8170</v>
      </c>
    </row>
    <row r="122" spans="1:30">
      <c r="A122" s="461">
        <v>8180</v>
      </c>
      <c r="B122" s="466"/>
      <c r="C122" s="466"/>
      <c r="D122" s="466">
        <v>499.73599999999999</v>
      </c>
      <c r="E122" s="466">
        <v>498.40300000000002</v>
      </c>
      <c r="F122" s="466">
        <v>-2.5</v>
      </c>
      <c r="G122" s="466">
        <v>-2.5</v>
      </c>
      <c r="H122" s="467">
        <f t="shared" si="43"/>
        <v>0</v>
      </c>
      <c r="I122" s="467">
        <f t="shared" si="44"/>
        <v>1.33299999999997</v>
      </c>
      <c r="J122" s="467">
        <f t="shared" si="45"/>
        <v>0.66649999999998499</v>
      </c>
      <c r="K122" s="466">
        <f t="shared" si="53"/>
        <v>0</v>
      </c>
      <c r="L122" s="466">
        <f t="shared" si="54"/>
        <v>0</v>
      </c>
      <c r="M122" s="468">
        <v>2</v>
      </c>
      <c r="N122" s="468">
        <v>2</v>
      </c>
      <c r="O122" s="467">
        <f t="shared" si="46"/>
        <v>0</v>
      </c>
      <c r="P122" s="467">
        <f t="shared" si="52"/>
        <v>0</v>
      </c>
      <c r="Q122" s="467">
        <f t="shared" si="55"/>
        <v>0</v>
      </c>
      <c r="R122" s="466">
        <f t="shared" si="47"/>
        <v>0</v>
      </c>
      <c r="S122" s="466">
        <f t="shared" si="48"/>
        <v>0</v>
      </c>
      <c r="T122" s="466">
        <f t="shared" si="56"/>
        <v>0</v>
      </c>
      <c r="U122" s="466">
        <f t="shared" si="57"/>
        <v>0</v>
      </c>
      <c r="V122" s="466">
        <f t="shared" si="49"/>
        <v>0</v>
      </c>
      <c r="W122" s="466">
        <f t="shared" si="50"/>
        <v>0</v>
      </c>
      <c r="X122" s="466">
        <f t="shared" si="51"/>
        <v>0</v>
      </c>
      <c r="Y122" s="463">
        <f t="shared" si="58"/>
        <v>0</v>
      </c>
      <c r="Z122" s="463">
        <f t="shared" si="59"/>
        <v>8180</v>
      </c>
      <c r="AA122" s="463">
        <f t="shared" si="60"/>
        <v>0</v>
      </c>
      <c r="AB122" s="463">
        <f t="shared" si="61"/>
        <v>0</v>
      </c>
      <c r="AC122" s="463">
        <f t="shared" si="62"/>
        <v>0</v>
      </c>
      <c r="AD122" s="463">
        <f t="shared" si="63"/>
        <v>8180</v>
      </c>
    </row>
    <row r="123" spans="1:30">
      <c r="A123" s="461">
        <v>8190</v>
      </c>
      <c r="B123" s="466"/>
      <c r="C123" s="466"/>
      <c r="D123" s="466">
        <v>499.35399999999998</v>
      </c>
      <c r="E123" s="466">
        <v>498.17599999999999</v>
      </c>
      <c r="F123" s="466">
        <v>-2.5</v>
      </c>
      <c r="G123" s="466">
        <v>-2.5</v>
      </c>
      <c r="H123" s="467">
        <f t="shared" si="43"/>
        <v>0</v>
      </c>
      <c r="I123" s="467">
        <f t="shared" si="44"/>
        <v>1.1779999999999973</v>
      </c>
      <c r="J123" s="467">
        <f t="shared" si="45"/>
        <v>0.58899999999999864</v>
      </c>
      <c r="K123" s="466">
        <f t="shared" si="53"/>
        <v>0</v>
      </c>
      <c r="L123" s="466">
        <f t="shared" si="54"/>
        <v>0</v>
      </c>
      <c r="M123" s="468">
        <v>2</v>
      </c>
      <c r="N123" s="468">
        <v>2</v>
      </c>
      <c r="O123" s="467">
        <f t="shared" si="46"/>
        <v>0</v>
      </c>
      <c r="P123" s="467">
        <f t="shared" si="52"/>
        <v>0</v>
      </c>
      <c r="Q123" s="467">
        <f t="shared" si="55"/>
        <v>0</v>
      </c>
      <c r="R123" s="466">
        <f t="shared" si="47"/>
        <v>0</v>
      </c>
      <c r="S123" s="466">
        <f t="shared" si="48"/>
        <v>0</v>
      </c>
      <c r="T123" s="466">
        <f t="shared" si="56"/>
        <v>0</v>
      </c>
      <c r="U123" s="466">
        <f t="shared" si="57"/>
        <v>0</v>
      </c>
      <c r="V123" s="466">
        <f t="shared" si="49"/>
        <v>0</v>
      </c>
      <c r="W123" s="466">
        <f t="shared" si="50"/>
        <v>0</v>
      </c>
      <c r="X123" s="466">
        <f t="shared" si="51"/>
        <v>0</v>
      </c>
      <c r="Y123" s="463">
        <f t="shared" si="58"/>
        <v>0</v>
      </c>
      <c r="Z123" s="463">
        <f t="shared" si="59"/>
        <v>0</v>
      </c>
      <c r="AA123" s="463">
        <f t="shared" si="60"/>
        <v>0</v>
      </c>
      <c r="AB123" s="463">
        <f t="shared" si="61"/>
        <v>0</v>
      </c>
      <c r="AC123" s="463">
        <f t="shared" si="62"/>
        <v>0</v>
      </c>
      <c r="AD123" s="463">
        <f t="shared" si="63"/>
        <v>0</v>
      </c>
    </row>
    <row r="124" spans="1:30">
      <c r="A124" s="461">
        <v>8200</v>
      </c>
      <c r="B124" s="466"/>
      <c r="C124" s="466"/>
      <c r="D124" s="466">
        <v>498.96800000000002</v>
      </c>
      <c r="E124" s="466">
        <v>497.86599999999999</v>
      </c>
      <c r="F124" s="466">
        <v>-2.5</v>
      </c>
      <c r="G124" s="466">
        <v>-2.5</v>
      </c>
      <c r="H124" s="467">
        <f t="shared" si="43"/>
        <v>0</v>
      </c>
      <c r="I124" s="467">
        <f t="shared" si="44"/>
        <v>1.1020000000000323</v>
      </c>
      <c r="J124" s="467">
        <f t="shared" si="45"/>
        <v>0.55100000000001614</v>
      </c>
      <c r="K124" s="466">
        <f t="shared" si="53"/>
        <v>0</v>
      </c>
      <c r="L124" s="466">
        <f t="shared" si="54"/>
        <v>0</v>
      </c>
      <c r="M124" s="468">
        <v>2</v>
      </c>
      <c r="N124" s="468">
        <v>2</v>
      </c>
      <c r="O124" s="467">
        <f t="shared" si="46"/>
        <v>0</v>
      </c>
      <c r="P124" s="467">
        <f t="shared" si="52"/>
        <v>0</v>
      </c>
      <c r="Q124" s="467">
        <f t="shared" si="55"/>
        <v>0</v>
      </c>
      <c r="R124" s="466">
        <f t="shared" si="47"/>
        <v>0</v>
      </c>
      <c r="S124" s="466">
        <f t="shared" si="48"/>
        <v>0</v>
      </c>
      <c r="T124" s="466">
        <f t="shared" si="56"/>
        <v>0</v>
      </c>
      <c r="U124" s="466">
        <f t="shared" si="57"/>
        <v>0</v>
      </c>
      <c r="V124" s="466">
        <f t="shared" si="49"/>
        <v>0</v>
      </c>
      <c r="W124" s="466">
        <f t="shared" si="50"/>
        <v>0</v>
      </c>
      <c r="X124" s="466">
        <f t="shared" si="51"/>
        <v>0</v>
      </c>
      <c r="Y124" s="463">
        <f t="shared" si="58"/>
        <v>0</v>
      </c>
      <c r="Z124" s="463">
        <f t="shared" si="59"/>
        <v>0</v>
      </c>
      <c r="AA124" s="463">
        <f t="shared" si="60"/>
        <v>0</v>
      </c>
      <c r="AB124" s="463">
        <f t="shared" si="61"/>
        <v>0</v>
      </c>
      <c r="AC124" s="463">
        <f t="shared" si="62"/>
        <v>0</v>
      </c>
      <c r="AD124" s="463">
        <f t="shared" si="63"/>
        <v>0</v>
      </c>
    </row>
    <row r="125" spans="1:30">
      <c r="A125" s="461">
        <v>8210</v>
      </c>
      <c r="B125" s="466"/>
      <c r="C125" s="466"/>
      <c r="D125" s="466">
        <v>498.58300000000003</v>
      </c>
      <c r="E125" s="466">
        <v>497.53899999999999</v>
      </c>
      <c r="F125" s="466">
        <v>-2.5</v>
      </c>
      <c r="G125" s="466">
        <v>-2.5</v>
      </c>
      <c r="H125" s="467">
        <f t="shared" si="43"/>
        <v>0</v>
      </c>
      <c r="I125" s="467">
        <f t="shared" si="44"/>
        <v>1.0440000000000396</v>
      </c>
      <c r="J125" s="467">
        <f t="shared" si="45"/>
        <v>0.52200000000001978</v>
      </c>
      <c r="K125" s="466">
        <f t="shared" si="53"/>
        <v>0</v>
      </c>
      <c r="L125" s="466">
        <f t="shared" si="54"/>
        <v>0</v>
      </c>
      <c r="M125" s="468">
        <v>2</v>
      </c>
      <c r="N125" s="468">
        <v>2</v>
      </c>
      <c r="O125" s="467">
        <f t="shared" si="46"/>
        <v>0</v>
      </c>
      <c r="P125" s="467">
        <f t="shared" si="52"/>
        <v>0</v>
      </c>
      <c r="Q125" s="467">
        <f t="shared" si="55"/>
        <v>0</v>
      </c>
      <c r="R125" s="466">
        <f t="shared" si="47"/>
        <v>0</v>
      </c>
      <c r="S125" s="466">
        <f t="shared" si="48"/>
        <v>0</v>
      </c>
      <c r="T125" s="466">
        <f t="shared" si="56"/>
        <v>0</v>
      </c>
      <c r="U125" s="466">
        <f>IF(R125&gt;0,((A125-A124)/20)*SQRT(J125^2+(J125*M125)^2),)+IF(S125&gt;0,((A125-A124)/20)*SQRT(J125^2+(J125*N125)^2),)</f>
        <v>0</v>
      </c>
      <c r="V125" s="466">
        <f t="shared" si="49"/>
        <v>0</v>
      </c>
      <c r="W125" s="466">
        <f t="shared" si="50"/>
        <v>0</v>
      </c>
      <c r="X125" s="466">
        <f t="shared" si="51"/>
        <v>0</v>
      </c>
      <c r="Y125" s="463">
        <f t="shared" si="58"/>
        <v>0</v>
      </c>
      <c r="Z125" s="463">
        <f t="shared" si="59"/>
        <v>0</v>
      </c>
      <c r="AA125" s="463">
        <f t="shared" si="60"/>
        <v>0</v>
      </c>
      <c r="AB125" s="463">
        <f t="shared" si="61"/>
        <v>0</v>
      </c>
      <c r="AC125" s="463">
        <f t="shared" si="62"/>
        <v>0</v>
      </c>
      <c r="AD125" s="463">
        <f t="shared" si="63"/>
        <v>0</v>
      </c>
    </row>
    <row r="126" spans="1:30">
      <c r="A126" s="461">
        <v>8220</v>
      </c>
      <c r="B126" s="466"/>
      <c r="C126" s="466"/>
      <c r="D126" s="466">
        <v>498.197</v>
      </c>
      <c r="E126" s="466">
        <v>497.214</v>
      </c>
      <c r="F126" s="466">
        <v>-2.5</v>
      </c>
      <c r="G126" s="466">
        <v>-2.5</v>
      </c>
      <c r="H126" s="467">
        <f t="shared" si="43"/>
        <v>0</v>
      </c>
      <c r="I126" s="467">
        <f t="shared" ref="I126:I154" si="64">IF((D126-E126)&lt;0,0,(D126-E126))</f>
        <v>0.98300000000000409</v>
      </c>
      <c r="J126" s="467">
        <f t="shared" ref="J126:J154" si="65">+(H126+I126)/2</f>
        <v>0.49150000000000205</v>
      </c>
      <c r="K126" s="466">
        <f t="shared" si="53"/>
        <v>0</v>
      </c>
      <c r="L126" s="466">
        <f t="shared" si="54"/>
        <v>0</v>
      </c>
      <c r="M126" s="468">
        <v>2</v>
      </c>
      <c r="N126" s="468">
        <v>2</v>
      </c>
      <c r="O126" s="467">
        <f t="shared" si="46"/>
        <v>0</v>
      </c>
      <c r="P126" s="467">
        <f t="shared" si="52"/>
        <v>0</v>
      </c>
      <c r="Q126" s="467">
        <f t="shared" si="55"/>
        <v>0</v>
      </c>
      <c r="R126" s="466">
        <f t="shared" si="47"/>
        <v>0</v>
      </c>
      <c r="S126" s="466">
        <f t="shared" si="48"/>
        <v>0</v>
      </c>
      <c r="T126" s="466">
        <f t="shared" si="56"/>
        <v>0</v>
      </c>
      <c r="U126" s="466">
        <f t="shared" ref="U126:U154" si="66">+IF(R126&gt;0,((A126-A125)/20)*SQRT(J126^2+(J126*M126)^2),)+IF(S126&gt;0,((A126-A125)/20)*SQRT(J126^2+(J126*N126)^2),)</f>
        <v>0</v>
      </c>
      <c r="V126" s="466">
        <f t="shared" ref="V126:V154" si="67">+R126+S126</f>
        <v>0</v>
      </c>
      <c r="W126" s="466">
        <f t="shared" si="50"/>
        <v>0</v>
      </c>
      <c r="X126" s="466">
        <f t="shared" si="51"/>
        <v>0</v>
      </c>
      <c r="Y126" s="463">
        <f t="shared" si="58"/>
        <v>0</v>
      </c>
      <c r="Z126" s="463">
        <f t="shared" si="59"/>
        <v>0</v>
      </c>
      <c r="AA126" s="463">
        <f t="shared" si="60"/>
        <v>0</v>
      </c>
      <c r="AB126" s="463">
        <f t="shared" si="61"/>
        <v>0</v>
      </c>
      <c r="AC126" s="463">
        <f t="shared" si="62"/>
        <v>0</v>
      </c>
      <c r="AD126" s="463">
        <f t="shared" si="63"/>
        <v>0</v>
      </c>
    </row>
    <row r="127" spans="1:30">
      <c r="A127" s="461">
        <v>8230</v>
      </c>
      <c r="B127" s="466"/>
      <c r="C127" s="466"/>
      <c r="D127" s="466">
        <v>497.81200000000001</v>
      </c>
      <c r="E127" s="466">
        <v>496.86799999999999</v>
      </c>
      <c r="F127" s="466">
        <v>-2.5</v>
      </c>
      <c r="G127" s="466">
        <v>-2.5</v>
      </c>
      <c r="H127" s="467">
        <f t="shared" si="43"/>
        <v>0</v>
      </c>
      <c r="I127" s="467">
        <f t="shared" si="64"/>
        <v>0.94400000000001683</v>
      </c>
      <c r="J127" s="467">
        <f t="shared" si="65"/>
        <v>0.47200000000000841</v>
      </c>
      <c r="K127" s="466">
        <f t="shared" si="53"/>
        <v>0</v>
      </c>
      <c r="L127" s="466">
        <f t="shared" si="54"/>
        <v>0</v>
      </c>
      <c r="M127" s="468">
        <v>2</v>
      </c>
      <c r="N127" s="468">
        <v>2</v>
      </c>
      <c r="O127" s="467">
        <f t="shared" si="46"/>
        <v>0</v>
      </c>
      <c r="P127" s="467">
        <f t="shared" si="52"/>
        <v>0</v>
      </c>
      <c r="Q127" s="467">
        <f t="shared" si="55"/>
        <v>0</v>
      </c>
      <c r="R127" s="466">
        <f t="shared" si="47"/>
        <v>0</v>
      </c>
      <c r="S127" s="466">
        <f t="shared" si="48"/>
        <v>0</v>
      </c>
      <c r="T127" s="466">
        <f t="shared" si="56"/>
        <v>0</v>
      </c>
      <c r="U127" s="466">
        <f t="shared" si="66"/>
        <v>0</v>
      </c>
      <c r="V127" s="466">
        <f t="shared" si="67"/>
        <v>0</v>
      </c>
      <c r="W127" s="466">
        <f t="shared" si="50"/>
        <v>0</v>
      </c>
      <c r="X127" s="466">
        <f t="shared" si="51"/>
        <v>0</v>
      </c>
      <c r="Y127" s="463">
        <f t="shared" si="58"/>
        <v>0</v>
      </c>
      <c r="Z127" s="463">
        <f t="shared" si="59"/>
        <v>0</v>
      </c>
      <c r="AA127" s="463">
        <f t="shared" si="60"/>
        <v>0</v>
      </c>
      <c r="AB127" s="463">
        <f t="shared" si="61"/>
        <v>0</v>
      </c>
      <c r="AC127" s="463">
        <f t="shared" si="62"/>
        <v>0</v>
      </c>
      <c r="AD127" s="463">
        <f t="shared" si="63"/>
        <v>0</v>
      </c>
    </row>
    <row r="128" spans="1:30">
      <c r="A128" s="461">
        <v>8240</v>
      </c>
      <c r="B128" s="466"/>
      <c r="C128" s="466"/>
      <c r="D128" s="466">
        <v>497.42599999999999</v>
      </c>
      <c r="E128" s="466">
        <v>496.59500000000003</v>
      </c>
      <c r="F128" s="466">
        <v>-2.5</v>
      </c>
      <c r="G128" s="466">
        <v>-2.5</v>
      </c>
      <c r="H128" s="467">
        <f t="shared" si="43"/>
        <v>0</v>
      </c>
      <c r="I128" s="467">
        <f t="shared" si="64"/>
        <v>0.83099999999996044</v>
      </c>
      <c r="J128" s="467">
        <f t="shared" si="65"/>
        <v>0.41549999999998022</v>
      </c>
      <c r="K128" s="466">
        <f t="shared" si="53"/>
        <v>0</v>
      </c>
      <c r="L128" s="466">
        <f t="shared" si="54"/>
        <v>0</v>
      </c>
      <c r="M128" s="468">
        <v>2</v>
      </c>
      <c r="N128" s="468">
        <v>2</v>
      </c>
      <c r="O128" s="467">
        <f t="shared" si="46"/>
        <v>0</v>
      </c>
      <c r="P128" s="467">
        <f t="shared" si="52"/>
        <v>0</v>
      </c>
      <c r="Q128" s="467">
        <f t="shared" si="55"/>
        <v>0</v>
      </c>
      <c r="R128" s="466">
        <f t="shared" si="47"/>
        <v>0</v>
      </c>
      <c r="S128" s="466">
        <f t="shared" si="48"/>
        <v>0</v>
      </c>
      <c r="T128" s="466">
        <f t="shared" si="56"/>
        <v>0</v>
      </c>
      <c r="U128" s="466">
        <f t="shared" si="66"/>
        <v>0</v>
      </c>
      <c r="V128" s="466">
        <f t="shared" si="67"/>
        <v>0</v>
      </c>
      <c r="W128" s="466">
        <f t="shared" si="50"/>
        <v>0</v>
      </c>
      <c r="X128" s="466">
        <f t="shared" si="51"/>
        <v>0</v>
      </c>
      <c r="Y128" s="463">
        <f t="shared" si="58"/>
        <v>0</v>
      </c>
      <c r="Z128" s="463">
        <f t="shared" si="59"/>
        <v>0</v>
      </c>
      <c r="AA128" s="463">
        <f t="shared" si="60"/>
        <v>0</v>
      </c>
      <c r="AB128" s="463">
        <f t="shared" si="61"/>
        <v>0</v>
      </c>
      <c r="AC128" s="463">
        <f t="shared" si="62"/>
        <v>0</v>
      </c>
      <c r="AD128" s="463">
        <f t="shared" si="63"/>
        <v>0</v>
      </c>
    </row>
    <row r="129" spans="1:30">
      <c r="A129" s="461">
        <v>8250</v>
      </c>
      <c r="B129" s="466"/>
      <c r="C129" s="466"/>
      <c r="D129" s="466">
        <v>497.041</v>
      </c>
      <c r="E129" s="466">
        <v>496.31700000000001</v>
      </c>
      <c r="F129" s="466">
        <v>-2.5</v>
      </c>
      <c r="G129" s="466">
        <v>-2.5</v>
      </c>
      <c r="H129" s="467">
        <f t="shared" si="43"/>
        <v>0</v>
      </c>
      <c r="I129" s="467">
        <f t="shared" si="64"/>
        <v>0.72399999999998954</v>
      </c>
      <c r="J129" s="467">
        <f t="shared" si="65"/>
        <v>0.36199999999999477</v>
      </c>
      <c r="K129" s="466">
        <f t="shared" si="53"/>
        <v>0</v>
      </c>
      <c r="L129" s="466">
        <f t="shared" si="54"/>
        <v>0</v>
      </c>
      <c r="M129" s="468">
        <v>2</v>
      </c>
      <c r="N129" s="468">
        <v>2</v>
      </c>
      <c r="O129" s="467">
        <f t="shared" si="46"/>
        <v>0</v>
      </c>
      <c r="P129" s="467">
        <f t="shared" si="52"/>
        <v>0</v>
      </c>
      <c r="Q129" s="467">
        <f t="shared" si="55"/>
        <v>0</v>
      </c>
      <c r="R129" s="466">
        <f t="shared" si="47"/>
        <v>0</v>
      </c>
      <c r="S129" s="466">
        <f t="shared" si="48"/>
        <v>0</v>
      </c>
      <c r="T129" s="466">
        <f t="shared" si="56"/>
        <v>0</v>
      </c>
      <c r="U129" s="466">
        <f t="shared" si="66"/>
        <v>0</v>
      </c>
      <c r="V129" s="466">
        <f t="shared" si="67"/>
        <v>0</v>
      </c>
      <c r="W129" s="466">
        <f t="shared" si="50"/>
        <v>0</v>
      </c>
      <c r="X129" s="466">
        <f t="shared" si="51"/>
        <v>0</v>
      </c>
      <c r="Y129" s="463">
        <f t="shared" si="58"/>
        <v>0</v>
      </c>
      <c r="Z129" s="463">
        <f t="shared" si="59"/>
        <v>0</v>
      </c>
      <c r="AA129" s="463">
        <f t="shared" si="60"/>
        <v>0</v>
      </c>
      <c r="AB129" s="463">
        <f t="shared" si="61"/>
        <v>0</v>
      </c>
      <c r="AC129" s="463">
        <f t="shared" si="62"/>
        <v>0</v>
      </c>
      <c r="AD129" s="463">
        <f t="shared" si="63"/>
        <v>0</v>
      </c>
    </row>
    <row r="130" spans="1:30">
      <c r="A130" s="461">
        <v>8260</v>
      </c>
      <c r="B130" s="466"/>
      <c r="C130" s="466"/>
      <c r="D130" s="466">
        <v>496.65499999999997</v>
      </c>
      <c r="E130" s="466">
        <v>495.73700000000002</v>
      </c>
      <c r="F130" s="466">
        <v>-2.5</v>
      </c>
      <c r="G130" s="466">
        <v>-2.5</v>
      </c>
      <c r="H130" s="467">
        <f t="shared" si="43"/>
        <v>0</v>
      </c>
      <c r="I130" s="467">
        <f t="shared" si="64"/>
        <v>0.91799999999994952</v>
      </c>
      <c r="J130" s="467">
        <f t="shared" si="65"/>
        <v>0.45899999999997476</v>
      </c>
      <c r="K130" s="466">
        <f t="shared" si="53"/>
        <v>0</v>
      </c>
      <c r="L130" s="466">
        <f t="shared" si="54"/>
        <v>0</v>
      </c>
      <c r="M130" s="468">
        <v>2</v>
      </c>
      <c r="N130" s="468">
        <v>2</v>
      </c>
      <c r="O130" s="467">
        <f t="shared" si="46"/>
        <v>0</v>
      </c>
      <c r="P130" s="467">
        <f t="shared" si="52"/>
        <v>0</v>
      </c>
      <c r="Q130" s="467">
        <f t="shared" si="55"/>
        <v>0</v>
      </c>
      <c r="R130" s="466">
        <f t="shared" si="47"/>
        <v>0</v>
      </c>
      <c r="S130" s="466">
        <f t="shared" si="48"/>
        <v>0</v>
      </c>
      <c r="T130" s="466">
        <f t="shared" si="56"/>
        <v>0</v>
      </c>
      <c r="U130" s="466">
        <f t="shared" si="66"/>
        <v>0</v>
      </c>
      <c r="V130" s="466">
        <f t="shared" si="67"/>
        <v>0</v>
      </c>
      <c r="W130" s="466">
        <f t="shared" si="50"/>
        <v>0</v>
      </c>
      <c r="X130" s="466">
        <f t="shared" si="51"/>
        <v>0</v>
      </c>
      <c r="Y130" s="463">
        <f t="shared" ref="Y130:Y135" si="68">+IF(X130&gt;0,IF(X129=0,A130,IF(X130&gt;0,IF(X149=0,A149,),)),IF(X130=0,IF(X129&gt;0,IF(X128=0,A130,),),))</f>
        <v>0</v>
      </c>
      <c r="Z130" s="463">
        <f t="shared" ref="Z130:Z135" si="69">+IF(W130&gt;0,IF(W129=0,A130,IF(W130&gt;0,IF(W149=0,A149,),)),IF(W130=0,IF(W129&gt;0,IF(W128=0,A130,),),))</f>
        <v>0</v>
      </c>
      <c r="AA130" s="463">
        <f t="shared" ref="AA130:AA135" si="70">+IF(R130&gt;0,IF(R129=0,A130,IF(R130&gt;0,IF(R149=0,A149,),)),IF(R130=0,IF(R129&gt;0,IF(R128=0,A130,),),))</f>
        <v>0</v>
      </c>
      <c r="AB130" s="463">
        <f t="shared" ref="AB130:AB135" si="71">+IF(S130&gt;0,IF(S129=0,A130,IF(S130&gt;0,IF(S149=0,A149,),)),IF(S130=0,IF(S129&gt;0,IF(S128=0,A130,),),))</f>
        <v>0</v>
      </c>
      <c r="AC130" s="463">
        <f t="shared" ref="AC130:AC135" si="72">+IF(O130&gt;0,IF(O129=0,A130,IF(O130&gt;0,IF(O149=0,A149,),)),IF(O130=0,IF(O129&gt;0,IF(O128=0,A130,),),))</f>
        <v>0</v>
      </c>
      <c r="AD130" s="463">
        <f t="shared" ref="AD130:AD135" si="73">+IF(P130&gt;0,IF(P129=0,A130,IF(P130&gt;0,IF(P149=0,A149,),)),IF(P130=0,IF(P129&gt;0,IF(P128=0,A130,),),))</f>
        <v>0</v>
      </c>
    </row>
    <row r="131" spans="1:30">
      <c r="A131" s="461">
        <v>8270</v>
      </c>
      <c r="B131" s="466"/>
      <c r="C131" s="466"/>
      <c r="D131" s="466">
        <v>496.27</v>
      </c>
      <c r="E131" s="466">
        <v>495.01299999999998</v>
      </c>
      <c r="F131" s="466"/>
      <c r="G131" s="466"/>
      <c r="H131" s="467"/>
      <c r="I131" s="467">
        <f t="shared" si="64"/>
        <v>1.257000000000005</v>
      </c>
      <c r="J131" s="467">
        <f t="shared" si="65"/>
        <v>0.6285000000000025</v>
      </c>
      <c r="K131" s="466">
        <f t="shared" si="53"/>
        <v>0</v>
      </c>
      <c r="L131" s="466">
        <f t="shared" si="54"/>
        <v>0</v>
      </c>
      <c r="M131" s="468">
        <v>2</v>
      </c>
      <c r="N131" s="468">
        <v>2</v>
      </c>
      <c r="O131" s="467">
        <f t="shared" si="46"/>
        <v>0</v>
      </c>
      <c r="P131" s="467">
        <f t="shared" si="52"/>
        <v>0</v>
      </c>
      <c r="Q131" s="467">
        <f t="shared" si="55"/>
        <v>0</v>
      </c>
      <c r="R131" s="466">
        <f t="shared" si="47"/>
        <v>0</v>
      </c>
      <c r="S131" s="466">
        <f t="shared" si="48"/>
        <v>0</v>
      </c>
      <c r="T131" s="466">
        <f t="shared" si="56"/>
        <v>0</v>
      </c>
      <c r="U131" s="466">
        <f t="shared" si="66"/>
        <v>0</v>
      </c>
      <c r="V131" s="466">
        <f t="shared" si="67"/>
        <v>0</v>
      </c>
      <c r="W131" s="466">
        <f t="shared" si="50"/>
        <v>0</v>
      </c>
      <c r="X131" s="466">
        <f t="shared" si="51"/>
        <v>0</v>
      </c>
      <c r="Y131" s="463">
        <f t="shared" si="68"/>
        <v>0</v>
      </c>
      <c r="Z131" s="463">
        <f t="shared" si="69"/>
        <v>0</v>
      </c>
      <c r="AA131" s="463">
        <f t="shared" si="70"/>
        <v>0</v>
      </c>
      <c r="AB131" s="463">
        <f t="shared" si="71"/>
        <v>0</v>
      </c>
      <c r="AC131" s="463">
        <f t="shared" si="72"/>
        <v>0</v>
      </c>
      <c r="AD131" s="463">
        <f t="shared" si="73"/>
        <v>0</v>
      </c>
    </row>
    <row r="132" spans="1:30">
      <c r="A132" s="461">
        <v>8280</v>
      </c>
      <c r="B132" s="466"/>
      <c r="C132" s="466"/>
      <c r="D132" s="466">
        <v>495.88400000000001</v>
      </c>
      <c r="E132" s="466">
        <v>494.68700000000001</v>
      </c>
      <c r="F132" s="466"/>
      <c r="G132" s="466"/>
      <c r="H132" s="467"/>
      <c r="I132" s="467">
        <f t="shared" si="64"/>
        <v>1.1970000000000027</v>
      </c>
      <c r="J132" s="467">
        <f t="shared" si="65"/>
        <v>0.59850000000000136</v>
      </c>
      <c r="K132" s="466">
        <f t="shared" si="53"/>
        <v>0</v>
      </c>
      <c r="L132" s="466">
        <f t="shared" si="54"/>
        <v>0</v>
      </c>
      <c r="M132" s="468">
        <v>2</v>
      </c>
      <c r="N132" s="468">
        <v>2</v>
      </c>
      <c r="O132" s="467">
        <f t="shared" si="46"/>
        <v>0</v>
      </c>
      <c r="P132" s="467">
        <f t="shared" si="52"/>
        <v>0</v>
      </c>
      <c r="Q132" s="467">
        <f t="shared" si="55"/>
        <v>0</v>
      </c>
      <c r="R132" s="466">
        <f t="shared" si="47"/>
        <v>0</v>
      </c>
      <c r="S132" s="466">
        <f t="shared" si="48"/>
        <v>0</v>
      </c>
      <c r="T132" s="466">
        <f t="shared" si="56"/>
        <v>0</v>
      </c>
      <c r="U132" s="466">
        <f t="shared" si="66"/>
        <v>0</v>
      </c>
      <c r="V132" s="466">
        <f t="shared" si="67"/>
        <v>0</v>
      </c>
      <c r="W132" s="466">
        <f t="shared" si="50"/>
        <v>0</v>
      </c>
      <c r="X132" s="466">
        <f t="shared" si="51"/>
        <v>0</v>
      </c>
      <c r="Y132" s="463">
        <f t="shared" si="68"/>
        <v>0</v>
      </c>
      <c r="Z132" s="463">
        <f t="shared" si="69"/>
        <v>0</v>
      </c>
      <c r="AA132" s="463">
        <f t="shared" si="70"/>
        <v>0</v>
      </c>
      <c r="AB132" s="463">
        <f t="shared" si="71"/>
        <v>0</v>
      </c>
      <c r="AC132" s="463">
        <f t="shared" si="72"/>
        <v>0</v>
      </c>
      <c r="AD132" s="463">
        <f t="shared" si="73"/>
        <v>0</v>
      </c>
    </row>
    <row r="133" spans="1:30">
      <c r="A133" s="461">
        <v>8290</v>
      </c>
      <c r="B133" s="466"/>
      <c r="C133" s="466"/>
      <c r="D133" s="466">
        <v>495.49900000000002</v>
      </c>
      <c r="E133" s="466">
        <v>494.24</v>
      </c>
      <c r="F133" s="466"/>
      <c r="G133" s="466"/>
      <c r="H133" s="467"/>
      <c r="I133" s="467">
        <f t="shared" si="64"/>
        <v>1.2590000000000146</v>
      </c>
      <c r="J133" s="467">
        <f t="shared" si="65"/>
        <v>0.62950000000000728</v>
      </c>
      <c r="K133" s="466">
        <f t="shared" ref="K133:K154" si="74">IF(J133&lt;3,IF(J133&gt;1.5,J133,),)</f>
        <v>0</v>
      </c>
      <c r="L133" s="466">
        <f t="shared" ref="L133:L154" si="75">IF(J133&gt;3,J133,0)</f>
        <v>0</v>
      </c>
      <c r="M133" s="468">
        <v>2</v>
      </c>
      <c r="N133" s="468">
        <v>2</v>
      </c>
      <c r="O133" s="467">
        <f t="shared" si="46"/>
        <v>0</v>
      </c>
      <c r="P133" s="467">
        <f t="shared" si="52"/>
        <v>0</v>
      </c>
      <c r="Q133" s="467">
        <f t="shared" ref="Q133:Q154" si="76">+IF((O133+P133)&gt;0,A133-A132,)</f>
        <v>0</v>
      </c>
      <c r="R133" s="466">
        <f t="shared" si="47"/>
        <v>0</v>
      </c>
      <c r="S133" s="466">
        <f t="shared" si="48"/>
        <v>0</v>
      </c>
      <c r="T133" s="466">
        <f t="shared" ref="T133:T154" si="77">IF(R133&gt;0,A133-A132,)+IF(S133&gt;0,A133-A132,)</f>
        <v>0</v>
      </c>
      <c r="U133" s="466">
        <f t="shared" si="66"/>
        <v>0</v>
      </c>
      <c r="V133" s="466">
        <f t="shared" si="67"/>
        <v>0</v>
      </c>
      <c r="W133" s="466">
        <f t="shared" si="50"/>
        <v>0</v>
      </c>
      <c r="X133" s="466">
        <f t="shared" si="51"/>
        <v>0</v>
      </c>
      <c r="Y133" s="463">
        <f t="shared" si="68"/>
        <v>0</v>
      </c>
      <c r="Z133" s="463">
        <f t="shared" si="69"/>
        <v>0</v>
      </c>
      <c r="AA133" s="463">
        <f t="shared" si="70"/>
        <v>0</v>
      </c>
      <c r="AB133" s="463">
        <f t="shared" si="71"/>
        <v>0</v>
      </c>
      <c r="AC133" s="463">
        <f t="shared" si="72"/>
        <v>0</v>
      </c>
      <c r="AD133" s="463">
        <f t="shared" si="73"/>
        <v>0</v>
      </c>
    </row>
    <row r="134" spans="1:30">
      <c r="A134" s="461">
        <v>8300</v>
      </c>
      <c r="B134" s="466"/>
      <c r="C134" s="466"/>
      <c r="D134" s="466">
        <v>495.113</v>
      </c>
      <c r="E134" s="466">
        <v>493.803</v>
      </c>
      <c r="F134" s="466"/>
      <c r="G134" s="466"/>
      <c r="H134" s="467"/>
      <c r="I134" s="467">
        <f t="shared" si="64"/>
        <v>1.3100000000000023</v>
      </c>
      <c r="J134" s="467">
        <f t="shared" si="65"/>
        <v>0.65500000000000114</v>
      </c>
      <c r="K134" s="466">
        <f t="shared" si="74"/>
        <v>0</v>
      </c>
      <c r="L134" s="466">
        <f t="shared" si="75"/>
        <v>0</v>
      </c>
      <c r="M134" s="468">
        <v>2</v>
      </c>
      <c r="N134" s="468">
        <v>2</v>
      </c>
      <c r="O134" s="467">
        <f t="shared" ref="O134:O154" si="78">IF(AND(H134&gt;1.5,H134&lt;3),(A134-A133)*SQRT(H134^2+(H134*M134)^2),0)</f>
        <v>0</v>
      </c>
      <c r="P134" s="467">
        <f t="shared" si="52"/>
        <v>0</v>
      </c>
      <c r="Q134" s="467">
        <f t="shared" si="76"/>
        <v>0</v>
      </c>
      <c r="R134" s="466">
        <f t="shared" ref="R134:R154" si="79">IF(H134&gt;3,(A134-A133)*SQRT(L134^2+(L134*M134)^2),0)</f>
        <v>0</v>
      </c>
      <c r="S134" s="466">
        <f t="shared" ref="S134:S154" si="80">IF(J134&gt;3,(A134-A133)*SQRT(L134^2+(L134*N134)^2),0)</f>
        <v>0</v>
      </c>
      <c r="T134" s="466">
        <f t="shared" si="77"/>
        <v>0</v>
      </c>
      <c r="U134" s="466">
        <f t="shared" si="66"/>
        <v>0</v>
      </c>
      <c r="V134" s="466">
        <f t="shared" si="67"/>
        <v>0</v>
      </c>
      <c r="W134" s="466">
        <f t="shared" ref="W134:W154" si="81">Q134</f>
        <v>0</v>
      </c>
      <c r="X134" s="466">
        <f t="shared" ref="X134:X154" si="82">T134</f>
        <v>0</v>
      </c>
      <c r="Y134" s="463">
        <f t="shared" si="68"/>
        <v>0</v>
      </c>
      <c r="Z134" s="463">
        <f t="shared" si="69"/>
        <v>0</v>
      </c>
      <c r="AA134" s="463">
        <f t="shared" si="70"/>
        <v>0</v>
      </c>
      <c r="AB134" s="463">
        <f t="shared" si="71"/>
        <v>0</v>
      </c>
      <c r="AC134" s="463">
        <f t="shared" si="72"/>
        <v>0</v>
      </c>
      <c r="AD134" s="463">
        <f t="shared" si="73"/>
        <v>0</v>
      </c>
    </row>
    <row r="135" spans="1:30">
      <c r="A135" s="461">
        <v>8310</v>
      </c>
      <c r="B135" s="466"/>
      <c r="C135" s="466"/>
      <c r="D135" s="466">
        <v>494.72800000000001</v>
      </c>
      <c r="E135" s="466">
        <v>493.49799999999999</v>
      </c>
      <c r="F135" s="466"/>
      <c r="G135" s="466"/>
      <c r="H135" s="467"/>
      <c r="I135" s="467">
        <f t="shared" si="64"/>
        <v>1.2300000000000182</v>
      </c>
      <c r="J135" s="467">
        <f t="shared" si="65"/>
        <v>0.61500000000000909</v>
      </c>
      <c r="K135" s="466">
        <f t="shared" si="74"/>
        <v>0</v>
      </c>
      <c r="L135" s="466">
        <f t="shared" si="75"/>
        <v>0</v>
      </c>
      <c r="M135" s="468">
        <v>2</v>
      </c>
      <c r="N135" s="468">
        <v>2</v>
      </c>
      <c r="O135" s="467">
        <f t="shared" si="78"/>
        <v>0</v>
      </c>
      <c r="P135" s="467">
        <f t="shared" ref="P135:P154" si="83">IF(AND(I135&gt;1.5,I135&lt;3),(A135-A134)*SQRT(I135^2+(I135*N135)^2),0)</f>
        <v>0</v>
      </c>
      <c r="Q135" s="467">
        <f t="shared" si="76"/>
        <v>0</v>
      </c>
      <c r="R135" s="466">
        <f t="shared" si="79"/>
        <v>0</v>
      </c>
      <c r="S135" s="466">
        <f t="shared" si="80"/>
        <v>0</v>
      </c>
      <c r="T135" s="466">
        <f t="shared" si="77"/>
        <v>0</v>
      </c>
      <c r="U135" s="466">
        <f t="shared" si="66"/>
        <v>0</v>
      </c>
      <c r="V135" s="466">
        <f t="shared" si="67"/>
        <v>0</v>
      </c>
      <c r="W135" s="466">
        <f t="shared" si="81"/>
        <v>0</v>
      </c>
      <c r="X135" s="466">
        <f t="shared" si="82"/>
        <v>0</v>
      </c>
      <c r="Y135" s="463">
        <f t="shared" si="68"/>
        <v>0</v>
      </c>
      <c r="Z135" s="463">
        <f t="shared" si="69"/>
        <v>0</v>
      </c>
      <c r="AA135" s="463">
        <f t="shared" si="70"/>
        <v>0</v>
      </c>
      <c r="AB135" s="463">
        <f t="shared" si="71"/>
        <v>0</v>
      </c>
      <c r="AC135" s="463">
        <f t="shared" si="72"/>
        <v>0</v>
      </c>
      <c r="AD135" s="463">
        <f t="shared" si="73"/>
        <v>0</v>
      </c>
    </row>
    <row r="136" spans="1:30">
      <c r="A136" s="461">
        <v>8320</v>
      </c>
      <c r="B136" s="466"/>
      <c r="C136" s="466"/>
      <c r="D136" s="466">
        <v>494.34199999999998</v>
      </c>
      <c r="E136" s="466">
        <v>493.04899999999998</v>
      </c>
      <c r="F136" s="466"/>
      <c r="G136" s="466"/>
      <c r="H136" s="467"/>
      <c r="I136" s="467">
        <f t="shared" si="64"/>
        <v>1.2930000000000064</v>
      </c>
      <c r="J136" s="467">
        <f t="shared" si="65"/>
        <v>0.64650000000000318</v>
      </c>
      <c r="K136" s="466">
        <f t="shared" si="74"/>
        <v>0</v>
      </c>
      <c r="L136" s="466">
        <f t="shared" si="75"/>
        <v>0</v>
      </c>
      <c r="M136" s="468">
        <v>2</v>
      </c>
      <c r="N136" s="468">
        <v>2</v>
      </c>
      <c r="O136" s="467">
        <f t="shared" si="78"/>
        <v>0</v>
      </c>
      <c r="P136" s="467">
        <f t="shared" si="83"/>
        <v>0</v>
      </c>
      <c r="Q136" s="467">
        <f t="shared" si="76"/>
        <v>0</v>
      </c>
      <c r="R136" s="466">
        <f t="shared" si="79"/>
        <v>0</v>
      </c>
      <c r="S136" s="466">
        <f t="shared" si="80"/>
        <v>0</v>
      </c>
      <c r="T136" s="466">
        <f t="shared" si="77"/>
        <v>0</v>
      </c>
      <c r="U136" s="466">
        <f t="shared" si="66"/>
        <v>0</v>
      </c>
      <c r="V136" s="466">
        <f t="shared" si="67"/>
        <v>0</v>
      </c>
      <c r="W136" s="466">
        <f t="shared" si="81"/>
        <v>0</v>
      </c>
      <c r="X136" s="466">
        <f t="shared" si="82"/>
        <v>0</v>
      </c>
      <c r="Y136" s="463">
        <f t="shared" ref="Y136:Y147" si="84">+IF(X136&gt;0,IF(X135=0,A136,IF(X136&gt;0,IF(X169=0,A169,),)),IF(X136=0,IF(X135&gt;0,IF(X134=0,A136,),),))</f>
        <v>0</v>
      </c>
      <c r="Z136" s="463">
        <f t="shared" ref="Z136:Z147" si="85">+IF(W136&gt;0,IF(W135=0,A136,IF(W136&gt;0,IF(W169=0,A169,),)),IF(W136=0,IF(W135&gt;0,IF(W134=0,A136,),),))</f>
        <v>0</v>
      </c>
      <c r="AA136" s="463">
        <f t="shared" ref="AA136:AA147" si="86">+IF(R136&gt;0,IF(R135=0,A136,IF(R136&gt;0,IF(R169=0,A169,),)),IF(R136=0,IF(R135&gt;0,IF(R134=0,A136,),),))</f>
        <v>0</v>
      </c>
      <c r="AB136" s="463">
        <f t="shared" ref="AB136:AB147" si="87">+IF(S136&gt;0,IF(S135=0,A136,IF(S136&gt;0,IF(S169=0,A169,),)),IF(S136=0,IF(S135&gt;0,IF(S134=0,A136,),),))</f>
        <v>0</v>
      </c>
      <c r="AC136" s="463">
        <f t="shared" ref="AC136:AC147" si="88">+IF(O136&gt;0,IF(O135=0,A136,IF(O136&gt;0,IF(O169=0,A169,),)),IF(O136=0,IF(O135&gt;0,IF(O134=0,A136,),),))</f>
        <v>0</v>
      </c>
      <c r="AD136" s="463">
        <f t="shared" ref="AD136:AD147" si="89">+IF(P136&gt;0,IF(P135=0,A136,IF(P136&gt;0,IF(P169=0,A169,),)),IF(P136=0,IF(P135&gt;0,IF(P134=0,A136,),),))</f>
        <v>0</v>
      </c>
    </row>
    <row r="137" spans="1:30">
      <c r="A137" s="461">
        <v>8330</v>
      </c>
      <c r="B137" s="466"/>
      <c r="C137" s="466"/>
      <c r="D137" s="466">
        <v>493.95699999999999</v>
      </c>
      <c r="E137" s="466">
        <v>492.38600000000002</v>
      </c>
      <c r="F137" s="466"/>
      <c r="G137" s="466"/>
      <c r="H137" s="467"/>
      <c r="I137" s="467">
        <f t="shared" si="64"/>
        <v>1.5709999999999695</v>
      </c>
      <c r="J137" s="467">
        <f t="shared" si="65"/>
        <v>0.78549999999998477</v>
      </c>
      <c r="K137" s="466">
        <f t="shared" si="74"/>
        <v>0</v>
      </c>
      <c r="L137" s="466">
        <f t="shared" si="75"/>
        <v>0</v>
      </c>
      <c r="M137" s="468">
        <v>2</v>
      </c>
      <c r="N137" s="468">
        <v>2</v>
      </c>
      <c r="O137" s="467">
        <f t="shared" si="78"/>
        <v>0</v>
      </c>
      <c r="P137" s="467">
        <f t="shared" si="83"/>
        <v>35.128627926521013</v>
      </c>
      <c r="Q137" s="467">
        <f t="shared" si="76"/>
        <v>10</v>
      </c>
      <c r="R137" s="466">
        <f t="shared" si="79"/>
        <v>0</v>
      </c>
      <c r="S137" s="466">
        <f t="shared" si="80"/>
        <v>0</v>
      </c>
      <c r="T137" s="466">
        <f t="shared" si="77"/>
        <v>0</v>
      </c>
      <c r="U137" s="466">
        <f t="shared" si="66"/>
        <v>0</v>
      </c>
      <c r="V137" s="466">
        <f t="shared" si="67"/>
        <v>0</v>
      </c>
      <c r="W137" s="466">
        <f t="shared" si="81"/>
        <v>10</v>
      </c>
      <c r="X137" s="466">
        <f t="shared" si="82"/>
        <v>0</v>
      </c>
      <c r="Y137" s="463">
        <f t="shared" si="84"/>
        <v>0</v>
      </c>
      <c r="Z137" s="463">
        <f t="shared" si="85"/>
        <v>8330</v>
      </c>
      <c r="AA137" s="463">
        <f t="shared" si="86"/>
        <v>0</v>
      </c>
      <c r="AB137" s="463">
        <f t="shared" si="87"/>
        <v>0</v>
      </c>
      <c r="AC137" s="463">
        <f t="shared" si="88"/>
        <v>0</v>
      </c>
      <c r="AD137" s="463">
        <f t="shared" si="89"/>
        <v>8330</v>
      </c>
    </row>
    <row r="138" spans="1:30">
      <c r="A138" s="461">
        <v>8340</v>
      </c>
      <c r="B138" s="466"/>
      <c r="C138" s="466"/>
      <c r="D138" s="466">
        <v>493.57100000000003</v>
      </c>
      <c r="E138" s="466">
        <v>491.863</v>
      </c>
      <c r="F138" s="466"/>
      <c r="G138" s="466"/>
      <c r="H138" s="467"/>
      <c r="I138" s="467">
        <f t="shared" si="64"/>
        <v>1.7080000000000268</v>
      </c>
      <c r="J138" s="467">
        <f t="shared" si="65"/>
        <v>0.85400000000001342</v>
      </c>
      <c r="K138" s="466">
        <f t="shared" si="74"/>
        <v>0</v>
      </c>
      <c r="L138" s="466">
        <f t="shared" si="75"/>
        <v>0</v>
      </c>
      <c r="M138" s="468">
        <v>2</v>
      </c>
      <c r="N138" s="468">
        <v>2</v>
      </c>
      <c r="O138" s="467">
        <f t="shared" si="78"/>
        <v>0</v>
      </c>
      <c r="P138" s="467">
        <f t="shared" si="83"/>
        <v>38.192041055697011</v>
      </c>
      <c r="Q138" s="467">
        <f t="shared" si="76"/>
        <v>10</v>
      </c>
      <c r="R138" s="466">
        <f t="shared" si="79"/>
        <v>0</v>
      </c>
      <c r="S138" s="466">
        <f t="shared" si="80"/>
        <v>0</v>
      </c>
      <c r="T138" s="466">
        <f t="shared" si="77"/>
        <v>0</v>
      </c>
      <c r="U138" s="466">
        <f t="shared" si="66"/>
        <v>0</v>
      </c>
      <c r="V138" s="466">
        <f t="shared" si="67"/>
        <v>0</v>
      </c>
      <c r="W138" s="466">
        <f t="shared" si="81"/>
        <v>10</v>
      </c>
      <c r="X138" s="466">
        <f t="shared" si="82"/>
        <v>0</v>
      </c>
      <c r="Y138" s="463">
        <f t="shared" si="84"/>
        <v>0</v>
      </c>
      <c r="Z138" s="463">
        <f t="shared" si="85"/>
        <v>0</v>
      </c>
      <c r="AA138" s="463">
        <f t="shared" si="86"/>
        <v>0</v>
      </c>
      <c r="AB138" s="463">
        <f t="shared" si="87"/>
        <v>0</v>
      </c>
      <c r="AC138" s="463">
        <f t="shared" si="88"/>
        <v>0</v>
      </c>
      <c r="AD138" s="463">
        <f t="shared" si="89"/>
        <v>0</v>
      </c>
    </row>
    <row r="139" spans="1:30">
      <c r="A139" s="461">
        <v>8350</v>
      </c>
      <c r="B139" s="466"/>
      <c r="C139" s="466"/>
      <c r="D139" s="466">
        <v>493.18599999999998</v>
      </c>
      <c r="E139" s="466">
        <v>491.37</v>
      </c>
      <c r="F139" s="466"/>
      <c r="G139" s="466"/>
      <c r="H139" s="467"/>
      <c r="I139" s="467">
        <f t="shared" si="64"/>
        <v>1.8159999999999741</v>
      </c>
      <c r="J139" s="467">
        <f t="shared" si="65"/>
        <v>0.90799999999998704</v>
      </c>
      <c r="K139" s="466">
        <f t="shared" si="74"/>
        <v>0</v>
      </c>
      <c r="L139" s="466">
        <f t="shared" si="75"/>
        <v>0</v>
      </c>
      <c r="M139" s="468">
        <v>2</v>
      </c>
      <c r="N139" s="468">
        <v>2</v>
      </c>
      <c r="O139" s="467">
        <f t="shared" si="78"/>
        <v>0</v>
      </c>
      <c r="P139" s="467">
        <f t="shared" si="83"/>
        <v>40.606994471395595</v>
      </c>
      <c r="Q139" s="467">
        <f t="shared" si="76"/>
        <v>10</v>
      </c>
      <c r="R139" s="466">
        <f t="shared" si="79"/>
        <v>0</v>
      </c>
      <c r="S139" s="466">
        <f t="shared" si="80"/>
        <v>0</v>
      </c>
      <c r="T139" s="466">
        <f t="shared" si="77"/>
        <v>0</v>
      </c>
      <c r="U139" s="466">
        <f t="shared" si="66"/>
        <v>0</v>
      </c>
      <c r="V139" s="466">
        <f t="shared" si="67"/>
        <v>0</v>
      </c>
      <c r="W139" s="466">
        <f t="shared" si="81"/>
        <v>10</v>
      </c>
      <c r="X139" s="466">
        <f t="shared" si="82"/>
        <v>0</v>
      </c>
      <c r="Y139" s="463">
        <f t="shared" si="84"/>
        <v>0</v>
      </c>
      <c r="Z139" s="463">
        <f t="shared" si="85"/>
        <v>0</v>
      </c>
      <c r="AA139" s="463">
        <f t="shared" si="86"/>
        <v>0</v>
      </c>
      <c r="AB139" s="463">
        <f t="shared" si="87"/>
        <v>0</v>
      </c>
      <c r="AC139" s="463">
        <f t="shared" si="88"/>
        <v>0</v>
      </c>
      <c r="AD139" s="463">
        <f t="shared" si="89"/>
        <v>0</v>
      </c>
    </row>
    <row r="140" spans="1:30">
      <c r="A140" s="461">
        <v>8360</v>
      </c>
      <c r="B140" s="466"/>
      <c r="C140" s="466"/>
      <c r="D140" s="466">
        <v>492.8</v>
      </c>
      <c r="E140" s="466">
        <v>490.88499999999999</v>
      </c>
      <c r="F140" s="466"/>
      <c r="G140" s="466"/>
      <c r="H140" s="467"/>
      <c r="I140" s="467">
        <f t="shared" si="64"/>
        <v>1.9150000000000205</v>
      </c>
      <c r="J140" s="467">
        <f t="shared" si="65"/>
        <v>0.95750000000001023</v>
      </c>
      <c r="K140" s="466">
        <f t="shared" si="74"/>
        <v>0</v>
      </c>
      <c r="L140" s="466">
        <f t="shared" si="75"/>
        <v>0</v>
      </c>
      <c r="M140" s="468">
        <v>2</v>
      </c>
      <c r="N140" s="468">
        <v>2</v>
      </c>
      <c r="O140" s="467">
        <f t="shared" si="78"/>
        <v>0</v>
      </c>
      <c r="P140" s="467">
        <f t="shared" si="83"/>
        <v>42.820701769121435</v>
      </c>
      <c r="Q140" s="467">
        <f t="shared" si="76"/>
        <v>10</v>
      </c>
      <c r="R140" s="466">
        <f t="shared" si="79"/>
        <v>0</v>
      </c>
      <c r="S140" s="466">
        <f t="shared" si="80"/>
        <v>0</v>
      </c>
      <c r="T140" s="466">
        <f t="shared" si="77"/>
        <v>0</v>
      </c>
      <c r="U140" s="466">
        <f t="shared" si="66"/>
        <v>0</v>
      </c>
      <c r="V140" s="466">
        <f t="shared" si="67"/>
        <v>0</v>
      </c>
      <c r="W140" s="466">
        <f t="shared" si="81"/>
        <v>10</v>
      </c>
      <c r="X140" s="466">
        <f t="shared" si="82"/>
        <v>0</v>
      </c>
      <c r="Y140" s="463">
        <f t="shared" si="84"/>
        <v>0</v>
      </c>
      <c r="Z140" s="463">
        <f t="shared" si="85"/>
        <v>0</v>
      </c>
      <c r="AA140" s="463">
        <f t="shared" si="86"/>
        <v>0</v>
      </c>
      <c r="AB140" s="463">
        <f t="shared" si="87"/>
        <v>0</v>
      </c>
      <c r="AC140" s="463">
        <f t="shared" si="88"/>
        <v>0</v>
      </c>
      <c r="AD140" s="463">
        <f t="shared" si="89"/>
        <v>0</v>
      </c>
    </row>
    <row r="141" spans="1:30">
      <c r="A141" s="461">
        <v>8370</v>
      </c>
      <c r="B141" s="466"/>
      <c r="C141" s="466"/>
      <c r="D141" s="466">
        <v>492.41500000000002</v>
      </c>
      <c r="E141" s="466">
        <v>490.375</v>
      </c>
      <c r="F141" s="466"/>
      <c r="G141" s="466"/>
      <c r="H141" s="467"/>
      <c r="I141" s="467">
        <f t="shared" si="64"/>
        <v>2.0400000000000205</v>
      </c>
      <c r="J141" s="467">
        <f t="shared" si="65"/>
        <v>1.0200000000000102</v>
      </c>
      <c r="K141" s="466">
        <f t="shared" si="74"/>
        <v>0</v>
      </c>
      <c r="L141" s="466">
        <f t="shared" si="75"/>
        <v>0</v>
      </c>
      <c r="M141" s="468">
        <v>2</v>
      </c>
      <c r="N141" s="468">
        <v>2</v>
      </c>
      <c r="O141" s="467">
        <f t="shared" si="78"/>
        <v>0</v>
      </c>
      <c r="P141" s="467">
        <f t="shared" si="83"/>
        <v>45.615786740996171</v>
      </c>
      <c r="Q141" s="467">
        <f t="shared" si="76"/>
        <v>10</v>
      </c>
      <c r="R141" s="466">
        <f t="shared" si="79"/>
        <v>0</v>
      </c>
      <c r="S141" s="466">
        <f t="shared" si="80"/>
        <v>0</v>
      </c>
      <c r="T141" s="466">
        <f t="shared" si="77"/>
        <v>0</v>
      </c>
      <c r="U141" s="466">
        <f t="shared" si="66"/>
        <v>0</v>
      </c>
      <c r="V141" s="466">
        <f t="shared" si="67"/>
        <v>0</v>
      </c>
      <c r="W141" s="466">
        <f t="shared" si="81"/>
        <v>10</v>
      </c>
      <c r="X141" s="466">
        <f t="shared" si="82"/>
        <v>0</v>
      </c>
      <c r="Y141" s="463">
        <f t="shared" si="84"/>
        <v>0</v>
      </c>
      <c r="Z141" s="463">
        <f t="shared" si="85"/>
        <v>0</v>
      </c>
      <c r="AA141" s="463">
        <f t="shared" si="86"/>
        <v>0</v>
      </c>
      <c r="AB141" s="463">
        <f t="shared" si="87"/>
        <v>0</v>
      </c>
      <c r="AC141" s="463">
        <f t="shared" si="88"/>
        <v>0</v>
      </c>
      <c r="AD141" s="463">
        <f t="shared" si="89"/>
        <v>0</v>
      </c>
    </row>
    <row r="142" spans="1:30">
      <c r="A142" s="461">
        <v>8380</v>
      </c>
      <c r="B142" s="466"/>
      <c r="C142" s="466"/>
      <c r="D142" s="466">
        <v>492.029</v>
      </c>
      <c r="E142" s="466">
        <v>490.22699999999998</v>
      </c>
      <c r="F142" s="466"/>
      <c r="G142" s="466"/>
      <c r="H142" s="467"/>
      <c r="I142" s="467">
        <f t="shared" si="64"/>
        <v>1.8020000000000209</v>
      </c>
      <c r="J142" s="467">
        <f t="shared" si="65"/>
        <v>0.90100000000001046</v>
      </c>
      <c r="K142" s="466">
        <f t="shared" si="74"/>
        <v>0</v>
      </c>
      <c r="L142" s="466">
        <f t="shared" si="75"/>
        <v>0</v>
      </c>
      <c r="M142" s="468">
        <v>2</v>
      </c>
      <c r="N142" s="468">
        <v>2</v>
      </c>
      <c r="O142" s="467">
        <f t="shared" si="78"/>
        <v>0</v>
      </c>
      <c r="P142" s="467">
        <f t="shared" si="83"/>
        <v>40.293944954546674</v>
      </c>
      <c r="Q142" s="467">
        <f t="shared" si="76"/>
        <v>10</v>
      </c>
      <c r="R142" s="466">
        <f t="shared" si="79"/>
        <v>0</v>
      </c>
      <c r="S142" s="466">
        <f t="shared" si="80"/>
        <v>0</v>
      </c>
      <c r="T142" s="466">
        <f t="shared" si="77"/>
        <v>0</v>
      </c>
      <c r="U142" s="466">
        <f t="shared" si="66"/>
        <v>0</v>
      </c>
      <c r="V142" s="466">
        <f t="shared" si="67"/>
        <v>0</v>
      </c>
      <c r="W142" s="466">
        <f t="shared" si="81"/>
        <v>10</v>
      </c>
      <c r="X142" s="466">
        <f t="shared" si="82"/>
        <v>0</v>
      </c>
      <c r="Y142" s="463">
        <f t="shared" si="84"/>
        <v>0</v>
      </c>
      <c r="Z142" s="463">
        <f t="shared" si="85"/>
        <v>0</v>
      </c>
      <c r="AA142" s="463">
        <f t="shared" si="86"/>
        <v>0</v>
      </c>
      <c r="AB142" s="463">
        <f t="shared" si="87"/>
        <v>0</v>
      </c>
      <c r="AC142" s="463">
        <f t="shared" si="88"/>
        <v>0</v>
      </c>
      <c r="AD142" s="463">
        <f t="shared" si="89"/>
        <v>0</v>
      </c>
    </row>
    <row r="143" spans="1:30">
      <c r="A143" s="461">
        <v>8390</v>
      </c>
      <c r="B143" s="466"/>
      <c r="C143" s="466"/>
      <c r="D143" s="466">
        <v>491.64400000000001</v>
      </c>
      <c r="E143" s="466">
        <v>490.637</v>
      </c>
      <c r="F143" s="466"/>
      <c r="G143" s="466"/>
      <c r="H143" s="467"/>
      <c r="I143" s="467">
        <f t="shared" si="64"/>
        <v>1.007000000000005</v>
      </c>
      <c r="J143" s="467">
        <f t="shared" si="65"/>
        <v>0.5035000000000025</v>
      </c>
      <c r="K143" s="466">
        <f t="shared" si="74"/>
        <v>0</v>
      </c>
      <c r="L143" s="466">
        <f t="shared" si="75"/>
        <v>0</v>
      </c>
      <c r="M143" s="468">
        <v>2</v>
      </c>
      <c r="N143" s="468">
        <v>2</v>
      </c>
      <c r="O143" s="467">
        <f t="shared" si="78"/>
        <v>0</v>
      </c>
      <c r="P143" s="467">
        <f t="shared" si="83"/>
        <v>0</v>
      </c>
      <c r="Q143" s="467">
        <f t="shared" si="76"/>
        <v>0</v>
      </c>
      <c r="R143" s="466">
        <f t="shared" si="79"/>
        <v>0</v>
      </c>
      <c r="S143" s="466">
        <f t="shared" si="80"/>
        <v>0</v>
      </c>
      <c r="T143" s="466">
        <f t="shared" si="77"/>
        <v>0</v>
      </c>
      <c r="U143" s="466">
        <f t="shared" si="66"/>
        <v>0</v>
      </c>
      <c r="V143" s="466">
        <f t="shared" si="67"/>
        <v>0</v>
      </c>
      <c r="W143" s="466">
        <f t="shared" si="81"/>
        <v>0</v>
      </c>
      <c r="X143" s="466">
        <f t="shared" si="82"/>
        <v>0</v>
      </c>
      <c r="Y143" s="463">
        <f t="shared" si="84"/>
        <v>0</v>
      </c>
      <c r="Z143" s="463">
        <f t="shared" si="85"/>
        <v>0</v>
      </c>
      <c r="AA143" s="463">
        <f t="shared" si="86"/>
        <v>0</v>
      </c>
      <c r="AB143" s="463">
        <f t="shared" si="87"/>
        <v>0</v>
      </c>
      <c r="AC143" s="463">
        <f t="shared" si="88"/>
        <v>0</v>
      </c>
      <c r="AD143" s="463">
        <f t="shared" si="89"/>
        <v>0</v>
      </c>
    </row>
    <row r="144" spans="1:30">
      <c r="A144" s="461">
        <v>8400</v>
      </c>
      <c r="B144" s="466"/>
      <c r="C144" s="466"/>
      <c r="D144" s="466">
        <v>491.25799999999998</v>
      </c>
      <c r="E144" s="466">
        <v>489.73500000000001</v>
      </c>
      <c r="F144" s="466"/>
      <c r="G144" s="466"/>
      <c r="H144" s="467"/>
      <c r="I144" s="467">
        <f t="shared" si="64"/>
        <v>1.5229999999999677</v>
      </c>
      <c r="J144" s="467">
        <f t="shared" si="65"/>
        <v>0.76149999999998386</v>
      </c>
      <c r="K144" s="466">
        <f t="shared" si="74"/>
        <v>0</v>
      </c>
      <c r="L144" s="466">
        <f t="shared" si="75"/>
        <v>0</v>
      </c>
      <c r="M144" s="468">
        <v>2</v>
      </c>
      <c r="N144" s="468">
        <v>2</v>
      </c>
      <c r="O144" s="467">
        <f t="shared" si="78"/>
        <v>0</v>
      </c>
      <c r="P144" s="467">
        <f t="shared" si="83"/>
        <v>34.055315297321073</v>
      </c>
      <c r="Q144" s="467">
        <f t="shared" si="76"/>
        <v>10</v>
      </c>
      <c r="R144" s="466">
        <f t="shared" si="79"/>
        <v>0</v>
      </c>
      <c r="S144" s="466">
        <f t="shared" si="80"/>
        <v>0</v>
      </c>
      <c r="T144" s="466">
        <f t="shared" si="77"/>
        <v>0</v>
      </c>
      <c r="U144" s="466">
        <f t="shared" si="66"/>
        <v>0</v>
      </c>
      <c r="V144" s="466">
        <f t="shared" si="67"/>
        <v>0</v>
      </c>
      <c r="W144" s="466">
        <f t="shared" si="81"/>
        <v>10</v>
      </c>
      <c r="X144" s="466">
        <f t="shared" si="82"/>
        <v>0</v>
      </c>
      <c r="Y144" s="463">
        <f t="shared" si="84"/>
        <v>0</v>
      </c>
      <c r="Z144" s="463">
        <f t="shared" si="85"/>
        <v>8400</v>
      </c>
      <c r="AA144" s="463">
        <f t="shared" si="86"/>
        <v>0</v>
      </c>
      <c r="AB144" s="463">
        <f t="shared" si="87"/>
        <v>0</v>
      </c>
      <c r="AC144" s="463">
        <f t="shared" si="88"/>
        <v>0</v>
      </c>
      <c r="AD144" s="463">
        <f t="shared" si="89"/>
        <v>8400</v>
      </c>
    </row>
    <row r="145" spans="1:30">
      <c r="A145" s="461">
        <v>8410</v>
      </c>
      <c r="B145" s="466"/>
      <c r="C145" s="466"/>
      <c r="D145" s="466">
        <v>490.87299999999999</v>
      </c>
      <c r="E145" s="466">
        <v>489.303</v>
      </c>
      <c r="F145" s="466"/>
      <c r="G145" s="466"/>
      <c r="H145" s="467"/>
      <c r="I145" s="467">
        <f t="shared" si="64"/>
        <v>1.5699999999999932</v>
      </c>
      <c r="J145" s="467">
        <f t="shared" si="65"/>
        <v>0.78499999999999659</v>
      </c>
      <c r="K145" s="466">
        <f t="shared" si="74"/>
        <v>0</v>
      </c>
      <c r="L145" s="466">
        <f t="shared" si="75"/>
        <v>0</v>
      </c>
      <c r="M145" s="468">
        <v>2</v>
      </c>
      <c r="N145" s="468">
        <v>2</v>
      </c>
      <c r="O145" s="467">
        <f t="shared" si="78"/>
        <v>0</v>
      </c>
      <c r="P145" s="467">
        <f t="shared" si="83"/>
        <v>35.106267246746548</v>
      </c>
      <c r="Q145" s="467">
        <f t="shared" si="76"/>
        <v>10</v>
      </c>
      <c r="R145" s="466">
        <f t="shared" si="79"/>
        <v>0</v>
      </c>
      <c r="S145" s="466">
        <f t="shared" si="80"/>
        <v>0</v>
      </c>
      <c r="T145" s="466">
        <f t="shared" si="77"/>
        <v>0</v>
      </c>
      <c r="U145" s="466">
        <f t="shared" si="66"/>
        <v>0</v>
      </c>
      <c r="V145" s="466">
        <f t="shared" si="67"/>
        <v>0</v>
      </c>
      <c r="W145" s="466">
        <f t="shared" si="81"/>
        <v>10</v>
      </c>
      <c r="X145" s="466">
        <f t="shared" si="82"/>
        <v>0</v>
      </c>
      <c r="Y145" s="463">
        <f t="shared" si="84"/>
        <v>0</v>
      </c>
      <c r="Z145" s="463">
        <f t="shared" si="85"/>
        <v>0</v>
      </c>
      <c r="AA145" s="463">
        <f t="shared" si="86"/>
        <v>0</v>
      </c>
      <c r="AB145" s="463">
        <f t="shared" si="87"/>
        <v>0</v>
      </c>
      <c r="AC145" s="463">
        <f t="shared" si="88"/>
        <v>0</v>
      </c>
      <c r="AD145" s="463">
        <f t="shared" si="89"/>
        <v>0</v>
      </c>
    </row>
    <row r="146" spans="1:30">
      <c r="A146" s="461">
        <v>8420</v>
      </c>
      <c r="B146" s="466"/>
      <c r="C146" s="466"/>
      <c r="D146" s="466">
        <v>490.48700000000002</v>
      </c>
      <c r="E146" s="466">
        <v>488.72500000000002</v>
      </c>
      <c r="F146" s="466"/>
      <c r="G146" s="466"/>
      <c r="H146" s="467"/>
      <c r="I146" s="467">
        <f t="shared" si="64"/>
        <v>1.7620000000000005</v>
      </c>
      <c r="J146" s="467">
        <f t="shared" si="65"/>
        <v>0.88100000000000023</v>
      </c>
      <c r="K146" s="466">
        <f t="shared" si="74"/>
        <v>0</v>
      </c>
      <c r="L146" s="466">
        <f t="shared" si="75"/>
        <v>0</v>
      </c>
      <c r="M146" s="468">
        <v>2</v>
      </c>
      <c r="N146" s="468">
        <v>2</v>
      </c>
      <c r="O146" s="467">
        <f t="shared" si="78"/>
        <v>0</v>
      </c>
      <c r="P146" s="467">
        <f t="shared" si="83"/>
        <v>39.399517763546307</v>
      </c>
      <c r="Q146" s="467">
        <f t="shared" si="76"/>
        <v>10</v>
      </c>
      <c r="R146" s="466">
        <f t="shared" si="79"/>
        <v>0</v>
      </c>
      <c r="S146" s="466">
        <f t="shared" si="80"/>
        <v>0</v>
      </c>
      <c r="T146" s="466">
        <f t="shared" si="77"/>
        <v>0</v>
      </c>
      <c r="U146" s="466">
        <f t="shared" si="66"/>
        <v>0</v>
      </c>
      <c r="V146" s="466">
        <f t="shared" si="67"/>
        <v>0</v>
      </c>
      <c r="W146" s="466">
        <f t="shared" si="81"/>
        <v>10</v>
      </c>
      <c r="X146" s="466">
        <f t="shared" si="82"/>
        <v>0</v>
      </c>
      <c r="Y146" s="463">
        <f t="shared" si="84"/>
        <v>0</v>
      </c>
      <c r="Z146" s="463">
        <f t="shared" si="85"/>
        <v>0</v>
      </c>
      <c r="AA146" s="463">
        <f t="shared" si="86"/>
        <v>0</v>
      </c>
      <c r="AB146" s="463">
        <f t="shared" si="87"/>
        <v>0</v>
      </c>
      <c r="AC146" s="463">
        <f t="shared" si="88"/>
        <v>0</v>
      </c>
      <c r="AD146" s="463">
        <f t="shared" si="89"/>
        <v>0</v>
      </c>
    </row>
    <row r="147" spans="1:30">
      <c r="A147" s="461">
        <v>8430</v>
      </c>
      <c r="B147" s="466"/>
      <c r="C147" s="466"/>
      <c r="D147" s="466">
        <v>490.10199999999998</v>
      </c>
      <c r="E147" s="466">
        <v>488.245</v>
      </c>
      <c r="F147" s="466"/>
      <c r="G147" s="466"/>
      <c r="H147" s="467"/>
      <c r="I147" s="467">
        <f t="shared" si="64"/>
        <v>1.8569999999999709</v>
      </c>
      <c r="J147" s="467">
        <f t="shared" si="65"/>
        <v>0.92849999999998545</v>
      </c>
      <c r="K147" s="466">
        <f t="shared" si="74"/>
        <v>0</v>
      </c>
      <c r="L147" s="466">
        <f t="shared" si="75"/>
        <v>0</v>
      </c>
      <c r="M147" s="468">
        <v>2</v>
      </c>
      <c r="N147" s="468">
        <v>2</v>
      </c>
      <c r="O147" s="467">
        <f t="shared" si="78"/>
        <v>0</v>
      </c>
      <c r="P147" s="467">
        <f t="shared" si="83"/>
        <v>41.523782342170435</v>
      </c>
      <c r="Q147" s="467">
        <f t="shared" si="76"/>
        <v>10</v>
      </c>
      <c r="R147" s="466">
        <f t="shared" si="79"/>
        <v>0</v>
      </c>
      <c r="S147" s="466">
        <f t="shared" si="80"/>
        <v>0</v>
      </c>
      <c r="T147" s="466">
        <f t="shared" si="77"/>
        <v>0</v>
      </c>
      <c r="U147" s="466">
        <f t="shared" si="66"/>
        <v>0</v>
      </c>
      <c r="V147" s="466">
        <f t="shared" si="67"/>
        <v>0</v>
      </c>
      <c r="W147" s="466">
        <f t="shared" si="81"/>
        <v>10</v>
      </c>
      <c r="X147" s="466">
        <f t="shared" si="82"/>
        <v>0</v>
      </c>
      <c r="Y147" s="463">
        <f t="shared" si="84"/>
        <v>0</v>
      </c>
      <c r="Z147" s="463">
        <f t="shared" si="85"/>
        <v>0</v>
      </c>
      <c r="AA147" s="463">
        <f t="shared" si="86"/>
        <v>0</v>
      </c>
      <c r="AB147" s="463">
        <f t="shared" si="87"/>
        <v>0</v>
      </c>
      <c r="AC147" s="463">
        <f t="shared" si="88"/>
        <v>0</v>
      </c>
      <c r="AD147" s="463">
        <f t="shared" si="89"/>
        <v>0</v>
      </c>
    </row>
    <row r="148" spans="1:30">
      <c r="A148" s="461">
        <v>8440</v>
      </c>
      <c r="B148" s="466"/>
      <c r="C148" s="466"/>
      <c r="D148" s="466">
        <v>489.76400000000001</v>
      </c>
      <c r="E148" s="466">
        <v>487.82600000000002</v>
      </c>
      <c r="F148" s="466"/>
      <c r="G148" s="466"/>
      <c r="H148" s="467"/>
      <c r="I148" s="467">
        <f t="shared" si="64"/>
        <v>1.9379999999999882</v>
      </c>
      <c r="J148" s="467">
        <f t="shared" si="65"/>
        <v>0.96899999999999409</v>
      </c>
      <c r="K148" s="466">
        <f t="shared" si="74"/>
        <v>0</v>
      </c>
      <c r="L148" s="466">
        <f t="shared" si="75"/>
        <v>0</v>
      </c>
      <c r="M148" s="468">
        <v>2</v>
      </c>
      <c r="N148" s="468">
        <v>2</v>
      </c>
      <c r="O148" s="467">
        <f t="shared" si="78"/>
        <v>0</v>
      </c>
      <c r="P148" s="467">
        <f t="shared" si="83"/>
        <v>43.334997403945657</v>
      </c>
      <c r="Q148" s="467">
        <f t="shared" si="76"/>
        <v>10</v>
      </c>
      <c r="R148" s="466">
        <f t="shared" si="79"/>
        <v>0</v>
      </c>
      <c r="S148" s="466">
        <f t="shared" si="80"/>
        <v>0</v>
      </c>
      <c r="T148" s="466">
        <f t="shared" si="77"/>
        <v>0</v>
      </c>
      <c r="U148" s="466">
        <f t="shared" si="66"/>
        <v>0</v>
      </c>
      <c r="V148" s="466">
        <f t="shared" si="67"/>
        <v>0</v>
      </c>
      <c r="W148" s="466">
        <f t="shared" si="81"/>
        <v>10</v>
      </c>
      <c r="X148" s="466">
        <f t="shared" si="82"/>
        <v>0</v>
      </c>
      <c r="Y148" s="463">
        <f>+IF(X148&gt;0,IF(X147=0,A148,IF(X148&gt;0,IF(#REF!=0,#REF!,),)),IF(X148=0,IF(X147&gt;0,IF(X146=0,A148,),),))</f>
        <v>0</v>
      </c>
      <c r="Z148" s="463" t="e">
        <f>+IF(W148&gt;0,IF(W147=0,A148,IF(W148&gt;0,IF(#REF!=0,#REF!,),)),IF(W148=0,IF(W147&gt;0,IF(W146=0,A148,),),))</f>
        <v>#REF!</v>
      </c>
      <c r="AA148" s="463">
        <f>+IF(R148&gt;0,IF(R147=0,A148,IF(R148&gt;0,IF(#REF!=0,#REF!,),)),IF(R148=0,IF(R147&gt;0,IF(R146=0,A148,),),))</f>
        <v>0</v>
      </c>
      <c r="AB148" s="463">
        <f>+IF(S148&gt;0,IF(S147=0,A148,IF(S148&gt;0,IF(#REF!=0,#REF!,),)),IF(S148=0,IF(S147&gt;0,IF(S146=0,A148,),),))</f>
        <v>0</v>
      </c>
      <c r="AC148" s="463">
        <f>+IF(O148&gt;0,IF(O147=0,A148,IF(O148&gt;0,IF(#REF!=0,#REF!,),)),IF(O148=0,IF(O147&gt;0,IF(O146=0,A148,),),))</f>
        <v>0</v>
      </c>
      <c r="AD148" s="463" t="e">
        <f>+IF(P148&gt;0,IF(P147=0,A148,IF(P148&gt;0,IF(#REF!=0,#REF!,),)),IF(P148=0,IF(P147&gt;0,IF(P146=0,A148,),),))</f>
        <v>#REF!</v>
      </c>
    </row>
    <row r="149" spans="1:30">
      <c r="A149" s="461">
        <v>8450</v>
      </c>
      <c r="B149" s="466"/>
      <c r="C149" s="466"/>
      <c r="D149" s="466">
        <v>489.572</v>
      </c>
      <c r="E149" s="466">
        <v>488.137</v>
      </c>
      <c r="F149" s="466"/>
      <c r="G149" s="466"/>
      <c r="H149" s="467"/>
      <c r="I149" s="467">
        <f t="shared" si="64"/>
        <v>1.4350000000000023</v>
      </c>
      <c r="J149" s="467">
        <f t="shared" si="65"/>
        <v>0.71750000000000114</v>
      </c>
      <c r="K149" s="466">
        <f t="shared" si="74"/>
        <v>0</v>
      </c>
      <c r="L149" s="466">
        <f t="shared" si="75"/>
        <v>0</v>
      </c>
      <c r="M149" s="468">
        <v>2</v>
      </c>
      <c r="N149" s="468">
        <v>2</v>
      </c>
      <c r="O149" s="467">
        <f t="shared" si="78"/>
        <v>0</v>
      </c>
      <c r="P149" s="467">
        <f t="shared" si="83"/>
        <v>0</v>
      </c>
      <c r="Q149" s="467">
        <f t="shared" si="76"/>
        <v>0</v>
      </c>
      <c r="R149" s="466">
        <f t="shared" si="79"/>
        <v>0</v>
      </c>
      <c r="S149" s="466">
        <f t="shared" si="80"/>
        <v>0</v>
      </c>
      <c r="T149" s="466">
        <f t="shared" si="77"/>
        <v>0</v>
      </c>
      <c r="U149" s="466">
        <f t="shared" si="66"/>
        <v>0</v>
      </c>
      <c r="V149" s="466">
        <f t="shared" si="67"/>
        <v>0</v>
      </c>
      <c r="W149" s="466">
        <f t="shared" si="81"/>
        <v>0</v>
      </c>
      <c r="X149" s="466">
        <f t="shared" si="82"/>
        <v>0</v>
      </c>
      <c r="Y149" s="463">
        <f>+IF(X149&gt;0,IF(X148=0,A149,IF(X149&gt;0,IF(X181=0,A181,),)),IF(X149=0,IF(X148&gt;0,IF(X147=0,A149,),),))</f>
        <v>0</v>
      </c>
      <c r="Z149" s="463">
        <f>+IF(W149&gt;0,IF(W148=0,A149,IF(W149&gt;0,IF(W181=0,A181,),)),IF(W149=0,IF(W148&gt;0,IF(W147=0,A149,),),))</f>
        <v>0</v>
      </c>
      <c r="AA149" s="463">
        <f>+IF(R149&gt;0,IF(R148=0,A149,IF(R149&gt;0,IF(R181=0,A181,),)),IF(R149=0,IF(R148&gt;0,IF(R147=0,A149,),),))</f>
        <v>0</v>
      </c>
      <c r="AB149" s="463">
        <f>+IF(S149&gt;0,IF(S148=0,A149,IF(S149&gt;0,IF(S181=0,A181,),)),IF(S149=0,IF(S148&gt;0,IF(S147=0,A149,),),))</f>
        <v>0</v>
      </c>
      <c r="AC149" s="463">
        <f>+IF(O149&gt;0,IF(O148=0,A149,IF(O149&gt;0,IF(O181=0,A181,),)),IF(O149=0,IF(O148&gt;0,IF(O147=0,A149,),),))</f>
        <v>0</v>
      </c>
      <c r="AD149" s="463">
        <f>+IF(P149&gt;0,IF(P148=0,A149,IF(P149&gt;0,IF(P181=0,A181,),)),IF(P149=0,IF(P148&gt;0,IF(P147=0,A149,),),))</f>
        <v>0</v>
      </c>
    </row>
    <row r="150" spans="1:30">
      <c r="A150" s="472">
        <v>8460</v>
      </c>
      <c r="B150" s="466"/>
      <c r="C150" s="466"/>
      <c r="D150" s="466">
        <v>489.52699999999999</v>
      </c>
      <c r="E150" s="466">
        <v>487.23899999999998</v>
      </c>
      <c r="F150" s="466"/>
      <c r="G150" s="466"/>
      <c r="H150" s="467"/>
      <c r="I150" s="467">
        <f t="shared" si="64"/>
        <v>2.2880000000000109</v>
      </c>
      <c r="J150" s="467">
        <f t="shared" si="65"/>
        <v>1.1440000000000055</v>
      </c>
      <c r="K150" s="466">
        <f t="shared" si="74"/>
        <v>0</v>
      </c>
      <c r="L150" s="466">
        <f t="shared" si="75"/>
        <v>0</v>
      </c>
      <c r="M150" s="468">
        <v>2</v>
      </c>
      <c r="N150" s="468">
        <v>2</v>
      </c>
      <c r="O150" s="467">
        <f t="shared" si="78"/>
        <v>0</v>
      </c>
      <c r="P150" s="467">
        <f t="shared" si="83"/>
        <v>51.161235325195435</v>
      </c>
      <c r="Q150" s="467">
        <f t="shared" si="76"/>
        <v>10</v>
      </c>
      <c r="R150" s="466">
        <f t="shared" si="79"/>
        <v>0</v>
      </c>
      <c r="S150" s="466">
        <f t="shared" si="80"/>
        <v>0</v>
      </c>
      <c r="T150" s="466">
        <f t="shared" si="77"/>
        <v>0</v>
      </c>
      <c r="U150" s="466">
        <f t="shared" si="66"/>
        <v>0</v>
      </c>
      <c r="V150" s="466">
        <f t="shared" si="67"/>
        <v>0</v>
      </c>
      <c r="W150" s="466">
        <f t="shared" si="81"/>
        <v>10</v>
      </c>
      <c r="X150" s="466">
        <f t="shared" si="82"/>
        <v>0</v>
      </c>
      <c r="Y150" s="463">
        <f>+IF(X150&gt;0,IF(X149=0,A150,IF(X150&gt;0,IF(#REF!=0,#REF!,),)),IF(X150=0,IF(X149&gt;0,IF(X148=0,A150,),),))</f>
        <v>0</v>
      </c>
      <c r="Z150" s="463">
        <f>+IF(W150&gt;0,IF(W149=0,A150,IF(W150&gt;0,IF(#REF!=0,#REF!,),)),IF(W150=0,IF(W149&gt;0,IF(W148=0,A150,),),))</f>
        <v>8460</v>
      </c>
      <c r="AA150" s="463">
        <f>+IF(R150&gt;0,IF(R149=0,A150,IF(R150&gt;0,IF(#REF!=0,#REF!,),)),IF(R150=0,IF(R149&gt;0,IF(R148=0,A150,),),))</f>
        <v>0</v>
      </c>
      <c r="AB150" s="463">
        <f>+IF(S150&gt;0,IF(S149=0,A150,IF(S150&gt;0,IF(#REF!=0,#REF!,),)),IF(S150=0,IF(S149&gt;0,IF(S148=0,A150,),),))</f>
        <v>0</v>
      </c>
      <c r="AC150" s="463">
        <f>+IF(O150&gt;0,IF(O149=0,A150,IF(O150&gt;0,IF(#REF!=0,#REF!,),)),IF(O150=0,IF(O149&gt;0,IF(O148=0,A150,),),))</f>
        <v>0</v>
      </c>
      <c r="AD150" s="463">
        <f>+IF(P150&gt;0,IF(P149=0,A150,IF(P150&gt;0,IF(#REF!=0,#REF!,),)),IF(P150=0,IF(P149&gt;0,IF(P148=0,A150,),),))</f>
        <v>8460</v>
      </c>
    </row>
    <row r="151" spans="1:30">
      <c r="A151" s="461">
        <v>8470</v>
      </c>
      <c r="B151" s="466"/>
      <c r="C151" s="466"/>
      <c r="D151" s="466">
        <v>489.58100000000002</v>
      </c>
      <c r="E151" s="466">
        <v>486.90199999999999</v>
      </c>
      <c r="F151" s="466"/>
      <c r="G151" s="466"/>
      <c r="H151" s="467"/>
      <c r="I151" s="467">
        <f t="shared" si="64"/>
        <v>2.6790000000000305</v>
      </c>
      <c r="J151" s="467">
        <f t="shared" si="65"/>
        <v>1.3395000000000152</v>
      </c>
      <c r="K151" s="466">
        <f t="shared" si="74"/>
        <v>0</v>
      </c>
      <c r="L151" s="466">
        <f t="shared" si="75"/>
        <v>0</v>
      </c>
      <c r="M151" s="468">
        <v>2</v>
      </c>
      <c r="N151" s="468">
        <v>2</v>
      </c>
      <c r="O151" s="467">
        <f t="shared" si="78"/>
        <v>0</v>
      </c>
      <c r="P151" s="467">
        <f t="shared" si="83"/>
        <v>59.904261117220045</v>
      </c>
      <c r="Q151" s="467">
        <f t="shared" si="76"/>
        <v>10</v>
      </c>
      <c r="R151" s="466">
        <f t="shared" si="79"/>
        <v>0</v>
      </c>
      <c r="S151" s="466">
        <f t="shared" si="80"/>
        <v>0</v>
      </c>
      <c r="T151" s="466">
        <f t="shared" si="77"/>
        <v>0</v>
      </c>
      <c r="U151" s="466">
        <f t="shared" si="66"/>
        <v>0</v>
      </c>
      <c r="V151" s="466">
        <f t="shared" si="67"/>
        <v>0</v>
      </c>
      <c r="W151" s="466">
        <f t="shared" si="81"/>
        <v>10</v>
      </c>
      <c r="X151" s="466">
        <f t="shared" si="82"/>
        <v>0</v>
      </c>
      <c r="Y151" s="463">
        <f>+IF(X151&gt;0,IF(X150=0,A151,IF(X151&gt;0,IF(X182=0,A182,),)),IF(X151=0,IF(X150&gt;0,IF(X149=0,A151,),),))</f>
        <v>0</v>
      </c>
      <c r="Z151" s="463">
        <f>+IF(W151&gt;0,IF(W150=0,A151,IF(W151&gt;0,IF(W182=0,A182,),)),IF(W151=0,IF(W150&gt;0,IF(W149=0,A151,),),))</f>
        <v>0</v>
      </c>
      <c r="AA151" s="463">
        <f>+IF(R151&gt;0,IF(R150=0,A151,IF(R151&gt;0,IF(R182=0,A182,),)),IF(R151=0,IF(R150&gt;0,IF(R149=0,A151,),),))</f>
        <v>0</v>
      </c>
      <c r="AB151" s="463">
        <f>+IF(S151&gt;0,IF(S150=0,A151,IF(S151&gt;0,IF(S182=0,A182,),)),IF(S151=0,IF(S150&gt;0,IF(S149=0,A151,),),))</f>
        <v>0</v>
      </c>
      <c r="AC151" s="463">
        <f>+IF(O151&gt;0,IF(O150=0,A151,IF(O151&gt;0,IF(O182=0,A182,),)),IF(O151=0,IF(O150&gt;0,IF(O149=0,A151,),),))</f>
        <v>0</v>
      </c>
      <c r="AD151" s="463">
        <f>+IF(P151&gt;0,IF(P150=0,A151,IF(P151&gt;0,IF(P182=0,A182,),)),IF(P151=0,IF(P150&gt;0,IF(P149=0,A151,),),))</f>
        <v>0</v>
      </c>
    </row>
    <row r="152" spans="1:30">
      <c r="A152" s="461">
        <v>8480</v>
      </c>
      <c r="B152" s="466"/>
      <c r="C152" s="466"/>
      <c r="D152" s="466">
        <v>489.63900000000001</v>
      </c>
      <c r="E152" s="466">
        <v>486.392</v>
      </c>
      <c r="F152" s="466"/>
      <c r="G152" s="466"/>
      <c r="H152" s="467"/>
      <c r="I152" s="467">
        <f t="shared" si="64"/>
        <v>3.2470000000000141</v>
      </c>
      <c r="J152" s="467">
        <f t="shared" si="65"/>
        <v>1.623500000000007</v>
      </c>
      <c r="K152" s="466">
        <f t="shared" si="74"/>
        <v>1.623500000000007</v>
      </c>
      <c r="L152" s="466">
        <f t="shared" si="75"/>
        <v>0</v>
      </c>
      <c r="M152" s="468">
        <v>2</v>
      </c>
      <c r="N152" s="468">
        <v>2</v>
      </c>
      <c r="O152" s="467">
        <f t="shared" si="78"/>
        <v>0</v>
      </c>
      <c r="P152" s="467">
        <f t="shared" si="83"/>
        <v>0</v>
      </c>
      <c r="Q152" s="467">
        <f t="shared" si="76"/>
        <v>0</v>
      </c>
      <c r="R152" s="466">
        <f t="shared" si="79"/>
        <v>0</v>
      </c>
      <c r="S152" s="466">
        <f t="shared" si="80"/>
        <v>0</v>
      </c>
      <c r="T152" s="466">
        <f t="shared" si="77"/>
        <v>0</v>
      </c>
      <c r="U152" s="466">
        <f t="shared" si="66"/>
        <v>0</v>
      </c>
      <c r="V152" s="466">
        <f t="shared" si="67"/>
        <v>0</v>
      </c>
      <c r="W152" s="466">
        <f t="shared" si="81"/>
        <v>0</v>
      </c>
      <c r="X152" s="466">
        <f t="shared" si="82"/>
        <v>0</v>
      </c>
      <c r="Y152" s="463">
        <f>+IF(X152&gt;0,IF(X151=0,A152,IF(X152&gt;0,IF(X183=0,A183,),)),IF(X152=0,IF(X151&gt;0,IF(X150=0,A152,),),))</f>
        <v>0</v>
      </c>
      <c r="Z152" s="463">
        <f>+IF(W152&gt;0,IF(W151=0,A152,IF(W152&gt;0,IF(W183=0,A183,),)),IF(W152=0,IF(W151&gt;0,IF(W150=0,A152,),),))</f>
        <v>0</v>
      </c>
      <c r="AA152" s="463">
        <f>+IF(R152&gt;0,IF(R151=0,A152,IF(R152&gt;0,IF(R183=0,A183,),)),IF(R152=0,IF(R151&gt;0,IF(R150=0,A152,),),))</f>
        <v>0</v>
      </c>
      <c r="AB152" s="463">
        <f>+IF(S152&gt;0,IF(S151=0,A152,IF(S152&gt;0,IF(S183=0,A183,),)),IF(S152=0,IF(S151&gt;0,IF(S150=0,A152,),),))</f>
        <v>0</v>
      </c>
      <c r="AC152" s="463">
        <f>+IF(O152&gt;0,IF(O151=0,A152,IF(O152&gt;0,IF(O183=0,A183,),)),IF(O152=0,IF(O151&gt;0,IF(O150=0,A152,),),))</f>
        <v>0</v>
      </c>
      <c r="AD152" s="463">
        <f>+IF(P152&gt;0,IF(P151=0,A152,IF(P152&gt;0,IF(P183=0,A183,),)),IF(P152=0,IF(P151&gt;0,IF(P150=0,A152,),),))</f>
        <v>0</v>
      </c>
    </row>
    <row r="153" spans="1:30">
      <c r="A153" s="461">
        <v>8490</v>
      </c>
      <c r="B153" s="466"/>
      <c r="C153" s="466"/>
      <c r="D153" s="466">
        <v>489.69600000000003</v>
      </c>
      <c r="E153" s="466">
        <v>485.44900000000001</v>
      </c>
      <c r="F153" s="466"/>
      <c r="G153" s="466"/>
      <c r="H153" s="467"/>
      <c r="I153" s="467">
        <f t="shared" si="64"/>
        <v>4.2470000000000141</v>
      </c>
      <c r="J153" s="467">
        <f t="shared" si="65"/>
        <v>2.123500000000007</v>
      </c>
      <c r="K153" s="466">
        <f t="shared" si="74"/>
        <v>2.123500000000007</v>
      </c>
      <c r="L153" s="466">
        <f t="shared" si="75"/>
        <v>0</v>
      </c>
      <c r="M153" s="468">
        <v>2</v>
      </c>
      <c r="N153" s="468">
        <v>2</v>
      </c>
      <c r="O153" s="467">
        <f t="shared" si="78"/>
        <v>0</v>
      </c>
      <c r="P153" s="467">
        <f t="shared" si="83"/>
        <v>0</v>
      </c>
      <c r="Q153" s="467">
        <f t="shared" si="76"/>
        <v>0</v>
      </c>
      <c r="R153" s="466">
        <f t="shared" si="79"/>
        <v>0</v>
      </c>
      <c r="S153" s="466">
        <f t="shared" si="80"/>
        <v>0</v>
      </c>
      <c r="T153" s="466">
        <f t="shared" si="77"/>
        <v>0</v>
      </c>
      <c r="U153" s="466">
        <f t="shared" si="66"/>
        <v>0</v>
      </c>
      <c r="V153" s="466">
        <f t="shared" si="67"/>
        <v>0</v>
      </c>
      <c r="W153" s="466">
        <f t="shared" si="81"/>
        <v>0</v>
      </c>
      <c r="X153" s="466">
        <f t="shared" si="82"/>
        <v>0</v>
      </c>
      <c r="Y153" s="463">
        <f>+IF(X153&gt;0,IF(X152=0,A153,IF(X153&gt;0,IF(X184=0,A184,),)),IF(X153=0,IF(X152&gt;0,IF(X151=0,A153,),),))</f>
        <v>0</v>
      </c>
      <c r="Z153" s="463">
        <f>+IF(W153&gt;0,IF(W152=0,A153,IF(W153&gt;0,IF(W184=0,A184,),)),IF(W153=0,IF(W152&gt;0,IF(W151=0,A153,),),))</f>
        <v>0</v>
      </c>
      <c r="AA153" s="463">
        <f>+IF(R153&gt;0,IF(R152=0,A153,IF(R153&gt;0,IF(R184=0,A184,),)),IF(R153=0,IF(R152&gt;0,IF(R151=0,A153,),),))</f>
        <v>0</v>
      </c>
      <c r="AB153" s="463">
        <f>+IF(S153&gt;0,IF(S152=0,A153,IF(S153&gt;0,IF(S184=0,A184,),)),IF(S153=0,IF(S152&gt;0,IF(S151=0,A153,),),))</f>
        <v>0</v>
      </c>
      <c r="AC153" s="463">
        <f>+IF(O153&gt;0,IF(O152=0,A153,IF(O153&gt;0,IF(O184=0,A184,),)),IF(O153=0,IF(O152&gt;0,IF(O151=0,A153,),),))</f>
        <v>0</v>
      </c>
      <c r="AD153" s="463">
        <f>+IF(P153&gt;0,IF(P152=0,A153,IF(P153&gt;0,IF(P184=0,A184,),)),IF(P153=0,IF(P152&gt;0,IF(P151=0,A153,),),))</f>
        <v>0</v>
      </c>
    </row>
    <row r="154" spans="1:30">
      <c r="A154" s="461">
        <v>8500</v>
      </c>
      <c r="B154" s="466"/>
      <c r="C154" s="466"/>
      <c r="D154" s="466">
        <v>489.75299999999999</v>
      </c>
      <c r="E154" s="466">
        <v>485.30700000000002</v>
      </c>
      <c r="F154" s="466"/>
      <c r="G154" s="466"/>
      <c r="H154" s="467"/>
      <c r="I154" s="467">
        <f t="shared" si="64"/>
        <v>4.4459999999999695</v>
      </c>
      <c r="J154" s="467">
        <f t="shared" si="65"/>
        <v>2.2229999999999848</v>
      </c>
      <c r="K154" s="466">
        <f t="shared" si="74"/>
        <v>2.2229999999999848</v>
      </c>
      <c r="L154" s="466">
        <f t="shared" si="75"/>
        <v>0</v>
      </c>
      <c r="M154" s="468">
        <v>2</v>
      </c>
      <c r="N154" s="468">
        <v>2</v>
      </c>
      <c r="O154" s="467">
        <f t="shared" si="78"/>
        <v>0</v>
      </c>
      <c r="P154" s="467">
        <f t="shared" si="83"/>
        <v>0</v>
      </c>
      <c r="Q154" s="467">
        <f t="shared" si="76"/>
        <v>0</v>
      </c>
      <c r="R154" s="466">
        <f t="shared" si="79"/>
        <v>0</v>
      </c>
      <c r="S154" s="466">
        <f t="shared" si="80"/>
        <v>0</v>
      </c>
      <c r="T154" s="466">
        <f t="shared" si="77"/>
        <v>0</v>
      </c>
      <c r="U154" s="466">
        <f t="shared" si="66"/>
        <v>0</v>
      </c>
      <c r="V154" s="466">
        <f t="shared" si="67"/>
        <v>0</v>
      </c>
      <c r="W154" s="466">
        <f t="shared" si="81"/>
        <v>0</v>
      </c>
      <c r="X154" s="466">
        <f t="shared" si="82"/>
        <v>0</v>
      </c>
      <c r="Y154" s="463">
        <f>+IF(X154&gt;0,IF(X153=0,A154,IF(X154&gt;0,IF(X185=0,A185,),)),IF(X154=0,IF(X153&gt;0,IF(X152=0,A154,),),))</f>
        <v>0</v>
      </c>
      <c r="Z154" s="463">
        <f>+IF(W154&gt;0,IF(W153=0,A154,IF(W154&gt;0,IF(W185=0,A185,),)),IF(W154=0,IF(W153&gt;0,IF(W152=0,A154,),),))</f>
        <v>0</v>
      </c>
      <c r="AA154" s="463">
        <f>+IF(R154&gt;0,IF(R153=0,A154,IF(R154&gt;0,IF(R185=0,A185,),)),IF(R154=0,IF(R153&gt;0,IF(R152=0,A154,),),))</f>
        <v>0</v>
      </c>
      <c r="AB154" s="463">
        <f>+IF(S154&gt;0,IF(S153=0,A154,IF(S154&gt;0,IF(S185=0,A185,),)),IF(S154=0,IF(S153&gt;0,IF(S152=0,A154,),),))</f>
        <v>0</v>
      </c>
      <c r="AC154" s="463">
        <f>+IF(O154&gt;0,IF(O153=0,A154,IF(O154&gt;0,IF(O185=0,A185,),)),IF(O154=0,IF(O153&gt;0,IF(O152=0,A154,),),))</f>
        <v>0</v>
      </c>
      <c r="AD154" s="463">
        <f>+IF(P154&gt;0,IF(P153=0,A154,IF(P154&gt;0,IF(P185=0,A185,),)),IF(P154=0,IF(P153&gt;0,IF(P152=0,A154,),),))</f>
        <v>0</v>
      </c>
    </row>
    <row r="155" spans="1:30">
      <c r="A155" s="461">
        <v>8510</v>
      </c>
      <c r="B155" s="466"/>
      <c r="C155" s="466"/>
      <c r="D155" s="466">
        <v>489.81</v>
      </c>
      <c r="E155" s="466">
        <v>485.79199999999997</v>
      </c>
      <c r="F155" s="466"/>
      <c r="G155" s="466"/>
      <c r="H155" s="467"/>
      <c r="I155" s="467">
        <f t="shared" ref="I155:I164" si="90">IF((D155-E155)&lt;0,0,(D155-E155))</f>
        <v>4.0180000000000291</v>
      </c>
      <c r="J155" s="467">
        <f t="shared" ref="J155:J164" si="91">+(H155+I155)/2</f>
        <v>2.0090000000000146</v>
      </c>
      <c r="K155" s="466">
        <f t="shared" ref="K155:K164" si="92">IF(J155&lt;3,IF(J155&gt;1.5,J155,),)</f>
        <v>2.0090000000000146</v>
      </c>
      <c r="L155" s="466">
        <f t="shared" ref="L155:L164" si="93">IF(J155&gt;3,J155,0)</f>
        <v>0</v>
      </c>
      <c r="M155" s="468">
        <v>2</v>
      </c>
      <c r="N155" s="468">
        <v>2</v>
      </c>
      <c r="O155" s="467">
        <f t="shared" ref="O155:O164" si="94">IF(AND(H155&gt;1.5,H155&lt;3),(A155-A154)*SQRT(H155^2+(H155*M155)^2),0)</f>
        <v>0</v>
      </c>
      <c r="P155" s="467">
        <f t="shared" ref="P155:P164" si="95">IF(AND(I155&gt;1.5,I155&lt;3),(A155-A154)*SQRT(I155^2+(I155*N155)^2),0)</f>
        <v>0</v>
      </c>
      <c r="Q155" s="467">
        <f t="shared" ref="Q155:Q164" si="96">+IF((O155+P155)&gt;0,A155-A154,)</f>
        <v>0</v>
      </c>
      <c r="R155" s="466">
        <f t="shared" ref="R155:R164" si="97">IF(H155&gt;3,(A155-A154)*SQRT(L155^2+(L155*M155)^2),0)</f>
        <v>0</v>
      </c>
      <c r="S155" s="466">
        <f t="shared" ref="S155:S164" si="98">IF(J155&gt;3,(A155-A154)*SQRT(L155^2+(L155*N155)^2),0)</f>
        <v>0</v>
      </c>
      <c r="T155" s="466">
        <f t="shared" ref="T155:T164" si="99">IF(R155&gt;0,A155-A154,)+IF(S155&gt;0,A155-A154,)</f>
        <v>0</v>
      </c>
      <c r="U155" s="466">
        <f t="shared" ref="U155:U164" si="100">+IF(R155&gt;0,((A155-A154)/20)*SQRT(J155^2+(J155*M155)^2),)+IF(S155&gt;0,((A155-A154)/20)*SQRT(J155^2+(J155*N155)^2),)</f>
        <v>0</v>
      </c>
      <c r="V155" s="466">
        <f t="shared" ref="V155:V164" si="101">+R155+S155</f>
        <v>0</v>
      </c>
      <c r="W155" s="466">
        <f t="shared" ref="W155:W164" si="102">Q155</f>
        <v>0</v>
      </c>
      <c r="X155" s="466">
        <f t="shared" ref="X155:X164" si="103">T155</f>
        <v>0</v>
      </c>
      <c r="Y155" s="463"/>
      <c r="Z155" s="463"/>
      <c r="AA155" s="463"/>
      <c r="AB155" s="463"/>
      <c r="AC155" s="463"/>
      <c r="AD155" s="463"/>
    </row>
    <row r="156" spans="1:30">
      <c r="A156" s="461">
        <v>8520</v>
      </c>
      <c r="B156" s="466"/>
      <c r="C156" s="466"/>
      <c r="D156" s="466">
        <v>489.86799999999999</v>
      </c>
      <c r="E156" s="466">
        <v>485.589</v>
      </c>
      <c r="F156" s="466"/>
      <c r="G156" s="466"/>
      <c r="H156" s="467"/>
      <c r="I156" s="467">
        <f t="shared" si="90"/>
        <v>4.2789999999999964</v>
      </c>
      <c r="J156" s="467">
        <f t="shared" si="91"/>
        <v>2.1394999999999982</v>
      </c>
      <c r="K156" s="466">
        <f t="shared" si="92"/>
        <v>2.1394999999999982</v>
      </c>
      <c r="L156" s="466">
        <f t="shared" si="93"/>
        <v>0</v>
      </c>
      <c r="M156" s="468">
        <v>2</v>
      </c>
      <c r="N156" s="468">
        <v>2</v>
      </c>
      <c r="O156" s="467">
        <f t="shared" si="94"/>
        <v>0</v>
      </c>
      <c r="P156" s="467">
        <f t="shared" si="95"/>
        <v>0</v>
      </c>
      <c r="Q156" s="467">
        <f t="shared" si="96"/>
        <v>0</v>
      </c>
      <c r="R156" s="466">
        <f t="shared" si="97"/>
        <v>0</v>
      </c>
      <c r="S156" s="466">
        <f t="shared" si="98"/>
        <v>0</v>
      </c>
      <c r="T156" s="466">
        <f t="shared" si="99"/>
        <v>0</v>
      </c>
      <c r="U156" s="466">
        <f t="shared" si="100"/>
        <v>0</v>
      </c>
      <c r="V156" s="466">
        <f t="shared" si="101"/>
        <v>0</v>
      </c>
      <c r="W156" s="466">
        <f t="shared" si="102"/>
        <v>0</v>
      </c>
      <c r="X156" s="466">
        <f t="shared" si="103"/>
        <v>0</v>
      </c>
      <c r="Y156" s="463"/>
      <c r="Z156" s="463"/>
      <c r="AA156" s="463"/>
      <c r="AB156" s="463"/>
      <c r="AC156" s="463"/>
      <c r="AD156" s="463"/>
    </row>
    <row r="157" spans="1:30">
      <c r="A157" s="461">
        <v>8530</v>
      </c>
      <c r="B157" s="466"/>
      <c r="C157" s="466"/>
      <c r="D157" s="466">
        <v>489.92500000000001</v>
      </c>
      <c r="E157" s="466">
        <v>485.37099999999998</v>
      </c>
      <c r="F157" s="466"/>
      <c r="G157" s="466"/>
      <c r="H157" s="467"/>
      <c r="I157" s="467">
        <f t="shared" si="90"/>
        <v>4.5540000000000305</v>
      </c>
      <c r="J157" s="467">
        <f t="shared" si="91"/>
        <v>2.2770000000000152</v>
      </c>
      <c r="K157" s="466">
        <f t="shared" si="92"/>
        <v>2.2770000000000152</v>
      </c>
      <c r="L157" s="466">
        <f t="shared" si="93"/>
        <v>0</v>
      </c>
      <c r="M157" s="468">
        <v>2</v>
      </c>
      <c r="N157" s="468">
        <v>2</v>
      </c>
      <c r="O157" s="467">
        <f t="shared" si="94"/>
        <v>0</v>
      </c>
      <c r="P157" s="467">
        <f t="shared" si="95"/>
        <v>0</v>
      </c>
      <c r="Q157" s="467">
        <f t="shared" si="96"/>
        <v>0</v>
      </c>
      <c r="R157" s="466">
        <f t="shared" si="97"/>
        <v>0</v>
      </c>
      <c r="S157" s="466">
        <f t="shared" si="98"/>
        <v>0</v>
      </c>
      <c r="T157" s="466">
        <f t="shared" si="99"/>
        <v>0</v>
      </c>
      <c r="U157" s="466">
        <f t="shared" si="100"/>
        <v>0</v>
      </c>
      <c r="V157" s="466">
        <f t="shared" si="101"/>
        <v>0</v>
      </c>
      <c r="W157" s="466">
        <f t="shared" si="102"/>
        <v>0</v>
      </c>
      <c r="X157" s="466">
        <f t="shared" si="103"/>
        <v>0</v>
      </c>
      <c r="Y157" s="463"/>
      <c r="Z157" s="463"/>
      <c r="AA157" s="463"/>
      <c r="AB157" s="463"/>
      <c r="AC157" s="463"/>
      <c r="AD157" s="463"/>
    </row>
    <row r="158" spans="1:30">
      <c r="A158" s="461">
        <v>8540</v>
      </c>
      <c r="B158" s="466"/>
      <c r="C158" s="466"/>
      <c r="D158" s="466">
        <v>489.98200000000003</v>
      </c>
      <c r="E158" s="466">
        <v>485.14699999999999</v>
      </c>
      <c r="F158" s="466"/>
      <c r="G158" s="466"/>
      <c r="H158" s="467"/>
      <c r="I158" s="467">
        <f t="shared" si="90"/>
        <v>4.8350000000000364</v>
      </c>
      <c r="J158" s="467">
        <f t="shared" si="91"/>
        <v>2.4175000000000182</v>
      </c>
      <c r="K158" s="466">
        <f t="shared" si="92"/>
        <v>2.4175000000000182</v>
      </c>
      <c r="L158" s="466">
        <f t="shared" si="93"/>
        <v>0</v>
      </c>
      <c r="M158" s="468">
        <v>2</v>
      </c>
      <c r="N158" s="468">
        <v>2</v>
      </c>
      <c r="O158" s="467">
        <f t="shared" si="94"/>
        <v>0</v>
      </c>
      <c r="P158" s="467">
        <f t="shared" si="95"/>
        <v>0</v>
      </c>
      <c r="Q158" s="467">
        <f t="shared" si="96"/>
        <v>0</v>
      </c>
      <c r="R158" s="466">
        <f t="shared" si="97"/>
        <v>0</v>
      </c>
      <c r="S158" s="466">
        <f t="shared" si="98"/>
        <v>0</v>
      </c>
      <c r="T158" s="466">
        <f t="shared" si="99"/>
        <v>0</v>
      </c>
      <c r="U158" s="466">
        <f t="shared" si="100"/>
        <v>0</v>
      </c>
      <c r="V158" s="466">
        <f t="shared" si="101"/>
        <v>0</v>
      </c>
      <c r="W158" s="466">
        <f t="shared" si="102"/>
        <v>0</v>
      </c>
      <c r="X158" s="466">
        <f t="shared" si="103"/>
        <v>0</v>
      </c>
      <c r="Y158" s="463"/>
      <c r="Z158" s="463"/>
      <c r="AA158" s="463"/>
      <c r="AB158" s="463"/>
      <c r="AC158" s="463"/>
      <c r="AD158" s="463"/>
    </row>
    <row r="159" spans="1:30">
      <c r="A159" s="461">
        <v>8550</v>
      </c>
      <c r="B159" s="466"/>
      <c r="C159" s="466"/>
      <c r="D159" s="466">
        <v>490.03899999999999</v>
      </c>
      <c r="E159" s="466">
        <v>485.34899999999999</v>
      </c>
      <c r="F159" s="466"/>
      <c r="G159" s="466"/>
      <c r="H159" s="467"/>
      <c r="I159" s="467">
        <f t="shared" si="90"/>
        <v>4.6899999999999977</v>
      </c>
      <c r="J159" s="467">
        <f t="shared" si="91"/>
        <v>2.3449999999999989</v>
      </c>
      <c r="K159" s="466">
        <f t="shared" si="92"/>
        <v>2.3449999999999989</v>
      </c>
      <c r="L159" s="466">
        <f t="shared" si="93"/>
        <v>0</v>
      </c>
      <c r="M159" s="468">
        <v>2</v>
      </c>
      <c r="N159" s="468">
        <v>2</v>
      </c>
      <c r="O159" s="467">
        <f t="shared" si="94"/>
        <v>0</v>
      </c>
      <c r="P159" s="467">
        <f t="shared" si="95"/>
        <v>0</v>
      </c>
      <c r="Q159" s="467">
        <f t="shared" si="96"/>
        <v>0</v>
      </c>
      <c r="R159" s="466">
        <f t="shared" si="97"/>
        <v>0</v>
      </c>
      <c r="S159" s="466">
        <f t="shared" si="98"/>
        <v>0</v>
      </c>
      <c r="T159" s="466">
        <f t="shared" si="99"/>
        <v>0</v>
      </c>
      <c r="U159" s="466">
        <f t="shared" si="100"/>
        <v>0</v>
      </c>
      <c r="V159" s="466">
        <f t="shared" si="101"/>
        <v>0</v>
      </c>
      <c r="W159" s="466">
        <f t="shared" si="102"/>
        <v>0</v>
      </c>
      <c r="X159" s="466">
        <f t="shared" si="103"/>
        <v>0</v>
      </c>
      <c r="Y159" s="463"/>
      <c r="Z159" s="463"/>
      <c r="AA159" s="463"/>
      <c r="AB159" s="463"/>
      <c r="AC159" s="463"/>
      <c r="AD159" s="463"/>
    </row>
    <row r="160" spans="1:30">
      <c r="A160" s="461">
        <v>8560</v>
      </c>
      <c r="B160" s="466"/>
      <c r="C160" s="466"/>
      <c r="D160" s="466">
        <v>490.08</v>
      </c>
      <c r="E160" s="466">
        <v>485.53800000000001</v>
      </c>
      <c r="F160" s="466"/>
      <c r="G160" s="466"/>
      <c r="H160" s="467"/>
      <c r="I160" s="467">
        <f t="shared" si="90"/>
        <v>4.5419999999999732</v>
      </c>
      <c r="J160" s="467">
        <f t="shared" si="91"/>
        <v>2.2709999999999866</v>
      </c>
      <c r="K160" s="466">
        <f t="shared" si="92"/>
        <v>2.2709999999999866</v>
      </c>
      <c r="L160" s="466">
        <f t="shared" si="93"/>
        <v>0</v>
      </c>
      <c r="M160" s="468">
        <v>2</v>
      </c>
      <c r="N160" s="468">
        <v>2</v>
      </c>
      <c r="O160" s="467">
        <f t="shared" si="94"/>
        <v>0</v>
      </c>
      <c r="P160" s="467">
        <f t="shared" si="95"/>
        <v>0</v>
      </c>
      <c r="Q160" s="467">
        <f t="shared" si="96"/>
        <v>0</v>
      </c>
      <c r="R160" s="466">
        <f t="shared" si="97"/>
        <v>0</v>
      </c>
      <c r="S160" s="466">
        <f t="shared" si="98"/>
        <v>0</v>
      </c>
      <c r="T160" s="466">
        <f t="shared" si="99"/>
        <v>0</v>
      </c>
      <c r="U160" s="466">
        <f t="shared" si="100"/>
        <v>0</v>
      </c>
      <c r="V160" s="466">
        <f t="shared" si="101"/>
        <v>0</v>
      </c>
      <c r="W160" s="466">
        <f t="shared" si="102"/>
        <v>0</v>
      </c>
      <c r="X160" s="466">
        <f t="shared" si="103"/>
        <v>0</v>
      </c>
      <c r="Y160" s="463"/>
      <c r="Z160" s="463"/>
      <c r="AA160" s="463"/>
      <c r="AB160" s="463"/>
      <c r="AC160" s="463"/>
      <c r="AD160" s="463"/>
    </row>
    <row r="161" spans="1:30">
      <c r="A161" s="461">
        <v>8570</v>
      </c>
      <c r="B161" s="466"/>
      <c r="C161" s="466"/>
      <c r="D161" s="466">
        <v>490.03399999999999</v>
      </c>
      <c r="E161" s="466">
        <v>484.91199999999998</v>
      </c>
      <c r="F161" s="466"/>
      <c r="G161" s="466"/>
      <c r="H161" s="467"/>
      <c r="I161" s="467">
        <f t="shared" si="90"/>
        <v>5.1220000000000141</v>
      </c>
      <c r="J161" s="467">
        <f t="shared" si="91"/>
        <v>2.561000000000007</v>
      </c>
      <c r="K161" s="466">
        <f t="shared" si="92"/>
        <v>2.561000000000007</v>
      </c>
      <c r="L161" s="466">
        <f t="shared" si="93"/>
        <v>0</v>
      </c>
      <c r="M161" s="468">
        <v>2</v>
      </c>
      <c r="N161" s="468">
        <v>2</v>
      </c>
      <c r="O161" s="467">
        <f t="shared" si="94"/>
        <v>0</v>
      </c>
      <c r="P161" s="467">
        <f t="shared" si="95"/>
        <v>0</v>
      </c>
      <c r="Q161" s="467">
        <f t="shared" si="96"/>
        <v>0</v>
      </c>
      <c r="R161" s="466">
        <f t="shared" si="97"/>
        <v>0</v>
      </c>
      <c r="S161" s="466">
        <f t="shared" si="98"/>
        <v>0</v>
      </c>
      <c r="T161" s="466">
        <f t="shared" si="99"/>
        <v>0</v>
      </c>
      <c r="U161" s="466">
        <f t="shared" si="100"/>
        <v>0</v>
      </c>
      <c r="V161" s="466">
        <f t="shared" si="101"/>
        <v>0</v>
      </c>
      <c r="W161" s="466">
        <f t="shared" si="102"/>
        <v>0</v>
      </c>
      <c r="X161" s="466">
        <f t="shared" si="103"/>
        <v>0</v>
      </c>
      <c r="Y161" s="463"/>
      <c r="Z161" s="463"/>
      <c r="AA161" s="463"/>
      <c r="AB161" s="463"/>
      <c r="AC161" s="463"/>
      <c r="AD161" s="463"/>
    </row>
    <row r="162" spans="1:30">
      <c r="A162" s="461">
        <v>8580</v>
      </c>
      <c r="B162" s="466"/>
      <c r="C162" s="466"/>
      <c r="D162" s="466">
        <v>489.89400000000001</v>
      </c>
      <c r="E162" s="466">
        <v>484.34300000000002</v>
      </c>
      <c r="F162" s="466"/>
      <c r="G162" s="466"/>
      <c r="H162" s="467"/>
      <c r="I162" s="467">
        <f t="shared" si="90"/>
        <v>5.5509999999999877</v>
      </c>
      <c r="J162" s="467">
        <f t="shared" si="91"/>
        <v>2.7754999999999939</v>
      </c>
      <c r="K162" s="466">
        <f t="shared" si="92"/>
        <v>2.7754999999999939</v>
      </c>
      <c r="L162" s="466">
        <f t="shared" si="93"/>
        <v>0</v>
      </c>
      <c r="M162" s="468">
        <v>2</v>
      </c>
      <c r="N162" s="468">
        <v>2</v>
      </c>
      <c r="O162" s="467">
        <f t="shared" si="94"/>
        <v>0</v>
      </c>
      <c r="P162" s="467">
        <f t="shared" si="95"/>
        <v>0</v>
      </c>
      <c r="Q162" s="467">
        <f t="shared" si="96"/>
        <v>0</v>
      </c>
      <c r="R162" s="466">
        <f t="shared" si="97"/>
        <v>0</v>
      </c>
      <c r="S162" s="466">
        <f t="shared" si="98"/>
        <v>0</v>
      </c>
      <c r="T162" s="466">
        <f t="shared" si="99"/>
        <v>0</v>
      </c>
      <c r="U162" s="466">
        <f t="shared" si="100"/>
        <v>0</v>
      </c>
      <c r="V162" s="466">
        <f t="shared" si="101"/>
        <v>0</v>
      </c>
      <c r="W162" s="466">
        <f t="shared" si="102"/>
        <v>0</v>
      </c>
      <c r="X162" s="466">
        <f t="shared" si="103"/>
        <v>0</v>
      </c>
      <c r="Y162" s="463"/>
      <c r="Z162" s="463"/>
      <c r="AA162" s="463"/>
      <c r="AB162" s="463"/>
      <c r="AC162" s="463"/>
      <c r="AD162" s="463"/>
    </row>
    <row r="163" spans="1:30">
      <c r="A163" s="461">
        <v>8590</v>
      </c>
      <c r="B163" s="466"/>
      <c r="C163" s="466"/>
      <c r="D163" s="466">
        <v>489.66</v>
      </c>
      <c r="E163" s="466">
        <v>483.9</v>
      </c>
      <c r="F163" s="466"/>
      <c r="G163" s="466"/>
      <c r="H163" s="467"/>
      <c r="I163" s="467">
        <f t="shared" si="90"/>
        <v>5.7600000000000477</v>
      </c>
      <c r="J163" s="467">
        <f t="shared" si="91"/>
        <v>2.8800000000000239</v>
      </c>
      <c r="K163" s="466">
        <f t="shared" si="92"/>
        <v>2.8800000000000239</v>
      </c>
      <c r="L163" s="466">
        <f t="shared" si="93"/>
        <v>0</v>
      </c>
      <c r="M163" s="468">
        <v>2</v>
      </c>
      <c r="N163" s="468">
        <v>2</v>
      </c>
      <c r="O163" s="467">
        <f t="shared" si="94"/>
        <v>0</v>
      </c>
      <c r="P163" s="467">
        <f t="shared" si="95"/>
        <v>0</v>
      </c>
      <c r="Q163" s="467">
        <f t="shared" si="96"/>
        <v>0</v>
      </c>
      <c r="R163" s="466">
        <f t="shared" si="97"/>
        <v>0</v>
      </c>
      <c r="S163" s="466">
        <f t="shared" si="98"/>
        <v>0</v>
      </c>
      <c r="T163" s="466">
        <f t="shared" si="99"/>
        <v>0</v>
      </c>
      <c r="U163" s="466">
        <f t="shared" si="100"/>
        <v>0</v>
      </c>
      <c r="V163" s="466">
        <f t="shared" si="101"/>
        <v>0</v>
      </c>
      <c r="W163" s="466">
        <f t="shared" si="102"/>
        <v>0</v>
      </c>
      <c r="X163" s="466">
        <f t="shared" si="103"/>
        <v>0</v>
      </c>
      <c r="Y163" s="463"/>
      <c r="Z163" s="463"/>
      <c r="AA163" s="463"/>
      <c r="AB163" s="463"/>
      <c r="AC163" s="463"/>
      <c r="AD163" s="463"/>
    </row>
    <row r="164" spans="1:30">
      <c r="A164" s="461">
        <v>8600</v>
      </c>
      <c r="B164" s="466"/>
      <c r="C164" s="466"/>
      <c r="D164" s="466">
        <v>489.34899999999999</v>
      </c>
      <c r="E164" s="466">
        <v>484.09100000000001</v>
      </c>
      <c r="F164" s="466"/>
      <c r="G164" s="466"/>
      <c r="H164" s="467"/>
      <c r="I164" s="467">
        <f t="shared" si="90"/>
        <v>5.2579999999999814</v>
      </c>
      <c r="J164" s="467">
        <f t="shared" si="91"/>
        <v>2.6289999999999907</v>
      </c>
      <c r="K164" s="466">
        <f t="shared" si="92"/>
        <v>2.6289999999999907</v>
      </c>
      <c r="L164" s="466">
        <f t="shared" si="93"/>
        <v>0</v>
      </c>
      <c r="M164" s="468">
        <v>2</v>
      </c>
      <c r="N164" s="468">
        <v>2</v>
      </c>
      <c r="O164" s="467">
        <f t="shared" si="94"/>
        <v>0</v>
      </c>
      <c r="P164" s="467">
        <f t="shared" si="95"/>
        <v>0</v>
      </c>
      <c r="Q164" s="467">
        <f t="shared" si="96"/>
        <v>0</v>
      </c>
      <c r="R164" s="466">
        <f t="shared" si="97"/>
        <v>0</v>
      </c>
      <c r="S164" s="466">
        <f t="shared" si="98"/>
        <v>0</v>
      </c>
      <c r="T164" s="466">
        <f t="shared" si="99"/>
        <v>0</v>
      </c>
      <c r="U164" s="466">
        <f t="shared" si="100"/>
        <v>0</v>
      </c>
      <c r="V164" s="466">
        <f t="shared" si="101"/>
        <v>0</v>
      </c>
      <c r="W164" s="466">
        <f t="shared" si="102"/>
        <v>0</v>
      </c>
      <c r="X164" s="466">
        <f t="shared" si="103"/>
        <v>0</v>
      </c>
      <c r="Y164" s="463"/>
      <c r="Z164" s="463"/>
      <c r="AA164" s="463"/>
      <c r="AB164" s="463"/>
      <c r="AC164" s="463"/>
      <c r="AD164" s="463"/>
    </row>
    <row r="165" spans="1:30">
      <c r="A165" s="461"/>
      <c r="B165" s="466"/>
      <c r="C165" s="466"/>
      <c r="D165" s="466"/>
      <c r="E165" s="466"/>
      <c r="F165" s="466"/>
      <c r="G165" s="466"/>
      <c r="H165" s="467"/>
      <c r="I165" s="467"/>
      <c r="J165" s="467"/>
      <c r="K165" s="466"/>
      <c r="L165" s="466"/>
      <c r="M165" s="468"/>
      <c r="N165" s="468"/>
      <c r="O165" s="467"/>
      <c r="P165" s="467"/>
      <c r="Q165" s="467"/>
      <c r="R165" s="466"/>
      <c r="S165" s="466"/>
      <c r="T165" s="466"/>
      <c r="U165" s="466"/>
      <c r="V165" s="466"/>
      <c r="W165" s="466"/>
      <c r="X165" s="466"/>
      <c r="Y165" s="463"/>
      <c r="Z165" s="463"/>
      <c r="AA165" s="463"/>
      <c r="AB165" s="463"/>
      <c r="AC165" s="463"/>
      <c r="AD165" s="463"/>
    </row>
    <row r="166" spans="1:30">
      <c r="A166" s="461"/>
      <c r="B166" s="466"/>
      <c r="C166" s="466"/>
      <c r="D166" s="466"/>
      <c r="E166" s="466"/>
      <c r="F166" s="466"/>
      <c r="G166" s="466"/>
      <c r="H166" s="467"/>
      <c r="I166" s="467"/>
      <c r="J166" s="467"/>
      <c r="K166" s="466"/>
      <c r="L166" s="466"/>
      <c r="M166" s="468"/>
      <c r="N166" s="468"/>
      <c r="O166" s="467"/>
      <c r="P166" s="467"/>
      <c r="Q166" s="467"/>
      <c r="R166" s="466"/>
      <c r="S166" s="466"/>
      <c r="T166" s="466"/>
      <c r="U166" s="466"/>
      <c r="V166" s="466"/>
      <c r="W166" s="466"/>
      <c r="X166" s="466"/>
      <c r="Y166" s="463"/>
      <c r="Z166" s="463"/>
      <c r="AA166" s="463"/>
      <c r="AB166" s="463"/>
      <c r="AC166" s="463"/>
      <c r="AD166" s="463"/>
    </row>
    <row r="167" spans="1:30">
      <c r="A167" s="461"/>
      <c r="B167" s="466"/>
      <c r="C167" s="466"/>
      <c r="D167" s="466"/>
      <c r="E167" s="466"/>
      <c r="F167" s="466"/>
      <c r="G167" s="466"/>
      <c r="H167" s="467"/>
      <c r="I167" s="467"/>
      <c r="J167" s="467"/>
      <c r="K167" s="466"/>
      <c r="L167" s="466"/>
      <c r="M167" s="468"/>
      <c r="N167" s="468"/>
      <c r="O167" s="467"/>
      <c r="P167" s="467"/>
      <c r="Q167" s="467"/>
      <c r="R167" s="466"/>
      <c r="S167" s="466"/>
      <c r="T167" s="466"/>
      <c r="U167" s="466"/>
      <c r="V167" s="466"/>
      <c r="W167" s="466"/>
      <c r="X167" s="466"/>
      <c r="Y167" s="463"/>
      <c r="Z167" s="463"/>
      <c r="AA167" s="463"/>
      <c r="AB167" s="463"/>
      <c r="AC167" s="463"/>
      <c r="AD167" s="463"/>
    </row>
    <row r="168" spans="1:30">
      <c r="A168" s="461"/>
      <c r="B168" s="466"/>
      <c r="C168" s="466"/>
      <c r="D168" s="466"/>
      <c r="E168" s="466"/>
      <c r="F168" s="466"/>
      <c r="G168" s="466"/>
      <c r="H168" s="467"/>
      <c r="I168" s="467"/>
      <c r="J168" s="467"/>
      <c r="K168" s="466"/>
      <c r="L168" s="466"/>
      <c r="M168" s="468"/>
      <c r="N168" s="468"/>
      <c r="O168" s="467"/>
      <c r="P168" s="467"/>
      <c r="Q168" s="467"/>
      <c r="R168" s="466"/>
      <c r="S168" s="466"/>
      <c r="T168" s="466"/>
      <c r="U168" s="466"/>
      <c r="V168" s="466"/>
      <c r="W168" s="466"/>
      <c r="X168" s="466"/>
      <c r="Y168" s="463"/>
      <c r="Z168" s="463"/>
      <c r="AA168" s="463"/>
      <c r="AB168" s="463"/>
      <c r="AC168" s="463"/>
      <c r="AD168" s="463"/>
    </row>
    <row r="169" spans="1:30">
      <c r="A169" s="461"/>
      <c r="B169" s="466"/>
      <c r="C169" s="466"/>
      <c r="D169" s="466"/>
      <c r="E169" s="466"/>
      <c r="F169" s="466"/>
      <c r="G169" s="466"/>
      <c r="H169" s="467"/>
      <c r="I169" s="467"/>
      <c r="J169" s="467"/>
      <c r="K169" s="466"/>
      <c r="L169" s="466"/>
      <c r="M169" s="467"/>
      <c r="N169" s="468"/>
      <c r="O169" s="467"/>
      <c r="P169" s="467"/>
      <c r="Q169" s="467"/>
      <c r="R169" s="466"/>
      <c r="S169" s="466"/>
      <c r="T169" s="466"/>
      <c r="U169" s="466"/>
      <c r="V169" s="466"/>
      <c r="W169" s="466"/>
      <c r="X169" s="466"/>
      <c r="Y169" s="463">
        <f>+IF(X169&gt;0,IF(X154=0,A169,IF(X169&gt;0,IF(X186=0,A186,),)),IF(X169=0,IF(X154&gt;0,IF(X153=0,A169,),),))</f>
        <v>0</v>
      </c>
      <c r="Z169" s="463">
        <f>+IF(W169&gt;0,IF(W154=0,A169,IF(W169&gt;0,IF(W186=0,A186,),)),IF(W169=0,IF(W154&gt;0,IF(W153=0,A169,),),))</f>
        <v>0</v>
      </c>
      <c r="AA169" s="463">
        <f>+IF(R169&gt;0,IF(R154=0,A169,IF(R169&gt;0,IF(R186=0,A186,),)),IF(R169=0,IF(R154&gt;0,IF(R153=0,A169,),),))</f>
        <v>0</v>
      </c>
      <c r="AB169" s="463">
        <f>+IF(S169&gt;0,IF(S154=0,A169,IF(S169&gt;0,IF(S186=0,A186,),)),IF(S169=0,IF(S154&gt;0,IF(S153=0,A169,),),))</f>
        <v>0</v>
      </c>
      <c r="AC169" s="463">
        <f>+IF(O169&gt;0,IF(O154=0,A169,IF(O169&gt;0,IF(O186=0,A186,),)),IF(O169=0,IF(O154&gt;0,IF(O153=0,A169,),),))</f>
        <v>0</v>
      </c>
      <c r="AD169" s="463">
        <f>+IF(P169&gt;0,IF(P154=0,A169,IF(P169&gt;0,IF(P186=0,A186,),)),IF(P169=0,IF(P154&gt;0,IF(P153=0,A169,),),))</f>
        <v>0</v>
      </c>
    </row>
    <row r="170" spans="1:30" ht="15.6">
      <c r="A170" s="8"/>
      <c r="B170" s="53"/>
      <c r="C170" s="53"/>
      <c r="D170" s="53"/>
      <c r="E170" s="53"/>
      <c r="F170" s="53"/>
      <c r="G170" s="53"/>
      <c r="H170" s="65"/>
      <c r="I170" s="473"/>
      <c r="J170" s="473"/>
      <c r="K170" s="53"/>
      <c r="L170" s="53"/>
      <c r="M170" s="65"/>
      <c r="N170" s="474"/>
      <c r="O170" s="65">
        <f t="shared" ref="O170:X170" si="104">SUM(O5:O169)</f>
        <v>120.14393243106475</v>
      </c>
      <c r="P170" s="65">
        <f t="shared" si="104"/>
        <v>656.4201154748381</v>
      </c>
      <c r="Q170" s="65">
        <f t="shared" si="104"/>
        <v>190</v>
      </c>
      <c r="R170" s="65">
        <f t="shared" si="104"/>
        <v>0</v>
      </c>
      <c r="S170" s="65">
        <f t="shared" si="104"/>
        <v>0</v>
      </c>
      <c r="T170" s="65">
        <f t="shared" si="104"/>
        <v>0</v>
      </c>
      <c r="U170" s="65">
        <f t="shared" si="104"/>
        <v>0</v>
      </c>
      <c r="V170" s="65">
        <f t="shared" si="104"/>
        <v>0</v>
      </c>
      <c r="W170" s="65">
        <f t="shared" si="104"/>
        <v>190</v>
      </c>
      <c r="X170" s="65">
        <f t="shared" si="104"/>
        <v>0</v>
      </c>
      <c r="Y170" s="463">
        <f>+IF(X170&gt;0,IF(X169=0,A170,IF(X170&gt;0,IF(X187=0,A187,),)),IF(X170=0,IF(X169&gt;0,IF(X154=0,A170,),),))</f>
        <v>0</v>
      </c>
      <c r="Z170" s="463">
        <f>+IF(W170&gt;0,IF(W169=0,A170,IF(W170&gt;0,IF(W187=0,A187,),)),IF(W170=0,IF(W169&gt;0,IF(W154=0,A170,),),))</f>
        <v>0</v>
      </c>
      <c r="AA170" s="463">
        <f>+IF(R170&gt;0,IF(R169=0,A170,IF(R170&gt;0,IF(R187=0,A187,),)),IF(R170=0,IF(R169&gt;0,IF(R154=0,A170,),),))</f>
        <v>0</v>
      </c>
      <c r="AB170" s="463">
        <f>+IF(S170&gt;0,IF(S169=0,A170,IF(S170&gt;0,IF(S187=0,A187,),)),IF(S170=0,IF(S169&gt;0,IF(S154=0,A170,),),))</f>
        <v>0</v>
      </c>
      <c r="AC170" s="463">
        <f>+IF(O170&gt;0,IF(O169=0,A170,IF(O170&gt;0,IF(O187=0,A187,),)),IF(O170=0,IF(O169&gt;0,IF(O154=0,A170,),),))</f>
        <v>0</v>
      </c>
      <c r="AD170" s="463">
        <f>+IF(P170&gt;0,IF(P169=0,A170,IF(P170&gt;0,IF(P187=0,A187,),)),IF(P170=0,IF(P169&gt;0,IF(P154=0,A170,),),))</f>
        <v>0</v>
      </c>
    </row>
    <row r="171" spans="1:30" ht="15.6">
      <c r="A171" s="463"/>
      <c r="B171" s="463"/>
      <c r="C171" s="463"/>
      <c r="D171" s="463"/>
      <c r="E171" s="463"/>
      <c r="F171" s="463"/>
      <c r="G171" s="463"/>
      <c r="H171" s="190"/>
      <c r="I171" s="475"/>
      <c r="J171" s="475"/>
      <c r="K171" s="166"/>
      <c r="L171" s="463"/>
      <c r="M171" s="471"/>
      <c r="N171" s="476"/>
      <c r="O171" s="471"/>
      <c r="P171" s="471"/>
      <c r="Q171" s="471"/>
      <c r="R171" s="463"/>
      <c r="S171" s="463"/>
      <c r="T171" s="463"/>
      <c r="U171" s="463"/>
      <c r="V171" s="463"/>
      <c r="W171" s="463"/>
      <c r="X171" s="463"/>
      <c r="Y171" s="463"/>
      <c r="Z171" s="4"/>
      <c r="AA171" s="4"/>
      <c r="AB171" s="463"/>
      <c r="AC171" s="463"/>
      <c r="AD171" s="463"/>
    </row>
    <row r="172" spans="1:30" ht="15.6">
      <c r="A172" s="463"/>
      <c r="B172" s="463"/>
      <c r="C172" s="463"/>
      <c r="D172" s="463"/>
      <c r="E172" s="463"/>
      <c r="F172" s="463"/>
      <c r="G172" s="463"/>
      <c r="H172" s="190"/>
      <c r="I172" s="475"/>
      <c r="J172" s="475"/>
      <c r="K172" s="166"/>
      <c r="L172" s="463"/>
      <c r="M172" s="471"/>
      <c r="N172" s="476"/>
      <c r="O172" s="471"/>
      <c r="P172" s="471"/>
      <c r="Q172" s="471"/>
      <c r="R172" s="463"/>
      <c r="S172" s="463"/>
      <c r="T172" s="463"/>
      <c r="U172" s="463"/>
      <c r="V172" s="463"/>
      <c r="W172" s="463"/>
      <c r="X172" s="463"/>
      <c r="Y172" s="463"/>
      <c r="Z172" s="463"/>
      <c r="AA172" s="463"/>
      <c r="AB172" s="463"/>
      <c r="AC172" s="463"/>
      <c r="AD172" s="463"/>
    </row>
    <row r="173" spans="1:30">
      <c r="A173" s="463"/>
      <c r="B173" s="463"/>
      <c r="C173" s="463"/>
      <c r="D173" s="463"/>
      <c r="E173" s="463"/>
      <c r="F173" s="463"/>
      <c r="G173" s="463"/>
      <c r="H173" s="475"/>
      <c r="I173" s="475"/>
      <c r="J173" s="475"/>
      <c r="K173" s="477"/>
      <c r="L173" s="463"/>
      <c r="M173" s="471"/>
      <c r="N173" s="471"/>
      <c r="O173" s="471"/>
      <c r="P173" s="471"/>
      <c r="Q173" s="471"/>
      <c r="R173" s="463"/>
      <c r="S173" s="463"/>
      <c r="T173" s="463"/>
      <c r="U173" s="463"/>
      <c r="V173" s="463"/>
      <c r="W173" s="463"/>
      <c r="X173" s="463"/>
      <c r="Y173" s="463"/>
      <c r="Z173" s="463"/>
      <c r="AA173" s="463"/>
      <c r="AB173" s="463"/>
      <c r="AC173" s="463"/>
      <c r="AD173" s="463"/>
    </row>
    <row r="182" spans="2:22" ht="22.9">
      <c r="B182" s="343" t="s">
        <v>410</v>
      </c>
      <c r="C182" s="343"/>
      <c r="D182" s="343"/>
      <c r="E182" s="16"/>
      <c r="F182" s="16"/>
      <c r="G182" s="303"/>
      <c r="H182" s="304"/>
      <c r="I182" s="304"/>
      <c r="J182" s="304"/>
      <c r="K182" s="343" t="s">
        <v>170</v>
      </c>
      <c r="L182" s="343"/>
      <c r="M182" s="343"/>
      <c r="N182" s="343"/>
      <c r="O182" s="343"/>
      <c r="P182" s="305"/>
      <c r="Q182" s="305"/>
      <c r="R182" s="343" t="s">
        <v>411</v>
      </c>
      <c r="S182" s="343"/>
      <c r="T182" s="343"/>
      <c r="U182" s="343"/>
      <c r="V182" s="343"/>
    </row>
    <row r="183" spans="2:22" ht="22.9">
      <c r="B183" s="343" t="s">
        <v>52</v>
      </c>
      <c r="C183" s="343"/>
      <c r="D183" s="343"/>
      <c r="E183" s="16"/>
      <c r="F183" s="16"/>
      <c r="G183" s="303"/>
      <c r="H183" s="304"/>
      <c r="I183" s="304"/>
      <c r="J183" s="304"/>
      <c r="K183" s="343" t="s">
        <v>412</v>
      </c>
      <c r="L183" s="343"/>
      <c r="M183" s="343"/>
      <c r="N183" s="343"/>
      <c r="O183" s="343"/>
      <c r="P183" s="305"/>
      <c r="Q183" s="305"/>
      <c r="R183" s="343" t="s">
        <v>413</v>
      </c>
      <c r="S183" s="343"/>
      <c r="T183" s="343"/>
      <c r="U183" s="343"/>
      <c r="V183" s="343"/>
    </row>
    <row r="184" spans="2:22" ht="22.9">
      <c r="B184" s="343" t="str">
        <f>'Summary of Cost'!B36</f>
        <v>Humnabad</v>
      </c>
      <c r="C184" s="343"/>
      <c r="D184" s="343"/>
      <c r="E184" s="16"/>
      <c r="F184" s="16"/>
      <c r="G184" s="303"/>
      <c r="H184" s="304"/>
      <c r="I184" s="304"/>
      <c r="J184" s="304"/>
      <c r="K184" s="343" t="str">
        <f>'Summary of Cost'!C36</f>
        <v>Humnabad</v>
      </c>
      <c r="L184" s="343"/>
      <c r="M184" s="343"/>
      <c r="N184" s="343"/>
      <c r="O184" s="343"/>
      <c r="P184" s="305"/>
      <c r="Q184" s="305"/>
      <c r="R184" s="343" t="str">
        <f>'Summary of Cost'!D36</f>
        <v>Kalaburagi.</v>
      </c>
      <c r="S184" s="343"/>
      <c r="T184" s="343"/>
      <c r="U184" s="343"/>
      <c r="V184" s="343"/>
    </row>
  </sheetData>
  <autoFilter ref="Y3:AD130" xr:uid="{00000000-0009-0000-0000-000006000000}"/>
  <mergeCells count="11">
    <mergeCell ref="B184:D184"/>
    <mergeCell ref="R184:V184"/>
    <mergeCell ref="A1:X1"/>
    <mergeCell ref="A2:X2"/>
    <mergeCell ref="B182:D182"/>
    <mergeCell ref="R182:V182"/>
    <mergeCell ref="B183:D183"/>
    <mergeCell ref="R183:V183"/>
    <mergeCell ref="K182:O182"/>
    <mergeCell ref="K183:O183"/>
    <mergeCell ref="K184:O184"/>
  </mergeCells>
  <conditionalFormatting sqref="A1:A2 A3:L3 M3:X4 B4:L4 A171:XFD181 A182:B184 E182:F184 K182:K184 P182:XFD184 A185:XFD1048576">
    <cfRule type="cellIs" dxfId="7" priority="6" operator="equal">
      <formula>0</formula>
    </cfRule>
  </conditionalFormatting>
  <conditionalFormatting sqref="A5:X170">
    <cfRule type="cellIs" dxfId="6" priority="4" operator="equal">
      <formula>0</formula>
    </cfRule>
  </conditionalFormatting>
  <conditionalFormatting sqref="Y1:XFD170">
    <cfRule type="cellIs" dxfId="5" priority="3" operator="equal">
      <formula>0</formula>
    </cfRule>
  </conditionalFormatting>
  <pageMargins left="0.39370078740157483" right="0.39370078740157483" top="0.59055118110236227" bottom="0.74803149606299213" header="0.31496062992125984" footer="0.31496062992125984"/>
  <pageSetup paperSize="9" scale="49" fitToHeight="0" orientation="landscape" r:id="rId1"/>
  <headerFooter>
    <oddHeader xml:space="preserve">&amp;R&amp;"Arial,Bold"&amp;UCUT - FILL QUANTITY (SERVICE ROAD)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tabColor rgb="FF92D050"/>
    <pageSetUpPr fitToPage="1"/>
  </sheetPr>
  <dimension ref="A1:S61"/>
  <sheetViews>
    <sheetView view="pageBreakPreview" topLeftCell="A25" zoomScale="85" zoomScaleNormal="100" zoomScaleSheetLayoutView="85" workbookViewId="0">
      <selection activeCell="B49" sqref="B49"/>
    </sheetView>
  </sheetViews>
  <sheetFormatPr defaultColWidth="8.85546875" defaultRowHeight="15"/>
  <cols>
    <col min="1" max="1" width="12" style="1" customWidth="1"/>
    <col min="2" max="2" width="11.5703125" style="1" customWidth="1"/>
    <col min="3" max="3" width="13" style="1" customWidth="1"/>
    <col min="4" max="4" width="11" style="1" customWidth="1"/>
    <col min="5" max="5" width="8.85546875" style="1"/>
    <col min="6" max="6" width="12.42578125" style="1" customWidth="1"/>
    <col min="7" max="7" width="10.28515625" style="1" customWidth="1"/>
    <col min="8" max="8" width="12.7109375" style="1" customWidth="1"/>
    <col min="9" max="9" width="14.140625" style="1" bestFit="1" customWidth="1"/>
    <col min="10" max="10" width="14.7109375" style="1" customWidth="1"/>
    <col min="11" max="11" width="12.7109375" style="1" customWidth="1"/>
    <col min="12" max="12" width="13.140625" style="1" customWidth="1"/>
    <col min="13" max="13" width="12" style="1" bestFit="1" customWidth="1"/>
    <col min="14" max="14" width="12.5703125" style="1" bestFit="1" customWidth="1"/>
    <col min="15" max="15" width="13.42578125" style="1" bestFit="1" customWidth="1"/>
    <col min="16" max="16" width="9.7109375" style="1" customWidth="1"/>
    <col min="17" max="18" width="10.42578125" style="1" customWidth="1"/>
    <col min="19" max="16384" width="8.85546875" style="1"/>
  </cols>
  <sheetData>
    <row r="1" spans="1:19" ht="42.6" customHeight="1">
      <c r="A1" s="369" t="str">
        <f>+'Summary of Cost'!A1:F1</f>
        <v>"Widening/Re-Construction to Four Lane from Km 0.000 to Km 15.850 starts near Miriyan Telangana/Karnataka border and ends at Chincholi Section of NH-167N in Kalaburagi District in the State of Karnataka on HAM mode under Annual Plan 2023-24."</v>
      </c>
      <c r="B1" s="369"/>
      <c r="C1" s="369"/>
      <c r="D1" s="369"/>
      <c r="E1" s="369"/>
      <c r="F1" s="369"/>
      <c r="G1" s="369"/>
      <c r="H1" s="369"/>
      <c r="I1" s="369"/>
      <c r="J1" s="369"/>
      <c r="K1" s="369"/>
      <c r="L1" s="369"/>
      <c r="M1" s="369"/>
      <c r="N1" s="369"/>
      <c r="O1" s="369"/>
      <c r="P1" s="369"/>
      <c r="Q1" s="369"/>
      <c r="R1" s="369"/>
      <c r="S1" s="319"/>
    </row>
    <row r="2" spans="1:19" ht="15.6">
      <c r="A2" s="367" t="s">
        <v>553</v>
      </c>
      <c r="B2" s="367"/>
      <c r="C2" s="367"/>
      <c r="D2" s="367"/>
      <c r="E2" s="367"/>
      <c r="F2" s="367"/>
      <c r="G2" s="367"/>
      <c r="H2" s="367"/>
      <c r="I2" s="367"/>
      <c r="J2" s="367"/>
      <c r="K2" s="367"/>
      <c r="L2" s="367"/>
      <c r="M2" s="367"/>
      <c r="N2" s="367"/>
      <c r="O2" s="367"/>
      <c r="P2" s="367"/>
      <c r="Q2" s="367"/>
      <c r="R2" s="367"/>
      <c r="S2" s="319"/>
    </row>
    <row r="3" spans="1:19" ht="78">
      <c r="A3" s="8" t="s">
        <v>504</v>
      </c>
      <c r="B3" s="8" t="s">
        <v>554</v>
      </c>
      <c r="C3" s="8" t="s">
        <v>555</v>
      </c>
      <c r="D3" s="8" t="s">
        <v>556</v>
      </c>
      <c r="E3" s="8" t="s">
        <v>557</v>
      </c>
      <c r="F3" s="8" t="s">
        <v>558</v>
      </c>
      <c r="G3" s="8" t="s">
        <v>559</v>
      </c>
      <c r="H3" s="8" t="s">
        <v>560</v>
      </c>
      <c r="I3" s="8" t="s">
        <v>561</v>
      </c>
      <c r="J3" s="8" t="s">
        <v>562</v>
      </c>
      <c r="K3" s="8" t="s">
        <v>563</v>
      </c>
      <c r="L3" s="8" t="s">
        <v>564</v>
      </c>
      <c r="M3" s="8" t="s">
        <v>565</v>
      </c>
      <c r="N3" s="8" t="s">
        <v>566</v>
      </c>
      <c r="O3" s="8" t="s">
        <v>567</v>
      </c>
      <c r="P3" s="8" t="s">
        <v>568</v>
      </c>
      <c r="Q3" s="8" t="s">
        <v>569</v>
      </c>
      <c r="R3" s="8" t="s">
        <v>570</v>
      </c>
      <c r="S3" s="319"/>
    </row>
    <row r="4" spans="1:19">
      <c r="A4" s="445">
        <v>8175</v>
      </c>
      <c r="B4" s="445">
        <v>0</v>
      </c>
      <c r="C4" s="445">
        <v>501.71899999999999</v>
      </c>
      <c r="D4" s="445">
        <v>499.60899999999998</v>
      </c>
      <c r="E4" s="445" t="s">
        <v>295</v>
      </c>
      <c r="F4" s="445">
        <f>+C4-D4</f>
        <v>2.1100000000000136</v>
      </c>
      <c r="G4" s="445">
        <f>+ROUND(AVERAGE(F3:F4),2)</f>
        <v>2.11</v>
      </c>
      <c r="H4" s="445">
        <v>1.5</v>
      </c>
      <c r="I4" s="445">
        <f>1*B4*(G4+H4)</f>
        <v>0</v>
      </c>
      <c r="J4" s="445">
        <f>IF(1*0.7*(G4+H4)&lt;12,B4*(1*0.7*G4)*H4,B4*12*H4)</f>
        <v>0</v>
      </c>
      <c r="K4" s="445">
        <f>0.2*0.3*1*B4</f>
        <v>0</v>
      </c>
      <c r="L4" s="445">
        <f>IF(1*0.7*(G4+H4)&lt;12,B4*(1*0.7*G4)*G4,B4*12*G4)</f>
        <v>0</v>
      </c>
      <c r="M4" s="445">
        <f>+B4*0.6*(G4+H4)</f>
        <v>0</v>
      </c>
      <c r="N4" s="445">
        <f>B4</f>
        <v>0</v>
      </c>
      <c r="O4" s="445">
        <f>B4*2.01*0.1</f>
        <v>0</v>
      </c>
      <c r="P4" s="445">
        <f>B4*0.2*0.1</f>
        <v>0</v>
      </c>
      <c r="Q4" s="445">
        <f>B4*1.8*0.3</f>
        <v>0</v>
      </c>
      <c r="R4" s="445">
        <f>125/1000*Q4</f>
        <v>0</v>
      </c>
      <c r="S4" s="319">
        <f>12*10*1.5</f>
        <v>180</v>
      </c>
    </row>
    <row r="5" spans="1:19">
      <c r="A5" s="445">
        <v>8180</v>
      </c>
      <c r="B5" s="445">
        <f>+A5-A4</f>
        <v>5</v>
      </c>
      <c r="C5" s="445">
        <v>501.57299999999998</v>
      </c>
      <c r="D5" s="445">
        <v>499.70600000000002</v>
      </c>
      <c r="E5" s="445" t="s">
        <v>295</v>
      </c>
      <c r="F5" s="445">
        <f t="shared" ref="F5:F47" si="0">+C5-D5</f>
        <v>1.8669999999999618</v>
      </c>
      <c r="G5" s="445">
        <f t="shared" ref="G5:G47" si="1">+ROUND(AVERAGE(F4:F5),2)</f>
        <v>1.99</v>
      </c>
      <c r="H5" s="445">
        <v>1.5</v>
      </c>
      <c r="I5" s="445">
        <f t="shared" ref="I5:I47" si="2">1*B5*(G5+H5)</f>
        <v>17.450000000000003</v>
      </c>
      <c r="J5" s="445">
        <f t="shared" ref="J5:J47" si="3">IF(1*0.7*(G5+H5)&lt;12,B5*(1*0.7*G5)*H5,B5*12*H5)</f>
        <v>10.4475</v>
      </c>
      <c r="K5" s="445">
        <f t="shared" ref="K5:K47" si="4">0.2*0.3*1*B5</f>
        <v>0.3</v>
      </c>
      <c r="L5" s="445">
        <f t="shared" ref="L5:L47" si="5">IF(1*0.7*(G5+H5)&lt;12,B5*(1*0.7*G5)*G5,B5*12*G5)</f>
        <v>13.86035</v>
      </c>
      <c r="M5" s="445">
        <f t="shared" ref="M5:M47" si="6">+B5*0.6*(G5+H5)</f>
        <v>10.47</v>
      </c>
      <c r="N5" s="445">
        <f t="shared" ref="N5:N47" si="7">B5</f>
        <v>5</v>
      </c>
      <c r="O5" s="445">
        <f t="shared" ref="O5:O47" si="8">B5*2.01*0.1</f>
        <v>1.0049999999999999</v>
      </c>
      <c r="P5" s="445">
        <f t="shared" ref="P5:P47" si="9">B5*0.2*0.1</f>
        <v>0.1</v>
      </c>
      <c r="Q5" s="445">
        <f t="shared" ref="Q5:Q47" si="10">B5*1.8*0.3</f>
        <v>2.6999999999999997</v>
      </c>
      <c r="R5" s="445">
        <f t="shared" ref="R5:R47" si="11">125/1000*Q5</f>
        <v>0.33749999999999997</v>
      </c>
      <c r="S5" s="319">
        <f>12*10*1.5</f>
        <v>180</v>
      </c>
    </row>
    <row r="6" spans="1:19">
      <c r="A6" s="445">
        <v>8190</v>
      </c>
      <c r="B6" s="445">
        <f t="shared" ref="B6:B47" si="12">+A6-A5</f>
        <v>10</v>
      </c>
      <c r="C6" s="445">
        <v>501.41899999999998</v>
      </c>
      <c r="D6" s="445">
        <v>499.43099999999998</v>
      </c>
      <c r="E6" s="445" t="s">
        <v>295</v>
      </c>
      <c r="F6" s="445">
        <f t="shared" si="0"/>
        <v>1.9879999999999995</v>
      </c>
      <c r="G6" s="445">
        <f t="shared" si="1"/>
        <v>1.93</v>
      </c>
      <c r="H6" s="445">
        <v>1.5</v>
      </c>
      <c r="I6" s="445">
        <f t="shared" si="2"/>
        <v>34.299999999999997</v>
      </c>
      <c r="J6" s="445">
        <f t="shared" si="3"/>
        <v>20.265000000000001</v>
      </c>
      <c r="K6" s="445">
        <f t="shared" si="4"/>
        <v>0.6</v>
      </c>
      <c r="L6" s="445">
        <f t="shared" si="5"/>
        <v>26.074299999999997</v>
      </c>
      <c r="M6" s="445">
        <f t="shared" si="6"/>
        <v>20.58</v>
      </c>
      <c r="N6" s="445">
        <f t="shared" si="7"/>
        <v>10</v>
      </c>
      <c r="O6" s="445">
        <f t="shared" si="8"/>
        <v>2.0099999999999998</v>
      </c>
      <c r="P6" s="445">
        <f t="shared" si="9"/>
        <v>0.2</v>
      </c>
      <c r="Q6" s="445">
        <f t="shared" si="10"/>
        <v>5.3999999999999995</v>
      </c>
      <c r="R6" s="445">
        <f t="shared" si="11"/>
        <v>0.67499999999999993</v>
      </c>
      <c r="S6" s="319"/>
    </row>
    <row r="7" spans="1:19">
      <c r="A7" s="445">
        <v>8200</v>
      </c>
      <c r="B7" s="445">
        <f t="shared" si="12"/>
        <v>10</v>
      </c>
      <c r="C7" s="445">
        <v>501.25799999999998</v>
      </c>
      <c r="D7" s="445">
        <v>498.84</v>
      </c>
      <c r="E7" s="445" t="s">
        <v>295</v>
      </c>
      <c r="F7" s="445">
        <f t="shared" si="0"/>
        <v>2.4180000000000064</v>
      </c>
      <c r="G7" s="445">
        <f t="shared" si="1"/>
        <v>2.2000000000000002</v>
      </c>
      <c r="H7" s="445">
        <v>1.5</v>
      </c>
      <c r="I7" s="445">
        <f t="shared" si="2"/>
        <v>37</v>
      </c>
      <c r="J7" s="445">
        <f t="shared" si="3"/>
        <v>23.1</v>
      </c>
      <c r="K7" s="445">
        <f t="shared" si="4"/>
        <v>0.6</v>
      </c>
      <c r="L7" s="445">
        <f t="shared" si="5"/>
        <v>33.880000000000003</v>
      </c>
      <c r="M7" s="445">
        <f t="shared" si="6"/>
        <v>22.200000000000003</v>
      </c>
      <c r="N7" s="445">
        <f t="shared" si="7"/>
        <v>10</v>
      </c>
      <c r="O7" s="445">
        <f t="shared" si="8"/>
        <v>2.0099999999999998</v>
      </c>
      <c r="P7" s="445">
        <f t="shared" si="9"/>
        <v>0.2</v>
      </c>
      <c r="Q7" s="445">
        <f t="shared" si="10"/>
        <v>5.3999999999999995</v>
      </c>
      <c r="R7" s="445">
        <f t="shared" si="11"/>
        <v>0.67499999999999993</v>
      </c>
      <c r="S7" s="319"/>
    </row>
    <row r="8" spans="1:19">
      <c r="A8" s="445">
        <v>8210</v>
      </c>
      <c r="B8" s="445">
        <f t="shared" si="12"/>
        <v>10</v>
      </c>
      <c r="C8" s="445">
        <v>501.09</v>
      </c>
      <c r="D8" s="445">
        <v>498.834</v>
      </c>
      <c r="E8" s="445" t="s">
        <v>295</v>
      </c>
      <c r="F8" s="445">
        <f t="shared" si="0"/>
        <v>2.2559999999999718</v>
      </c>
      <c r="G8" s="445">
        <f t="shared" si="1"/>
        <v>2.34</v>
      </c>
      <c r="H8" s="445">
        <v>1.5</v>
      </c>
      <c r="I8" s="445">
        <f t="shared" si="2"/>
        <v>38.4</v>
      </c>
      <c r="J8" s="445">
        <f t="shared" si="3"/>
        <v>24.57</v>
      </c>
      <c r="K8" s="445">
        <f t="shared" si="4"/>
        <v>0.6</v>
      </c>
      <c r="L8" s="445">
        <f t="shared" si="5"/>
        <v>38.329199999999993</v>
      </c>
      <c r="M8" s="445">
        <f t="shared" si="6"/>
        <v>23.04</v>
      </c>
      <c r="N8" s="445">
        <f t="shared" si="7"/>
        <v>10</v>
      </c>
      <c r="O8" s="445">
        <f t="shared" si="8"/>
        <v>2.0099999999999998</v>
      </c>
      <c r="P8" s="445">
        <f t="shared" si="9"/>
        <v>0.2</v>
      </c>
      <c r="Q8" s="445">
        <f t="shared" si="10"/>
        <v>5.3999999999999995</v>
      </c>
      <c r="R8" s="445">
        <f t="shared" si="11"/>
        <v>0.67499999999999993</v>
      </c>
      <c r="S8" s="319"/>
    </row>
    <row r="9" spans="1:19">
      <c r="A9" s="445">
        <v>8220</v>
      </c>
      <c r="B9" s="445">
        <f t="shared" si="12"/>
        <v>10</v>
      </c>
      <c r="C9" s="445">
        <v>500.91500000000002</v>
      </c>
      <c r="D9" s="445">
        <v>498.41399999999999</v>
      </c>
      <c r="E9" s="445" t="s">
        <v>295</v>
      </c>
      <c r="F9" s="445">
        <f t="shared" si="0"/>
        <v>2.5010000000000332</v>
      </c>
      <c r="G9" s="445">
        <f t="shared" si="1"/>
        <v>2.38</v>
      </c>
      <c r="H9" s="445">
        <v>1.5</v>
      </c>
      <c r="I9" s="445">
        <f t="shared" si="2"/>
        <v>38.799999999999997</v>
      </c>
      <c r="J9" s="445">
        <f t="shared" si="3"/>
        <v>24.990000000000002</v>
      </c>
      <c r="K9" s="445">
        <f t="shared" si="4"/>
        <v>0.6</v>
      </c>
      <c r="L9" s="445">
        <f t="shared" si="5"/>
        <v>39.650799999999997</v>
      </c>
      <c r="M9" s="445">
        <f t="shared" si="6"/>
        <v>23.28</v>
      </c>
      <c r="N9" s="445">
        <f t="shared" si="7"/>
        <v>10</v>
      </c>
      <c r="O9" s="445">
        <f t="shared" si="8"/>
        <v>2.0099999999999998</v>
      </c>
      <c r="P9" s="445">
        <f t="shared" si="9"/>
        <v>0.2</v>
      </c>
      <c r="Q9" s="445">
        <f t="shared" si="10"/>
        <v>5.3999999999999995</v>
      </c>
      <c r="R9" s="445">
        <f t="shared" si="11"/>
        <v>0.67499999999999993</v>
      </c>
      <c r="S9" s="319"/>
    </row>
    <row r="10" spans="1:19">
      <c r="A10" s="445">
        <v>8230</v>
      </c>
      <c r="B10" s="445">
        <f t="shared" si="12"/>
        <v>10</v>
      </c>
      <c r="C10" s="445">
        <v>500.733</v>
      </c>
      <c r="D10" s="445">
        <v>498.07400000000001</v>
      </c>
      <c r="E10" s="445" t="s">
        <v>295</v>
      </c>
      <c r="F10" s="445">
        <f t="shared" si="0"/>
        <v>2.6589999999999918</v>
      </c>
      <c r="G10" s="445">
        <f t="shared" si="1"/>
        <v>2.58</v>
      </c>
      <c r="H10" s="445">
        <v>1.5</v>
      </c>
      <c r="I10" s="445">
        <f t="shared" si="2"/>
        <v>40.799999999999997</v>
      </c>
      <c r="J10" s="445">
        <f t="shared" si="3"/>
        <v>27.089999999999996</v>
      </c>
      <c r="K10" s="445">
        <f t="shared" si="4"/>
        <v>0.6</v>
      </c>
      <c r="L10" s="445">
        <f t="shared" si="5"/>
        <v>46.594799999999999</v>
      </c>
      <c r="M10" s="445">
        <f t="shared" si="6"/>
        <v>24.48</v>
      </c>
      <c r="N10" s="445">
        <f t="shared" si="7"/>
        <v>10</v>
      </c>
      <c r="O10" s="445">
        <f t="shared" si="8"/>
        <v>2.0099999999999998</v>
      </c>
      <c r="P10" s="445">
        <f t="shared" si="9"/>
        <v>0.2</v>
      </c>
      <c r="Q10" s="445">
        <f t="shared" si="10"/>
        <v>5.3999999999999995</v>
      </c>
      <c r="R10" s="445">
        <f t="shared" si="11"/>
        <v>0.67499999999999993</v>
      </c>
      <c r="S10" s="319"/>
    </row>
    <row r="11" spans="1:19">
      <c r="A11" s="445">
        <v>8240</v>
      </c>
      <c r="B11" s="445">
        <f t="shared" si="12"/>
        <v>10</v>
      </c>
      <c r="C11" s="445">
        <v>500.54399999999998</v>
      </c>
      <c r="D11" s="445">
        <v>497.74400000000003</v>
      </c>
      <c r="E11" s="445" t="s">
        <v>295</v>
      </c>
      <c r="F11" s="445">
        <f t="shared" si="0"/>
        <v>2.7999999999999545</v>
      </c>
      <c r="G11" s="445">
        <f t="shared" si="1"/>
        <v>2.73</v>
      </c>
      <c r="H11" s="445">
        <v>1.5</v>
      </c>
      <c r="I11" s="445">
        <f t="shared" si="2"/>
        <v>42.300000000000004</v>
      </c>
      <c r="J11" s="445">
        <f t="shared" si="3"/>
        <v>28.664999999999999</v>
      </c>
      <c r="K11" s="445">
        <f t="shared" si="4"/>
        <v>0.6</v>
      </c>
      <c r="L11" s="445">
        <f t="shared" si="5"/>
        <v>52.170299999999997</v>
      </c>
      <c r="M11" s="445">
        <f t="shared" si="6"/>
        <v>25.380000000000003</v>
      </c>
      <c r="N11" s="445">
        <f t="shared" si="7"/>
        <v>10</v>
      </c>
      <c r="O11" s="445">
        <f t="shared" si="8"/>
        <v>2.0099999999999998</v>
      </c>
      <c r="P11" s="445">
        <f t="shared" si="9"/>
        <v>0.2</v>
      </c>
      <c r="Q11" s="445">
        <f t="shared" si="10"/>
        <v>5.3999999999999995</v>
      </c>
      <c r="R11" s="445">
        <f t="shared" si="11"/>
        <v>0.67499999999999993</v>
      </c>
      <c r="S11" s="319"/>
    </row>
    <row r="12" spans="1:19">
      <c r="A12" s="445">
        <v>8250</v>
      </c>
      <c r="B12" s="445">
        <f t="shared" si="12"/>
        <v>10</v>
      </c>
      <c r="C12" s="445">
        <v>500.34699999999998</v>
      </c>
      <c r="D12" s="445">
        <v>497.46600000000001</v>
      </c>
      <c r="E12" s="445" t="s">
        <v>295</v>
      </c>
      <c r="F12" s="445">
        <f t="shared" si="0"/>
        <v>2.8809999999999718</v>
      </c>
      <c r="G12" s="445">
        <f t="shared" si="1"/>
        <v>2.84</v>
      </c>
      <c r="H12" s="445">
        <v>1.5</v>
      </c>
      <c r="I12" s="445">
        <f t="shared" si="2"/>
        <v>43.4</v>
      </c>
      <c r="J12" s="445">
        <f t="shared" si="3"/>
        <v>29.82</v>
      </c>
      <c r="K12" s="445">
        <f t="shared" si="4"/>
        <v>0.6</v>
      </c>
      <c r="L12" s="445">
        <f t="shared" si="5"/>
        <v>56.459199999999996</v>
      </c>
      <c r="M12" s="445">
        <f t="shared" si="6"/>
        <v>26.04</v>
      </c>
      <c r="N12" s="445">
        <f t="shared" si="7"/>
        <v>10</v>
      </c>
      <c r="O12" s="445">
        <f t="shared" si="8"/>
        <v>2.0099999999999998</v>
      </c>
      <c r="P12" s="445">
        <f t="shared" si="9"/>
        <v>0.2</v>
      </c>
      <c r="Q12" s="445">
        <f t="shared" si="10"/>
        <v>5.3999999999999995</v>
      </c>
      <c r="R12" s="445">
        <f t="shared" si="11"/>
        <v>0.67499999999999993</v>
      </c>
      <c r="S12" s="319"/>
    </row>
    <row r="13" spans="1:19">
      <c r="A13" s="445">
        <v>8260</v>
      </c>
      <c r="B13" s="445">
        <f t="shared" si="12"/>
        <v>10</v>
      </c>
      <c r="C13" s="445">
        <v>500.14400000000001</v>
      </c>
      <c r="D13" s="445">
        <v>496.71600000000001</v>
      </c>
      <c r="E13" s="445" t="s">
        <v>295</v>
      </c>
      <c r="F13" s="445">
        <f t="shared" si="0"/>
        <v>3.4279999999999973</v>
      </c>
      <c r="G13" s="445">
        <f t="shared" si="1"/>
        <v>3.15</v>
      </c>
      <c r="H13" s="445">
        <v>1.5</v>
      </c>
      <c r="I13" s="445">
        <f t="shared" si="2"/>
        <v>46.5</v>
      </c>
      <c r="J13" s="445">
        <f t="shared" si="3"/>
        <v>33.074999999999996</v>
      </c>
      <c r="K13" s="445">
        <f t="shared" si="4"/>
        <v>0.6</v>
      </c>
      <c r="L13" s="445">
        <f t="shared" si="5"/>
        <v>69.457499999999996</v>
      </c>
      <c r="M13" s="445">
        <f t="shared" si="6"/>
        <v>27.900000000000002</v>
      </c>
      <c r="N13" s="445">
        <f t="shared" si="7"/>
        <v>10</v>
      </c>
      <c r="O13" s="445">
        <f t="shared" si="8"/>
        <v>2.0099999999999998</v>
      </c>
      <c r="P13" s="445">
        <f t="shared" si="9"/>
        <v>0.2</v>
      </c>
      <c r="Q13" s="445">
        <f t="shared" si="10"/>
        <v>5.3999999999999995</v>
      </c>
      <c r="R13" s="445">
        <f t="shared" si="11"/>
        <v>0.67499999999999993</v>
      </c>
      <c r="S13" s="319"/>
    </row>
    <row r="14" spans="1:19">
      <c r="A14" s="445">
        <v>8270</v>
      </c>
      <c r="B14" s="445">
        <f t="shared" si="12"/>
        <v>10</v>
      </c>
      <c r="C14" s="445">
        <v>499.93400000000003</v>
      </c>
      <c r="D14" s="445">
        <v>496.04199999999997</v>
      </c>
      <c r="E14" s="445" t="s">
        <v>295</v>
      </c>
      <c r="F14" s="445">
        <f t="shared" si="0"/>
        <v>3.8920000000000528</v>
      </c>
      <c r="G14" s="445">
        <f t="shared" si="1"/>
        <v>3.66</v>
      </c>
      <c r="H14" s="445">
        <v>1.5</v>
      </c>
      <c r="I14" s="445">
        <f t="shared" si="2"/>
        <v>51.6</v>
      </c>
      <c r="J14" s="445">
        <f t="shared" si="3"/>
        <v>38.429999999999993</v>
      </c>
      <c r="K14" s="445">
        <f t="shared" si="4"/>
        <v>0.6</v>
      </c>
      <c r="L14" s="445">
        <f t="shared" si="5"/>
        <v>93.769199999999998</v>
      </c>
      <c r="M14" s="445">
        <f t="shared" si="6"/>
        <v>30.96</v>
      </c>
      <c r="N14" s="445">
        <f t="shared" si="7"/>
        <v>10</v>
      </c>
      <c r="O14" s="445">
        <f t="shared" si="8"/>
        <v>2.0099999999999998</v>
      </c>
      <c r="P14" s="445">
        <f t="shared" si="9"/>
        <v>0.2</v>
      </c>
      <c r="Q14" s="445">
        <f t="shared" si="10"/>
        <v>5.3999999999999995</v>
      </c>
      <c r="R14" s="445">
        <f t="shared" si="11"/>
        <v>0.67499999999999993</v>
      </c>
      <c r="S14" s="319"/>
    </row>
    <row r="15" spans="1:19">
      <c r="A15" s="445">
        <v>8280</v>
      </c>
      <c r="B15" s="445">
        <f t="shared" si="12"/>
        <v>10</v>
      </c>
      <c r="C15" s="445">
        <v>499.71600000000001</v>
      </c>
      <c r="D15" s="445">
        <v>495.79500000000002</v>
      </c>
      <c r="E15" s="445" t="s">
        <v>295</v>
      </c>
      <c r="F15" s="445">
        <f t="shared" si="0"/>
        <v>3.9209999999999923</v>
      </c>
      <c r="G15" s="445">
        <f t="shared" si="1"/>
        <v>3.91</v>
      </c>
      <c r="H15" s="445">
        <v>1.5</v>
      </c>
      <c r="I15" s="445">
        <f t="shared" si="2"/>
        <v>54.1</v>
      </c>
      <c r="J15" s="445">
        <f t="shared" si="3"/>
        <v>41.055</v>
      </c>
      <c r="K15" s="445">
        <f t="shared" si="4"/>
        <v>0.6</v>
      </c>
      <c r="L15" s="445">
        <f t="shared" si="5"/>
        <v>107.01670000000001</v>
      </c>
      <c r="M15" s="445">
        <f t="shared" si="6"/>
        <v>32.46</v>
      </c>
      <c r="N15" s="445">
        <f t="shared" si="7"/>
        <v>10</v>
      </c>
      <c r="O15" s="445">
        <f t="shared" si="8"/>
        <v>2.0099999999999998</v>
      </c>
      <c r="P15" s="445">
        <f t="shared" si="9"/>
        <v>0.2</v>
      </c>
      <c r="Q15" s="445">
        <f t="shared" si="10"/>
        <v>5.3999999999999995</v>
      </c>
      <c r="R15" s="445">
        <f t="shared" si="11"/>
        <v>0.67499999999999993</v>
      </c>
      <c r="S15" s="319"/>
    </row>
    <row r="16" spans="1:19">
      <c r="A16" s="445">
        <v>8290</v>
      </c>
      <c r="B16" s="445">
        <f t="shared" si="12"/>
        <v>10</v>
      </c>
      <c r="C16" s="445">
        <v>499.49099999999999</v>
      </c>
      <c r="D16" s="445">
        <v>495.48399999999998</v>
      </c>
      <c r="E16" s="445" t="s">
        <v>295</v>
      </c>
      <c r="F16" s="445">
        <f t="shared" si="0"/>
        <v>4.007000000000005</v>
      </c>
      <c r="G16" s="445">
        <f t="shared" si="1"/>
        <v>3.96</v>
      </c>
      <c r="H16" s="445">
        <v>1.5</v>
      </c>
      <c r="I16" s="445">
        <f t="shared" si="2"/>
        <v>54.6</v>
      </c>
      <c r="J16" s="445">
        <f t="shared" si="3"/>
        <v>41.58</v>
      </c>
      <c r="K16" s="445">
        <f t="shared" si="4"/>
        <v>0.6</v>
      </c>
      <c r="L16" s="445">
        <f t="shared" si="5"/>
        <v>109.77119999999999</v>
      </c>
      <c r="M16" s="445">
        <f t="shared" si="6"/>
        <v>32.76</v>
      </c>
      <c r="N16" s="445">
        <f t="shared" si="7"/>
        <v>10</v>
      </c>
      <c r="O16" s="445">
        <f t="shared" si="8"/>
        <v>2.0099999999999998</v>
      </c>
      <c r="P16" s="445">
        <f t="shared" si="9"/>
        <v>0.2</v>
      </c>
      <c r="Q16" s="445">
        <f t="shared" si="10"/>
        <v>5.3999999999999995</v>
      </c>
      <c r="R16" s="445">
        <f t="shared" si="11"/>
        <v>0.67499999999999993</v>
      </c>
      <c r="S16" s="319"/>
    </row>
    <row r="17" spans="1:18">
      <c r="A17" s="445">
        <v>8300</v>
      </c>
      <c r="B17" s="445">
        <f t="shared" si="12"/>
        <v>10</v>
      </c>
      <c r="C17" s="445">
        <v>499.26</v>
      </c>
      <c r="D17" s="445">
        <v>494.97199999999998</v>
      </c>
      <c r="E17" s="445" t="s">
        <v>295</v>
      </c>
      <c r="F17" s="445">
        <f t="shared" si="0"/>
        <v>4.2880000000000109</v>
      </c>
      <c r="G17" s="445">
        <f t="shared" si="1"/>
        <v>4.1500000000000004</v>
      </c>
      <c r="H17" s="445">
        <v>1.5</v>
      </c>
      <c r="I17" s="445">
        <f t="shared" si="2"/>
        <v>56.5</v>
      </c>
      <c r="J17" s="445">
        <f t="shared" si="3"/>
        <v>43.575000000000003</v>
      </c>
      <c r="K17" s="445">
        <f t="shared" si="4"/>
        <v>0.6</v>
      </c>
      <c r="L17" s="445">
        <f t="shared" si="5"/>
        <v>120.55750000000003</v>
      </c>
      <c r="M17" s="445">
        <f t="shared" si="6"/>
        <v>33.900000000000006</v>
      </c>
      <c r="N17" s="445">
        <f t="shared" si="7"/>
        <v>10</v>
      </c>
      <c r="O17" s="445">
        <f t="shared" si="8"/>
        <v>2.0099999999999998</v>
      </c>
      <c r="P17" s="445">
        <f t="shared" si="9"/>
        <v>0.2</v>
      </c>
      <c r="Q17" s="445">
        <f t="shared" si="10"/>
        <v>5.3999999999999995</v>
      </c>
      <c r="R17" s="445">
        <f t="shared" si="11"/>
        <v>0.67499999999999993</v>
      </c>
    </row>
    <row r="18" spans="1:18">
      <c r="A18" s="445">
        <v>8310</v>
      </c>
      <c r="B18" s="445">
        <f t="shared" si="12"/>
        <v>10</v>
      </c>
      <c r="C18" s="445">
        <v>499.02100000000002</v>
      </c>
      <c r="D18" s="445">
        <v>494.66800000000001</v>
      </c>
      <c r="E18" s="445" t="s">
        <v>295</v>
      </c>
      <c r="F18" s="445">
        <f t="shared" si="0"/>
        <v>4.3530000000000086</v>
      </c>
      <c r="G18" s="445">
        <f t="shared" si="1"/>
        <v>4.32</v>
      </c>
      <c r="H18" s="445">
        <v>1.5</v>
      </c>
      <c r="I18" s="445">
        <f t="shared" si="2"/>
        <v>58.2</v>
      </c>
      <c r="J18" s="445">
        <f t="shared" si="3"/>
        <v>45.36</v>
      </c>
      <c r="K18" s="445">
        <f t="shared" si="4"/>
        <v>0.6</v>
      </c>
      <c r="L18" s="445">
        <f t="shared" si="5"/>
        <v>130.63680000000002</v>
      </c>
      <c r="M18" s="445">
        <f t="shared" si="6"/>
        <v>34.92</v>
      </c>
      <c r="N18" s="445">
        <f t="shared" si="7"/>
        <v>10</v>
      </c>
      <c r="O18" s="445">
        <f t="shared" si="8"/>
        <v>2.0099999999999998</v>
      </c>
      <c r="P18" s="445">
        <f t="shared" si="9"/>
        <v>0.2</v>
      </c>
      <c r="Q18" s="445">
        <f t="shared" si="10"/>
        <v>5.3999999999999995</v>
      </c>
      <c r="R18" s="445">
        <f t="shared" si="11"/>
        <v>0.67499999999999993</v>
      </c>
    </row>
    <row r="19" spans="1:18">
      <c r="A19" s="445">
        <v>8320</v>
      </c>
      <c r="B19" s="445">
        <f t="shared" si="12"/>
        <v>10</v>
      </c>
      <c r="C19" s="445">
        <v>498.77499999999998</v>
      </c>
      <c r="D19" s="445">
        <v>494.59300000000002</v>
      </c>
      <c r="E19" s="445" t="s">
        <v>295</v>
      </c>
      <c r="F19" s="445">
        <f t="shared" si="0"/>
        <v>4.1819999999999595</v>
      </c>
      <c r="G19" s="445">
        <f t="shared" si="1"/>
        <v>4.2699999999999996</v>
      </c>
      <c r="H19" s="445">
        <v>1.5</v>
      </c>
      <c r="I19" s="445">
        <f t="shared" si="2"/>
        <v>57.699999999999996</v>
      </c>
      <c r="J19" s="445">
        <f t="shared" si="3"/>
        <v>44.834999999999994</v>
      </c>
      <c r="K19" s="445">
        <f t="shared" si="4"/>
        <v>0.6</v>
      </c>
      <c r="L19" s="445">
        <f t="shared" si="5"/>
        <v>127.63029999999996</v>
      </c>
      <c r="M19" s="445">
        <f t="shared" si="6"/>
        <v>34.619999999999997</v>
      </c>
      <c r="N19" s="445">
        <f t="shared" si="7"/>
        <v>10</v>
      </c>
      <c r="O19" s="445">
        <f t="shared" si="8"/>
        <v>2.0099999999999998</v>
      </c>
      <c r="P19" s="445">
        <f t="shared" si="9"/>
        <v>0.2</v>
      </c>
      <c r="Q19" s="445">
        <f t="shared" si="10"/>
        <v>5.3999999999999995</v>
      </c>
      <c r="R19" s="445">
        <f t="shared" si="11"/>
        <v>0.67499999999999993</v>
      </c>
    </row>
    <row r="20" spans="1:18">
      <c r="A20" s="445">
        <v>8330</v>
      </c>
      <c r="B20" s="445">
        <f t="shared" si="12"/>
        <v>10</v>
      </c>
      <c r="C20" s="445">
        <v>498.52199999999999</v>
      </c>
      <c r="D20" s="445">
        <v>494.173</v>
      </c>
      <c r="E20" s="445" t="s">
        <v>295</v>
      </c>
      <c r="F20" s="445">
        <f t="shared" si="0"/>
        <v>4.3489999999999895</v>
      </c>
      <c r="G20" s="445">
        <f t="shared" si="1"/>
        <v>4.2699999999999996</v>
      </c>
      <c r="H20" s="445">
        <v>1.5</v>
      </c>
      <c r="I20" s="445">
        <f t="shared" si="2"/>
        <v>57.699999999999996</v>
      </c>
      <c r="J20" s="445">
        <f t="shared" si="3"/>
        <v>44.834999999999994</v>
      </c>
      <c r="K20" s="445">
        <f t="shared" si="4"/>
        <v>0.6</v>
      </c>
      <c r="L20" s="445">
        <f t="shared" si="5"/>
        <v>127.63029999999996</v>
      </c>
      <c r="M20" s="445">
        <f t="shared" si="6"/>
        <v>34.619999999999997</v>
      </c>
      <c r="N20" s="445">
        <f t="shared" si="7"/>
        <v>10</v>
      </c>
      <c r="O20" s="445">
        <f t="shared" si="8"/>
        <v>2.0099999999999998</v>
      </c>
      <c r="P20" s="445">
        <f t="shared" si="9"/>
        <v>0.2</v>
      </c>
      <c r="Q20" s="445">
        <f t="shared" si="10"/>
        <v>5.3999999999999995</v>
      </c>
      <c r="R20" s="445">
        <f t="shared" si="11"/>
        <v>0.67499999999999993</v>
      </c>
    </row>
    <row r="21" spans="1:18">
      <c r="A21" s="445">
        <v>8340</v>
      </c>
      <c r="B21" s="445">
        <f t="shared" si="12"/>
        <v>10</v>
      </c>
      <c r="C21" s="445">
        <v>498.262</v>
      </c>
      <c r="D21" s="445">
        <v>493.8</v>
      </c>
      <c r="E21" s="445" t="s">
        <v>295</v>
      </c>
      <c r="F21" s="445">
        <f t="shared" si="0"/>
        <v>4.4619999999999891</v>
      </c>
      <c r="G21" s="445">
        <f t="shared" si="1"/>
        <v>4.41</v>
      </c>
      <c r="H21" s="445">
        <v>1.5</v>
      </c>
      <c r="I21" s="445">
        <f t="shared" si="2"/>
        <v>59.1</v>
      </c>
      <c r="J21" s="445">
        <f t="shared" si="3"/>
        <v>46.304999999999993</v>
      </c>
      <c r="K21" s="445">
        <f t="shared" si="4"/>
        <v>0.6</v>
      </c>
      <c r="L21" s="445">
        <f t="shared" si="5"/>
        <v>136.13669999999999</v>
      </c>
      <c r="M21" s="445">
        <f t="shared" si="6"/>
        <v>35.46</v>
      </c>
      <c r="N21" s="445">
        <f t="shared" si="7"/>
        <v>10</v>
      </c>
      <c r="O21" s="445">
        <f t="shared" si="8"/>
        <v>2.0099999999999998</v>
      </c>
      <c r="P21" s="445">
        <f t="shared" si="9"/>
        <v>0.2</v>
      </c>
      <c r="Q21" s="445">
        <f t="shared" si="10"/>
        <v>5.3999999999999995</v>
      </c>
      <c r="R21" s="445">
        <f t="shared" si="11"/>
        <v>0.67499999999999993</v>
      </c>
    </row>
    <row r="22" spans="1:18">
      <c r="A22" s="445">
        <v>8350</v>
      </c>
      <c r="B22" s="445">
        <f t="shared" si="12"/>
        <v>10</v>
      </c>
      <c r="C22" s="445">
        <v>497.99400000000003</v>
      </c>
      <c r="D22" s="445">
        <v>493.41899999999998</v>
      </c>
      <c r="E22" s="445" t="s">
        <v>295</v>
      </c>
      <c r="F22" s="445">
        <f t="shared" si="0"/>
        <v>4.5750000000000455</v>
      </c>
      <c r="G22" s="445">
        <f t="shared" si="1"/>
        <v>4.5199999999999996</v>
      </c>
      <c r="H22" s="445">
        <v>1.5</v>
      </c>
      <c r="I22" s="445">
        <f t="shared" si="2"/>
        <v>60.199999999999996</v>
      </c>
      <c r="J22" s="445">
        <f t="shared" si="3"/>
        <v>47.459999999999994</v>
      </c>
      <c r="K22" s="445">
        <f t="shared" si="4"/>
        <v>0.6</v>
      </c>
      <c r="L22" s="445">
        <f t="shared" si="5"/>
        <v>143.01279999999997</v>
      </c>
      <c r="M22" s="445">
        <f t="shared" si="6"/>
        <v>36.119999999999997</v>
      </c>
      <c r="N22" s="445">
        <f t="shared" si="7"/>
        <v>10</v>
      </c>
      <c r="O22" s="445">
        <f t="shared" si="8"/>
        <v>2.0099999999999998</v>
      </c>
      <c r="P22" s="445">
        <f t="shared" si="9"/>
        <v>0.2</v>
      </c>
      <c r="Q22" s="445">
        <f t="shared" si="10"/>
        <v>5.3999999999999995</v>
      </c>
      <c r="R22" s="445">
        <f t="shared" si="11"/>
        <v>0.67499999999999993</v>
      </c>
    </row>
    <row r="23" spans="1:18">
      <c r="A23" s="445">
        <v>8360</v>
      </c>
      <c r="B23" s="445">
        <f t="shared" si="12"/>
        <v>10</v>
      </c>
      <c r="C23" s="445">
        <v>497.72</v>
      </c>
      <c r="D23" s="445">
        <v>492.94299999999998</v>
      </c>
      <c r="E23" s="445" t="s">
        <v>295</v>
      </c>
      <c r="F23" s="445">
        <f t="shared" si="0"/>
        <v>4.7770000000000437</v>
      </c>
      <c r="G23" s="445">
        <f t="shared" si="1"/>
        <v>4.68</v>
      </c>
      <c r="H23" s="445">
        <v>1.5</v>
      </c>
      <c r="I23" s="445">
        <f t="shared" si="2"/>
        <v>61.8</v>
      </c>
      <c r="J23" s="445">
        <f t="shared" si="3"/>
        <v>49.14</v>
      </c>
      <c r="K23" s="445">
        <f t="shared" si="4"/>
        <v>0.6</v>
      </c>
      <c r="L23" s="445">
        <f t="shared" si="5"/>
        <v>153.31679999999997</v>
      </c>
      <c r="M23" s="445">
        <f t="shared" si="6"/>
        <v>37.08</v>
      </c>
      <c r="N23" s="445">
        <f t="shared" si="7"/>
        <v>10</v>
      </c>
      <c r="O23" s="445">
        <f t="shared" si="8"/>
        <v>2.0099999999999998</v>
      </c>
      <c r="P23" s="445">
        <f t="shared" si="9"/>
        <v>0.2</v>
      </c>
      <c r="Q23" s="445">
        <f t="shared" si="10"/>
        <v>5.3999999999999995</v>
      </c>
      <c r="R23" s="445">
        <f t="shared" si="11"/>
        <v>0.67499999999999993</v>
      </c>
    </row>
    <row r="24" spans="1:18">
      <c r="A24" s="445">
        <v>8370</v>
      </c>
      <c r="B24" s="445">
        <f t="shared" si="12"/>
        <v>10</v>
      </c>
      <c r="C24" s="445">
        <v>497.43900000000002</v>
      </c>
      <c r="D24" s="445">
        <v>492.40499999999997</v>
      </c>
      <c r="E24" s="445" t="s">
        <v>295</v>
      </c>
      <c r="F24" s="445">
        <f t="shared" si="0"/>
        <v>5.0340000000000487</v>
      </c>
      <c r="G24" s="445">
        <f t="shared" si="1"/>
        <v>4.91</v>
      </c>
      <c r="H24" s="445">
        <v>1.5</v>
      </c>
      <c r="I24" s="445">
        <f t="shared" si="2"/>
        <v>64.099999999999994</v>
      </c>
      <c r="J24" s="445">
        <f t="shared" si="3"/>
        <v>51.554999999999993</v>
      </c>
      <c r="K24" s="445">
        <f t="shared" si="4"/>
        <v>0.6</v>
      </c>
      <c r="L24" s="445">
        <f t="shared" si="5"/>
        <v>168.7567</v>
      </c>
      <c r="M24" s="445">
        <f t="shared" si="6"/>
        <v>38.46</v>
      </c>
      <c r="N24" s="445">
        <f t="shared" si="7"/>
        <v>10</v>
      </c>
      <c r="O24" s="445">
        <f t="shared" si="8"/>
        <v>2.0099999999999998</v>
      </c>
      <c r="P24" s="445">
        <f t="shared" si="9"/>
        <v>0.2</v>
      </c>
      <c r="Q24" s="445">
        <f t="shared" si="10"/>
        <v>5.3999999999999995</v>
      </c>
      <c r="R24" s="445">
        <f t="shared" si="11"/>
        <v>0.67499999999999993</v>
      </c>
    </row>
    <row r="25" spans="1:18">
      <c r="A25" s="445">
        <v>8380</v>
      </c>
      <c r="B25" s="445">
        <f t="shared" si="12"/>
        <v>10</v>
      </c>
      <c r="C25" s="445">
        <v>497.15</v>
      </c>
      <c r="D25" s="445">
        <v>491.86500000000001</v>
      </c>
      <c r="E25" s="445" t="s">
        <v>295</v>
      </c>
      <c r="F25" s="445">
        <f t="shared" si="0"/>
        <v>5.2849999999999682</v>
      </c>
      <c r="G25" s="445">
        <f t="shared" si="1"/>
        <v>5.16</v>
      </c>
      <c r="H25" s="445">
        <v>1.5</v>
      </c>
      <c r="I25" s="445">
        <f t="shared" si="2"/>
        <v>66.599999999999994</v>
      </c>
      <c r="J25" s="445">
        <f t="shared" si="3"/>
        <v>54.179999999999993</v>
      </c>
      <c r="K25" s="445">
        <f t="shared" si="4"/>
        <v>0.6</v>
      </c>
      <c r="L25" s="445">
        <f t="shared" si="5"/>
        <v>186.3792</v>
      </c>
      <c r="M25" s="445">
        <f t="shared" si="6"/>
        <v>39.96</v>
      </c>
      <c r="N25" s="445">
        <f t="shared" si="7"/>
        <v>10</v>
      </c>
      <c r="O25" s="445">
        <f t="shared" si="8"/>
        <v>2.0099999999999998</v>
      </c>
      <c r="P25" s="445">
        <f t="shared" si="9"/>
        <v>0.2</v>
      </c>
      <c r="Q25" s="445">
        <f t="shared" si="10"/>
        <v>5.3999999999999995</v>
      </c>
      <c r="R25" s="445">
        <f t="shared" si="11"/>
        <v>0.67499999999999993</v>
      </c>
    </row>
    <row r="26" spans="1:18">
      <c r="A26" s="445">
        <v>8390</v>
      </c>
      <c r="B26" s="445">
        <f t="shared" si="12"/>
        <v>10</v>
      </c>
      <c r="C26" s="445">
        <v>496.85500000000002</v>
      </c>
      <c r="D26" s="445">
        <v>491.38400000000001</v>
      </c>
      <c r="E26" s="445" t="s">
        <v>295</v>
      </c>
      <c r="F26" s="445">
        <f t="shared" si="0"/>
        <v>5.4710000000000036</v>
      </c>
      <c r="G26" s="445">
        <f t="shared" si="1"/>
        <v>5.38</v>
      </c>
      <c r="H26" s="445">
        <v>1.5</v>
      </c>
      <c r="I26" s="445">
        <f t="shared" si="2"/>
        <v>68.8</v>
      </c>
      <c r="J26" s="445">
        <f t="shared" si="3"/>
        <v>56.489999999999995</v>
      </c>
      <c r="K26" s="445">
        <f t="shared" si="4"/>
        <v>0.6</v>
      </c>
      <c r="L26" s="445">
        <f t="shared" si="5"/>
        <v>202.61079999999998</v>
      </c>
      <c r="M26" s="445">
        <f t="shared" si="6"/>
        <v>41.28</v>
      </c>
      <c r="N26" s="445">
        <f t="shared" si="7"/>
        <v>10</v>
      </c>
      <c r="O26" s="445">
        <f t="shared" si="8"/>
        <v>2.0099999999999998</v>
      </c>
      <c r="P26" s="445">
        <f t="shared" si="9"/>
        <v>0.2</v>
      </c>
      <c r="Q26" s="445">
        <f t="shared" si="10"/>
        <v>5.3999999999999995</v>
      </c>
      <c r="R26" s="445">
        <f t="shared" si="11"/>
        <v>0.67499999999999993</v>
      </c>
    </row>
    <row r="27" spans="1:18">
      <c r="A27" s="445">
        <v>8400</v>
      </c>
      <c r="B27" s="445">
        <f t="shared" si="12"/>
        <v>10</v>
      </c>
      <c r="C27" s="445">
        <v>496.55200000000002</v>
      </c>
      <c r="D27" s="445">
        <v>490.88900000000001</v>
      </c>
      <c r="E27" s="445" t="s">
        <v>295</v>
      </c>
      <c r="F27" s="445">
        <f t="shared" si="0"/>
        <v>5.6630000000000109</v>
      </c>
      <c r="G27" s="445">
        <f t="shared" si="1"/>
        <v>5.57</v>
      </c>
      <c r="H27" s="445">
        <v>1.5</v>
      </c>
      <c r="I27" s="445">
        <f t="shared" si="2"/>
        <v>70.7</v>
      </c>
      <c r="J27" s="445">
        <f t="shared" si="3"/>
        <v>58.484999999999999</v>
      </c>
      <c r="K27" s="445">
        <f t="shared" si="4"/>
        <v>0.6</v>
      </c>
      <c r="L27" s="445">
        <f t="shared" si="5"/>
        <v>217.17430000000002</v>
      </c>
      <c r="M27" s="445">
        <f t="shared" si="6"/>
        <v>42.42</v>
      </c>
      <c r="N27" s="445">
        <f t="shared" si="7"/>
        <v>10</v>
      </c>
      <c r="O27" s="445">
        <f t="shared" si="8"/>
        <v>2.0099999999999998</v>
      </c>
      <c r="P27" s="445">
        <f t="shared" si="9"/>
        <v>0.2</v>
      </c>
      <c r="Q27" s="445">
        <f t="shared" si="10"/>
        <v>5.3999999999999995</v>
      </c>
      <c r="R27" s="445">
        <f t="shared" si="11"/>
        <v>0.67499999999999993</v>
      </c>
    </row>
    <row r="28" spans="1:18">
      <c r="A28" s="445">
        <v>8410</v>
      </c>
      <c r="B28" s="445">
        <f t="shared" si="12"/>
        <v>10</v>
      </c>
      <c r="C28" s="445">
        <v>496.24200000000002</v>
      </c>
      <c r="D28" s="445">
        <v>490.416</v>
      </c>
      <c r="E28" s="445" t="s">
        <v>295</v>
      </c>
      <c r="F28" s="445">
        <f t="shared" si="0"/>
        <v>5.8260000000000218</v>
      </c>
      <c r="G28" s="445">
        <f t="shared" si="1"/>
        <v>5.74</v>
      </c>
      <c r="H28" s="445">
        <v>1.5</v>
      </c>
      <c r="I28" s="445">
        <f t="shared" si="2"/>
        <v>72.400000000000006</v>
      </c>
      <c r="J28" s="445">
        <f t="shared" si="3"/>
        <v>60.269999999999996</v>
      </c>
      <c r="K28" s="445">
        <f t="shared" si="4"/>
        <v>0.6</v>
      </c>
      <c r="L28" s="445">
        <f t="shared" si="5"/>
        <v>230.63320000000002</v>
      </c>
      <c r="M28" s="445">
        <f t="shared" si="6"/>
        <v>43.44</v>
      </c>
      <c r="N28" s="445">
        <f t="shared" si="7"/>
        <v>10</v>
      </c>
      <c r="O28" s="445">
        <f t="shared" si="8"/>
        <v>2.0099999999999998</v>
      </c>
      <c r="P28" s="445">
        <f t="shared" si="9"/>
        <v>0.2</v>
      </c>
      <c r="Q28" s="445">
        <f t="shared" si="10"/>
        <v>5.3999999999999995</v>
      </c>
      <c r="R28" s="445">
        <f t="shared" si="11"/>
        <v>0.67499999999999993</v>
      </c>
    </row>
    <row r="29" spans="1:18">
      <c r="A29" s="445">
        <v>8420</v>
      </c>
      <c r="B29" s="445">
        <f t="shared" si="12"/>
        <v>10</v>
      </c>
      <c r="C29" s="445">
        <v>495.92500000000001</v>
      </c>
      <c r="D29" s="445">
        <v>490.01600000000002</v>
      </c>
      <c r="E29" s="445" t="s">
        <v>295</v>
      </c>
      <c r="F29" s="445">
        <f t="shared" si="0"/>
        <v>5.9089999999999918</v>
      </c>
      <c r="G29" s="445">
        <f t="shared" si="1"/>
        <v>5.87</v>
      </c>
      <c r="H29" s="445">
        <v>1.5</v>
      </c>
      <c r="I29" s="445">
        <f t="shared" si="2"/>
        <v>73.7</v>
      </c>
      <c r="J29" s="445">
        <f t="shared" si="3"/>
        <v>61.635000000000005</v>
      </c>
      <c r="K29" s="445">
        <f t="shared" si="4"/>
        <v>0.6</v>
      </c>
      <c r="L29" s="445">
        <f t="shared" si="5"/>
        <v>241.19830000000002</v>
      </c>
      <c r="M29" s="445">
        <f t="shared" si="6"/>
        <v>44.22</v>
      </c>
      <c r="N29" s="445">
        <f t="shared" si="7"/>
        <v>10</v>
      </c>
      <c r="O29" s="445">
        <f t="shared" si="8"/>
        <v>2.0099999999999998</v>
      </c>
      <c r="P29" s="445">
        <f t="shared" si="9"/>
        <v>0.2</v>
      </c>
      <c r="Q29" s="445">
        <f t="shared" si="10"/>
        <v>5.3999999999999995</v>
      </c>
      <c r="R29" s="445">
        <f t="shared" si="11"/>
        <v>0.67499999999999993</v>
      </c>
    </row>
    <row r="30" spans="1:18">
      <c r="A30" s="445">
        <v>8430</v>
      </c>
      <c r="B30" s="445">
        <f t="shared" si="12"/>
        <v>10</v>
      </c>
      <c r="C30" s="445">
        <v>495.601</v>
      </c>
      <c r="D30" s="445">
        <v>489.64100000000002</v>
      </c>
      <c r="E30" s="445" t="s">
        <v>295</v>
      </c>
      <c r="F30" s="445">
        <f t="shared" si="0"/>
        <v>5.9599999999999795</v>
      </c>
      <c r="G30" s="445">
        <f t="shared" si="1"/>
        <v>5.93</v>
      </c>
      <c r="H30" s="445">
        <v>1.5</v>
      </c>
      <c r="I30" s="445">
        <f t="shared" si="2"/>
        <v>74.3</v>
      </c>
      <c r="J30" s="445">
        <f t="shared" si="3"/>
        <v>62.265000000000001</v>
      </c>
      <c r="K30" s="445">
        <f t="shared" si="4"/>
        <v>0.6</v>
      </c>
      <c r="L30" s="445">
        <f t="shared" si="5"/>
        <v>246.15429999999998</v>
      </c>
      <c r="M30" s="445">
        <f t="shared" si="6"/>
        <v>44.58</v>
      </c>
      <c r="N30" s="445">
        <f t="shared" si="7"/>
        <v>10</v>
      </c>
      <c r="O30" s="445">
        <f t="shared" si="8"/>
        <v>2.0099999999999998</v>
      </c>
      <c r="P30" s="445">
        <f t="shared" si="9"/>
        <v>0.2</v>
      </c>
      <c r="Q30" s="445">
        <f t="shared" si="10"/>
        <v>5.3999999999999995</v>
      </c>
      <c r="R30" s="445">
        <f t="shared" si="11"/>
        <v>0.67499999999999993</v>
      </c>
    </row>
    <row r="31" spans="1:18">
      <c r="A31" s="445">
        <v>8440</v>
      </c>
      <c r="B31" s="445">
        <f t="shared" si="12"/>
        <v>10</v>
      </c>
      <c r="C31" s="445">
        <v>495.27199999999999</v>
      </c>
      <c r="D31" s="445">
        <v>489.29199999999997</v>
      </c>
      <c r="E31" s="445" t="s">
        <v>295</v>
      </c>
      <c r="F31" s="445">
        <f t="shared" si="0"/>
        <v>5.9800000000000182</v>
      </c>
      <c r="G31" s="445">
        <f t="shared" si="1"/>
        <v>5.97</v>
      </c>
      <c r="H31" s="445">
        <v>1.5</v>
      </c>
      <c r="I31" s="445">
        <f t="shared" si="2"/>
        <v>74.7</v>
      </c>
      <c r="J31" s="445">
        <f t="shared" si="3"/>
        <v>62.684999999999988</v>
      </c>
      <c r="K31" s="445">
        <f t="shared" si="4"/>
        <v>0.6</v>
      </c>
      <c r="L31" s="445">
        <f t="shared" si="5"/>
        <v>249.48629999999994</v>
      </c>
      <c r="M31" s="445">
        <f t="shared" si="6"/>
        <v>44.82</v>
      </c>
      <c r="N31" s="445">
        <f t="shared" si="7"/>
        <v>10</v>
      </c>
      <c r="O31" s="445">
        <f t="shared" si="8"/>
        <v>2.0099999999999998</v>
      </c>
      <c r="P31" s="445">
        <f t="shared" si="9"/>
        <v>0.2</v>
      </c>
      <c r="Q31" s="445">
        <f t="shared" si="10"/>
        <v>5.3999999999999995</v>
      </c>
      <c r="R31" s="445">
        <f t="shared" si="11"/>
        <v>0.67499999999999993</v>
      </c>
    </row>
    <row r="32" spans="1:18">
      <c r="A32" s="445">
        <v>8450</v>
      </c>
      <c r="B32" s="445">
        <f t="shared" si="12"/>
        <v>10</v>
      </c>
      <c r="C32" s="445">
        <v>494.94200000000001</v>
      </c>
      <c r="D32" s="445">
        <v>488.98099999999999</v>
      </c>
      <c r="E32" s="445" t="s">
        <v>295</v>
      </c>
      <c r="F32" s="445">
        <f t="shared" si="0"/>
        <v>5.9610000000000127</v>
      </c>
      <c r="G32" s="445">
        <f t="shared" si="1"/>
        <v>5.97</v>
      </c>
      <c r="H32" s="445">
        <v>1.5</v>
      </c>
      <c r="I32" s="445">
        <f t="shared" si="2"/>
        <v>74.7</v>
      </c>
      <c r="J32" s="445">
        <f t="shared" si="3"/>
        <v>62.684999999999988</v>
      </c>
      <c r="K32" s="445">
        <f t="shared" si="4"/>
        <v>0.6</v>
      </c>
      <c r="L32" s="445">
        <f t="shared" si="5"/>
        <v>249.48629999999994</v>
      </c>
      <c r="M32" s="445">
        <f t="shared" si="6"/>
        <v>44.82</v>
      </c>
      <c r="N32" s="445">
        <f t="shared" si="7"/>
        <v>10</v>
      </c>
      <c r="O32" s="445">
        <f t="shared" si="8"/>
        <v>2.0099999999999998</v>
      </c>
      <c r="P32" s="445">
        <f t="shared" si="9"/>
        <v>0.2</v>
      </c>
      <c r="Q32" s="445">
        <f t="shared" si="10"/>
        <v>5.3999999999999995</v>
      </c>
      <c r="R32" s="445">
        <f t="shared" si="11"/>
        <v>0.67499999999999993</v>
      </c>
    </row>
    <row r="33" spans="1:18">
      <c r="A33" s="445">
        <v>8460</v>
      </c>
      <c r="B33" s="445">
        <f t="shared" si="12"/>
        <v>10</v>
      </c>
      <c r="C33" s="445">
        <v>494.61200000000002</v>
      </c>
      <c r="D33" s="445">
        <v>488.70100000000002</v>
      </c>
      <c r="E33" s="445" t="s">
        <v>295</v>
      </c>
      <c r="F33" s="445">
        <f t="shared" si="0"/>
        <v>5.9110000000000014</v>
      </c>
      <c r="G33" s="445">
        <f t="shared" si="1"/>
        <v>5.94</v>
      </c>
      <c r="H33" s="445">
        <v>1.5</v>
      </c>
      <c r="I33" s="445">
        <f t="shared" si="2"/>
        <v>74.400000000000006</v>
      </c>
      <c r="J33" s="445">
        <f t="shared" si="3"/>
        <v>62.370000000000005</v>
      </c>
      <c r="K33" s="445">
        <f t="shared" si="4"/>
        <v>0.6</v>
      </c>
      <c r="L33" s="445">
        <f t="shared" si="5"/>
        <v>246.98520000000005</v>
      </c>
      <c r="M33" s="445">
        <f t="shared" si="6"/>
        <v>44.64</v>
      </c>
      <c r="N33" s="445">
        <f t="shared" si="7"/>
        <v>10</v>
      </c>
      <c r="O33" s="445">
        <f t="shared" si="8"/>
        <v>2.0099999999999998</v>
      </c>
      <c r="P33" s="445">
        <f t="shared" si="9"/>
        <v>0.2</v>
      </c>
      <c r="Q33" s="445">
        <f t="shared" si="10"/>
        <v>5.3999999999999995</v>
      </c>
      <c r="R33" s="445">
        <f t="shared" si="11"/>
        <v>0.67499999999999993</v>
      </c>
    </row>
    <row r="34" spans="1:18">
      <c r="A34" s="445">
        <v>8470</v>
      </c>
      <c r="B34" s="445">
        <f t="shared" si="12"/>
        <v>10</v>
      </c>
      <c r="C34" s="445">
        <v>494.28199999999998</v>
      </c>
      <c r="D34" s="445">
        <v>488.42599999999999</v>
      </c>
      <c r="E34" s="445" t="s">
        <v>295</v>
      </c>
      <c r="F34" s="445">
        <f t="shared" si="0"/>
        <v>5.8559999999999945</v>
      </c>
      <c r="G34" s="445">
        <f t="shared" si="1"/>
        <v>5.88</v>
      </c>
      <c r="H34" s="445">
        <v>1.5</v>
      </c>
      <c r="I34" s="445">
        <f t="shared" si="2"/>
        <v>73.8</v>
      </c>
      <c r="J34" s="445">
        <f t="shared" si="3"/>
        <v>61.739999999999995</v>
      </c>
      <c r="K34" s="445">
        <f t="shared" si="4"/>
        <v>0.6</v>
      </c>
      <c r="L34" s="445">
        <f t="shared" si="5"/>
        <v>242.02079999999998</v>
      </c>
      <c r="M34" s="445">
        <f t="shared" si="6"/>
        <v>44.28</v>
      </c>
      <c r="N34" s="445">
        <f t="shared" si="7"/>
        <v>10</v>
      </c>
      <c r="O34" s="445">
        <f t="shared" si="8"/>
        <v>2.0099999999999998</v>
      </c>
      <c r="P34" s="445">
        <f t="shared" si="9"/>
        <v>0.2</v>
      </c>
      <c r="Q34" s="445">
        <f t="shared" si="10"/>
        <v>5.3999999999999995</v>
      </c>
      <c r="R34" s="445">
        <f t="shared" si="11"/>
        <v>0.67499999999999993</v>
      </c>
    </row>
    <row r="35" spans="1:18">
      <c r="A35" s="445">
        <v>8480</v>
      </c>
      <c r="B35" s="445">
        <f t="shared" si="12"/>
        <v>10</v>
      </c>
      <c r="C35" s="445">
        <v>493.952</v>
      </c>
      <c r="D35" s="445">
        <v>488.154</v>
      </c>
      <c r="E35" s="445" t="s">
        <v>295</v>
      </c>
      <c r="F35" s="445">
        <f t="shared" si="0"/>
        <v>5.7980000000000018</v>
      </c>
      <c r="G35" s="445">
        <f t="shared" si="1"/>
        <v>5.83</v>
      </c>
      <c r="H35" s="445">
        <v>1.5</v>
      </c>
      <c r="I35" s="445">
        <f t="shared" si="2"/>
        <v>73.3</v>
      </c>
      <c r="J35" s="445">
        <f t="shared" si="3"/>
        <v>61.214999999999989</v>
      </c>
      <c r="K35" s="445">
        <f t="shared" si="4"/>
        <v>0.6</v>
      </c>
      <c r="L35" s="445">
        <f t="shared" si="5"/>
        <v>237.92229999999998</v>
      </c>
      <c r="M35" s="445">
        <f t="shared" si="6"/>
        <v>43.980000000000004</v>
      </c>
      <c r="N35" s="445">
        <f t="shared" si="7"/>
        <v>10</v>
      </c>
      <c r="O35" s="445">
        <f t="shared" si="8"/>
        <v>2.0099999999999998</v>
      </c>
      <c r="P35" s="445">
        <f t="shared" si="9"/>
        <v>0.2</v>
      </c>
      <c r="Q35" s="445">
        <f t="shared" si="10"/>
        <v>5.3999999999999995</v>
      </c>
      <c r="R35" s="445">
        <f t="shared" si="11"/>
        <v>0.67499999999999993</v>
      </c>
    </row>
    <row r="36" spans="1:18">
      <c r="A36" s="445">
        <v>8490</v>
      </c>
      <c r="B36" s="445">
        <f t="shared" si="12"/>
        <v>10</v>
      </c>
      <c r="C36" s="445">
        <v>493.62200000000001</v>
      </c>
      <c r="D36" s="445">
        <v>487.88499999999999</v>
      </c>
      <c r="E36" s="445" t="s">
        <v>295</v>
      </c>
      <c r="F36" s="445">
        <f t="shared" si="0"/>
        <v>5.7370000000000232</v>
      </c>
      <c r="G36" s="445">
        <f t="shared" si="1"/>
        <v>5.77</v>
      </c>
      <c r="H36" s="445">
        <v>1.5</v>
      </c>
      <c r="I36" s="445">
        <f t="shared" si="2"/>
        <v>72.699999999999989</v>
      </c>
      <c r="J36" s="445">
        <f t="shared" si="3"/>
        <v>60.585000000000001</v>
      </c>
      <c r="K36" s="445">
        <f t="shared" si="4"/>
        <v>0.6</v>
      </c>
      <c r="L36" s="445">
        <f t="shared" si="5"/>
        <v>233.05029999999999</v>
      </c>
      <c r="M36" s="445">
        <f t="shared" si="6"/>
        <v>43.62</v>
      </c>
      <c r="N36" s="445">
        <f t="shared" si="7"/>
        <v>10</v>
      </c>
      <c r="O36" s="445">
        <f t="shared" si="8"/>
        <v>2.0099999999999998</v>
      </c>
      <c r="P36" s="445">
        <f t="shared" si="9"/>
        <v>0.2</v>
      </c>
      <c r="Q36" s="445">
        <f t="shared" si="10"/>
        <v>5.3999999999999995</v>
      </c>
      <c r="R36" s="445">
        <f t="shared" si="11"/>
        <v>0.67499999999999993</v>
      </c>
    </row>
    <row r="37" spans="1:18">
      <c r="A37" s="445">
        <v>8500</v>
      </c>
      <c r="B37" s="445">
        <f t="shared" si="12"/>
        <v>10</v>
      </c>
      <c r="C37" s="445">
        <v>493.29199999999997</v>
      </c>
      <c r="D37" s="445">
        <v>487.62599999999998</v>
      </c>
      <c r="E37" s="445" t="s">
        <v>295</v>
      </c>
      <c r="F37" s="445">
        <f t="shared" si="0"/>
        <v>5.6659999999999968</v>
      </c>
      <c r="G37" s="445">
        <f t="shared" si="1"/>
        <v>5.7</v>
      </c>
      <c r="H37" s="445">
        <v>1.5</v>
      </c>
      <c r="I37" s="445">
        <f t="shared" si="2"/>
        <v>72</v>
      </c>
      <c r="J37" s="445">
        <f t="shared" si="3"/>
        <v>59.849999999999994</v>
      </c>
      <c r="K37" s="445">
        <f t="shared" si="4"/>
        <v>0.6</v>
      </c>
      <c r="L37" s="445">
        <f t="shared" si="5"/>
        <v>227.43</v>
      </c>
      <c r="M37" s="445">
        <f t="shared" si="6"/>
        <v>43.2</v>
      </c>
      <c r="N37" s="445">
        <f t="shared" si="7"/>
        <v>10</v>
      </c>
      <c r="O37" s="445">
        <f t="shared" si="8"/>
        <v>2.0099999999999998</v>
      </c>
      <c r="P37" s="445">
        <f t="shared" si="9"/>
        <v>0.2</v>
      </c>
      <c r="Q37" s="445">
        <f t="shared" si="10"/>
        <v>5.3999999999999995</v>
      </c>
      <c r="R37" s="445">
        <f t="shared" si="11"/>
        <v>0.67499999999999993</v>
      </c>
    </row>
    <row r="38" spans="1:18">
      <c r="A38" s="445">
        <v>8510</v>
      </c>
      <c r="B38" s="445">
        <f t="shared" si="12"/>
        <v>10</v>
      </c>
      <c r="C38" s="445">
        <v>492.96199999999999</v>
      </c>
      <c r="D38" s="445">
        <v>487.39400000000001</v>
      </c>
      <c r="E38" s="445" t="s">
        <v>295</v>
      </c>
      <c r="F38" s="445">
        <f t="shared" si="0"/>
        <v>5.5679999999999836</v>
      </c>
      <c r="G38" s="445">
        <f t="shared" si="1"/>
        <v>5.62</v>
      </c>
      <c r="H38" s="445">
        <v>1.5</v>
      </c>
      <c r="I38" s="445">
        <f t="shared" si="2"/>
        <v>71.2</v>
      </c>
      <c r="J38" s="445">
        <f t="shared" si="3"/>
        <v>59.009999999999991</v>
      </c>
      <c r="K38" s="445">
        <f t="shared" si="4"/>
        <v>0.6</v>
      </c>
      <c r="L38" s="445">
        <f t="shared" si="5"/>
        <v>221.09079999999997</v>
      </c>
      <c r="M38" s="445">
        <f t="shared" si="6"/>
        <v>42.72</v>
      </c>
      <c r="N38" s="445">
        <f t="shared" si="7"/>
        <v>10</v>
      </c>
      <c r="O38" s="445">
        <f t="shared" si="8"/>
        <v>2.0099999999999998</v>
      </c>
      <c r="P38" s="445">
        <f t="shared" si="9"/>
        <v>0.2</v>
      </c>
      <c r="Q38" s="445">
        <f t="shared" si="10"/>
        <v>5.3999999999999995</v>
      </c>
      <c r="R38" s="445">
        <f t="shared" si="11"/>
        <v>0.67499999999999993</v>
      </c>
    </row>
    <row r="39" spans="1:18">
      <c r="A39" s="445">
        <v>8520</v>
      </c>
      <c r="B39" s="445">
        <f t="shared" si="12"/>
        <v>10</v>
      </c>
      <c r="C39" s="445">
        <v>492.63200000000001</v>
      </c>
      <c r="D39" s="445">
        <v>487.16199999999998</v>
      </c>
      <c r="E39" s="445" t="s">
        <v>295</v>
      </c>
      <c r="F39" s="445">
        <f t="shared" si="0"/>
        <v>5.4700000000000273</v>
      </c>
      <c r="G39" s="445">
        <f t="shared" si="1"/>
        <v>5.52</v>
      </c>
      <c r="H39" s="445">
        <v>1.5</v>
      </c>
      <c r="I39" s="445">
        <f t="shared" si="2"/>
        <v>70.199999999999989</v>
      </c>
      <c r="J39" s="445">
        <f t="shared" si="3"/>
        <v>57.959999999999994</v>
      </c>
      <c r="K39" s="445">
        <f t="shared" si="4"/>
        <v>0.6</v>
      </c>
      <c r="L39" s="445">
        <f t="shared" si="5"/>
        <v>213.29279999999994</v>
      </c>
      <c r="M39" s="445">
        <f t="shared" si="6"/>
        <v>42.12</v>
      </c>
      <c r="N39" s="445">
        <f t="shared" si="7"/>
        <v>10</v>
      </c>
      <c r="O39" s="445">
        <f t="shared" si="8"/>
        <v>2.0099999999999998</v>
      </c>
      <c r="P39" s="445">
        <f t="shared" si="9"/>
        <v>0.2</v>
      </c>
      <c r="Q39" s="445">
        <f t="shared" si="10"/>
        <v>5.3999999999999995</v>
      </c>
      <c r="R39" s="445">
        <f t="shared" si="11"/>
        <v>0.67499999999999993</v>
      </c>
    </row>
    <row r="40" spans="1:18">
      <c r="A40" s="445">
        <v>8530</v>
      </c>
      <c r="B40" s="445">
        <f t="shared" si="12"/>
        <v>10</v>
      </c>
      <c r="C40" s="445">
        <v>492.30200000000002</v>
      </c>
      <c r="D40" s="445">
        <v>486.92899999999997</v>
      </c>
      <c r="E40" s="445" t="s">
        <v>295</v>
      </c>
      <c r="F40" s="445">
        <f t="shared" si="0"/>
        <v>5.3730000000000473</v>
      </c>
      <c r="G40" s="445">
        <f t="shared" si="1"/>
        <v>5.42</v>
      </c>
      <c r="H40" s="445">
        <v>1.5</v>
      </c>
      <c r="I40" s="445">
        <f t="shared" si="2"/>
        <v>69.2</v>
      </c>
      <c r="J40" s="445">
        <f t="shared" si="3"/>
        <v>56.91</v>
      </c>
      <c r="K40" s="445">
        <f t="shared" si="4"/>
        <v>0.6</v>
      </c>
      <c r="L40" s="445">
        <f t="shared" si="5"/>
        <v>205.63479999999998</v>
      </c>
      <c r="M40" s="445">
        <f t="shared" si="6"/>
        <v>41.519999999999996</v>
      </c>
      <c r="N40" s="445">
        <f t="shared" si="7"/>
        <v>10</v>
      </c>
      <c r="O40" s="445">
        <f t="shared" si="8"/>
        <v>2.0099999999999998</v>
      </c>
      <c r="P40" s="445">
        <f t="shared" si="9"/>
        <v>0.2</v>
      </c>
      <c r="Q40" s="445">
        <f t="shared" si="10"/>
        <v>5.3999999999999995</v>
      </c>
      <c r="R40" s="445">
        <f t="shared" si="11"/>
        <v>0.67499999999999993</v>
      </c>
    </row>
    <row r="41" spans="1:18">
      <c r="A41" s="445">
        <v>8540</v>
      </c>
      <c r="B41" s="445">
        <f t="shared" si="12"/>
        <v>10</v>
      </c>
      <c r="C41" s="445">
        <v>491.97199999999998</v>
      </c>
      <c r="D41" s="445">
        <v>486.71800000000002</v>
      </c>
      <c r="E41" s="445" t="s">
        <v>295</v>
      </c>
      <c r="F41" s="445">
        <f t="shared" si="0"/>
        <v>5.2539999999999623</v>
      </c>
      <c r="G41" s="445">
        <f t="shared" si="1"/>
        <v>5.31</v>
      </c>
      <c r="H41" s="445">
        <v>1.5</v>
      </c>
      <c r="I41" s="445">
        <f t="shared" si="2"/>
        <v>68.099999999999994</v>
      </c>
      <c r="J41" s="445">
        <f t="shared" si="3"/>
        <v>55.754999999999995</v>
      </c>
      <c r="K41" s="445">
        <f t="shared" si="4"/>
        <v>0.6</v>
      </c>
      <c r="L41" s="445">
        <f t="shared" si="5"/>
        <v>197.37269999999995</v>
      </c>
      <c r="M41" s="445">
        <f t="shared" si="6"/>
        <v>40.86</v>
      </c>
      <c r="N41" s="445">
        <f t="shared" si="7"/>
        <v>10</v>
      </c>
      <c r="O41" s="445">
        <f t="shared" si="8"/>
        <v>2.0099999999999998</v>
      </c>
      <c r="P41" s="445">
        <f t="shared" si="9"/>
        <v>0.2</v>
      </c>
      <c r="Q41" s="445">
        <f t="shared" si="10"/>
        <v>5.3999999999999995</v>
      </c>
      <c r="R41" s="445">
        <f t="shared" si="11"/>
        <v>0.67499999999999993</v>
      </c>
    </row>
    <row r="42" spans="1:18">
      <c r="A42" s="445">
        <v>8550</v>
      </c>
      <c r="B42" s="445">
        <f t="shared" si="12"/>
        <v>10</v>
      </c>
      <c r="C42" s="445">
        <v>491.642</v>
      </c>
      <c r="D42" s="445">
        <v>486.512</v>
      </c>
      <c r="E42" s="445" t="s">
        <v>295</v>
      </c>
      <c r="F42" s="445">
        <f t="shared" si="0"/>
        <v>5.1299999999999955</v>
      </c>
      <c r="G42" s="445">
        <f t="shared" si="1"/>
        <v>5.19</v>
      </c>
      <c r="H42" s="445">
        <v>1.5</v>
      </c>
      <c r="I42" s="445">
        <f t="shared" si="2"/>
        <v>66.900000000000006</v>
      </c>
      <c r="J42" s="445">
        <f t="shared" si="3"/>
        <v>54.494999999999997</v>
      </c>
      <c r="K42" s="445">
        <f t="shared" si="4"/>
        <v>0.6</v>
      </c>
      <c r="L42" s="445">
        <f t="shared" si="5"/>
        <v>188.55270000000002</v>
      </c>
      <c r="M42" s="445">
        <f t="shared" si="6"/>
        <v>40.14</v>
      </c>
      <c r="N42" s="445">
        <f t="shared" si="7"/>
        <v>10</v>
      </c>
      <c r="O42" s="445">
        <f t="shared" si="8"/>
        <v>2.0099999999999998</v>
      </c>
      <c r="P42" s="445">
        <f t="shared" si="9"/>
        <v>0.2</v>
      </c>
      <c r="Q42" s="445">
        <f t="shared" si="10"/>
        <v>5.3999999999999995</v>
      </c>
      <c r="R42" s="445">
        <f t="shared" si="11"/>
        <v>0.67499999999999993</v>
      </c>
    </row>
    <row r="43" spans="1:18">
      <c r="A43" s="445">
        <v>8560</v>
      </c>
      <c r="B43" s="445">
        <f t="shared" si="12"/>
        <v>10</v>
      </c>
      <c r="C43" s="445">
        <v>491.31200000000001</v>
      </c>
      <c r="D43" s="445">
        <v>486.291</v>
      </c>
      <c r="E43" s="445" t="s">
        <v>295</v>
      </c>
      <c r="F43" s="445">
        <f t="shared" si="0"/>
        <v>5.021000000000015</v>
      </c>
      <c r="G43" s="445">
        <f t="shared" si="1"/>
        <v>5.08</v>
      </c>
      <c r="H43" s="445">
        <v>1.5</v>
      </c>
      <c r="I43" s="445">
        <f t="shared" si="2"/>
        <v>65.8</v>
      </c>
      <c r="J43" s="445">
        <f t="shared" si="3"/>
        <v>53.339999999999989</v>
      </c>
      <c r="K43" s="445">
        <f t="shared" si="4"/>
        <v>0.6</v>
      </c>
      <c r="L43" s="445">
        <f t="shared" si="5"/>
        <v>180.64479999999998</v>
      </c>
      <c r="M43" s="445">
        <f t="shared" si="6"/>
        <v>39.480000000000004</v>
      </c>
      <c r="N43" s="445">
        <f t="shared" si="7"/>
        <v>10</v>
      </c>
      <c r="O43" s="445">
        <f t="shared" si="8"/>
        <v>2.0099999999999998</v>
      </c>
      <c r="P43" s="445">
        <f t="shared" si="9"/>
        <v>0.2</v>
      </c>
      <c r="Q43" s="445">
        <f t="shared" si="10"/>
        <v>5.3999999999999995</v>
      </c>
      <c r="R43" s="445">
        <f t="shared" si="11"/>
        <v>0.67499999999999993</v>
      </c>
    </row>
    <row r="44" spans="1:18">
      <c r="A44" s="445">
        <v>8570</v>
      </c>
      <c r="B44" s="445">
        <f t="shared" si="12"/>
        <v>10</v>
      </c>
      <c r="C44" s="445">
        <v>490.98200000000003</v>
      </c>
      <c r="D44" s="445">
        <v>486.07900000000001</v>
      </c>
      <c r="E44" s="445" t="s">
        <v>295</v>
      </c>
      <c r="F44" s="445">
        <f t="shared" si="0"/>
        <v>4.90300000000002</v>
      </c>
      <c r="G44" s="445">
        <f t="shared" si="1"/>
        <v>4.96</v>
      </c>
      <c r="H44" s="445">
        <v>1.5</v>
      </c>
      <c r="I44" s="445">
        <f t="shared" si="2"/>
        <v>64.599999999999994</v>
      </c>
      <c r="J44" s="445">
        <f t="shared" si="3"/>
        <v>52.08</v>
      </c>
      <c r="K44" s="445">
        <f t="shared" si="4"/>
        <v>0.6</v>
      </c>
      <c r="L44" s="445">
        <f t="shared" si="5"/>
        <v>172.21119999999999</v>
      </c>
      <c r="M44" s="445">
        <f t="shared" si="6"/>
        <v>38.76</v>
      </c>
      <c r="N44" s="445">
        <f t="shared" si="7"/>
        <v>10</v>
      </c>
      <c r="O44" s="445">
        <f t="shared" si="8"/>
        <v>2.0099999999999998</v>
      </c>
      <c r="P44" s="445">
        <f t="shared" si="9"/>
        <v>0.2</v>
      </c>
      <c r="Q44" s="445">
        <f t="shared" si="10"/>
        <v>5.3999999999999995</v>
      </c>
      <c r="R44" s="445">
        <f t="shared" si="11"/>
        <v>0.67499999999999993</v>
      </c>
    </row>
    <row r="45" spans="1:18">
      <c r="A45" s="445">
        <v>8580</v>
      </c>
      <c r="B45" s="445">
        <f t="shared" si="12"/>
        <v>10</v>
      </c>
      <c r="C45" s="445">
        <v>490.65199999999999</v>
      </c>
      <c r="D45" s="445">
        <v>485.916</v>
      </c>
      <c r="E45" s="445" t="s">
        <v>295</v>
      </c>
      <c r="F45" s="445">
        <f t="shared" si="0"/>
        <v>4.73599999999999</v>
      </c>
      <c r="G45" s="445">
        <f t="shared" si="1"/>
        <v>4.82</v>
      </c>
      <c r="H45" s="445">
        <v>1.5</v>
      </c>
      <c r="I45" s="445">
        <f t="shared" si="2"/>
        <v>63.2</v>
      </c>
      <c r="J45" s="445">
        <f t="shared" si="3"/>
        <v>50.61</v>
      </c>
      <c r="K45" s="445">
        <f t="shared" si="4"/>
        <v>0.6</v>
      </c>
      <c r="L45" s="445">
        <f t="shared" si="5"/>
        <v>162.62680000000003</v>
      </c>
      <c r="M45" s="445">
        <f t="shared" si="6"/>
        <v>37.92</v>
      </c>
      <c r="N45" s="445">
        <f t="shared" si="7"/>
        <v>10</v>
      </c>
      <c r="O45" s="445">
        <f t="shared" si="8"/>
        <v>2.0099999999999998</v>
      </c>
      <c r="P45" s="445">
        <f t="shared" si="9"/>
        <v>0.2</v>
      </c>
      <c r="Q45" s="445">
        <f t="shared" si="10"/>
        <v>5.3999999999999995</v>
      </c>
      <c r="R45" s="445">
        <f t="shared" si="11"/>
        <v>0.67499999999999993</v>
      </c>
    </row>
    <row r="46" spans="1:18">
      <c r="A46" s="445">
        <v>8590</v>
      </c>
      <c r="B46" s="445">
        <f t="shared" si="12"/>
        <v>10</v>
      </c>
      <c r="C46" s="445">
        <v>490.322</v>
      </c>
      <c r="D46" s="445">
        <v>485.75900000000001</v>
      </c>
      <c r="E46" s="445" t="s">
        <v>295</v>
      </c>
      <c r="F46" s="445">
        <f t="shared" si="0"/>
        <v>4.5629999999999882</v>
      </c>
      <c r="G46" s="445">
        <f t="shared" si="1"/>
        <v>4.6500000000000004</v>
      </c>
      <c r="H46" s="445">
        <v>1.5</v>
      </c>
      <c r="I46" s="445">
        <f t="shared" si="2"/>
        <v>61.5</v>
      </c>
      <c r="J46" s="445">
        <f t="shared" si="3"/>
        <v>48.824999999999996</v>
      </c>
      <c r="K46" s="445">
        <f t="shared" si="4"/>
        <v>0.6</v>
      </c>
      <c r="L46" s="445">
        <f t="shared" si="5"/>
        <v>151.35749999999999</v>
      </c>
      <c r="M46" s="445">
        <f t="shared" si="6"/>
        <v>36.900000000000006</v>
      </c>
      <c r="N46" s="445">
        <f t="shared" si="7"/>
        <v>10</v>
      </c>
      <c r="O46" s="445">
        <f t="shared" si="8"/>
        <v>2.0099999999999998</v>
      </c>
      <c r="P46" s="445">
        <f t="shared" si="9"/>
        <v>0.2</v>
      </c>
      <c r="Q46" s="445">
        <f t="shared" si="10"/>
        <v>5.3999999999999995</v>
      </c>
      <c r="R46" s="445">
        <f t="shared" si="11"/>
        <v>0.67499999999999993</v>
      </c>
    </row>
    <row r="47" spans="1:18">
      <c r="A47" s="445">
        <v>8600</v>
      </c>
      <c r="B47" s="445">
        <f t="shared" si="12"/>
        <v>10</v>
      </c>
      <c r="C47" s="445">
        <v>489.99200000000002</v>
      </c>
      <c r="D47" s="445">
        <v>485.55900000000003</v>
      </c>
      <c r="E47" s="445" t="s">
        <v>295</v>
      </c>
      <c r="F47" s="445">
        <f t="shared" si="0"/>
        <v>4.4329999999999927</v>
      </c>
      <c r="G47" s="445">
        <f t="shared" si="1"/>
        <v>4.5</v>
      </c>
      <c r="H47" s="445">
        <v>1.5</v>
      </c>
      <c r="I47" s="445">
        <f t="shared" si="2"/>
        <v>60</v>
      </c>
      <c r="J47" s="445">
        <f t="shared" si="3"/>
        <v>47.25</v>
      </c>
      <c r="K47" s="445">
        <f t="shared" si="4"/>
        <v>0.6</v>
      </c>
      <c r="L47" s="445">
        <f t="shared" si="5"/>
        <v>141.75</v>
      </c>
      <c r="M47" s="445">
        <f t="shared" si="6"/>
        <v>36</v>
      </c>
      <c r="N47" s="445">
        <f t="shared" si="7"/>
        <v>10</v>
      </c>
      <c r="O47" s="445">
        <f t="shared" si="8"/>
        <v>2.0099999999999998</v>
      </c>
      <c r="P47" s="445">
        <f t="shared" si="9"/>
        <v>0.2</v>
      </c>
      <c r="Q47" s="445">
        <f t="shared" si="10"/>
        <v>5.3999999999999995</v>
      </c>
      <c r="R47" s="445">
        <f t="shared" si="11"/>
        <v>0.67499999999999993</v>
      </c>
    </row>
    <row r="48" spans="1:18">
      <c r="A48" s="445"/>
      <c r="B48" s="445"/>
      <c r="C48" s="445"/>
      <c r="D48" s="445"/>
      <c r="E48" s="445"/>
      <c r="F48" s="445"/>
      <c r="G48" s="445"/>
      <c r="H48" s="445"/>
      <c r="I48" s="445"/>
      <c r="J48" s="445"/>
      <c r="K48" s="445"/>
      <c r="L48" s="445"/>
      <c r="M48" s="445"/>
      <c r="N48" s="445"/>
      <c r="O48" s="445"/>
      <c r="P48" s="445"/>
      <c r="Q48" s="445"/>
      <c r="R48" s="445"/>
    </row>
    <row r="49" spans="1:18" ht="15.6">
      <c r="A49" s="10"/>
      <c r="B49" s="10">
        <f>SUM(B4:B48)</f>
        <v>425</v>
      </c>
      <c r="C49" s="10"/>
      <c r="D49" s="10"/>
      <c r="E49" s="10"/>
      <c r="F49" s="10"/>
      <c r="G49" s="10"/>
      <c r="H49" s="10"/>
      <c r="I49" s="53">
        <f t="shared" ref="I49:R49" si="13">SUM(I4:I47)</f>
        <v>2577.35</v>
      </c>
      <c r="J49" s="53">
        <f t="shared" si="13"/>
        <v>2036.8424999999995</v>
      </c>
      <c r="K49" s="53">
        <f t="shared" si="13"/>
        <v>25.500000000000014</v>
      </c>
      <c r="L49" s="53">
        <f t="shared" si="13"/>
        <v>6639.7768500000011</v>
      </c>
      <c r="M49" s="53">
        <f t="shared" si="13"/>
        <v>1546.4100000000003</v>
      </c>
      <c r="N49" s="53">
        <f t="shared" si="13"/>
        <v>425</v>
      </c>
      <c r="O49" s="53">
        <f t="shared" si="13"/>
        <v>85.425000000000011</v>
      </c>
      <c r="P49" s="53">
        <f t="shared" si="13"/>
        <v>8.5000000000000036</v>
      </c>
      <c r="Q49" s="53">
        <f t="shared" si="13"/>
        <v>229.50000000000014</v>
      </c>
      <c r="R49" s="53">
        <f t="shared" si="13"/>
        <v>28.687500000000018</v>
      </c>
    </row>
    <row r="50" spans="1:18" ht="78">
      <c r="A50" s="8"/>
      <c r="B50" s="168"/>
      <c r="C50" s="8"/>
      <c r="D50" s="8"/>
      <c r="E50" s="8"/>
      <c r="F50" s="8"/>
      <c r="G50" s="8"/>
      <c r="H50" s="8"/>
      <c r="I50" s="8" t="s">
        <v>561</v>
      </c>
      <c r="J50" s="8" t="s">
        <v>562</v>
      </c>
      <c r="K50" s="8" t="s">
        <v>563</v>
      </c>
      <c r="L50" s="8" t="s">
        <v>564</v>
      </c>
      <c r="M50" s="8" t="s">
        <v>565</v>
      </c>
      <c r="N50" s="8" t="s">
        <v>566</v>
      </c>
      <c r="O50" s="8" t="s">
        <v>567</v>
      </c>
      <c r="P50" s="8" t="s">
        <v>568</v>
      </c>
      <c r="Q50" s="8" t="s">
        <v>569</v>
      </c>
      <c r="R50" s="8" t="s">
        <v>570</v>
      </c>
    </row>
    <row r="51" spans="1:18" ht="31.15" customHeight="1">
      <c r="A51" s="337" t="s">
        <v>174</v>
      </c>
      <c r="B51" s="370"/>
      <c r="C51" s="370"/>
      <c r="D51" s="370"/>
      <c r="E51" s="370"/>
      <c r="F51" s="370"/>
      <c r="G51" s="370"/>
      <c r="H51" s="338"/>
      <c r="I51" s="53">
        <f>+I49</f>
        <v>2577.35</v>
      </c>
      <c r="J51" s="53">
        <f t="shared" ref="J51:R51" si="14">+J49</f>
        <v>2036.8424999999995</v>
      </c>
      <c r="K51" s="53">
        <f t="shared" si="14"/>
        <v>25.500000000000014</v>
      </c>
      <c r="L51" s="53">
        <f t="shared" si="14"/>
        <v>6639.7768500000011</v>
      </c>
      <c r="M51" s="53">
        <f t="shared" si="14"/>
        <v>1546.4100000000003</v>
      </c>
      <c r="N51" s="53">
        <f t="shared" si="14"/>
        <v>425</v>
      </c>
      <c r="O51" s="53">
        <f t="shared" si="14"/>
        <v>85.425000000000011</v>
      </c>
      <c r="P51" s="53">
        <f t="shared" si="14"/>
        <v>8.5000000000000036</v>
      </c>
      <c r="Q51" s="53">
        <f t="shared" si="14"/>
        <v>229.50000000000014</v>
      </c>
      <c r="R51" s="53">
        <f t="shared" si="14"/>
        <v>28.687500000000018</v>
      </c>
    </row>
    <row r="59" spans="1:18" ht="17.45">
      <c r="A59" s="319"/>
      <c r="B59" s="371" t="s">
        <v>410</v>
      </c>
      <c r="C59" s="371"/>
      <c r="D59" s="191"/>
      <c r="E59" s="17"/>
      <c r="F59" s="17"/>
      <c r="G59" s="17"/>
      <c r="H59" s="371" t="s">
        <v>170</v>
      </c>
      <c r="I59" s="371"/>
      <c r="J59" s="371"/>
      <c r="K59" s="17"/>
      <c r="L59" s="17"/>
      <c r="M59" s="17"/>
      <c r="N59" s="371" t="s">
        <v>411</v>
      </c>
      <c r="O59" s="371"/>
      <c r="P59" s="371"/>
      <c r="Q59" s="371"/>
      <c r="R59" s="319"/>
    </row>
    <row r="60" spans="1:18" ht="17.45">
      <c r="A60" s="319"/>
      <c r="B60" s="371" t="s">
        <v>52</v>
      </c>
      <c r="C60" s="371"/>
      <c r="D60" s="191"/>
      <c r="E60" s="17"/>
      <c r="F60" s="17"/>
      <c r="G60" s="17"/>
      <c r="H60" s="371" t="s">
        <v>412</v>
      </c>
      <c r="I60" s="371"/>
      <c r="J60" s="371"/>
      <c r="K60" s="17"/>
      <c r="L60" s="17"/>
      <c r="M60" s="17"/>
      <c r="N60" s="17"/>
      <c r="O60" s="371" t="s">
        <v>413</v>
      </c>
      <c r="P60" s="371"/>
      <c r="Q60" s="319"/>
      <c r="R60" s="319"/>
    </row>
    <row r="61" spans="1:18" ht="17.45">
      <c r="A61" s="319"/>
      <c r="B61" s="371" t="str">
        <f>+'Summary of Cost'!B36</f>
        <v>Humnabad</v>
      </c>
      <c r="C61" s="371"/>
      <c r="D61" s="191"/>
      <c r="E61" s="17"/>
      <c r="F61" s="17"/>
      <c r="G61" s="17"/>
      <c r="H61" s="371" t="str">
        <f>+'Summary of Cost'!C36</f>
        <v>Humnabad</v>
      </c>
      <c r="I61" s="371"/>
      <c r="J61" s="371"/>
      <c r="K61" s="17"/>
      <c r="L61" s="17"/>
      <c r="M61" s="17"/>
      <c r="N61" s="17"/>
      <c r="O61" s="371" t="str">
        <f>+'Summary of Cost'!D36</f>
        <v>Kalaburagi.</v>
      </c>
      <c r="P61" s="371"/>
      <c r="Q61" s="319"/>
      <c r="R61" s="319"/>
    </row>
  </sheetData>
  <mergeCells count="12">
    <mergeCell ref="B60:C60"/>
    <mergeCell ref="H60:J60"/>
    <mergeCell ref="O60:P60"/>
    <mergeCell ref="B61:C61"/>
    <mergeCell ref="H61:J61"/>
    <mergeCell ref="O61:P61"/>
    <mergeCell ref="A1:R1"/>
    <mergeCell ref="A2:R2"/>
    <mergeCell ref="A51:H51"/>
    <mergeCell ref="B59:C59"/>
    <mergeCell ref="H59:J59"/>
    <mergeCell ref="N59:Q59"/>
  </mergeCells>
  <conditionalFormatting sqref="N59 B59:D61 H59:J61 O60:P61">
    <cfRule type="cellIs" dxfId="4" priority="1" operator="equal">
      <formula>0</formula>
    </cfRule>
  </conditionalFormatting>
  <pageMargins left="0.51181102362204722" right="0.51181102362204722" top="0.59055118110236227" bottom="0.59055118110236227" header="0.31496062992125984" footer="0.31496062992125984"/>
  <pageSetup paperSize="9" scale="63" fitToHeight="0" orientation="landscape" r:id="rId1"/>
  <headerFooter>
    <oddHeader>&amp;R&amp;"Arial,Bold"&amp;URE WALL QUANTITY</oddHeader>
    <oddFooter>&amp;C&amp;P</oddFooter>
  </headerFooter>
  <rowBreaks count="1" manualBreakCount="1">
    <brk id="46"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rgb="FF92D050"/>
    <pageSetUpPr fitToPage="1"/>
  </sheetPr>
  <dimension ref="A1:U122"/>
  <sheetViews>
    <sheetView view="pageBreakPreview" zoomScale="55" zoomScaleNormal="100" zoomScaleSheetLayoutView="55" workbookViewId="0">
      <selection activeCell="B20" sqref="B20"/>
    </sheetView>
  </sheetViews>
  <sheetFormatPr defaultColWidth="8.85546875" defaultRowHeight="15"/>
  <cols>
    <col min="1" max="1" width="8.85546875" style="1"/>
    <col min="2" max="2" width="68.7109375" style="14" customWidth="1"/>
    <col min="3" max="3" width="10.42578125" style="1" customWidth="1"/>
    <col min="4" max="4" width="16.42578125" style="1" customWidth="1"/>
    <col min="5" max="5" width="9.7109375" style="1" customWidth="1"/>
    <col min="6" max="6" width="11.7109375" style="1" customWidth="1"/>
    <col min="7" max="7" width="15" style="1" customWidth="1"/>
    <col min="8" max="8" width="12.140625" style="1" bestFit="1" customWidth="1"/>
    <col min="9" max="9" width="11.28515625" style="1" customWidth="1"/>
    <col min="10" max="10" width="13.140625" style="1" customWidth="1"/>
    <col min="11" max="11" width="13.140625" style="1" bestFit="1" customWidth="1"/>
    <col min="12" max="12" width="12.85546875" style="1" customWidth="1"/>
    <col min="13" max="13" width="10.42578125" style="1" customWidth="1"/>
    <col min="14" max="14" width="14.85546875" style="1" customWidth="1"/>
    <col min="15" max="15" width="13.5703125" style="1" customWidth="1"/>
    <col min="16" max="16" width="12.85546875" style="1" customWidth="1"/>
    <col min="17" max="17" width="12" style="5" bestFit="1" customWidth="1"/>
    <col min="18" max="18" width="12" style="5" customWidth="1"/>
    <col min="19" max="19" width="14.7109375" style="1" bestFit="1" customWidth="1"/>
    <col min="20" max="16384" width="8.85546875" style="1"/>
  </cols>
  <sheetData>
    <row r="1" spans="1:21" ht="35.450000000000003" customHeight="1">
      <c r="A1" s="372" t="str">
        <f>'Summary of Cost'!A1</f>
        <v>"Widening/Re-Construction to Four Lane from Km 0.000 to Km 15.850 starts near Miriyan Telangana/Karnataka border and ends at Chincholi Section of NH-167N in Kalaburagi District in the State of Karnataka on HAM mode under Annual Plan 2023-24."</v>
      </c>
      <c r="B1" s="372"/>
      <c r="C1" s="372"/>
      <c r="D1" s="372"/>
      <c r="E1" s="372"/>
      <c r="F1" s="372"/>
      <c r="G1" s="372"/>
      <c r="H1" s="372"/>
      <c r="I1" s="372"/>
      <c r="J1" s="372"/>
      <c r="K1" s="372"/>
      <c r="L1" s="372"/>
      <c r="M1" s="372"/>
      <c r="N1" s="372"/>
      <c r="O1" s="372"/>
      <c r="P1" s="372"/>
      <c r="Q1" s="372"/>
      <c r="R1" s="372"/>
      <c r="S1" s="372"/>
      <c r="T1" s="319"/>
      <c r="U1" s="319"/>
    </row>
    <row r="2" spans="1:21" ht="17.45">
      <c r="A2" s="371" t="s">
        <v>571</v>
      </c>
      <c r="B2" s="371"/>
      <c r="C2" s="371"/>
      <c r="D2" s="371"/>
      <c r="E2" s="371"/>
      <c r="F2" s="371"/>
      <c r="G2" s="371"/>
      <c r="H2" s="371"/>
      <c r="I2" s="371"/>
      <c r="J2" s="371"/>
      <c r="K2" s="371"/>
      <c r="L2" s="371"/>
      <c r="M2" s="371"/>
      <c r="N2" s="371"/>
      <c r="O2" s="371"/>
      <c r="P2" s="371"/>
      <c r="Q2" s="371"/>
      <c r="R2" s="371"/>
      <c r="S2" s="371"/>
      <c r="T2" s="319"/>
      <c r="U2" s="319"/>
    </row>
    <row r="3" spans="1:21" ht="15.75" customHeight="1">
      <c r="A3" s="367" t="s">
        <v>572</v>
      </c>
      <c r="B3" s="367" t="s">
        <v>78</v>
      </c>
      <c r="C3" s="367" t="s">
        <v>79</v>
      </c>
      <c r="D3" s="367" t="s">
        <v>573</v>
      </c>
      <c r="E3" s="367" t="s">
        <v>574</v>
      </c>
      <c r="F3" s="367" t="s">
        <v>175</v>
      </c>
      <c r="G3" s="367" t="s">
        <v>575</v>
      </c>
      <c r="H3" s="367" t="s">
        <v>576</v>
      </c>
      <c r="I3" s="367"/>
      <c r="J3" s="367"/>
      <c r="K3" s="367"/>
      <c r="L3" s="362" t="s">
        <v>192</v>
      </c>
      <c r="M3" s="337" t="s">
        <v>577</v>
      </c>
      <c r="N3" s="338"/>
      <c r="O3" s="362" t="s">
        <v>192</v>
      </c>
      <c r="P3" s="362" t="s">
        <v>578</v>
      </c>
      <c r="Q3" s="376" t="s">
        <v>579</v>
      </c>
      <c r="R3" s="376" t="s">
        <v>580</v>
      </c>
      <c r="S3" s="362" t="s">
        <v>192</v>
      </c>
      <c r="T3" s="319"/>
      <c r="U3" s="319"/>
    </row>
    <row r="4" spans="1:21" ht="15.6">
      <c r="A4" s="367"/>
      <c r="B4" s="367"/>
      <c r="C4" s="367"/>
      <c r="D4" s="367"/>
      <c r="E4" s="367"/>
      <c r="F4" s="367"/>
      <c r="G4" s="367"/>
      <c r="H4" s="367" t="s">
        <v>581</v>
      </c>
      <c r="I4" s="367"/>
      <c r="J4" s="367" t="s">
        <v>176</v>
      </c>
      <c r="K4" s="367"/>
      <c r="L4" s="373"/>
      <c r="M4" s="367" t="s">
        <v>176</v>
      </c>
      <c r="N4" s="367"/>
      <c r="O4" s="373"/>
      <c r="P4" s="373"/>
      <c r="Q4" s="377"/>
      <c r="R4" s="377"/>
      <c r="S4" s="373"/>
      <c r="T4" s="319"/>
      <c r="U4" s="319"/>
    </row>
    <row r="5" spans="1:21" ht="31.15">
      <c r="A5" s="367"/>
      <c r="B5" s="367"/>
      <c r="C5" s="367"/>
      <c r="D5" s="367"/>
      <c r="E5" s="367"/>
      <c r="F5" s="367"/>
      <c r="G5" s="367"/>
      <c r="H5" s="8" t="s">
        <v>582</v>
      </c>
      <c r="I5" s="8" t="s">
        <v>583</v>
      </c>
      <c r="J5" s="8" t="s">
        <v>582</v>
      </c>
      <c r="K5" s="8" t="s">
        <v>583</v>
      </c>
      <c r="L5" s="363"/>
      <c r="M5" s="8" t="s">
        <v>582</v>
      </c>
      <c r="N5" s="8" t="s">
        <v>583</v>
      </c>
      <c r="O5" s="363"/>
      <c r="P5" s="363"/>
      <c r="Q5" s="378"/>
      <c r="R5" s="378"/>
      <c r="S5" s="363"/>
      <c r="T5" s="319"/>
      <c r="U5" s="319"/>
    </row>
    <row r="6" spans="1:21" ht="31.15">
      <c r="A6" s="64">
        <v>0.1</v>
      </c>
      <c r="B6" s="8">
        <v>2</v>
      </c>
      <c r="C6" s="8">
        <v>3</v>
      </c>
      <c r="D6" s="8">
        <v>4</v>
      </c>
      <c r="E6" s="8">
        <v>5</v>
      </c>
      <c r="F6" s="8">
        <v>6</v>
      </c>
      <c r="G6" s="8">
        <v>7</v>
      </c>
      <c r="H6" s="8">
        <v>8</v>
      </c>
      <c r="I6" s="8">
        <v>9</v>
      </c>
      <c r="J6" s="8">
        <v>10</v>
      </c>
      <c r="K6" s="8">
        <v>11</v>
      </c>
      <c r="L6" s="8" t="s">
        <v>584</v>
      </c>
      <c r="M6" s="8">
        <v>13</v>
      </c>
      <c r="N6" s="8">
        <v>14</v>
      </c>
      <c r="O6" s="8" t="s">
        <v>585</v>
      </c>
      <c r="P6" s="8" t="s">
        <v>586</v>
      </c>
      <c r="Q6" s="220">
        <v>17</v>
      </c>
      <c r="R6" s="220">
        <v>18</v>
      </c>
      <c r="S6" s="8" t="s">
        <v>587</v>
      </c>
      <c r="T6" s="319"/>
      <c r="U6" s="319"/>
    </row>
    <row r="7" spans="1:21" ht="19.5" customHeight="1">
      <c r="A7" s="9"/>
      <c r="B7" s="8" t="s">
        <v>588</v>
      </c>
      <c r="C7" s="275">
        <v>2</v>
      </c>
      <c r="D7" s="328" t="str" cm="1">
        <f t="array" ref="D7">_xlfn.IFS(C7=1,"Small Project",C7=2," Medium Project",C7=3,"Large Project")</f>
        <v xml:space="preserve"> Medium Project</v>
      </c>
      <c r="E7" s="375"/>
      <c r="F7" s="375"/>
      <c r="G7" s="375"/>
      <c r="H7" s="375"/>
      <c r="I7" s="375"/>
      <c r="J7" s="375"/>
      <c r="K7" s="375"/>
      <c r="L7" s="375"/>
      <c r="M7" s="375"/>
      <c r="N7" s="375"/>
      <c r="O7" s="375"/>
      <c r="P7" s="375"/>
      <c r="Q7" s="375"/>
      <c r="R7" s="375"/>
      <c r="S7" s="329"/>
      <c r="T7" s="319"/>
      <c r="U7" s="319"/>
    </row>
    <row r="8" spans="1:21" ht="15.6">
      <c r="A8" s="9"/>
      <c r="B8" s="12" t="s">
        <v>83</v>
      </c>
      <c r="C8" s="9"/>
      <c r="D8" s="9"/>
      <c r="E8" s="9"/>
      <c r="F8" s="9"/>
      <c r="G8" s="9"/>
      <c r="H8" s="9"/>
      <c r="I8" s="9"/>
      <c r="J8" s="9"/>
      <c r="K8" s="9"/>
      <c r="L8" s="9"/>
      <c r="M8" s="9"/>
      <c r="N8" s="9"/>
      <c r="O8" s="9"/>
      <c r="P8" s="9"/>
      <c r="Q8" s="52"/>
      <c r="R8" s="52"/>
      <c r="S8" s="9"/>
      <c r="T8" s="319"/>
      <c r="U8" s="319"/>
    </row>
    <row r="9" spans="1:21" s="2" customFormat="1" ht="60" hidden="1">
      <c r="A9" s="461">
        <f>AbsQty!A5</f>
        <v>0</v>
      </c>
      <c r="B9" s="457" t="str">
        <f>_xlfn.XLOOKUP($F9,SR!$E$1:$E$5001,SR!$A$1:$A$5001,"",0)</f>
        <v xml:space="preserve"> Cutting of trees, trunks and branches removal of stumps and roots of trees and stacking of serviceable material with all lifts and up to a lead of 1000 mtrs including all labour, usage charges of all machinery etc., complete.</v>
      </c>
      <c r="C9" s="461">
        <f>_xlfn.XLOOKUP($F9,SR!$E$1:$E$5001,SR!$B$1:$B$5001,"",0)</f>
        <v>0</v>
      </c>
      <c r="D9" s="461" t="str">
        <f>_xlfn.XLOOKUP($F9,SR!$E$1:$E$5001,SR!$C$1:$C$5001,"",0)</f>
        <v>NH ZONE BENGALURU 2022-23.</v>
      </c>
      <c r="E9" s="461">
        <f>_xlfn.XLOOKUP($F9,SR!$E$1:$E$5001,SR!$D$1:$D$5001,"",0)</f>
        <v>6</v>
      </c>
      <c r="F9" s="461" t="str">
        <f>_xlfn.XLOOKUP(A9,AbsQty!$A$1:$A$5167,AbsQty!$J$1:$J$5167,,0)</f>
        <v>2.01 A</v>
      </c>
      <c r="G9" s="469" cm="1">
        <f t="array" ref="G9">_xlfn.IFS(
          $C$7=3,_xlfn.XLOOKUP($F9,SR!$E$1:$E$5001,SR!$F$1:$F$5001,"",0),
          $C$7=2,_xlfn.XLOOKUP($F9,SR!$E$1:$E$5001,SR!$G$1:$G$5001,"",0),
          $C$7=1,_xlfn.XLOOKUP($F9,SR!$E$1:$E$5001,SR!$H$1:$H$5001,"",0)
         )</f>
        <v>0</v>
      </c>
      <c r="H9" s="461">
        <f>_xlfn.XLOOKUP($F9,SR!$E$1:$E$5001,SR!$I$1:$I$5001,"",0)/1000</f>
        <v>0</v>
      </c>
      <c r="I9" s="461" cm="1">
        <f t="array" ref="I9">IFERROR(
               _xlfn.IFS(
                       _xlfn.XLOOKUP($F9,SR!$E$1:$E$5001,SR!$J$1:$J$5001,"",0)&gt;0,_xlfn.XLOOKUP($F9,SR!$E$1:$E$5001,SR!$J$1:$J$5001,"",0),
                       _xlfn.XLOOKUP($F9,SR!$E$1:$E$5001,SR!$K$1:$K$5001,"",0)&gt;0,_xlfn.XLOOKUP($F9,SR!$E$1:$E$5001,SR!$K$1:$K$5001,"",0),
                       _xlfn.XLOOKUP($F9,SR!$E$1:$E$5001,SR!$L$1:$L$5001,"",0)&gt;0,_xlfn.XLOOKUP($F9,SR!$E$1:$E$5001,SR!$L$1:$L$5001,"",0),
                       _xlfn.XLOOKUP($F9,SR!$E$1:$E$5001,SR!$M$1:$M$5001,"",0)&gt;0,_xlfn.XLOOKUP($F9,SR!$E$1:$E$5001,SR!$M$1:$M$5001,"",0),
                       _xlfn.XLOOKUP($F9,SR!$E$1:$E$5001,SR!$N$1:$N$5001,"",0)&gt;0,_xlfn.XLOOKUP($F9,SR!$E$1:$E$5001,SR!$N$1:$N$5001,"",0)
                   )/1000,
                 0)</f>
        <v>0</v>
      </c>
      <c r="J9" s="466">
        <f>IF(H9&gt;0,'Lead &amp; Rate'!$C$24,)</f>
        <v>0</v>
      </c>
      <c r="K9" s="466" cm="1">
        <f t="array" ref="K9">IFERROR(
               _xlfn.IFS(
                       _xlfn.XLOOKUP($F9,SR!$E$1:$E$5001,SR!$J$1:$J$5001,"",0)&gt;0,'Lead &amp; Rate'!$C$25,
                       _xlfn.XLOOKUP($F9,SR!$E$1:$E$5001,SR!$K$1:$K$5001,"",0)&gt;0,'Lead &amp; Rate'!$C$20,
                       _xlfn.XLOOKUP($F9,SR!$E$1:$E$5001,SR!$L$1:$L$5001,"",0)&gt;0,'Lead &amp; Rate'!$C$21,
                       _xlfn.XLOOKUP($F9,SR!$E$1:$E$5001,SR!$M$1:$M$5001,"",0)&gt;0,'Lead &amp; Rate'!$C$22,
                       _xlfn.XLOOKUP($F9,SR!$E$1:$E$5001,SR!$N$1:$N$5001,"",0)&gt;0,'Lead &amp; Rate'!$C$23
                   ),
                 0)</f>
        <v>0</v>
      </c>
      <c r="L9" s="466">
        <f>H9*J9+I9*K9</f>
        <v>0</v>
      </c>
      <c r="M9" s="466">
        <f>IF(H9&gt;0,'Lead &amp; Rate'!$D$24,)</f>
        <v>0</v>
      </c>
      <c r="N9" s="466" cm="1">
        <f t="array" ref="N9">IFERROR(
               _xlfn.IFS(
                       _xlfn.XLOOKUP($F9,SR!$E$1:$E$5001,SR!$J$1:$J$5001,"",0)&gt;0,'Lead &amp; Rate'!$D$25,
                       _xlfn.XLOOKUP($F9,SR!$E$1:$E$5001,SR!$K$1:$K$5001,"",0)&gt;0,'Lead &amp; Rate'!$D$20,
                       _xlfn.XLOOKUP($F9,SR!$E$1:$E$5001,SR!$L$1:$L$5001,"",0)&gt;0,'Lead &amp; Rate'!$D$21,
                       _xlfn.XLOOKUP($F9,SR!$E$1:$E$5001,SR!$M$1:$M$5001,"",0)&gt;0,'Lead &amp; Rate'!$D$22,
                       _xlfn.XLOOKUP($F9,SR!$E$1:$E$5001,SR!$N$1:$N$5001,"",0)&gt;0,'Lead &amp; Rate'!$D$23
                   ),
                 0)</f>
        <v>0</v>
      </c>
      <c r="O9" s="466">
        <f>H9*M9+I9*N9</f>
        <v>0</v>
      </c>
      <c r="P9" s="466">
        <f>O9-L9</f>
        <v>0</v>
      </c>
      <c r="Q9" s="461">
        <f>_xlfn.XLOOKUP($F9,SR!$E$1:$E$5001,SR!$AD$1:$AD$5001,"",0)</f>
        <v>0</v>
      </c>
      <c r="R9" s="461">
        <f>_xlfn.XLOOKUP($F9,SR!$E$1:$E$5001,SR!$AE$1:$AE$5001,"",0)</f>
        <v>0</v>
      </c>
      <c r="S9" s="217">
        <f>G9+P9+Q9+R9</f>
        <v>0</v>
      </c>
      <c r="T9" s="463"/>
      <c r="U9" s="172"/>
    </row>
    <row r="10" spans="1:21" s="2" customFormat="1" ht="45" hidden="1">
      <c r="A10" s="461" t="str">
        <f>AbsQty!A6</f>
        <v>1 (a)</v>
      </c>
      <c r="B10" s="457" t="str">
        <f>_xlfn.XLOOKUP($F10,SR!$E$1:$E$5001,SR!$A$1:$A$5001,"",0)</f>
        <v xml:space="preserve">A (i) Girth from 300 mm to 600 mm </v>
      </c>
      <c r="C10" s="461" t="str">
        <f>_xlfn.XLOOKUP($F10,SR!$E$1:$E$5001,SR!$B$1:$B$5001,"",0)</f>
        <v>Each</v>
      </c>
      <c r="D10" s="461" t="str">
        <f>_xlfn.XLOOKUP($F10,SR!$E$1:$E$5001,SR!$C$1:$C$5001,"",0)</f>
        <v>NH ZONE BENGALURU 2022-23.</v>
      </c>
      <c r="E10" s="461">
        <f>_xlfn.XLOOKUP($F10,SR!$E$1:$E$5001,SR!$D$1:$D$5001,"",0)</f>
        <v>6</v>
      </c>
      <c r="F10" s="461" t="str">
        <f>_xlfn.XLOOKUP(A10,AbsQty!$A$1:$A$5167,AbsQty!$J$1:$J$5167,,0)</f>
        <v>2.01 A (i)</v>
      </c>
      <c r="G10" s="469" cm="1">
        <f t="array" ref="G10">_xlfn.IFS(
          $C$7=3,_xlfn.XLOOKUP($F10,SR!$E$1:$E$5001,SR!$F$1:$F$5001,"",0),
          $C$7=2,_xlfn.XLOOKUP($F10,SR!$E$1:$E$5001,SR!$G$1:$G$5001,"",0),
          $C$7=1,_xlfn.XLOOKUP($F10,SR!$E$1:$E$5001,SR!$H$1:$H$5001,"",0)
         )</f>
        <v>480</v>
      </c>
      <c r="H10" s="461">
        <f>_xlfn.XLOOKUP($F10,SR!$E$1:$E$5001,SR!$I$1:$I$5001,"",0)/1000</f>
        <v>0</v>
      </c>
      <c r="I10" s="461" cm="1">
        <f t="array" ref="I10">IFERROR(
               _xlfn.IFS(
                       _xlfn.XLOOKUP($F10,SR!$E$1:$E$5001,SR!$J$1:$J$5001,"",0)&gt;0,_xlfn.XLOOKUP($F10,SR!$E$1:$E$5001,SR!$J$1:$J$5001,"",0),
                       _xlfn.XLOOKUP($F10,SR!$E$1:$E$5001,SR!$K$1:$K$5001,"",0)&gt;0,_xlfn.XLOOKUP($F10,SR!$E$1:$E$5001,SR!$K$1:$K$5001,"",0),
                       _xlfn.XLOOKUP($F10,SR!$E$1:$E$5001,SR!$L$1:$L$5001,"",0)&gt;0,_xlfn.XLOOKUP($F10,SR!$E$1:$E$5001,SR!$L$1:$L$5001,"",0),
                       _xlfn.XLOOKUP($F10,SR!$E$1:$E$5001,SR!$M$1:$M$5001,"",0)&gt;0,_xlfn.XLOOKUP($F10,SR!$E$1:$E$5001,SR!$M$1:$M$5001,"",0),
                       _xlfn.XLOOKUP($F10,SR!$E$1:$E$5001,SR!$N$1:$N$5001,"",0)&gt;0,_xlfn.XLOOKUP($F10,SR!$E$1:$E$5001,SR!$N$1:$N$5001,"",0)
                   )/1000,
                 0)</f>
        <v>0</v>
      </c>
      <c r="J10" s="466">
        <f>IF(H10&gt;0,'Lead &amp; Rate'!$C$24,)</f>
        <v>0</v>
      </c>
      <c r="K10" s="466" cm="1">
        <f t="array" ref="K10">IFERROR(
               _xlfn.IFS(
                       _xlfn.XLOOKUP($F10,SR!$E$1:$E$5001,SR!$J$1:$J$5001,"",0)&gt;0,'Lead &amp; Rate'!$C$25,
                       _xlfn.XLOOKUP($F10,SR!$E$1:$E$5001,SR!$K$1:$K$5001,"",0)&gt;0,'Lead &amp; Rate'!$C$20,
                       _xlfn.XLOOKUP($F10,SR!$E$1:$E$5001,SR!$L$1:$L$5001,"",0)&gt;0,'Lead &amp; Rate'!$C$21,
                       _xlfn.XLOOKUP($F10,SR!$E$1:$E$5001,SR!$M$1:$M$5001,"",0)&gt;0,'Lead &amp; Rate'!$C$22,
                       _xlfn.XLOOKUP($F10,SR!$E$1:$E$5001,SR!$N$1:$N$5001,"",0)&gt;0,'Lead &amp; Rate'!$C$23
                   ),
                 0)</f>
        <v>0</v>
      </c>
      <c r="L10" s="466">
        <f t="shared" ref="L10:L23" si="0">H10*J10+I10*K10</f>
        <v>0</v>
      </c>
      <c r="M10" s="466">
        <f>IF(H10&gt;0,'Lead &amp; Rate'!$D$24,)</f>
        <v>0</v>
      </c>
      <c r="N10" s="466" cm="1">
        <f t="array" ref="N10">IFERROR(
               _xlfn.IFS(
                       _xlfn.XLOOKUP($F10,SR!$E$1:$E$5001,SR!$J$1:$J$5001,"",0)&gt;0,'Lead &amp; Rate'!$D$25,
                       _xlfn.XLOOKUP($F10,SR!$E$1:$E$5001,SR!$K$1:$K$5001,"",0)&gt;0,'Lead &amp; Rate'!$D$20,
                       _xlfn.XLOOKUP($F10,SR!$E$1:$E$5001,SR!$L$1:$L$5001,"",0)&gt;0,'Lead &amp; Rate'!$D$21,
                       _xlfn.XLOOKUP($F10,SR!$E$1:$E$5001,SR!$M$1:$M$5001,"",0)&gt;0,'Lead &amp; Rate'!$D$22,
                       _xlfn.XLOOKUP($F10,SR!$E$1:$E$5001,SR!$N$1:$N$5001,"",0)&gt;0,'Lead &amp; Rate'!$D$23
                   ),
                 0)</f>
        <v>0</v>
      </c>
      <c r="O10" s="466">
        <f t="shared" ref="O10:O75" si="1">H10*M10+I10*N10</f>
        <v>0</v>
      </c>
      <c r="P10" s="466">
        <f t="shared" ref="P10:P75" si="2">O10-L10</f>
        <v>0</v>
      </c>
      <c r="Q10" s="461">
        <f>_xlfn.XLOOKUP($F10,SR!$E$1:$E$5001,SR!$AD$1:$AD$5001,"",0)</f>
        <v>0</v>
      </c>
      <c r="R10" s="461">
        <f>_xlfn.XLOOKUP($F10,SR!$E$1:$E$5001,SR!$AE$1:$AE$5001,"",0)</f>
        <v>0</v>
      </c>
      <c r="S10" s="217">
        <f t="shared" ref="S10:S75" si="3">G10+P10+Q10+R10</f>
        <v>480</v>
      </c>
      <c r="T10" s="463"/>
      <c r="U10" s="463"/>
    </row>
    <row r="11" spans="1:21" s="2" customFormat="1" ht="45" hidden="1">
      <c r="A11" s="461" t="str">
        <f>AbsQty!A7</f>
        <v>1 (b)</v>
      </c>
      <c r="B11" s="457" t="str">
        <f>_xlfn.XLOOKUP($F11,SR!$E$1:$E$5001,SR!$A$1:$A$5001,"",0)</f>
        <v xml:space="preserve">A (ii) Girth from 600 mm to 900 mm </v>
      </c>
      <c r="C11" s="461" t="str">
        <f>_xlfn.XLOOKUP($F11,SR!$E$1:$E$5001,SR!$B$1:$B$5001,"",0)</f>
        <v>Each</v>
      </c>
      <c r="D11" s="461" t="str">
        <f>_xlfn.XLOOKUP($F11,SR!$E$1:$E$5001,SR!$C$1:$C$5001,"",0)</f>
        <v>NH ZONE BENGALURU 2022-23.</v>
      </c>
      <c r="E11" s="461">
        <f>_xlfn.XLOOKUP($F11,SR!$E$1:$E$5001,SR!$D$1:$D$5001,"",0)</f>
        <v>6</v>
      </c>
      <c r="F11" s="461" t="str">
        <f>_xlfn.XLOOKUP(A11,AbsQty!$A$1:$A$5167,AbsQty!$J$1:$J$5167,,0)</f>
        <v>2.01 A (ii)</v>
      </c>
      <c r="G11" s="469" cm="1">
        <f t="array" ref="G11">_xlfn.IFS(
          $C$7=3,_xlfn.XLOOKUP($F11,SR!$E$1:$E$5001,SR!$F$1:$F$5001,"",0),
          $C$7=2,_xlfn.XLOOKUP($F11,SR!$E$1:$E$5001,SR!$G$1:$G$5001,"",0),
          $C$7=1,_xlfn.XLOOKUP($F11,SR!$E$1:$E$5001,SR!$H$1:$H$5001,"",0)
         )</f>
        <v>700</v>
      </c>
      <c r="H11" s="461">
        <f>_xlfn.XLOOKUP($F11,SR!$E$1:$E$5001,SR!$I$1:$I$5001,"",0)/1000</f>
        <v>0</v>
      </c>
      <c r="I11" s="461" cm="1">
        <f t="array" ref="I11">IFERROR(
               _xlfn.IFS(
                       _xlfn.XLOOKUP($F11,SR!$E$1:$E$5001,SR!$J$1:$J$5001,"",0)&gt;0,_xlfn.XLOOKUP($F11,SR!$E$1:$E$5001,SR!$J$1:$J$5001,"",0),
                       _xlfn.XLOOKUP($F11,SR!$E$1:$E$5001,SR!$K$1:$K$5001,"",0)&gt;0,_xlfn.XLOOKUP($F11,SR!$E$1:$E$5001,SR!$K$1:$K$5001,"",0),
                       _xlfn.XLOOKUP($F11,SR!$E$1:$E$5001,SR!$L$1:$L$5001,"",0)&gt;0,_xlfn.XLOOKUP($F11,SR!$E$1:$E$5001,SR!$L$1:$L$5001,"",0),
                       _xlfn.XLOOKUP($F11,SR!$E$1:$E$5001,SR!$M$1:$M$5001,"",0)&gt;0,_xlfn.XLOOKUP($F11,SR!$E$1:$E$5001,SR!$M$1:$M$5001,"",0),
                       _xlfn.XLOOKUP($F11,SR!$E$1:$E$5001,SR!$N$1:$N$5001,"",0)&gt;0,_xlfn.XLOOKUP($F11,SR!$E$1:$E$5001,SR!$N$1:$N$5001,"",0)
                   )/1000,
                 0)</f>
        <v>0</v>
      </c>
      <c r="J11" s="466">
        <f>IF(H11&gt;0,'Lead &amp; Rate'!$C$24,)</f>
        <v>0</v>
      </c>
      <c r="K11" s="466" cm="1">
        <f t="array" ref="K11">IFERROR(
               _xlfn.IFS(
                       _xlfn.XLOOKUP($F11,SR!$E$1:$E$5001,SR!$J$1:$J$5001,"",0)&gt;0,'Lead &amp; Rate'!$C$25,
                       _xlfn.XLOOKUP($F11,SR!$E$1:$E$5001,SR!$K$1:$K$5001,"",0)&gt;0,'Lead &amp; Rate'!$C$20,
                       _xlfn.XLOOKUP($F11,SR!$E$1:$E$5001,SR!$L$1:$L$5001,"",0)&gt;0,'Lead &amp; Rate'!$C$21,
                       _xlfn.XLOOKUP($F11,SR!$E$1:$E$5001,SR!$M$1:$M$5001,"",0)&gt;0,'Lead &amp; Rate'!$C$22,
                       _xlfn.XLOOKUP($F11,SR!$E$1:$E$5001,SR!$N$1:$N$5001,"",0)&gt;0,'Lead &amp; Rate'!$C$23
                   ),
                 0)</f>
        <v>0</v>
      </c>
      <c r="L11" s="466">
        <f t="shared" si="0"/>
        <v>0</v>
      </c>
      <c r="M11" s="466">
        <f>IF(H11&gt;0,'Lead &amp; Rate'!$D$24,)</f>
        <v>0</v>
      </c>
      <c r="N11" s="466" cm="1">
        <f t="array" ref="N11">IFERROR(
               _xlfn.IFS(
                       _xlfn.XLOOKUP($F11,SR!$E$1:$E$5001,SR!$J$1:$J$5001,"",0)&gt;0,'Lead &amp; Rate'!$D$25,
                       _xlfn.XLOOKUP($F11,SR!$E$1:$E$5001,SR!$K$1:$K$5001,"",0)&gt;0,'Lead &amp; Rate'!$D$20,
                       _xlfn.XLOOKUP($F11,SR!$E$1:$E$5001,SR!$L$1:$L$5001,"",0)&gt;0,'Lead &amp; Rate'!$D$21,
                       _xlfn.XLOOKUP($F11,SR!$E$1:$E$5001,SR!$M$1:$M$5001,"",0)&gt;0,'Lead &amp; Rate'!$D$22,
                       _xlfn.XLOOKUP($F11,SR!$E$1:$E$5001,SR!$N$1:$N$5001,"",0)&gt;0,'Lead &amp; Rate'!$D$23
                   ),
                 0)</f>
        <v>0</v>
      </c>
      <c r="O11" s="466">
        <f t="shared" si="1"/>
        <v>0</v>
      </c>
      <c r="P11" s="466">
        <f t="shared" si="2"/>
        <v>0</v>
      </c>
      <c r="Q11" s="461">
        <f>_xlfn.XLOOKUP($F11,SR!$E$1:$E$5001,SR!$AD$1:$AD$5001,"",0)</f>
        <v>0</v>
      </c>
      <c r="R11" s="461">
        <f>_xlfn.XLOOKUP($F11,SR!$E$1:$E$5001,SR!$AE$1:$AE$5001,"",0)</f>
        <v>0</v>
      </c>
      <c r="S11" s="217">
        <f t="shared" si="3"/>
        <v>700</v>
      </c>
      <c r="T11" s="172"/>
      <c r="U11" s="463"/>
    </row>
    <row r="12" spans="1:21" s="2" customFormat="1" ht="45" hidden="1">
      <c r="A12" s="461" t="str">
        <f>AbsQty!A8</f>
        <v>1 (c)</v>
      </c>
      <c r="B12" s="457" t="str">
        <f>_xlfn.XLOOKUP($F12,SR!$E$1:$E$5001,SR!$A$1:$A$5001,"",0)</f>
        <v xml:space="preserve">A (iii) Girth from 900 mm to 1800 mm </v>
      </c>
      <c r="C12" s="461" t="str">
        <f>_xlfn.XLOOKUP($F12,SR!$E$1:$E$5001,SR!$B$1:$B$5001,"",0)</f>
        <v>Each</v>
      </c>
      <c r="D12" s="461" t="str">
        <f>_xlfn.XLOOKUP($F12,SR!$E$1:$E$5001,SR!$C$1:$C$5001,"",0)</f>
        <v>NH ZONE BENGALURU 2022-23.</v>
      </c>
      <c r="E12" s="461">
        <f>_xlfn.XLOOKUP($F12,SR!$E$1:$E$5001,SR!$D$1:$D$5001,"",0)</f>
        <v>6</v>
      </c>
      <c r="F12" s="461" t="str">
        <f>_xlfn.XLOOKUP(A12,AbsQty!$A$1:$A$5167,AbsQty!$J$1:$J$5167,,0)</f>
        <v>2.01 A (iii)</v>
      </c>
      <c r="G12" s="469" cm="1">
        <f t="array" ref="G12">_xlfn.IFS(
          $C$7=3,_xlfn.XLOOKUP($F12,SR!$E$1:$E$5001,SR!$F$1:$F$5001,"",0),
          $C$7=2,_xlfn.XLOOKUP($F12,SR!$E$1:$E$5001,SR!$G$1:$G$5001,"",0),
          $C$7=1,_xlfn.XLOOKUP($F12,SR!$E$1:$E$5001,SR!$H$1:$H$5001,"",0)
         )</f>
        <v>1360</v>
      </c>
      <c r="H12" s="461">
        <f>_xlfn.XLOOKUP($F12,SR!$E$1:$E$5001,SR!$I$1:$I$5001,"",0)/1000</f>
        <v>0</v>
      </c>
      <c r="I12" s="461" cm="1">
        <f t="array" ref="I12">IFERROR(
               _xlfn.IFS(
                       _xlfn.XLOOKUP($F12,SR!$E$1:$E$5001,SR!$J$1:$J$5001,"",0)&gt;0,_xlfn.XLOOKUP($F12,SR!$E$1:$E$5001,SR!$J$1:$J$5001,"",0),
                       _xlfn.XLOOKUP($F12,SR!$E$1:$E$5001,SR!$K$1:$K$5001,"",0)&gt;0,_xlfn.XLOOKUP($F12,SR!$E$1:$E$5001,SR!$K$1:$K$5001,"",0),
                       _xlfn.XLOOKUP($F12,SR!$E$1:$E$5001,SR!$L$1:$L$5001,"",0)&gt;0,_xlfn.XLOOKUP($F12,SR!$E$1:$E$5001,SR!$L$1:$L$5001,"",0),
                       _xlfn.XLOOKUP($F12,SR!$E$1:$E$5001,SR!$M$1:$M$5001,"",0)&gt;0,_xlfn.XLOOKUP($F12,SR!$E$1:$E$5001,SR!$M$1:$M$5001,"",0),
                       _xlfn.XLOOKUP($F12,SR!$E$1:$E$5001,SR!$N$1:$N$5001,"",0)&gt;0,_xlfn.XLOOKUP($F12,SR!$E$1:$E$5001,SR!$N$1:$N$5001,"",0)
                   )/1000,
                 0)</f>
        <v>0</v>
      </c>
      <c r="J12" s="466">
        <f>IF(H12&gt;0,'Lead &amp; Rate'!$C$24,)</f>
        <v>0</v>
      </c>
      <c r="K12" s="466" cm="1">
        <f t="array" ref="K12">IFERROR(
               _xlfn.IFS(
                       _xlfn.XLOOKUP($F12,SR!$E$1:$E$5001,SR!$J$1:$J$5001,"",0)&gt;0,'Lead &amp; Rate'!$C$25,
                       _xlfn.XLOOKUP($F12,SR!$E$1:$E$5001,SR!$K$1:$K$5001,"",0)&gt;0,'Lead &amp; Rate'!$C$20,
                       _xlfn.XLOOKUP($F12,SR!$E$1:$E$5001,SR!$L$1:$L$5001,"",0)&gt;0,'Lead &amp; Rate'!$C$21,
                       _xlfn.XLOOKUP($F12,SR!$E$1:$E$5001,SR!$M$1:$M$5001,"",0)&gt;0,'Lead &amp; Rate'!$C$22,
                       _xlfn.XLOOKUP($F12,SR!$E$1:$E$5001,SR!$N$1:$N$5001,"",0)&gt;0,'Lead &amp; Rate'!$C$23
                   ),
                 0)</f>
        <v>0</v>
      </c>
      <c r="L12" s="466">
        <f t="shared" si="0"/>
        <v>0</v>
      </c>
      <c r="M12" s="466">
        <f>IF(H12&gt;0,'Lead &amp; Rate'!$D$24,)</f>
        <v>0</v>
      </c>
      <c r="N12" s="466" cm="1">
        <f t="array" ref="N12">IFERROR(
               _xlfn.IFS(
                       _xlfn.XLOOKUP($F12,SR!$E$1:$E$5001,SR!$J$1:$J$5001,"",0)&gt;0,'Lead &amp; Rate'!$D$25,
                       _xlfn.XLOOKUP($F12,SR!$E$1:$E$5001,SR!$K$1:$K$5001,"",0)&gt;0,'Lead &amp; Rate'!$D$20,
                       _xlfn.XLOOKUP($F12,SR!$E$1:$E$5001,SR!$L$1:$L$5001,"",0)&gt;0,'Lead &amp; Rate'!$D$21,
                       _xlfn.XLOOKUP($F12,SR!$E$1:$E$5001,SR!$M$1:$M$5001,"",0)&gt;0,'Lead &amp; Rate'!$D$22,
                       _xlfn.XLOOKUP($F12,SR!$E$1:$E$5001,SR!$N$1:$N$5001,"",0)&gt;0,'Lead &amp; Rate'!$D$23
                   ),
                 0)</f>
        <v>0</v>
      </c>
      <c r="O12" s="466">
        <f t="shared" si="1"/>
        <v>0</v>
      </c>
      <c r="P12" s="466">
        <f t="shared" si="2"/>
        <v>0</v>
      </c>
      <c r="Q12" s="461">
        <f>_xlfn.XLOOKUP($F12,SR!$E$1:$E$5001,SR!$AD$1:$AD$5001,"",0)</f>
        <v>0</v>
      </c>
      <c r="R12" s="461">
        <f>_xlfn.XLOOKUP($F12,SR!$E$1:$E$5001,SR!$AE$1:$AE$5001,"",0)</f>
        <v>0</v>
      </c>
      <c r="S12" s="217">
        <f t="shared" si="3"/>
        <v>1360</v>
      </c>
      <c r="T12" s="463"/>
      <c r="U12" s="463"/>
    </row>
    <row r="13" spans="1:21" s="2" customFormat="1" ht="90">
      <c r="A13" s="461">
        <f>+AbsQty!A11</f>
        <v>1</v>
      </c>
      <c r="B13" s="457" t="str">
        <f>_xlfn.XLOOKUP($F13,SR!$E$1:$E$5001,SR!$A$1:$A$5001,"",0)</f>
        <v>Dismantling of flexible pavements and disposal of dismantled materials up to a lead of 1000 meters, stacking serviceable and unserviceable materials separately. including all labour, usage charges of all machinery etc., complete. (Dismantled material to be transported mechanically)
(ii) A Bituminous courses - By Mechanical Means</v>
      </c>
      <c r="C13" s="461" t="str">
        <f>_xlfn.XLOOKUP($F13,SR!$E$1:$E$5001,SR!$B$1:$B$5001,"",0)</f>
        <v>cum</v>
      </c>
      <c r="D13" s="461" t="str">
        <f>_xlfn.XLOOKUP($F13,SR!$E$1:$E$5001,SR!$C$1:$C$5001,"",0)</f>
        <v>NH ZONE BENGALURU 2022-23.</v>
      </c>
      <c r="E13" s="461">
        <f>_xlfn.XLOOKUP($F13,SR!$E$1:$E$5001,SR!$D$1:$D$5001,"",0)</f>
        <v>10</v>
      </c>
      <c r="F13" s="461" t="str">
        <f>_xlfn.XLOOKUP(A13,AbsQty!$A$1:$A$5167,AbsQty!$J$1:$J$5167,,0)</f>
        <v>2.05 (ii) A</v>
      </c>
      <c r="G13" s="469" cm="1">
        <f t="array" ref="G13">_xlfn.IFS(
          $C$7=3,_xlfn.XLOOKUP($F13,SR!$E$1:$E$5001,SR!$F$1:$F$5001,"",0),
          $C$7=2,_xlfn.XLOOKUP($F13,SR!$E$1:$E$5001,SR!$G$1:$G$5001,"",0),
          $C$7=1,_xlfn.XLOOKUP($F13,SR!$E$1:$E$5001,SR!$H$1:$H$5001,"",0)
         )</f>
        <v>424</v>
      </c>
      <c r="H13" s="461">
        <f>_xlfn.XLOOKUP($F13,SR!$E$1:$E$5001,SR!$I$1:$I$5001,"",0)/1000</f>
        <v>0</v>
      </c>
      <c r="I13" s="461" cm="1">
        <f t="array" ref="I13">IFERROR(
               _xlfn.IFS(
                       _xlfn.XLOOKUP($F13,SR!$E$1:$E$5001,SR!$J$1:$J$5001,"",0)&gt;0,_xlfn.XLOOKUP($F13,SR!$E$1:$E$5001,SR!$J$1:$J$5001,"",0),
                       _xlfn.XLOOKUP($F13,SR!$E$1:$E$5001,SR!$K$1:$K$5001,"",0)&gt;0,_xlfn.XLOOKUP($F13,SR!$E$1:$E$5001,SR!$K$1:$K$5001,"",0),
                       _xlfn.XLOOKUP($F13,SR!$E$1:$E$5001,SR!$L$1:$L$5001,"",0)&gt;0,_xlfn.XLOOKUP($F13,SR!$E$1:$E$5001,SR!$L$1:$L$5001,"",0),
                       _xlfn.XLOOKUP($F13,SR!$E$1:$E$5001,SR!$M$1:$M$5001,"",0)&gt;0,_xlfn.XLOOKUP($F13,SR!$E$1:$E$5001,SR!$M$1:$M$5001,"",0),
                       _xlfn.XLOOKUP($F13,SR!$E$1:$E$5001,SR!$N$1:$N$5001,"",0)&gt;0,_xlfn.XLOOKUP($F13,SR!$E$1:$E$5001,SR!$N$1:$N$5001,"",0)
                   )/1000,
                 0)</f>
        <v>0</v>
      </c>
      <c r="J13" s="466">
        <f>IF(H13&gt;0,'Lead &amp; Rate'!$C$24,)</f>
        <v>0</v>
      </c>
      <c r="K13" s="466" cm="1">
        <f t="array" ref="K13">IFERROR(
               _xlfn.IFS(
                       _xlfn.XLOOKUP($F13,SR!$E$1:$E$5001,SR!$J$1:$J$5001,"",0)&gt;0,'Lead &amp; Rate'!$C$25,
                       _xlfn.XLOOKUP($F13,SR!$E$1:$E$5001,SR!$K$1:$K$5001,"",0)&gt;0,'Lead &amp; Rate'!$C$20,
                       _xlfn.XLOOKUP($F13,SR!$E$1:$E$5001,SR!$L$1:$L$5001,"",0)&gt;0,'Lead &amp; Rate'!$C$21,
                       _xlfn.XLOOKUP($F13,SR!$E$1:$E$5001,SR!$M$1:$M$5001,"",0)&gt;0,'Lead &amp; Rate'!$C$22,
                       _xlfn.XLOOKUP($F13,SR!$E$1:$E$5001,SR!$N$1:$N$5001,"",0)&gt;0,'Lead &amp; Rate'!$C$23
                   ),
                 0)</f>
        <v>0</v>
      </c>
      <c r="L13" s="466">
        <f t="shared" si="0"/>
        <v>0</v>
      </c>
      <c r="M13" s="466">
        <f>IF(H13&gt;0,'Lead &amp; Rate'!$D$24,)</f>
        <v>0</v>
      </c>
      <c r="N13" s="466" cm="1">
        <f t="array" ref="N13">IFERROR(
               _xlfn.IFS(
                       _xlfn.XLOOKUP($F13,SR!$E$1:$E$5001,SR!$J$1:$J$5001,"",0)&gt;0,'Lead &amp; Rate'!$D$25,
                       _xlfn.XLOOKUP($F13,SR!$E$1:$E$5001,SR!$K$1:$K$5001,"",0)&gt;0,'Lead &amp; Rate'!$D$20,
                       _xlfn.XLOOKUP($F13,SR!$E$1:$E$5001,SR!$L$1:$L$5001,"",0)&gt;0,'Lead &amp; Rate'!$D$21,
                       _xlfn.XLOOKUP($F13,SR!$E$1:$E$5001,SR!$M$1:$M$5001,"",0)&gt;0,'Lead &amp; Rate'!$D$22,
                       _xlfn.XLOOKUP($F13,SR!$E$1:$E$5001,SR!$N$1:$N$5001,"",0)&gt;0,'Lead &amp; Rate'!$D$23
                   ),
                 0)</f>
        <v>0</v>
      </c>
      <c r="O13" s="466">
        <f t="shared" si="1"/>
        <v>0</v>
      </c>
      <c r="P13" s="466">
        <f t="shared" si="2"/>
        <v>0</v>
      </c>
      <c r="Q13" s="461">
        <f>_xlfn.XLOOKUP($F13,SR!$E$1:$E$5001,SR!$AD$1:$AD$5001,"",0)</f>
        <v>0</v>
      </c>
      <c r="R13" s="461">
        <f>_xlfn.XLOOKUP($F13,SR!$E$1:$E$5001,SR!$AE$1:$AE$5001,"",0)</f>
        <v>0</v>
      </c>
      <c r="S13" s="217">
        <f t="shared" si="3"/>
        <v>424</v>
      </c>
      <c r="T13" s="463"/>
      <c r="U13" s="463"/>
    </row>
    <row r="14" spans="1:21" s="2" customFormat="1" ht="135">
      <c r="A14" s="461">
        <f>AbsQty!A18</f>
        <v>2</v>
      </c>
      <c r="B14" s="457" t="str">
        <f>_xlfn.XLOOKUP($F14,SR!$E$1:$E$5001,SR!$A$1:$A$5001,"",0)</f>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(ii)A In area of light jungle - By Mechanical Means using Dozer"</v>
      </c>
      <c r="C14" s="461" t="str">
        <f>_xlfn.XLOOKUP($F14,SR!$E$1:$E$5001,SR!$B$1:$B$5001,"",0)</f>
        <v>Hectare</v>
      </c>
      <c r="D14" s="461" t="str">
        <f>_xlfn.XLOOKUP($F14,SR!$E$1:$E$5001,SR!$C$1:$C$5001,"",0)</f>
        <v>NH ZONE BENGALURU 2022-23.</v>
      </c>
      <c r="E14" s="461">
        <f>_xlfn.XLOOKUP($F14,SR!$E$1:$E$5001,SR!$D$1:$D$5001,"",0)</f>
        <v>7</v>
      </c>
      <c r="F14" s="461" t="str">
        <f>_xlfn.XLOOKUP(A14,AbsQty!$A$1:$A$5167,AbsQty!$J$1:$J$5167,,0)</f>
        <v>2.03 (ii) A</v>
      </c>
      <c r="G14" s="469" cm="1">
        <f t="array" ref="G14">_xlfn.IFS(
          $C$7=3,_xlfn.XLOOKUP($F14,SR!$E$1:$E$5001,SR!$F$1:$F$5001,"",0),
          $C$7=2,_xlfn.XLOOKUP($F14,SR!$E$1:$E$5001,SR!$G$1:$G$5001,"",0),
          $C$7=1,_xlfn.XLOOKUP($F14,SR!$E$1:$E$5001,SR!$H$1:$H$5001,"",0)
         )</f>
        <v>32646</v>
      </c>
      <c r="H14" s="461">
        <f>_xlfn.XLOOKUP($F14,SR!$E$1:$E$5001,SR!$I$1:$I$5001,"",0)/1000</f>
        <v>0</v>
      </c>
      <c r="I14" s="461" cm="1">
        <f t="array" ref="I14">IFERROR(
               _xlfn.IFS(
                       _xlfn.XLOOKUP($F14,SR!$E$1:$E$5001,SR!$J$1:$J$5001,"",0)&gt;0,_xlfn.XLOOKUP($F14,SR!$E$1:$E$5001,SR!$J$1:$J$5001,"",0),
                       _xlfn.XLOOKUP($F14,SR!$E$1:$E$5001,SR!$K$1:$K$5001,"",0)&gt;0,_xlfn.XLOOKUP($F14,SR!$E$1:$E$5001,SR!$K$1:$K$5001,"",0),
                       _xlfn.XLOOKUP($F14,SR!$E$1:$E$5001,SR!$L$1:$L$5001,"",0)&gt;0,_xlfn.XLOOKUP($F14,SR!$E$1:$E$5001,SR!$L$1:$L$5001,"",0),
                       _xlfn.XLOOKUP($F14,SR!$E$1:$E$5001,SR!$M$1:$M$5001,"",0)&gt;0,_xlfn.XLOOKUP($F14,SR!$E$1:$E$5001,SR!$M$1:$M$5001,"",0),
                       _xlfn.XLOOKUP($F14,SR!$E$1:$E$5001,SR!$N$1:$N$5001,"",0)&gt;0,_xlfn.XLOOKUP($F14,SR!$E$1:$E$5001,SR!$N$1:$N$5001,"",0)
                   )/1000,
                 0)</f>
        <v>0</v>
      </c>
      <c r="J14" s="466">
        <f>IF(H14&gt;0,'Lead &amp; Rate'!$C$24,)</f>
        <v>0</v>
      </c>
      <c r="K14" s="466" cm="1">
        <f t="array" ref="K14">IFERROR(
               _xlfn.IFS(
                       _xlfn.XLOOKUP($F14,SR!$E$1:$E$5001,SR!$J$1:$J$5001,"",0)&gt;0,'Lead &amp; Rate'!$C$25,
                       _xlfn.XLOOKUP($F14,SR!$E$1:$E$5001,SR!$K$1:$K$5001,"",0)&gt;0,'Lead &amp; Rate'!$C$20,
                       _xlfn.XLOOKUP($F14,SR!$E$1:$E$5001,SR!$L$1:$L$5001,"",0)&gt;0,'Lead &amp; Rate'!$C$21,
                       _xlfn.XLOOKUP($F14,SR!$E$1:$E$5001,SR!$M$1:$M$5001,"",0)&gt;0,'Lead &amp; Rate'!$C$22,
                       _xlfn.XLOOKUP($F14,SR!$E$1:$E$5001,SR!$N$1:$N$5001,"",0)&gt;0,'Lead &amp; Rate'!$C$23
                   ),
                 0)</f>
        <v>0</v>
      </c>
      <c r="L14" s="466">
        <f t="shared" si="0"/>
        <v>0</v>
      </c>
      <c r="M14" s="466">
        <f>IF(H14&gt;0,'Lead &amp; Rate'!$D$24,)</f>
        <v>0</v>
      </c>
      <c r="N14" s="466" cm="1">
        <f t="array" ref="N14">IFERROR(
               _xlfn.IFS(
                       _xlfn.XLOOKUP($F14,SR!$E$1:$E$5001,SR!$J$1:$J$5001,"",0)&gt;0,'Lead &amp; Rate'!$D$25,
                       _xlfn.XLOOKUP($F14,SR!$E$1:$E$5001,SR!$K$1:$K$5001,"",0)&gt;0,'Lead &amp; Rate'!$D$20,
                       _xlfn.XLOOKUP($F14,SR!$E$1:$E$5001,SR!$L$1:$L$5001,"",0)&gt;0,'Lead &amp; Rate'!$D$21,
                       _xlfn.XLOOKUP($F14,SR!$E$1:$E$5001,SR!$M$1:$M$5001,"",0)&gt;0,'Lead &amp; Rate'!$D$22,
                       _xlfn.XLOOKUP($F14,SR!$E$1:$E$5001,SR!$N$1:$N$5001,"",0)&gt;0,'Lead &amp; Rate'!$D$23
                   ),
                 0)</f>
        <v>0</v>
      </c>
      <c r="O14" s="466">
        <f t="shared" si="1"/>
        <v>0</v>
      </c>
      <c r="P14" s="466">
        <f t="shared" si="2"/>
        <v>0</v>
      </c>
      <c r="Q14" s="461">
        <f>_xlfn.XLOOKUP($F14,SR!$E$1:$E$5001,SR!$AD$1:$AD$5001,"",0)</f>
        <v>0</v>
      </c>
      <c r="R14" s="461">
        <f>_xlfn.XLOOKUP($F14,SR!$E$1:$E$5001,SR!$AE$1:$AE$5001,"",0)</f>
        <v>0</v>
      </c>
      <c r="S14" s="217">
        <f t="shared" si="3"/>
        <v>32646</v>
      </c>
      <c r="T14" s="463"/>
      <c r="U14" s="463"/>
    </row>
    <row r="15" spans="1:21" s="2" customFormat="1" ht="105">
      <c r="A15" s="461">
        <f>AbsQty!A42</f>
        <v>3</v>
      </c>
      <c r="B15" s="457" t="str">
        <f>_xlfn.XLOOKUP($F15,SR!$E$1:$E$5001,SR!$A$1:$A$5001,"",0)</f>
        <v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meters including all labour, usage charges of all machinery etc., complete.</v>
      </c>
      <c r="C15" s="461">
        <f>_xlfn.XLOOKUP($F15,SR!$E$1:$E$5001,SR!$B$1:$B$5001,"",0)</f>
        <v>0</v>
      </c>
      <c r="D15" s="461" t="str">
        <f>_xlfn.XLOOKUP($F15,SR!$E$1:$E$5001,SR!$C$1:$C$5001,"",0)</f>
        <v>NH ZONE BENGALURU 2022-23.</v>
      </c>
      <c r="E15" s="461">
        <f>_xlfn.XLOOKUP($F15,SR!$E$1:$E$5001,SR!$D$1:$D$5001,"",0)</f>
        <v>7</v>
      </c>
      <c r="F15" s="461">
        <f>_xlfn.XLOOKUP(A15,AbsQty!$A$1:$A$5167,AbsQty!$J$1:$J$5167,,0)</f>
        <v>2.04</v>
      </c>
      <c r="G15" s="469" cm="1">
        <f t="array" ref="G15">_xlfn.IFS(
          $C$7=3,_xlfn.XLOOKUP($F15,SR!$E$1:$E$5001,SR!$F$1:$F$5001,"",0),
          $C$7=2,_xlfn.XLOOKUP($F15,SR!$E$1:$E$5001,SR!$G$1:$G$5001,"",0),
          $C$7=1,_xlfn.XLOOKUP($F15,SR!$E$1:$E$5001,SR!$H$1:$H$5001,"",0)
         )</f>
        <v>0</v>
      </c>
      <c r="H15" s="461">
        <f>_xlfn.XLOOKUP($F15,SR!$E$1:$E$5001,SR!$I$1:$I$5001,"",0)/1000</f>
        <v>0</v>
      </c>
      <c r="I15" s="461" cm="1">
        <f t="array" ref="I15">IFERROR(
               _xlfn.IFS(
                       _xlfn.XLOOKUP($F15,SR!$E$1:$E$5001,SR!$J$1:$J$5001,"",0)&gt;0,_xlfn.XLOOKUP($F15,SR!$E$1:$E$5001,SR!$J$1:$J$5001,"",0),
                       _xlfn.XLOOKUP($F15,SR!$E$1:$E$5001,SR!$K$1:$K$5001,"",0)&gt;0,_xlfn.XLOOKUP($F15,SR!$E$1:$E$5001,SR!$K$1:$K$5001,"",0),
                       _xlfn.XLOOKUP($F15,SR!$E$1:$E$5001,SR!$L$1:$L$5001,"",0)&gt;0,_xlfn.XLOOKUP($F15,SR!$E$1:$E$5001,SR!$L$1:$L$5001,"",0),
                       _xlfn.XLOOKUP($F15,SR!$E$1:$E$5001,SR!$M$1:$M$5001,"",0)&gt;0,_xlfn.XLOOKUP($F15,SR!$E$1:$E$5001,SR!$M$1:$M$5001,"",0),
                       _xlfn.XLOOKUP($F15,SR!$E$1:$E$5001,SR!$N$1:$N$5001,"",0)&gt;0,_xlfn.XLOOKUP($F15,SR!$E$1:$E$5001,SR!$N$1:$N$5001,"",0)
                   )/1000,
                 0)</f>
        <v>0</v>
      </c>
      <c r="J15" s="466">
        <f>IF(H15&gt;0,'Lead &amp; Rate'!$C$24,)</f>
        <v>0</v>
      </c>
      <c r="K15" s="466" cm="1">
        <f t="array" ref="K15">IFERROR(
               _xlfn.IFS(
                       _xlfn.XLOOKUP($F15,SR!$E$1:$E$5001,SR!$J$1:$J$5001,"",0)&gt;0,'Lead &amp; Rate'!$C$25,
                       _xlfn.XLOOKUP($F15,SR!$E$1:$E$5001,SR!$K$1:$K$5001,"",0)&gt;0,'Lead &amp; Rate'!$C$20,
                       _xlfn.XLOOKUP($F15,SR!$E$1:$E$5001,SR!$L$1:$L$5001,"",0)&gt;0,'Lead &amp; Rate'!$C$21,
                       _xlfn.XLOOKUP($F15,SR!$E$1:$E$5001,SR!$M$1:$M$5001,"",0)&gt;0,'Lead &amp; Rate'!$C$22,
                       _xlfn.XLOOKUP($F15,SR!$E$1:$E$5001,SR!$N$1:$N$5001,"",0)&gt;0,'Lead &amp; Rate'!$C$23
                   ),
                 0)</f>
        <v>0</v>
      </c>
      <c r="L15" s="466">
        <f t="shared" si="0"/>
        <v>0</v>
      </c>
      <c r="M15" s="466">
        <f>IF(H15&gt;0,'Lead &amp; Rate'!$D$24,)</f>
        <v>0</v>
      </c>
      <c r="N15" s="466" cm="1">
        <f t="array" ref="N15">IFERROR(
               _xlfn.IFS(
                       _xlfn.XLOOKUP($F15,SR!$E$1:$E$5001,SR!$J$1:$J$5001,"",0)&gt;0,'Lead &amp; Rate'!$D$25,
                       _xlfn.XLOOKUP($F15,SR!$E$1:$E$5001,SR!$K$1:$K$5001,"",0)&gt;0,'Lead &amp; Rate'!$D$20,
                       _xlfn.XLOOKUP($F15,SR!$E$1:$E$5001,SR!$L$1:$L$5001,"",0)&gt;0,'Lead &amp; Rate'!$D$21,
                       _xlfn.XLOOKUP($F15,SR!$E$1:$E$5001,SR!$M$1:$M$5001,"",0)&gt;0,'Lead &amp; Rate'!$D$22,
                       _xlfn.XLOOKUP($F15,SR!$E$1:$E$5001,SR!$N$1:$N$5001,"",0)&gt;0,'Lead &amp; Rate'!$D$23
                   ),
                 0)</f>
        <v>0</v>
      </c>
      <c r="O15" s="466">
        <f t="shared" si="1"/>
        <v>0</v>
      </c>
      <c r="P15" s="466">
        <f t="shared" si="2"/>
        <v>0</v>
      </c>
      <c r="Q15" s="461">
        <f>_xlfn.XLOOKUP($F15,SR!$E$1:$E$5001,SR!$AD$1:$AD$5001,"",0)</f>
        <v>0</v>
      </c>
      <c r="R15" s="461">
        <f>_xlfn.XLOOKUP($F15,SR!$E$1:$E$5001,SR!$AE$1:$AE$5001,"",0)</f>
        <v>0</v>
      </c>
      <c r="S15" s="217">
        <f t="shared" si="3"/>
        <v>0</v>
      </c>
      <c r="T15" s="463"/>
      <c r="U15" s="463"/>
    </row>
    <row r="16" spans="1:21" s="2" customFormat="1" ht="45">
      <c r="A16" s="461" t="str">
        <f>AbsQty!A44</f>
        <v>4 (a)</v>
      </c>
      <c r="B16" s="457" t="str">
        <f>_xlfn.XLOOKUP($F16,SR!$E$1:$E$5001,SR!$A$1:$A$5001,"",0)</f>
        <v>III A By Mechanical Means -Dismantling Brick / Tile work/ rubble masonary/ pitching/ etc"</v>
      </c>
      <c r="C16" s="461" t="str">
        <f>_xlfn.XLOOKUP($F16,SR!$E$1:$E$5001,SR!$B$1:$B$5001,"",0)</f>
        <v>cum</v>
      </c>
      <c r="D16" s="461" t="str">
        <f>_xlfn.XLOOKUP($F16,SR!$E$1:$E$5001,SR!$C$1:$C$5001,"",0)</f>
        <v>NH ZONE BENGALURU 2022-23.</v>
      </c>
      <c r="E16" s="461">
        <f>_xlfn.XLOOKUP($F16,SR!$E$1:$E$5001,SR!$D$1:$D$5001,"",0)</f>
        <v>9</v>
      </c>
      <c r="F16" s="461" t="str">
        <f>_xlfn.XLOOKUP(A16,AbsQty!$A$1:$A$5167,AbsQty!$J$1:$J$5167,,0)</f>
        <v>2.04 III A</v>
      </c>
      <c r="G16" s="469" cm="1">
        <f t="array" ref="G16">_xlfn.IFS(
          $C$7=3,_xlfn.XLOOKUP($F16,SR!$E$1:$E$5001,SR!$F$1:$F$5001,"",0),
          $C$7=2,_xlfn.XLOOKUP($F16,SR!$E$1:$E$5001,SR!$G$1:$G$5001,"",0),
          $C$7=1,_xlfn.XLOOKUP($F16,SR!$E$1:$E$5001,SR!$H$1:$H$5001,"",0)
         )</f>
        <v>177</v>
      </c>
      <c r="H16" s="461">
        <f>_xlfn.XLOOKUP($F16,SR!$E$1:$E$5001,SR!$I$1:$I$5001,"",0)/1000</f>
        <v>0</v>
      </c>
      <c r="I16" s="461" cm="1">
        <f t="array" ref="I16">IFERROR(
               _xlfn.IFS(
                       _xlfn.XLOOKUP($F16,SR!$E$1:$E$5001,SR!$J$1:$J$5001,"",0)&gt;0,_xlfn.XLOOKUP($F16,SR!$E$1:$E$5001,SR!$J$1:$J$5001,"",0),
                       _xlfn.XLOOKUP($F16,SR!$E$1:$E$5001,SR!$K$1:$K$5001,"",0)&gt;0,_xlfn.XLOOKUP($F16,SR!$E$1:$E$5001,SR!$K$1:$K$5001,"",0),
                       _xlfn.XLOOKUP($F16,SR!$E$1:$E$5001,SR!$L$1:$L$5001,"",0)&gt;0,_xlfn.XLOOKUP($F16,SR!$E$1:$E$5001,SR!$L$1:$L$5001,"",0),
                       _xlfn.XLOOKUP($F16,SR!$E$1:$E$5001,SR!$M$1:$M$5001,"",0)&gt;0,_xlfn.XLOOKUP($F16,SR!$E$1:$E$5001,SR!$M$1:$M$5001,"",0),
                       _xlfn.XLOOKUP($F16,SR!$E$1:$E$5001,SR!$N$1:$N$5001,"",0)&gt;0,_xlfn.XLOOKUP($F16,SR!$E$1:$E$5001,SR!$N$1:$N$5001,"",0)
                   )/1000,
                 0)</f>
        <v>0</v>
      </c>
      <c r="J16" s="466">
        <f>IF(H16&gt;0,'Lead &amp; Rate'!$C$24,)</f>
        <v>0</v>
      </c>
      <c r="K16" s="466" cm="1">
        <f t="array" ref="K16">IFERROR(
               _xlfn.IFS(
                       _xlfn.XLOOKUP($F16,SR!$E$1:$E$5001,SR!$J$1:$J$5001,"",0)&gt;0,'Lead &amp; Rate'!$C$25,
                       _xlfn.XLOOKUP($F16,SR!$E$1:$E$5001,SR!$K$1:$K$5001,"",0)&gt;0,'Lead &amp; Rate'!$C$20,
                       _xlfn.XLOOKUP($F16,SR!$E$1:$E$5001,SR!$L$1:$L$5001,"",0)&gt;0,'Lead &amp; Rate'!$C$21,
                       _xlfn.XLOOKUP($F16,SR!$E$1:$E$5001,SR!$M$1:$M$5001,"",0)&gt;0,'Lead &amp; Rate'!$C$22,
                       _xlfn.XLOOKUP($F16,SR!$E$1:$E$5001,SR!$N$1:$N$5001,"",0)&gt;0,'Lead &amp; Rate'!$C$23
                   ),
                 0)</f>
        <v>0</v>
      </c>
      <c r="L16" s="466">
        <f t="shared" si="0"/>
        <v>0</v>
      </c>
      <c r="M16" s="466">
        <f>IF(H16&gt;0,'Lead &amp; Rate'!$D$24,)</f>
        <v>0</v>
      </c>
      <c r="N16" s="466" cm="1">
        <f t="array" ref="N16">IFERROR(
               _xlfn.IFS(
                       _xlfn.XLOOKUP($F16,SR!$E$1:$E$5001,SR!$J$1:$J$5001,"",0)&gt;0,'Lead &amp; Rate'!$D$25,
                       _xlfn.XLOOKUP($F16,SR!$E$1:$E$5001,SR!$K$1:$K$5001,"",0)&gt;0,'Lead &amp; Rate'!$D$20,
                       _xlfn.XLOOKUP($F16,SR!$E$1:$E$5001,SR!$L$1:$L$5001,"",0)&gt;0,'Lead &amp; Rate'!$D$21,
                       _xlfn.XLOOKUP($F16,SR!$E$1:$E$5001,SR!$M$1:$M$5001,"",0)&gt;0,'Lead &amp; Rate'!$D$22,
                       _xlfn.XLOOKUP($F16,SR!$E$1:$E$5001,SR!$N$1:$N$5001,"",0)&gt;0,'Lead &amp; Rate'!$D$23
                   ),
                 0)</f>
        <v>0</v>
      </c>
      <c r="O16" s="466">
        <f t="shared" si="1"/>
        <v>0</v>
      </c>
      <c r="P16" s="466">
        <f t="shared" si="2"/>
        <v>0</v>
      </c>
      <c r="Q16" s="461">
        <f>_xlfn.XLOOKUP($F16,SR!$E$1:$E$5001,SR!$AD$1:$AD$5001,"",0)</f>
        <v>0</v>
      </c>
      <c r="R16" s="461">
        <f>_xlfn.XLOOKUP($F16,SR!$E$1:$E$5001,SR!$AE$1:$AE$5001,"",0)</f>
        <v>0</v>
      </c>
      <c r="S16" s="217">
        <f t="shared" si="3"/>
        <v>177</v>
      </c>
      <c r="T16" s="463"/>
      <c r="U16" s="463"/>
    </row>
    <row r="17" spans="1:19" s="2" customFormat="1" ht="45">
      <c r="A17" s="461" t="str">
        <f>AbsQty!A59</f>
        <v>4 (b)</v>
      </c>
      <c r="B17" s="457" t="str">
        <f>_xlfn.XLOOKUP($F17,SR!$E$1:$E$5001,SR!$A$1:$A$5001,"",0)</f>
        <v>(ii)B By Mechanical Means" Prestressed / Reinforced cement concrete grade M-20 and above"</v>
      </c>
      <c r="C17" s="461" t="str">
        <f>_xlfn.XLOOKUP($F17,SR!$E$1:$E$5001,SR!$B$1:$B$5001,"",0)</f>
        <v>cum</v>
      </c>
      <c r="D17" s="461" t="str">
        <f>_xlfn.XLOOKUP($F17,SR!$E$1:$E$5001,SR!$C$1:$C$5001,"",0)</f>
        <v>NH ZONE BENGALURU 2022-23.</v>
      </c>
      <c r="E17" s="461">
        <f>_xlfn.XLOOKUP($F17,SR!$E$1:$E$5001,SR!$D$1:$D$5001,"",0)</f>
        <v>8</v>
      </c>
      <c r="F17" s="461" t="str">
        <f>_xlfn.XLOOKUP(A17,AbsQty!$A$1:$A$5167,AbsQty!$J$1:$J$5167,,0)</f>
        <v>2.04 II (i) B</v>
      </c>
      <c r="G17" s="469" cm="1">
        <f t="array" ref="G17">_xlfn.IFS(
          $C$7=3,_xlfn.XLOOKUP($F17,SR!$E$1:$E$5001,SR!$F$1:$F$5001,"",0),
          $C$7=2,_xlfn.XLOOKUP($F17,SR!$E$1:$E$5001,SR!$G$1:$G$5001,"",0),
          $C$7=1,_xlfn.XLOOKUP($F17,SR!$E$1:$E$5001,SR!$H$1:$H$5001,"",0)
         )</f>
        <v>940</v>
      </c>
      <c r="H17" s="461">
        <f>_xlfn.XLOOKUP($F17,SR!$E$1:$E$5001,SR!$I$1:$I$5001,"",0)/1000</f>
        <v>0</v>
      </c>
      <c r="I17" s="461" cm="1">
        <f t="array" ref="I17">IFERROR(
               _xlfn.IFS(
                       _xlfn.XLOOKUP($F17,SR!$E$1:$E$5001,SR!$J$1:$J$5001,"",0)&gt;0,_xlfn.XLOOKUP($F17,SR!$E$1:$E$5001,SR!$J$1:$J$5001,"",0),
                       _xlfn.XLOOKUP($F17,SR!$E$1:$E$5001,SR!$K$1:$K$5001,"",0)&gt;0,_xlfn.XLOOKUP($F17,SR!$E$1:$E$5001,SR!$K$1:$K$5001,"",0),
                       _xlfn.XLOOKUP($F17,SR!$E$1:$E$5001,SR!$L$1:$L$5001,"",0)&gt;0,_xlfn.XLOOKUP($F17,SR!$E$1:$E$5001,SR!$L$1:$L$5001,"",0),
                       _xlfn.XLOOKUP($F17,SR!$E$1:$E$5001,SR!$M$1:$M$5001,"",0)&gt;0,_xlfn.XLOOKUP($F17,SR!$E$1:$E$5001,SR!$M$1:$M$5001,"",0),
                       _xlfn.XLOOKUP($F17,SR!$E$1:$E$5001,SR!$N$1:$N$5001,"",0)&gt;0,_xlfn.XLOOKUP($F17,SR!$E$1:$E$5001,SR!$N$1:$N$5001,"",0)
                   )/1000,
                 0)</f>
        <v>0</v>
      </c>
      <c r="J17" s="466">
        <f>IF(H17&gt;0,'Lead &amp; Rate'!$C$24,)</f>
        <v>0</v>
      </c>
      <c r="K17" s="466" cm="1">
        <f t="array" ref="K17">IFERROR(
               _xlfn.IFS(
                       _xlfn.XLOOKUP($F17,SR!$E$1:$E$5001,SR!$J$1:$J$5001,"",0)&gt;0,'Lead &amp; Rate'!$C$25,
                       _xlfn.XLOOKUP($F17,SR!$E$1:$E$5001,SR!$K$1:$K$5001,"",0)&gt;0,'Lead &amp; Rate'!$C$20,
                       _xlfn.XLOOKUP($F17,SR!$E$1:$E$5001,SR!$L$1:$L$5001,"",0)&gt;0,'Lead &amp; Rate'!$C$21,
                       _xlfn.XLOOKUP($F17,SR!$E$1:$E$5001,SR!$M$1:$M$5001,"",0)&gt;0,'Lead &amp; Rate'!$C$22,
                       _xlfn.XLOOKUP($F17,SR!$E$1:$E$5001,SR!$N$1:$N$5001,"",0)&gt;0,'Lead &amp; Rate'!$C$23
                   ),
                 0)</f>
        <v>0</v>
      </c>
      <c r="L17" s="466">
        <f t="shared" si="0"/>
        <v>0</v>
      </c>
      <c r="M17" s="466">
        <f>IF(H17&gt;0,'Lead &amp; Rate'!$D$24,)</f>
        <v>0</v>
      </c>
      <c r="N17" s="466" cm="1">
        <f t="array" ref="N17">IFERROR(
               _xlfn.IFS(
                       _xlfn.XLOOKUP($F17,SR!$E$1:$E$5001,SR!$J$1:$J$5001,"",0)&gt;0,'Lead &amp; Rate'!$D$25,
                       _xlfn.XLOOKUP($F17,SR!$E$1:$E$5001,SR!$K$1:$K$5001,"",0)&gt;0,'Lead &amp; Rate'!$D$20,
                       _xlfn.XLOOKUP($F17,SR!$E$1:$E$5001,SR!$L$1:$L$5001,"",0)&gt;0,'Lead &amp; Rate'!$D$21,
                       _xlfn.XLOOKUP($F17,SR!$E$1:$E$5001,SR!$M$1:$M$5001,"",0)&gt;0,'Lead &amp; Rate'!$D$22,
                       _xlfn.XLOOKUP($F17,SR!$E$1:$E$5001,SR!$N$1:$N$5001,"",0)&gt;0,'Lead &amp; Rate'!$D$23
                   ),
                 0)</f>
        <v>0</v>
      </c>
      <c r="O17" s="466">
        <f t="shared" si="1"/>
        <v>0</v>
      </c>
      <c r="P17" s="466">
        <f t="shared" si="2"/>
        <v>0</v>
      </c>
      <c r="Q17" s="461">
        <f>_xlfn.XLOOKUP($F17,SR!$E$1:$E$5001,SR!$AD$1:$AD$5001,"",0)</f>
        <v>0</v>
      </c>
      <c r="R17" s="461">
        <f>_xlfn.XLOOKUP($F17,SR!$E$1:$E$5001,SR!$AE$1:$AE$5001,"",0)</f>
        <v>0</v>
      </c>
      <c r="S17" s="217">
        <f t="shared" si="3"/>
        <v>940</v>
      </c>
    </row>
    <row r="18" spans="1:19" s="2" customFormat="1" ht="45">
      <c r="A18" s="461" t="str">
        <f>AbsQty!A103</f>
        <v>4 (c)</v>
      </c>
      <c r="B18" s="457" t="str">
        <f>_xlfn.XLOOKUP($F18,SR!$E$1:$E$5001,SR!$A$1:$A$5001,"",0)</f>
        <v>A Removing all type of Hume Pipes and Stacking within a lead of 1000 metres including Earthwork and Dismantling of Masonry Works.    (Up to 600 mm dia)</v>
      </c>
      <c r="C18" s="461" t="str">
        <f>_xlfn.XLOOKUP($F18,SR!$E$1:$E$5001,SR!$B$1:$B$5001,"",0)</f>
        <v>metre</v>
      </c>
      <c r="D18" s="461" t="str">
        <f>_xlfn.XLOOKUP($F18,SR!$E$1:$E$5001,SR!$C$1:$C$5001,"",0)</f>
        <v>NH ZONE BENGALURU 2022-23.</v>
      </c>
      <c r="E18" s="461">
        <f>_xlfn.XLOOKUP($F18,SR!$E$1:$E$5001,SR!$D$1:$D$5001,"",0)</f>
        <v>9</v>
      </c>
      <c r="F18" s="461" t="str">
        <f>_xlfn.XLOOKUP(A18,AbsQty!$A$1:$A$5167,AbsQty!$J$1:$J$5167,,0)</f>
        <v>2.04 IX A</v>
      </c>
      <c r="G18" s="469" cm="1">
        <f t="array" ref="G18">_xlfn.IFS(
          $C$7=3,_xlfn.XLOOKUP($F18,SR!$E$1:$E$5001,SR!$F$1:$F$5001,"",0),
          $C$7=2,_xlfn.XLOOKUP($F18,SR!$E$1:$E$5001,SR!$G$1:$G$5001,"",0),
          $C$7=1,_xlfn.XLOOKUP($F18,SR!$E$1:$E$5001,SR!$H$1:$H$5001,"",0)
         )</f>
        <v>1053</v>
      </c>
      <c r="H18" s="461">
        <f>_xlfn.XLOOKUP($F18,SR!$E$1:$E$5001,SR!$I$1:$I$5001,"",0)/1000</f>
        <v>0</v>
      </c>
      <c r="I18" s="461" cm="1">
        <f t="array" ref="I18">IFERROR(
               _xlfn.IFS(
                       _xlfn.XLOOKUP($F18,SR!$E$1:$E$5001,SR!$J$1:$J$5001,"",0)&gt;0,_xlfn.XLOOKUP($F18,SR!$E$1:$E$5001,SR!$J$1:$J$5001,"",0),
                       _xlfn.XLOOKUP($F18,SR!$E$1:$E$5001,SR!$K$1:$K$5001,"",0)&gt;0,_xlfn.XLOOKUP($F18,SR!$E$1:$E$5001,SR!$K$1:$K$5001,"",0),
                       _xlfn.XLOOKUP($F18,SR!$E$1:$E$5001,SR!$L$1:$L$5001,"",0)&gt;0,_xlfn.XLOOKUP($F18,SR!$E$1:$E$5001,SR!$L$1:$L$5001,"",0),
                       _xlfn.XLOOKUP($F18,SR!$E$1:$E$5001,SR!$M$1:$M$5001,"",0)&gt;0,_xlfn.XLOOKUP($F18,SR!$E$1:$E$5001,SR!$M$1:$M$5001,"",0),
                       _xlfn.XLOOKUP($F18,SR!$E$1:$E$5001,SR!$N$1:$N$5001,"",0)&gt;0,_xlfn.XLOOKUP($F18,SR!$E$1:$E$5001,SR!$N$1:$N$5001,"",0)
                   )/1000,
                 0)</f>
        <v>0</v>
      </c>
      <c r="J18" s="466">
        <f>IF(H18&gt;0,'Lead &amp; Rate'!$C$24,)</f>
        <v>0</v>
      </c>
      <c r="K18" s="466" cm="1">
        <f t="array" ref="K18">IFERROR(
               _xlfn.IFS(
                       _xlfn.XLOOKUP($F18,SR!$E$1:$E$5001,SR!$J$1:$J$5001,"",0)&gt;0,'Lead &amp; Rate'!$C$25,
                       _xlfn.XLOOKUP($F18,SR!$E$1:$E$5001,SR!$K$1:$K$5001,"",0)&gt;0,'Lead &amp; Rate'!$C$20,
                       _xlfn.XLOOKUP($F18,SR!$E$1:$E$5001,SR!$L$1:$L$5001,"",0)&gt;0,'Lead &amp; Rate'!$C$21,
                       _xlfn.XLOOKUP($F18,SR!$E$1:$E$5001,SR!$M$1:$M$5001,"",0)&gt;0,'Lead &amp; Rate'!$C$22,
                       _xlfn.XLOOKUP($F18,SR!$E$1:$E$5001,SR!$N$1:$N$5001,"",0)&gt;0,'Lead &amp; Rate'!$C$23
                   ),
                 0)</f>
        <v>0</v>
      </c>
      <c r="L18" s="466">
        <f t="shared" si="0"/>
        <v>0</v>
      </c>
      <c r="M18" s="466">
        <f>IF(H18&gt;0,'Lead &amp; Rate'!$D$24,)</f>
        <v>0</v>
      </c>
      <c r="N18" s="466" cm="1">
        <f t="array" ref="N18">IFERROR(
               _xlfn.IFS(
                       _xlfn.XLOOKUP($F18,SR!$E$1:$E$5001,SR!$J$1:$J$5001,"",0)&gt;0,'Lead &amp; Rate'!$D$25,
                       _xlfn.XLOOKUP($F18,SR!$E$1:$E$5001,SR!$K$1:$K$5001,"",0)&gt;0,'Lead &amp; Rate'!$D$20,
                       _xlfn.XLOOKUP($F18,SR!$E$1:$E$5001,SR!$L$1:$L$5001,"",0)&gt;0,'Lead &amp; Rate'!$D$21,
                       _xlfn.XLOOKUP($F18,SR!$E$1:$E$5001,SR!$M$1:$M$5001,"",0)&gt;0,'Lead &amp; Rate'!$D$22,
                       _xlfn.XLOOKUP($F18,SR!$E$1:$E$5001,SR!$N$1:$N$5001,"",0)&gt;0,'Lead &amp; Rate'!$D$23
                   ),
                 0)</f>
        <v>0</v>
      </c>
      <c r="O18" s="466">
        <f t="shared" si="1"/>
        <v>0</v>
      </c>
      <c r="P18" s="466">
        <f t="shared" si="2"/>
        <v>0</v>
      </c>
      <c r="Q18" s="461">
        <f>_xlfn.XLOOKUP($F18,SR!$E$1:$E$5001,SR!$AD$1:$AD$5001,"",0)</f>
        <v>0</v>
      </c>
      <c r="R18" s="461">
        <f>_xlfn.XLOOKUP($F18,SR!$E$1:$E$5001,SR!$AE$1:$AE$5001,"",0)</f>
        <v>0</v>
      </c>
      <c r="S18" s="217">
        <f t="shared" si="3"/>
        <v>1053</v>
      </c>
    </row>
    <row r="19" spans="1:19" s="2" customFormat="1" ht="45">
      <c r="A19" s="461" t="str">
        <f>AbsQty!A111</f>
        <v>4 (d)</v>
      </c>
      <c r="B19" s="457" t="str">
        <f>_xlfn.XLOOKUP($F19,SR!$E$1:$E$5001,SR!$A$1:$A$5001,"",0)</f>
        <v>V A Steel Work in all types of sections</v>
      </c>
      <c r="C19" s="461" t="str">
        <f>_xlfn.XLOOKUP($F19,SR!$E$1:$E$5001,SR!$B$1:$B$5001,"",0)</f>
        <v>tonne</v>
      </c>
      <c r="D19" s="461" t="str">
        <f>_xlfn.XLOOKUP($F19,SR!$E$1:$E$5001,SR!$C$1:$C$5001,"",0)</f>
        <v>NH ZONE BENGALURU 2022-23.</v>
      </c>
      <c r="E19" s="461">
        <f>_xlfn.XLOOKUP($F19,SR!$E$1:$E$5001,SR!$D$1:$D$5001,"",0)</f>
        <v>9</v>
      </c>
      <c r="F19" s="461" t="str">
        <f>_xlfn.XLOOKUP(A19,AbsQty!$A$1:$A$5167,AbsQty!$J$1:$J$5167,,0)</f>
        <v>2.04 V A</v>
      </c>
      <c r="G19" s="469" cm="1">
        <f t="array" ref="G19">_xlfn.IFS(
          $C$7=3,_xlfn.XLOOKUP($F19,SR!$E$1:$E$5001,SR!$F$1:$F$5001,"",0),
          $C$7=2,_xlfn.XLOOKUP($F19,SR!$E$1:$E$5001,SR!$G$1:$G$5001,"",0),
          $C$7=1,_xlfn.XLOOKUP($F19,SR!$E$1:$E$5001,SR!$H$1:$H$5001,"",0)
         )</f>
        <v>2258</v>
      </c>
      <c r="H19" s="461">
        <f>_xlfn.XLOOKUP($F19,SR!$E$1:$E$5001,SR!$I$1:$I$5001,"",0)/1000</f>
        <v>0</v>
      </c>
      <c r="I19" s="461" cm="1">
        <f t="array" ref="I19">IFERROR(
               _xlfn.IFS(
                       _xlfn.XLOOKUP($F19,SR!$E$1:$E$5001,SR!$J$1:$J$5001,"",0)&gt;0,_xlfn.XLOOKUP($F19,SR!$E$1:$E$5001,SR!$J$1:$J$5001,"",0),
                       _xlfn.XLOOKUP($F19,SR!$E$1:$E$5001,SR!$K$1:$K$5001,"",0)&gt;0,_xlfn.XLOOKUP($F19,SR!$E$1:$E$5001,SR!$K$1:$K$5001,"",0),
                       _xlfn.XLOOKUP($F19,SR!$E$1:$E$5001,SR!$L$1:$L$5001,"",0)&gt;0,_xlfn.XLOOKUP($F19,SR!$E$1:$E$5001,SR!$L$1:$L$5001,"",0),
                       _xlfn.XLOOKUP($F19,SR!$E$1:$E$5001,SR!$M$1:$M$5001,"",0)&gt;0,_xlfn.XLOOKUP($F19,SR!$E$1:$E$5001,SR!$M$1:$M$5001,"",0),
                       _xlfn.XLOOKUP($F19,SR!$E$1:$E$5001,SR!$N$1:$N$5001,"",0)&gt;0,_xlfn.XLOOKUP($F19,SR!$E$1:$E$5001,SR!$N$1:$N$5001,"",0)
                   )/1000,
                 0)</f>
        <v>0</v>
      </c>
      <c r="J19" s="466">
        <f>IF(H19&gt;0,'Lead &amp; Rate'!$C$24,)</f>
        <v>0</v>
      </c>
      <c r="K19" s="466" cm="1">
        <f t="array" ref="K19">IFERROR(
               _xlfn.IFS(
                       _xlfn.XLOOKUP($F19,SR!$E$1:$E$5001,SR!$J$1:$J$5001,"",0)&gt;0,'Lead &amp; Rate'!$C$25,
                       _xlfn.XLOOKUP($F19,SR!$E$1:$E$5001,SR!$K$1:$K$5001,"",0)&gt;0,'Lead &amp; Rate'!$C$20,
                       _xlfn.XLOOKUP($F19,SR!$E$1:$E$5001,SR!$L$1:$L$5001,"",0)&gt;0,'Lead &amp; Rate'!$C$21,
                       _xlfn.XLOOKUP($F19,SR!$E$1:$E$5001,SR!$M$1:$M$5001,"",0)&gt;0,'Lead &amp; Rate'!$C$22,
                       _xlfn.XLOOKUP($F19,SR!$E$1:$E$5001,SR!$N$1:$N$5001,"",0)&gt;0,'Lead &amp; Rate'!$C$23
                   ),
                 0)</f>
        <v>0</v>
      </c>
      <c r="L19" s="466">
        <f t="shared" si="0"/>
        <v>0</v>
      </c>
      <c r="M19" s="466">
        <f>IF(H19&gt;0,'Lead &amp; Rate'!$D$24,)</f>
        <v>0</v>
      </c>
      <c r="N19" s="466" cm="1">
        <f t="array" ref="N19">IFERROR(
               _xlfn.IFS(
                       _xlfn.XLOOKUP($F19,SR!$E$1:$E$5001,SR!$J$1:$J$5001,"",0)&gt;0,'Lead &amp; Rate'!$D$25,
                       _xlfn.XLOOKUP($F19,SR!$E$1:$E$5001,SR!$K$1:$K$5001,"",0)&gt;0,'Lead &amp; Rate'!$D$20,
                       _xlfn.XLOOKUP($F19,SR!$E$1:$E$5001,SR!$L$1:$L$5001,"",0)&gt;0,'Lead &amp; Rate'!$D$21,
                       _xlfn.XLOOKUP($F19,SR!$E$1:$E$5001,SR!$M$1:$M$5001,"",0)&gt;0,'Lead &amp; Rate'!$D$22,
                       _xlfn.XLOOKUP($F19,SR!$E$1:$E$5001,SR!$N$1:$N$5001,"",0)&gt;0,'Lead &amp; Rate'!$D$23
                   ),
                 0)</f>
        <v>0</v>
      </c>
      <c r="O19" s="466">
        <f t="shared" si="1"/>
        <v>0</v>
      </c>
      <c r="P19" s="466">
        <f t="shared" si="2"/>
        <v>0</v>
      </c>
      <c r="Q19" s="461">
        <f>_xlfn.XLOOKUP($F19,SR!$E$1:$E$5001,SR!$AD$1:$AD$5001,"",0)</f>
        <v>0</v>
      </c>
      <c r="R19" s="461">
        <f>_xlfn.XLOOKUP($F19,SR!$E$1:$E$5001,SR!$AE$1:$AE$5001,"",0)</f>
        <v>0</v>
      </c>
      <c r="S19" s="217">
        <f t="shared" si="3"/>
        <v>2258</v>
      </c>
    </row>
    <row r="20" spans="1:19" s="2" customFormat="1" ht="60">
      <c r="A20" s="461">
        <f>AbsQty!A114</f>
        <v>4</v>
      </c>
      <c r="B20" s="457" t="str">
        <f>_xlfn.XLOOKUP($F20,SR!$E$1:$E$5001,SR!$A$1:$A$5001,"",0)</f>
        <v xml:space="preserve"> Dismantling of kilometre stone including cutting of earth, foundation and disposal of dismantled material with all lifts and lead upto 1000 m and back filling of pit including all labour, usage charges of all machinery etc., complete.</v>
      </c>
      <c r="C20" s="461">
        <f>_xlfn.XLOOKUP($F20,SR!$E$1:$E$5001,SR!$B$1:$B$5001,"",0)</f>
        <v>0</v>
      </c>
      <c r="D20" s="461" t="str">
        <f>_xlfn.XLOOKUP($F20,SR!$E$1:$E$5001,SR!$C$1:$C$5001,"",0)</f>
        <v>NH ZONE BENGALURU 2022-23.</v>
      </c>
      <c r="E20" s="461">
        <f>_xlfn.XLOOKUP($F20,SR!$E$1:$E$5001,SR!$D$1:$D$5001,"",0)</f>
        <v>11</v>
      </c>
      <c r="F20" s="461">
        <f>_xlfn.XLOOKUP(A20,AbsQty!$A$1:$A$5167,AbsQty!$J$1:$J$5167,,0)</f>
        <v>2.1</v>
      </c>
      <c r="G20" s="469" cm="1">
        <f t="array" ref="G20">_xlfn.IFS(
          $C$7=3,_xlfn.XLOOKUP($F20,SR!$E$1:$E$5001,SR!$F$1:$F$5001,"",0),
          $C$7=2,_xlfn.XLOOKUP($F20,SR!$E$1:$E$5001,SR!$G$1:$G$5001,"",0),
          $C$7=1,_xlfn.XLOOKUP($F20,SR!$E$1:$E$5001,SR!$H$1:$H$5001,"",0)
         )</f>
        <v>0</v>
      </c>
      <c r="H20" s="461">
        <f>_xlfn.XLOOKUP($F20,SR!$E$1:$E$5001,SR!$I$1:$I$5001,"",0)/1000</f>
        <v>0</v>
      </c>
      <c r="I20" s="461" cm="1">
        <f t="array" ref="I20">IFERROR(
               _xlfn.IFS(
                       _xlfn.XLOOKUP($F20,SR!$E$1:$E$5001,SR!$J$1:$J$5001,"",0)&gt;0,_xlfn.XLOOKUP($F20,SR!$E$1:$E$5001,SR!$J$1:$J$5001,"",0),
                       _xlfn.XLOOKUP($F20,SR!$E$1:$E$5001,SR!$K$1:$K$5001,"",0)&gt;0,_xlfn.XLOOKUP($F20,SR!$E$1:$E$5001,SR!$K$1:$K$5001,"",0),
                       _xlfn.XLOOKUP($F20,SR!$E$1:$E$5001,SR!$L$1:$L$5001,"",0)&gt;0,_xlfn.XLOOKUP($F20,SR!$E$1:$E$5001,SR!$L$1:$L$5001,"",0),
                       _xlfn.XLOOKUP($F20,SR!$E$1:$E$5001,SR!$M$1:$M$5001,"",0)&gt;0,_xlfn.XLOOKUP($F20,SR!$E$1:$E$5001,SR!$M$1:$M$5001,"",0),
                       _xlfn.XLOOKUP($F20,SR!$E$1:$E$5001,SR!$N$1:$N$5001,"",0)&gt;0,_xlfn.XLOOKUP($F20,SR!$E$1:$E$5001,SR!$N$1:$N$5001,"",0)
                   )/1000,
                 0)</f>
        <v>0</v>
      </c>
      <c r="J20" s="466">
        <f>IF(H20&gt;0,'Lead &amp; Rate'!$C$24,)</f>
        <v>0</v>
      </c>
      <c r="K20" s="466" cm="1">
        <f t="array" ref="K20">IFERROR(
               _xlfn.IFS(
                       _xlfn.XLOOKUP($F20,SR!$E$1:$E$5001,SR!$J$1:$J$5001,"",0)&gt;0,'Lead &amp; Rate'!$C$25,
                       _xlfn.XLOOKUP($F20,SR!$E$1:$E$5001,SR!$K$1:$K$5001,"",0)&gt;0,'Lead &amp; Rate'!$C$20,
                       _xlfn.XLOOKUP($F20,SR!$E$1:$E$5001,SR!$L$1:$L$5001,"",0)&gt;0,'Lead &amp; Rate'!$C$21,
                       _xlfn.XLOOKUP($F20,SR!$E$1:$E$5001,SR!$M$1:$M$5001,"",0)&gt;0,'Lead &amp; Rate'!$C$22,
                       _xlfn.XLOOKUP($F20,SR!$E$1:$E$5001,SR!$N$1:$N$5001,"",0)&gt;0,'Lead &amp; Rate'!$C$23
                   ),
                 0)</f>
        <v>0</v>
      </c>
      <c r="L20" s="466">
        <f t="shared" si="0"/>
        <v>0</v>
      </c>
      <c r="M20" s="466">
        <f>IF(H20&gt;0,'Lead &amp; Rate'!$D$24,)</f>
        <v>0</v>
      </c>
      <c r="N20" s="466" cm="1">
        <f t="array" ref="N20">IFERROR(
               _xlfn.IFS(
                       _xlfn.XLOOKUP($F20,SR!$E$1:$E$5001,SR!$J$1:$J$5001,"",0)&gt;0,'Lead &amp; Rate'!$D$25,
                       _xlfn.XLOOKUP($F20,SR!$E$1:$E$5001,SR!$K$1:$K$5001,"",0)&gt;0,'Lead &amp; Rate'!$D$20,
                       _xlfn.XLOOKUP($F20,SR!$E$1:$E$5001,SR!$L$1:$L$5001,"",0)&gt;0,'Lead &amp; Rate'!$D$21,
                       _xlfn.XLOOKUP($F20,SR!$E$1:$E$5001,SR!$M$1:$M$5001,"",0)&gt;0,'Lead &amp; Rate'!$D$22,
                       _xlfn.XLOOKUP($F20,SR!$E$1:$E$5001,SR!$N$1:$N$5001,"",0)&gt;0,'Lead &amp; Rate'!$D$23
                   ),
                 0)</f>
        <v>0</v>
      </c>
      <c r="O20" s="466">
        <f t="shared" si="1"/>
        <v>0</v>
      </c>
      <c r="P20" s="466">
        <f t="shared" si="2"/>
        <v>0</v>
      </c>
      <c r="Q20" s="461">
        <f>_xlfn.XLOOKUP($F20,SR!$E$1:$E$5001,SR!$AD$1:$AD$5001,"",0)</f>
        <v>0</v>
      </c>
      <c r="R20" s="461">
        <f>_xlfn.XLOOKUP($F20,SR!$E$1:$E$5001,SR!$AE$1:$AE$5001,"",0)</f>
        <v>0</v>
      </c>
      <c r="S20" s="217">
        <f t="shared" si="3"/>
        <v>0</v>
      </c>
    </row>
    <row r="21" spans="1:19" s="2" customFormat="1" ht="45">
      <c r="A21" s="461" t="str">
        <f>AbsQty!A115</f>
        <v>5 (a)</v>
      </c>
      <c r="B21" s="457" t="str">
        <f>_xlfn.XLOOKUP($F21,SR!$E$1:$E$5001,SR!$A$1:$A$5001,"",0)</f>
        <v>(i) 5th KM stone</v>
      </c>
      <c r="C21" s="461" t="str">
        <f>_xlfn.XLOOKUP($F21,SR!$E$1:$E$5001,SR!$B$1:$B$5001,"",0)</f>
        <v>each</v>
      </c>
      <c r="D21" s="461" t="str">
        <f>_xlfn.XLOOKUP($F21,SR!$E$1:$E$5001,SR!$C$1:$C$5001,"",0)</f>
        <v>NH ZONE BENGALURU 2022-23.</v>
      </c>
      <c r="E21" s="461">
        <f>_xlfn.XLOOKUP($F21,SR!$E$1:$E$5001,SR!$D$1:$D$5001,"",0)</f>
        <v>11</v>
      </c>
      <c r="F21" s="461" t="str">
        <f>_xlfn.XLOOKUP(A21,AbsQty!$A$1:$A$5167,AbsQty!$J$1:$J$5167,,0)</f>
        <v>2.10 (i)</v>
      </c>
      <c r="G21" s="469" cm="1">
        <f t="array" ref="G21">_xlfn.IFS(
          $C$7=3,_xlfn.XLOOKUP($F21,SR!$E$1:$E$5001,SR!$F$1:$F$5001,"",0),
          $C$7=2,_xlfn.XLOOKUP($F21,SR!$E$1:$E$5001,SR!$G$1:$G$5001,"",0),
          $C$7=1,_xlfn.XLOOKUP($F21,SR!$E$1:$E$5001,SR!$H$1:$H$5001,"",0)
         )</f>
        <v>564</v>
      </c>
      <c r="H21" s="461">
        <f>_xlfn.XLOOKUP($F21,SR!$E$1:$E$5001,SR!$I$1:$I$5001,"",0)/1000</f>
        <v>0</v>
      </c>
      <c r="I21" s="461" cm="1">
        <f t="array" ref="I21">IFERROR(
               _xlfn.IFS(
                       _xlfn.XLOOKUP($F21,SR!$E$1:$E$5001,SR!$J$1:$J$5001,"",0)&gt;0,_xlfn.XLOOKUP($F21,SR!$E$1:$E$5001,SR!$J$1:$J$5001,"",0),
                       _xlfn.XLOOKUP($F21,SR!$E$1:$E$5001,SR!$K$1:$K$5001,"",0)&gt;0,_xlfn.XLOOKUP($F21,SR!$E$1:$E$5001,SR!$K$1:$K$5001,"",0),
                       _xlfn.XLOOKUP($F21,SR!$E$1:$E$5001,SR!$L$1:$L$5001,"",0)&gt;0,_xlfn.XLOOKUP($F21,SR!$E$1:$E$5001,SR!$L$1:$L$5001,"",0),
                       _xlfn.XLOOKUP($F21,SR!$E$1:$E$5001,SR!$M$1:$M$5001,"",0)&gt;0,_xlfn.XLOOKUP($F21,SR!$E$1:$E$5001,SR!$M$1:$M$5001,"",0),
                       _xlfn.XLOOKUP($F21,SR!$E$1:$E$5001,SR!$N$1:$N$5001,"",0)&gt;0,_xlfn.XLOOKUP($F21,SR!$E$1:$E$5001,SR!$N$1:$N$5001,"",0)
                   )/1000,
                 0)</f>
        <v>0</v>
      </c>
      <c r="J21" s="466">
        <f>IF(H21&gt;0,'Lead &amp; Rate'!$C$24,)</f>
        <v>0</v>
      </c>
      <c r="K21" s="466" cm="1">
        <f t="array" ref="K21">IFERROR(
               _xlfn.IFS(
                       _xlfn.XLOOKUP($F21,SR!$E$1:$E$5001,SR!$J$1:$J$5001,"",0)&gt;0,'Lead &amp; Rate'!$C$25,
                       _xlfn.XLOOKUP($F21,SR!$E$1:$E$5001,SR!$K$1:$K$5001,"",0)&gt;0,'Lead &amp; Rate'!$C$20,
                       _xlfn.XLOOKUP($F21,SR!$E$1:$E$5001,SR!$L$1:$L$5001,"",0)&gt;0,'Lead &amp; Rate'!$C$21,
                       _xlfn.XLOOKUP($F21,SR!$E$1:$E$5001,SR!$M$1:$M$5001,"",0)&gt;0,'Lead &amp; Rate'!$C$22,
                       _xlfn.XLOOKUP($F21,SR!$E$1:$E$5001,SR!$N$1:$N$5001,"",0)&gt;0,'Lead &amp; Rate'!$C$23
                   ),
                 0)</f>
        <v>0</v>
      </c>
      <c r="L21" s="466">
        <f t="shared" si="0"/>
        <v>0</v>
      </c>
      <c r="M21" s="466">
        <f>IF(H21&gt;0,'Lead &amp; Rate'!$D$24,)</f>
        <v>0</v>
      </c>
      <c r="N21" s="466" cm="1">
        <f t="array" ref="N21">IFERROR(
               _xlfn.IFS(
                       _xlfn.XLOOKUP($F21,SR!$E$1:$E$5001,SR!$J$1:$J$5001,"",0)&gt;0,'Lead &amp; Rate'!$D$25,
                       _xlfn.XLOOKUP($F21,SR!$E$1:$E$5001,SR!$K$1:$K$5001,"",0)&gt;0,'Lead &amp; Rate'!$D$20,
                       _xlfn.XLOOKUP($F21,SR!$E$1:$E$5001,SR!$L$1:$L$5001,"",0)&gt;0,'Lead &amp; Rate'!$D$21,
                       _xlfn.XLOOKUP($F21,SR!$E$1:$E$5001,SR!$M$1:$M$5001,"",0)&gt;0,'Lead &amp; Rate'!$D$22,
                       _xlfn.XLOOKUP($F21,SR!$E$1:$E$5001,SR!$N$1:$N$5001,"",0)&gt;0,'Lead &amp; Rate'!$D$23
                   ),
                 0)</f>
        <v>0</v>
      </c>
      <c r="O21" s="466">
        <f t="shared" si="1"/>
        <v>0</v>
      </c>
      <c r="P21" s="466">
        <f t="shared" si="2"/>
        <v>0</v>
      </c>
      <c r="Q21" s="461">
        <f>_xlfn.XLOOKUP($F21,SR!$E$1:$E$5001,SR!$AD$1:$AD$5001,"",0)</f>
        <v>0</v>
      </c>
      <c r="R21" s="461">
        <f>_xlfn.XLOOKUP($F21,SR!$E$1:$E$5001,SR!$AE$1:$AE$5001,"",0)</f>
        <v>0</v>
      </c>
      <c r="S21" s="217">
        <f t="shared" si="3"/>
        <v>564</v>
      </c>
    </row>
    <row r="22" spans="1:19" s="2" customFormat="1" ht="45">
      <c r="A22" s="461" t="str">
        <f>AbsQty!A116</f>
        <v>5 (b)</v>
      </c>
      <c r="B22" s="457" t="str">
        <f>_xlfn.XLOOKUP($F22,SR!$E$1:$E$5001,SR!$A$1:$A$5001,"",0)</f>
        <v>(ii) Ordinary KM Stone</v>
      </c>
      <c r="C22" s="461" t="str">
        <f>_xlfn.XLOOKUP($F22,SR!$E$1:$E$5001,SR!$B$1:$B$5001,"",0)</f>
        <v>each</v>
      </c>
      <c r="D22" s="461" t="str">
        <f>_xlfn.XLOOKUP($F22,SR!$E$1:$E$5001,SR!$C$1:$C$5001,"",0)</f>
        <v>NH ZONE BENGALURU 2022-23.</v>
      </c>
      <c r="E22" s="461">
        <f>_xlfn.XLOOKUP($F22,SR!$E$1:$E$5001,SR!$D$1:$D$5001,"",0)</f>
        <v>11</v>
      </c>
      <c r="F22" s="461" t="str">
        <f>_xlfn.XLOOKUP(A22,AbsQty!$A$1:$A$5167,AbsQty!$J$1:$J$5167,,0)</f>
        <v>2.10 (ii)</v>
      </c>
      <c r="G22" s="469" cm="1">
        <f t="array" ref="G22">_xlfn.IFS(
          $C$7=3,_xlfn.XLOOKUP($F22,SR!$E$1:$E$5001,SR!$F$1:$F$5001,"",0),
          $C$7=2,_xlfn.XLOOKUP($F22,SR!$E$1:$E$5001,SR!$G$1:$G$5001,"",0),
          $C$7=1,_xlfn.XLOOKUP($F22,SR!$E$1:$E$5001,SR!$H$1:$H$5001,"",0)
         )</f>
        <v>376</v>
      </c>
      <c r="H22" s="461">
        <f>_xlfn.XLOOKUP($F22,SR!$E$1:$E$5001,SR!$I$1:$I$5001,"",0)/1000</f>
        <v>0</v>
      </c>
      <c r="I22" s="461" cm="1">
        <f t="array" ref="I22">IFERROR(
               _xlfn.IFS(
                       _xlfn.XLOOKUP($F22,SR!$E$1:$E$5001,SR!$J$1:$J$5001,"",0)&gt;0,_xlfn.XLOOKUP($F22,SR!$E$1:$E$5001,SR!$J$1:$J$5001,"",0),
                       _xlfn.XLOOKUP($F22,SR!$E$1:$E$5001,SR!$K$1:$K$5001,"",0)&gt;0,_xlfn.XLOOKUP($F22,SR!$E$1:$E$5001,SR!$K$1:$K$5001,"",0),
                       _xlfn.XLOOKUP($F22,SR!$E$1:$E$5001,SR!$L$1:$L$5001,"",0)&gt;0,_xlfn.XLOOKUP($F22,SR!$E$1:$E$5001,SR!$L$1:$L$5001,"",0),
                       _xlfn.XLOOKUP($F22,SR!$E$1:$E$5001,SR!$M$1:$M$5001,"",0)&gt;0,_xlfn.XLOOKUP($F22,SR!$E$1:$E$5001,SR!$M$1:$M$5001,"",0),
                       _xlfn.XLOOKUP($F22,SR!$E$1:$E$5001,SR!$N$1:$N$5001,"",0)&gt;0,_xlfn.XLOOKUP($F22,SR!$E$1:$E$5001,SR!$N$1:$N$5001,"",0)
                   )/1000,
                 0)</f>
        <v>0</v>
      </c>
      <c r="J22" s="466">
        <f>IF(H22&gt;0,'Lead &amp; Rate'!$C$24,)</f>
        <v>0</v>
      </c>
      <c r="K22" s="466" cm="1">
        <f t="array" ref="K22">IFERROR(
               _xlfn.IFS(
                       _xlfn.XLOOKUP($F22,SR!$E$1:$E$5001,SR!$J$1:$J$5001,"",0)&gt;0,'Lead &amp; Rate'!$C$25,
                       _xlfn.XLOOKUP($F22,SR!$E$1:$E$5001,SR!$K$1:$K$5001,"",0)&gt;0,'Lead &amp; Rate'!$C$20,
                       _xlfn.XLOOKUP($F22,SR!$E$1:$E$5001,SR!$L$1:$L$5001,"",0)&gt;0,'Lead &amp; Rate'!$C$21,
                       _xlfn.XLOOKUP($F22,SR!$E$1:$E$5001,SR!$M$1:$M$5001,"",0)&gt;0,'Lead &amp; Rate'!$C$22,
                       _xlfn.XLOOKUP($F22,SR!$E$1:$E$5001,SR!$N$1:$N$5001,"",0)&gt;0,'Lead &amp; Rate'!$C$23
                   ),
                 0)</f>
        <v>0</v>
      </c>
      <c r="L22" s="466">
        <f t="shared" si="0"/>
        <v>0</v>
      </c>
      <c r="M22" s="466">
        <f>IF(H22&gt;0,'Lead &amp; Rate'!$D$24,)</f>
        <v>0</v>
      </c>
      <c r="N22" s="466" cm="1">
        <f t="array" ref="N22">IFERROR(
               _xlfn.IFS(
                       _xlfn.XLOOKUP($F22,SR!$E$1:$E$5001,SR!$J$1:$J$5001,"",0)&gt;0,'Lead &amp; Rate'!$D$25,
                       _xlfn.XLOOKUP($F22,SR!$E$1:$E$5001,SR!$K$1:$K$5001,"",0)&gt;0,'Lead &amp; Rate'!$D$20,
                       _xlfn.XLOOKUP($F22,SR!$E$1:$E$5001,SR!$L$1:$L$5001,"",0)&gt;0,'Lead &amp; Rate'!$D$21,
                       _xlfn.XLOOKUP($F22,SR!$E$1:$E$5001,SR!$M$1:$M$5001,"",0)&gt;0,'Lead &amp; Rate'!$D$22,
                       _xlfn.XLOOKUP($F22,SR!$E$1:$E$5001,SR!$N$1:$N$5001,"",0)&gt;0,'Lead &amp; Rate'!$D$23
                   ),
                 0)</f>
        <v>0</v>
      </c>
      <c r="O22" s="466">
        <f t="shared" si="1"/>
        <v>0</v>
      </c>
      <c r="P22" s="466">
        <f t="shared" si="2"/>
        <v>0</v>
      </c>
      <c r="Q22" s="461">
        <f>_xlfn.XLOOKUP($F22,SR!$E$1:$E$5001,SR!$AD$1:$AD$5001,"",0)</f>
        <v>0</v>
      </c>
      <c r="R22" s="461">
        <f>_xlfn.XLOOKUP($F22,SR!$E$1:$E$5001,SR!$AE$1:$AE$5001,"",0)</f>
        <v>0</v>
      </c>
      <c r="S22" s="217">
        <f t="shared" si="3"/>
        <v>376</v>
      </c>
    </row>
    <row r="23" spans="1:19" s="2" customFormat="1" ht="45">
      <c r="A23" s="461" t="str">
        <f>AbsQty!A117</f>
        <v>5 (c)</v>
      </c>
      <c r="B23" s="457" t="str">
        <f>_xlfn.XLOOKUP($F23,SR!$E$1:$E$5001,SR!$A$1:$A$5001,"",0)</f>
        <v>(iii) 200 mtr Stone</v>
      </c>
      <c r="C23" s="461" t="str">
        <f>_xlfn.XLOOKUP($F23,SR!$E$1:$E$5001,SR!$B$1:$B$5001,"",0)</f>
        <v>each</v>
      </c>
      <c r="D23" s="461" t="str">
        <f>_xlfn.XLOOKUP($F23,SR!$E$1:$E$5001,SR!$C$1:$C$5001,"",0)</f>
        <v>NH ZONE BENGALURU 2022-23.</v>
      </c>
      <c r="E23" s="461">
        <f>_xlfn.XLOOKUP($F23,SR!$E$1:$E$5001,SR!$D$1:$D$5001,"",0)</f>
        <v>11</v>
      </c>
      <c r="F23" s="461" t="str">
        <f>_xlfn.XLOOKUP(A23,AbsQty!$A$1:$A$5167,AbsQty!$J$1:$J$5167,,0)</f>
        <v>2.10 (iii)</v>
      </c>
      <c r="G23" s="469" cm="1">
        <f t="array" ref="G23">_xlfn.IFS(
          $C$7=3,_xlfn.XLOOKUP($F23,SR!$E$1:$E$5001,SR!$F$1:$F$5001,"",0),
          $C$7=2,_xlfn.XLOOKUP($F23,SR!$E$1:$E$5001,SR!$G$1:$G$5001,"",0),
          $C$7=1,_xlfn.XLOOKUP($F23,SR!$E$1:$E$5001,SR!$H$1:$H$5001,"",0)
         )</f>
        <v>75</v>
      </c>
      <c r="H23" s="461">
        <f>_xlfn.XLOOKUP($F23,SR!$E$1:$E$5001,SR!$I$1:$I$5001,"",0)/1000</f>
        <v>0</v>
      </c>
      <c r="I23" s="461" cm="1">
        <f t="array" ref="I23">IFERROR(
               _xlfn.IFS(
                       _xlfn.XLOOKUP($F23,SR!$E$1:$E$5001,SR!$J$1:$J$5001,"",0)&gt;0,_xlfn.XLOOKUP($F23,SR!$E$1:$E$5001,SR!$J$1:$J$5001,"",0),
                       _xlfn.XLOOKUP($F23,SR!$E$1:$E$5001,SR!$K$1:$K$5001,"",0)&gt;0,_xlfn.XLOOKUP($F23,SR!$E$1:$E$5001,SR!$K$1:$K$5001,"",0),
                       _xlfn.XLOOKUP($F23,SR!$E$1:$E$5001,SR!$L$1:$L$5001,"",0)&gt;0,_xlfn.XLOOKUP($F23,SR!$E$1:$E$5001,SR!$L$1:$L$5001,"",0),
                       _xlfn.XLOOKUP($F23,SR!$E$1:$E$5001,SR!$M$1:$M$5001,"",0)&gt;0,_xlfn.XLOOKUP($F23,SR!$E$1:$E$5001,SR!$M$1:$M$5001,"",0),
                       _xlfn.XLOOKUP($F23,SR!$E$1:$E$5001,SR!$N$1:$N$5001,"",0)&gt;0,_xlfn.XLOOKUP($F23,SR!$E$1:$E$5001,SR!$N$1:$N$5001,"",0)
                   )/1000,
                 0)</f>
        <v>0</v>
      </c>
      <c r="J23" s="466">
        <f>IF(H23&gt;0,'Lead &amp; Rate'!$C$24,)</f>
        <v>0</v>
      </c>
      <c r="K23" s="466" cm="1">
        <f t="array" ref="K23">IFERROR(
               _xlfn.IFS(
                       _xlfn.XLOOKUP($F23,SR!$E$1:$E$5001,SR!$J$1:$J$5001,"",0)&gt;0,'Lead &amp; Rate'!$C$25,
                       _xlfn.XLOOKUP($F23,SR!$E$1:$E$5001,SR!$K$1:$K$5001,"",0)&gt;0,'Lead &amp; Rate'!$C$20,
                       _xlfn.XLOOKUP($F23,SR!$E$1:$E$5001,SR!$L$1:$L$5001,"",0)&gt;0,'Lead &amp; Rate'!$C$21,
                       _xlfn.XLOOKUP($F23,SR!$E$1:$E$5001,SR!$M$1:$M$5001,"",0)&gt;0,'Lead &amp; Rate'!$C$22,
                       _xlfn.XLOOKUP($F23,SR!$E$1:$E$5001,SR!$N$1:$N$5001,"",0)&gt;0,'Lead &amp; Rate'!$C$23
                   ),
                 0)</f>
        <v>0</v>
      </c>
      <c r="L23" s="466">
        <f t="shared" si="0"/>
        <v>0</v>
      </c>
      <c r="M23" s="466">
        <f>IF(H23&gt;0,'Lead &amp; Rate'!$D$24,)</f>
        <v>0</v>
      </c>
      <c r="N23" s="466" cm="1">
        <f t="array" ref="N23">IFERROR(
               _xlfn.IFS(
                       _xlfn.XLOOKUP($F23,SR!$E$1:$E$5001,SR!$J$1:$J$5001,"",0)&gt;0,'Lead &amp; Rate'!$D$25,
                       _xlfn.XLOOKUP($F23,SR!$E$1:$E$5001,SR!$K$1:$K$5001,"",0)&gt;0,'Lead &amp; Rate'!$D$20,
                       _xlfn.XLOOKUP($F23,SR!$E$1:$E$5001,SR!$L$1:$L$5001,"",0)&gt;0,'Lead &amp; Rate'!$D$21,
                       _xlfn.XLOOKUP($F23,SR!$E$1:$E$5001,SR!$M$1:$M$5001,"",0)&gt;0,'Lead &amp; Rate'!$D$22,
                       _xlfn.XLOOKUP($F23,SR!$E$1:$E$5001,SR!$N$1:$N$5001,"",0)&gt;0,'Lead &amp; Rate'!$D$23
                   ),
                 0)</f>
        <v>0</v>
      </c>
      <c r="O23" s="466">
        <f t="shared" si="1"/>
        <v>0</v>
      </c>
      <c r="P23" s="466">
        <f t="shared" si="2"/>
        <v>0</v>
      </c>
      <c r="Q23" s="461">
        <f>_xlfn.XLOOKUP($F23,SR!$E$1:$E$5001,SR!$AD$1:$AD$5001,"",0)</f>
        <v>0</v>
      </c>
      <c r="R23" s="461">
        <f>_xlfn.XLOOKUP($F23,SR!$E$1:$E$5001,SR!$AE$1:$AE$5001,"",0)</f>
        <v>0</v>
      </c>
      <c r="S23" s="217">
        <f>G23+P23+Q23+R23</f>
        <v>75</v>
      </c>
    </row>
    <row r="24" spans="1:19" s="2" customFormat="1" ht="15.6">
      <c r="A24" s="8"/>
      <c r="B24" s="12" t="s">
        <v>84</v>
      </c>
      <c r="C24" s="8"/>
      <c r="D24" s="462"/>
      <c r="E24" s="462"/>
      <c r="F24" s="462"/>
      <c r="G24" s="478"/>
      <c r="H24" s="462"/>
      <c r="I24" s="462"/>
      <c r="J24" s="478"/>
      <c r="K24" s="478"/>
      <c r="L24" s="478"/>
      <c r="M24" s="478"/>
      <c r="N24" s="478"/>
      <c r="O24" s="478"/>
      <c r="P24" s="478"/>
      <c r="Q24" s="462"/>
      <c r="R24" s="462"/>
      <c r="S24" s="53"/>
    </row>
    <row r="25" spans="1:19" s="2" customFormat="1" ht="120">
      <c r="A25" s="461">
        <f>AbsQty!A121</f>
        <v>5</v>
      </c>
      <c r="B25" s="457" t="str">
        <f>_xlfn.XLOOKUP($F25,SR!$E$1:$E$5001,SR!$A$1:$A$5001,"",0)</f>
        <v xml:space="preserve">Excavation in Soil using Hydraulic Excavator and Tippers with Disposal :
 Excavation for roadwork in soil by hydraulic excavator including cutting and loading in tippers, trimming bottom and side slopes, in accordance with requirements of lines, grades and cross sections, and transporting to the embankment location, with all lifts and lead upto 1000 m,  including all labour, usage charges of all machinery etc., complete. </v>
      </c>
      <c r="C25" s="461" t="str">
        <f>_xlfn.XLOOKUP($F25,SR!$E$1:$E$5001,SR!$B$1:$B$5001,"",0)</f>
        <v>Cum</v>
      </c>
      <c r="D25" s="461" t="str">
        <f>_xlfn.XLOOKUP($F25,SR!$E$1:$E$5001,SR!$C$1:$C$5001,"",0)</f>
        <v>NH ZONE BENGALURU 2022-23.</v>
      </c>
      <c r="E25" s="461">
        <f>_xlfn.XLOOKUP($F25,SR!$E$1:$E$5001,SR!$D$1:$D$5001,"",0)</f>
        <v>16</v>
      </c>
      <c r="F25" s="461">
        <f>_xlfn.XLOOKUP(A25,AbsQty!$A$1:$A$5167,AbsQty!$J$1:$J$5167,,0)</f>
        <v>3.06</v>
      </c>
      <c r="G25" s="469" cm="1">
        <f t="array" ref="G25">_xlfn.IFS(
          $C$7=3,_xlfn.XLOOKUP($F25,SR!$E$1:$E$5001,SR!$F$1:$F$5001,"",0),
          $C$7=2,_xlfn.XLOOKUP($F25,SR!$E$1:$E$5001,SR!$G$1:$G$5001,"",0),
          $C$7=1,_xlfn.XLOOKUP($F25,SR!$E$1:$E$5001,SR!$H$1:$H$5001,"",0)
         )</f>
        <v>89</v>
      </c>
      <c r="H25" s="461">
        <f>_xlfn.XLOOKUP($F25,SR!$E$1:$E$5001,SR!$I$1:$I$5001,"",0)/1000</f>
        <v>0</v>
      </c>
      <c r="I25" s="461" cm="1">
        <f t="array" ref="I25">IFERROR(
               _xlfn.IFS(
                       _xlfn.XLOOKUP($F25,SR!$E$1:$E$5001,SR!$J$1:$J$5001,"",0)&gt;0,_xlfn.XLOOKUP($F25,SR!$E$1:$E$5001,SR!$J$1:$J$5001,"",0),
                       _xlfn.XLOOKUP($F25,SR!$E$1:$E$5001,SR!$K$1:$K$5001,"",0)&gt;0,_xlfn.XLOOKUP($F25,SR!$E$1:$E$5001,SR!$K$1:$K$5001,"",0),
                       _xlfn.XLOOKUP($F25,SR!$E$1:$E$5001,SR!$L$1:$L$5001,"",0)&gt;0,_xlfn.XLOOKUP($F25,SR!$E$1:$E$5001,SR!$L$1:$L$5001,"",0),
                       _xlfn.XLOOKUP($F25,SR!$E$1:$E$5001,SR!$M$1:$M$5001,"",0)&gt;0,_xlfn.XLOOKUP($F25,SR!$E$1:$E$5001,SR!$M$1:$M$5001,"",0),
                       _xlfn.XLOOKUP($F25,SR!$E$1:$E$5001,SR!$N$1:$N$5001,"",0)&gt;0,_xlfn.XLOOKUP($F25,SR!$E$1:$E$5001,SR!$N$1:$N$5001,"",0)
                   )/1000,
                 0)</f>
        <v>0</v>
      </c>
      <c r="J25" s="466">
        <f>IF(H25&gt;0,'Lead &amp; Rate'!$C$24,)</f>
        <v>0</v>
      </c>
      <c r="K25" s="466" cm="1">
        <f t="array" ref="K25">IFERROR(
               _xlfn.IFS(
                       _xlfn.XLOOKUP($F25,SR!$E$1:$E$5001,SR!$J$1:$J$5001,"",0)&gt;0,'Lead &amp; Rate'!$C$25,
                       _xlfn.XLOOKUP($F25,SR!$E$1:$E$5001,SR!$K$1:$K$5001,"",0)&gt;0,'Lead &amp; Rate'!$C$20,
                       _xlfn.XLOOKUP($F25,SR!$E$1:$E$5001,SR!$L$1:$L$5001,"",0)&gt;0,'Lead &amp; Rate'!$C$21,
                       _xlfn.XLOOKUP($F25,SR!$E$1:$E$5001,SR!$M$1:$M$5001,"",0)&gt;0,'Lead &amp; Rate'!$C$22,
                       _xlfn.XLOOKUP($F25,SR!$E$1:$E$5001,SR!$N$1:$N$5001,"",0)&gt;0,'Lead &amp; Rate'!$C$23
                   ),
                 0)</f>
        <v>0</v>
      </c>
      <c r="L25" s="466">
        <f t="shared" ref="L25:L90" si="4">H25*J25+I25*K25</f>
        <v>0</v>
      </c>
      <c r="M25" s="466">
        <f>IF(H25&gt;0,'Lead &amp; Rate'!$D$24,)</f>
        <v>0</v>
      </c>
      <c r="N25" s="466" cm="1">
        <f t="array" ref="N25">IFERROR(
               _xlfn.IFS(
                       _xlfn.XLOOKUP($F25,SR!$E$1:$E$5001,SR!$J$1:$J$5001,"",0)&gt;0,'Lead &amp; Rate'!$D$25,
                       _xlfn.XLOOKUP($F25,SR!$E$1:$E$5001,SR!$K$1:$K$5001,"",0)&gt;0,'Lead &amp; Rate'!$D$20,
                       _xlfn.XLOOKUP($F25,SR!$E$1:$E$5001,SR!$L$1:$L$5001,"",0)&gt;0,'Lead &amp; Rate'!$D$21,
                       _xlfn.XLOOKUP($F25,SR!$E$1:$E$5001,SR!$M$1:$M$5001,"",0)&gt;0,'Lead &amp; Rate'!$D$22,
                       _xlfn.XLOOKUP($F25,SR!$E$1:$E$5001,SR!$N$1:$N$5001,"",0)&gt;0,'Lead &amp; Rate'!$D$23
                   ),
                 0)</f>
        <v>0</v>
      </c>
      <c r="O25" s="466">
        <f t="shared" si="1"/>
        <v>0</v>
      </c>
      <c r="P25" s="466">
        <f t="shared" si="2"/>
        <v>0</v>
      </c>
      <c r="Q25" s="461">
        <f>_xlfn.XLOOKUP($F25,SR!$E$1:$E$5001,SR!$AD$1:$AD$5001,"",0)</f>
        <v>0</v>
      </c>
      <c r="R25" s="461">
        <f>_xlfn.XLOOKUP($F25,SR!$E$1:$E$5001,SR!$AE$1:$AE$5001,"",0)</f>
        <v>0</v>
      </c>
      <c r="S25" s="217">
        <f t="shared" si="3"/>
        <v>89</v>
      </c>
    </row>
    <row r="26" spans="1:19" s="2" customFormat="1" ht="105">
      <c r="A26" s="461">
        <f>AbsQty!A126</f>
        <v>6</v>
      </c>
      <c r="B26" s="457" t="str">
        <f>_xlfn.XLOOKUP($F26,SR!$E$1:$E$5001,SR!$A$1:$A$5001,"",0)</f>
        <v>Excavation in Hard Rock (controlled blasting) with disposal :
 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hire charges of all machineries etc., complete.</v>
      </c>
      <c r="C26" s="461" t="str">
        <f>_xlfn.XLOOKUP($F26,SR!$E$1:$E$5001,SR!$B$1:$B$5001,"",0)</f>
        <v>Cum</v>
      </c>
      <c r="D26" s="461" t="str">
        <f>_xlfn.XLOOKUP($F26,SR!$E$1:$E$5001,SR!$C$1:$C$5001,"",0)</f>
        <v>NH ZONE BENGALURU 2022-23.</v>
      </c>
      <c r="E26" s="461">
        <f>_xlfn.XLOOKUP($F26,SR!$E$1:$E$5001,SR!$D$1:$D$5001,"",0)</f>
        <v>18</v>
      </c>
      <c r="F26" s="461">
        <f>_xlfn.XLOOKUP(A26,AbsQty!$A$1:$A$5167,AbsQty!$J$1:$J$5167,,0)</f>
        <v>3.09</v>
      </c>
      <c r="G26" s="469" cm="1">
        <f t="array" ref="G26">_xlfn.IFS(
          $C$7=3,_xlfn.XLOOKUP($F26,SR!$E$1:$E$5001,SR!$F$1:$F$5001,"",0),
          $C$7=2,_xlfn.XLOOKUP($F26,SR!$E$1:$E$5001,SR!$G$1:$G$5001,"",0),
          $C$7=1,_xlfn.XLOOKUP($F26,SR!$E$1:$E$5001,SR!$H$1:$H$5001,"",0)
         )</f>
        <v>558</v>
      </c>
      <c r="H26" s="461">
        <f>_xlfn.XLOOKUP($F26,SR!$E$1:$E$5001,SR!$I$1:$I$5001,"",0)/1000</f>
        <v>0</v>
      </c>
      <c r="I26" s="461" cm="1">
        <f t="array" ref="I26">IFERROR(
               _xlfn.IFS(
                       _xlfn.XLOOKUP($F26,SR!$E$1:$E$5001,SR!$J$1:$J$5001,"",0)&gt;0,_xlfn.XLOOKUP($F26,SR!$E$1:$E$5001,SR!$J$1:$J$5001,"",0),
                       _xlfn.XLOOKUP($F26,SR!$E$1:$E$5001,SR!$K$1:$K$5001,"",0)&gt;0,_xlfn.XLOOKUP($F26,SR!$E$1:$E$5001,SR!$K$1:$K$5001,"",0),
                       _xlfn.XLOOKUP($F26,SR!$E$1:$E$5001,SR!$L$1:$L$5001,"",0)&gt;0,_xlfn.XLOOKUP($F26,SR!$E$1:$E$5001,SR!$L$1:$L$5001,"",0),
                       _xlfn.XLOOKUP($F26,SR!$E$1:$E$5001,SR!$M$1:$M$5001,"",0)&gt;0,_xlfn.XLOOKUP($F26,SR!$E$1:$E$5001,SR!$M$1:$M$5001,"",0),
                       _xlfn.XLOOKUP($F26,SR!$E$1:$E$5001,SR!$N$1:$N$5001,"",0)&gt;0,_xlfn.XLOOKUP($F26,SR!$E$1:$E$5001,SR!$N$1:$N$5001,"",0)
                   )/1000,
                 0)</f>
        <v>0</v>
      </c>
      <c r="J26" s="466">
        <f>IF(H26&gt;0,'Lead &amp; Rate'!$C$24,)</f>
        <v>0</v>
      </c>
      <c r="K26" s="466" cm="1">
        <f t="array" ref="K26">IFERROR(
               _xlfn.IFS(
                       _xlfn.XLOOKUP($F26,SR!$E$1:$E$5001,SR!$J$1:$J$5001,"",0)&gt;0,'Lead &amp; Rate'!$C$25,
                       _xlfn.XLOOKUP($F26,SR!$E$1:$E$5001,SR!$K$1:$K$5001,"",0)&gt;0,'Lead &amp; Rate'!$C$20,
                       _xlfn.XLOOKUP($F26,SR!$E$1:$E$5001,SR!$L$1:$L$5001,"",0)&gt;0,'Lead &amp; Rate'!$C$21,
                       _xlfn.XLOOKUP($F26,SR!$E$1:$E$5001,SR!$M$1:$M$5001,"",0)&gt;0,'Lead &amp; Rate'!$C$22,
                       _xlfn.XLOOKUP($F26,SR!$E$1:$E$5001,SR!$N$1:$N$5001,"",0)&gt;0,'Lead &amp; Rate'!$C$23
                   ),
                 0)</f>
        <v>0</v>
      </c>
      <c r="L26" s="466">
        <f>H26*J26+I26*K26</f>
        <v>0</v>
      </c>
      <c r="M26" s="466">
        <f>IF(H26&gt;0,'Lead &amp; Rate'!$D$24,)</f>
        <v>0</v>
      </c>
      <c r="N26" s="466" cm="1">
        <f t="array" ref="N26">IFERROR(
               _xlfn.IFS(
                       _xlfn.XLOOKUP($F26,SR!$E$1:$E$5001,SR!$J$1:$J$5001,"",0)&gt;0,'Lead &amp; Rate'!$D$25,
                       _xlfn.XLOOKUP($F26,SR!$E$1:$E$5001,SR!$K$1:$K$5001,"",0)&gt;0,'Lead &amp; Rate'!$D$20,
                       _xlfn.XLOOKUP($F26,SR!$E$1:$E$5001,SR!$L$1:$L$5001,"",0)&gt;0,'Lead &amp; Rate'!$D$21,
                       _xlfn.XLOOKUP($F26,SR!$E$1:$E$5001,SR!$M$1:$M$5001,"",0)&gt;0,'Lead &amp; Rate'!$D$22,
                       _xlfn.XLOOKUP($F26,SR!$E$1:$E$5001,SR!$N$1:$N$5001,"",0)&gt;0,'Lead &amp; Rate'!$D$23
                   ),
                 0)</f>
        <v>0</v>
      </c>
      <c r="O26" s="466">
        <f>H26*M26+I26*N26</f>
        <v>0</v>
      </c>
      <c r="P26" s="466">
        <f>O26-L26</f>
        <v>0</v>
      </c>
      <c r="Q26" s="461">
        <f>_xlfn.XLOOKUP($F26,SR!$E$1:$E$5001,SR!$AD$1:$AD$5001,"",0)</f>
        <v>0</v>
      </c>
      <c r="R26" s="461">
        <f>_xlfn.XLOOKUP($F26,SR!$E$1:$E$5001,SR!$AE$1:$AE$5001,"",0)</f>
        <v>0</v>
      </c>
      <c r="S26" s="217">
        <f>G26+P26+Q26+R26</f>
        <v>558</v>
      </c>
    </row>
    <row r="27" spans="1:19" s="2" customFormat="1" ht="150">
      <c r="A27" s="461">
        <f>AbsQty!A130</f>
        <v>7</v>
      </c>
      <c r="B27" s="457" t="str">
        <f>_xlfn.XLOOKUP($F27,SR!$E$1:$E$5001,SR!$A$1:$A$5001,"",0)</f>
        <v>Construction of Embankment with Material obtained from Borrow pits :
 Construction of embankment with approved material obtained from borrow pits laid in layers not exceeding 250 mm loose thickness, spreading, breaking clods, removal of roots and other organic materials to the required line, grade and cross section including watering, consolidation by roller to the desired field density not less than 95% of maximum dry density including all lead, lifts, loading, unloading, all labour, usage charges of all machinery etc., complete as per table 300-2.</v>
      </c>
      <c r="C27" s="461" t="str">
        <f>_xlfn.XLOOKUP($F27,SR!$E$1:$E$5001,SR!$B$1:$B$5001,"",0)</f>
        <v>Cum</v>
      </c>
      <c r="D27" s="461" t="str">
        <f>_xlfn.XLOOKUP($F27,SR!$E$1:$E$5001,SR!$C$1:$C$5001,"",0)</f>
        <v>NH ZONE BENGALURU 2022-23.</v>
      </c>
      <c r="E27" s="461">
        <f>_xlfn.XLOOKUP($F27,SR!$E$1:$E$5001,SR!$D$1:$D$5001,"",0)</f>
        <v>21</v>
      </c>
      <c r="F27" s="461">
        <f>_xlfn.XLOOKUP(A27,AbsQty!$A$1:$A$5167,AbsQty!$J$1:$J$5167,,0)</f>
        <v>3.16</v>
      </c>
      <c r="G27" s="469" cm="1">
        <f t="array" ref="G27">_xlfn.IFS(
          $C$7=3,_xlfn.XLOOKUP($F27,SR!$E$1:$E$5001,SR!$F$1:$F$5001,"",0),
          $C$7=2,_xlfn.XLOOKUP($F27,SR!$E$1:$E$5001,SR!$G$1:$G$5001,"",0),
          $C$7=1,_xlfn.XLOOKUP($F27,SR!$E$1:$E$5001,SR!$H$1:$H$5001,"",0)
         )</f>
        <v>440</v>
      </c>
      <c r="H27" s="461">
        <f>_xlfn.XLOOKUP($F27,SR!$E$1:$E$5001,SR!$I$1:$I$5001,"",0)/1000</f>
        <v>0</v>
      </c>
      <c r="I27" s="461" cm="1">
        <f t="array" ref="I27">IFERROR(
               _xlfn.IFS(
                       _xlfn.XLOOKUP($F27,SR!$E$1:$E$5001,SR!$J$1:$J$5001,"",0)&gt;0,_xlfn.XLOOKUP($F27,SR!$E$1:$E$5001,SR!$J$1:$J$5001,"",0),
                       _xlfn.XLOOKUP($F27,SR!$E$1:$E$5001,SR!$K$1:$K$5001,"",0)&gt;0,_xlfn.XLOOKUP($F27,SR!$E$1:$E$5001,SR!$K$1:$K$5001,"",0),
                       _xlfn.XLOOKUP($F27,SR!$E$1:$E$5001,SR!$L$1:$L$5001,"",0)&gt;0,_xlfn.XLOOKUP($F27,SR!$E$1:$E$5001,SR!$L$1:$L$5001,"",0),
                       _xlfn.XLOOKUP($F27,SR!$E$1:$E$5001,SR!$M$1:$M$5001,"",0)&gt;0,_xlfn.XLOOKUP($F27,SR!$E$1:$E$5001,SR!$M$1:$M$5001,"",0),
                       _xlfn.XLOOKUP($F27,SR!$E$1:$E$5001,SR!$N$1:$N$5001,"",0)&gt;0,_xlfn.XLOOKUP($F27,SR!$E$1:$E$5001,SR!$N$1:$N$5001,"",0)
                   )/1000,
                 0)</f>
        <v>0</v>
      </c>
      <c r="J27" s="466">
        <f>IF(H27&gt;0,'Lead &amp; Rate'!$C$24,)</f>
        <v>0</v>
      </c>
      <c r="K27" s="466" cm="1">
        <f t="array" ref="K27">IFERROR(
               _xlfn.IFS(
                       _xlfn.XLOOKUP($F27,SR!$E$1:$E$5001,SR!$J$1:$J$5001,"",0)&gt;0,'Lead &amp; Rate'!$C$25,
                       _xlfn.XLOOKUP($F27,SR!$E$1:$E$5001,SR!$K$1:$K$5001,"",0)&gt;0,'Lead &amp; Rate'!$C$20,
                       _xlfn.XLOOKUP($F27,SR!$E$1:$E$5001,SR!$L$1:$L$5001,"",0)&gt;0,'Lead &amp; Rate'!$C$21,
                       _xlfn.XLOOKUP($F27,SR!$E$1:$E$5001,SR!$M$1:$M$5001,"",0)&gt;0,'Lead &amp; Rate'!$C$22,
                       _xlfn.XLOOKUP($F27,SR!$E$1:$E$5001,SR!$N$1:$N$5001,"",0)&gt;0,'Lead &amp; Rate'!$C$23
                   ),
                 0)</f>
        <v>0</v>
      </c>
      <c r="L27" s="466">
        <f t="shared" si="4"/>
        <v>0</v>
      </c>
      <c r="M27" s="466">
        <f>IF(H27&gt;0,'Lead &amp; Rate'!$D$24,)</f>
        <v>0</v>
      </c>
      <c r="N27" s="466" cm="1">
        <f t="array" ref="N27">IFERROR(
               _xlfn.IFS(
                       _xlfn.XLOOKUP($F27,SR!$E$1:$E$5001,SR!$J$1:$J$5001,"",0)&gt;0,'Lead &amp; Rate'!$D$25,
                       _xlfn.XLOOKUP($F27,SR!$E$1:$E$5001,SR!$K$1:$K$5001,"",0)&gt;0,'Lead &amp; Rate'!$D$20,
                       _xlfn.XLOOKUP($F27,SR!$E$1:$E$5001,SR!$L$1:$L$5001,"",0)&gt;0,'Lead &amp; Rate'!$D$21,
                       _xlfn.XLOOKUP($F27,SR!$E$1:$E$5001,SR!$M$1:$M$5001,"",0)&gt;0,'Lead &amp; Rate'!$D$22,
                       _xlfn.XLOOKUP($F27,SR!$E$1:$E$5001,SR!$N$1:$N$5001,"",0)&gt;0,'Lead &amp; Rate'!$D$23
                   ),
                 0)</f>
        <v>0</v>
      </c>
      <c r="O27" s="466">
        <f t="shared" si="1"/>
        <v>0</v>
      </c>
      <c r="P27" s="466">
        <f t="shared" si="2"/>
        <v>0</v>
      </c>
      <c r="Q27" s="461">
        <f>_xlfn.XLOOKUP($F27,SR!$E$1:$E$5001,SR!$AD$1:$AD$5001,"",0)</f>
        <v>0</v>
      </c>
      <c r="R27" s="461">
        <f>_xlfn.XLOOKUP($F27,SR!$E$1:$E$5001,SR!$AE$1:$AE$5001,"",0)</f>
        <v>0</v>
      </c>
      <c r="S27" s="217">
        <f t="shared" si="3"/>
        <v>440</v>
      </c>
    </row>
    <row r="28" spans="1:19" s="2" customFormat="1" ht="189" customHeight="1">
      <c r="A28" s="461">
        <f>AbsQty!A135</f>
        <v>8</v>
      </c>
      <c r="B28" s="457" t="str">
        <f>_xlfn.XLOOKUP($F28,SR!$E$1:$E$5001,SR!$A$1:$A$5001,"",0)</f>
        <v>Construction of Subgrade and Earthen Shoulders :
 Construction of sub-grade and earthen shoulders with approved material obtained from borrow pits, transporting to site, spreading, grading to required slope and compacted to meet requirement of table No. 300-2 laid in layers not exceeding 250 mm thick and compacting it by mechanical means after adding water to its OMC, so as to achieve 97% compaction of  maximum dry density and finish the surface to the required camber, grade and cross section etc., speading, grading by motor grador,  consolidation by roller  including all lead, lifts, loading, unloading, all labour, usage charges of machinery etc., complete. (New road formation)</v>
      </c>
      <c r="C28" s="461" t="str">
        <f>_xlfn.XLOOKUP($F28,SR!$E$1:$E$5001,SR!$B$1:$B$5001,"",0)</f>
        <v>Cum</v>
      </c>
      <c r="D28" s="461" t="str">
        <f>_xlfn.XLOOKUP($F28,SR!$E$1:$E$5001,SR!$C$1:$C$5001,"",0)</f>
        <v>NH ZONE BENGALURU 2022-23.</v>
      </c>
      <c r="E28" s="461">
        <f>_xlfn.XLOOKUP($F28,SR!$E$1:$E$5001,SR!$D$1:$D$5001,"",0)</f>
        <v>22</v>
      </c>
      <c r="F28" s="461">
        <f>_xlfn.XLOOKUP(A28,AbsQty!$A$1:$A$5167,AbsQty!$J$1:$J$5167,,0)</f>
        <v>3.18</v>
      </c>
      <c r="G28" s="469" cm="1">
        <f t="array" ref="G28">_xlfn.IFS(
          $C$7=3,_xlfn.XLOOKUP($F28,SR!$E$1:$E$5001,SR!$F$1:$F$5001,"",0),
          $C$7=2,_xlfn.XLOOKUP($F28,SR!$E$1:$E$5001,SR!$G$1:$G$5001,"",0),
          $C$7=1,_xlfn.XLOOKUP($F28,SR!$E$1:$E$5001,SR!$H$1:$H$5001,"",0)
         )</f>
        <v>442</v>
      </c>
      <c r="H28" s="461">
        <f>_xlfn.XLOOKUP($F28,SR!$E$1:$E$5001,SR!$I$1:$I$5001,"",0)/1000</f>
        <v>0</v>
      </c>
      <c r="I28" s="461" cm="1">
        <f t="array" ref="I28">IFERROR(
               _xlfn.IFS(
                       _xlfn.XLOOKUP($F28,SR!$E$1:$E$5001,SR!$J$1:$J$5001,"",0)&gt;0,_xlfn.XLOOKUP($F28,SR!$E$1:$E$5001,SR!$J$1:$J$5001,"",0),
                       _xlfn.XLOOKUP($F28,SR!$E$1:$E$5001,SR!$K$1:$K$5001,"",0)&gt;0,_xlfn.XLOOKUP($F28,SR!$E$1:$E$5001,SR!$K$1:$K$5001,"",0),
                       _xlfn.XLOOKUP($F28,SR!$E$1:$E$5001,SR!$L$1:$L$5001,"",0)&gt;0,_xlfn.XLOOKUP($F28,SR!$E$1:$E$5001,SR!$L$1:$L$5001,"",0),
                       _xlfn.XLOOKUP($F28,SR!$E$1:$E$5001,SR!$M$1:$M$5001,"",0)&gt;0,_xlfn.XLOOKUP($F28,SR!$E$1:$E$5001,SR!$M$1:$M$5001,"",0),
                       _xlfn.XLOOKUP($F28,SR!$E$1:$E$5001,SR!$N$1:$N$5001,"",0)&gt;0,_xlfn.XLOOKUP($F28,SR!$E$1:$E$5001,SR!$N$1:$N$5001,"",0)
                   )/1000,
                 0)</f>
        <v>0</v>
      </c>
      <c r="J28" s="466">
        <f>IF(H28&gt;0,'Lead &amp; Rate'!$C$24,)</f>
        <v>0</v>
      </c>
      <c r="K28" s="466" cm="1">
        <f t="array" ref="K28">IFERROR(
               _xlfn.IFS(
                       _xlfn.XLOOKUP($F28,SR!$E$1:$E$5001,SR!$J$1:$J$5001,"",0)&gt;0,'Lead &amp; Rate'!$C$25,
                       _xlfn.XLOOKUP($F28,SR!$E$1:$E$5001,SR!$K$1:$K$5001,"",0)&gt;0,'Lead &amp; Rate'!$C$20,
                       _xlfn.XLOOKUP($F28,SR!$E$1:$E$5001,SR!$L$1:$L$5001,"",0)&gt;0,'Lead &amp; Rate'!$C$21,
                       _xlfn.XLOOKUP($F28,SR!$E$1:$E$5001,SR!$M$1:$M$5001,"",0)&gt;0,'Lead &amp; Rate'!$C$22,
                       _xlfn.XLOOKUP($F28,SR!$E$1:$E$5001,SR!$N$1:$N$5001,"",0)&gt;0,'Lead &amp; Rate'!$C$23
                   ),
                 0)</f>
        <v>0</v>
      </c>
      <c r="L28" s="466">
        <f t="shared" si="4"/>
        <v>0</v>
      </c>
      <c r="M28" s="466">
        <f>IF(H28&gt;0,'Lead &amp; Rate'!$D$24,)</f>
        <v>0</v>
      </c>
      <c r="N28" s="466" cm="1">
        <f t="array" ref="N28">IFERROR(
               _xlfn.IFS(
                       _xlfn.XLOOKUP($F28,SR!$E$1:$E$5001,SR!$J$1:$J$5001,"",0)&gt;0,'Lead &amp; Rate'!$D$25,
                       _xlfn.XLOOKUP($F28,SR!$E$1:$E$5001,SR!$K$1:$K$5001,"",0)&gt;0,'Lead &amp; Rate'!$D$20,
                       _xlfn.XLOOKUP($F28,SR!$E$1:$E$5001,SR!$L$1:$L$5001,"",0)&gt;0,'Lead &amp; Rate'!$D$21,
                       _xlfn.XLOOKUP($F28,SR!$E$1:$E$5001,SR!$M$1:$M$5001,"",0)&gt;0,'Lead &amp; Rate'!$D$22,
                       _xlfn.XLOOKUP($F28,SR!$E$1:$E$5001,SR!$N$1:$N$5001,"",0)&gt;0,'Lead &amp; Rate'!$D$23
                   ),
                 0)</f>
        <v>0</v>
      </c>
      <c r="O28" s="466">
        <f t="shared" si="1"/>
        <v>0</v>
      </c>
      <c r="P28" s="466">
        <f t="shared" si="2"/>
        <v>0</v>
      </c>
      <c r="Q28" s="461">
        <f>_xlfn.XLOOKUP($F28,SR!$E$1:$E$5001,SR!$AD$1:$AD$5001,"",0)</f>
        <v>0</v>
      </c>
      <c r="R28" s="461">
        <f>_xlfn.XLOOKUP($F28,SR!$E$1:$E$5001,SR!$AE$1:$AE$5001,"",0)</f>
        <v>0</v>
      </c>
      <c r="S28" s="217">
        <f t="shared" si="3"/>
        <v>442</v>
      </c>
    </row>
    <row r="29" spans="1:19" s="2" customFormat="1" ht="105">
      <c r="A29" s="461">
        <f>AbsQty!A253</f>
        <v>9</v>
      </c>
      <c r="B29" s="457" t="str">
        <f>_xlfn.XLOOKUP($F29,SR!$E$1:$E$5001,SR!$A$1:$A$5001,"",0)</f>
        <v xml:space="preserve">Construction of Median and Island with Soil Taken from Borrow Areas.
 Construction of Median and Island above road level with approved material brought from borrow pits, spread, sloped and compacted as per clause 408, including  cost of all materials, labour, usage charges of all machinery, loading &amp; unloading all lead, lifts etc., complete. (Compacted thickness)  </v>
      </c>
      <c r="C29" s="461" t="str">
        <f>_xlfn.XLOOKUP($F29,SR!$E$1:$E$5001,SR!$B$1:$B$5001,"",0)</f>
        <v>Cum</v>
      </c>
      <c r="D29" s="461" t="str">
        <f>_xlfn.XLOOKUP($F29,SR!$E$1:$E$5001,SR!$C$1:$C$5001,"",0)</f>
        <v>NH ZONE BENGALURU 2022-23.</v>
      </c>
      <c r="E29" s="461">
        <f>_xlfn.XLOOKUP($F29,SR!$E$1:$E$5001,SR!$D$1:$D$5001,"",0)</f>
        <v>45</v>
      </c>
      <c r="F29" s="461">
        <f>_xlfn.XLOOKUP(A29,AbsQty!$A$1:$A$5167,AbsQty!$J$1:$J$5167,,0)</f>
        <v>4.17</v>
      </c>
      <c r="G29" s="469" cm="1">
        <f t="array" ref="G29">_xlfn.IFS(
          $C$7=3,_xlfn.XLOOKUP($F29,SR!$E$1:$E$5001,SR!$F$1:$F$5001,"",0),
          $C$7=2,_xlfn.XLOOKUP($F29,SR!$E$1:$E$5001,SR!$G$1:$G$5001,"",0),
          $C$7=1,_xlfn.XLOOKUP($F29,SR!$E$1:$E$5001,SR!$H$1:$H$5001,"",0)
         )</f>
        <v>481</v>
      </c>
      <c r="H29" s="461">
        <f>_xlfn.XLOOKUP($F29,SR!$E$1:$E$5001,SR!$I$1:$I$5001,"",0)/1000</f>
        <v>0</v>
      </c>
      <c r="I29" s="461" cm="1">
        <f t="array" ref="I29">IFERROR(
               _xlfn.IFS(
                       _xlfn.XLOOKUP($F29,SR!$E$1:$E$5001,SR!$J$1:$J$5001,"",0)&gt;0,_xlfn.XLOOKUP($F29,SR!$E$1:$E$5001,SR!$J$1:$J$5001,"",0),
                       _xlfn.XLOOKUP($F29,SR!$E$1:$E$5001,SR!$K$1:$K$5001,"",0)&gt;0,_xlfn.XLOOKUP($F29,SR!$E$1:$E$5001,SR!$K$1:$K$5001,"",0),
                       _xlfn.XLOOKUP($F29,SR!$E$1:$E$5001,SR!$L$1:$L$5001,"",0)&gt;0,_xlfn.XLOOKUP($F29,SR!$E$1:$E$5001,SR!$L$1:$L$5001,"",0),
                       _xlfn.XLOOKUP($F29,SR!$E$1:$E$5001,SR!$M$1:$M$5001,"",0)&gt;0,_xlfn.XLOOKUP($F29,SR!$E$1:$E$5001,SR!$M$1:$M$5001,"",0),
                       _xlfn.XLOOKUP($F29,SR!$E$1:$E$5001,SR!$N$1:$N$5001,"",0)&gt;0,_xlfn.XLOOKUP($F29,SR!$E$1:$E$5001,SR!$N$1:$N$5001,"",0)
                   )/1000,
                 0)</f>
        <v>0</v>
      </c>
      <c r="J29" s="466">
        <f>IF(H29&gt;0,'Lead &amp; Rate'!$C$24,)</f>
        <v>0</v>
      </c>
      <c r="K29" s="466" cm="1">
        <f t="array" ref="K29">IFERROR(
               _xlfn.IFS(
                       _xlfn.XLOOKUP($F29,SR!$E$1:$E$5001,SR!$J$1:$J$5001,"",0)&gt;0,'Lead &amp; Rate'!$C$25,
                       _xlfn.XLOOKUP($F29,SR!$E$1:$E$5001,SR!$K$1:$K$5001,"",0)&gt;0,'Lead &amp; Rate'!$C$20,
                       _xlfn.XLOOKUP($F29,SR!$E$1:$E$5001,SR!$L$1:$L$5001,"",0)&gt;0,'Lead &amp; Rate'!$C$21,
                       _xlfn.XLOOKUP($F29,SR!$E$1:$E$5001,SR!$M$1:$M$5001,"",0)&gt;0,'Lead &amp; Rate'!$C$22,
                       _xlfn.XLOOKUP($F29,SR!$E$1:$E$5001,SR!$N$1:$N$5001,"",0)&gt;0,'Lead &amp; Rate'!$C$23
                   ),
                 0)</f>
        <v>0</v>
      </c>
      <c r="L29" s="466">
        <f t="shared" si="4"/>
        <v>0</v>
      </c>
      <c r="M29" s="466">
        <f>IF(H29&gt;0,'Lead &amp; Rate'!$D$24,)</f>
        <v>0</v>
      </c>
      <c r="N29" s="466" cm="1">
        <f t="array" ref="N29">IFERROR(
               _xlfn.IFS(
                       _xlfn.XLOOKUP($F29,SR!$E$1:$E$5001,SR!$J$1:$J$5001,"",0)&gt;0,'Lead &amp; Rate'!$D$25,
                       _xlfn.XLOOKUP($F29,SR!$E$1:$E$5001,SR!$K$1:$K$5001,"",0)&gt;0,'Lead &amp; Rate'!$D$20,
                       _xlfn.XLOOKUP($F29,SR!$E$1:$E$5001,SR!$L$1:$L$5001,"",0)&gt;0,'Lead &amp; Rate'!$D$21,
                       _xlfn.XLOOKUP($F29,SR!$E$1:$E$5001,SR!$M$1:$M$5001,"",0)&gt;0,'Lead &amp; Rate'!$D$22,
                       _xlfn.XLOOKUP($F29,SR!$E$1:$E$5001,SR!$N$1:$N$5001,"",0)&gt;0,'Lead &amp; Rate'!$D$23
                   ),
                 0)</f>
        <v>0</v>
      </c>
      <c r="O29" s="466">
        <f t="shared" si="1"/>
        <v>0</v>
      </c>
      <c r="P29" s="466">
        <f t="shared" si="2"/>
        <v>0</v>
      </c>
      <c r="Q29" s="461">
        <f>_xlfn.XLOOKUP($F29,SR!$E$1:$E$5001,SR!$AD$1:$AD$5001,"",0)</f>
        <v>0</v>
      </c>
      <c r="R29" s="461">
        <f>_xlfn.XLOOKUP($F29,SR!$E$1:$E$5001,SR!$AE$1:$AE$5001,"",0)</f>
        <v>0</v>
      </c>
      <c r="S29" s="217">
        <f t="shared" si="3"/>
        <v>481</v>
      </c>
    </row>
    <row r="30" spans="1:19" s="2" customFormat="1" ht="15.6">
      <c r="A30" s="8"/>
      <c r="B30" s="12" t="s">
        <v>85</v>
      </c>
      <c r="C30" s="8"/>
      <c r="D30" s="462"/>
      <c r="E30" s="462"/>
      <c r="F30" s="462"/>
      <c r="G30" s="478"/>
      <c r="H30" s="462"/>
      <c r="I30" s="462"/>
      <c r="J30" s="478"/>
      <c r="K30" s="478"/>
      <c r="L30" s="478"/>
      <c r="M30" s="478"/>
      <c r="N30" s="478"/>
      <c r="O30" s="478"/>
      <c r="P30" s="478"/>
      <c r="Q30" s="462"/>
      <c r="R30" s="462"/>
      <c r="S30" s="53"/>
    </row>
    <row r="31" spans="1:19" s="2" customFormat="1" ht="165">
      <c r="A31" s="461">
        <f>AbsQty!A266</f>
        <v>10</v>
      </c>
      <c r="B31" s="457" t="str">
        <f>_xlfn.XLOOKUP($F31,SR!$E$1:$E$5001,SR!$A$1:$A$5001,"",0)</f>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(ii) Grading-II Material (Close graded)</v>
      </c>
      <c r="C31" s="461" t="str">
        <f>_xlfn.XLOOKUP($F31,SR!$E$1:$E$5001,SR!$B$1:$B$5001,"",0)</f>
        <v>Cum</v>
      </c>
      <c r="D31" s="461" t="str">
        <f>_xlfn.XLOOKUP($F31,SR!$E$1:$E$5001,SR!$C$1:$C$5001,"",0)</f>
        <v>NH ZONE BENGALURU 2022-23.</v>
      </c>
      <c r="E31" s="461">
        <f>_xlfn.XLOOKUP($F31,SR!$E$1:$E$5001,SR!$D$1:$D$5001,"",0)</f>
        <v>32</v>
      </c>
      <c r="F31" s="461" t="str">
        <f>_xlfn.XLOOKUP(A31,AbsQty!$A$1:$A$5167,AbsQty!$J$1:$J$5167,,0)</f>
        <v>4.01 A (ii)</v>
      </c>
      <c r="G31" s="469" cm="1">
        <f t="array" ref="G31">_xlfn.IFS(
          $C$7=3,_xlfn.XLOOKUP($F31,SR!$E$1:$E$5001,SR!$F$1:$F$5001,"",0),
          $C$7=2,_xlfn.XLOOKUP($F31,SR!$E$1:$E$5001,SR!$G$1:$G$5001,"",0),
          $C$7=1,_xlfn.XLOOKUP($F31,SR!$E$1:$E$5001,SR!$H$1:$H$5001,"",0)
         )</f>
        <v>2283</v>
      </c>
      <c r="H31" s="461">
        <f>_xlfn.XLOOKUP($F31,SR!$E$1:$E$5001,SR!$I$1:$I$5001,"",0)/1000</f>
        <v>0</v>
      </c>
      <c r="I31" s="461" cm="1">
        <f t="array" ref="I31">IFERROR(
               _xlfn.IFS(
                       _xlfn.XLOOKUP($F31,SR!$E$1:$E$5001,SR!$J$1:$J$5001,"",0)&gt;0,_xlfn.XLOOKUP($F31,SR!$E$1:$E$5001,SR!$J$1:$J$5001,"",0),
                       _xlfn.XLOOKUP($F31,SR!$E$1:$E$5001,SR!$K$1:$K$5001,"",0)&gt;0,_xlfn.XLOOKUP($F31,SR!$E$1:$E$5001,SR!$K$1:$K$5001,"",0),
                       _xlfn.XLOOKUP($F31,SR!$E$1:$E$5001,SR!$L$1:$L$5001,"",0)&gt;0,_xlfn.XLOOKUP($F31,SR!$E$1:$E$5001,SR!$L$1:$L$5001,"",0),
                       _xlfn.XLOOKUP($F31,SR!$E$1:$E$5001,SR!$M$1:$M$5001,"",0)&gt;0,_xlfn.XLOOKUP($F31,SR!$E$1:$E$5001,SR!$M$1:$M$5001,"",0),
                       _xlfn.XLOOKUP($F31,SR!$E$1:$E$5001,SR!$N$1:$N$5001,"",0)&gt;0,_xlfn.XLOOKUP($F31,SR!$E$1:$E$5001,SR!$N$1:$N$5001,"",0)
                   )/1000,
                 0)</f>
        <v>0</v>
      </c>
      <c r="J31" s="466">
        <f>IF(H31&gt;0,'Lead &amp; Rate'!$C$24,)</f>
        <v>0</v>
      </c>
      <c r="K31" s="466" cm="1">
        <f t="array" ref="K31">IFERROR(
               _xlfn.IFS(
                       _xlfn.XLOOKUP($F31,SR!$E$1:$E$5001,SR!$J$1:$J$5001,"",0)&gt;0,'Lead &amp; Rate'!$C$25,
                       _xlfn.XLOOKUP($F31,SR!$E$1:$E$5001,SR!$K$1:$K$5001,"",0)&gt;0,'Lead &amp; Rate'!$C$20,
                       _xlfn.XLOOKUP($F31,SR!$E$1:$E$5001,SR!$L$1:$L$5001,"",0)&gt;0,'Lead &amp; Rate'!$C$21,
                       _xlfn.XLOOKUP($F31,SR!$E$1:$E$5001,SR!$M$1:$M$5001,"",0)&gt;0,'Lead &amp; Rate'!$C$22,
                       _xlfn.XLOOKUP($F31,SR!$E$1:$E$5001,SR!$N$1:$N$5001,"",0)&gt;0,'Lead &amp; Rate'!$C$23
                   ),
                 0)</f>
        <v>0</v>
      </c>
      <c r="L31" s="466">
        <f t="shared" si="4"/>
        <v>0</v>
      </c>
      <c r="M31" s="466">
        <f>IF(H31&gt;0,'Lead &amp; Rate'!$D$24,)</f>
        <v>0</v>
      </c>
      <c r="N31" s="466" cm="1">
        <f t="array" ref="N31">IFERROR(
               _xlfn.IFS(
                       _xlfn.XLOOKUP($F31,SR!$E$1:$E$5001,SR!$J$1:$J$5001,"",0)&gt;0,'Lead &amp; Rate'!$D$25,
                       _xlfn.XLOOKUP($F31,SR!$E$1:$E$5001,SR!$K$1:$K$5001,"",0)&gt;0,'Lead &amp; Rate'!$D$20,
                       _xlfn.XLOOKUP($F31,SR!$E$1:$E$5001,SR!$L$1:$L$5001,"",0)&gt;0,'Lead &amp; Rate'!$D$21,
                       _xlfn.XLOOKUP($F31,SR!$E$1:$E$5001,SR!$M$1:$M$5001,"",0)&gt;0,'Lead &amp; Rate'!$D$22,
                       _xlfn.XLOOKUP($F31,SR!$E$1:$E$5001,SR!$N$1:$N$5001,"",0)&gt;0,'Lead &amp; Rate'!$D$23
                   ),
                 0)</f>
        <v>0</v>
      </c>
      <c r="O31" s="466">
        <f t="shared" si="1"/>
        <v>0</v>
      </c>
      <c r="P31" s="466">
        <f t="shared" si="2"/>
        <v>0</v>
      </c>
      <c r="Q31" s="461">
        <f>_xlfn.XLOOKUP($F31,SR!$E$1:$E$5001,SR!$AD$1:$AD$5001,"",0)</f>
        <v>0</v>
      </c>
      <c r="R31" s="461">
        <f>_xlfn.XLOOKUP($F31,SR!$E$1:$E$5001,SR!$AE$1:$AE$5001,"",0)</f>
        <v>34.074999999999996</v>
      </c>
      <c r="S31" s="217">
        <f t="shared" si="3"/>
        <v>2317.0749999999998</v>
      </c>
    </row>
    <row r="32" spans="1:19" s="2" customFormat="1" ht="195">
      <c r="A32" s="461">
        <f>AbsQty!A382</f>
        <v>11</v>
      </c>
      <c r="B32" s="457" t="str">
        <f>_xlfn.XLOOKUP($F32,SR!$E$1:$E$5001,SR!$A$1:$A$5001,"",0)</f>
        <v>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
A Laying Using Mechanical Paver</v>
      </c>
      <c r="C32" s="461" t="str">
        <f>_xlfn.XLOOKUP($F32,SR!$E$1:$E$5001,SR!$B$1:$B$5001,"",0)</f>
        <v>Cum</v>
      </c>
      <c r="D32" s="461" t="str">
        <f>_xlfn.XLOOKUP($F32,SR!$E$1:$E$5001,SR!$C$1:$C$5001,"",0)</f>
        <v>NH ZONE BENGALURU 2022-23.</v>
      </c>
      <c r="E32" s="461">
        <f>_xlfn.XLOOKUP($F32,SR!$E$1:$E$5001,SR!$D$1:$D$5001,"",0)</f>
        <v>44</v>
      </c>
      <c r="F32" s="461" t="str">
        <f>_xlfn.XLOOKUP(A32,AbsQty!$A$1:$A$5167,AbsQty!$J$1:$J$5167,,0)</f>
        <v>4.14 A</v>
      </c>
      <c r="G32" s="469" cm="1">
        <f t="array" ref="G32">_xlfn.IFS(
          $C$7=3,_xlfn.XLOOKUP($F32,SR!$E$1:$E$5001,SR!$F$1:$F$5001,"",0),
          $C$7=2,_xlfn.XLOOKUP($F32,SR!$E$1:$E$5001,SR!$G$1:$G$5001,"",0),
          $C$7=1,_xlfn.XLOOKUP($F32,SR!$E$1:$E$5001,SR!$H$1:$H$5001,"",0)
         )</f>
        <v>2366</v>
      </c>
      <c r="H32" s="461">
        <f>_xlfn.XLOOKUP($F32,SR!$E$1:$E$5001,SR!$I$1:$I$5001,"",0)/1000</f>
        <v>0</v>
      </c>
      <c r="I32" s="461" cm="1">
        <f t="array" ref="I32">IFERROR(
               _xlfn.IFS(
                       _xlfn.XLOOKUP($F32,SR!$E$1:$E$5001,SR!$J$1:$J$5001,"",0)&gt;0,_xlfn.XLOOKUP($F32,SR!$E$1:$E$5001,SR!$J$1:$J$5001,"",0),
                       _xlfn.XLOOKUP($F32,SR!$E$1:$E$5001,SR!$K$1:$K$5001,"",0)&gt;0,_xlfn.XLOOKUP($F32,SR!$E$1:$E$5001,SR!$K$1:$K$5001,"",0),
                       _xlfn.XLOOKUP($F32,SR!$E$1:$E$5001,SR!$L$1:$L$5001,"",0)&gt;0,_xlfn.XLOOKUP($F32,SR!$E$1:$E$5001,SR!$L$1:$L$5001,"",0),
                       _xlfn.XLOOKUP($F32,SR!$E$1:$E$5001,SR!$M$1:$M$5001,"",0)&gt;0,_xlfn.XLOOKUP($F32,SR!$E$1:$E$5001,SR!$M$1:$M$5001,"",0),
                       _xlfn.XLOOKUP($F32,SR!$E$1:$E$5001,SR!$N$1:$N$5001,"",0)&gt;0,_xlfn.XLOOKUP($F32,SR!$E$1:$E$5001,SR!$N$1:$N$5001,"",0)
                   )/1000,
                 0)</f>
        <v>0</v>
      </c>
      <c r="J32" s="466">
        <f>IF(H32&gt;0,'Lead &amp; Rate'!$C$24,)</f>
        <v>0</v>
      </c>
      <c r="K32" s="466" cm="1">
        <f t="array" ref="K32">IFERROR(
               _xlfn.IFS(
                       _xlfn.XLOOKUP($F32,SR!$E$1:$E$5001,SR!$J$1:$J$5001,"",0)&gt;0,'Lead &amp; Rate'!$C$25,
                       _xlfn.XLOOKUP($F32,SR!$E$1:$E$5001,SR!$K$1:$K$5001,"",0)&gt;0,'Lead &amp; Rate'!$C$20,
                       _xlfn.XLOOKUP($F32,SR!$E$1:$E$5001,SR!$L$1:$L$5001,"",0)&gt;0,'Lead &amp; Rate'!$C$21,
                       _xlfn.XLOOKUP($F32,SR!$E$1:$E$5001,SR!$M$1:$M$5001,"",0)&gt;0,'Lead &amp; Rate'!$C$22,
                       _xlfn.XLOOKUP($F32,SR!$E$1:$E$5001,SR!$N$1:$N$5001,"",0)&gt;0,'Lead &amp; Rate'!$C$23
                   ),
                 0)</f>
        <v>0</v>
      </c>
      <c r="L32" s="466">
        <f t="shared" si="4"/>
        <v>0</v>
      </c>
      <c r="M32" s="466">
        <f>IF(H32&gt;0,'Lead &amp; Rate'!$D$24,)</f>
        <v>0</v>
      </c>
      <c r="N32" s="466" cm="1">
        <f t="array" ref="N32">IFERROR(
               _xlfn.IFS(
                       _xlfn.XLOOKUP($F32,SR!$E$1:$E$5001,SR!$J$1:$J$5001,"",0)&gt;0,'Lead &amp; Rate'!$D$25,
                       _xlfn.XLOOKUP($F32,SR!$E$1:$E$5001,SR!$K$1:$K$5001,"",0)&gt;0,'Lead &amp; Rate'!$D$20,
                       _xlfn.XLOOKUP($F32,SR!$E$1:$E$5001,SR!$L$1:$L$5001,"",0)&gt;0,'Lead &amp; Rate'!$D$21,
                       _xlfn.XLOOKUP($F32,SR!$E$1:$E$5001,SR!$M$1:$M$5001,"",0)&gt;0,'Lead &amp; Rate'!$D$22,
                       _xlfn.XLOOKUP($F32,SR!$E$1:$E$5001,SR!$N$1:$N$5001,"",0)&gt;0,'Lead &amp; Rate'!$D$23
                   ),
                 0)</f>
        <v>0</v>
      </c>
      <c r="O32" s="466">
        <f t="shared" si="1"/>
        <v>0</v>
      </c>
      <c r="P32" s="466">
        <f t="shared" si="2"/>
        <v>0</v>
      </c>
      <c r="Q32" s="461">
        <f>_xlfn.XLOOKUP($F32,SR!$E$1:$E$5001,SR!$AD$1:$AD$5001,"",0)</f>
        <v>0</v>
      </c>
      <c r="R32" s="461">
        <f>_xlfn.XLOOKUP($F32,SR!$E$1:$E$5001,SR!$AE$1:$AE$5001,"",0)</f>
        <v>37.482500000000002</v>
      </c>
      <c r="S32" s="217">
        <f t="shared" si="3"/>
        <v>2403.4825000000001</v>
      </c>
    </row>
    <row r="33" spans="1:19" s="2" customFormat="1" ht="15.6">
      <c r="A33" s="8"/>
      <c r="B33" s="12" t="s">
        <v>86</v>
      </c>
      <c r="C33" s="8"/>
      <c r="D33" s="462"/>
      <c r="E33" s="462"/>
      <c r="F33" s="462"/>
      <c r="G33" s="478"/>
      <c r="H33" s="462"/>
      <c r="I33" s="462"/>
      <c r="J33" s="478"/>
      <c r="K33" s="478"/>
      <c r="L33" s="478"/>
      <c r="M33" s="478"/>
      <c r="N33" s="478"/>
      <c r="O33" s="478"/>
      <c r="P33" s="478"/>
      <c r="Q33" s="462"/>
      <c r="R33" s="462"/>
      <c r="S33" s="53"/>
    </row>
    <row r="34" spans="1:19" s="2" customFormat="1" ht="105">
      <c r="A34" s="461">
        <f>AbsQty!A523</f>
        <v>12</v>
      </c>
      <c r="B34" s="457" t="str">
        <f>_xlfn.XLOOKUP($F34,SR!$E$1:$E$5001,SR!$A$1:$A$5001,"",0)</f>
        <v>Prime Coat over WMM/WBM - 
A (i) Providing and applying primer coat with SS1  bitumen emulsion complying IS-8887  on prepared surface of granular Base including clearing of road surface and spraying primer at the rate of 0.70 kg/sqm using mechanical means.as per table-500-3, including  cost of all  materials, labour, usage charges of all machinery, loading &amp; unloading etc., complete, execpt lead for emulsion.</v>
      </c>
      <c r="C34" s="461" t="str">
        <f>_xlfn.XLOOKUP($F34,SR!$E$1:$E$5001,SR!$B$1:$B$5001,"",0)</f>
        <v>Sqm</v>
      </c>
      <c r="D34" s="461" t="str">
        <f>_xlfn.XLOOKUP($F34,SR!$E$1:$E$5001,SR!$C$1:$C$5001,"",0)</f>
        <v>NH ZONE BENGALURU 2022-23.</v>
      </c>
      <c r="E34" s="461">
        <f>_xlfn.XLOOKUP($F34,SR!$E$1:$E$5001,SR!$D$1:$D$5001,"",0)</f>
        <v>51</v>
      </c>
      <c r="F34" s="461" t="str">
        <f>_xlfn.XLOOKUP(A34,AbsQty!$A$1:$A$5167,AbsQty!$J$1:$J$5167,,0)</f>
        <v>5.01 A (i)</v>
      </c>
      <c r="G34" s="469" cm="1">
        <f t="array" ref="G34">_xlfn.IFS(
          $C$7=3,_xlfn.XLOOKUP($F34,SR!$E$1:$E$5001,SR!$F$1:$F$5001,"",0),
          $C$7=2,_xlfn.XLOOKUP($F34,SR!$E$1:$E$5001,SR!$G$1:$G$5001,"",0),
          $C$7=1,_xlfn.XLOOKUP($F34,SR!$E$1:$E$5001,SR!$H$1:$H$5001,"",0)
         )</f>
        <v>75</v>
      </c>
      <c r="H34" s="461">
        <f>_xlfn.XLOOKUP($F34,SR!$E$1:$E$5001,SR!$I$1:$I$5001,"",0)/1000</f>
        <v>0</v>
      </c>
      <c r="I34" s="461" cm="1">
        <f t="array" ref="I34">IFERROR(
               _xlfn.IFS(
                       _xlfn.XLOOKUP($F34,SR!$E$1:$E$5001,SR!$J$1:$J$5001,"",0)&gt;0,_xlfn.XLOOKUP($F34,SR!$E$1:$E$5001,SR!$J$1:$J$5001,"",0),
                       _xlfn.XLOOKUP($F34,SR!$E$1:$E$5001,SR!$K$1:$K$5001,"",0)&gt;0,_xlfn.XLOOKUP($F34,SR!$E$1:$E$5001,SR!$K$1:$K$5001,"",0),
                       _xlfn.XLOOKUP($F34,SR!$E$1:$E$5001,SR!$L$1:$L$5001,"",0)&gt;0,_xlfn.XLOOKUP($F34,SR!$E$1:$E$5001,SR!$L$1:$L$5001,"",0),
                       _xlfn.XLOOKUP($F34,SR!$E$1:$E$5001,SR!$M$1:$M$5001,"",0)&gt;0,_xlfn.XLOOKUP($F34,SR!$E$1:$E$5001,SR!$M$1:$M$5001,"",0),
                       _xlfn.XLOOKUP($F34,SR!$E$1:$E$5001,SR!$N$1:$N$5001,"",0)&gt;0,_xlfn.XLOOKUP($F34,SR!$E$1:$E$5001,SR!$N$1:$N$5001,"",0)
                   )/1000,
                 0)</f>
        <v>6.9999999999999999E-4</v>
      </c>
      <c r="J34" s="466">
        <f>IF(H34&gt;0,'Lead &amp; Rate'!$C$24,)</f>
        <v>0</v>
      </c>
      <c r="K34" s="466" cm="1">
        <f t="array" ref="K34">IFERROR(
               _xlfn.IFS(
                       _xlfn.XLOOKUP($F34,SR!$E$1:$E$5001,SR!$J$1:$J$5001,"",0)&gt;0,'Lead &amp; Rate'!$C$25,
                       _xlfn.XLOOKUP($F34,SR!$E$1:$E$5001,SR!$K$1:$K$5001,"",0)&gt;0,'Lead &amp; Rate'!$C$20,
                       _xlfn.XLOOKUP($F34,SR!$E$1:$E$5001,SR!$L$1:$L$5001,"",0)&gt;0,'Lead &amp; Rate'!$C$21,
                       _xlfn.XLOOKUP($F34,SR!$E$1:$E$5001,SR!$M$1:$M$5001,"",0)&gt;0,'Lead &amp; Rate'!$C$22,
                       _xlfn.XLOOKUP($F34,SR!$E$1:$E$5001,SR!$N$1:$N$5001,"",0)&gt;0,'Lead &amp; Rate'!$C$23
                   ),
                 0)</f>
        <v>87628</v>
      </c>
      <c r="L34" s="466">
        <f t="shared" si="4"/>
        <v>61.339599999999997</v>
      </c>
      <c r="M34" s="466">
        <f>IF(H34&gt;0,'Lead &amp; Rate'!$D$24,)</f>
        <v>0</v>
      </c>
      <c r="N34" s="466" cm="1">
        <f t="array" ref="N34">IFERROR(
               _xlfn.IFS(
                       _xlfn.XLOOKUP($F34,SR!$E$1:$E$5001,SR!$J$1:$J$5001,"",0)&gt;0,'Lead &amp; Rate'!$D$25,
                       _xlfn.XLOOKUP($F34,SR!$E$1:$E$5001,SR!$K$1:$K$5001,"",0)&gt;0,'Lead &amp; Rate'!$D$20,
                       _xlfn.XLOOKUP($F34,SR!$E$1:$E$5001,SR!$L$1:$L$5001,"",0)&gt;0,'Lead &amp; Rate'!$D$21,
                       _xlfn.XLOOKUP($F34,SR!$E$1:$E$5001,SR!$M$1:$M$5001,"",0)&gt;0,'Lead &amp; Rate'!$D$22,
                       _xlfn.XLOOKUP($F34,SR!$E$1:$E$5001,SR!$N$1:$N$5001,"",0)&gt;0,'Lead &amp; Rate'!$D$23
                   ),
                 0)</f>
        <v>77059</v>
      </c>
      <c r="O34" s="466">
        <f t="shared" si="1"/>
        <v>53.941299999999998</v>
      </c>
      <c r="P34" s="466">
        <f t="shared" si="2"/>
        <v>-7.398299999999999</v>
      </c>
      <c r="Q34" s="461">
        <f>_xlfn.XLOOKUP($F34,SR!$E$1:$E$5001,SR!$AD$1:$AD$5001,"",0)</f>
        <v>2.4197599999999997</v>
      </c>
      <c r="R34" s="461">
        <f>_xlfn.XLOOKUP($F34,SR!$E$1:$E$5001,SR!$AE$1:$AE$5001,"",0)</f>
        <v>0</v>
      </c>
      <c r="S34" s="217">
        <f t="shared" si="3"/>
        <v>70.02145999999999</v>
      </c>
    </row>
    <row r="35" spans="1:19" s="2" customFormat="1" ht="105">
      <c r="A35" s="461">
        <f>AbsQty!A594</f>
        <v>13</v>
      </c>
      <c r="B35" s="457" t="str">
        <f>_xlfn.XLOOKUP($F35,SR!$E$1:$E$5001,SR!$A$1:$A$5001,"",0)</f>
        <v>Tack Coat on Bituminous surfaces 
(i) a Providing and applying tack coat with bitumen emulsion (RS1) using emulsion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emulsion.</v>
      </c>
      <c r="C35" s="461" t="str">
        <f>_xlfn.XLOOKUP($F35,SR!$E$1:$E$5001,SR!$B$1:$B$5001,"",0)</f>
        <v>Sqm</v>
      </c>
      <c r="D35" s="461" t="str">
        <f>_xlfn.XLOOKUP($F35,SR!$E$1:$E$5001,SR!$C$1:$C$5001,"",0)</f>
        <v>NH ZONE BENGALURU 2022-23.</v>
      </c>
      <c r="E35" s="461">
        <f>_xlfn.XLOOKUP($F35,SR!$E$1:$E$5001,SR!$D$1:$D$5001,"",0)</f>
        <v>53</v>
      </c>
      <c r="F35" s="461" t="str">
        <f>_xlfn.XLOOKUP(A35,AbsQty!$A$1:$A$5167,AbsQty!$J$1:$J$5167,,0)</f>
        <v>5.02 (i) a</v>
      </c>
      <c r="G35" s="469" cm="1">
        <f t="array" ref="G35">_xlfn.IFS(
          $C$7=3,_xlfn.XLOOKUP($F35,SR!$E$1:$E$5001,SR!$F$1:$F$5001,"",0),
          $C$7=2,_xlfn.XLOOKUP($F35,SR!$E$1:$E$5001,SR!$G$1:$G$5001,"",0),
          $C$7=1,_xlfn.XLOOKUP($F35,SR!$E$1:$E$5001,SR!$H$1:$H$5001,"",0)
         )</f>
        <v>12.196292906285715</v>
      </c>
      <c r="H35" s="461">
        <f>_xlfn.XLOOKUP($F35,SR!$E$1:$E$5001,SR!$I$1:$I$5001,"",0)/1000</f>
        <v>0</v>
      </c>
      <c r="I35" s="461" cm="1">
        <f t="array" ref="I35">IFERROR(
               _xlfn.IFS(
                       _xlfn.XLOOKUP($F35,SR!$E$1:$E$5001,SR!$J$1:$J$5001,"",0)&gt;0,_xlfn.XLOOKUP($F35,SR!$E$1:$E$5001,SR!$J$1:$J$5001,"",0),
                       _xlfn.XLOOKUP($F35,SR!$E$1:$E$5001,SR!$K$1:$K$5001,"",0)&gt;0,_xlfn.XLOOKUP($F35,SR!$E$1:$E$5001,SR!$K$1:$K$5001,"",0),
                       _xlfn.XLOOKUP($F35,SR!$E$1:$E$5001,SR!$L$1:$L$5001,"",0)&gt;0,_xlfn.XLOOKUP($F35,SR!$E$1:$E$5001,SR!$L$1:$L$5001,"",0),
                       _xlfn.XLOOKUP($F35,SR!$E$1:$E$5001,SR!$M$1:$M$5001,"",0)&gt;0,_xlfn.XLOOKUP($F35,SR!$E$1:$E$5001,SR!$M$1:$M$5001,"",0),
                       _xlfn.XLOOKUP($F35,SR!$E$1:$E$5001,SR!$N$1:$N$5001,"",0)&gt;0,_xlfn.XLOOKUP($F35,SR!$E$1:$E$5001,SR!$N$1:$N$5001,"",0)
                   )/1000,
                 0)</f>
        <v>2.0000000000000001E-4</v>
      </c>
      <c r="J35" s="466">
        <f>IF(H35&gt;0,'Lead &amp; Rate'!$C$24,)</f>
        <v>0</v>
      </c>
      <c r="K35" s="466" cm="1">
        <f t="array" ref="K35">IFERROR(
               _xlfn.IFS(
                       _xlfn.XLOOKUP($F35,SR!$E$1:$E$5001,SR!$J$1:$J$5001,"",0)&gt;0,'Lead &amp; Rate'!$C$25,
                       _xlfn.XLOOKUP($F35,SR!$E$1:$E$5001,SR!$K$1:$K$5001,"",0)&gt;0,'Lead &amp; Rate'!$C$20,
                       _xlfn.XLOOKUP($F35,SR!$E$1:$E$5001,SR!$L$1:$L$5001,"",0)&gt;0,'Lead &amp; Rate'!$C$21,
                       _xlfn.XLOOKUP($F35,SR!$E$1:$E$5001,SR!$M$1:$M$5001,"",0)&gt;0,'Lead &amp; Rate'!$C$22,
                       _xlfn.XLOOKUP($F35,SR!$E$1:$E$5001,SR!$N$1:$N$5001,"",0)&gt;0,'Lead &amp; Rate'!$C$23
                   ),
                 0)</f>
        <v>46080</v>
      </c>
      <c r="L35" s="466">
        <f t="shared" si="4"/>
        <v>9.2160000000000011</v>
      </c>
      <c r="M35" s="466">
        <f>IF(H35&gt;0,'Lead &amp; Rate'!$D$24,)</f>
        <v>0</v>
      </c>
      <c r="N35" s="466" cm="1">
        <f t="array" ref="N35">IFERROR(
               _xlfn.IFS(
                       _xlfn.XLOOKUP($F35,SR!$E$1:$E$5001,SR!$J$1:$J$5001,"",0)&gt;0,'Lead &amp; Rate'!$D$25,
                       _xlfn.XLOOKUP($F35,SR!$E$1:$E$5001,SR!$K$1:$K$5001,"",0)&gt;0,'Lead &amp; Rate'!$D$20,
                       _xlfn.XLOOKUP($F35,SR!$E$1:$E$5001,SR!$L$1:$L$5001,"",0)&gt;0,'Lead &amp; Rate'!$D$21,
                       _xlfn.XLOOKUP($F35,SR!$E$1:$E$5001,SR!$M$1:$M$5001,"",0)&gt;0,'Lead &amp; Rate'!$D$22,
                       _xlfn.XLOOKUP($F35,SR!$E$1:$E$5001,SR!$N$1:$N$5001,"",0)&gt;0,'Lead &amp; Rate'!$D$23
                   ),
                 0)</f>
        <v>42192</v>
      </c>
      <c r="O35" s="466">
        <f t="shared" si="1"/>
        <v>8.4383999999999997</v>
      </c>
      <c r="P35" s="466">
        <f t="shared" si="2"/>
        <v>-0.7776000000000014</v>
      </c>
      <c r="Q35" s="461">
        <f>_xlfn.XLOOKUP($F35,SR!$E$1:$E$5001,SR!$AD$1:$AD$5001,"",0)</f>
        <v>0.69135999999999997</v>
      </c>
      <c r="R35" s="461">
        <f>_xlfn.XLOOKUP($F35,SR!$E$1:$E$5001,SR!$AE$1:$AE$5001,"",0)</f>
        <v>0</v>
      </c>
      <c r="S35" s="217">
        <f t="shared" si="3"/>
        <v>12.110052906285713</v>
      </c>
    </row>
    <row r="36" spans="1:19" s="2" customFormat="1" ht="240">
      <c r="A36" s="461">
        <f>AbsQty!A665</f>
        <v>14</v>
      </c>
      <c r="B36" s="457" t="str">
        <f>_xlfn.XLOOKUP($F36,SR!$E$1:$E$5001,SR!$A$1:$A$5001,"",0)</f>
        <v>Dense Graded Bituminous Macadam -  Grading -I :
 Providing and laying dense graded bituminous macadam with higher capacity batch type HMP using crushed aggregates as per table 500-7 of specified grading premixed with bituminous binder VG-40 paving bitumen as per clause 504.3.1 complying with IS-73-2013 of specified grading, premixed with bituminous binder @ 4.0 percent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(Compacted thickness-  75-100 mm compacted thickness</v>
      </c>
      <c r="C36" s="461" t="str">
        <f>_xlfn.XLOOKUP($F36,SR!$E$1:$E$5001,SR!$B$1:$B$5001,"",0)</f>
        <v>Cum</v>
      </c>
      <c r="D36" s="461" t="str">
        <f>_xlfn.XLOOKUP($F36,SR!$E$1:$E$5001,SR!$C$1:$C$5001,"",0)</f>
        <v>NH ZONE BENGALURU 2022-23.</v>
      </c>
      <c r="E36" s="461">
        <f>_xlfn.XLOOKUP($F36,SR!$E$1:$E$5001,SR!$D$1:$D$5001,"",0)</f>
        <v>57</v>
      </c>
      <c r="F36" s="461" t="str">
        <f>_xlfn.XLOOKUP(A36,AbsQty!$A$1:$A$5167,AbsQty!$J$1:$J$5167,,0)</f>
        <v>5.04 (i) b</v>
      </c>
      <c r="G36" s="469" cm="1">
        <f t="array" ref="G36">_xlfn.IFS(
          $C$7=3,_xlfn.XLOOKUP($F36,SR!$E$1:$E$5001,SR!$F$1:$F$5001,"",0),
          $C$7=2,_xlfn.XLOOKUP($F36,SR!$E$1:$E$5001,SR!$G$1:$G$5001,"",0),
          $C$7=1,_xlfn.XLOOKUP($F36,SR!$E$1:$E$5001,SR!$H$1:$H$5001,"",0)
         )</f>
        <v>9965</v>
      </c>
      <c r="H36" s="461">
        <f>_xlfn.XLOOKUP($F36,SR!$E$1:$E$5001,SR!$I$1:$I$5001,"",0)/1000</f>
        <v>4.4350000000000001E-2</v>
      </c>
      <c r="I36" s="461" cm="1">
        <f t="array" ref="I36">IFERROR(
               _xlfn.IFS(
                       _xlfn.XLOOKUP($F36,SR!$E$1:$E$5001,SR!$J$1:$J$5001,"",0)&gt;0,_xlfn.XLOOKUP($F36,SR!$E$1:$E$5001,SR!$J$1:$J$5001,"",0),
                       _xlfn.XLOOKUP($F36,SR!$E$1:$E$5001,SR!$K$1:$K$5001,"",0)&gt;0,_xlfn.XLOOKUP($F36,SR!$E$1:$E$5001,SR!$K$1:$K$5001,"",0),
                       _xlfn.XLOOKUP($F36,SR!$E$1:$E$5001,SR!$L$1:$L$5001,"",0)&gt;0,_xlfn.XLOOKUP($F36,SR!$E$1:$E$5001,SR!$L$1:$L$5001,"",0),
                       _xlfn.XLOOKUP($F36,SR!$E$1:$E$5001,SR!$M$1:$M$5001,"",0)&gt;0,_xlfn.XLOOKUP($F36,SR!$E$1:$E$5001,SR!$M$1:$M$5001,"",0),
                       _xlfn.XLOOKUP($F36,SR!$E$1:$E$5001,SR!$N$1:$N$5001,"",0)&gt;0,_xlfn.XLOOKUP($F36,SR!$E$1:$E$5001,SR!$N$1:$N$5001,"",0)
                   )/1000,
                 0)</f>
        <v>9.240000000000001E-2</v>
      </c>
      <c r="J36" s="466">
        <f>IF(H36&gt;0,'Lead &amp; Rate'!$C$24,)</f>
        <v>6100</v>
      </c>
      <c r="K36" s="466" cm="1">
        <f t="array" ref="K36">IFERROR(
               _xlfn.IFS(
                       _xlfn.XLOOKUP($F36,SR!$E$1:$E$5001,SR!$J$1:$J$5001,"",0)&gt;0,'Lead &amp; Rate'!$C$25,
                       _xlfn.XLOOKUP($F36,SR!$E$1:$E$5001,SR!$K$1:$K$5001,"",0)&gt;0,'Lead &amp; Rate'!$C$20,
                       _xlfn.XLOOKUP($F36,SR!$E$1:$E$5001,SR!$L$1:$L$5001,"",0)&gt;0,'Lead &amp; Rate'!$C$21,
                       _xlfn.XLOOKUP($F36,SR!$E$1:$E$5001,SR!$M$1:$M$5001,"",0)&gt;0,'Lead &amp; Rate'!$C$22,
                       _xlfn.XLOOKUP($F36,SR!$E$1:$E$5001,SR!$N$1:$N$5001,"",0)&gt;0,'Lead &amp; Rate'!$C$23
                   ),
                 0)</f>
        <v>54760</v>
      </c>
      <c r="L36" s="466">
        <f t="shared" si="4"/>
        <v>5330.3590000000004</v>
      </c>
      <c r="M36" s="466">
        <f>IF(H36&gt;0,'Lead &amp; Rate'!$D$24,)</f>
        <v>5800</v>
      </c>
      <c r="N36" s="466" cm="1">
        <f t="array" ref="N36">IFERROR(
               _xlfn.IFS(
                       _xlfn.XLOOKUP($F36,SR!$E$1:$E$5001,SR!$J$1:$J$5001,"",0)&gt;0,'Lead &amp; Rate'!$D$25,
                       _xlfn.XLOOKUP($F36,SR!$E$1:$E$5001,SR!$K$1:$K$5001,"",0)&gt;0,'Lead &amp; Rate'!$D$20,
                       _xlfn.XLOOKUP($F36,SR!$E$1:$E$5001,SR!$L$1:$L$5001,"",0)&gt;0,'Lead &amp; Rate'!$D$21,
                       _xlfn.XLOOKUP($F36,SR!$E$1:$E$5001,SR!$M$1:$M$5001,"",0)&gt;0,'Lead &amp; Rate'!$D$22,
                       _xlfn.XLOOKUP($F36,SR!$E$1:$E$5001,SR!$N$1:$N$5001,"",0)&gt;0,'Lead &amp; Rate'!$D$23
                   ),
                 0)</f>
        <v>47650</v>
      </c>
      <c r="O36" s="466">
        <f t="shared" si="1"/>
        <v>4660.09</v>
      </c>
      <c r="P36" s="466">
        <f t="shared" si="2"/>
        <v>-670.26900000000023</v>
      </c>
      <c r="Q36" s="461">
        <f>_xlfn.XLOOKUP($F36,SR!$E$1:$E$5001,SR!$AD$1:$AD$5001,"",0)</f>
        <v>319.40832</v>
      </c>
      <c r="R36" s="461">
        <f>_xlfn.XLOOKUP($F36,SR!$E$1:$E$5001,SR!$AE$1:$AE$5001,"",0)</f>
        <v>39.186249999999994</v>
      </c>
      <c r="S36" s="217">
        <f t="shared" si="3"/>
        <v>9653.3255700000009</v>
      </c>
    </row>
    <row r="37" spans="1:19" s="2" customFormat="1" ht="225">
      <c r="A37" s="461">
        <f>AbsQty!A737</f>
        <v>15</v>
      </c>
      <c r="B37" s="457" t="str">
        <f>_xlfn.XLOOKUP($F37,SR!$E$1:$E$5001,SR!$A$1:$A$5001,"",0)</f>
        <v>Bituminous Concrete with waste plastic - Grading -I I
 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v>
      </c>
      <c r="C37" s="461" t="str">
        <f>_xlfn.XLOOKUP($F37,SR!$E$1:$E$5001,SR!$B$1:$B$5001,"",0)</f>
        <v>Cum</v>
      </c>
      <c r="D37" s="461" t="str">
        <f>_xlfn.XLOOKUP($F37,SR!$E$1:$E$5001,SR!$C$1:$C$5001,"",0)</f>
        <v>NH ZONE BENGALURU 2022-23.</v>
      </c>
      <c r="E37" s="461">
        <f>_xlfn.XLOOKUP($F37,SR!$E$1:$E$5001,SR!$D$1:$D$5001,"",0)</f>
        <v>74</v>
      </c>
      <c r="F37" s="461" t="str">
        <f>_xlfn.XLOOKUP(A37,AbsQty!$A$1:$A$5167,AbsQty!$J$1:$J$5167,,0)</f>
        <v>5.19 (ii) b</v>
      </c>
      <c r="G37" s="469" cm="1">
        <f t="array" ref="G37">_xlfn.IFS(
          $C$7=3,_xlfn.XLOOKUP($F37,SR!$E$1:$E$5001,SR!$F$1:$F$5001,"",0),
          $C$7=2,_xlfn.XLOOKUP($F37,SR!$E$1:$E$5001,SR!$G$1:$G$5001,"",0),
          $C$7=1,_xlfn.XLOOKUP($F37,SR!$E$1:$E$5001,SR!$H$1:$H$5001,"",0)
         )</f>
        <v>12121</v>
      </c>
      <c r="H37" s="461">
        <f>_xlfn.XLOOKUP($F37,SR!$E$1:$E$5001,SR!$I$1:$I$5001,"",0)/1000</f>
        <v>4.4649999999999995E-2</v>
      </c>
      <c r="I37" s="461" cm="1">
        <f t="array" ref="I37">IFERROR(
               _xlfn.IFS(
                       _xlfn.XLOOKUP($F37,SR!$E$1:$E$5001,SR!$J$1:$J$5001,"",0)&gt;0,_xlfn.XLOOKUP($F37,SR!$E$1:$E$5001,SR!$J$1:$J$5001,"",0),
                       _xlfn.XLOOKUP($F37,SR!$E$1:$E$5001,SR!$K$1:$K$5001,"",0)&gt;0,_xlfn.XLOOKUP($F37,SR!$E$1:$E$5001,SR!$K$1:$K$5001,"",0),
                       _xlfn.XLOOKUP($F37,SR!$E$1:$E$5001,SR!$L$1:$L$5001,"",0)&gt;0,_xlfn.XLOOKUP($F37,SR!$E$1:$E$5001,SR!$L$1:$L$5001,"",0),
                       _xlfn.XLOOKUP($F37,SR!$E$1:$E$5001,SR!$M$1:$M$5001,"",0)&gt;0,_xlfn.XLOOKUP($F37,SR!$E$1:$E$5001,SR!$M$1:$M$5001,"",0),
                       _xlfn.XLOOKUP($F37,SR!$E$1:$E$5001,SR!$N$1:$N$5001,"",0)&gt;0,_xlfn.XLOOKUP($F37,SR!$E$1:$E$5001,SR!$N$1:$N$5001,"",0)
                   )/1000,
                 0)</f>
        <v>0.11724</v>
      </c>
      <c r="J37" s="466">
        <f>IF(H37&gt;0,'Lead &amp; Rate'!$C$24,)</f>
        <v>6100</v>
      </c>
      <c r="K37" s="466" cm="1">
        <f t="array" ref="K37">IFERROR(
               _xlfn.IFS(
                       _xlfn.XLOOKUP($F37,SR!$E$1:$E$5001,SR!$J$1:$J$5001,"",0)&gt;0,'Lead &amp; Rate'!$C$25,
                       _xlfn.XLOOKUP($F37,SR!$E$1:$E$5001,SR!$K$1:$K$5001,"",0)&gt;0,'Lead &amp; Rate'!$C$20,
                       _xlfn.XLOOKUP($F37,SR!$E$1:$E$5001,SR!$L$1:$L$5001,"",0)&gt;0,'Lead &amp; Rate'!$C$21,
                       _xlfn.XLOOKUP($F37,SR!$E$1:$E$5001,SR!$M$1:$M$5001,"",0)&gt;0,'Lead &amp; Rate'!$C$22,
                       _xlfn.XLOOKUP($F37,SR!$E$1:$E$5001,SR!$N$1:$N$5001,"",0)&gt;0,'Lead &amp; Rate'!$C$23
                   ),
                 0)</f>
        <v>54760</v>
      </c>
      <c r="L37" s="466">
        <f t="shared" si="4"/>
        <v>6692.4273999999996</v>
      </c>
      <c r="M37" s="466">
        <f>IF(H37&gt;0,'Lead &amp; Rate'!$D$24,)</f>
        <v>5800</v>
      </c>
      <c r="N37" s="466" cm="1">
        <f t="array" ref="N37">IFERROR(
               _xlfn.IFS(
                       _xlfn.XLOOKUP($F37,SR!$E$1:$E$5001,SR!$J$1:$J$5001,"",0)&gt;0,'Lead &amp; Rate'!$D$25,
                       _xlfn.XLOOKUP($F37,SR!$E$1:$E$5001,SR!$K$1:$K$5001,"",0)&gt;0,'Lead &amp; Rate'!$D$20,
                       _xlfn.XLOOKUP($F37,SR!$E$1:$E$5001,SR!$L$1:$L$5001,"",0)&gt;0,'Lead &amp; Rate'!$D$21,
                       _xlfn.XLOOKUP($F37,SR!$E$1:$E$5001,SR!$M$1:$M$5001,"",0)&gt;0,'Lead &amp; Rate'!$D$22,
                       _xlfn.XLOOKUP($F37,SR!$E$1:$E$5001,SR!$N$1:$N$5001,"",0)&gt;0,'Lead &amp; Rate'!$D$23
                   ),
                 0)</f>
        <v>47650</v>
      </c>
      <c r="O37" s="466">
        <f t="shared" si="1"/>
        <v>5845.4560000000001</v>
      </c>
      <c r="P37" s="466">
        <f t="shared" si="2"/>
        <v>-846.97139999999945</v>
      </c>
      <c r="Q37" s="461">
        <f>_xlfn.XLOOKUP($F37,SR!$E$1:$E$5001,SR!$AD$1:$AD$5001,"",0)</f>
        <v>405.27523199999996</v>
      </c>
      <c r="R37" s="461">
        <f>_xlfn.XLOOKUP($F37,SR!$E$1:$E$5001,SR!$AE$1:$AE$5001,"",0)</f>
        <v>0</v>
      </c>
      <c r="S37" s="217">
        <f t="shared" si="3"/>
        <v>11679.303832000001</v>
      </c>
    </row>
    <row r="38" spans="1:19" s="2" customFormat="1" ht="15.6">
      <c r="A38" s="8"/>
      <c r="B38" s="12" t="s">
        <v>87</v>
      </c>
      <c r="C38" s="8"/>
      <c r="D38" s="462"/>
      <c r="E38" s="462"/>
      <c r="F38" s="462"/>
      <c r="G38" s="478"/>
      <c r="H38" s="462"/>
      <c r="I38" s="462"/>
      <c r="J38" s="478"/>
      <c r="K38" s="478"/>
      <c r="L38" s="478"/>
      <c r="M38" s="478"/>
      <c r="N38" s="478"/>
      <c r="O38" s="478"/>
      <c r="P38" s="478"/>
      <c r="Q38" s="462"/>
      <c r="R38" s="462"/>
      <c r="S38" s="53"/>
    </row>
    <row r="39" spans="1:19" s="2" customFormat="1" ht="120">
      <c r="A39" s="461">
        <f>AbsQty!A809</f>
        <v>16</v>
      </c>
      <c r="B39" s="457" t="str">
        <f>_xlfn.XLOOKUP($F39,SR!$E$1:$E$5001,SR!$A$1:$A$5001,"",0)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39" s="461" t="str">
        <f>_xlfn.XLOOKUP($F39,SR!$E$1:$E$5001,SR!$B$1:$B$5001,"",0)</f>
        <v>Cum</v>
      </c>
      <c r="D39" s="461" t="str">
        <f>_xlfn.XLOOKUP($F39,SR!$E$1:$E$5001,SR!$C$1:$C$5001,"",0)</f>
        <v>NH ZONE BENGALURU 2022-23.</v>
      </c>
      <c r="E39" s="461">
        <f>_xlfn.XLOOKUP($F39,SR!$E$1:$E$5001,SR!$D$1:$D$5001,"",0)</f>
        <v>19</v>
      </c>
      <c r="F39" s="461" t="str">
        <f>_xlfn.XLOOKUP(A39,AbsQty!$A$1:$A$5167,AbsQty!$J$1:$J$5167,,0)</f>
        <v>3.13 (i) B</v>
      </c>
      <c r="G39" s="469" cm="1">
        <f t="array" ref="G39">_xlfn.IFS(
          $C$7=3,_xlfn.XLOOKUP($F39,SR!$E$1:$E$5001,SR!$F$1:$F$5001,"",0),
          $C$7=2,_xlfn.XLOOKUP($F39,SR!$E$1:$E$5001,SR!$G$1:$G$5001,"",0),
          $C$7=1,_xlfn.XLOOKUP($F39,SR!$E$1:$E$5001,SR!$H$1:$H$5001,"",0)
         )</f>
        <v>81</v>
      </c>
      <c r="H39" s="461">
        <f>_xlfn.XLOOKUP($F39,SR!$E$1:$E$5001,SR!$I$1:$I$5001,"",0)/1000</f>
        <v>0</v>
      </c>
      <c r="I39" s="461" cm="1">
        <f t="array" ref="I39">IFERROR(
               _xlfn.IFS(
                       _xlfn.XLOOKUP($F39,SR!$E$1:$E$5001,SR!$J$1:$J$5001,"",0)&gt;0,_xlfn.XLOOKUP($F39,SR!$E$1:$E$5001,SR!$J$1:$J$5001,"",0),
                       _xlfn.XLOOKUP($F39,SR!$E$1:$E$5001,SR!$K$1:$K$5001,"",0)&gt;0,_xlfn.XLOOKUP($F39,SR!$E$1:$E$5001,SR!$K$1:$K$5001,"",0),
                       _xlfn.XLOOKUP($F39,SR!$E$1:$E$5001,SR!$L$1:$L$5001,"",0)&gt;0,_xlfn.XLOOKUP($F39,SR!$E$1:$E$5001,SR!$L$1:$L$5001,"",0),
                       _xlfn.XLOOKUP($F39,SR!$E$1:$E$5001,SR!$M$1:$M$5001,"",0)&gt;0,_xlfn.XLOOKUP($F39,SR!$E$1:$E$5001,SR!$M$1:$M$5001,"",0),
                       _xlfn.XLOOKUP($F39,SR!$E$1:$E$5001,SR!$N$1:$N$5001,"",0)&gt;0,_xlfn.XLOOKUP($F39,SR!$E$1:$E$5001,SR!$N$1:$N$5001,"",0)
                   )/1000,
                 0)</f>
        <v>0</v>
      </c>
      <c r="J39" s="466">
        <f>IF(H39&gt;0,'Lead &amp; Rate'!$C$24,)</f>
        <v>0</v>
      </c>
      <c r="K39" s="466" cm="1">
        <f t="array" ref="K39">IFERROR(
               _xlfn.IFS(
                       _xlfn.XLOOKUP($F39,SR!$E$1:$E$5001,SR!$J$1:$J$5001,"",0)&gt;0,'Lead &amp; Rate'!$C$25,
                       _xlfn.XLOOKUP($F39,SR!$E$1:$E$5001,SR!$K$1:$K$5001,"",0)&gt;0,'Lead &amp; Rate'!$C$20,
                       _xlfn.XLOOKUP($F39,SR!$E$1:$E$5001,SR!$L$1:$L$5001,"",0)&gt;0,'Lead &amp; Rate'!$C$21,
                       _xlfn.XLOOKUP($F39,SR!$E$1:$E$5001,SR!$M$1:$M$5001,"",0)&gt;0,'Lead &amp; Rate'!$C$22,
                       _xlfn.XLOOKUP($F39,SR!$E$1:$E$5001,SR!$N$1:$N$5001,"",0)&gt;0,'Lead &amp; Rate'!$C$23
                   ),
                 0)</f>
        <v>0</v>
      </c>
      <c r="L39" s="466">
        <f t="shared" si="4"/>
        <v>0</v>
      </c>
      <c r="M39" s="466">
        <f>IF(H39&gt;0,'Lead &amp; Rate'!$D$24,)</f>
        <v>0</v>
      </c>
      <c r="N39" s="466" cm="1">
        <f t="array" ref="N39">IFERROR(
               _xlfn.IFS(
                       _xlfn.XLOOKUP($F39,SR!$E$1:$E$5001,SR!$J$1:$J$5001,"",0)&gt;0,'Lead &amp; Rate'!$D$25,
                       _xlfn.XLOOKUP($F39,SR!$E$1:$E$5001,SR!$K$1:$K$5001,"",0)&gt;0,'Lead &amp; Rate'!$D$20,
                       _xlfn.XLOOKUP($F39,SR!$E$1:$E$5001,SR!$L$1:$L$5001,"",0)&gt;0,'Lead &amp; Rate'!$D$21,
                       _xlfn.XLOOKUP($F39,SR!$E$1:$E$5001,SR!$M$1:$M$5001,"",0)&gt;0,'Lead &amp; Rate'!$D$22,
                       _xlfn.XLOOKUP($F39,SR!$E$1:$E$5001,SR!$N$1:$N$5001,"",0)&gt;0,'Lead &amp; Rate'!$D$23
                   ),
                 0)</f>
        <v>0</v>
      </c>
      <c r="O39" s="466">
        <f t="shared" si="1"/>
        <v>0</v>
      </c>
      <c r="P39" s="466">
        <f t="shared" si="2"/>
        <v>0</v>
      </c>
      <c r="Q39" s="461">
        <f>_xlfn.XLOOKUP($F39,SR!$E$1:$E$5001,SR!$AD$1:$AD$5001,"",0)</f>
        <v>0</v>
      </c>
      <c r="R39" s="461">
        <f>_xlfn.XLOOKUP($F39,SR!$E$1:$E$5001,SR!$AE$1:$AE$5001,"",0)</f>
        <v>0</v>
      </c>
      <c r="S39" s="217">
        <f t="shared" si="3"/>
        <v>81</v>
      </c>
    </row>
    <row r="40" spans="1:19" s="2" customFormat="1" ht="150">
      <c r="A40" s="461">
        <f>AbsQty!A823</f>
        <v>17</v>
      </c>
      <c r="B40" s="457" t="str">
        <f>_xlfn.XLOOKUP($F40,SR!$E$1:$E$5001,SR!$A$1:$A$5001,"",0)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40" s="461" t="str">
        <f>_xlfn.XLOOKUP($F40,SR!$E$1:$E$5001,SR!$B$1:$B$5001,"",0)</f>
        <v>cum</v>
      </c>
      <c r="D40" s="461" t="str">
        <f>_xlfn.XLOOKUP($F40,SR!$E$1:$E$5001,SR!$C$1:$C$5001,"",0)</f>
        <v>NH ZONE BENGALURU 2022-23.</v>
      </c>
      <c r="E40" s="461">
        <f>_xlfn.XLOOKUP($F40,SR!$E$1:$E$5001,SR!$D$1:$D$5001,"",0)</f>
        <v>133</v>
      </c>
      <c r="F40" s="461" t="str">
        <f>_xlfn.XLOOKUP(A40,AbsQty!$A$1:$A$5167,AbsQty!$J$1:$J$5167,,0)</f>
        <v>9.06 A - Case I</v>
      </c>
      <c r="G40" s="469" cm="1">
        <f t="array" ref="G40">_xlfn.IFS(
          $C$7=3,_xlfn.XLOOKUP($F40,SR!$E$1:$E$5001,SR!$F$1:$F$5001,"",0),
          $C$7=2,_xlfn.XLOOKUP($F40,SR!$E$1:$E$5001,SR!$G$1:$G$5001,"",0),
          $C$7=1,_xlfn.XLOOKUP($F40,SR!$E$1:$E$5001,SR!$H$1:$H$5001,"",0)
         )</f>
        <v>5299</v>
      </c>
      <c r="H40" s="461">
        <f>_xlfn.XLOOKUP($F40,SR!$E$1:$E$5001,SR!$I$1:$I$5001,"",0)/1000</f>
        <v>0.27500000000000002</v>
      </c>
      <c r="I40" s="461" cm="1">
        <f t="array" ref="I40">IFERROR(
               _xlfn.IFS(
                       _xlfn.XLOOKUP($F40,SR!$E$1:$E$5001,SR!$J$1:$J$5001,"",0)&gt;0,_xlfn.XLOOKUP($F40,SR!$E$1:$E$5001,SR!$J$1:$J$5001,"",0),
                       _xlfn.XLOOKUP($F40,SR!$E$1:$E$5001,SR!$K$1:$K$5001,"",0)&gt;0,_xlfn.XLOOKUP($F40,SR!$E$1:$E$5001,SR!$K$1:$K$5001,"",0),
                       _xlfn.XLOOKUP($F40,SR!$E$1:$E$5001,SR!$L$1:$L$5001,"",0)&gt;0,_xlfn.XLOOKUP($F40,SR!$E$1:$E$5001,SR!$L$1:$L$5001,"",0),
                       _xlfn.XLOOKUP($F40,SR!$E$1:$E$5001,SR!$M$1:$M$5001,"",0)&gt;0,_xlfn.XLOOKUP($F40,SR!$E$1:$E$5001,SR!$M$1:$M$5001,"",0),
                       _xlfn.XLOOKUP($F40,SR!$E$1:$E$5001,SR!$N$1:$N$5001,"",0)&gt;0,_xlfn.XLOOKUP($F40,SR!$E$1:$E$5001,SR!$N$1:$N$5001,"",0)
                   )/1000,
                 0)</f>
        <v>0</v>
      </c>
      <c r="J40" s="466">
        <f>IF(H40&gt;0,'Lead &amp; Rate'!$C$24,)</f>
        <v>6100</v>
      </c>
      <c r="K40" s="466" cm="1">
        <f t="array" ref="K40">IFERROR(
               _xlfn.IFS(
                       _xlfn.XLOOKUP($F40,SR!$E$1:$E$5001,SR!$J$1:$J$5001,"",0)&gt;0,'Lead &amp; Rate'!$C$25,
                       _xlfn.XLOOKUP($F40,SR!$E$1:$E$5001,SR!$K$1:$K$5001,"",0)&gt;0,'Lead &amp; Rate'!$C$20,
                       _xlfn.XLOOKUP($F40,SR!$E$1:$E$5001,SR!$L$1:$L$5001,"",0)&gt;0,'Lead &amp; Rate'!$C$21,
                       _xlfn.XLOOKUP($F40,SR!$E$1:$E$5001,SR!$M$1:$M$5001,"",0)&gt;0,'Lead &amp; Rate'!$C$22,
                       _xlfn.XLOOKUP($F40,SR!$E$1:$E$5001,SR!$N$1:$N$5001,"",0)&gt;0,'Lead &amp; Rate'!$C$23
                   ),
                 0)</f>
        <v>0</v>
      </c>
      <c r="L40" s="466">
        <f t="shared" si="4"/>
        <v>1677.5000000000002</v>
      </c>
      <c r="M40" s="466">
        <f>IF(H40&gt;0,'Lead &amp; Rate'!$D$24,)</f>
        <v>5800</v>
      </c>
      <c r="N40" s="466" cm="1">
        <f t="array" ref="N40">IFERROR(
               _xlfn.IFS(
                       _xlfn.XLOOKUP($F40,SR!$E$1:$E$5001,SR!$J$1:$J$5001,"",0)&gt;0,'Lead &amp; Rate'!$D$25,
                       _xlfn.XLOOKUP($F40,SR!$E$1:$E$5001,SR!$K$1:$K$5001,"",0)&gt;0,'Lead &amp; Rate'!$D$20,
                       _xlfn.XLOOKUP($F40,SR!$E$1:$E$5001,SR!$L$1:$L$5001,"",0)&gt;0,'Lead &amp; Rate'!$D$21,
                       _xlfn.XLOOKUP($F40,SR!$E$1:$E$5001,SR!$M$1:$M$5001,"",0)&gt;0,'Lead &amp; Rate'!$D$22,
                       _xlfn.XLOOKUP($F40,SR!$E$1:$E$5001,SR!$N$1:$N$5001,"",0)&gt;0,'Lead &amp; Rate'!$D$23
                   ),
                 0)</f>
        <v>0</v>
      </c>
      <c r="O40" s="466">
        <f t="shared" si="1"/>
        <v>1595.0000000000002</v>
      </c>
      <c r="P40" s="466">
        <f t="shared" si="2"/>
        <v>-82.5</v>
      </c>
      <c r="Q40" s="461">
        <f>_xlfn.XLOOKUP($F40,SR!$E$1:$E$5001,SR!$AD$1:$AD$5001,"",0)</f>
        <v>0</v>
      </c>
      <c r="R40" s="461">
        <f>_xlfn.XLOOKUP($F40,SR!$E$1:$E$5001,SR!$AE$1:$AE$5001,"",0)</f>
        <v>0</v>
      </c>
      <c r="S40" s="217">
        <f t="shared" si="3"/>
        <v>5216.5</v>
      </c>
    </row>
    <row r="41" spans="1:19" s="2" customFormat="1" ht="150">
      <c r="A41" s="461">
        <f>AbsQty!A837</f>
        <v>18</v>
      </c>
      <c r="B41" s="457" t="str">
        <f>_xlfn.XLOOKUP($F41,SR!$E$1:$E$5001,SR!$A$1:$A$5001,"",0)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 PCC Grade M25 using batching plant transit mixer &amp; Concrete pump</v>
      </c>
      <c r="C41" s="461" t="str">
        <f>_xlfn.XLOOKUP($F41,SR!$E$1:$E$5001,SR!$B$1:$B$5001,"",0)</f>
        <v>cum</v>
      </c>
      <c r="D41" s="461" t="str">
        <f>_xlfn.XLOOKUP($F41,SR!$E$1:$E$5001,SR!$C$1:$C$5001,"",0)</f>
        <v>NH ZONE BENGALURU 2022-23.</v>
      </c>
      <c r="E41" s="461">
        <f>_xlfn.XLOOKUP($F41,SR!$E$1:$E$5001,SR!$D$1:$D$5001,"",0)</f>
        <v>134</v>
      </c>
      <c r="F41" s="461" t="str">
        <f>_xlfn.XLOOKUP(A41,AbsQty!$A$1:$A$5167,AbsQty!$J$1:$J$5167,,0)</f>
        <v>9.06 D - Case I</v>
      </c>
      <c r="G41" s="469" cm="1">
        <f t="array" ref="G41">_xlfn.IFS(
          $C$7=3,_xlfn.XLOOKUP($F41,SR!$E$1:$E$5001,SR!$F$1:$F$5001,"",0),
          $C$7=2,_xlfn.XLOOKUP($F41,SR!$E$1:$E$5001,SR!$G$1:$G$5001,"",0),
          $C$7=1,_xlfn.XLOOKUP($F41,SR!$E$1:$E$5001,SR!$H$1:$H$5001,"",0)
         )</f>
        <v>6338</v>
      </c>
      <c r="H41" s="461">
        <f>_xlfn.XLOOKUP($F41,SR!$E$1:$E$5001,SR!$I$1:$I$5001,"",0)/1000</f>
        <v>0.39957999999999999</v>
      </c>
      <c r="I41" s="461" cm="1">
        <f t="array" ref="I41">IFERROR(
               _xlfn.IFS(
                       _xlfn.XLOOKUP($F41,SR!$E$1:$E$5001,SR!$J$1:$J$5001,"",0)&gt;0,_xlfn.XLOOKUP($F41,SR!$E$1:$E$5001,SR!$J$1:$J$5001,"",0),
                       _xlfn.XLOOKUP($F41,SR!$E$1:$E$5001,SR!$K$1:$K$5001,"",0)&gt;0,_xlfn.XLOOKUP($F41,SR!$E$1:$E$5001,SR!$K$1:$K$5001,"",0),
                       _xlfn.XLOOKUP($F41,SR!$E$1:$E$5001,SR!$L$1:$L$5001,"",0)&gt;0,_xlfn.XLOOKUP($F41,SR!$E$1:$E$5001,SR!$L$1:$L$5001,"",0),
                       _xlfn.XLOOKUP($F41,SR!$E$1:$E$5001,SR!$M$1:$M$5001,"",0)&gt;0,_xlfn.XLOOKUP($F41,SR!$E$1:$E$5001,SR!$M$1:$M$5001,"",0),
                       _xlfn.XLOOKUP($F41,SR!$E$1:$E$5001,SR!$N$1:$N$5001,"",0)&gt;0,_xlfn.XLOOKUP($F41,SR!$E$1:$E$5001,SR!$N$1:$N$5001,"",0)
                   )/1000,
                 0)</f>
        <v>0</v>
      </c>
      <c r="J41" s="466">
        <f>IF(H41&gt;0,'Lead &amp; Rate'!$C$24,)</f>
        <v>6100</v>
      </c>
      <c r="K41" s="466" cm="1">
        <f t="array" ref="K41">IFERROR(
               _xlfn.IFS(
                       _xlfn.XLOOKUP($F41,SR!$E$1:$E$5001,SR!$J$1:$J$5001,"",0)&gt;0,'Lead &amp; Rate'!$C$25,
                       _xlfn.XLOOKUP($F41,SR!$E$1:$E$5001,SR!$K$1:$K$5001,"",0)&gt;0,'Lead &amp; Rate'!$C$20,
                       _xlfn.XLOOKUP($F41,SR!$E$1:$E$5001,SR!$L$1:$L$5001,"",0)&gt;0,'Lead &amp; Rate'!$C$21,
                       _xlfn.XLOOKUP($F41,SR!$E$1:$E$5001,SR!$M$1:$M$5001,"",0)&gt;0,'Lead &amp; Rate'!$C$22,
                       _xlfn.XLOOKUP($F41,SR!$E$1:$E$5001,SR!$N$1:$N$5001,"",0)&gt;0,'Lead &amp; Rate'!$C$23
                   ),
                 0)</f>
        <v>0</v>
      </c>
      <c r="L41" s="466">
        <f t="shared" si="4"/>
        <v>2437.4380000000001</v>
      </c>
      <c r="M41" s="466">
        <f>IF(H41&gt;0,'Lead &amp; Rate'!$D$24,)</f>
        <v>5800</v>
      </c>
      <c r="N41" s="466" cm="1">
        <f t="array" ref="N41">IFERROR(
               _xlfn.IFS(
                       _xlfn.XLOOKUP($F41,SR!$E$1:$E$5001,SR!$J$1:$J$5001,"",0)&gt;0,'Lead &amp; Rate'!$D$25,
                       _xlfn.XLOOKUP($F41,SR!$E$1:$E$5001,SR!$K$1:$K$5001,"",0)&gt;0,'Lead &amp; Rate'!$D$20,
                       _xlfn.XLOOKUP($F41,SR!$E$1:$E$5001,SR!$L$1:$L$5001,"",0)&gt;0,'Lead &amp; Rate'!$D$21,
                       _xlfn.XLOOKUP($F41,SR!$E$1:$E$5001,SR!$M$1:$M$5001,"",0)&gt;0,'Lead &amp; Rate'!$D$22,
                       _xlfn.XLOOKUP($F41,SR!$E$1:$E$5001,SR!$N$1:$N$5001,"",0)&gt;0,'Lead &amp; Rate'!$D$23
                   ),
                 0)</f>
        <v>0</v>
      </c>
      <c r="O41" s="466">
        <f t="shared" si="1"/>
        <v>2317.5639999999999</v>
      </c>
      <c r="P41" s="466">
        <f t="shared" si="2"/>
        <v>-119.87400000000025</v>
      </c>
      <c r="Q41" s="461">
        <f>_xlfn.XLOOKUP($F41,SR!$E$1:$E$5001,SR!$AD$1:$AD$5001,"",0)</f>
        <v>0</v>
      </c>
      <c r="R41" s="461">
        <f>_xlfn.XLOOKUP($F41,SR!$E$1:$E$5001,SR!$AE$1:$AE$5001,"",0)</f>
        <v>0</v>
      </c>
      <c r="S41" s="217">
        <f t="shared" si="3"/>
        <v>6218.1260000000002</v>
      </c>
    </row>
    <row r="42" spans="1:19" s="2" customFormat="1" ht="135">
      <c r="A42" s="461">
        <f>AbsQty!A878</f>
        <v>19</v>
      </c>
      <c r="B42" s="457" t="str">
        <f>_xlfn.XLOOKUP($F42,SR!$E$1:$E$5001,SR!$A$1:$A$5001,"",0)</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42" s="461" t="str">
        <f>_xlfn.XLOOKUP($F42,SR!$E$1:$E$5001,SR!$B$1:$B$5001,"",0)</f>
        <v>MT</v>
      </c>
      <c r="D42" s="461" t="str">
        <f>_xlfn.XLOOKUP($F42,SR!$E$1:$E$5001,SR!$C$1:$C$5001,"",0)</f>
        <v>NH ZONE BENGALURU 2022-23.</v>
      </c>
      <c r="E42" s="461">
        <f>_xlfn.XLOOKUP($F42,SR!$E$1:$E$5001,SR!$D$1:$D$5001,"",0)</f>
        <v>134</v>
      </c>
      <c r="F42" s="461">
        <f>_xlfn.XLOOKUP(A42,AbsQty!$A$1:$A$5167,AbsQty!$J$1:$J$5167,,0)</f>
        <v>9.07</v>
      </c>
      <c r="G42" s="469" cm="1">
        <f t="array" ref="G42">_xlfn.IFS(
          $C$7=3,_xlfn.XLOOKUP($F42,SR!$E$1:$E$5001,SR!$F$1:$F$5001,"",0),
          $C$7=2,_xlfn.XLOOKUP($F42,SR!$E$1:$E$5001,SR!$G$1:$G$5001,"",0),
          $C$7=1,_xlfn.XLOOKUP($F42,SR!$E$1:$E$5001,SR!$H$1:$H$5001,"",0)
         )</f>
        <v>88620</v>
      </c>
      <c r="H42" s="461">
        <f>_xlfn.XLOOKUP($F42,SR!$E$1:$E$5001,SR!$I$1:$I$5001,"",0)/1000</f>
        <v>0</v>
      </c>
      <c r="I42" s="461" cm="1">
        <f t="array" ref="I42">IFERROR(
               _xlfn.IFS(
                       _xlfn.XLOOKUP($F42,SR!$E$1:$E$5001,SR!$J$1:$J$5001,"",0)&gt;0,_xlfn.XLOOKUP($F42,SR!$E$1:$E$5001,SR!$J$1:$J$5001,"",0),
                       _xlfn.XLOOKUP($F42,SR!$E$1:$E$5001,SR!$K$1:$K$5001,"",0)&gt;0,_xlfn.XLOOKUP($F42,SR!$E$1:$E$5001,SR!$K$1:$K$5001,"",0),
                       _xlfn.XLOOKUP($F42,SR!$E$1:$E$5001,SR!$L$1:$L$5001,"",0)&gt;0,_xlfn.XLOOKUP($F42,SR!$E$1:$E$5001,SR!$L$1:$L$5001,"",0),
                       _xlfn.XLOOKUP($F42,SR!$E$1:$E$5001,SR!$M$1:$M$5001,"",0)&gt;0,_xlfn.XLOOKUP($F42,SR!$E$1:$E$5001,SR!$M$1:$M$5001,"",0),
                       _xlfn.XLOOKUP($F42,SR!$E$1:$E$5001,SR!$N$1:$N$5001,"",0)&gt;0,_xlfn.XLOOKUP($F42,SR!$E$1:$E$5001,SR!$N$1:$N$5001,"",0)
                   )/1000,
                 0)</f>
        <v>1.05</v>
      </c>
      <c r="J42" s="466">
        <f>IF(H42&gt;0,'Lead &amp; Rate'!$C$24,)</f>
        <v>0</v>
      </c>
      <c r="K42" s="466" cm="1">
        <f t="array" ref="K42">IFERROR(
               _xlfn.IFS(
                       _xlfn.XLOOKUP($F42,SR!$E$1:$E$5001,SR!$J$1:$J$5001,"",0)&gt;0,'Lead &amp; Rate'!$C$25,
                       _xlfn.XLOOKUP($F42,SR!$E$1:$E$5001,SR!$K$1:$K$5001,"",0)&gt;0,'Lead &amp; Rate'!$C$20,
                       _xlfn.XLOOKUP($F42,SR!$E$1:$E$5001,SR!$L$1:$L$5001,"",0)&gt;0,'Lead &amp; Rate'!$C$21,
                       _xlfn.XLOOKUP($F42,SR!$E$1:$E$5001,SR!$M$1:$M$5001,"",0)&gt;0,'Lead &amp; Rate'!$C$22,
                       _xlfn.XLOOKUP($F42,SR!$E$1:$E$5001,SR!$N$1:$N$5001,"",0)&gt;0,'Lead &amp; Rate'!$C$23
                   ),
                 0)</f>
        <v>68100</v>
      </c>
      <c r="L42" s="466">
        <f t="shared" si="4"/>
        <v>71505</v>
      </c>
      <c r="M42" s="466">
        <f>IF(H42&gt;0,'Lead &amp; Rate'!$D$24,)</f>
        <v>0</v>
      </c>
      <c r="N42" s="466" cm="1">
        <f t="array" ref="N42">IFERROR(
               _xlfn.IFS(
                       _xlfn.XLOOKUP($F42,SR!$E$1:$E$5001,SR!$J$1:$J$5001,"",0)&gt;0,'Lead &amp; Rate'!$D$25,
                       _xlfn.XLOOKUP($F42,SR!$E$1:$E$5001,SR!$K$1:$K$5001,"",0)&gt;0,'Lead &amp; Rate'!$D$20,
                       _xlfn.XLOOKUP($F42,SR!$E$1:$E$5001,SR!$L$1:$L$5001,"",0)&gt;0,'Lead &amp; Rate'!$D$21,
                       _xlfn.XLOOKUP($F42,SR!$E$1:$E$5001,SR!$M$1:$M$5001,"",0)&gt;0,'Lead &amp; Rate'!$D$22,
                       _xlfn.XLOOKUP($F42,SR!$E$1:$E$5001,SR!$N$1:$N$5001,"",0)&gt;0,'Lead &amp; Rate'!$D$23
                   ),
                 0)</f>
        <v>59050</v>
      </c>
      <c r="O42" s="466">
        <f t="shared" si="1"/>
        <v>62002.5</v>
      </c>
      <c r="P42" s="466">
        <f t="shared" si="2"/>
        <v>-9502.5</v>
      </c>
      <c r="Q42" s="461">
        <f>_xlfn.XLOOKUP($F42,SR!$E$1:$E$5001,SR!$AD$1:$AD$5001,"",0)</f>
        <v>0</v>
      </c>
      <c r="R42" s="461">
        <f>_xlfn.XLOOKUP($F42,SR!$E$1:$E$5001,SR!$AE$1:$AE$5001,"",0)</f>
        <v>0</v>
      </c>
      <c r="S42" s="217">
        <f t="shared" si="3"/>
        <v>79117.5</v>
      </c>
    </row>
    <row r="43" spans="1:19" s="2" customFormat="1" ht="90">
      <c r="A43" s="461">
        <f>AbsQty!A881</f>
        <v>20</v>
      </c>
      <c r="B43" s="457" t="str">
        <f>_xlfn.XLOOKUP($F43,SR!$E$1:$E$5001,SR!$A$1:$A$5001,"",0)</f>
        <v>Providing and laying Chequerred precast cement concrete tiles 22 mm thick in footpath &amp; courtyard, jointed with neat cement slurry mixed with pigment to match the shade of tiles, including rubbing and cleaning etc. complete, on 20 mm thick bed of cement mortar 1:4 (1 cement: 4 coarse sand). Light shade pigment using white cement</v>
      </c>
      <c r="C43" s="461" t="str">
        <f>_xlfn.XLOOKUP($F43,SR!$E$1:$E$5001,SR!$B$1:$B$5001,"",0)</f>
        <v>Sqm</v>
      </c>
      <c r="D43" s="461" t="str">
        <f>_xlfn.XLOOKUP($F43,SR!$E$1:$E$5001,SR!$C$1:$C$5001,"",0)</f>
        <v>PWD SR 2021-22 (Vol-2)</v>
      </c>
      <c r="E43" s="461">
        <f>_xlfn.XLOOKUP($F43,SR!$E$1:$E$5001,SR!$D$1:$D$5001,"",0)</f>
        <v>59</v>
      </c>
      <c r="F43" s="461" t="str">
        <f>_xlfn.XLOOKUP(A43,AbsQty!$A$1:$A$5167,AbsQty!$J$1:$J$5167,,0)</f>
        <v>9.6.1,</v>
      </c>
      <c r="G43" s="469" cm="1">
        <f t="array" ref="G43">_xlfn.IFS(
          $C$7=3,_xlfn.XLOOKUP($F43,SR!$E$1:$E$5001,SR!$F$1:$F$5001,"",0),
          $C$7=2,_xlfn.XLOOKUP($F43,SR!$E$1:$E$5001,SR!$G$1:$G$5001,"",0),
          $C$7=1,_xlfn.XLOOKUP($F43,SR!$E$1:$E$5001,SR!$H$1:$H$5001,"",0)
         )</f>
        <v>622</v>
      </c>
      <c r="H43" s="461">
        <f>_xlfn.XLOOKUP($F43,SR!$E$1:$E$5001,SR!$I$1:$I$5001,"",0)/1000</f>
        <v>0</v>
      </c>
      <c r="I43" s="461" cm="1">
        <f t="array" ref="I43">IFERROR(
               _xlfn.IFS(
                       _xlfn.XLOOKUP($F43,SR!$E$1:$E$5001,SR!$J$1:$J$5001,"",0)&gt;0,_xlfn.XLOOKUP($F43,SR!$E$1:$E$5001,SR!$J$1:$J$5001,"",0),
                       _xlfn.XLOOKUP($F43,SR!$E$1:$E$5001,SR!$K$1:$K$5001,"",0)&gt;0,_xlfn.XLOOKUP($F43,SR!$E$1:$E$5001,SR!$K$1:$K$5001,"",0),
                       _xlfn.XLOOKUP($F43,SR!$E$1:$E$5001,SR!$L$1:$L$5001,"",0)&gt;0,_xlfn.XLOOKUP($F43,SR!$E$1:$E$5001,SR!$L$1:$L$5001,"",0),
                       _xlfn.XLOOKUP($F43,SR!$E$1:$E$5001,SR!$M$1:$M$5001,"",0)&gt;0,_xlfn.XLOOKUP($F43,SR!$E$1:$E$5001,SR!$M$1:$M$5001,"",0),
                       _xlfn.XLOOKUP($F43,SR!$E$1:$E$5001,SR!$N$1:$N$5001,"",0)&gt;0,_xlfn.XLOOKUP($F43,SR!$E$1:$E$5001,SR!$N$1:$N$5001,"",0)
                   )/1000,
                 0)</f>
        <v>0</v>
      </c>
      <c r="J43" s="466">
        <f>IF(H43&gt;0,'Lead &amp; Rate'!$C$24,)</f>
        <v>0</v>
      </c>
      <c r="K43" s="466" cm="1">
        <f t="array" ref="K43">IFERROR(
               _xlfn.IFS(
                       _xlfn.XLOOKUP($F43,SR!$E$1:$E$5001,SR!$J$1:$J$5001,"",0)&gt;0,'Lead &amp; Rate'!$C$25,
                       _xlfn.XLOOKUP($F43,SR!$E$1:$E$5001,SR!$K$1:$K$5001,"",0)&gt;0,'Lead &amp; Rate'!$C$20,
                       _xlfn.XLOOKUP($F43,SR!$E$1:$E$5001,SR!$L$1:$L$5001,"",0)&gt;0,'Lead &amp; Rate'!$C$21,
                       _xlfn.XLOOKUP($F43,SR!$E$1:$E$5001,SR!$M$1:$M$5001,"",0)&gt;0,'Lead &amp; Rate'!$C$22,
                       _xlfn.XLOOKUP($F43,SR!$E$1:$E$5001,SR!$N$1:$N$5001,"",0)&gt;0,'Lead &amp; Rate'!$C$23
                   ),
                 0)</f>
        <v>0</v>
      </c>
      <c r="L43" s="466">
        <f t="shared" si="4"/>
        <v>0</v>
      </c>
      <c r="M43" s="466">
        <f>IF(H43&gt;0,'Lead &amp; Rate'!$D$24,)</f>
        <v>0</v>
      </c>
      <c r="N43" s="466" cm="1">
        <f t="array" ref="N43">IFERROR(
               _xlfn.IFS(
                       _xlfn.XLOOKUP($F43,SR!$E$1:$E$5001,SR!$J$1:$J$5001,"",0)&gt;0,'Lead &amp; Rate'!$D$25,
                       _xlfn.XLOOKUP($F43,SR!$E$1:$E$5001,SR!$K$1:$K$5001,"",0)&gt;0,'Lead &amp; Rate'!$D$20,
                       _xlfn.XLOOKUP($F43,SR!$E$1:$E$5001,SR!$L$1:$L$5001,"",0)&gt;0,'Lead &amp; Rate'!$D$21,
                       _xlfn.XLOOKUP($F43,SR!$E$1:$E$5001,SR!$M$1:$M$5001,"",0)&gt;0,'Lead &amp; Rate'!$D$22,
                       _xlfn.XLOOKUP($F43,SR!$E$1:$E$5001,SR!$N$1:$N$5001,"",0)&gt;0,'Lead &amp; Rate'!$D$23
                   ),
                 0)</f>
        <v>0</v>
      </c>
      <c r="O43" s="466">
        <f t="shared" si="1"/>
        <v>0</v>
      </c>
      <c r="P43" s="466">
        <f t="shared" si="2"/>
        <v>0</v>
      </c>
      <c r="Q43" s="461">
        <f>_xlfn.XLOOKUP($F43,SR!$E$1:$E$5001,SR!$AD$1:$AD$5001,"",0)</f>
        <v>0</v>
      </c>
      <c r="R43" s="461">
        <f>_xlfn.XLOOKUP($F43,SR!$E$1:$E$5001,SR!$AE$1:$AE$5001,"",0)</f>
        <v>0</v>
      </c>
      <c r="S43" s="217">
        <f t="shared" si="3"/>
        <v>622</v>
      </c>
    </row>
    <row r="44" spans="1:19" s="2" customFormat="1" ht="105">
      <c r="A44" s="461">
        <f>AbsQty!A886</f>
        <v>21</v>
      </c>
      <c r="B44" s="457" t="str">
        <f>_xlfn.XLOOKUP($F44,SR!$E$1:$E$5001,SR!$A$1:$A$5001,"",0)</f>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C44" s="461" t="str">
        <f>_xlfn.XLOOKUP($F44,SR!$E$1:$E$5001,SR!$B$1:$B$5001,"",0)</f>
        <v>Mtrs</v>
      </c>
      <c r="D44" s="461" t="str">
        <f>_xlfn.XLOOKUP($F44,SR!$E$1:$E$5001,SR!$C$1:$C$5001,"",0)</f>
        <v>NH ZONE BENGALURU 2022-23.</v>
      </c>
      <c r="E44" s="461">
        <f>_xlfn.XLOOKUP($F44,SR!$E$1:$E$5001,SR!$D$1:$D$5001,"",0)</f>
        <v>201</v>
      </c>
      <c r="F44" s="461" t="str">
        <f>_xlfn.XLOOKUP(A44,AbsQty!$A$1:$A$5167,AbsQty!$J$1:$J$5167,,0)</f>
        <v>13.08 b</v>
      </c>
      <c r="G44" s="469" cm="1">
        <f t="array" ref="G44">_xlfn.IFS(
          $C$7=3,_xlfn.XLOOKUP($F44,SR!$E$1:$E$5001,SR!$F$1:$F$5001,"",0),
          $C$7=2,_xlfn.XLOOKUP($F44,SR!$E$1:$E$5001,SR!$G$1:$G$5001,"",0),
          $C$7=1,_xlfn.XLOOKUP($F44,SR!$E$1:$E$5001,SR!$H$1:$H$5001,"",0)
         )</f>
        <v>367</v>
      </c>
      <c r="H44" s="461">
        <f>_xlfn.XLOOKUP($F44,SR!$E$1:$E$5001,SR!$I$1:$I$5001,"",0)/1000</f>
        <v>0</v>
      </c>
      <c r="I44" s="461" cm="1">
        <f t="array" ref="I44">IFERROR(
               _xlfn.IFS(
                       _xlfn.XLOOKUP($F44,SR!$E$1:$E$5001,SR!$J$1:$J$5001,"",0)&gt;0,_xlfn.XLOOKUP($F44,SR!$E$1:$E$5001,SR!$J$1:$J$5001,"",0),
                       _xlfn.XLOOKUP($F44,SR!$E$1:$E$5001,SR!$K$1:$K$5001,"",0)&gt;0,_xlfn.XLOOKUP($F44,SR!$E$1:$E$5001,SR!$K$1:$K$5001,"",0),
                       _xlfn.XLOOKUP($F44,SR!$E$1:$E$5001,SR!$L$1:$L$5001,"",0)&gt;0,_xlfn.XLOOKUP($F44,SR!$E$1:$E$5001,SR!$L$1:$L$5001,"",0),
                       _xlfn.XLOOKUP($F44,SR!$E$1:$E$5001,SR!$M$1:$M$5001,"",0)&gt;0,_xlfn.XLOOKUP($F44,SR!$E$1:$E$5001,SR!$M$1:$M$5001,"",0),
                       _xlfn.XLOOKUP($F44,SR!$E$1:$E$5001,SR!$N$1:$N$5001,"",0)&gt;0,_xlfn.XLOOKUP($F44,SR!$E$1:$E$5001,SR!$N$1:$N$5001,"",0)
                   )/1000,
                 0)</f>
        <v>0</v>
      </c>
      <c r="J44" s="466">
        <f>IF(H44&gt;0,'Lead &amp; Rate'!$C$24,)</f>
        <v>0</v>
      </c>
      <c r="K44" s="466" cm="1">
        <f t="array" ref="K44">IFERROR(
               _xlfn.IFS(
                       _xlfn.XLOOKUP($F44,SR!$E$1:$E$5001,SR!$J$1:$J$5001,"",0)&gt;0,'Lead &amp; Rate'!$C$25,
                       _xlfn.XLOOKUP($F44,SR!$E$1:$E$5001,SR!$K$1:$K$5001,"",0)&gt;0,'Lead &amp; Rate'!$C$20,
                       _xlfn.XLOOKUP($F44,SR!$E$1:$E$5001,SR!$L$1:$L$5001,"",0)&gt;0,'Lead &amp; Rate'!$C$21,
                       _xlfn.XLOOKUP($F44,SR!$E$1:$E$5001,SR!$M$1:$M$5001,"",0)&gt;0,'Lead &amp; Rate'!$C$22,
                       _xlfn.XLOOKUP($F44,SR!$E$1:$E$5001,SR!$N$1:$N$5001,"",0)&gt;0,'Lead &amp; Rate'!$C$23
                   ),
                 0)</f>
        <v>0</v>
      </c>
      <c r="L44" s="466">
        <f t="shared" si="4"/>
        <v>0</v>
      </c>
      <c r="M44" s="466">
        <f>IF(H44&gt;0,'Lead &amp; Rate'!$D$24,)</f>
        <v>0</v>
      </c>
      <c r="N44" s="466" cm="1">
        <f t="array" ref="N44">IFERROR(
               _xlfn.IFS(
                       _xlfn.XLOOKUP($F44,SR!$E$1:$E$5001,SR!$J$1:$J$5001,"",0)&gt;0,'Lead &amp; Rate'!$D$25,
                       _xlfn.XLOOKUP($F44,SR!$E$1:$E$5001,SR!$K$1:$K$5001,"",0)&gt;0,'Lead &amp; Rate'!$D$20,
                       _xlfn.XLOOKUP($F44,SR!$E$1:$E$5001,SR!$L$1:$L$5001,"",0)&gt;0,'Lead &amp; Rate'!$D$21,
                       _xlfn.XLOOKUP($F44,SR!$E$1:$E$5001,SR!$M$1:$M$5001,"",0)&gt;0,'Lead &amp; Rate'!$D$22,
                       _xlfn.XLOOKUP($F44,SR!$E$1:$E$5001,SR!$N$1:$N$5001,"",0)&gt;0,'Lead &amp; Rate'!$D$23
                   ),
                 0)</f>
        <v>0</v>
      </c>
      <c r="O44" s="466">
        <f t="shared" si="1"/>
        <v>0</v>
      </c>
      <c r="P44" s="466">
        <f t="shared" si="2"/>
        <v>0</v>
      </c>
      <c r="Q44" s="461">
        <f>_xlfn.XLOOKUP($F44,SR!$E$1:$E$5001,SR!$AD$1:$AD$5001,"",0)</f>
        <v>0</v>
      </c>
      <c r="R44" s="461">
        <f>_xlfn.XLOOKUP($F44,SR!$E$1:$E$5001,SR!$AE$1:$AE$5001,"",0)</f>
        <v>0</v>
      </c>
      <c r="S44" s="217">
        <f t="shared" si="3"/>
        <v>367</v>
      </c>
    </row>
    <row r="45" spans="1:19" s="2" customFormat="1" ht="15.6">
      <c r="A45" s="8"/>
      <c r="B45" s="12" t="s">
        <v>88</v>
      </c>
      <c r="C45" s="8"/>
      <c r="D45" s="462"/>
      <c r="E45" s="462"/>
      <c r="F45" s="462"/>
      <c r="G45" s="478"/>
      <c r="H45" s="462"/>
      <c r="I45" s="462"/>
      <c r="J45" s="478"/>
      <c r="K45" s="478"/>
      <c r="L45" s="478"/>
      <c r="M45" s="478"/>
      <c r="N45" s="478"/>
      <c r="O45" s="478"/>
      <c r="P45" s="478"/>
      <c r="Q45" s="462"/>
      <c r="R45" s="462"/>
      <c r="S45" s="53"/>
    </row>
    <row r="46" spans="1:19" s="2" customFormat="1" ht="135">
      <c r="A46" s="461">
        <f>AbsQty!A890</f>
        <v>22</v>
      </c>
      <c r="B46" s="457" t="str">
        <f>_xlfn.XLOOKUP($F46,SR!$E$1:$E$5001,SR!$A$1:$A$5001,"",0)</f>
        <v xml:space="preserve"> Construction of cement concrete kerb with top and bottom width 115 and 165 mm respectively, 250 mm high in M 20 grade on M-15 grade foundation 150 mm thick, foundation having 50 mm projection beyond kerb stone, kerb stone laid with kerb laying machine, foundation concrete laid manually, all complete as per clause 409 as per drawing, form work, curing including cost of all materials  all labour, usage charges of all machinery, all lead, lifts, loading, unloading transporting etc., complete. Using concrete Batching and Mixing plant item 1 Km. mix lead is considered.</v>
      </c>
      <c r="C46" s="461" t="str">
        <f>_xlfn.XLOOKUP($F46,SR!$E$1:$E$5001,SR!$B$1:$B$5001,"",0)</f>
        <v>Metre</v>
      </c>
      <c r="D46" s="461" t="str">
        <f>_xlfn.XLOOKUP($F46,SR!$E$1:$E$5001,SR!$C$1:$C$5001,"",0)</f>
        <v>NH ZONE BENGALURU 2022-23.</v>
      </c>
      <c r="E46" s="461">
        <f>_xlfn.XLOOKUP($F46,SR!$E$1:$E$5001,SR!$D$1:$D$5001,"",0)</f>
        <v>102</v>
      </c>
      <c r="F46" s="461">
        <f>_xlfn.XLOOKUP(A46,AbsQty!$A$1:$A$5167,AbsQty!$J$1:$J$5167,,0)</f>
        <v>8.01</v>
      </c>
      <c r="G46" s="469" cm="1">
        <f t="array" ref="G46">_xlfn.IFS(
          $C$7=3,_xlfn.XLOOKUP($F46,SR!$E$1:$E$5001,SR!$F$1:$F$5001,"",0),
          $C$7=2,_xlfn.XLOOKUP($F46,SR!$E$1:$E$5001,SR!$G$1:$G$5001,"",0),
          $C$7=1,_xlfn.XLOOKUP($F46,SR!$E$1:$E$5001,SR!$H$1:$H$5001,"",0)
         )</f>
        <v>0</v>
      </c>
      <c r="H46" s="461">
        <f>_xlfn.XLOOKUP($F46,SR!$E$1:$E$5001,SR!$I$1:$I$5001,"",0)/1000</f>
        <v>0</v>
      </c>
      <c r="I46" s="461" cm="1">
        <f t="array" ref="I46">IFERROR(
               _xlfn.IFS(
                       _xlfn.XLOOKUP($F46,SR!$E$1:$E$5001,SR!$J$1:$J$5001,"",0)&gt;0,_xlfn.XLOOKUP($F46,SR!$E$1:$E$5001,SR!$J$1:$J$5001,"",0),
                       _xlfn.XLOOKUP($F46,SR!$E$1:$E$5001,SR!$K$1:$K$5001,"",0)&gt;0,_xlfn.XLOOKUP($F46,SR!$E$1:$E$5001,SR!$K$1:$K$5001,"",0),
                       _xlfn.XLOOKUP($F46,SR!$E$1:$E$5001,SR!$L$1:$L$5001,"",0)&gt;0,_xlfn.XLOOKUP($F46,SR!$E$1:$E$5001,SR!$L$1:$L$5001,"",0),
                       _xlfn.XLOOKUP($F46,SR!$E$1:$E$5001,SR!$M$1:$M$5001,"",0)&gt;0,_xlfn.XLOOKUP($F46,SR!$E$1:$E$5001,SR!$M$1:$M$5001,"",0),
                       _xlfn.XLOOKUP($F46,SR!$E$1:$E$5001,SR!$N$1:$N$5001,"",0)&gt;0,_xlfn.XLOOKUP($F46,SR!$E$1:$E$5001,SR!$N$1:$N$5001,"",0)
                   )/1000,
                 0)</f>
        <v>0</v>
      </c>
      <c r="J46" s="466">
        <f>IF(H46&gt;0,'Lead &amp; Rate'!$C$24,)</f>
        <v>0</v>
      </c>
      <c r="K46" s="466" cm="1">
        <f t="array" ref="K46">IFERROR(
               _xlfn.IFS(
                       _xlfn.XLOOKUP($F46,SR!$E$1:$E$5001,SR!$J$1:$J$5001,"",0)&gt;0,'Lead &amp; Rate'!$C$25,
                       _xlfn.XLOOKUP($F46,SR!$E$1:$E$5001,SR!$K$1:$K$5001,"",0)&gt;0,'Lead &amp; Rate'!$C$20,
                       _xlfn.XLOOKUP($F46,SR!$E$1:$E$5001,SR!$L$1:$L$5001,"",0)&gt;0,'Lead &amp; Rate'!$C$21,
                       _xlfn.XLOOKUP($F46,SR!$E$1:$E$5001,SR!$M$1:$M$5001,"",0)&gt;0,'Lead &amp; Rate'!$C$22,
                       _xlfn.XLOOKUP($F46,SR!$E$1:$E$5001,SR!$N$1:$N$5001,"",0)&gt;0,'Lead &amp; Rate'!$C$23
                   ),
                 0)</f>
        <v>0</v>
      </c>
      <c r="L46" s="466">
        <f t="shared" si="4"/>
        <v>0</v>
      </c>
      <c r="M46" s="466">
        <f>IF(H46&gt;0,'Lead &amp; Rate'!$D$24,)</f>
        <v>0</v>
      </c>
      <c r="N46" s="466" cm="1">
        <f t="array" ref="N46">IFERROR(
               _xlfn.IFS(
                       _xlfn.XLOOKUP($F46,SR!$E$1:$E$5001,SR!$J$1:$J$5001,"",0)&gt;0,'Lead &amp; Rate'!$D$25,
                       _xlfn.XLOOKUP($F46,SR!$E$1:$E$5001,SR!$K$1:$K$5001,"",0)&gt;0,'Lead &amp; Rate'!$D$20,
                       _xlfn.XLOOKUP($F46,SR!$E$1:$E$5001,SR!$L$1:$L$5001,"",0)&gt;0,'Lead &amp; Rate'!$D$21,
                       _xlfn.XLOOKUP($F46,SR!$E$1:$E$5001,SR!$M$1:$M$5001,"",0)&gt;0,'Lead &amp; Rate'!$D$22,
                       _xlfn.XLOOKUP($F46,SR!$E$1:$E$5001,SR!$N$1:$N$5001,"",0)&gt;0,'Lead &amp; Rate'!$D$23
                   ),
                 0)</f>
        <v>0</v>
      </c>
      <c r="O46" s="466">
        <f t="shared" si="1"/>
        <v>0</v>
      </c>
      <c r="P46" s="466">
        <f t="shared" si="2"/>
        <v>0</v>
      </c>
      <c r="Q46" s="461">
        <f>_xlfn.XLOOKUP($F46,SR!$E$1:$E$5001,SR!$AD$1:$AD$5001,"",0)</f>
        <v>0</v>
      </c>
      <c r="R46" s="461">
        <f>_xlfn.XLOOKUP($F46,SR!$E$1:$E$5001,SR!$AE$1:$AE$5001,"",0)</f>
        <v>0</v>
      </c>
      <c r="S46" s="217">
        <f t="shared" si="3"/>
        <v>0</v>
      </c>
    </row>
    <row r="47" spans="1:19" s="2" customFormat="1" ht="45">
      <c r="A47" s="461" t="str">
        <f>AbsQty!A891</f>
        <v>23 (a)</v>
      </c>
      <c r="B47" s="457" t="str">
        <f>_xlfn.XLOOKUP($F47,SR!$E$1:$E$5001,SR!$A$1:$A$5001,"",0)</f>
        <v xml:space="preserve"> PCC M15 for Kerb base</v>
      </c>
      <c r="C47" s="461" t="str">
        <f>_xlfn.XLOOKUP($F47,SR!$E$1:$E$5001,SR!$B$1:$B$5001,"",0)</f>
        <v>Metre</v>
      </c>
      <c r="D47" s="461" t="str">
        <f>_xlfn.XLOOKUP($F47,SR!$E$1:$E$5001,SR!$C$1:$C$5001,"",0)</f>
        <v>NH ZONE BENGALURU 2022-23.</v>
      </c>
      <c r="E47" s="461">
        <f>_xlfn.XLOOKUP($F47,SR!$E$1:$E$5001,SR!$D$1:$D$5001,"",0)</f>
        <v>102</v>
      </c>
      <c r="F47" s="461" t="str">
        <f>_xlfn.XLOOKUP(A47,AbsQty!$A$1:$A$5167,AbsQty!$J$1:$J$5167,,0)</f>
        <v>8.01 1</v>
      </c>
      <c r="G47" s="469" cm="1">
        <f t="array" ref="G47">_xlfn.IFS(
          $C$7=3,_xlfn.XLOOKUP($F47,SR!$E$1:$E$5001,SR!$F$1:$F$5001,"",0),
          $C$7=2,_xlfn.XLOOKUP($F47,SR!$E$1:$E$5001,SR!$G$1:$G$5001,"",0),
          $C$7=1,_xlfn.XLOOKUP($F47,SR!$E$1:$E$5001,SR!$H$1:$H$5001,"",0)
         )</f>
        <v>180</v>
      </c>
      <c r="H47" s="461">
        <f>_xlfn.XLOOKUP($F47,SR!$E$1:$E$5001,SR!$I$1:$I$5001,"",0)/1000</f>
        <v>8.8699999999999994E-3</v>
      </c>
      <c r="I47" s="461" cm="1">
        <f t="array" ref="I47">IFERROR(
               _xlfn.IFS(
                       _xlfn.XLOOKUP($F47,SR!$E$1:$E$5001,SR!$J$1:$J$5001,"",0)&gt;0,_xlfn.XLOOKUP($F47,SR!$E$1:$E$5001,SR!$J$1:$J$5001,"",0),
                       _xlfn.XLOOKUP($F47,SR!$E$1:$E$5001,SR!$K$1:$K$5001,"",0)&gt;0,_xlfn.XLOOKUP($F47,SR!$E$1:$E$5001,SR!$K$1:$K$5001,"",0),
                       _xlfn.XLOOKUP($F47,SR!$E$1:$E$5001,SR!$L$1:$L$5001,"",0)&gt;0,_xlfn.XLOOKUP($F47,SR!$E$1:$E$5001,SR!$L$1:$L$5001,"",0),
                       _xlfn.XLOOKUP($F47,SR!$E$1:$E$5001,SR!$M$1:$M$5001,"",0)&gt;0,_xlfn.XLOOKUP($F47,SR!$E$1:$E$5001,SR!$M$1:$M$5001,"",0),
                       _xlfn.XLOOKUP($F47,SR!$E$1:$E$5001,SR!$N$1:$N$5001,"",0)&gt;0,_xlfn.XLOOKUP($F47,SR!$E$1:$E$5001,SR!$N$1:$N$5001,"",0)
                   )/1000,
                 0)</f>
        <v>0</v>
      </c>
      <c r="J47" s="466">
        <f>IF(H47&gt;0,'Lead &amp; Rate'!$C$24,)</f>
        <v>6100</v>
      </c>
      <c r="K47" s="466" cm="1">
        <f t="array" ref="K47">IFERROR(
               _xlfn.IFS(
                       _xlfn.XLOOKUP($F47,SR!$E$1:$E$5001,SR!$J$1:$J$5001,"",0)&gt;0,'Lead &amp; Rate'!$C$25,
                       _xlfn.XLOOKUP($F47,SR!$E$1:$E$5001,SR!$K$1:$K$5001,"",0)&gt;0,'Lead &amp; Rate'!$C$20,
                       _xlfn.XLOOKUP($F47,SR!$E$1:$E$5001,SR!$L$1:$L$5001,"",0)&gt;0,'Lead &amp; Rate'!$C$21,
                       _xlfn.XLOOKUP($F47,SR!$E$1:$E$5001,SR!$M$1:$M$5001,"",0)&gt;0,'Lead &amp; Rate'!$C$22,
                       _xlfn.XLOOKUP($F47,SR!$E$1:$E$5001,SR!$N$1:$N$5001,"",0)&gt;0,'Lead &amp; Rate'!$C$23
                   ),
                 0)</f>
        <v>0</v>
      </c>
      <c r="L47" s="466">
        <f t="shared" si="4"/>
        <v>54.106999999999999</v>
      </c>
      <c r="M47" s="466">
        <f>IF(H47&gt;0,'Lead &amp; Rate'!$D$24,)</f>
        <v>5800</v>
      </c>
      <c r="N47" s="466" cm="1">
        <f t="array" ref="N47">IFERROR(
               _xlfn.IFS(
                       _xlfn.XLOOKUP($F47,SR!$E$1:$E$5001,SR!$J$1:$J$5001,"",0)&gt;0,'Lead &amp; Rate'!$D$25,
                       _xlfn.XLOOKUP($F47,SR!$E$1:$E$5001,SR!$K$1:$K$5001,"",0)&gt;0,'Lead &amp; Rate'!$D$20,
                       _xlfn.XLOOKUP($F47,SR!$E$1:$E$5001,SR!$L$1:$L$5001,"",0)&gt;0,'Lead &amp; Rate'!$D$21,
                       _xlfn.XLOOKUP($F47,SR!$E$1:$E$5001,SR!$M$1:$M$5001,"",0)&gt;0,'Lead &amp; Rate'!$D$22,
                       _xlfn.XLOOKUP($F47,SR!$E$1:$E$5001,SR!$N$1:$N$5001,"",0)&gt;0,'Lead &amp; Rate'!$D$23
                   ),
                 0)</f>
        <v>0</v>
      </c>
      <c r="O47" s="466">
        <f t="shared" si="1"/>
        <v>51.445999999999998</v>
      </c>
      <c r="P47" s="466">
        <f t="shared" si="2"/>
        <v>-2.6610000000000014</v>
      </c>
      <c r="Q47" s="461">
        <f>_xlfn.XLOOKUP($F47,SR!$E$1:$E$5001,SR!$AD$1:$AD$5001,"",0)</f>
        <v>0</v>
      </c>
      <c r="R47" s="461">
        <f>_xlfn.XLOOKUP($F47,SR!$E$1:$E$5001,SR!$AE$1:$AE$5001,"",0)</f>
        <v>0</v>
      </c>
      <c r="S47" s="217">
        <f t="shared" si="3"/>
        <v>177.339</v>
      </c>
    </row>
    <row r="48" spans="1:19" s="2" customFormat="1" ht="45">
      <c r="A48" s="461" t="str">
        <f>AbsQty!A892</f>
        <v>23 (b)</v>
      </c>
      <c r="B48" s="457" t="str">
        <f>_xlfn.XLOOKUP($F48,SR!$E$1:$E$5001,SR!$A$1:$A$5001,"",0)</f>
        <v xml:space="preserve"> PCC M20 for Kerb Cast in Situ</v>
      </c>
      <c r="C48" s="461" t="str">
        <f>_xlfn.XLOOKUP($F48,SR!$E$1:$E$5001,SR!$B$1:$B$5001,"",0)</f>
        <v>Metre</v>
      </c>
      <c r="D48" s="461" t="str">
        <f>_xlfn.XLOOKUP($F48,SR!$E$1:$E$5001,SR!$C$1:$C$5001,"",0)</f>
        <v>NH ZONE BENGALURU 2022-23.</v>
      </c>
      <c r="E48" s="461">
        <f>_xlfn.XLOOKUP($F48,SR!$E$1:$E$5001,SR!$D$1:$D$5001,"",0)</f>
        <v>102</v>
      </c>
      <c r="F48" s="461" t="str">
        <f>_xlfn.XLOOKUP(A48,AbsQty!$A$1:$A$5167,AbsQty!$J$1:$J$5167,,0)</f>
        <v>8.01 2</v>
      </c>
      <c r="G48" s="469" cm="1">
        <f t="array" ref="G48">_xlfn.IFS(
          $C$7=3,_xlfn.XLOOKUP($F48,SR!$E$1:$E$5001,SR!$F$1:$F$5001,"",0),
          $C$7=2,_xlfn.XLOOKUP($F48,SR!$E$1:$E$5001,SR!$G$1:$G$5001,"",0),
          $C$7=1,_xlfn.XLOOKUP($F48,SR!$E$1:$E$5001,SR!$H$1:$H$5001,"",0)
         )</f>
        <v>221</v>
      </c>
      <c r="H48" s="461">
        <f>_xlfn.XLOOKUP($F48,SR!$E$1:$E$5001,SR!$I$1:$I$5001,"",0)/1000</f>
        <v>1.2039999999999999E-2</v>
      </c>
      <c r="I48" s="461" cm="1">
        <f t="array" ref="I48">IFERROR(
               _xlfn.IFS(
                       _xlfn.XLOOKUP($F48,SR!$E$1:$E$5001,SR!$J$1:$J$5001,"",0)&gt;0,_xlfn.XLOOKUP($F48,SR!$E$1:$E$5001,SR!$J$1:$J$5001,"",0),
                       _xlfn.XLOOKUP($F48,SR!$E$1:$E$5001,SR!$K$1:$K$5001,"",0)&gt;0,_xlfn.XLOOKUP($F48,SR!$E$1:$E$5001,SR!$K$1:$K$5001,"",0),
                       _xlfn.XLOOKUP($F48,SR!$E$1:$E$5001,SR!$L$1:$L$5001,"",0)&gt;0,_xlfn.XLOOKUP($F48,SR!$E$1:$E$5001,SR!$L$1:$L$5001,"",0),
                       _xlfn.XLOOKUP($F48,SR!$E$1:$E$5001,SR!$M$1:$M$5001,"",0)&gt;0,_xlfn.XLOOKUP($F48,SR!$E$1:$E$5001,SR!$M$1:$M$5001,"",0),
                       _xlfn.XLOOKUP($F48,SR!$E$1:$E$5001,SR!$N$1:$N$5001,"",0)&gt;0,_xlfn.XLOOKUP($F48,SR!$E$1:$E$5001,SR!$N$1:$N$5001,"",0)
                   )/1000,
                 0)</f>
        <v>0</v>
      </c>
      <c r="J48" s="466">
        <f>IF(H48&gt;0,'Lead &amp; Rate'!$C$24,)</f>
        <v>6100</v>
      </c>
      <c r="K48" s="466" cm="1">
        <f t="array" ref="K48">IFERROR(
               _xlfn.IFS(
                       _xlfn.XLOOKUP($F48,SR!$E$1:$E$5001,SR!$J$1:$J$5001,"",0)&gt;0,'Lead &amp; Rate'!$C$25,
                       _xlfn.XLOOKUP($F48,SR!$E$1:$E$5001,SR!$K$1:$K$5001,"",0)&gt;0,'Lead &amp; Rate'!$C$20,
                       _xlfn.XLOOKUP($F48,SR!$E$1:$E$5001,SR!$L$1:$L$5001,"",0)&gt;0,'Lead &amp; Rate'!$C$21,
                       _xlfn.XLOOKUP($F48,SR!$E$1:$E$5001,SR!$M$1:$M$5001,"",0)&gt;0,'Lead &amp; Rate'!$C$22,
                       _xlfn.XLOOKUP($F48,SR!$E$1:$E$5001,SR!$N$1:$N$5001,"",0)&gt;0,'Lead &amp; Rate'!$C$23
                   ),
                 0)</f>
        <v>0</v>
      </c>
      <c r="L48" s="466">
        <f t="shared" si="4"/>
        <v>73.443999999999988</v>
      </c>
      <c r="M48" s="466">
        <f>IF(H48&gt;0,'Lead &amp; Rate'!$D$24,)</f>
        <v>5800</v>
      </c>
      <c r="N48" s="466" cm="1">
        <f t="array" ref="N48">IFERROR(
               _xlfn.IFS(
                       _xlfn.XLOOKUP($F48,SR!$E$1:$E$5001,SR!$J$1:$J$5001,"",0)&gt;0,'Lead &amp; Rate'!$D$25,
                       _xlfn.XLOOKUP($F48,SR!$E$1:$E$5001,SR!$K$1:$K$5001,"",0)&gt;0,'Lead &amp; Rate'!$D$20,
                       _xlfn.XLOOKUP($F48,SR!$E$1:$E$5001,SR!$L$1:$L$5001,"",0)&gt;0,'Lead &amp; Rate'!$D$21,
                       _xlfn.XLOOKUP($F48,SR!$E$1:$E$5001,SR!$M$1:$M$5001,"",0)&gt;0,'Lead &amp; Rate'!$D$22,
                       _xlfn.XLOOKUP($F48,SR!$E$1:$E$5001,SR!$N$1:$N$5001,"",0)&gt;0,'Lead &amp; Rate'!$D$23
                   ),
                 0)</f>
        <v>0</v>
      </c>
      <c r="O48" s="466">
        <f t="shared" si="1"/>
        <v>69.831999999999994</v>
      </c>
      <c r="P48" s="466">
        <f t="shared" si="2"/>
        <v>-3.6119999999999948</v>
      </c>
      <c r="Q48" s="461">
        <f>_xlfn.XLOOKUP($F48,SR!$E$1:$E$5001,SR!$AD$1:$AD$5001,"",0)</f>
        <v>0</v>
      </c>
      <c r="R48" s="461">
        <f>_xlfn.XLOOKUP($F48,SR!$E$1:$E$5001,SR!$AE$1:$AE$5001,"",0)</f>
        <v>0</v>
      </c>
      <c r="S48" s="217">
        <f t="shared" si="3"/>
        <v>217.38800000000001</v>
      </c>
    </row>
    <row r="49" spans="1:19" s="2" customFormat="1" ht="75">
      <c r="A49" s="461">
        <f>AbsQty!A903</f>
        <v>23</v>
      </c>
      <c r="B49" s="457" t="str">
        <f>_xlfn.XLOOKUP($F49,SR!$E$1:$E$5001,SR!$A$1:$A$5001,"",0)</f>
        <v>Painting Two Coats on New Concrete Surfaces :
 Painting two coats after filling the surface with synthetic enamel paint in all shades on new plastered concrete surfaces, including  cost of all materials  all labour, lead, lifts, loading, unloading transporting etc., complete.</v>
      </c>
      <c r="C49" s="461" t="str">
        <f>_xlfn.XLOOKUP($F49,SR!$E$1:$E$5001,SR!$B$1:$B$5001,"",0)</f>
        <v>Sqm</v>
      </c>
      <c r="D49" s="461" t="str">
        <f>_xlfn.XLOOKUP($F49,SR!$E$1:$E$5001,SR!$C$1:$C$5001,"",0)</f>
        <v>NH ZONE BENGALURU 2022-23.</v>
      </c>
      <c r="E49" s="461">
        <f>_xlfn.XLOOKUP($F49,SR!$E$1:$E$5001,SR!$D$1:$D$5001,"",0)</f>
        <v>108</v>
      </c>
      <c r="F49" s="461">
        <f>_xlfn.XLOOKUP(A49,AbsQty!$A$1:$A$5167,AbsQty!$J$1:$J$5167,,0)</f>
        <v>8.08</v>
      </c>
      <c r="G49" s="469" cm="1">
        <f t="array" ref="G49">_xlfn.IFS(
          $C$7=3,_xlfn.XLOOKUP($F49,SR!$E$1:$E$5001,SR!$F$1:$F$5001,"",0),
          $C$7=2,_xlfn.XLOOKUP($F49,SR!$E$1:$E$5001,SR!$G$1:$G$5001,"",0),
          $C$7=1,_xlfn.XLOOKUP($F49,SR!$E$1:$E$5001,SR!$H$1:$H$5001,"",0)
         )</f>
        <v>87</v>
      </c>
      <c r="H49" s="461">
        <f>_xlfn.XLOOKUP($F49,SR!$E$1:$E$5001,SR!$I$1:$I$5001,"",0)/1000</f>
        <v>0</v>
      </c>
      <c r="I49" s="461" cm="1">
        <f t="array" ref="I49">IFERROR(
               _xlfn.IFS(
                       _xlfn.XLOOKUP($F49,SR!$E$1:$E$5001,SR!$J$1:$J$5001,"",0)&gt;0,_xlfn.XLOOKUP($F49,SR!$E$1:$E$5001,SR!$J$1:$J$5001,"",0),
                       _xlfn.XLOOKUP($F49,SR!$E$1:$E$5001,SR!$K$1:$K$5001,"",0)&gt;0,_xlfn.XLOOKUP($F49,SR!$E$1:$E$5001,SR!$K$1:$K$5001,"",0),
                       _xlfn.XLOOKUP($F49,SR!$E$1:$E$5001,SR!$L$1:$L$5001,"",0)&gt;0,_xlfn.XLOOKUP($F49,SR!$E$1:$E$5001,SR!$L$1:$L$5001,"",0),
                       _xlfn.XLOOKUP($F49,SR!$E$1:$E$5001,SR!$M$1:$M$5001,"",0)&gt;0,_xlfn.XLOOKUP($F49,SR!$E$1:$E$5001,SR!$M$1:$M$5001,"",0),
                       _xlfn.XLOOKUP($F49,SR!$E$1:$E$5001,SR!$N$1:$N$5001,"",0)&gt;0,_xlfn.XLOOKUP($F49,SR!$E$1:$E$5001,SR!$N$1:$N$5001,"",0)
                   )/1000,
                 0)</f>
        <v>0</v>
      </c>
      <c r="J49" s="466">
        <f>IF(H49&gt;0,'Lead &amp; Rate'!$C$24,)</f>
        <v>0</v>
      </c>
      <c r="K49" s="466" cm="1">
        <f t="array" ref="K49">IFERROR(
               _xlfn.IFS(
                       _xlfn.XLOOKUP($F49,SR!$E$1:$E$5001,SR!$J$1:$J$5001,"",0)&gt;0,'Lead &amp; Rate'!$C$25,
                       _xlfn.XLOOKUP($F49,SR!$E$1:$E$5001,SR!$K$1:$K$5001,"",0)&gt;0,'Lead &amp; Rate'!$C$20,
                       _xlfn.XLOOKUP($F49,SR!$E$1:$E$5001,SR!$L$1:$L$5001,"",0)&gt;0,'Lead &amp; Rate'!$C$21,
                       _xlfn.XLOOKUP($F49,SR!$E$1:$E$5001,SR!$M$1:$M$5001,"",0)&gt;0,'Lead &amp; Rate'!$C$22,
                       _xlfn.XLOOKUP($F49,SR!$E$1:$E$5001,SR!$N$1:$N$5001,"",0)&gt;0,'Lead &amp; Rate'!$C$23
                   ),
                 0)</f>
        <v>0</v>
      </c>
      <c r="L49" s="466">
        <f t="shared" si="4"/>
        <v>0</v>
      </c>
      <c r="M49" s="466">
        <f>IF(H49&gt;0,'Lead &amp; Rate'!$D$24,)</f>
        <v>0</v>
      </c>
      <c r="N49" s="466" cm="1">
        <f t="array" ref="N49">IFERROR(
               _xlfn.IFS(
                       _xlfn.XLOOKUP($F49,SR!$E$1:$E$5001,SR!$J$1:$J$5001,"",0)&gt;0,'Lead &amp; Rate'!$D$25,
                       _xlfn.XLOOKUP($F49,SR!$E$1:$E$5001,SR!$K$1:$K$5001,"",0)&gt;0,'Lead &amp; Rate'!$D$20,
                       _xlfn.XLOOKUP($F49,SR!$E$1:$E$5001,SR!$L$1:$L$5001,"",0)&gt;0,'Lead &amp; Rate'!$D$21,
                       _xlfn.XLOOKUP($F49,SR!$E$1:$E$5001,SR!$M$1:$M$5001,"",0)&gt;0,'Lead &amp; Rate'!$D$22,
                       _xlfn.XLOOKUP($F49,SR!$E$1:$E$5001,SR!$N$1:$N$5001,"",0)&gt;0,'Lead &amp; Rate'!$D$23
                   ),
                 0)</f>
        <v>0</v>
      </c>
      <c r="O49" s="466">
        <f t="shared" si="1"/>
        <v>0</v>
      </c>
      <c r="P49" s="466">
        <f t="shared" si="2"/>
        <v>0</v>
      </c>
      <c r="Q49" s="461">
        <f>_xlfn.XLOOKUP($F49,SR!$E$1:$E$5001,SR!$AD$1:$AD$5001,"",0)</f>
        <v>0</v>
      </c>
      <c r="R49" s="461">
        <f>_xlfn.XLOOKUP($F49,SR!$E$1:$E$5001,SR!$AE$1:$AE$5001,"",0)</f>
        <v>0</v>
      </c>
      <c r="S49" s="217">
        <f t="shared" si="3"/>
        <v>87</v>
      </c>
    </row>
    <row r="50" spans="1:19" s="2" customFormat="1" ht="75">
      <c r="A50" s="461">
        <f>AbsQty!A915</f>
        <v>24</v>
      </c>
      <c r="B50" s="457" t="str">
        <f>_xlfn.XLOOKUP($F50,SR!$E$1:$E$5001,SR!$A$1:$A$5001,"",0)</f>
        <v xml:space="preserve"> Reinforced cement concrete M15 grade kilometre stone of standard design as per IRC:8, fixing in position including painting and printing letters etc., including  cost of all materials  all labour, lead, lifts, loading, usage charges of machinery, unloading transporting etc., complete.</v>
      </c>
      <c r="C50" s="461">
        <f>_xlfn.XLOOKUP($F50,SR!$E$1:$E$5001,SR!$B$1:$B$5001,"",0)</f>
        <v>0</v>
      </c>
      <c r="D50" s="461" t="str">
        <f>_xlfn.XLOOKUP($F50,SR!$E$1:$E$5001,SR!$C$1:$C$5001,"",0)</f>
        <v>NH ZONE BENGALURU 2022-23.</v>
      </c>
      <c r="E50" s="461">
        <f>_xlfn.XLOOKUP($F50,SR!$E$1:$E$5001,SR!$D$1:$D$5001,"",0)</f>
        <v>110</v>
      </c>
      <c r="F50" s="461">
        <f>_xlfn.XLOOKUP(A50,AbsQty!$A$1:$A$5167,AbsQty!$J$1:$J$5167,,0)</f>
        <v>8.14</v>
      </c>
      <c r="G50" s="469" cm="1">
        <f t="array" ref="G50">_xlfn.IFS(
          $C$7=3,_xlfn.XLOOKUP($F50,SR!$E$1:$E$5001,SR!$F$1:$F$5001,"",0),
          $C$7=2,_xlfn.XLOOKUP($F50,SR!$E$1:$E$5001,SR!$G$1:$G$5001,"",0),
          $C$7=1,_xlfn.XLOOKUP($F50,SR!$E$1:$E$5001,SR!$H$1:$H$5001,"",0)
         )</f>
        <v>0</v>
      </c>
      <c r="H50" s="461">
        <f>_xlfn.XLOOKUP($F50,SR!$E$1:$E$5001,SR!$I$1:$I$5001,"",0)/1000</f>
        <v>0</v>
      </c>
      <c r="I50" s="461" cm="1">
        <f t="array" ref="I50">IFERROR(
               _xlfn.IFS(
                       _xlfn.XLOOKUP($F50,SR!$E$1:$E$5001,SR!$J$1:$J$5001,"",0)&gt;0,_xlfn.XLOOKUP($F50,SR!$E$1:$E$5001,SR!$J$1:$J$5001,"",0),
                       _xlfn.XLOOKUP($F50,SR!$E$1:$E$5001,SR!$K$1:$K$5001,"",0)&gt;0,_xlfn.XLOOKUP($F50,SR!$E$1:$E$5001,SR!$K$1:$K$5001,"",0),
                       _xlfn.XLOOKUP($F50,SR!$E$1:$E$5001,SR!$L$1:$L$5001,"",0)&gt;0,_xlfn.XLOOKUP($F50,SR!$E$1:$E$5001,SR!$L$1:$L$5001,"",0),
                       _xlfn.XLOOKUP($F50,SR!$E$1:$E$5001,SR!$M$1:$M$5001,"",0)&gt;0,_xlfn.XLOOKUP($F50,SR!$E$1:$E$5001,SR!$M$1:$M$5001,"",0),
                       _xlfn.XLOOKUP($F50,SR!$E$1:$E$5001,SR!$N$1:$N$5001,"",0)&gt;0,_xlfn.XLOOKUP($F50,SR!$E$1:$E$5001,SR!$N$1:$N$5001,"",0)
                   )/1000,
                 0)</f>
        <v>0</v>
      </c>
      <c r="J50" s="466">
        <f>IF(H50&gt;0,'Lead &amp; Rate'!$C$24,)</f>
        <v>0</v>
      </c>
      <c r="K50" s="466" cm="1">
        <f t="array" ref="K50">IFERROR(
               _xlfn.IFS(
                       _xlfn.XLOOKUP($F50,SR!$E$1:$E$5001,SR!$J$1:$J$5001,"",0)&gt;0,'Lead &amp; Rate'!$C$25,
                       _xlfn.XLOOKUP($F50,SR!$E$1:$E$5001,SR!$K$1:$K$5001,"",0)&gt;0,'Lead &amp; Rate'!$C$20,
                       _xlfn.XLOOKUP($F50,SR!$E$1:$E$5001,SR!$L$1:$L$5001,"",0)&gt;0,'Lead &amp; Rate'!$C$21,
                       _xlfn.XLOOKUP($F50,SR!$E$1:$E$5001,SR!$M$1:$M$5001,"",0)&gt;0,'Lead &amp; Rate'!$C$22,
                       _xlfn.XLOOKUP($F50,SR!$E$1:$E$5001,SR!$N$1:$N$5001,"",0)&gt;0,'Lead &amp; Rate'!$C$23
                   ),
                 0)</f>
        <v>0</v>
      </c>
      <c r="L50" s="466">
        <f t="shared" si="4"/>
        <v>0</v>
      </c>
      <c r="M50" s="466">
        <f>IF(H50&gt;0,'Lead &amp; Rate'!$D$24,)</f>
        <v>0</v>
      </c>
      <c r="N50" s="466" cm="1">
        <f t="array" ref="N50">IFERROR(
               _xlfn.IFS(
                       _xlfn.XLOOKUP($F50,SR!$E$1:$E$5001,SR!$J$1:$J$5001,"",0)&gt;0,'Lead &amp; Rate'!$D$25,
                       _xlfn.XLOOKUP($F50,SR!$E$1:$E$5001,SR!$K$1:$K$5001,"",0)&gt;0,'Lead &amp; Rate'!$D$20,
                       _xlfn.XLOOKUP($F50,SR!$E$1:$E$5001,SR!$L$1:$L$5001,"",0)&gt;0,'Lead &amp; Rate'!$D$21,
                       _xlfn.XLOOKUP($F50,SR!$E$1:$E$5001,SR!$M$1:$M$5001,"",0)&gt;0,'Lead &amp; Rate'!$D$22,
                       _xlfn.XLOOKUP($F50,SR!$E$1:$E$5001,SR!$N$1:$N$5001,"",0)&gt;0,'Lead &amp; Rate'!$D$23
                   ),
                 0)</f>
        <v>0</v>
      </c>
      <c r="O50" s="466">
        <f t="shared" si="1"/>
        <v>0</v>
      </c>
      <c r="P50" s="466">
        <f t="shared" si="2"/>
        <v>0</v>
      </c>
      <c r="Q50" s="461">
        <f>_xlfn.XLOOKUP($F50,SR!$E$1:$E$5001,SR!$AD$1:$AD$5001,"",0)</f>
        <v>0</v>
      </c>
      <c r="R50" s="461">
        <f>_xlfn.XLOOKUP($F50,SR!$E$1:$E$5001,SR!$AE$1:$AE$5001,"",0)</f>
        <v>0</v>
      </c>
      <c r="S50" s="217">
        <f t="shared" si="3"/>
        <v>0</v>
      </c>
    </row>
    <row r="51" spans="1:19" s="2" customFormat="1" ht="45">
      <c r="A51" s="461" t="str">
        <f>AbsQty!A916</f>
        <v>25 (a)</v>
      </c>
      <c r="B51" s="457" t="str">
        <f>_xlfn.XLOOKUP($F51,SR!$E$1:$E$5001,SR!$A$1:$A$5001,"",0)</f>
        <v>1 5th kilometre stone (precast)</v>
      </c>
      <c r="C51" s="461" t="str">
        <f>_xlfn.XLOOKUP($F51,SR!$E$1:$E$5001,SR!$B$1:$B$5001,"",0)</f>
        <v>Each</v>
      </c>
      <c r="D51" s="461" t="str">
        <f>_xlfn.XLOOKUP($F51,SR!$E$1:$E$5001,SR!$C$1:$C$5001,"",0)</f>
        <v>NH ZONE BENGALURU 2022-23.</v>
      </c>
      <c r="E51" s="461">
        <f>_xlfn.XLOOKUP($F51,SR!$E$1:$E$5001,SR!$D$1:$D$5001,"",0)</f>
        <v>110</v>
      </c>
      <c r="F51" s="461" t="str">
        <f>_xlfn.XLOOKUP(A51,AbsQty!$A$1:$A$5167,AbsQty!$J$1:$J$5167,,0)</f>
        <v>8.14 1</v>
      </c>
      <c r="G51" s="469" cm="1">
        <f t="array" ref="G51">_xlfn.IFS(
          $C$7=3,_xlfn.XLOOKUP($F51,SR!$E$1:$E$5001,SR!$F$1:$F$5001,"",0),
          $C$7=2,_xlfn.XLOOKUP($F51,SR!$E$1:$E$5001,SR!$G$1:$G$5001,"",0),
          $C$7=1,_xlfn.XLOOKUP($F51,SR!$E$1:$E$5001,SR!$H$1:$H$5001,"",0)
         )</f>
        <v>5163</v>
      </c>
      <c r="H51" s="461">
        <f>_xlfn.XLOOKUP($F51,SR!$E$1:$E$5001,SR!$I$1:$I$5001,"",0)/1000</f>
        <v>0.10771</v>
      </c>
      <c r="I51" s="461" cm="1">
        <f t="array" ref="I51">IFERROR(
               _xlfn.IFS(
                       _xlfn.XLOOKUP($F51,SR!$E$1:$E$5001,SR!$J$1:$J$5001,"",0)&gt;0,_xlfn.XLOOKUP($F51,SR!$E$1:$E$5001,SR!$J$1:$J$5001,"",0),
                       _xlfn.XLOOKUP($F51,SR!$E$1:$E$5001,SR!$K$1:$K$5001,"",0)&gt;0,_xlfn.XLOOKUP($F51,SR!$E$1:$E$5001,SR!$K$1:$K$5001,"",0),
                       _xlfn.XLOOKUP($F51,SR!$E$1:$E$5001,SR!$L$1:$L$5001,"",0)&gt;0,_xlfn.XLOOKUP($F51,SR!$E$1:$E$5001,SR!$L$1:$L$5001,"",0),
                       _xlfn.XLOOKUP($F51,SR!$E$1:$E$5001,SR!$M$1:$M$5001,"",0)&gt;0,_xlfn.XLOOKUP($F51,SR!$E$1:$E$5001,SR!$M$1:$M$5001,"",0),
                       _xlfn.XLOOKUP($F51,SR!$E$1:$E$5001,SR!$N$1:$N$5001,"",0)&gt;0,_xlfn.XLOOKUP($F51,SR!$E$1:$E$5001,SR!$N$1:$N$5001,"",0)
                   )/1000,
                 0)</f>
        <v>3.6800000000000001E-3</v>
      </c>
      <c r="J51" s="466">
        <f>IF(H51&gt;0,'Lead &amp; Rate'!$C$24,)</f>
        <v>6100</v>
      </c>
      <c r="K51" s="466" cm="1">
        <f t="array" ref="K51">IFERROR(
               _xlfn.IFS(
                       _xlfn.XLOOKUP($F51,SR!$E$1:$E$5001,SR!$J$1:$J$5001,"",0)&gt;0,'Lead &amp; Rate'!$C$25,
                       _xlfn.XLOOKUP($F51,SR!$E$1:$E$5001,SR!$K$1:$K$5001,"",0)&gt;0,'Lead &amp; Rate'!$C$20,
                       _xlfn.XLOOKUP($F51,SR!$E$1:$E$5001,SR!$L$1:$L$5001,"",0)&gt;0,'Lead &amp; Rate'!$C$21,
                       _xlfn.XLOOKUP($F51,SR!$E$1:$E$5001,SR!$M$1:$M$5001,"",0)&gt;0,'Lead &amp; Rate'!$C$22,
                       _xlfn.XLOOKUP($F51,SR!$E$1:$E$5001,SR!$N$1:$N$5001,"",0)&gt;0,'Lead &amp; Rate'!$C$23
                   ),
                 0)</f>
        <v>68100</v>
      </c>
      <c r="L51" s="466">
        <f t="shared" si="4"/>
        <v>907.6389999999999</v>
      </c>
      <c r="M51" s="466">
        <f>IF(H51&gt;0,'Lead &amp; Rate'!$D$24,)</f>
        <v>5800</v>
      </c>
      <c r="N51" s="466" cm="1">
        <f t="array" ref="N51">IFERROR(
               _xlfn.IFS(
                       _xlfn.XLOOKUP($F51,SR!$E$1:$E$5001,SR!$J$1:$J$5001,"",0)&gt;0,'Lead &amp; Rate'!$D$25,
                       _xlfn.XLOOKUP($F51,SR!$E$1:$E$5001,SR!$K$1:$K$5001,"",0)&gt;0,'Lead &amp; Rate'!$D$20,
                       _xlfn.XLOOKUP($F51,SR!$E$1:$E$5001,SR!$L$1:$L$5001,"",0)&gt;0,'Lead &amp; Rate'!$D$21,
                       _xlfn.XLOOKUP($F51,SR!$E$1:$E$5001,SR!$M$1:$M$5001,"",0)&gt;0,'Lead &amp; Rate'!$D$22,
                       _xlfn.XLOOKUP($F51,SR!$E$1:$E$5001,SR!$N$1:$N$5001,"",0)&gt;0,'Lead &amp; Rate'!$D$23
                   ),
                 0)</f>
        <v>59050</v>
      </c>
      <c r="O51" s="466">
        <f t="shared" si="1"/>
        <v>842.02199999999993</v>
      </c>
      <c r="P51" s="466">
        <f t="shared" si="2"/>
        <v>-65.616999999999962</v>
      </c>
      <c r="Q51" s="461">
        <f>_xlfn.XLOOKUP($F51,SR!$E$1:$E$5001,SR!$AD$1:$AD$5001,"",0)</f>
        <v>0</v>
      </c>
      <c r="R51" s="461">
        <f>_xlfn.XLOOKUP($F51,SR!$E$1:$E$5001,SR!$AE$1:$AE$5001,"",0)</f>
        <v>0</v>
      </c>
      <c r="S51" s="217">
        <f t="shared" si="3"/>
        <v>5097.3829999999998</v>
      </c>
    </row>
    <row r="52" spans="1:19" s="2" customFormat="1" ht="45">
      <c r="A52" s="461" t="str">
        <f>AbsQty!A917</f>
        <v>25 (b)</v>
      </c>
      <c r="B52" s="457" t="str">
        <f>_xlfn.XLOOKUP($F52,SR!$E$1:$E$5001,SR!$A$1:$A$5001,"",0)</f>
        <v>2 Ordinary kilometer stone (precast)</v>
      </c>
      <c r="C52" s="461" t="str">
        <f>_xlfn.XLOOKUP($F52,SR!$E$1:$E$5001,SR!$B$1:$B$5001,"",0)</f>
        <v>Each</v>
      </c>
      <c r="D52" s="461" t="str">
        <f>_xlfn.XLOOKUP($F52,SR!$E$1:$E$5001,SR!$C$1:$C$5001,"",0)</f>
        <v>NH ZONE BENGALURU 2022-23.</v>
      </c>
      <c r="E52" s="461">
        <f>_xlfn.XLOOKUP($F52,SR!$E$1:$E$5001,SR!$D$1:$D$5001,"",0)</f>
        <v>110</v>
      </c>
      <c r="F52" s="461" t="str">
        <f>_xlfn.XLOOKUP(A52,AbsQty!$A$1:$A$5167,AbsQty!$J$1:$J$5167,,0)</f>
        <v>8.14 2</v>
      </c>
      <c r="G52" s="469" cm="1">
        <f t="array" ref="G52">_xlfn.IFS(
          $C$7=3,_xlfn.XLOOKUP($F52,SR!$E$1:$E$5001,SR!$F$1:$F$5001,"",0),
          $C$7=2,_xlfn.XLOOKUP($F52,SR!$E$1:$E$5001,SR!$G$1:$G$5001,"",0),
          $C$7=1,_xlfn.XLOOKUP($F52,SR!$E$1:$E$5001,SR!$H$1:$H$5001,"",0)
         )</f>
        <v>2893</v>
      </c>
      <c r="H52" s="461">
        <f>_xlfn.XLOOKUP($F52,SR!$E$1:$E$5001,SR!$I$1:$I$5001,"",0)/1000</f>
        <v>7.4049999999999991E-2</v>
      </c>
      <c r="I52" s="461" cm="1">
        <f t="array" ref="I52">IFERROR(
               _xlfn.IFS(
                       _xlfn.XLOOKUP($F52,SR!$E$1:$E$5001,SR!$J$1:$J$5001,"",0)&gt;0,_xlfn.XLOOKUP($F52,SR!$E$1:$E$5001,SR!$J$1:$J$5001,"",0),
                       _xlfn.XLOOKUP($F52,SR!$E$1:$E$5001,SR!$K$1:$K$5001,"",0)&gt;0,_xlfn.XLOOKUP($F52,SR!$E$1:$E$5001,SR!$K$1:$K$5001,"",0),
                       _xlfn.XLOOKUP($F52,SR!$E$1:$E$5001,SR!$L$1:$L$5001,"",0)&gt;0,_xlfn.XLOOKUP($F52,SR!$E$1:$E$5001,SR!$L$1:$L$5001,"",0),
                       _xlfn.XLOOKUP($F52,SR!$E$1:$E$5001,SR!$M$1:$M$5001,"",0)&gt;0,_xlfn.XLOOKUP($F52,SR!$E$1:$E$5001,SR!$M$1:$M$5001,"",0),
                       _xlfn.XLOOKUP($F52,SR!$E$1:$E$5001,SR!$N$1:$N$5001,"",0)&gt;0,_xlfn.XLOOKUP($F52,SR!$E$1:$E$5001,SR!$N$1:$N$5001,"",0)
                   )/1000,
                 0)</f>
        <v>1.8799999999999999E-3</v>
      </c>
      <c r="J52" s="466">
        <f>IF(H52&gt;0,'Lead &amp; Rate'!$C$24,)</f>
        <v>6100</v>
      </c>
      <c r="K52" s="466" cm="1">
        <f t="array" ref="K52">IFERROR(
               _xlfn.IFS(
                       _xlfn.XLOOKUP($F52,SR!$E$1:$E$5001,SR!$J$1:$J$5001,"",0)&gt;0,'Lead &amp; Rate'!$C$25,
                       _xlfn.XLOOKUP($F52,SR!$E$1:$E$5001,SR!$K$1:$K$5001,"",0)&gt;0,'Lead &amp; Rate'!$C$20,
                       _xlfn.XLOOKUP($F52,SR!$E$1:$E$5001,SR!$L$1:$L$5001,"",0)&gt;0,'Lead &amp; Rate'!$C$21,
                       _xlfn.XLOOKUP($F52,SR!$E$1:$E$5001,SR!$M$1:$M$5001,"",0)&gt;0,'Lead &amp; Rate'!$C$22,
                       _xlfn.XLOOKUP($F52,SR!$E$1:$E$5001,SR!$N$1:$N$5001,"",0)&gt;0,'Lead &amp; Rate'!$C$23
                   ),
                 0)</f>
        <v>68100</v>
      </c>
      <c r="L52" s="466">
        <f t="shared" si="4"/>
        <v>579.73299999999995</v>
      </c>
      <c r="M52" s="466">
        <f>IF(H52&gt;0,'Lead &amp; Rate'!$D$24,)</f>
        <v>5800</v>
      </c>
      <c r="N52" s="466" cm="1">
        <f t="array" ref="N52">IFERROR(
               _xlfn.IFS(
                       _xlfn.XLOOKUP($F52,SR!$E$1:$E$5001,SR!$J$1:$J$5001,"",0)&gt;0,'Lead &amp; Rate'!$D$25,
                       _xlfn.XLOOKUP($F52,SR!$E$1:$E$5001,SR!$K$1:$K$5001,"",0)&gt;0,'Lead &amp; Rate'!$D$20,
                       _xlfn.XLOOKUP($F52,SR!$E$1:$E$5001,SR!$L$1:$L$5001,"",0)&gt;0,'Lead &amp; Rate'!$D$21,
                       _xlfn.XLOOKUP($F52,SR!$E$1:$E$5001,SR!$M$1:$M$5001,"",0)&gt;0,'Lead &amp; Rate'!$D$22,
                       _xlfn.XLOOKUP($F52,SR!$E$1:$E$5001,SR!$N$1:$N$5001,"",0)&gt;0,'Lead &amp; Rate'!$D$23
                   ),
                 0)</f>
        <v>59050</v>
      </c>
      <c r="O52" s="466">
        <f t="shared" si="1"/>
        <v>540.50399999999991</v>
      </c>
      <c r="P52" s="466">
        <f t="shared" si="2"/>
        <v>-39.229000000000042</v>
      </c>
      <c r="Q52" s="461">
        <f>_xlfn.XLOOKUP($F52,SR!$E$1:$E$5001,SR!$AD$1:$AD$5001,"",0)</f>
        <v>0</v>
      </c>
      <c r="R52" s="461">
        <f>_xlfn.XLOOKUP($F52,SR!$E$1:$E$5001,SR!$AE$1:$AE$5001,"",0)</f>
        <v>0</v>
      </c>
      <c r="S52" s="217">
        <f t="shared" si="3"/>
        <v>2853.7709999999997</v>
      </c>
    </row>
    <row r="53" spans="1:19" s="2" customFormat="1" ht="45">
      <c r="A53" s="461" t="str">
        <f>AbsQty!A918</f>
        <v>25 (c)</v>
      </c>
      <c r="B53" s="457" t="str">
        <f>_xlfn.XLOOKUP($F53,SR!$E$1:$E$5001,SR!$A$1:$A$5001,"",0)</f>
        <v>3 200 metre  stone (precast)</v>
      </c>
      <c r="C53" s="461" t="str">
        <f>_xlfn.XLOOKUP($F53,SR!$E$1:$E$5001,SR!$B$1:$B$5001,"",0)</f>
        <v>Each</v>
      </c>
      <c r="D53" s="461" t="str">
        <f>_xlfn.XLOOKUP($F53,SR!$E$1:$E$5001,SR!$C$1:$C$5001,"",0)</f>
        <v>NH ZONE BENGALURU 2022-23.</v>
      </c>
      <c r="E53" s="461">
        <f>_xlfn.XLOOKUP($F53,SR!$E$1:$E$5001,SR!$D$1:$D$5001,"",0)</f>
        <v>110</v>
      </c>
      <c r="F53" s="461" t="str">
        <f>_xlfn.XLOOKUP(A53,AbsQty!$A$1:$A$5167,AbsQty!$J$1:$J$5167,,0)</f>
        <v>8.14 3</v>
      </c>
      <c r="G53" s="469" cm="1">
        <f t="array" ref="G53">_xlfn.IFS(
          $C$7=3,_xlfn.XLOOKUP($F53,SR!$E$1:$E$5001,SR!$F$1:$F$5001,"",0),
          $C$7=2,_xlfn.XLOOKUP($F53,SR!$E$1:$E$5001,SR!$G$1:$G$5001,"",0),
          $C$7=1,_xlfn.XLOOKUP($F53,SR!$E$1:$E$5001,SR!$H$1:$H$5001,"",0)
         )</f>
        <v>811</v>
      </c>
      <c r="H53" s="461">
        <f>_xlfn.XLOOKUP($F53,SR!$E$1:$E$5001,SR!$I$1:$I$5001,"",0)/1000</f>
        <v>1.316E-2</v>
      </c>
      <c r="I53" s="461" cm="1">
        <f t="array" ref="I53">IFERROR(
               _xlfn.IFS(
                       _xlfn.XLOOKUP($F53,SR!$E$1:$E$5001,SR!$J$1:$J$5001,"",0)&gt;0,_xlfn.XLOOKUP($F53,SR!$E$1:$E$5001,SR!$J$1:$J$5001,"",0),
                       _xlfn.XLOOKUP($F53,SR!$E$1:$E$5001,SR!$K$1:$K$5001,"",0)&gt;0,_xlfn.XLOOKUP($F53,SR!$E$1:$E$5001,SR!$K$1:$K$5001,"",0),
                       _xlfn.XLOOKUP($F53,SR!$E$1:$E$5001,SR!$L$1:$L$5001,"",0)&gt;0,_xlfn.XLOOKUP($F53,SR!$E$1:$E$5001,SR!$L$1:$L$5001,"",0),
                       _xlfn.XLOOKUP($F53,SR!$E$1:$E$5001,SR!$M$1:$M$5001,"",0)&gt;0,_xlfn.XLOOKUP($F53,SR!$E$1:$E$5001,SR!$M$1:$M$5001,"",0),
                       _xlfn.XLOOKUP($F53,SR!$E$1:$E$5001,SR!$N$1:$N$5001,"",0)&gt;0,_xlfn.XLOOKUP($F53,SR!$E$1:$E$5001,SR!$N$1:$N$5001,"",0)
                   )/1000,
                 0)</f>
        <v>2E-3</v>
      </c>
      <c r="J53" s="466">
        <f>IF(H53&gt;0,'Lead &amp; Rate'!$C$24,)</f>
        <v>6100</v>
      </c>
      <c r="K53" s="466" cm="1">
        <f t="array" ref="K53">IFERROR(
               _xlfn.IFS(
                       _xlfn.XLOOKUP($F53,SR!$E$1:$E$5001,SR!$J$1:$J$5001,"",0)&gt;0,'Lead &amp; Rate'!$C$25,
                       _xlfn.XLOOKUP($F53,SR!$E$1:$E$5001,SR!$K$1:$K$5001,"",0)&gt;0,'Lead &amp; Rate'!$C$20,
                       _xlfn.XLOOKUP($F53,SR!$E$1:$E$5001,SR!$L$1:$L$5001,"",0)&gt;0,'Lead &amp; Rate'!$C$21,
                       _xlfn.XLOOKUP($F53,SR!$E$1:$E$5001,SR!$M$1:$M$5001,"",0)&gt;0,'Lead &amp; Rate'!$C$22,
                       _xlfn.XLOOKUP($F53,SR!$E$1:$E$5001,SR!$N$1:$N$5001,"",0)&gt;0,'Lead &amp; Rate'!$C$23
                   ),
                 0)</f>
        <v>68100</v>
      </c>
      <c r="L53" s="466">
        <f t="shared" si="4"/>
        <v>216.476</v>
      </c>
      <c r="M53" s="466">
        <f>IF(H53&gt;0,'Lead &amp; Rate'!$D$24,)</f>
        <v>5800</v>
      </c>
      <c r="N53" s="466" cm="1">
        <f t="array" ref="N53">IFERROR(
               _xlfn.IFS(
                       _xlfn.XLOOKUP($F53,SR!$E$1:$E$5001,SR!$J$1:$J$5001,"",0)&gt;0,'Lead &amp; Rate'!$D$25,
                       _xlfn.XLOOKUP($F53,SR!$E$1:$E$5001,SR!$K$1:$K$5001,"",0)&gt;0,'Lead &amp; Rate'!$D$20,
                       _xlfn.XLOOKUP($F53,SR!$E$1:$E$5001,SR!$L$1:$L$5001,"",0)&gt;0,'Lead &amp; Rate'!$D$21,
                       _xlfn.XLOOKUP($F53,SR!$E$1:$E$5001,SR!$M$1:$M$5001,"",0)&gt;0,'Lead &amp; Rate'!$D$22,
                       _xlfn.XLOOKUP($F53,SR!$E$1:$E$5001,SR!$N$1:$N$5001,"",0)&gt;0,'Lead &amp; Rate'!$D$23
                   ),
                 0)</f>
        <v>59050</v>
      </c>
      <c r="O53" s="466">
        <f t="shared" si="1"/>
        <v>194.428</v>
      </c>
      <c r="P53" s="466">
        <f t="shared" si="2"/>
        <v>-22.048000000000002</v>
      </c>
      <c r="Q53" s="461">
        <f>_xlfn.XLOOKUP($F53,SR!$E$1:$E$5001,SR!$AD$1:$AD$5001,"",0)</f>
        <v>0</v>
      </c>
      <c r="R53" s="461">
        <f>_xlfn.XLOOKUP($F53,SR!$E$1:$E$5001,SR!$AE$1:$AE$5001,"",0)</f>
        <v>0</v>
      </c>
      <c r="S53" s="217">
        <f t="shared" si="3"/>
        <v>788.952</v>
      </c>
    </row>
    <row r="54" spans="1:19" s="2" customFormat="1" ht="195">
      <c r="A54" s="461">
        <f>AbsQty!A919</f>
        <v>25</v>
      </c>
      <c r="B54" s="457" t="str">
        <f>_xlfn.XLOOKUP($F54,SR!$E$1:$E$5001,SR!$A$1:$A$5001,"",0)</f>
        <v xml:space="preserve"> Providing and fixing of retro- reflectorised cautionary, mandatory and informatory sign as per IRC :67 made of Class-B Type IV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1.30 mtrs), 3.2 mm thickness firmly fixed to the ground by means of properly designed foundation with M25 grade cement concrete 45 cm x 45 cm x 60 cm, 60 cm below ground level as per approved drawing. The sign shall be maintained as per section 12 of IRC 67,  as per clauses including curing, cost of all materials  all labour, lead, lifts, loading, unloading transporting etc., complete.</v>
      </c>
      <c r="C54" s="461">
        <f>_xlfn.XLOOKUP($F54,SR!$E$1:$E$5001,SR!$B$1:$B$5001,"",0)</f>
        <v>0</v>
      </c>
      <c r="D54" s="461" t="str">
        <f>_xlfn.XLOOKUP($F54,SR!$E$1:$E$5001,SR!$C$1:$C$5001,"",0)</f>
        <v>NH ZONE BENGALURU 2022-23.</v>
      </c>
      <c r="E54" s="461">
        <f>_xlfn.XLOOKUP($F54,SR!$E$1:$E$5001,SR!$D$1:$D$5001,"",0)</f>
        <v>103</v>
      </c>
      <c r="F54" s="461" t="str">
        <f>_xlfn.XLOOKUP(A54,AbsQty!$A$1:$A$5167,AbsQty!$J$1:$J$5167,,0)</f>
        <v>8.04 A</v>
      </c>
      <c r="G54" s="469" cm="1">
        <f t="array" ref="G54">_xlfn.IFS(
          $C$7=3,_xlfn.XLOOKUP($F54,SR!$E$1:$E$5001,SR!$F$1:$F$5001,"",0),
          $C$7=2,_xlfn.XLOOKUP($F54,SR!$E$1:$E$5001,SR!$G$1:$G$5001,"",0),
          $C$7=1,_xlfn.XLOOKUP($F54,SR!$E$1:$E$5001,SR!$H$1:$H$5001,"",0)
         )</f>
        <v>0</v>
      </c>
      <c r="H54" s="461">
        <f>_xlfn.XLOOKUP($F54,SR!$E$1:$E$5001,SR!$I$1:$I$5001,"",0)/1000</f>
        <v>0</v>
      </c>
      <c r="I54" s="461" cm="1">
        <f t="array" ref="I54">IFERROR(
               _xlfn.IFS(
                       _xlfn.XLOOKUP($F54,SR!$E$1:$E$5001,SR!$J$1:$J$5001,"",0)&gt;0,_xlfn.XLOOKUP($F54,SR!$E$1:$E$5001,SR!$J$1:$J$5001,"",0),
                       _xlfn.XLOOKUP($F54,SR!$E$1:$E$5001,SR!$K$1:$K$5001,"",0)&gt;0,_xlfn.XLOOKUP($F54,SR!$E$1:$E$5001,SR!$K$1:$K$5001,"",0),
                       _xlfn.XLOOKUP($F54,SR!$E$1:$E$5001,SR!$L$1:$L$5001,"",0)&gt;0,_xlfn.XLOOKUP($F54,SR!$E$1:$E$5001,SR!$L$1:$L$5001,"",0),
                       _xlfn.XLOOKUP($F54,SR!$E$1:$E$5001,SR!$M$1:$M$5001,"",0)&gt;0,_xlfn.XLOOKUP($F54,SR!$E$1:$E$5001,SR!$M$1:$M$5001,"",0),
                       _xlfn.XLOOKUP($F54,SR!$E$1:$E$5001,SR!$N$1:$N$5001,"",0)&gt;0,_xlfn.XLOOKUP($F54,SR!$E$1:$E$5001,SR!$N$1:$N$5001,"",0)
                   )/1000,
                 0)</f>
        <v>0</v>
      </c>
      <c r="J54" s="466">
        <f>IF(H54&gt;0,'Lead &amp; Rate'!$C$24,)</f>
        <v>0</v>
      </c>
      <c r="K54" s="466" cm="1">
        <f t="array" ref="K54">IFERROR(
               _xlfn.IFS(
                       _xlfn.XLOOKUP($F54,SR!$E$1:$E$5001,SR!$J$1:$J$5001,"",0)&gt;0,'Lead &amp; Rate'!$C$25,
                       _xlfn.XLOOKUP($F54,SR!$E$1:$E$5001,SR!$K$1:$K$5001,"",0)&gt;0,'Lead &amp; Rate'!$C$20,
                       _xlfn.XLOOKUP($F54,SR!$E$1:$E$5001,SR!$L$1:$L$5001,"",0)&gt;0,'Lead &amp; Rate'!$C$21,
                       _xlfn.XLOOKUP($F54,SR!$E$1:$E$5001,SR!$M$1:$M$5001,"",0)&gt;0,'Lead &amp; Rate'!$C$22,
                       _xlfn.XLOOKUP($F54,SR!$E$1:$E$5001,SR!$N$1:$N$5001,"",0)&gt;0,'Lead &amp; Rate'!$C$23
                   ),
                 0)</f>
        <v>0</v>
      </c>
      <c r="L54" s="466">
        <f t="shared" si="4"/>
        <v>0</v>
      </c>
      <c r="M54" s="466">
        <f>IF(H54&gt;0,'Lead &amp; Rate'!$D$24,)</f>
        <v>0</v>
      </c>
      <c r="N54" s="466" cm="1">
        <f t="array" ref="N54">IFERROR(
               _xlfn.IFS(
                       _xlfn.XLOOKUP($F54,SR!$E$1:$E$5001,SR!$J$1:$J$5001,"",0)&gt;0,'Lead &amp; Rate'!$D$25,
                       _xlfn.XLOOKUP($F54,SR!$E$1:$E$5001,SR!$K$1:$K$5001,"",0)&gt;0,'Lead &amp; Rate'!$D$20,
                       _xlfn.XLOOKUP($F54,SR!$E$1:$E$5001,SR!$L$1:$L$5001,"",0)&gt;0,'Lead &amp; Rate'!$D$21,
                       _xlfn.XLOOKUP($F54,SR!$E$1:$E$5001,SR!$M$1:$M$5001,"",0)&gt;0,'Lead &amp; Rate'!$D$22,
                       _xlfn.XLOOKUP($F54,SR!$E$1:$E$5001,SR!$N$1:$N$5001,"",0)&gt;0,'Lead &amp; Rate'!$D$23
                   ),
                 0)</f>
        <v>0</v>
      </c>
      <c r="O54" s="466">
        <f t="shared" si="1"/>
        <v>0</v>
      </c>
      <c r="P54" s="466">
        <f t="shared" si="2"/>
        <v>0</v>
      </c>
      <c r="Q54" s="461">
        <f>_xlfn.XLOOKUP($F54,SR!$E$1:$E$5001,SR!$AD$1:$AD$5001,"",0)</f>
        <v>0</v>
      </c>
      <c r="R54" s="461">
        <f>_xlfn.XLOOKUP($F54,SR!$E$1:$E$5001,SR!$AE$1:$AE$5001,"",0)</f>
        <v>0</v>
      </c>
      <c r="S54" s="217">
        <f t="shared" si="3"/>
        <v>0</v>
      </c>
    </row>
    <row r="55" spans="1:19" s="2" customFormat="1" ht="45">
      <c r="A55" s="461" t="str">
        <f>AbsQty!A920</f>
        <v>26 (a)</v>
      </c>
      <c r="B55" s="457" t="str">
        <f>_xlfn.XLOOKUP($F55,SR!$E$1:$E$5001,SR!$A$1:$A$5001,"",0)</f>
        <v>A - (i) 120 cm equilateral triangle</v>
      </c>
      <c r="C55" s="461" t="str">
        <f>_xlfn.XLOOKUP($F55,SR!$E$1:$E$5001,SR!$B$1:$B$5001,"",0)</f>
        <v>Each</v>
      </c>
      <c r="D55" s="461" t="str">
        <f>_xlfn.XLOOKUP($F55,SR!$E$1:$E$5001,SR!$C$1:$C$5001,"",0)</f>
        <v>NH ZONE BENGALURU 2022-23.</v>
      </c>
      <c r="E55" s="461">
        <f>_xlfn.XLOOKUP($F55,SR!$E$1:$E$5001,SR!$D$1:$D$5001,"",0)</f>
        <v>104</v>
      </c>
      <c r="F55" s="461" t="str">
        <f>_xlfn.XLOOKUP(A55,AbsQty!$A$1:$A$5167,AbsQty!$J$1:$J$5167,,0)</f>
        <v>8.04 A (i)</v>
      </c>
      <c r="G55" s="469" cm="1">
        <f t="array" ref="G55">_xlfn.IFS(
          $C$7=3,_xlfn.XLOOKUP($F55,SR!$E$1:$E$5001,SR!$F$1:$F$5001,"",0),
          $C$7=2,_xlfn.XLOOKUP($F55,SR!$E$1:$E$5001,SR!$G$1:$G$5001,"",0),
          $C$7=1,_xlfn.XLOOKUP($F55,SR!$E$1:$E$5001,SR!$H$1:$H$5001,"",0)
         )</f>
        <v>6610</v>
      </c>
      <c r="H55" s="461">
        <f>_xlfn.XLOOKUP($F55,SR!$E$1:$E$5001,SR!$I$1:$I$5001,"",0)/1000</f>
        <v>0</v>
      </c>
      <c r="I55" s="461" cm="1">
        <f t="array" ref="I55">IFERROR(
               _xlfn.IFS(
                       _xlfn.XLOOKUP($F55,SR!$E$1:$E$5001,SR!$J$1:$J$5001,"",0)&gt;0,_xlfn.XLOOKUP($F55,SR!$E$1:$E$5001,SR!$J$1:$J$5001,"",0),
                       _xlfn.XLOOKUP($F55,SR!$E$1:$E$5001,SR!$K$1:$K$5001,"",0)&gt;0,_xlfn.XLOOKUP($F55,SR!$E$1:$E$5001,SR!$K$1:$K$5001,"",0),
                       _xlfn.XLOOKUP($F55,SR!$E$1:$E$5001,SR!$L$1:$L$5001,"",0)&gt;0,_xlfn.XLOOKUP($F55,SR!$E$1:$E$5001,SR!$L$1:$L$5001,"",0),
                       _xlfn.XLOOKUP($F55,SR!$E$1:$E$5001,SR!$M$1:$M$5001,"",0)&gt;0,_xlfn.XLOOKUP($F55,SR!$E$1:$E$5001,SR!$M$1:$M$5001,"",0),
                       _xlfn.XLOOKUP($F55,SR!$E$1:$E$5001,SR!$N$1:$N$5001,"",0)&gt;0,_xlfn.XLOOKUP($F55,SR!$E$1:$E$5001,SR!$N$1:$N$5001,"",0)
                   )/1000,
                 0)</f>
        <v>0</v>
      </c>
      <c r="J55" s="466">
        <f>IF(H55&gt;0,'Lead &amp; Rate'!$C$24,)</f>
        <v>0</v>
      </c>
      <c r="K55" s="466" cm="1">
        <f t="array" ref="K55">IFERROR(
               _xlfn.IFS(
                       _xlfn.XLOOKUP($F55,SR!$E$1:$E$5001,SR!$J$1:$J$5001,"",0)&gt;0,'Lead &amp; Rate'!$C$25,
                       _xlfn.XLOOKUP($F55,SR!$E$1:$E$5001,SR!$K$1:$K$5001,"",0)&gt;0,'Lead &amp; Rate'!$C$20,
                       _xlfn.XLOOKUP($F55,SR!$E$1:$E$5001,SR!$L$1:$L$5001,"",0)&gt;0,'Lead &amp; Rate'!$C$21,
                       _xlfn.XLOOKUP($F55,SR!$E$1:$E$5001,SR!$M$1:$M$5001,"",0)&gt;0,'Lead &amp; Rate'!$C$22,
                       _xlfn.XLOOKUP($F55,SR!$E$1:$E$5001,SR!$N$1:$N$5001,"",0)&gt;0,'Lead &amp; Rate'!$C$23
                   ),
                 0)</f>
        <v>0</v>
      </c>
      <c r="L55" s="466">
        <f t="shared" si="4"/>
        <v>0</v>
      </c>
      <c r="M55" s="466">
        <f>IF(H55&gt;0,'Lead &amp; Rate'!$D$24,)</f>
        <v>0</v>
      </c>
      <c r="N55" s="466" cm="1">
        <f t="array" ref="N55">IFERROR(
               _xlfn.IFS(
                       _xlfn.XLOOKUP($F55,SR!$E$1:$E$5001,SR!$J$1:$J$5001,"",0)&gt;0,'Lead &amp; Rate'!$D$25,
                       _xlfn.XLOOKUP($F55,SR!$E$1:$E$5001,SR!$K$1:$K$5001,"",0)&gt;0,'Lead &amp; Rate'!$D$20,
                       _xlfn.XLOOKUP($F55,SR!$E$1:$E$5001,SR!$L$1:$L$5001,"",0)&gt;0,'Lead &amp; Rate'!$D$21,
                       _xlfn.XLOOKUP($F55,SR!$E$1:$E$5001,SR!$M$1:$M$5001,"",0)&gt;0,'Lead &amp; Rate'!$D$22,
                       _xlfn.XLOOKUP($F55,SR!$E$1:$E$5001,SR!$N$1:$N$5001,"",0)&gt;0,'Lead &amp; Rate'!$D$23
                   ),
                 0)</f>
        <v>0</v>
      </c>
      <c r="O55" s="466">
        <f t="shared" si="1"/>
        <v>0</v>
      </c>
      <c r="P55" s="466">
        <f t="shared" si="2"/>
        <v>0</v>
      </c>
      <c r="Q55" s="461">
        <f>_xlfn.XLOOKUP($F55,SR!$E$1:$E$5001,SR!$AD$1:$AD$5001,"",0)</f>
        <v>0</v>
      </c>
      <c r="R55" s="461">
        <f>_xlfn.XLOOKUP($F55,SR!$E$1:$E$5001,SR!$AE$1:$AE$5001,"",0)</f>
        <v>0</v>
      </c>
      <c r="S55" s="217">
        <f t="shared" si="3"/>
        <v>6610</v>
      </c>
    </row>
    <row r="56" spans="1:19" s="2" customFormat="1" ht="45" hidden="1">
      <c r="A56" s="461" t="str">
        <f>AbsQty!A921</f>
        <v>26 (b)</v>
      </c>
      <c r="B56" s="457" t="str">
        <f>_xlfn.XLOOKUP($F56,SR!$E$1:$E$5001,SR!$A$1:$A$5001,"",0)</f>
        <v>A - (ii) 90 cm equilateral triangle</v>
      </c>
      <c r="C56" s="461" t="str">
        <f>_xlfn.XLOOKUP($F56,SR!$E$1:$E$5001,SR!$B$1:$B$5001,"",0)</f>
        <v>Each</v>
      </c>
      <c r="D56" s="461" t="str">
        <f>_xlfn.XLOOKUP($F56,SR!$E$1:$E$5001,SR!$C$1:$C$5001,"",0)</f>
        <v>NH ZONE BENGALURU 2022-23.</v>
      </c>
      <c r="E56" s="461">
        <f>_xlfn.XLOOKUP($F56,SR!$E$1:$E$5001,SR!$D$1:$D$5001,"",0)</f>
        <v>104</v>
      </c>
      <c r="F56" s="461" t="str">
        <f>_xlfn.XLOOKUP(A56,AbsQty!$A$1:$A$5167,AbsQty!$J$1:$J$5167,,0)</f>
        <v>8.04 A (ii)</v>
      </c>
      <c r="G56" s="469" cm="1">
        <f t="array" ref="G56">_xlfn.IFS(
          $C$7=3,_xlfn.XLOOKUP($F56,SR!$E$1:$E$5001,SR!$F$1:$F$5001,"",0),
          $C$7=2,_xlfn.XLOOKUP($F56,SR!$E$1:$E$5001,SR!$G$1:$G$5001,"",0),
          $C$7=1,_xlfn.XLOOKUP($F56,SR!$E$1:$E$5001,SR!$H$1:$H$5001,"",0)
         )</f>
        <v>5159</v>
      </c>
      <c r="H56" s="461">
        <f>_xlfn.XLOOKUP($F56,SR!$E$1:$E$5001,SR!$I$1:$I$5001,"",0)/1000</f>
        <v>0</v>
      </c>
      <c r="I56" s="461" cm="1">
        <f t="array" ref="I56">IFERROR(
               _xlfn.IFS(
                       _xlfn.XLOOKUP($F56,SR!$E$1:$E$5001,SR!$J$1:$J$5001,"",0)&gt;0,_xlfn.XLOOKUP($F56,SR!$E$1:$E$5001,SR!$J$1:$J$5001,"",0),
                       _xlfn.XLOOKUP($F56,SR!$E$1:$E$5001,SR!$K$1:$K$5001,"",0)&gt;0,_xlfn.XLOOKUP($F56,SR!$E$1:$E$5001,SR!$K$1:$K$5001,"",0),
                       _xlfn.XLOOKUP($F56,SR!$E$1:$E$5001,SR!$L$1:$L$5001,"",0)&gt;0,_xlfn.XLOOKUP($F56,SR!$E$1:$E$5001,SR!$L$1:$L$5001,"",0),
                       _xlfn.XLOOKUP($F56,SR!$E$1:$E$5001,SR!$M$1:$M$5001,"",0)&gt;0,_xlfn.XLOOKUP($F56,SR!$E$1:$E$5001,SR!$M$1:$M$5001,"",0),
                       _xlfn.XLOOKUP($F56,SR!$E$1:$E$5001,SR!$N$1:$N$5001,"",0)&gt;0,_xlfn.XLOOKUP($F56,SR!$E$1:$E$5001,SR!$N$1:$N$5001,"",0)
                   )/1000,
                 0)</f>
        <v>0</v>
      </c>
      <c r="J56" s="466">
        <f>IF(H56&gt;0,'Lead &amp; Rate'!$C$24,)</f>
        <v>0</v>
      </c>
      <c r="K56" s="466" cm="1">
        <f t="array" ref="K56">IFERROR(
               _xlfn.IFS(
                       _xlfn.XLOOKUP($F56,SR!$E$1:$E$5001,SR!$J$1:$J$5001,"",0)&gt;0,'Lead &amp; Rate'!$C$25,
                       _xlfn.XLOOKUP($F56,SR!$E$1:$E$5001,SR!$K$1:$K$5001,"",0)&gt;0,'Lead &amp; Rate'!$C$20,
                       _xlfn.XLOOKUP($F56,SR!$E$1:$E$5001,SR!$L$1:$L$5001,"",0)&gt;0,'Lead &amp; Rate'!$C$21,
                       _xlfn.XLOOKUP($F56,SR!$E$1:$E$5001,SR!$M$1:$M$5001,"",0)&gt;0,'Lead &amp; Rate'!$C$22,
                       _xlfn.XLOOKUP($F56,SR!$E$1:$E$5001,SR!$N$1:$N$5001,"",0)&gt;0,'Lead &amp; Rate'!$C$23
                   ),
                 0)</f>
        <v>0</v>
      </c>
      <c r="L56" s="466">
        <f t="shared" si="4"/>
        <v>0</v>
      </c>
      <c r="M56" s="466">
        <f>IF(H56&gt;0,'Lead &amp; Rate'!$D$24,)</f>
        <v>0</v>
      </c>
      <c r="N56" s="466" cm="1">
        <f t="array" ref="N56">IFERROR(
               _xlfn.IFS(
                       _xlfn.XLOOKUP($F56,SR!$E$1:$E$5001,SR!$J$1:$J$5001,"",0)&gt;0,'Lead &amp; Rate'!$D$25,
                       _xlfn.XLOOKUP($F56,SR!$E$1:$E$5001,SR!$K$1:$K$5001,"",0)&gt;0,'Lead &amp; Rate'!$D$20,
                       _xlfn.XLOOKUP($F56,SR!$E$1:$E$5001,SR!$L$1:$L$5001,"",0)&gt;0,'Lead &amp; Rate'!$D$21,
                       _xlfn.XLOOKUP($F56,SR!$E$1:$E$5001,SR!$M$1:$M$5001,"",0)&gt;0,'Lead &amp; Rate'!$D$22,
                       _xlfn.XLOOKUP($F56,SR!$E$1:$E$5001,SR!$N$1:$N$5001,"",0)&gt;0,'Lead &amp; Rate'!$D$23
                   ),
                 0)</f>
        <v>0</v>
      </c>
      <c r="O56" s="466">
        <f t="shared" si="1"/>
        <v>0</v>
      </c>
      <c r="P56" s="466">
        <f t="shared" si="2"/>
        <v>0</v>
      </c>
      <c r="Q56" s="461">
        <f>_xlfn.XLOOKUP($F56,SR!$E$1:$E$5001,SR!$AD$1:$AD$5001,"",0)</f>
        <v>0</v>
      </c>
      <c r="R56" s="461">
        <f>_xlfn.XLOOKUP($F56,SR!$E$1:$E$5001,SR!$AE$1:$AE$5001,"",0)</f>
        <v>0</v>
      </c>
      <c r="S56" s="217">
        <f t="shared" si="3"/>
        <v>5159</v>
      </c>
    </row>
    <row r="57" spans="1:19" s="2" customFormat="1" ht="45" hidden="1">
      <c r="A57" s="461" t="str">
        <f>AbsQty!A922</f>
        <v>26 (c)</v>
      </c>
      <c r="B57" s="457" t="str">
        <f>_xlfn.XLOOKUP($F57,SR!$E$1:$E$5001,SR!$A$1:$A$5001,"",0)</f>
        <v>A - (iii) 75 cm equilateral triangle</v>
      </c>
      <c r="C57" s="461" t="str">
        <f>_xlfn.XLOOKUP($F57,SR!$E$1:$E$5001,SR!$B$1:$B$5001,"",0)</f>
        <v>Each</v>
      </c>
      <c r="D57" s="461" t="str">
        <f>_xlfn.XLOOKUP($F57,SR!$E$1:$E$5001,SR!$C$1:$C$5001,"",0)</f>
        <v>NH ZONE BENGALURU 2022-23.</v>
      </c>
      <c r="E57" s="461">
        <f>_xlfn.XLOOKUP($F57,SR!$E$1:$E$5001,SR!$D$1:$D$5001,"",0)</f>
        <v>104</v>
      </c>
      <c r="F57" s="461" t="str">
        <f>_xlfn.XLOOKUP(A57,AbsQty!$A$1:$A$5167,AbsQty!$J$1:$J$5167,,0)</f>
        <v>8.04 A (iii)</v>
      </c>
      <c r="G57" s="469" cm="1">
        <f t="array" ref="G57">_xlfn.IFS(
          $C$7=3,_xlfn.XLOOKUP($F57,SR!$E$1:$E$5001,SR!$F$1:$F$5001,"",0),
          $C$7=2,_xlfn.XLOOKUP($F57,SR!$E$1:$E$5001,SR!$G$1:$G$5001,"",0),
          $C$7=1,_xlfn.XLOOKUP($F57,SR!$E$1:$E$5001,SR!$H$1:$H$5001,"",0)
         )</f>
        <v>4582</v>
      </c>
      <c r="H57" s="461">
        <f>_xlfn.XLOOKUP($F57,SR!$E$1:$E$5001,SR!$I$1:$I$5001,"",0)/1000</f>
        <v>0</v>
      </c>
      <c r="I57" s="461" cm="1">
        <f t="array" ref="I57">IFERROR(
               _xlfn.IFS(
                       _xlfn.XLOOKUP($F57,SR!$E$1:$E$5001,SR!$J$1:$J$5001,"",0)&gt;0,_xlfn.XLOOKUP($F57,SR!$E$1:$E$5001,SR!$J$1:$J$5001,"",0),
                       _xlfn.XLOOKUP($F57,SR!$E$1:$E$5001,SR!$K$1:$K$5001,"",0)&gt;0,_xlfn.XLOOKUP($F57,SR!$E$1:$E$5001,SR!$K$1:$K$5001,"",0),
                       _xlfn.XLOOKUP($F57,SR!$E$1:$E$5001,SR!$L$1:$L$5001,"",0)&gt;0,_xlfn.XLOOKUP($F57,SR!$E$1:$E$5001,SR!$L$1:$L$5001,"",0),
                       _xlfn.XLOOKUP($F57,SR!$E$1:$E$5001,SR!$M$1:$M$5001,"",0)&gt;0,_xlfn.XLOOKUP($F57,SR!$E$1:$E$5001,SR!$M$1:$M$5001,"",0),
                       _xlfn.XLOOKUP($F57,SR!$E$1:$E$5001,SR!$N$1:$N$5001,"",0)&gt;0,_xlfn.XLOOKUP($F57,SR!$E$1:$E$5001,SR!$N$1:$N$5001,"",0)
                   )/1000,
                 0)</f>
        <v>0</v>
      </c>
      <c r="J57" s="466">
        <f>IF(H57&gt;0,'Lead &amp; Rate'!$C$24,)</f>
        <v>0</v>
      </c>
      <c r="K57" s="466" cm="1">
        <f t="array" ref="K57">IFERROR(
               _xlfn.IFS(
                       _xlfn.XLOOKUP($F57,SR!$E$1:$E$5001,SR!$J$1:$J$5001,"",0)&gt;0,'Lead &amp; Rate'!$C$25,
                       _xlfn.XLOOKUP($F57,SR!$E$1:$E$5001,SR!$K$1:$K$5001,"",0)&gt;0,'Lead &amp; Rate'!$C$20,
                       _xlfn.XLOOKUP($F57,SR!$E$1:$E$5001,SR!$L$1:$L$5001,"",0)&gt;0,'Lead &amp; Rate'!$C$21,
                       _xlfn.XLOOKUP($F57,SR!$E$1:$E$5001,SR!$M$1:$M$5001,"",0)&gt;0,'Lead &amp; Rate'!$C$22,
                       _xlfn.XLOOKUP($F57,SR!$E$1:$E$5001,SR!$N$1:$N$5001,"",0)&gt;0,'Lead &amp; Rate'!$C$23
                   ),
                 0)</f>
        <v>0</v>
      </c>
      <c r="L57" s="466">
        <f t="shared" si="4"/>
        <v>0</v>
      </c>
      <c r="M57" s="466">
        <f>IF(H57&gt;0,'Lead &amp; Rate'!$D$24,)</f>
        <v>0</v>
      </c>
      <c r="N57" s="466" cm="1">
        <f t="array" ref="N57">IFERROR(
               _xlfn.IFS(
                       _xlfn.XLOOKUP($F57,SR!$E$1:$E$5001,SR!$J$1:$J$5001,"",0)&gt;0,'Lead &amp; Rate'!$D$25,
                       _xlfn.XLOOKUP($F57,SR!$E$1:$E$5001,SR!$K$1:$K$5001,"",0)&gt;0,'Lead &amp; Rate'!$D$20,
                       _xlfn.XLOOKUP($F57,SR!$E$1:$E$5001,SR!$L$1:$L$5001,"",0)&gt;0,'Lead &amp; Rate'!$D$21,
                       _xlfn.XLOOKUP($F57,SR!$E$1:$E$5001,SR!$M$1:$M$5001,"",0)&gt;0,'Lead &amp; Rate'!$D$22,
                       _xlfn.XLOOKUP($F57,SR!$E$1:$E$5001,SR!$N$1:$N$5001,"",0)&gt;0,'Lead &amp; Rate'!$D$23
                   ),
                 0)</f>
        <v>0</v>
      </c>
      <c r="O57" s="466">
        <f t="shared" si="1"/>
        <v>0</v>
      </c>
      <c r="P57" s="466">
        <f t="shared" si="2"/>
        <v>0</v>
      </c>
      <c r="Q57" s="461">
        <f>_xlfn.XLOOKUP($F57,SR!$E$1:$E$5001,SR!$AD$1:$AD$5001,"",0)</f>
        <v>0</v>
      </c>
      <c r="R57" s="461">
        <f>_xlfn.XLOOKUP($F57,SR!$E$1:$E$5001,SR!$AE$1:$AE$5001,"",0)</f>
        <v>0</v>
      </c>
      <c r="S57" s="217">
        <f t="shared" si="3"/>
        <v>4582</v>
      </c>
    </row>
    <row r="58" spans="1:19" s="2" customFormat="1" ht="45" hidden="1">
      <c r="A58" s="461" t="str">
        <f>AbsQty!A923</f>
        <v>26 (d)</v>
      </c>
      <c r="B58" s="457" t="str">
        <f>_xlfn.XLOOKUP($F58,SR!$E$1:$E$5001,SR!$A$1:$A$5001,"",0)</f>
        <v>A - (iv) 60 cm equilateral triangle</v>
      </c>
      <c r="C58" s="461" t="str">
        <f>_xlfn.XLOOKUP($F58,SR!$E$1:$E$5001,SR!$B$1:$B$5001,"",0)</f>
        <v>Each</v>
      </c>
      <c r="D58" s="461" t="str">
        <f>_xlfn.XLOOKUP($F58,SR!$E$1:$E$5001,SR!$C$1:$C$5001,"",0)</f>
        <v>NH ZONE BENGALURU 2022-23.</v>
      </c>
      <c r="E58" s="461">
        <f>_xlfn.XLOOKUP($F58,SR!$E$1:$E$5001,SR!$D$1:$D$5001,"",0)</f>
        <v>104</v>
      </c>
      <c r="F58" s="461" t="str">
        <f>_xlfn.XLOOKUP(A58,AbsQty!$A$1:$A$5167,AbsQty!$J$1:$J$5167,,0)</f>
        <v>8.04 A (iv)</v>
      </c>
      <c r="G58" s="469" cm="1">
        <f t="array" ref="G58">_xlfn.IFS(
          $C$7=3,_xlfn.XLOOKUP($F58,SR!$E$1:$E$5001,SR!$F$1:$F$5001,"",0),
          $C$7=2,_xlfn.XLOOKUP($F58,SR!$E$1:$E$5001,SR!$G$1:$G$5001,"",0),
          $C$7=1,_xlfn.XLOOKUP($F58,SR!$E$1:$E$5001,SR!$H$1:$H$5001,"",0)
         )</f>
        <v>4109</v>
      </c>
      <c r="H58" s="461">
        <f>_xlfn.XLOOKUP($F58,SR!$E$1:$E$5001,SR!$I$1:$I$5001,"",0)/1000</f>
        <v>0</v>
      </c>
      <c r="I58" s="461" cm="1">
        <f t="array" ref="I58">IFERROR(
               _xlfn.IFS(
                       _xlfn.XLOOKUP($F58,SR!$E$1:$E$5001,SR!$J$1:$J$5001,"",0)&gt;0,_xlfn.XLOOKUP($F58,SR!$E$1:$E$5001,SR!$J$1:$J$5001,"",0),
                       _xlfn.XLOOKUP($F58,SR!$E$1:$E$5001,SR!$K$1:$K$5001,"",0)&gt;0,_xlfn.XLOOKUP($F58,SR!$E$1:$E$5001,SR!$K$1:$K$5001,"",0),
                       _xlfn.XLOOKUP($F58,SR!$E$1:$E$5001,SR!$L$1:$L$5001,"",0)&gt;0,_xlfn.XLOOKUP($F58,SR!$E$1:$E$5001,SR!$L$1:$L$5001,"",0),
                       _xlfn.XLOOKUP($F58,SR!$E$1:$E$5001,SR!$M$1:$M$5001,"",0)&gt;0,_xlfn.XLOOKUP($F58,SR!$E$1:$E$5001,SR!$M$1:$M$5001,"",0),
                       _xlfn.XLOOKUP($F58,SR!$E$1:$E$5001,SR!$N$1:$N$5001,"",0)&gt;0,_xlfn.XLOOKUP($F58,SR!$E$1:$E$5001,SR!$N$1:$N$5001,"",0)
                   )/1000,
                 0)</f>
        <v>0</v>
      </c>
      <c r="J58" s="466">
        <f>IF(H58&gt;0,'Lead &amp; Rate'!$C$24,)</f>
        <v>0</v>
      </c>
      <c r="K58" s="466" cm="1">
        <f t="array" ref="K58">IFERROR(
               _xlfn.IFS(
                       _xlfn.XLOOKUP($F58,SR!$E$1:$E$5001,SR!$J$1:$J$5001,"",0)&gt;0,'Lead &amp; Rate'!$C$25,
                       _xlfn.XLOOKUP($F58,SR!$E$1:$E$5001,SR!$K$1:$K$5001,"",0)&gt;0,'Lead &amp; Rate'!$C$20,
                       _xlfn.XLOOKUP($F58,SR!$E$1:$E$5001,SR!$L$1:$L$5001,"",0)&gt;0,'Lead &amp; Rate'!$C$21,
                       _xlfn.XLOOKUP($F58,SR!$E$1:$E$5001,SR!$M$1:$M$5001,"",0)&gt;0,'Lead &amp; Rate'!$C$22,
                       _xlfn.XLOOKUP($F58,SR!$E$1:$E$5001,SR!$N$1:$N$5001,"",0)&gt;0,'Lead &amp; Rate'!$C$23
                   ),
                 0)</f>
        <v>0</v>
      </c>
      <c r="L58" s="466">
        <f t="shared" si="4"/>
        <v>0</v>
      </c>
      <c r="M58" s="466">
        <f>IF(H58&gt;0,'Lead &amp; Rate'!$D$24,)</f>
        <v>0</v>
      </c>
      <c r="N58" s="466" cm="1">
        <f t="array" ref="N58">IFERROR(
               _xlfn.IFS(
                       _xlfn.XLOOKUP($F58,SR!$E$1:$E$5001,SR!$J$1:$J$5001,"",0)&gt;0,'Lead &amp; Rate'!$D$25,
                       _xlfn.XLOOKUP($F58,SR!$E$1:$E$5001,SR!$K$1:$K$5001,"",0)&gt;0,'Lead &amp; Rate'!$D$20,
                       _xlfn.XLOOKUP($F58,SR!$E$1:$E$5001,SR!$L$1:$L$5001,"",0)&gt;0,'Lead &amp; Rate'!$D$21,
                       _xlfn.XLOOKUP($F58,SR!$E$1:$E$5001,SR!$M$1:$M$5001,"",0)&gt;0,'Lead &amp; Rate'!$D$22,
                       _xlfn.XLOOKUP($F58,SR!$E$1:$E$5001,SR!$N$1:$N$5001,"",0)&gt;0,'Lead &amp; Rate'!$D$23
                   ),
                 0)</f>
        <v>0</v>
      </c>
      <c r="O58" s="466">
        <f t="shared" si="1"/>
        <v>0</v>
      </c>
      <c r="P58" s="466">
        <f t="shared" si="2"/>
        <v>0</v>
      </c>
      <c r="Q58" s="461">
        <f>_xlfn.XLOOKUP($F58,SR!$E$1:$E$5001,SR!$AD$1:$AD$5001,"",0)</f>
        <v>0</v>
      </c>
      <c r="R58" s="461">
        <f>_xlfn.XLOOKUP($F58,SR!$E$1:$E$5001,SR!$AE$1:$AE$5001,"",0)</f>
        <v>0</v>
      </c>
      <c r="S58" s="217">
        <f t="shared" si="3"/>
        <v>4109</v>
      </c>
    </row>
    <row r="59" spans="1:19" s="2" customFormat="1" ht="45">
      <c r="A59" s="461" t="str">
        <f>AbsQty!A924</f>
        <v>26 (e)</v>
      </c>
      <c r="B59" s="457" t="str">
        <f>_xlfn.XLOOKUP($F59,SR!$E$1:$E$5001,SR!$A$1:$A$5001,"",0)</f>
        <v>A - (v) 120 cm circular</v>
      </c>
      <c r="C59" s="461" t="str">
        <f>_xlfn.XLOOKUP($F59,SR!$E$1:$E$5001,SR!$B$1:$B$5001,"",0)</f>
        <v>Each</v>
      </c>
      <c r="D59" s="461" t="str">
        <f>_xlfn.XLOOKUP($F59,SR!$E$1:$E$5001,SR!$C$1:$C$5001,"",0)</f>
        <v>NH ZONE BENGALURU 2022-23.</v>
      </c>
      <c r="E59" s="461">
        <f>_xlfn.XLOOKUP($F59,SR!$E$1:$E$5001,SR!$D$1:$D$5001,"",0)</f>
        <v>104</v>
      </c>
      <c r="F59" s="461" t="str">
        <f>_xlfn.XLOOKUP(A59,AbsQty!$A$1:$A$5167,AbsQty!$J$1:$J$5167,,0)</f>
        <v>8.04 A (v)</v>
      </c>
      <c r="G59" s="469" cm="1">
        <f t="array" ref="G59">_xlfn.IFS(
          $C$7=3,_xlfn.XLOOKUP($F59,SR!$E$1:$E$5001,SR!$F$1:$F$5001,"",0),
          $C$7=2,_xlfn.XLOOKUP($F59,SR!$E$1:$E$5001,SR!$G$1:$G$5001,"",0),
          $C$7=1,_xlfn.XLOOKUP($F59,SR!$E$1:$E$5001,SR!$H$1:$H$5001,"",0)
         )</f>
        <v>9360</v>
      </c>
      <c r="H59" s="461">
        <f>_xlfn.XLOOKUP($F59,SR!$E$1:$E$5001,SR!$I$1:$I$5001,"",0)/1000</f>
        <v>0</v>
      </c>
      <c r="I59" s="461" cm="1">
        <f t="array" ref="I59">IFERROR(
               _xlfn.IFS(
                       _xlfn.XLOOKUP($F59,SR!$E$1:$E$5001,SR!$J$1:$J$5001,"",0)&gt;0,_xlfn.XLOOKUP($F59,SR!$E$1:$E$5001,SR!$J$1:$J$5001,"",0),
                       _xlfn.XLOOKUP($F59,SR!$E$1:$E$5001,SR!$K$1:$K$5001,"",0)&gt;0,_xlfn.XLOOKUP($F59,SR!$E$1:$E$5001,SR!$K$1:$K$5001,"",0),
                       _xlfn.XLOOKUP($F59,SR!$E$1:$E$5001,SR!$L$1:$L$5001,"",0)&gt;0,_xlfn.XLOOKUP($F59,SR!$E$1:$E$5001,SR!$L$1:$L$5001,"",0),
                       _xlfn.XLOOKUP($F59,SR!$E$1:$E$5001,SR!$M$1:$M$5001,"",0)&gt;0,_xlfn.XLOOKUP($F59,SR!$E$1:$E$5001,SR!$M$1:$M$5001,"",0),
                       _xlfn.XLOOKUP($F59,SR!$E$1:$E$5001,SR!$N$1:$N$5001,"",0)&gt;0,_xlfn.XLOOKUP($F59,SR!$E$1:$E$5001,SR!$N$1:$N$5001,"",0)
                   )/1000,
                 0)</f>
        <v>0</v>
      </c>
      <c r="J59" s="466">
        <f>IF(H59&gt;0,'Lead &amp; Rate'!$C$24,)</f>
        <v>0</v>
      </c>
      <c r="K59" s="466" cm="1">
        <f t="array" ref="K59">IFERROR(
               _xlfn.IFS(
                       _xlfn.XLOOKUP($F59,SR!$E$1:$E$5001,SR!$J$1:$J$5001,"",0)&gt;0,'Lead &amp; Rate'!$C$25,
                       _xlfn.XLOOKUP($F59,SR!$E$1:$E$5001,SR!$K$1:$K$5001,"",0)&gt;0,'Lead &amp; Rate'!$C$20,
                       _xlfn.XLOOKUP($F59,SR!$E$1:$E$5001,SR!$L$1:$L$5001,"",0)&gt;0,'Lead &amp; Rate'!$C$21,
                       _xlfn.XLOOKUP($F59,SR!$E$1:$E$5001,SR!$M$1:$M$5001,"",0)&gt;0,'Lead &amp; Rate'!$C$22,
                       _xlfn.XLOOKUP($F59,SR!$E$1:$E$5001,SR!$N$1:$N$5001,"",0)&gt;0,'Lead &amp; Rate'!$C$23
                   ),
                 0)</f>
        <v>0</v>
      </c>
      <c r="L59" s="466">
        <f t="shared" si="4"/>
        <v>0</v>
      </c>
      <c r="M59" s="466">
        <f>IF(H59&gt;0,'Lead &amp; Rate'!$D$24,)</f>
        <v>0</v>
      </c>
      <c r="N59" s="466" cm="1">
        <f t="array" ref="N59">IFERROR(
               _xlfn.IFS(
                       _xlfn.XLOOKUP($F59,SR!$E$1:$E$5001,SR!$J$1:$J$5001,"",0)&gt;0,'Lead &amp; Rate'!$D$25,
                       _xlfn.XLOOKUP($F59,SR!$E$1:$E$5001,SR!$K$1:$K$5001,"",0)&gt;0,'Lead &amp; Rate'!$D$20,
                       _xlfn.XLOOKUP($F59,SR!$E$1:$E$5001,SR!$L$1:$L$5001,"",0)&gt;0,'Lead &amp; Rate'!$D$21,
                       _xlfn.XLOOKUP($F59,SR!$E$1:$E$5001,SR!$M$1:$M$5001,"",0)&gt;0,'Lead &amp; Rate'!$D$22,
                       _xlfn.XLOOKUP($F59,SR!$E$1:$E$5001,SR!$N$1:$N$5001,"",0)&gt;0,'Lead &amp; Rate'!$D$23
                   ),
                 0)</f>
        <v>0</v>
      </c>
      <c r="O59" s="466">
        <f t="shared" si="1"/>
        <v>0</v>
      </c>
      <c r="P59" s="466">
        <f t="shared" si="2"/>
        <v>0</v>
      </c>
      <c r="Q59" s="461">
        <f>_xlfn.XLOOKUP($F59,SR!$E$1:$E$5001,SR!$AD$1:$AD$5001,"",0)</f>
        <v>0</v>
      </c>
      <c r="R59" s="461">
        <f>_xlfn.XLOOKUP($F59,SR!$E$1:$E$5001,SR!$AE$1:$AE$5001,"",0)</f>
        <v>0</v>
      </c>
      <c r="S59" s="217">
        <f t="shared" si="3"/>
        <v>9360</v>
      </c>
    </row>
    <row r="60" spans="1:19" s="2" customFormat="1" ht="45" hidden="1">
      <c r="A60" s="461" t="str">
        <f>AbsQty!A925</f>
        <v>26 (f)</v>
      </c>
      <c r="B60" s="457" t="str">
        <f>_xlfn.XLOOKUP($F60,SR!$E$1:$E$5001,SR!$A$1:$A$5001,"",0)</f>
        <v>A - (vi) 90 cm circular</v>
      </c>
      <c r="C60" s="461" t="str">
        <f>_xlfn.XLOOKUP($F60,SR!$E$1:$E$5001,SR!$B$1:$B$5001,"",0)</f>
        <v>Each</v>
      </c>
      <c r="D60" s="461" t="str">
        <f>_xlfn.XLOOKUP($F60,SR!$E$1:$E$5001,SR!$C$1:$C$5001,"",0)</f>
        <v>NH ZONE BENGALURU 2022-23.</v>
      </c>
      <c r="E60" s="461">
        <f>_xlfn.XLOOKUP($F60,SR!$E$1:$E$5001,SR!$D$1:$D$5001,"",0)</f>
        <v>104</v>
      </c>
      <c r="F60" s="461" t="str">
        <f>_xlfn.XLOOKUP(A60,AbsQty!$A$1:$A$5167,AbsQty!$J$1:$J$5167,,0)</f>
        <v>8.04 A (vi)</v>
      </c>
      <c r="G60" s="469" cm="1">
        <f t="array" ref="G60">_xlfn.IFS(
          $C$7=3,_xlfn.XLOOKUP($F60,SR!$E$1:$E$5001,SR!$F$1:$F$5001,"",0),
          $C$7=2,_xlfn.XLOOKUP($F60,SR!$E$1:$E$5001,SR!$G$1:$G$5001,"",0),
          $C$7=1,_xlfn.XLOOKUP($F60,SR!$E$1:$E$5001,SR!$H$1:$H$5001,"",0)
         )</f>
        <v>6694</v>
      </c>
      <c r="H60" s="461">
        <f>_xlfn.XLOOKUP($F60,SR!$E$1:$E$5001,SR!$I$1:$I$5001,"",0)/1000</f>
        <v>0</v>
      </c>
      <c r="I60" s="461" cm="1">
        <f t="array" ref="I60">IFERROR(
               _xlfn.IFS(
                       _xlfn.XLOOKUP($F60,SR!$E$1:$E$5001,SR!$J$1:$J$5001,"",0)&gt;0,_xlfn.XLOOKUP($F60,SR!$E$1:$E$5001,SR!$J$1:$J$5001,"",0),
                       _xlfn.XLOOKUP($F60,SR!$E$1:$E$5001,SR!$K$1:$K$5001,"",0)&gt;0,_xlfn.XLOOKUP($F60,SR!$E$1:$E$5001,SR!$K$1:$K$5001,"",0),
                       _xlfn.XLOOKUP($F60,SR!$E$1:$E$5001,SR!$L$1:$L$5001,"",0)&gt;0,_xlfn.XLOOKUP($F60,SR!$E$1:$E$5001,SR!$L$1:$L$5001,"",0),
                       _xlfn.XLOOKUP($F60,SR!$E$1:$E$5001,SR!$M$1:$M$5001,"",0)&gt;0,_xlfn.XLOOKUP($F60,SR!$E$1:$E$5001,SR!$M$1:$M$5001,"",0),
                       _xlfn.XLOOKUP($F60,SR!$E$1:$E$5001,SR!$N$1:$N$5001,"",0)&gt;0,_xlfn.XLOOKUP($F60,SR!$E$1:$E$5001,SR!$N$1:$N$5001,"",0)
                   )/1000,
                 0)</f>
        <v>0</v>
      </c>
      <c r="J60" s="466">
        <f>IF(H60&gt;0,'Lead &amp; Rate'!$C$24,)</f>
        <v>0</v>
      </c>
      <c r="K60" s="466" cm="1">
        <f t="array" ref="K60">IFERROR(
               _xlfn.IFS(
                       _xlfn.XLOOKUP($F60,SR!$E$1:$E$5001,SR!$J$1:$J$5001,"",0)&gt;0,'Lead &amp; Rate'!$C$25,
                       _xlfn.XLOOKUP($F60,SR!$E$1:$E$5001,SR!$K$1:$K$5001,"",0)&gt;0,'Lead &amp; Rate'!$C$20,
                       _xlfn.XLOOKUP($F60,SR!$E$1:$E$5001,SR!$L$1:$L$5001,"",0)&gt;0,'Lead &amp; Rate'!$C$21,
                       _xlfn.XLOOKUP($F60,SR!$E$1:$E$5001,SR!$M$1:$M$5001,"",0)&gt;0,'Lead &amp; Rate'!$C$22,
                       _xlfn.XLOOKUP($F60,SR!$E$1:$E$5001,SR!$N$1:$N$5001,"",0)&gt;0,'Lead &amp; Rate'!$C$23
                   ),
                 0)</f>
        <v>0</v>
      </c>
      <c r="L60" s="466">
        <f t="shared" si="4"/>
        <v>0</v>
      </c>
      <c r="M60" s="466">
        <f>IF(H60&gt;0,'Lead &amp; Rate'!$D$24,)</f>
        <v>0</v>
      </c>
      <c r="N60" s="466" cm="1">
        <f t="array" ref="N60">IFERROR(
               _xlfn.IFS(
                       _xlfn.XLOOKUP($F60,SR!$E$1:$E$5001,SR!$J$1:$J$5001,"",0)&gt;0,'Lead &amp; Rate'!$D$25,
                       _xlfn.XLOOKUP($F60,SR!$E$1:$E$5001,SR!$K$1:$K$5001,"",0)&gt;0,'Lead &amp; Rate'!$D$20,
                       _xlfn.XLOOKUP($F60,SR!$E$1:$E$5001,SR!$L$1:$L$5001,"",0)&gt;0,'Lead &amp; Rate'!$D$21,
                       _xlfn.XLOOKUP($F60,SR!$E$1:$E$5001,SR!$M$1:$M$5001,"",0)&gt;0,'Lead &amp; Rate'!$D$22,
                       _xlfn.XLOOKUP($F60,SR!$E$1:$E$5001,SR!$N$1:$N$5001,"",0)&gt;0,'Lead &amp; Rate'!$D$23
                   ),
                 0)</f>
        <v>0</v>
      </c>
      <c r="O60" s="466">
        <f t="shared" si="1"/>
        <v>0</v>
      </c>
      <c r="P60" s="466">
        <f t="shared" si="2"/>
        <v>0</v>
      </c>
      <c r="Q60" s="461">
        <f>_xlfn.XLOOKUP($F60,SR!$E$1:$E$5001,SR!$AD$1:$AD$5001,"",0)</f>
        <v>0</v>
      </c>
      <c r="R60" s="461">
        <f>_xlfn.XLOOKUP($F60,SR!$E$1:$E$5001,SR!$AE$1:$AE$5001,"",0)</f>
        <v>0</v>
      </c>
      <c r="S60" s="217">
        <f t="shared" si="3"/>
        <v>6694</v>
      </c>
    </row>
    <row r="61" spans="1:19" s="2" customFormat="1" ht="45" hidden="1">
      <c r="A61" s="461" t="str">
        <f>AbsQty!A926</f>
        <v>26 (g)</v>
      </c>
      <c r="B61" s="457" t="str">
        <f>_xlfn.XLOOKUP($F61,SR!$E$1:$E$5001,SR!$A$1:$A$5001,"",0)</f>
        <v>A - (vii) 75cm circular</v>
      </c>
      <c r="C61" s="461" t="str">
        <f>_xlfn.XLOOKUP($F61,SR!$E$1:$E$5001,SR!$B$1:$B$5001,"",0)</f>
        <v>Each</v>
      </c>
      <c r="D61" s="461" t="str">
        <f>_xlfn.XLOOKUP($F61,SR!$E$1:$E$5001,SR!$C$1:$C$5001,"",0)</f>
        <v>NH ZONE BENGALURU 2022-23.</v>
      </c>
      <c r="E61" s="461">
        <f>_xlfn.XLOOKUP($F61,SR!$E$1:$E$5001,SR!$D$1:$D$5001,"",0)</f>
        <v>104</v>
      </c>
      <c r="F61" s="461" t="str">
        <f>_xlfn.XLOOKUP(A61,AbsQty!$A$1:$A$5167,AbsQty!$J$1:$J$5167,,0)</f>
        <v>8.04 A (vii)</v>
      </c>
      <c r="G61" s="469" cm="1">
        <f t="array" ref="G61">_xlfn.IFS(
          $C$7=3,_xlfn.XLOOKUP($F61,SR!$E$1:$E$5001,SR!$F$1:$F$5001,"",0),
          $C$7=2,_xlfn.XLOOKUP($F61,SR!$E$1:$E$5001,SR!$G$1:$G$5001,"",0),
          $C$7=1,_xlfn.XLOOKUP($F61,SR!$E$1:$E$5001,SR!$H$1:$H$5001,"",0)
         )</f>
        <v>5649</v>
      </c>
      <c r="H61" s="461">
        <f>_xlfn.XLOOKUP($F61,SR!$E$1:$E$5001,SR!$I$1:$I$5001,"",0)/1000</f>
        <v>0</v>
      </c>
      <c r="I61" s="461" cm="1">
        <f t="array" ref="I61">IFERROR(
               _xlfn.IFS(
                       _xlfn.XLOOKUP($F61,SR!$E$1:$E$5001,SR!$J$1:$J$5001,"",0)&gt;0,_xlfn.XLOOKUP($F61,SR!$E$1:$E$5001,SR!$J$1:$J$5001,"",0),
                       _xlfn.XLOOKUP($F61,SR!$E$1:$E$5001,SR!$K$1:$K$5001,"",0)&gt;0,_xlfn.XLOOKUP($F61,SR!$E$1:$E$5001,SR!$K$1:$K$5001,"",0),
                       _xlfn.XLOOKUP($F61,SR!$E$1:$E$5001,SR!$L$1:$L$5001,"",0)&gt;0,_xlfn.XLOOKUP($F61,SR!$E$1:$E$5001,SR!$L$1:$L$5001,"",0),
                       _xlfn.XLOOKUP($F61,SR!$E$1:$E$5001,SR!$M$1:$M$5001,"",0)&gt;0,_xlfn.XLOOKUP($F61,SR!$E$1:$E$5001,SR!$M$1:$M$5001,"",0),
                       _xlfn.XLOOKUP($F61,SR!$E$1:$E$5001,SR!$N$1:$N$5001,"",0)&gt;0,_xlfn.XLOOKUP($F61,SR!$E$1:$E$5001,SR!$N$1:$N$5001,"",0)
                   )/1000,
                 0)</f>
        <v>0</v>
      </c>
      <c r="J61" s="466">
        <f>IF(H61&gt;0,'Lead &amp; Rate'!$C$24,)</f>
        <v>0</v>
      </c>
      <c r="K61" s="466" cm="1">
        <f t="array" ref="K61">IFERROR(
               _xlfn.IFS(
                       _xlfn.XLOOKUP($F61,SR!$E$1:$E$5001,SR!$J$1:$J$5001,"",0)&gt;0,'Lead &amp; Rate'!$C$25,
                       _xlfn.XLOOKUP($F61,SR!$E$1:$E$5001,SR!$K$1:$K$5001,"",0)&gt;0,'Lead &amp; Rate'!$C$20,
                       _xlfn.XLOOKUP($F61,SR!$E$1:$E$5001,SR!$L$1:$L$5001,"",0)&gt;0,'Lead &amp; Rate'!$C$21,
                       _xlfn.XLOOKUP($F61,SR!$E$1:$E$5001,SR!$M$1:$M$5001,"",0)&gt;0,'Lead &amp; Rate'!$C$22,
                       _xlfn.XLOOKUP($F61,SR!$E$1:$E$5001,SR!$N$1:$N$5001,"",0)&gt;0,'Lead &amp; Rate'!$C$23
                   ),
                 0)</f>
        <v>0</v>
      </c>
      <c r="L61" s="466">
        <f t="shared" si="4"/>
        <v>0</v>
      </c>
      <c r="M61" s="466">
        <f>IF(H61&gt;0,'Lead &amp; Rate'!$D$24,)</f>
        <v>0</v>
      </c>
      <c r="N61" s="466" cm="1">
        <f t="array" ref="N61">IFERROR(
               _xlfn.IFS(
                       _xlfn.XLOOKUP($F61,SR!$E$1:$E$5001,SR!$J$1:$J$5001,"",0)&gt;0,'Lead &amp; Rate'!$D$25,
                       _xlfn.XLOOKUP($F61,SR!$E$1:$E$5001,SR!$K$1:$K$5001,"",0)&gt;0,'Lead &amp; Rate'!$D$20,
                       _xlfn.XLOOKUP($F61,SR!$E$1:$E$5001,SR!$L$1:$L$5001,"",0)&gt;0,'Lead &amp; Rate'!$D$21,
                       _xlfn.XLOOKUP($F61,SR!$E$1:$E$5001,SR!$M$1:$M$5001,"",0)&gt;0,'Lead &amp; Rate'!$D$22,
                       _xlfn.XLOOKUP($F61,SR!$E$1:$E$5001,SR!$N$1:$N$5001,"",0)&gt;0,'Lead &amp; Rate'!$D$23
                   ),
                 0)</f>
        <v>0</v>
      </c>
      <c r="O61" s="466">
        <f t="shared" si="1"/>
        <v>0</v>
      </c>
      <c r="P61" s="466">
        <f t="shared" si="2"/>
        <v>0</v>
      </c>
      <c r="Q61" s="461">
        <f>_xlfn.XLOOKUP($F61,SR!$E$1:$E$5001,SR!$AD$1:$AD$5001,"",0)</f>
        <v>0</v>
      </c>
      <c r="R61" s="461">
        <f>_xlfn.XLOOKUP($F61,SR!$E$1:$E$5001,SR!$AE$1:$AE$5001,"",0)</f>
        <v>0</v>
      </c>
      <c r="S61" s="217">
        <f t="shared" si="3"/>
        <v>5649</v>
      </c>
    </row>
    <row r="62" spans="1:19" s="2" customFormat="1" ht="45" hidden="1">
      <c r="A62" s="461" t="str">
        <f>AbsQty!A927</f>
        <v>26 (h)</v>
      </c>
      <c r="B62" s="457" t="str">
        <f>_xlfn.XLOOKUP($F62,SR!$E$1:$E$5001,SR!$A$1:$A$5001,"",0)</f>
        <v>A - (viii) 60 cm circular</v>
      </c>
      <c r="C62" s="461" t="str">
        <f>_xlfn.XLOOKUP($F62,SR!$E$1:$E$5001,SR!$B$1:$B$5001,"",0)</f>
        <v>Each</v>
      </c>
      <c r="D62" s="461" t="str">
        <f>_xlfn.XLOOKUP($F62,SR!$E$1:$E$5001,SR!$C$1:$C$5001,"",0)</f>
        <v>NH ZONE BENGALURU 2022-23.</v>
      </c>
      <c r="E62" s="461">
        <f>_xlfn.XLOOKUP($F62,SR!$E$1:$E$5001,SR!$D$1:$D$5001,"",0)</f>
        <v>104</v>
      </c>
      <c r="F62" s="461" t="str">
        <f>_xlfn.XLOOKUP(A62,AbsQty!$A$1:$A$5167,AbsQty!$J$1:$J$5167,,0)</f>
        <v>8.04 A (viii)</v>
      </c>
      <c r="G62" s="469" cm="1">
        <f t="array" ref="G62">_xlfn.IFS(
          $C$7=3,_xlfn.XLOOKUP($F62,SR!$E$1:$E$5001,SR!$F$1:$F$5001,"",0),
          $C$7=2,_xlfn.XLOOKUP($F62,SR!$E$1:$E$5001,SR!$G$1:$G$5001,"",0),
          $C$7=1,_xlfn.XLOOKUP($F62,SR!$E$1:$E$5001,SR!$H$1:$H$5001,"",0)
         )</f>
        <v>4793</v>
      </c>
      <c r="H62" s="461">
        <f>_xlfn.XLOOKUP($F62,SR!$E$1:$E$5001,SR!$I$1:$I$5001,"",0)/1000</f>
        <v>0</v>
      </c>
      <c r="I62" s="461" cm="1">
        <f t="array" ref="I62">IFERROR(
               _xlfn.IFS(
                       _xlfn.XLOOKUP($F62,SR!$E$1:$E$5001,SR!$J$1:$J$5001,"",0)&gt;0,_xlfn.XLOOKUP($F62,SR!$E$1:$E$5001,SR!$J$1:$J$5001,"",0),
                       _xlfn.XLOOKUP($F62,SR!$E$1:$E$5001,SR!$K$1:$K$5001,"",0)&gt;0,_xlfn.XLOOKUP($F62,SR!$E$1:$E$5001,SR!$K$1:$K$5001,"",0),
                       _xlfn.XLOOKUP($F62,SR!$E$1:$E$5001,SR!$L$1:$L$5001,"",0)&gt;0,_xlfn.XLOOKUP($F62,SR!$E$1:$E$5001,SR!$L$1:$L$5001,"",0),
                       _xlfn.XLOOKUP($F62,SR!$E$1:$E$5001,SR!$M$1:$M$5001,"",0)&gt;0,_xlfn.XLOOKUP($F62,SR!$E$1:$E$5001,SR!$M$1:$M$5001,"",0),
                       _xlfn.XLOOKUP($F62,SR!$E$1:$E$5001,SR!$N$1:$N$5001,"",0)&gt;0,_xlfn.XLOOKUP($F62,SR!$E$1:$E$5001,SR!$N$1:$N$5001,"",0)
                   )/1000,
                 0)</f>
        <v>0</v>
      </c>
      <c r="J62" s="466">
        <f>IF(H62&gt;0,'Lead &amp; Rate'!$C$24,)</f>
        <v>0</v>
      </c>
      <c r="K62" s="466" cm="1">
        <f t="array" ref="K62">IFERROR(
               _xlfn.IFS(
                       _xlfn.XLOOKUP($F62,SR!$E$1:$E$5001,SR!$J$1:$J$5001,"",0)&gt;0,'Lead &amp; Rate'!$C$25,
                       _xlfn.XLOOKUP($F62,SR!$E$1:$E$5001,SR!$K$1:$K$5001,"",0)&gt;0,'Lead &amp; Rate'!$C$20,
                       _xlfn.XLOOKUP($F62,SR!$E$1:$E$5001,SR!$L$1:$L$5001,"",0)&gt;0,'Lead &amp; Rate'!$C$21,
                       _xlfn.XLOOKUP($F62,SR!$E$1:$E$5001,SR!$M$1:$M$5001,"",0)&gt;0,'Lead &amp; Rate'!$C$22,
                       _xlfn.XLOOKUP($F62,SR!$E$1:$E$5001,SR!$N$1:$N$5001,"",0)&gt;0,'Lead &amp; Rate'!$C$23
                   ),
                 0)</f>
        <v>0</v>
      </c>
      <c r="L62" s="466">
        <f t="shared" si="4"/>
        <v>0</v>
      </c>
      <c r="M62" s="466">
        <f>IF(H62&gt;0,'Lead &amp; Rate'!$D$24,)</f>
        <v>0</v>
      </c>
      <c r="N62" s="466" cm="1">
        <f t="array" ref="N62">IFERROR(
               _xlfn.IFS(
                       _xlfn.XLOOKUP($F62,SR!$E$1:$E$5001,SR!$J$1:$J$5001,"",0)&gt;0,'Lead &amp; Rate'!$D$25,
                       _xlfn.XLOOKUP($F62,SR!$E$1:$E$5001,SR!$K$1:$K$5001,"",0)&gt;0,'Lead &amp; Rate'!$D$20,
                       _xlfn.XLOOKUP($F62,SR!$E$1:$E$5001,SR!$L$1:$L$5001,"",0)&gt;0,'Lead &amp; Rate'!$D$21,
                       _xlfn.XLOOKUP($F62,SR!$E$1:$E$5001,SR!$M$1:$M$5001,"",0)&gt;0,'Lead &amp; Rate'!$D$22,
                       _xlfn.XLOOKUP($F62,SR!$E$1:$E$5001,SR!$N$1:$N$5001,"",0)&gt;0,'Lead &amp; Rate'!$D$23
                   ),
                 0)</f>
        <v>0</v>
      </c>
      <c r="O62" s="466">
        <f t="shared" si="1"/>
        <v>0</v>
      </c>
      <c r="P62" s="466">
        <f t="shared" si="2"/>
        <v>0</v>
      </c>
      <c r="Q62" s="461">
        <f>_xlfn.XLOOKUP($F62,SR!$E$1:$E$5001,SR!$AD$1:$AD$5001,"",0)</f>
        <v>0</v>
      </c>
      <c r="R62" s="461">
        <f>_xlfn.XLOOKUP($F62,SR!$E$1:$E$5001,SR!$AE$1:$AE$5001,"",0)</f>
        <v>0</v>
      </c>
      <c r="S62" s="217">
        <f t="shared" si="3"/>
        <v>4793</v>
      </c>
    </row>
    <row r="63" spans="1:19" s="2" customFormat="1" ht="45">
      <c r="A63" s="461" t="str">
        <f>AbsQty!A928</f>
        <v>26 (i)</v>
      </c>
      <c r="B63" s="457" t="str">
        <f>_xlfn.XLOOKUP($F63,SR!$E$1:$E$5001,SR!$A$1:$A$5001,"",0)</f>
        <v>A - (ix) 90 cm x 75 cm rectangular</v>
      </c>
      <c r="C63" s="461" t="str">
        <f>_xlfn.XLOOKUP($F63,SR!$E$1:$E$5001,SR!$B$1:$B$5001,"",0)</f>
        <v>Each</v>
      </c>
      <c r="D63" s="461" t="str">
        <f>_xlfn.XLOOKUP($F63,SR!$E$1:$E$5001,SR!$C$1:$C$5001,"",0)</f>
        <v>NH ZONE BENGALURU 2022-23.</v>
      </c>
      <c r="E63" s="461">
        <f>_xlfn.XLOOKUP($F63,SR!$E$1:$E$5001,SR!$D$1:$D$5001,"",0)</f>
        <v>104</v>
      </c>
      <c r="F63" s="461" t="str">
        <f>_xlfn.XLOOKUP(A63,AbsQty!$A$1:$A$5167,AbsQty!$J$1:$J$5167,,0)</f>
        <v>8.04 A (ix)</v>
      </c>
      <c r="G63" s="469" cm="1">
        <f t="array" ref="G63">_xlfn.IFS(
          $C$7=3,_xlfn.XLOOKUP($F63,SR!$E$1:$E$5001,SR!$F$1:$F$5001,"",0),
          $C$7=2,_xlfn.XLOOKUP($F63,SR!$E$1:$E$5001,SR!$G$1:$G$5001,"",0),
          $C$7=1,_xlfn.XLOOKUP($F63,SR!$E$1:$E$5001,SR!$H$1:$H$5001,"",0)
         )</f>
        <v>6904</v>
      </c>
      <c r="H63" s="461">
        <f>_xlfn.XLOOKUP($F63,SR!$E$1:$E$5001,SR!$I$1:$I$5001,"",0)/1000</f>
        <v>0</v>
      </c>
      <c r="I63" s="461" cm="1">
        <f t="array" ref="I63">IFERROR(
               _xlfn.IFS(
                       _xlfn.XLOOKUP($F63,SR!$E$1:$E$5001,SR!$J$1:$J$5001,"",0)&gt;0,_xlfn.XLOOKUP($F63,SR!$E$1:$E$5001,SR!$J$1:$J$5001,"",0),
                       _xlfn.XLOOKUP($F63,SR!$E$1:$E$5001,SR!$K$1:$K$5001,"",0)&gt;0,_xlfn.XLOOKUP($F63,SR!$E$1:$E$5001,SR!$K$1:$K$5001,"",0),
                       _xlfn.XLOOKUP($F63,SR!$E$1:$E$5001,SR!$L$1:$L$5001,"",0)&gt;0,_xlfn.XLOOKUP($F63,SR!$E$1:$E$5001,SR!$L$1:$L$5001,"",0),
                       _xlfn.XLOOKUP($F63,SR!$E$1:$E$5001,SR!$M$1:$M$5001,"",0)&gt;0,_xlfn.XLOOKUP($F63,SR!$E$1:$E$5001,SR!$M$1:$M$5001,"",0),
                       _xlfn.XLOOKUP($F63,SR!$E$1:$E$5001,SR!$N$1:$N$5001,"",0)&gt;0,_xlfn.XLOOKUP($F63,SR!$E$1:$E$5001,SR!$N$1:$N$5001,"",0)
                   )/1000,
                 0)</f>
        <v>0</v>
      </c>
      <c r="J63" s="466">
        <f>IF(H63&gt;0,'Lead &amp; Rate'!$C$24,)</f>
        <v>0</v>
      </c>
      <c r="K63" s="466" cm="1">
        <f t="array" ref="K63">IFERROR(
               _xlfn.IFS(
                       _xlfn.XLOOKUP($F63,SR!$E$1:$E$5001,SR!$J$1:$J$5001,"",0)&gt;0,'Lead &amp; Rate'!$C$25,
                       _xlfn.XLOOKUP($F63,SR!$E$1:$E$5001,SR!$K$1:$K$5001,"",0)&gt;0,'Lead &amp; Rate'!$C$20,
                       _xlfn.XLOOKUP($F63,SR!$E$1:$E$5001,SR!$L$1:$L$5001,"",0)&gt;0,'Lead &amp; Rate'!$C$21,
                       _xlfn.XLOOKUP($F63,SR!$E$1:$E$5001,SR!$M$1:$M$5001,"",0)&gt;0,'Lead &amp; Rate'!$C$22,
                       _xlfn.XLOOKUP($F63,SR!$E$1:$E$5001,SR!$N$1:$N$5001,"",0)&gt;0,'Lead &amp; Rate'!$C$23
                   ),
                 0)</f>
        <v>0</v>
      </c>
      <c r="L63" s="466">
        <f t="shared" si="4"/>
        <v>0</v>
      </c>
      <c r="M63" s="466">
        <f>IF(H63&gt;0,'Lead &amp; Rate'!$D$24,)</f>
        <v>0</v>
      </c>
      <c r="N63" s="466" cm="1">
        <f t="array" ref="N63">IFERROR(
               _xlfn.IFS(
                       _xlfn.XLOOKUP($F63,SR!$E$1:$E$5001,SR!$J$1:$J$5001,"",0)&gt;0,'Lead &amp; Rate'!$D$25,
                       _xlfn.XLOOKUP($F63,SR!$E$1:$E$5001,SR!$K$1:$K$5001,"",0)&gt;0,'Lead &amp; Rate'!$D$20,
                       _xlfn.XLOOKUP($F63,SR!$E$1:$E$5001,SR!$L$1:$L$5001,"",0)&gt;0,'Lead &amp; Rate'!$D$21,
                       _xlfn.XLOOKUP($F63,SR!$E$1:$E$5001,SR!$M$1:$M$5001,"",0)&gt;0,'Lead &amp; Rate'!$D$22,
                       _xlfn.XLOOKUP($F63,SR!$E$1:$E$5001,SR!$N$1:$N$5001,"",0)&gt;0,'Lead &amp; Rate'!$D$23
                   ),
                 0)</f>
        <v>0</v>
      </c>
      <c r="O63" s="466">
        <f t="shared" si="1"/>
        <v>0</v>
      </c>
      <c r="P63" s="466">
        <f t="shared" si="2"/>
        <v>0</v>
      </c>
      <c r="Q63" s="461">
        <f>_xlfn.XLOOKUP($F63,SR!$E$1:$E$5001,SR!$AD$1:$AD$5001,"",0)</f>
        <v>0</v>
      </c>
      <c r="R63" s="461">
        <f>_xlfn.XLOOKUP($F63,SR!$E$1:$E$5001,SR!$AE$1:$AE$5001,"",0)</f>
        <v>0</v>
      </c>
      <c r="S63" s="217">
        <f t="shared" si="3"/>
        <v>6904</v>
      </c>
    </row>
    <row r="64" spans="1:19" s="2" customFormat="1" ht="45">
      <c r="A64" s="461" t="str">
        <f>AbsQty!A929</f>
        <v>26 (j)</v>
      </c>
      <c r="B64" s="457" t="str">
        <f>_xlfn.XLOOKUP($F64,SR!$E$1:$E$5001,SR!$A$1:$A$5001,"",0)</f>
        <v>A - (x) 80 mm x 60 mm rectangular</v>
      </c>
      <c r="C64" s="461" t="str">
        <f>_xlfn.XLOOKUP($F64,SR!$E$1:$E$5001,SR!$B$1:$B$5001,"",0)</f>
        <v>Each</v>
      </c>
      <c r="D64" s="461" t="str">
        <f>_xlfn.XLOOKUP($F64,SR!$E$1:$E$5001,SR!$C$1:$C$5001,"",0)</f>
        <v>NH ZONE BENGALURU 2022-23.</v>
      </c>
      <c r="E64" s="461">
        <f>_xlfn.XLOOKUP($F64,SR!$E$1:$E$5001,SR!$D$1:$D$5001,"",0)</f>
        <v>104</v>
      </c>
      <c r="F64" s="461" t="str">
        <f>_xlfn.XLOOKUP(A64,AbsQty!$A$1:$A$5167,AbsQty!$J$1:$J$5167,,0)</f>
        <v>8.04 A (x)</v>
      </c>
      <c r="G64" s="469" cm="1">
        <f t="array" ref="G64">_xlfn.IFS(
          $C$7=3,_xlfn.XLOOKUP($F64,SR!$E$1:$E$5001,SR!$F$1:$F$5001,"",0),
          $C$7=2,_xlfn.XLOOKUP($F64,SR!$E$1:$E$5001,SR!$G$1:$G$5001,"",0),
          $C$7=1,_xlfn.XLOOKUP($F64,SR!$E$1:$E$5001,SR!$H$1:$H$5001,"",0)
         )</f>
        <v>5854</v>
      </c>
      <c r="H64" s="461">
        <f>_xlfn.XLOOKUP($F64,SR!$E$1:$E$5001,SR!$I$1:$I$5001,"",0)/1000</f>
        <v>0</v>
      </c>
      <c r="I64" s="461" cm="1">
        <f t="array" ref="I64">IFERROR(
               _xlfn.IFS(
                       _xlfn.XLOOKUP($F64,SR!$E$1:$E$5001,SR!$J$1:$J$5001,"",0)&gt;0,_xlfn.XLOOKUP($F64,SR!$E$1:$E$5001,SR!$J$1:$J$5001,"",0),
                       _xlfn.XLOOKUP($F64,SR!$E$1:$E$5001,SR!$K$1:$K$5001,"",0)&gt;0,_xlfn.XLOOKUP($F64,SR!$E$1:$E$5001,SR!$K$1:$K$5001,"",0),
                       _xlfn.XLOOKUP($F64,SR!$E$1:$E$5001,SR!$L$1:$L$5001,"",0)&gt;0,_xlfn.XLOOKUP($F64,SR!$E$1:$E$5001,SR!$L$1:$L$5001,"",0),
                       _xlfn.XLOOKUP($F64,SR!$E$1:$E$5001,SR!$M$1:$M$5001,"",0)&gt;0,_xlfn.XLOOKUP($F64,SR!$E$1:$E$5001,SR!$M$1:$M$5001,"",0),
                       _xlfn.XLOOKUP($F64,SR!$E$1:$E$5001,SR!$N$1:$N$5001,"",0)&gt;0,_xlfn.XLOOKUP($F64,SR!$E$1:$E$5001,SR!$N$1:$N$5001,"",0)
                   )/1000,
                 0)</f>
        <v>0</v>
      </c>
      <c r="J64" s="466">
        <f>IF(H64&gt;0,'Lead &amp; Rate'!$C$24,)</f>
        <v>0</v>
      </c>
      <c r="K64" s="466" cm="1">
        <f t="array" ref="K64">IFERROR(
               _xlfn.IFS(
                       _xlfn.XLOOKUP($F64,SR!$E$1:$E$5001,SR!$J$1:$J$5001,"",0)&gt;0,'Lead &amp; Rate'!$C$25,
                       _xlfn.XLOOKUP($F64,SR!$E$1:$E$5001,SR!$K$1:$K$5001,"",0)&gt;0,'Lead &amp; Rate'!$C$20,
                       _xlfn.XLOOKUP($F64,SR!$E$1:$E$5001,SR!$L$1:$L$5001,"",0)&gt;0,'Lead &amp; Rate'!$C$21,
                       _xlfn.XLOOKUP($F64,SR!$E$1:$E$5001,SR!$M$1:$M$5001,"",0)&gt;0,'Lead &amp; Rate'!$C$22,
                       _xlfn.XLOOKUP($F64,SR!$E$1:$E$5001,SR!$N$1:$N$5001,"",0)&gt;0,'Lead &amp; Rate'!$C$23
                   ),
                 0)</f>
        <v>0</v>
      </c>
      <c r="L64" s="466">
        <f t="shared" si="4"/>
        <v>0</v>
      </c>
      <c r="M64" s="466">
        <f>IF(H64&gt;0,'Lead &amp; Rate'!$D$24,)</f>
        <v>0</v>
      </c>
      <c r="N64" s="466" cm="1">
        <f t="array" ref="N64">IFERROR(
               _xlfn.IFS(
                       _xlfn.XLOOKUP($F64,SR!$E$1:$E$5001,SR!$J$1:$J$5001,"",0)&gt;0,'Lead &amp; Rate'!$D$25,
                       _xlfn.XLOOKUP($F64,SR!$E$1:$E$5001,SR!$K$1:$K$5001,"",0)&gt;0,'Lead &amp; Rate'!$D$20,
                       _xlfn.XLOOKUP($F64,SR!$E$1:$E$5001,SR!$L$1:$L$5001,"",0)&gt;0,'Lead &amp; Rate'!$D$21,
                       _xlfn.XLOOKUP($F64,SR!$E$1:$E$5001,SR!$M$1:$M$5001,"",0)&gt;0,'Lead &amp; Rate'!$D$22,
                       _xlfn.XLOOKUP($F64,SR!$E$1:$E$5001,SR!$N$1:$N$5001,"",0)&gt;0,'Lead &amp; Rate'!$D$23
                   ),
                 0)</f>
        <v>0</v>
      </c>
      <c r="O64" s="466">
        <f t="shared" si="1"/>
        <v>0</v>
      </c>
      <c r="P64" s="466">
        <f t="shared" si="2"/>
        <v>0</v>
      </c>
      <c r="Q64" s="461">
        <f>_xlfn.XLOOKUP($F64,SR!$E$1:$E$5001,SR!$AD$1:$AD$5001,"",0)</f>
        <v>0</v>
      </c>
      <c r="R64" s="461">
        <f>_xlfn.XLOOKUP($F64,SR!$E$1:$E$5001,SR!$AE$1:$AE$5001,"",0)</f>
        <v>0</v>
      </c>
      <c r="S64" s="217">
        <f t="shared" si="3"/>
        <v>5854</v>
      </c>
    </row>
    <row r="65" spans="1:19" s="2" customFormat="1" ht="45" hidden="1">
      <c r="A65" s="461" t="str">
        <f>AbsQty!A930</f>
        <v>26 (k)</v>
      </c>
      <c r="B65" s="457" t="str">
        <f>_xlfn.XLOOKUP($F65,SR!$E$1:$E$5001,SR!$A$1:$A$5001,"",0)</f>
        <v>A - (xi) 60 cm x 50 cm rectangular</v>
      </c>
      <c r="C65" s="461" t="str">
        <f>_xlfn.XLOOKUP($F65,SR!$E$1:$E$5001,SR!$B$1:$B$5001,"",0)</f>
        <v>Each</v>
      </c>
      <c r="D65" s="461" t="str">
        <f>_xlfn.XLOOKUP($F65,SR!$E$1:$E$5001,SR!$C$1:$C$5001,"",0)</f>
        <v>NH ZONE BENGALURU 2022-23.</v>
      </c>
      <c r="E65" s="461">
        <f>_xlfn.XLOOKUP($F65,SR!$E$1:$E$5001,SR!$D$1:$D$5001,"",0)</f>
        <v>104</v>
      </c>
      <c r="F65" s="461" t="str">
        <f>_xlfn.XLOOKUP(A65,AbsQty!$A$1:$A$5167,AbsQty!$J$1:$J$5167,,0)</f>
        <v>8.04 A (xi)</v>
      </c>
      <c r="G65" s="469" cm="1">
        <f t="array" ref="G65">_xlfn.IFS(
          $C$7=3,_xlfn.XLOOKUP($F65,SR!$E$1:$E$5001,SR!$F$1:$F$5001,"",0),
          $C$7=2,_xlfn.XLOOKUP($F65,SR!$E$1:$E$5001,SR!$G$1:$G$5001,"",0),
          $C$7=1,_xlfn.XLOOKUP($F65,SR!$E$1:$E$5001,SR!$H$1:$H$5001,"",0)
         )</f>
        <v>4884</v>
      </c>
      <c r="H65" s="461">
        <f>_xlfn.XLOOKUP($F65,SR!$E$1:$E$5001,SR!$I$1:$I$5001,"",0)/1000</f>
        <v>0</v>
      </c>
      <c r="I65" s="461" cm="1">
        <f t="array" ref="I65">IFERROR(
               _xlfn.IFS(
                       _xlfn.XLOOKUP($F65,SR!$E$1:$E$5001,SR!$J$1:$J$5001,"",0)&gt;0,_xlfn.XLOOKUP($F65,SR!$E$1:$E$5001,SR!$J$1:$J$5001,"",0),
                       _xlfn.XLOOKUP($F65,SR!$E$1:$E$5001,SR!$K$1:$K$5001,"",0)&gt;0,_xlfn.XLOOKUP($F65,SR!$E$1:$E$5001,SR!$K$1:$K$5001,"",0),
                       _xlfn.XLOOKUP($F65,SR!$E$1:$E$5001,SR!$L$1:$L$5001,"",0)&gt;0,_xlfn.XLOOKUP($F65,SR!$E$1:$E$5001,SR!$L$1:$L$5001,"",0),
                       _xlfn.XLOOKUP($F65,SR!$E$1:$E$5001,SR!$M$1:$M$5001,"",0)&gt;0,_xlfn.XLOOKUP($F65,SR!$E$1:$E$5001,SR!$M$1:$M$5001,"",0),
                       _xlfn.XLOOKUP($F65,SR!$E$1:$E$5001,SR!$N$1:$N$5001,"",0)&gt;0,_xlfn.XLOOKUP($F65,SR!$E$1:$E$5001,SR!$N$1:$N$5001,"",0)
                   )/1000,
                 0)</f>
        <v>0</v>
      </c>
      <c r="J65" s="466">
        <f>IF(H65&gt;0,'Lead &amp; Rate'!$C$24,)</f>
        <v>0</v>
      </c>
      <c r="K65" s="466" cm="1">
        <f t="array" ref="K65">IFERROR(
               _xlfn.IFS(
                       _xlfn.XLOOKUP($F65,SR!$E$1:$E$5001,SR!$J$1:$J$5001,"",0)&gt;0,'Lead &amp; Rate'!$C$25,
                       _xlfn.XLOOKUP($F65,SR!$E$1:$E$5001,SR!$K$1:$K$5001,"",0)&gt;0,'Lead &amp; Rate'!$C$20,
                       _xlfn.XLOOKUP($F65,SR!$E$1:$E$5001,SR!$L$1:$L$5001,"",0)&gt;0,'Lead &amp; Rate'!$C$21,
                       _xlfn.XLOOKUP($F65,SR!$E$1:$E$5001,SR!$M$1:$M$5001,"",0)&gt;0,'Lead &amp; Rate'!$C$22,
                       _xlfn.XLOOKUP($F65,SR!$E$1:$E$5001,SR!$N$1:$N$5001,"",0)&gt;0,'Lead &amp; Rate'!$C$23
                   ),
                 0)</f>
        <v>0</v>
      </c>
      <c r="L65" s="466">
        <f t="shared" si="4"/>
        <v>0</v>
      </c>
      <c r="M65" s="466">
        <f>IF(H65&gt;0,'Lead &amp; Rate'!$D$24,)</f>
        <v>0</v>
      </c>
      <c r="N65" s="466" cm="1">
        <f t="array" ref="N65">IFERROR(
               _xlfn.IFS(
                       _xlfn.XLOOKUP($F65,SR!$E$1:$E$5001,SR!$J$1:$J$5001,"",0)&gt;0,'Lead &amp; Rate'!$D$25,
                       _xlfn.XLOOKUP($F65,SR!$E$1:$E$5001,SR!$K$1:$K$5001,"",0)&gt;0,'Lead &amp; Rate'!$D$20,
                       _xlfn.XLOOKUP($F65,SR!$E$1:$E$5001,SR!$L$1:$L$5001,"",0)&gt;0,'Lead &amp; Rate'!$D$21,
                       _xlfn.XLOOKUP($F65,SR!$E$1:$E$5001,SR!$M$1:$M$5001,"",0)&gt;0,'Lead &amp; Rate'!$D$22,
                       _xlfn.XLOOKUP($F65,SR!$E$1:$E$5001,SR!$N$1:$N$5001,"",0)&gt;0,'Lead &amp; Rate'!$D$23
                   ),
                 0)</f>
        <v>0</v>
      </c>
      <c r="O65" s="466">
        <f t="shared" si="1"/>
        <v>0</v>
      </c>
      <c r="P65" s="466">
        <f t="shared" si="2"/>
        <v>0</v>
      </c>
      <c r="Q65" s="461">
        <f>_xlfn.XLOOKUP($F65,SR!$E$1:$E$5001,SR!$AD$1:$AD$5001,"",0)</f>
        <v>0</v>
      </c>
      <c r="R65" s="461">
        <f>_xlfn.XLOOKUP($F65,SR!$E$1:$E$5001,SR!$AE$1:$AE$5001,"",0)</f>
        <v>0</v>
      </c>
      <c r="S65" s="217">
        <f t="shared" si="3"/>
        <v>4884</v>
      </c>
    </row>
    <row r="66" spans="1:19" s="2" customFormat="1" ht="45" hidden="1">
      <c r="A66" s="461" t="str">
        <f>AbsQty!A931</f>
        <v>26 (l)</v>
      </c>
      <c r="B66" s="457" t="str">
        <f>_xlfn.XLOOKUP($F66,SR!$E$1:$E$5001,SR!$A$1:$A$5001,"",0)</f>
        <v>A - (xii) 60 cm x 45 cm rectangular</v>
      </c>
      <c r="C66" s="461" t="str">
        <f>_xlfn.XLOOKUP($F66,SR!$E$1:$E$5001,SR!$B$1:$B$5001,"",0)</f>
        <v>Each</v>
      </c>
      <c r="D66" s="461" t="str">
        <f>_xlfn.XLOOKUP($F66,SR!$E$1:$E$5001,SR!$C$1:$C$5001,"",0)</f>
        <v>NH ZONE BENGALURU 2022-23.</v>
      </c>
      <c r="E66" s="461">
        <f>_xlfn.XLOOKUP($F66,SR!$E$1:$E$5001,SR!$D$1:$D$5001,"",0)</f>
        <v>104</v>
      </c>
      <c r="F66" s="461" t="str">
        <f>_xlfn.XLOOKUP(A66,AbsQty!$A$1:$A$5167,AbsQty!$J$1:$J$5167,,0)</f>
        <v>8.04 A (xii)</v>
      </c>
      <c r="G66" s="469" cm="1">
        <f t="array" ref="G66">_xlfn.IFS(
          $C$7=3,_xlfn.XLOOKUP($F66,SR!$E$1:$E$5001,SR!$F$1:$F$5001,"",0),
          $C$7=2,_xlfn.XLOOKUP($F66,SR!$E$1:$E$5001,SR!$G$1:$G$5001,"",0),
          $C$7=1,_xlfn.XLOOKUP($F66,SR!$E$1:$E$5001,SR!$H$1:$H$5001,"",0)
         )</f>
        <v>4722</v>
      </c>
      <c r="H66" s="461">
        <f>_xlfn.XLOOKUP($F66,SR!$E$1:$E$5001,SR!$I$1:$I$5001,"",0)/1000</f>
        <v>0</v>
      </c>
      <c r="I66" s="461" cm="1">
        <f t="array" ref="I66">IFERROR(
               _xlfn.IFS(
                       _xlfn.XLOOKUP($F66,SR!$E$1:$E$5001,SR!$J$1:$J$5001,"",0)&gt;0,_xlfn.XLOOKUP($F66,SR!$E$1:$E$5001,SR!$J$1:$J$5001,"",0),
                       _xlfn.XLOOKUP($F66,SR!$E$1:$E$5001,SR!$K$1:$K$5001,"",0)&gt;0,_xlfn.XLOOKUP($F66,SR!$E$1:$E$5001,SR!$K$1:$K$5001,"",0),
                       _xlfn.XLOOKUP($F66,SR!$E$1:$E$5001,SR!$L$1:$L$5001,"",0)&gt;0,_xlfn.XLOOKUP($F66,SR!$E$1:$E$5001,SR!$L$1:$L$5001,"",0),
                       _xlfn.XLOOKUP($F66,SR!$E$1:$E$5001,SR!$M$1:$M$5001,"",0)&gt;0,_xlfn.XLOOKUP($F66,SR!$E$1:$E$5001,SR!$M$1:$M$5001,"",0),
                       _xlfn.XLOOKUP($F66,SR!$E$1:$E$5001,SR!$N$1:$N$5001,"",0)&gt;0,_xlfn.XLOOKUP($F66,SR!$E$1:$E$5001,SR!$N$1:$N$5001,"",0)
                   )/1000,
                 0)</f>
        <v>0</v>
      </c>
      <c r="J66" s="466">
        <f>IF(H66&gt;0,'Lead &amp; Rate'!$C$24,)</f>
        <v>0</v>
      </c>
      <c r="K66" s="466" cm="1">
        <f t="array" ref="K66">IFERROR(
               _xlfn.IFS(
                       _xlfn.XLOOKUP($F66,SR!$E$1:$E$5001,SR!$J$1:$J$5001,"",0)&gt;0,'Lead &amp; Rate'!$C$25,
                       _xlfn.XLOOKUP($F66,SR!$E$1:$E$5001,SR!$K$1:$K$5001,"",0)&gt;0,'Lead &amp; Rate'!$C$20,
                       _xlfn.XLOOKUP($F66,SR!$E$1:$E$5001,SR!$L$1:$L$5001,"",0)&gt;0,'Lead &amp; Rate'!$C$21,
                       _xlfn.XLOOKUP($F66,SR!$E$1:$E$5001,SR!$M$1:$M$5001,"",0)&gt;0,'Lead &amp; Rate'!$C$22,
                       _xlfn.XLOOKUP($F66,SR!$E$1:$E$5001,SR!$N$1:$N$5001,"",0)&gt;0,'Lead &amp; Rate'!$C$23
                   ),
                 0)</f>
        <v>0</v>
      </c>
      <c r="L66" s="466">
        <f t="shared" si="4"/>
        <v>0</v>
      </c>
      <c r="M66" s="466">
        <f>IF(H66&gt;0,'Lead &amp; Rate'!$D$24,)</f>
        <v>0</v>
      </c>
      <c r="N66" s="466" cm="1">
        <f t="array" ref="N66">IFERROR(
               _xlfn.IFS(
                       _xlfn.XLOOKUP($F66,SR!$E$1:$E$5001,SR!$J$1:$J$5001,"",0)&gt;0,'Lead &amp; Rate'!$D$25,
                       _xlfn.XLOOKUP($F66,SR!$E$1:$E$5001,SR!$K$1:$K$5001,"",0)&gt;0,'Lead &amp; Rate'!$D$20,
                       _xlfn.XLOOKUP($F66,SR!$E$1:$E$5001,SR!$L$1:$L$5001,"",0)&gt;0,'Lead &amp; Rate'!$D$21,
                       _xlfn.XLOOKUP($F66,SR!$E$1:$E$5001,SR!$M$1:$M$5001,"",0)&gt;0,'Lead &amp; Rate'!$D$22,
                       _xlfn.XLOOKUP($F66,SR!$E$1:$E$5001,SR!$N$1:$N$5001,"",0)&gt;0,'Lead &amp; Rate'!$D$23
                   ),
                 0)</f>
        <v>0</v>
      </c>
      <c r="O66" s="466">
        <f t="shared" si="1"/>
        <v>0</v>
      </c>
      <c r="P66" s="466">
        <f t="shared" si="2"/>
        <v>0</v>
      </c>
      <c r="Q66" s="461">
        <f>_xlfn.XLOOKUP($F66,SR!$E$1:$E$5001,SR!$AD$1:$AD$5001,"",0)</f>
        <v>0</v>
      </c>
      <c r="R66" s="461">
        <f>_xlfn.XLOOKUP($F66,SR!$E$1:$E$5001,SR!$AE$1:$AE$5001,"",0)</f>
        <v>0</v>
      </c>
      <c r="S66" s="217">
        <f t="shared" si="3"/>
        <v>4722</v>
      </c>
    </row>
    <row r="67" spans="1:19" s="2" customFormat="1" ht="45" hidden="1">
      <c r="A67" s="461" t="str">
        <f>AbsQty!A932</f>
        <v>26 (m)</v>
      </c>
      <c r="B67" s="457" t="str">
        <f>_xlfn.XLOOKUP($F67,SR!$E$1:$E$5001,SR!$A$1:$A$5001,"",0)</f>
        <v>A - (xiii) 60 cm x 60 cm square</v>
      </c>
      <c r="C67" s="461" t="str">
        <f>_xlfn.XLOOKUP($F67,SR!$E$1:$E$5001,SR!$B$1:$B$5001,"",0)</f>
        <v>Each</v>
      </c>
      <c r="D67" s="461" t="str">
        <f>_xlfn.XLOOKUP($F67,SR!$E$1:$E$5001,SR!$C$1:$C$5001,"",0)</f>
        <v>NH ZONE BENGALURU 2022-23.</v>
      </c>
      <c r="E67" s="461">
        <f>_xlfn.XLOOKUP($F67,SR!$E$1:$E$5001,SR!$D$1:$D$5001,"",0)</f>
        <v>104</v>
      </c>
      <c r="F67" s="461" t="str">
        <f>_xlfn.XLOOKUP(A67,AbsQty!$A$1:$A$5167,AbsQty!$J$1:$J$5167,,0)</f>
        <v>8.04 A (xiii)</v>
      </c>
      <c r="G67" s="469" cm="1">
        <f t="array" ref="G67">_xlfn.IFS(
          $C$7=3,_xlfn.XLOOKUP($F67,SR!$E$1:$E$5001,SR!$F$1:$F$5001,"",0),
          $C$7=2,_xlfn.XLOOKUP($F67,SR!$E$1:$E$5001,SR!$G$1:$G$5001,"",0),
          $C$7=1,_xlfn.XLOOKUP($F67,SR!$E$1:$E$5001,SR!$H$1:$H$5001,"",0)
         )</f>
        <v>5207</v>
      </c>
      <c r="H67" s="461">
        <f>_xlfn.XLOOKUP($F67,SR!$E$1:$E$5001,SR!$I$1:$I$5001,"",0)/1000</f>
        <v>0</v>
      </c>
      <c r="I67" s="461" cm="1">
        <f t="array" ref="I67">IFERROR(
               _xlfn.IFS(
                       _xlfn.XLOOKUP($F67,SR!$E$1:$E$5001,SR!$J$1:$J$5001,"",0)&gt;0,_xlfn.XLOOKUP($F67,SR!$E$1:$E$5001,SR!$J$1:$J$5001,"",0),
                       _xlfn.XLOOKUP($F67,SR!$E$1:$E$5001,SR!$K$1:$K$5001,"",0)&gt;0,_xlfn.XLOOKUP($F67,SR!$E$1:$E$5001,SR!$K$1:$K$5001,"",0),
                       _xlfn.XLOOKUP($F67,SR!$E$1:$E$5001,SR!$L$1:$L$5001,"",0)&gt;0,_xlfn.XLOOKUP($F67,SR!$E$1:$E$5001,SR!$L$1:$L$5001,"",0),
                       _xlfn.XLOOKUP($F67,SR!$E$1:$E$5001,SR!$M$1:$M$5001,"",0)&gt;0,_xlfn.XLOOKUP($F67,SR!$E$1:$E$5001,SR!$M$1:$M$5001,"",0),
                       _xlfn.XLOOKUP($F67,SR!$E$1:$E$5001,SR!$N$1:$N$5001,"",0)&gt;0,_xlfn.XLOOKUP($F67,SR!$E$1:$E$5001,SR!$N$1:$N$5001,"",0)
                   )/1000,
                 0)</f>
        <v>0</v>
      </c>
      <c r="J67" s="466">
        <f>IF(H67&gt;0,'Lead &amp; Rate'!$C$24,)</f>
        <v>0</v>
      </c>
      <c r="K67" s="466" cm="1">
        <f t="array" ref="K67">IFERROR(
               _xlfn.IFS(
                       _xlfn.XLOOKUP($F67,SR!$E$1:$E$5001,SR!$J$1:$J$5001,"",0)&gt;0,'Lead &amp; Rate'!$C$25,
                       _xlfn.XLOOKUP($F67,SR!$E$1:$E$5001,SR!$K$1:$K$5001,"",0)&gt;0,'Lead &amp; Rate'!$C$20,
                       _xlfn.XLOOKUP($F67,SR!$E$1:$E$5001,SR!$L$1:$L$5001,"",0)&gt;0,'Lead &amp; Rate'!$C$21,
                       _xlfn.XLOOKUP($F67,SR!$E$1:$E$5001,SR!$M$1:$M$5001,"",0)&gt;0,'Lead &amp; Rate'!$C$22,
                       _xlfn.XLOOKUP($F67,SR!$E$1:$E$5001,SR!$N$1:$N$5001,"",0)&gt;0,'Lead &amp; Rate'!$C$23
                   ),
                 0)</f>
        <v>0</v>
      </c>
      <c r="L67" s="466">
        <f t="shared" si="4"/>
        <v>0</v>
      </c>
      <c r="M67" s="466">
        <f>IF(H67&gt;0,'Lead &amp; Rate'!$D$24,)</f>
        <v>0</v>
      </c>
      <c r="N67" s="466" cm="1">
        <f t="array" ref="N67">IFERROR(
               _xlfn.IFS(
                       _xlfn.XLOOKUP($F67,SR!$E$1:$E$5001,SR!$J$1:$J$5001,"",0)&gt;0,'Lead &amp; Rate'!$D$25,
                       _xlfn.XLOOKUP($F67,SR!$E$1:$E$5001,SR!$K$1:$K$5001,"",0)&gt;0,'Lead &amp; Rate'!$D$20,
                       _xlfn.XLOOKUP($F67,SR!$E$1:$E$5001,SR!$L$1:$L$5001,"",0)&gt;0,'Lead &amp; Rate'!$D$21,
                       _xlfn.XLOOKUP($F67,SR!$E$1:$E$5001,SR!$M$1:$M$5001,"",0)&gt;0,'Lead &amp; Rate'!$D$22,
                       _xlfn.XLOOKUP($F67,SR!$E$1:$E$5001,SR!$N$1:$N$5001,"",0)&gt;0,'Lead &amp; Rate'!$D$23
                   ),
                 0)</f>
        <v>0</v>
      </c>
      <c r="O67" s="466">
        <f t="shared" si="1"/>
        <v>0</v>
      </c>
      <c r="P67" s="466">
        <f t="shared" si="2"/>
        <v>0</v>
      </c>
      <c r="Q67" s="461">
        <f>_xlfn.XLOOKUP($F67,SR!$E$1:$E$5001,SR!$AD$1:$AD$5001,"",0)</f>
        <v>0</v>
      </c>
      <c r="R67" s="461">
        <f>_xlfn.XLOOKUP($F67,SR!$E$1:$E$5001,SR!$AE$1:$AE$5001,"",0)</f>
        <v>0</v>
      </c>
      <c r="S67" s="217">
        <f t="shared" si="3"/>
        <v>5207</v>
      </c>
    </row>
    <row r="68" spans="1:19" s="2" customFormat="1" ht="45">
      <c r="A68" s="461" t="str">
        <f>AbsQty!A933</f>
        <v>26 (n)</v>
      </c>
      <c r="B68" s="457" t="str">
        <f>_xlfn.XLOOKUP($F68,SR!$E$1:$E$5001,SR!$A$1:$A$5001,"",0)</f>
        <v>A - (xiv) 120 cm high octagon</v>
      </c>
      <c r="C68" s="461" t="str">
        <f>_xlfn.XLOOKUP($F68,SR!$E$1:$E$5001,SR!$B$1:$B$5001,"",0)</f>
        <v>Each</v>
      </c>
      <c r="D68" s="461" t="str">
        <f>_xlfn.XLOOKUP($F68,SR!$E$1:$E$5001,SR!$C$1:$C$5001,"",0)</f>
        <v>NH ZONE BENGALURU 2022-23.</v>
      </c>
      <c r="E68" s="461">
        <f>_xlfn.XLOOKUP($F68,SR!$E$1:$E$5001,SR!$D$1:$D$5001,"",0)</f>
        <v>104</v>
      </c>
      <c r="F68" s="461" t="str">
        <f>_xlfn.XLOOKUP(A68,AbsQty!$A$1:$A$5167,AbsQty!$J$1:$J$5167,,0)</f>
        <v>8.04 A (xiv)</v>
      </c>
      <c r="G68" s="469" cm="1">
        <f t="array" ref="G68">_xlfn.IFS(
          $C$7=3,_xlfn.XLOOKUP($F68,SR!$E$1:$E$5001,SR!$F$1:$F$5001,"",0),
          $C$7=2,_xlfn.XLOOKUP($F68,SR!$E$1:$E$5001,SR!$G$1:$G$5001,"",0),
          $C$7=1,_xlfn.XLOOKUP($F68,SR!$E$1:$E$5001,SR!$H$1:$H$5001,"",0)
         )</f>
        <v>9694</v>
      </c>
      <c r="H68" s="461">
        <f>_xlfn.XLOOKUP($F68,SR!$E$1:$E$5001,SR!$I$1:$I$5001,"",0)/1000</f>
        <v>0</v>
      </c>
      <c r="I68" s="461" cm="1">
        <f t="array" ref="I68">IFERROR(
               _xlfn.IFS(
                       _xlfn.XLOOKUP($F68,SR!$E$1:$E$5001,SR!$J$1:$J$5001,"",0)&gt;0,_xlfn.XLOOKUP($F68,SR!$E$1:$E$5001,SR!$J$1:$J$5001,"",0),
                       _xlfn.XLOOKUP($F68,SR!$E$1:$E$5001,SR!$K$1:$K$5001,"",0)&gt;0,_xlfn.XLOOKUP($F68,SR!$E$1:$E$5001,SR!$K$1:$K$5001,"",0),
                       _xlfn.XLOOKUP($F68,SR!$E$1:$E$5001,SR!$L$1:$L$5001,"",0)&gt;0,_xlfn.XLOOKUP($F68,SR!$E$1:$E$5001,SR!$L$1:$L$5001,"",0),
                       _xlfn.XLOOKUP($F68,SR!$E$1:$E$5001,SR!$M$1:$M$5001,"",0)&gt;0,_xlfn.XLOOKUP($F68,SR!$E$1:$E$5001,SR!$M$1:$M$5001,"",0),
                       _xlfn.XLOOKUP($F68,SR!$E$1:$E$5001,SR!$N$1:$N$5001,"",0)&gt;0,_xlfn.XLOOKUP($F68,SR!$E$1:$E$5001,SR!$N$1:$N$5001,"",0)
                   )/1000,
                 0)</f>
        <v>0</v>
      </c>
      <c r="J68" s="466">
        <f>IF(H68&gt;0,'Lead &amp; Rate'!$C$24,)</f>
        <v>0</v>
      </c>
      <c r="K68" s="466" cm="1">
        <f t="array" ref="K68">IFERROR(
               _xlfn.IFS(
                       _xlfn.XLOOKUP($F68,SR!$E$1:$E$5001,SR!$J$1:$J$5001,"",0)&gt;0,'Lead &amp; Rate'!$C$25,
                       _xlfn.XLOOKUP($F68,SR!$E$1:$E$5001,SR!$K$1:$K$5001,"",0)&gt;0,'Lead &amp; Rate'!$C$20,
                       _xlfn.XLOOKUP($F68,SR!$E$1:$E$5001,SR!$L$1:$L$5001,"",0)&gt;0,'Lead &amp; Rate'!$C$21,
                       _xlfn.XLOOKUP($F68,SR!$E$1:$E$5001,SR!$M$1:$M$5001,"",0)&gt;0,'Lead &amp; Rate'!$C$22,
                       _xlfn.XLOOKUP($F68,SR!$E$1:$E$5001,SR!$N$1:$N$5001,"",0)&gt;0,'Lead &amp; Rate'!$C$23
                   ),
                 0)</f>
        <v>0</v>
      </c>
      <c r="L68" s="466">
        <f t="shared" si="4"/>
        <v>0</v>
      </c>
      <c r="M68" s="466">
        <f>IF(H68&gt;0,'Lead &amp; Rate'!$D$24,)</f>
        <v>0</v>
      </c>
      <c r="N68" s="466" cm="1">
        <f t="array" ref="N68">IFERROR(
               _xlfn.IFS(
                       _xlfn.XLOOKUP($F68,SR!$E$1:$E$5001,SR!$J$1:$J$5001,"",0)&gt;0,'Lead &amp; Rate'!$D$25,
                       _xlfn.XLOOKUP($F68,SR!$E$1:$E$5001,SR!$K$1:$K$5001,"",0)&gt;0,'Lead &amp; Rate'!$D$20,
                       _xlfn.XLOOKUP($F68,SR!$E$1:$E$5001,SR!$L$1:$L$5001,"",0)&gt;0,'Lead &amp; Rate'!$D$21,
                       _xlfn.XLOOKUP($F68,SR!$E$1:$E$5001,SR!$M$1:$M$5001,"",0)&gt;0,'Lead &amp; Rate'!$D$22,
                       _xlfn.XLOOKUP($F68,SR!$E$1:$E$5001,SR!$N$1:$N$5001,"",0)&gt;0,'Lead &amp; Rate'!$D$23
                   ),
                 0)</f>
        <v>0</v>
      </c>
      <c r="O68" s="466">
        <f t="shared" si="1"/>
        <v>0</v>
      </c>
      <c r="P68" s="466">
        <f t="shared" si="2"/>
        <v>0</v>
      </c>
      <c r="Q68" s="461">
        <f>_xlfn.XLOOKUP($F68,SR!$E$1:$E$5001,SR!$AD$1:$AD$5001,"",0)</f>
        <v>0</v>
      </c>
      <c r="R68" s="461">
        <f>_xlfn.XLOOKUP($F68,SR!$E$1:$E$5001,SR!$AE$1:$AE$5001,"",0)</f>
        <v>0</v>
      </c>
      <c r="S68" s="217">
        <f t="shared" si="3"/>
        <v>9694</v>
      </c>
    </row>
    <row r="69" spans="1:19" s="2" customFormat="1" ht="45" hidden="1">
      <c r="A69" s="461" t="str">
        <f>AbsQty!A934</f>
        <v>26 (o)</v>
      </c>
      <c r="B69" s="457" t="str">
        <f>_xlfn.XLOOKUP($F69,SR!$E$1:$E$5001,SR!$A$1:$A$5001,"",0)</f>
        <v>A - (xv) 90 cm high octagon</v>
      </c>
      <c r="C69" s="461" t="str">
        <f>_xlfn.XLOOKUP($F69,SR!$E$1:$E$5001,SR!$B$1:$B$5001,"",0)</f>
        <v>Each</v>
      </c>
      <c r="D69" s="461" t="str">
        <f>_xlfn.XLOOKUP($F69,SR!$E$1:$E$5001,SR!$C$1:$C$5001,"",0)</f>
        <v>NH ZONE BENGALURU 2022-23.</v>
      </c>
      <c r="E69" s="461">
        <f>_xlfn.XLOOKUP($F69,SR!$E$1:$E$5001,SR!$D$1:$D$5001,"",0)</f>
        <v>104</v>
      </c>
      <c r="F69" s="461" t="str">
        <f>_xlfn.XLOOKUP(A69,AbsQty!$A$1:$A$5167,AbsQty!$J$1:$J$5167,,0)</f>
        <v>8.04 A (xv)</v>
      </c>
      <c r="G69" s="469" cm="1">
        <f t="array" ref="G69">_xlfn.IFS(
          $C$7=3,_xlfn.XLOOKUP($F69,SR!$E$1:$E$5001,SR!$F$1:$F$5001,"",0),
          $C$7=2,_xlfn.XLOOKUP($F69,SR!$E$1:$E$5001,SR!$G$1:$G$5001,"",0),
          $C$7=1,_xlfn.XLOOKUP($F69,SR!$E$1:$E$5001,SR!$H$1:$H$5001,"",0)
         )</f>
        <v>6882</v>
      </c>
      <c r="H69" s="461">
        <f>_xlfn.XLOOKUP($F69,SR!$E$1:$E$5001,SR!$I$1:$I$5001,"",0)/1000</f>
        <v>0</v>
      </c>
      <c r="I69" s="461" cm="1">
        <f t="array" ref="I69">IFERROR(
               _xlfn.IFS(
                       _xlfn.XLOOKUP($F69,SR!$E$1:$E$5001,SR!$J$1:$J$5001,"",0)&gt;0,_xlfn.XLOOKUP($F69,SR!$E$1:$E$5001,SR!$J$1:$J$5001,"",0),
                       _xlfn.XLOOKUP($F69,SR!$E$1:$E$5001,SR!$K$1:$K$5001,"",0)&gt;0,_xlfn.XLOOKUP($F69,SR!$E$1:$E$5001,SR!$K$1:$K$5001,"",0),
                       _xlfn.XLOOKUP($F69,SR!$E$1:$E$5001,SR!$L$1:$L$5001,"",0)&gt;0,_xlfn.XLOOKUP($F69,SR!$E$1:$E$5001,SR!$L$1:$L$5001,"",0),
                       _xlfn.XLOOKUP($F69,SR!$E$1:$E$5001,SR!$M$1:$M$5001,"",0)&gt;0,_xlfn.XLOOKUP($F69,SR!$E$1:$E$5001,SR!$M$1:$M$5001,"",0),
                       _xlfn.XLOOKUP($F69,SR!$E$1:$E$5001,SR!$N$1:$N$5001,"",0)&gt;0,_xlfn.XLOOKUP($F69,SR!$E$1:$E$5001,SR!$N$1:$N$5001,"",0)
                   )/1000,
                 0)</f>
        <v>0</v>
      </c>
      <c r="J69" s="466">
        <f>IF(H69&gt;0,'Lead &amp; Rate'!$C$24,)</f>
        <v>0</v>
      </c>
      <c r="K69" s="466" cm="1">
        <f t="array" ref="K69">IFERROR(
               _xlfn.IFS(
                       _xlfn.XLOOKUP($F69,SR!$E$1:$E$5001,SR!$J$1:$J$5001,"",0)&gt;0,'Lead &amp; Rate'!$C$25,
                       _xlfn.XLOOKUP($F69,SR!$E$1:$E$5001,SR!$K$1:$K$5001,"",0)&gt;0,'Lead &amp; Rate'!$C$20,
                       _xlfn.XLOOKUP($F69,SR!$E$1:$E$5001,SR!$L$1:$L$5001,"",0)&gt;0,'Lead &amp; Rate'!$C$21,
                       _xlfn.XLOOKUP($F69,SR!$E$1:$E$5001,SR!$M$1:$M$5001,"",0)&gt;0,'Lead &amp; Rate'!$C$22,
                       _xlfn.XLOOKUP($F69,SR!$E$1:$E$5001,SR!$N$1:$N$5001,"",0)&gt;0,'Lead &amp; Rate'!$C$23
                   ),
                 0)</f>
        <v>0</v>
      </c>
      <c r="L69" s="466">
        <f t="shared" si="4"/>
        <v>0</v>
      </c>
      <c r="M69" s="466">
        <f>IF(H69&gt;0,'Lead &amp; Rate'!$D$24,)</f>
        <v>0</v>
      </c>
      <c r="N69" s="466" cm="1">
        <f t="array" ref="N69">IFERROR(
               _xlfn.IFS(
                       _xlfn.XLOOKUP($F69,SR!$E$1:$E$5001,SR!$J$1:$J$5001,"",0)&gt;0,'Lead &amp; Rate'!$D$25,
                       _xlfn.XLOOKUP($F69,SR!$E$1:$E$5001,SR!$K$1:$K$5001,"",0)&gt;0,'Lead &amp; Rate'!$D$20,
                       _xlfn.XLOOKUP($F69,SR!$E$1:$E$5001,SR!$L$1:$L$5001,"",0)&gt;0,'Lead &amp; Rate'!$D$21,
                       _xlfn.XLOOKUP($F69,SR!$E$1:$E$5001,SR!$M$1:$M$5001,"",0)&gt;0,'Lead &amp; Rate'!$D$22,
                       _xlfn.XLOOKUP($F69,SR!$E$1:$E$5001,SR!$N$1:$N$5001,"",0)&gt;0,'Lead &amp; Rate'!$D$23
                   ),
                 0)</f>
        <v>0</v>
      </c>
      <c r="O69" s="466">
        <f t="shared" si="1"/>
        <v>0</v>
      </c>
      <c r="P69" s="466">
        <f t="shared" si="2"/>
        <v>0</v>
      </c>
      <c r="Q69" s="461">
        <f>_xlfn.XLOOKUP($F69,SR!$E$1:$E$5001,SR!$AD$1:$AD$5001,"",0)</f>
        <v>0</v>
      </c>
      <c r="R69" s="461">
        <f>_xlfn.XLOOKUP($F69,SR!$E$1:$E$5001,SR!$AE$1:$AE$5001,"",0)</f>
        <v>0</v>
      </c>
      <c r="S69" s="217">
        <f t="shared" si="3"/>
        <v>6882</v>
      </c>
    </row>
    <row r="70" spans="1:19" s="2" customFormat="1" ht="45" hidden="1">
      <c r="A70" s="461" t="str">
        <f>AbsQty!A935</f>
        <v>26 (p)</v>
      </c>
      <c r="B70" s="457" t="str">
        <f>_xlfn.XLOOKUP($F70,SR!$E$1:$E$5001,SR!$A$1:$A$5001,"",0)</f>
        <v>A - (xvi) 75 cm high octagon</v>
      </c>
      <c r="C70" s="461" t="str">
        <f>_xlfn.XLOOKUP($F70,SR!$E$1:$E$5001,SR!$B$1:$B$5001,"",0)</f>
        <v>Each</v>
      </c>
      <c r="D70" s="461" t="str">
        <f>_xlfn.XLOOKUP($F70,SR!$E$1:$E$5001,SR!$C$1:$C$5001,"",0)</f>
        <v>NH ZONE BENGALURU 2022-23.</v>
      </c>
      <c r="E70" s="461">
        <f>_xlfn.XLOOKUP($F70,SR!$E$1:$E$5001,SR!$D$1:$D$5001,"",0)</f>
        <v>104</v>
      </c>
      <c r="F70" s="461" t="str">
        <f>_xlfn.XLOOKUP(A70,AbsQty!$A$1:$A$5167,AbsQty!$J$1:$J$5167,,0)</f>
        <v>8.04 A (xvi)</v>
      </c>
      <c r="G70" s="469" cm="1">
        <f t="array" ref="G70">_xlfn.IFS(
          $C$7=3,_xlfn.XLOOKUP($F70,SR!$E$1:$E$5001,SR!$F$1:$F$5001,"",0),
          $C$7=2,_xlfn.XLOOKUP($F70,SR!$E$1:$E$5001,SR!$G$1:$G$5001,"",0),
          $C$7=1,_xlfn.XLOOKUP($F70,SR!$E$1:$E$5001,SR!$H$1:$H$5001,"",0)
         )</f>
        <v>5778</v>
      </c>
      <c r="H70" s="461">
        <f>_xlfn.XLOOKUP($F70,SR!$E$1:$E$5001,SR!$I$1:$I$5001,"",0)/1000</f>
        <v>0</v>
      </c>
      <c r="I70" s="461" cm="1">
        <f t="array" ref="I70">IFERROR(
               _xlfn.IFS(
                       _xlfn.XLOOKUP($F70,SR!$E$1:$E$5001,SR!$J$1:$J$5001,"",0)&gt;0,_xlfn.XLOOKUP($F70,SR!$E$1:$E$5001,SR!$J$1:$J$5001,"",0),
                       _xlfn.XLOOKUP($F70,SR!$E$1:$E$5001,SR!$K$1:$K$5001,"",0)&gt;0,_xlfn.XLOOKUP($F70,SR!$E$1:$E$5001,SR!$K$1:$K$5001,"",0),
                       _xlfn.XLOOKUP($F70,SR!$E$1:$E$5001,SR!$L$1:$L$5001,"",0)&gt;0,_xlfn.XLOOKUP($F70,SR!$E$1:$E$5001,SR!$L$1:$L$5001,"",0),
                       _xlfn.XLOOKUP($F70,SR!$E$1:$E$5001,SR!$M$1:$M$5001,"",0)&gt;0,_xlfn.XLOOKUP($F70,SR!$E$1:$E$5001,SR!$M$1:$M$5001,"",0),
                       _xlfn.XLOOKUP($F70,SR!$E$1:$E$5001,SR!$N$1:$N$5001,"",0)&gt;0,_xlfn.XLOOKUP($F70,SR!$E$1:$E$5001,SR!$N$1:$N$5001,"",0)
                   )/1000,
                 0)</f>
        <v>0</v>
      </c>
      <c r="J70" s="466">
        <f>IF(H70&gt;0,'Lead &amp; Rate'!$C$24,)</f>
        <v>0</v>
      </c>
      <c r="K70" s="466" cm="1">
        <f t="array" ref="K70">IFERROR(
               _xlfn.IFS(
                       _xlfn.XLOOKUP($F70,SR!$E$1:$E$5001,SR!$J$1:$J$5001,"",0)&gt;0,'Lead &amp; Rate'!$C$25,
                       _xlfn.XLOOKUP($F70,SR!$E$1:$E$5001,SR!$K$1:$K$5001,"",0)&gt;0,'Lead &amp; Rate'!$C$20,
                       _xlfn.XLOOKUP($F70,SR!$E$1:$E$5001,SR!$L$1:$L$5001,"",0)&gt;0,'Lead &amp; Rate'!$C$21,
                       _xlfn.XLOOKUP($F70,SR!$E$1:$E$5001,SR!$M$1:$M$5001,"",0)&gt;0,'Lead &amp; Rate'!$C$22,
                       _xlfn.XLOOKUP($F70,SR!$E$1:$E$5001,SR!$N$1:$N$5001,"",0)&gt;0,'Lead &amp; Rate'!$C$23
                   ),
                 0)</f>
        <v>0</v>
      </c>
      <c r="L70" s="466">
        <f t="shared" si="4"/>
        <v>0</v>
      </c>
      <c r="M70" s="466">
        <f>IF(H70&gt;0,'Lead &amp; Rate'!$D$24,)</f>
        <v>0</v>
      </c>
      <c r="N70" s="466" cm="1">
        <f t="array" ref="N70">IFERROR(
               _xlfn.IFS(
                       _xlfn.XLOOKUP($F70,SR!$E$1:$E$5001,SR!$J$1:$J$5001,"",0)&gt;0,'Lead &amp; Rate'!$D$25,
                       _xlfn.XLOOKUP($F70,SR!$E$1:$E$5001,SR!$K$1:$K$5001,"",0)&gt;0,'Lead &amp; Rate'!$D$20,
                       _xlfn.XLOOKUP($F70,SR!$E$1:$E$5001,SR!$L$1:$L$5001,"",0)&gt;0,'Lead &amp; Rate'!$D$21,
                       _xlfn.XLOOKUP($F70,SR!$E$1:$E$5001,SR!$M$1:$M$5001,"",0)&gt;0,'Lead &amp; Rate'!$D$22,
                       _xlfn.XLOOKUP($F70,SR!$E$1:$E$5001,SR!$N$1:$N$5001,"",0)&gt;0,'Lead &amp; Rate'!$D$23
                   ),
                 0)</f>
        <v>0</v>
      </c>
      <c r="O70" s="466">
        <f t="shared" si="1"/>
        <v>0</v>
      </c>
      <c r="P70" s="466">
        <f t="shared" si="2"/>
        <v>0</v>
      </c>
      <c r="Q70" s="461">
        <f>_xlfn.XLOOKUP($F70,SR!$E$1:$E$5001,SR!$AD$1:$AD$5001,"",0)</f>
        <v>0</v>
      </c>
      <c r="R70" s="461">
        <f>_xlfn.XLOOKUP($F70,SR!$E$1:$E$5001,SR!$AE$1:$AE$5001,"",0)</f>
        <v>0</v>
      </c>
      <c r="S70" s="217">
        <f t="shared" si="3"/>
        <v>5778</v>
      </c>
    </row>
    <row r="71" spans="1:19" s="2" customFormat="1" ht="210">
      <c r="A71" s="461">
        <f>AbsQty!A936</f>
        <v>26</v>
      </c>
      <c r="B71" s="457" t="str">
        <f>_xlfn.XLOOKUP($F71,SR!$E$1:$E$5001,SR!$A$1:$A$5001,"",0)</f>
        <v>Direction and Place Identification Signs with size more than 0.9 sqm size Board. :
 Providing and erecting direction and place identification retro-reflectorised sign as per IRC :67 made of High Intensity grade sheeting lause 801.3, fixed over aluminium sheeting, 2 mm thick or Aluminum composite material sheet with overall thickness of 4 mm with area exceeding 0.9 sqm fixed over back support frame of min 40 x 40 x 5 mm MS Angle mounted on two nos. of mild steel circular pipe 65 NB, 3.2 mm thicknness and 4.5 meter total height firmly fixed to the ground by means of properly designed foundation with M 25 grade cement concrete 45 cm x 45 cm x 60 cm, 60 cm below ground level as per approved drawing, including curing, cost of all materials  all labour, lead, lifts, loading, unloading transporting etc., complete.</v>
      </c>
      <c r="C71" s="461" t="str">
        <f>_xlfn.XLOOKUP($F71,SR!$E$1:$E$5001,SR!$B$1:$B$5001,"",0)</f>
        <v>Sqm</v>
      </c>
      <c r="D71" s="461" t="str">
        <f>_xlfn.XLOOKUP($F71,SR!$E$1:$E$5001,SR!$C$1:$C$5001,"",0)</f>
        <v>NH ZONE BENGALURU 2022-23.</v>
      </c>
      <c r="E71" s="461">
        <f>_xlfn.XLOOKUP($F71,SR!$E$1:$E$5001,SR!$D$1:$D$5001,"",0)</f>
        <v>106</v>
      </c>
      <c r="F71" s="461">
        <f>_xlfn.XLOOKUP(A71,AbsQty!$A$1:$A$5167,AbsQty!$J$1:$J$5167,,0)</f>
        <v>8.06</v>
      </c>
      <c r="G71" s="469" cm="1">
        <f t="array" ref="G71">_xlfn.IFS(
          $C$7=3,_xlfn.XLOOKUP($F71,SR!$E$1:$E$5001,SR!$F$1:$F$5001,"",0),
          $C$7=2,_xlfn.XLOOKUP($F71,SR!$E$1:$E$5001,SR!$G$1:$G$5001,"",0),
          $C$7=1,_xlfn.XLOOKUP($F71,SR!$E$1:$E$5001,SR!$H$1:$H$5001,"",0)
         )</f>
        <v>10369</v>
      </c>
      <c r="H71" s="461">
        <f>_xlfn.XLOOKUP($F71,SR!$E$1:$E$5001,SR!$I$1:$I$5001,"",0)/1000</f>
        <v>0</v>
      </c>
      <c r="I71" s="461" cm="1">
        <f t="array" ref="I71">IFERROR(
               _xlfn.IFS(
                       _xlfn.XLOOKUP($F71,SR!$E$1:$E$5001,SR!$J$1:$J$5001,"",0)&gt;0,_xlfn.XLOOKUP($F71,SR!$E$1:$E$5001,SR!$J$1:$J$5001,"",0),
                       _xlfn.XLOOKUP($F71,SR!$E$1:$E$5001,SR!$K$1:$K$5001,"",0)&gt;0,_xlfn.XLOOKUP($F71,SR!$E$1:$E$5001,SR!$K$1:$K$5001,"",0),
                       _xlfn.XLOOKUP($F71,SR!$E$1:$E$5001,SR!$L$1:$L$5001,"",0)&gt;0,_xlfn.XLOOKUP($F71,SR!$E$1:$E$5001,SR!$L$1:$L$5001,"",0),
                       _xlfn.XLOOKUP($F71,SR!$E$1:$E$5001,SR!$M$1:$M$5001,"",0)&gt;0,_xlfn.XLOOKUP($F71,SR!$E$1:$E$5001,SR!$M$1:$M$5001,"",0),
                       _xlfn.XLOOKUP($F71,SR!$E$1:$E$5001,SR!$N$1:$N$5001,"",0)&gt;0,_xlfn.XLOOKUP($F71,SR!$E$1:$E$5001,SR!$N$1:$N$5001,"",0)
                   )/1000,
                 0)</f>
        <v>0</v>
      </c>
      <c r="J71" s="466">
        <f>IF(H71&gt;0,'Lead &amp; Rate'!$C$24,)</f>
        <v>0</v>
      </c>
      <c r="K71" s="466" cm="1">
        <f t="array" ref="K71">IFERROR(
               _xlfn.IFS(
                       _xlfn.XLOOKUP($F71,SR!$E$1:$E$5001,SR!$J$1:$J$5001,"",0)&gt;0,'Lead &amp; Rate'!$C$25,
                       _xlfn.XLOOKUP($F71,SR!$E$1:$E$5001,SR!$K$1:$K$5001,"",0)&gt;0,'Lead &amp; Rate'!$C$20,
                       _xlfn.XLOOKUP($F71,SR!$E$1:$E$5001,SR!$L$1:$L$5001,"",0)&gt;0,'Lead &amp; Rate'!$C$21,
                       _xlfn.XLOOKUP($F71,SR!$E$1:$E$5001,SR!$M$1:$M$5001,"",0)&gt;0,'Lead &amp; Rate'!$C$22,
                       _xlfn.XLOOKUP($F71,SR!$E$1:$E$5001,SR!$N$1:$N$5001,"",0)&gt;0,'Lead &amp; Rate'!$C$23
                   ),
                 0)</f>
        <v>0</v>
      </c>
      <c r="L71" s="466">
        <f t="shared" si="4"/>
        <v>0</v>
      </c>
      <c r="M71" s="466">
        <f>IF(H71&gt;0,'Lead &amp; Rate'!$D$24,)</f>
        <v>0</v>
      </c>
      <c r="N71" s="466" cm="1">
        <f t="array" ref="N71">IFERROR(
               _xlfn.IFS(
                       _xlfn.XLOOKUP($F71,SR!$E$1:$E$5001,SR!$J$1:$J$5001,"",0)&gt;0,'Lead &amp; Rate'!$D$25,
                       _xlfn.XLOOKUP($F71,SR!$E$1:$E$5001,SR!$K$1:$K$5001,"",0)&gt;0,'Lead &amp; Rate'!$D$20,
                       _xlfn.XLOOKUP($F71,SR!$E$1:$E$5001,SR!$L$1:$L$5001,"",0)&gt;0,'Lead &amp; Rate'!$D$21,
                       _xlfn.XLOOKUP($F71,SR!$E$1:$E$5001,SR!$M$1:$M$5001,"",0)&gt;0,'Lead &amp; Rate'!$D$22,
                       _xlfn.XLOOKUP($F71,SR!$E$1:$E$5001,SR!$N$1:$N$5001,"",0)&gt;0,'Lead &amp; Rate'!$D$23
                   ),
                 0)</f>
        <v>0</v>
      </c>
      <c r="O71" s="466">
        <f t="shared" si="1"/>
        <v>0</v>
      </c>
      <c r="P71" s="466">
        <f t="shared" si="2"/>
        <v>0</v>
      </c>
      <c r="Q71" s="461">
        <f>_xlfn.XLOOKUP($F71,SR!$E$1:$E$5001,SR!$AD$1:$AD$5001,"",0)</f>
        <v>0</v>
      </c>
      <c r="R71" s="461">
        <f>_xlfn.XLOOKUP($F71,SR!$E$1:$E$5001,SR!$AE$1:$AE$5001,"",0)</f>
        <v>0</v>
      </c>
      <c r="S71" s="217">
        <f t="shared" si="3"/>
        <v>10369</v>
      </c>
    </row>
    <row r="72" spans="1:19" s="2" customFormat="1" ht="120">
      <c r="A72" s="461">
        <f>AbsQty!A945</f>
        <v>27</v>
      </c>
      <c r="B72" s="457" t="str">
        <f>_xlfn.XLOOKUP($F72,SR!$E$1:$E$5001,SR!$A$1:$A$5001,"",0)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72" s="461" t="str">
        <f>_xlfn.XLOOKUP($F72,SR!$E$1:$E$5001,SR!$B$1:$B$5001,"",0)</f>
        <v>Cum</v>
      </c>
      <c r="D72" s="461" t="str">
        <f>_xlfn.XLOOKUP($F72,SR!$E$1:$E$5001,SR!$C$1:$C$5001,"",0)</f>
        <v>NH ZONE BENGALURU 2022-23.</v>
      </c>
      <c r="E72" s="461">
        <f>_xlfn.XLOOKUP($F72,SR!$E$1:$E$5001,SR!$D$1:$D$5001,"",0)</f>
        <v>19</v>
      </c>
      <c r="F72" s="461" t="str">
        <f>_xlfn.XLOOKUP(A72,AbsQty!$A$1:$A$5167,AbsQty!$J$1:$J$5167,,0)</f>
        <v>3.13 (i) B</v>
      </c>
      <c r="G72" s="469" cm="1">
        <f t="array" ref="G72">_xlfn.IFS(
          $C$7=3,_xlfn.XLOOKUP($F72,SR!$E$1:$E$5001,SR!$F$1:$F$5001,"",0),
          $C$7=2,_xlfn.XLOOKUP($F72,SR!$E$1:$E$5001,SR!$G$1:$G$5001,"",0),
          $C$7=1,_xlfn.XLOOKUP($F72,SR!$E$1:$E$5001,SR!$H$1:$H$5001,"",0)
         )</f>
        <v>81</v>
      </c>
      <c r="H72" s="461">
        <f>_xlfn.XLOOKUP($F72,SR!$E$1:$E$5001,SR!$I$1:$I$5001,"",0)/1000</f>
        <v>0</v>
      </c>
      <c r="I72" s="461" cm="1">
        <f t="array" ref="I72">IFERROR(
               _xlfn.IFS(
                       _xlfn.XLOOKUP($F72,SR!$E$1:$E$5001,SR!$J$1:$J$5001,"",0)&gt;0,_xlfn.XLOOKUP($F72,SR!$E$1:$E$5001,SR!$J$1:$J$5001,"",0),
                       _xlfn.XLOOKUP($F72,SR!$E$1:$E$5001,SR!$K$1:$K$5001,"",0)&gt;0,_xlfn.XLOOKUP($F72,SR!$E$1:$E$5001,SR!$K$1:$K$5001,"",0),
                       _xlfn.XLOOKUP($F72,SR!$E$1:$E$5001,SR!$L$1:$L$5001,"",0)&gt;0,_xlfn.XLOOKUP($F72,SR!$E$1:$E$5001,SR!$L$1:$L$5001,"",0),
                       _xlfn.XLOOKUP($F72,SR!$E$1:$E$5001,SR!$M$1:$M$5001,"",0)&gt;0,_xlfn.XLOOKUP($F72,SR!$E$1:$E$5001,SR!$M$1:$M$5001,"",0),
                       _xlfn.XLOOKUP($F72,SR!$E$1:$E$5001,SR!$N$1:$N$5001,"",0)&gt;0,_xlfn.XLOOKUP($F72,SR!$E$1:$E$5001,SR!$N$1:$N$5001,"",0)
                   )/1000,
                 0)</f>
        <v>0</v>
      </c>
      <c r="J72" s="466">
        <f>IF(H72&gt;0,'Lead &amp; Rate'!$C$24,)</f>
        <v>0</v>
      </c>
      <c r="K72" s="466" cm="1">
        <f t="array" ref="K72">IFERROR(
               _xlfn.IFS(
                       _xlfn.XLOOKUP($F72,SR!$E$1:$E$5001,SR!$J$1:$J$5001,"",0)&gt;0,'Lead &amp; Rate'!$C$25,
                       _xlfn.XLOOKUP($F72,SR!$E$1:$E$5001,SR!$K$1:$K$5001,"",0)&gt;0,'Lead &amp; Rate'!$C$20,
                       _xlfn.XLOOKUP($F72,SR!$E$1:$E$5001,SR!$L$1:$L$5001,"",0)&gt;0,'Lead &amp; Rate'!$C$21,
                       _xlfn.XLOOKUP($F72,SR!$E$1:$E$5001,SR!$M$1:$M$5001,"",0)&gt;0,'Lead &amp; Rate'!$C$22,
                       _xlfn.XLOOKUP($F72,SR!$E$1:$E$5001,SR!$N$1:$N$5001,"",0)&gt;0,'Lead &amp; Rate'!$C$23
                   ),
                 0)</f>
        <v>0</v>
      </c>
      <c r="L72" s="466">
        <f t="shared" ref="L72" si="5">H72*J72+I72*K72</f>
        <v>0</v>
      </c>
      <c r="M72" s="466">
        <f>IF(H72&gt;0,'Lead &amp; Rate'!$D$24,)</f>
        <v>0</v>
      </c>
      <c r="N72" s="466" cm="1">
        <f t="array" ref="N72">IFERROR(
               _xlfn.IFS(
                       _xlfn.XLOOKUP($F72,SR!$E$1:$E$5001,SR!$J$1:$J$5001,"",0)&gt;0,'Lead &amp; Rate'!$D$25,
                       _xlfn.XLOOKUP($F72,SR!$E$1:$E$5001,SR!$K$1:$K$5001,"",0)&gt;0,'Lead &amp; Rate'!$D$20,
                       _xlfn.XLOOKUP($F72,SR!$E$1:$E$5001,SR!$L$1:$L$5001,"",0)&gt;0,'Lead &amp; Rate'!$D$21,
                       _xlfn.XLOOKUP($F72,SR!$E$1:$E$5001,SR!$M$1:$M$5001,"",0)&gt;0,'Lead &amp; Rate'!$D$22,
                       _xlfn.XLOOKUP($F72,SR!$E$1:$E$5001,SR!$N$1:$N$5001,"",0)&gt;0,'Lead &amp; Rate'!$D$23
                   ),
                 0)</f>
        <v>0</v>
      </c>
      <c r="O72" s="466">
        <f t="shared" ref="O72" si="6">H72*M72+I72*N72</f>
        <v>0</v>
      </c>
      <c r="P72" s="466">
        <f t="shared" ref="P72" si="7">O72-L72</f>
        <v>0</v>
      </c>
      <c r="Q72" s="461">
        <f>_xlfn.XLOOKUP($F72,SR!$E$1:$E$5001,SR!$AD$1:$AD$5001,"",0)</f>
        <v>0</v>
      </c>
      <c r="R72" s="461">
        <f>_xlfn.XLOOKUP($F72,SR!$E$1:$E$5001,SR!$AE$1:$AE$5001,"",0)</f>
        <v>0</v>
      </c>
      <c r="S72" s="217">
        <f t="shared" ref="S72" si="8">G72+P72+Q72+R72</f>
        <v>81</v>
      </c>
    </row>
    <row r="73" spans="1:19" s="2" customFormat="1" ht="150">
      <c r="A73" s="461">
        <f>AbsQty!A956</f>
        <v>28</v>
      </c>
      <c r="B73" s="457" t="str">
        <f>_xlfn.XLOOKUP($F73,SR!$E$1:$E$5001,SR!$A$1:$A$5001,"",0)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73" s="461" t="str">
        <f>_xlfn.XLOOKUP($F73,SR!$E$1:$E$5001,SR!$B$1:$B$5001,"",0)</f>
        <v>cum</v>
      </c>
      <c r="D73" s="461" t="str">
        <f>_xlfn.XLOOKUP($F73,SR!$E$1:$E$5001,SR!$C$1:$C$5001,"",0)</f>
        <v>NH ZONE BENGALURU 2022-23.</v>
      </c>
      <c r="E73" s="461">
        <f>_xlfn.XLOOKUP($F73,SR!$E$1:$E$5001,SR!$D$1:$D$5001,"",0)</f>
        <v>133</v>
      </c>
      <c r="F73" s="461" t="str">
        <f>_xlfn.XLOOKUP(A73,AbsQty!$A$1:$A$5167,AbsQty!$J$1:$J$5167,,0)</f>
        <v>9.06 A - Case I</v>
      </c>
      <c r="G73" s="469" cm="1">
        <f t="array" ref="G73">_xlfn.IFS(
          $C$7=3,_xlfn.XLOOKUP($F73,SR!$E$1:$E$5001,SR!$F$1:$F$5001,"",0),
          $C$7=2,_xlfn.XLOOKUP($F73,SR!$E$1:$E$5001,SR!$G$1:$G$5001,"",0),
          $C$7=1,_xlfn.XLOOKUP($F73,SR!$E$1:$E$5001,SR!$H$1:$H$5001,"",0)
         )</f>
        <v>5299</v>
      </c>
      <c r="H73" s="461">
        <f>_xlfn.XLOOKUP($F73,SR!$E$1:$E$5001,SR!$I$1:$I$5001,"",0)/1000</f>
        <v>0.27500000000000002</v>
      </c>
      <c r="I73" s="461" cm="1">
        <f t="array" ref="I73">IFERROR(
               _xlfn.IFS(
                       _xlfn.XLOOKUP($F73,SR!$E$1:$E$5001,SR!$J$1:$J$5001,"",0)&gt;0,_xlfn.XLOOKUP($F73,SR!$E$1:$E$5001,SR!$J$1:$J$5001,"",0),
                       _xlfn.XLOOKUP($F73,SR!$E$1:$E$5001,SR!$K$1:$K$5001,"",0)&gt;0,_xlfn.XLOOKUP($F73,SR!$E$1:$E$5001,SR!$K$1:$K$5001,"",0),
                       _xlfn.XLOOKUP($F73,SR!$E$1:$E$5001,SR!$L$1:$L$5001,"",0)&gt;0,_xlfn.XLOOKUP($F73,SR!$E$1:$E$5001,SR!$L$1:$L$5001,"",0),
                       _xlfn.XLOOKUP($F73,SR!$E$1:$E$5001,SR!$M$1:$M$5001,"",0)&gt;0,_xlfn.XLOOKUP($F73,SR!$E$1:$E$5001,SR!$M$1:$M$5001,"",0),
                       _xlfn.XLOOKUP($F73,SR!$E$1:$E$5001,SR!$N$1:$N$5001,"",0)&gt;0,_xlfn.XLOOKUP($F73,SR!$E$1:$E$5001,SR!$N$1:$N$5001,"",0)
                   )/1000,
                 0)</f>
        <v>0</v>
      </c>
      <c r="J73" s="466">
        <f>IF(H73&gt;0,'Lead &amp; Rate'!$C$24,)</f>
        <v>6100</v>
      </c>
      <c r="K73" s="466" cm="1">
        <f t="array" ref="K73">IFERROR(
               _xlfn.IFS(
                       _xlfn.XLOOKUP($F73,SR!$E$1:$E$5001,SR!$J$1:$J$5001,"",0)&gt;0,'Lead &amp; Rate'!$C$25,
                       _xlfn.XLOOKUP($F73,SR!$E$1:$E$5001,SR!$K$1:$K$5001,"",0)&gt;0,'Lead &amp; Rate'!$C$20,
                       _xlfn.XLOOKUP($F73,SR!$E$1:$E$5001,SR!$L$1:$L$5001,"",0)&gt;0,'Lead &amp; Rate'!$C$21,
                       _xlfn.XLOOKUP($F73,SR!$E$1:$E$5001,SR!$M$1:$M$5001,"",0)&gt;0,'Lead &amp; Rate'!$C$22,
                       _xlfn.XLOOKUP($F73,SR!$E$1:$E$5001,SR!$N$1:$N$5001,"",0)&gt;0,'Lead &amp; Rate'!$C$23
                   ),
                 0)</f>
        <v>0</v>
      </c>
      <c r="L73" s="466">
        <f t="shared" ref="L73" si="9">H73*J73+I73*K73</f>
        <v>1677.5000000000002</v>
      </c>
      <c r="M73" s="466">
        <f>IF(H73&gt;0,'Lead &amp; Rate'!$D$24,)</f>
        <v>5800</v>
      </c>
      <c r="N73" s="466" cm="1">
        <f t="array" ref="N73">IFERROR(
               _xlfn.IFS(
                       _xlfn.XLOOKUP($F73,SR!$E$1:$E$5001,SR!$J$1:$J$5001,"",0)&gt;0,'Lead &amp; Rate'!$D$25,
                       _xlfn.XLOOKUP($F73,SR!$E$1:$E$5001,SR!$K$1:$K$5001,"",0)&gt;0,'Lead &amp; Rate'!$D$20,
                       _xlfn.XLOOKUP($F73,SR!$E$1:$E$5001,SR!$L$1:$L$5001,"",0)&gt;0,'Lead &amp; Rate'!$D$21,
                       _xlfn.XLOOKUP($F73,SR!$E$1:$E$5001,SR!$M$1:$M$5001,"",0)&gt;0,'Lead &amp; Rate'!$D$22,
                       _xlfn.XLOOKUP($F73,SR!$E$1:$E$5001,SR!$N$1:$N$5001,"",0)&gt;0,'Lead &amp; Rate'!$D$23
                   ),
                 0)</f>
        <v>0</v>
      </c>
      <c r="O73" s="466">
        <f t="shared" ref="O73" si="10">H73*M73+I73*N73</f>
        <v>1595.0000000000002</v>
      </c>
      <c r="P73" s="466">
        <f t="shared" ref="P73" si="11">O73-L73</f>
        <v>-82.5</v>
      </c>
      <c r="Q73" s="461">
        <f>_xlfn.XLOOKUP($F73,SR!$E$1:$E$5001,SR!$AD$1:$AD$5001,"",0)</f>
        <v>0</v>
      </c>
      <c r="R73" s="461">
        <f>_xlfn.XLOOKUP($F73,SR!$E$1:$E$5001,SR!$AE$1:$AE$5001,"",0)</f>
        <v>0</v>
      </c>
      <c r="S73" s="217">
        <f t="shared" ref="S73" si="12">G73+P73+Q73+R73</f>
        <v>5216.5</v>
      </c>
    </row>
    <row r="74" spans="1:19" s="2" customFormat="1" ht="150">
      <c r="A74" s="461">
        <f>AbsQty!A966</f>
        <v>29</v>
      </c>
      <c r="B74" s="457" t="str">
        <f>_xlfn.XLOOKUP($F74,SR!$E$1:$E$5001,SR!$A$1:$A$5001,"",0)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B - Case I PCC Grade M20 using batching plant transit mixer &amp; Concrete pump</v>
      </c>
      <c r="C74" s="461" t="str">
        <f>_xlfn.XLOOKUP($F74,SR!$E$1:$E$5001,SR!$B$1:$B$5001,"",0)</f>
        <v>cum</v>
      </c>
      <c r="D74" s="461" t="str">
        <f>_xlfn.XLOOKUP($F74,SR!$E$1:$E$5001,SR!$C$1:$C$5001,"",0)</f>
        <v>NH ZONE BENGALURU 2022-23.</v>
      </c>
      <c r="E74" s="461">
        <f>_xlfn.XLOOKUP($F74,SR!$E$1:$E$5001,SR!$D$1:$D$5001,"",0)</f>
        <v>134</v>
      </c>
      <c r="F74" s="461" t="str">
        <f>_xlfn.XLOOKUP(A74,AbsQty!$A$1:$A$5167,AbsQty!$J$1:$J$5167,,0)</f>
        <v>9.06 B - Case I</v>
      </c>
      <c r="G74" s="469" cm="1">
        <f t="array" ref="G74">_xlfn.IFS(
          $C$7=3,_xlfn.XLOOKUP($F74,SR!$E$1:$E$5001,SR!$F$1:$F$5001,"",0),
          $C$7=2,_xlfn.XLOOKUP($F74,SR!$E$1:$E$5001,SR!$G$1:$G$5001,"",0),
          $C$7=1,_xlfn.XLOOKUP($F74,SR!$E$1:$E$5001,SR!$H$1:$H$5001,"",0)
         )</f>
        <v>5884</v>
      </c>
      <c r="H74" s="461">
        <f>_xlfn.XLOOKUP($F74,SR!$E$1:$E$5001,SR!$I$1:$I$5001,"",0)/1000</f>
        <v>0.34399999999999997</v>
      </c>
      <c r="I74" s="461" cm="1">
        <f t="array" ref="I74">IFERROR(
               _xlfn.IFS(
                       _xlfn.XLOOKUP($F74,SR!$E$1:$E$5001,SR!$J$1:$J$5001,"",0)&gt;0,_xlfn.XLOOKUP($F74,SR!$E$1:$E$5001,SR!$J$1:$J$5001,"",0),
                       _xlfn.XLOOKUP($F74,SR!$E$1:$E$5001,SR!$K$1:$K$5001,"",0)&gt;0,_xlfn.XLOOKUP($F74,SR!$E$1:$E$5001,SR!$K$1:$K$5001,"",0),
                       _xlfn.XLOOKUP($F74,SR!$E$1:$E$5001,SR!$L$1:$L$5001,"",0)&gt;0,_xlfn.XLOOKUP($F74,SR!$E$1:$E$5001,SR!$L$1:$L$5001,"",0),
                       _xlfn.XLOOKUP($F74,SR!$E$1:$E$5001,SR!$M$1:$M$5001,"",0)&gt;0,_xlfn.XLOOKUP($F74,SR!$E$1:$E$5001,SR!$M$1:$M$5001,"",0),
                       _xlfn.XLOOKUP($F74,SR!$E$1:$E$5001,SR!$N$1:$N$5001,"",0)&gt;0,_xlfn.XLOOKUP($F74,SR!$E$1:$E$5001,SR!$N$1:$N$5001,"",0)
                   )/1000,
                 0)</f>
        <v>0</v>
      </c>
      <c r="J74" s="466">
        <f>IF(H74&gt;0,'Lead &amp; Rate'!$C$24,)</f>
        <v>6100</v>
      </c>
      <c r="K74" s="466" cm="1">
        <f t="array" ref="K74">IFERROR(
               _xlfn.IFS(
                       _xlfn.XLOOKUP($F74,SR!$E$1:$E$5001,SR!$J$1:$J$5001,"",0)&gt;0,'Lead &amp; Rate'!$C$25,
                       _xlfn.XLOOKUP($F74,SR!$E$1:$E$5001,SR!$K$1:$K$5001,"",0)&gt;0,'Lead &amp; Rate'!$C$20,
                       _xlfn.XLOOKUP($F74,SR!$E$1:$E$5001,SR!$L$1:$L$5001,"",0)&gt;0,'Lead &amp; Rate'!$C$21,
                       _xlfn.XLOOKUP($F74,SR!$E$1:$E$5001,SR!$M$1:$M$5001,"",0)&gt;0,'Lead &amp; Rate'!$C$22,
                       _xlfn.XLOOKUP($F74,SR!$E$1:$E$5001,SR!$N$1:$N$5001,"",0)&gt;0,'Lead &amp; Rate'!$C$23
                   ),
                 0)</f>
        <v>0</v>
      </c>
      <c r="L74" s="466">
        <f t="shared" ref="L74" si="13">H74*J74+I74*K74</f>
        <v>2098.3999999999996</v>
      </c>
      <c r="M74" s="466">
        <f>IF(H74&gt;0,'Lead &amp; Rate'!$D$24,)</f>
        <v>5800</v>
      </c>
      <c r="N74" s="466" cm="1">
        <f t="array" ref="N74">IFERROR(
               _xlfn.IFS(
                       _xlfn.XLOOKUP($F74,SR!$E$1:$E$5001,SR!$J$1:$J$5001,"",0)&gt;0,'Lead &amp; Rate'!$D$25,
                       _xlfn.XLOOKUP($F74,SR!$E$1:$E$5001,SR!$K$1:$K$5001,"",0)&gt;0,'Lead &amp; Rate'!$D$20,
                       _xlfn.XLOOKUP($F74,SR!$E$1:$E$5001,SR!$L$1:$L$5001,"",0)&gt;0,'Lead &amp; Rate'!$D$21,
                       _xlfn.XLOOKUP($F74,SR!$E$1:$E$5001,SR!$M$1:$M$5001,"",0)&gt;0,'Lead &amp; Rate'!$D$22,
                       _xlfn.XLOOKUP($F74,SR!$E$1:$E$5001,SR!$N$1:$N$5001,"",0)&gt;0,'Lead &amp; Rate'!$D$23
                   ),
                 0)</f>
        <v>0</v>
      </c>
      <c r="O74" s="466">
        <f t="shared" ref="O74" si="14">H74*M74+I74*N74</f>
        <v>1995.1999999999998</v>
      </c>
      <c r="P74" s="466">
        <f t="shared" ref="P74" si="15">O74-L74</f>
        <v>-103.19999999999982</v>
      </c>
      <c r="Q74" s="461">
        <f>_xlfn.XLOOKUP($F74,SR!$E$1:$E$5001,SR!$AD$1:$AD$5001,"",0)</f>
        <v>0</v>
      </c>
      <c r="R74" s="461">
        <f>_xlfn.XLOOKUP($F74,SR!$E$1:$E$5001,SR!$AE$1:$AE$5001,"",0)</f>
        <v>0</v>
      </c>
      <c r="S74" s="217">
        <f t="shared" ref="S74" si="16">G74+P74+Q74+R74</f>
        <v>5780.8</v>
      </c>
    </row>
    <row r="75" spans="1:19" s="2" customFormat="1" ht="150">
      <c r="A75" s="461">
        <f>AbsQty!A975</f>
        <v>30</v>
      </c>
      <c r="B75" s="457" t="str">
        <f>_xlfn.XLOOKUP($F75,SR!$E$1:$E$5001,SR!$A$1:$A$5001,"",0)</f>
        <v>Overhead Signs - Truss and Vertical Support :
 Providing and erecting overhead signs with a corrosion resistant 2mm thick aluminium alloy sheet reflectorised with high intensity retro-reflective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C75" s="461" t="str">
        <f>_xlfn.XLOOKUP($F75,SR!$E$1:$E$5001,SR!$B$1:$B$5001,"",0)</f>
        <v>Tonne</v>
      </c>
      <c r="D75" s="461" t="str">
        <f>_xlfn.XLOOKUP($F75,SR!$E$1:$E$5001,SR!$C$1:$C$5001,"",0)</f>
        <v>NH ZONE BENGALURU 2022-23.</v>
      </c>
      <c r="E75" s="461">
        <f>_xlfn.XLOOKUP($F75,SR!$E$1:$E$5001,SR!$D$1:$D$5001,"",0)</f>
        <v>107</v>
      </c>
      <c r="F75" s="461" t="str">
        <f>_xlfn.XLOOKUP(A75,AbsQty!$A$1:$A$5167,AbsQty!$J$1:$J$5167,,0)</f>
        <v>8.07 1</v>
      </c>
      <c r="G75" s="469" cm="1">
        <f t="array" ref="G75">_xlfn.IFS(
          $C$7=3,_xlfn.XLOOKUP($F75,SR!$E$1:$E$5001,SR!$F$1:$F$5001,"",0),
          $C$7=2,_xlfn.XLOOKUP($F75,SR!$E$1:$E$5001,SR!$G$1:$G$5001,"",0),
          $C$7=1,_xlfn.XLOOKUP($F75,SR!$E$1:$E$5001,SR!$H$1:$H$5001,"",0)
         )</f>
        <v>86267</v>
      </c>
      <c r="H75" s="461">
        <f>_xlfn.XLOOKUP($F75,SR!$E$1:$E$5001,SR!$I$1:$I$5001,"",0)/1000</f>
        <v>0</v>
      </c>
      <c r="I75" s="461" cm="1">
        <f t="array" ref="I75">IFERROR(
               _xlfn.IFS(
                       _xlfn.XLOOKUP($F75,SR!$E$1:$E$5001,SR!$J$1:$J$5001,"",0)&gt;0,_xlfn.XLOOKUP($F75,SR!$E$1:$E$5001,SR!$J$1:$J$5001,"",0),
                       _xlfn.XLOOKUP($F75,SR!$E$1:$E$5001,SR!$K$1:$K$5001,"",0)&gt;0,_xlfn.XLOOKUP($F75,SR!$E$1:$E$5001,SR!$K$1:$K$5001,"",0),
                       _xlfn.XLOOKUP($F75,SR!$E$1:$E$5001,SR!$L$1:$L$5001,"",0)&gt;0,_xlfn.XLOOKUP($F75,SR!$E$1:$E$5001,SR!$L$1:$L$5001,"",0),
                       _xlfn.XLOOKUP($F75,SR!$E$1:$E$5001,SR!$M$1:$M$5001,"",0)&gt;0,_xlfn.XLOOKUP($F75,SR!$E$1:$E$5001,SR!$M$1:$M$5001,"",0),
                       _xlfn.XLOOKUP($F75,SR!$E$1:$E$5001,SR!$N$1:$N$5001,"",0)&gt;0,_xlfn.XLOOKUP($F75,SR!$E$1:$E$5001,SR!$N$1:$N$5001,"",0)
                   )/1000,
                 0)</f>
        <v>0</v>
      </c>
      <c r="J75" s="466">
        <f>IF(H75&gt;0,'Lead &amp; Rate'!$C$24,)</f>
        <v>0</v>
      </c>
      <c r="K75" s="466" cm="1">
        <f t="array" ref="K75">IFERROR(
               _xlfn.IFS(
                       _xlfn.XLOOKUP($F75,SR!$E$1:$E$5001,SR!$J$1:$J$5001,"",0)&gt;0,'Lead &amp; Rate'!$C$25,
                       _xlfn.XLOOKUP($F75,SR!$E$1:$E$5001,SR!$K$1:$K$5001,"",0)&gt;0,'Lead &amp; Rate'!$C$20,
                       _xlfn.XLOOKUP($F75,SR!$E$1:$E$5001,SR!$L$1:$L$5001,"",0)&gt;0,'Lead &amp; Rate'!$C$21,
                       _xlfn.XLOOKUP($F75,SR!$E$1:$E$5001,SR!$M$1:$M$5001,"",0)&gt;0,'Lead &amp; Rate'!$C$22,
                       _xlfn.XLOOKUP($F75,SR!$E$1:$E$5001,SR!$N$1:$N$5001,"",0)&gt;0,'Lead &amp; Rate'!$C$23
                   ),
                 0)</f>
        <v>0</v>
      </c>
      <c r="L75" s="466">
        <f t="shared" si="4"/>
        <v>0</v>
      </c>
      <c r="M75" s="466">
        <f>IF(H75&gt;0,'Lead &amp; Rate'!$D$24,)</f>
        <v>0</v>
      </c>
      <c r="N75" s="466" cm="1">
        <f t="array" ref="N75">IFERROR(
               _xlfn.IFS(
                       _xlfn.XLOOKUP($F75,SR!$E$1:$E$5001,SR!$J$1:$J$5001,"",0)&gt;0,'Lead &amp; Rate'!$D$25,
                       _xlfn.XLOOKUP($F75,SR!$E$1:$E$5001,SR!$K$1:$K$5001,"",0)&gt;0,'Lead &amp; Rate'!$D$20,
                       _xlfn.XLOOKUP($F75,SR!$E$1:$E$5001,SR!$L$1:$L$5001,"",0)&gt;0,'Lead &amp; Rate'!$D$21,
                       _xlfn.XLOOKUP($F75,SR!$E$1:$E$5001,SR!$M$1:$M$5001,"",0)&gt;0,'Lead &amp; Rate'!$D$22,
                       _xlfn.XLOOKUP($F75,SR!$E$1:$E$5001,SR!$N$1:$N$5001,"",0)&gt;0,'Lead &amp; Rate'!$D$23
                   ),
                 0)</f>
        <v>0</v>
      </c>
      <c r="O75" s="466">
        <f t="shared" si="1"/>
        <v>0</v>
      </c>
      <c r="P75" s="466">
        <f t="shared" si="2"/>
        <v>0</v>
      </c>
      <c r="Q75" s="461">
        <f>_xlfn.XLOOKUP($F75,SR!$E$1:$E$5001,SR!$AD$1:$AD$5001,"",0)</f>
        <v>0</v>
      </c>
      <c r="R75" s="461">
        <f>_xlfn.XLOOKUP($F75,SR!$E$1:$E$5001,SR!$AE$1:$AE$5001,"",0)</f>
        <v>0</v>
      </c>
      <c r="S75" s="217">
        <f t="shared" si="3"/>
        <v>86267</v>
      </c>
    </row>
    <row r="76" spans="1:19" s="2" customFormat="1" ht="165">
      <c r="A76" s="461">
        <f>AbsQty!A980</f>
        <v>31</v>
      </c>
      <c r="B76" s="457" t="str">
        <f>_xlfn.XLOOKUP($F76,SR!$E$1:$E$5001,SR!$A$1:$A$5001,"",0)</f>
        <v>Overhead Signs - Aluminium Alloy Plate for Over Head Sign :
 Providing and erecting overhead signs with a corrosion resistant 2mm thick aluminium alloy sheet reflectorised with high intensity retro-reflective microprismatic type-IV as per table 6.6,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C76" s="461" t="str">
        <f>_xlfn.XLOOKUP($F76,SR!$E$1:$E$5001,SR!$B$1:$B$5001,"",0)</f>
        <v>Sqm</v>
      </c>
      <c r="D76" s="461" t="str">
        <f>_xlfn.XLOOKUP($F76,SR!$E$1:$E$5001,SR!$C$1:$C$5001,"",0)</f>
        <v>NH ZONE BENGALURU 2022-23.</v>
      </c>
      <c r="E76" s="461">
        <f>_xlfn.XLOOKUP($F76,SR!$E$1:$E$5001,SR!$D$1:$D$5001,"",0)</f>
        <v>108</v>
      </c>
      <c r="F76" s="461" t="str">
        <f>_xlfn.XLOOKUP(A76,AbsQty!$A$1:$A$5167,AbsQty!$J$1:$J$5167,,0)</f>
        <v>8.07 2</v>
      </c>
      <c r="G76" s="469" cm="1">
        <f t="array" ref="G76">_xlfn.IFS(
          $C$7=3,_xlfn.XLOOKUP($F76,SR!$E$1:$E$5001,SR!$F$1:$F$5001,"",0),
          $C$7=2,_xlfn.XLOOKUP($F76,SR!$E$1:$E$5001,SR!$G$1:$G$5001,"",0),
          $C$7=1,_xlfn.XLOOKUP($F76,SR!$E$1:$E$5001,SR!$H$1:$H$5001,"",0)
         )</f>
        <v>5792</v>
      </c>
      <c r="H76" s="461">
        <f>_xlfn.XLOOKUP($F76,SR!$E$1:$E$5001,SR!$I$1:$I$5001,"",0)/1000</f>
        <v>0</v>
      </c>
      <c r="I76" s="461" cm="1">
        <f t="array" ref="I76">IFERROR(
               _xlfn.IFS(
                       _xlfn.XLOOKUP($F76,SR!$E$1:$E$5001,SR!$J$1:$J$5001,"",0)&gt;0,_xlfn.XLOOKUP($F76,SR!$E$1:$E$5001,SR!$J$1:$J$5001,"",0),
                       _xlfn.XLOOKUP($F76,SR!$E$1:$E$5001,SR!$K$1:$K$5001,"",0)&gt;0,_xlfn.XLOOKUP($F76,SR!$E$1:$E$5001,SR!$K$1:$K$5001,"",0),
                       _xlfn.XLOOKUP($F76,SR!$E$1:$E$5001,SR!$L$1:$L$5001,"",0)&gt;0,_xlfn.XLOOKUP($F76,SR!$E$1:$E$5001,SR!$L$1:$L$5001,"",0),
                       _xlfn.XLOOKUP($F76,SR!$E$1:$E$5001,SR!$M$1:$M$5001,"",0)&gt;0,_xlfn.XLOOKUP($F76,SR!$E$1:$E$5001,SR!$M$1:$M$5001,"",0),
                       _xlfn.XLOOKUP($F76,SR!$E$1:$E$5001,SR!$N$1:$N$5001,"",0)&gt;0,_xlfn.XLOOKUP($F76,SR!$E$1:$E$5001,SR!$N$1:$N$5001,"",0)
                   )/1000,
                 0)</f>
        <v>0</v>
      </c>
      <c r="J76" s="466">
        <f>IF(H76&gt;0,'Lead &amp; Rate'!$C$24,)</f>
        <v>0</v>
      </c>
      <c r="K76" s="466" cm="1">
        <f t="array" ref="K76">IFERROR(
               _xlfn.IFS(
                       _xlfn.XLOOKUP($F76,SR!$E$1:$E$5001,SR!$J$1:$J$5001,"",0)&gt;0,'Lead &amp; Rate'!$C$25,
                       _xlfn.XLOOKUP($F76,SR!$E$1:$E$5001,SR!$K$1:$K$5001,"",0)&gt;0,'Lead &amp; Rate'!$C$20,
                       _xlfn.XLOOKUP($F76,SR!$E$1:$E$5001,SR!$L$1:$L$5001,"",0)&gt;0,'Lead &amp; Rate'!$C$21,
                       _xlfn.XLOOKUP($F76,SR!$E$1:$E$5001,SR!$M$1:$M$5001,"",0)&gt;0,'Lead &amp; Rate'!$C$22,
                       _xlfn.XLOOKUP($F76,SR!$E$1:$E$5001,SR!$N$1:$N$5001,"",0)&gt;0,'Lead &amp; Rate'!$C$23
                   ),
                 0)</f>
        <v>0</v>
      </c>
      <c r="L76" s="466">
        <f t="shared" ref="L76" si="17">H76*J76+I76*K76</f>
        <v>0</v>
      </c>
      <c r="M76" s="466">
        <f>IF(H76&gt;0,'Lead &amp; Rate'!$D$24,)</f>
        <v>0</v>
      </c>
      <c r="N76" s="466" cm="1">
        <f t="array" ref="N76">IFERROR(
               _xlfn.IFS(
                       _xlfn.XLOOKUP($F76,SR!$E$1:$E$5001,SR!$J$1:$J$5001,"",0)&gt;0,'Lead &amp; Rate'!$D$25,
                       _xlfn.XLOOKUP($F76,SR!$E$1:$E$5001,SR!$K$1:$K$5001,"",0)&gt;0,'Lead &amp; Rate'!$D$20,
                       _xlfn.XLOOKUP($F76,SR!$E$1:$E$5001,SR!$L$1:$L$5001,"",0)&gt;0,'Lead &amp; Rate'!$D$21,
                       _xlfn.XLOOKUP($F76,SR!$E$1:$E$5001,SR!$M$1:$M$5001,"",0)&gt;0,'Lead &amp; Rate'!$D$22,
                       _xlfn.XLOOKUP($F76,SR!$E$1:$E$5001,SR!$N$1:$N$5001,"",0)&gt;0,'Lead &amp; Rate'!$D$23
                   ),
                 0)</f>
        <v>0</v>
      </c>
      <c r="O76" s="466">
        <f t="shared" ref="O76" si="18">H76*M76+I76*N76</f>
        <v>0</v>
      </c>
      <c r="P76" s="466">
        <f t="shared" ref="P76" si="19">O76-L76</f>
        <v>0</v>
      </c>
      <c r="Q76" s="461">
        <f>_xlfn.XLOOKUP($F76,SR!$E$1:$E$5001,SR!$AD$1:$AD$5001,"",0)</f>
        <v>0</v>
      </c>
      <c r="R76" s="461">
        <f>_xlfn.XLOOKUP($F76,SR!$E$1:$E$5001,SR!$AE$1:$AE$5001,"",0)</f>
        <v>0</v>
      </c>
      <c r="S76" s="217">
        <f t="shared" ref="S76" si="20">G76+P76+Q76+R76</f>
        <v>5792</v>
      </c>
    </row>
    <row r="77" spans="1:19" s="2" customFormat="1" ht="165">
      <c r="A77" s="461">
        <f>AbsQty!A985</f>
        <v>32</v>
      </c>
      <c r="B77" s="457" t="str">
        <f>_xlfn.XLOOKUP($F77,SR!$E$1:$E$5001,SR!$A$1:$A$5001,"",0)</f>
        <v>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transporting etc., complete.
1 Type - A, "W" : Metal Beam Crash Barrier</v>
      </c>
      <c r="C77" s="461" t="str">
        <f>_xlfn.XLOOKUP($F77,SR!$E$1:$E$5001,SR!$B$1:$B$5001,"",0)</f>
        <v>Metre</v>
      </c>
      <c r="D77" s="461" t="str">
        <f>_xlfn.XLOOKUP($F77,SR!$E$1:$E$5001,SR!$C$1:$C$5001,"",0)</f>
        <v>NH ZONE BENGALURU 2022-23.</v>
      </c>
      <c r="E77" s="461">
        <f>_xlfn.XLOOKUP($F77,SR!$E$1:$E$5001,SR!$D$1:$D$5001,"",0)</f>
        <v>116</v>
      </c>
      <c r="F77" s="461" t="str">
        <f>_xlfn.XLOOKUP(A77,AbsQty!$A$1:$A$5167,AbsQty!$J$1:$J$5167,,0)</f>
        <v>8.23 1</v>
      </c>
      <c r="G77" s="469" cm="1">
        <f t="array" ref="G77">_xlfn.IFS(
          $C$7=3,_xlfn.XLOOKUP($F77,SR!$E$1:$E$5001,SR!$F$1:$F$5001,"",0),
          $C$7=2,_xlfn.XLOOKUP($F77,SR!$E$1:$E$5001,SR!$G$1:$G$5001,"",0),
          $C$7=1,_xlfn.XLOOKUP($F77,SR!$E$1:$E$5001,SR!$H$1:$H$5001,"",0)
         )</f>
        <v>3838</v>
      </c>
      <c r="H77" s="461">
        <f>_xlfn.XLOOKUP($F77,SR!$E$1:$E$5001,SR!$I$1:$I$5001,"",0)/1000</f>
        <v>0</v>
      </c>
      <c r="I77" s="461" cm="1">
        <f t="array" ref="I77">IFERROR(
               _xlfn.IFS(
                       _xlfn.XLOOKUP($F77,SR!$E$1:$E$5001,SR!$J$1:$J$5001,"",0)&gt;0,_xlfn.XLOOKUP($F77,SR!$E$1:$E$5001,SR!$J$1:$J$5001,"",0),
                       _xlfn.XLOOKUP($F77,SR!$E$1:$E$5001,SR!$K$1:$K$5001,"",0)&gt;0,_xlfn.XLOOKUP($F77,SR!$E$1:$E$5001,SR!$K$1:$K$5001,"",0),
                       _xlfn.XLOOKUP($F77,SR!$E$1:$E$5001,SR!$L$1:$L$5001,"",0)&gt;0,_xlfn.XLOOKUP($F77,SR!$E$1:$E$5001,SR!$L$1:$L$5001,"",0),
                       _xlfn.XLOOKUP($F77,SR!$E$1:$E$5001,SR!$M$1:$M$5001,"",0)&gt;0,_xlfn.XLOOKUP($F77,SR!$E$1:$E$5001,SR!$M$1:$M$5001,"",0),
                       _xlfn.XLOOKUP($F77,SR!$E$1:$E$5001,SR!$N$1:$N$5001,"",0)&gt;0,_xlfn.XLOOKUP($F77,SR!$E$1:$E$5001,SR!$N$1:$N$5001,"",0)
                   )/1000,
                 0)</f>
        <v>0</v>
      </c>
      <c r="J77" s="466">
        <f>IF(H77&gt;0,'Lead &amp; Rate'!$C$24,)</f>
        <v>0</v>
      </c>
      <c r="K77" s="466" cm="1">
        <f t="array" ref="K77">IFERROR(
               _xlfn.IFS(
                       _xlfn.XLOOKUP($F77,SR!$E$1:$E$5001,SR!$J$1:$J$5001,"",0)&gt;0,'Lead &amp; Rate'!$C$25,
                       _xlfn.XLOOKUP($F77,SR!$E$1:$E$5001,SR!$K$1:$K$5001,"",0)&gt;0,'Lead &amp; Rate'!$C$20,
                       _xlfn.XLOOKUP($F77,SR!$E$1:$E$5001,SR!$L$1:$L$5001,"",0)&gt;0,'Lead &amp; Rate'!$C$21,
                       _xlfn.XLOOKUP($F77,SR!$E$1:$E$5001,SR!$M$1:$M$5001,"",0)&gt;0,'Lead &amp; Rate'!$C$22,
                       _xlfn.XLOOKUP($F77,SR!$E$1:$E$5001,SR!$N$1:$N$5001,"",0)&gt;0,'Lead &amp; Rate'!$C$23
                   ),
                 0)</f>
        <v>0</v>
      </c>
      <c r="L77" s="466">
        <f>H77*J77+I77*K77</f>
        <v>0</v>
      </c>
      <c r="M77" s="466">
        <f>IF(H77&gt;0,'Lead &amp; Rate'!$D$24,)</f>
        <v>0</v>
      </c>
      <c r="N77" s="466" cm="1">
        <f t="array" ref="N77">IFERROR(
               _xlfn.IFS(
                       _xlfn.XLOOKUP($F77,SR!$E$1:$E$5001,SR!$J$1:$J$5001,"",0)&gt;0,'Lead &amp; Rate'!$D$25,
                       _xlfn.XLOOKUP($F77,SR!$E$1:$E$5001,SR!$K$1:$K$5001,"",0)&gt;0,'Lead &amp; Rate'!$D$20,
                       _xlfn.XLOOKUP($F77,SR!$E$1:$E$5001,SR!$L$1:$L$5001,"",0)&gt;0,'Lead &amp; Rate'!$D$21,
                       _xlfn.XLOOKUP($F77,SR!$E$1:$E$5001,SR!$M$1:$M$5001,"",0)&gt;0,'Lead &amp; Rate'!$D$22,
                       _xlfn.XLOOKUP($F77,SR!$E$1:$E$5001,SR!$N$1:$N$5001,"",0)&gt;0,'Lead &amp; Rate'!$D$23
                   ),
                 0)</f>
        <v>0</v>
      </c>
      <c r="O77" s="466">
        <f>H77*M77+I77*N77</f>
        <v>0</v>
      </c>
      <c r="P77" s="466">
        <f>O77-L77</f>
        <v>0</v>
      </c>
      <c r="Q77" s="461">
        <f>_xlfn.XLOOKUP($F77,SR!$E$1:$E$5001,SR!$AD$1:$AD$5001,"",0)</f>
        <v>0</v>
      </c>
      <c r="R77" s="461">
        <f>_xlfn.XLOOKUP($F77,SR!$E$1:$E$5001,SR!$AE$1:$AE$5001,"",0)</f>
        <v>0</v>
      </c>
      <c r="S77" s="217">
        <f>G77+P77+Q77+R77</f>
        <v>3838</v>
      </c>
    </row>
    <row r="78" spans="1:19" s="2" customFormat="1" ht="135">
      <c r="A78" s="461">
        <f>AbsQty!A991</f>
        <v>33</v>
      </c>
      <c r="B78" s="457" t="str">
        <f>_xlfn.XLOOKUP($F78,SR!$E$1:$E$5001,SR!$A$1:$A$5001,"",0)</f>
        <v>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
 2.5mm Thick</v>
      </c>
      <c r="C78" s="461" t="str">
        <f>_xlfn.XLOOKUP($F78,SR!$E$1:$E$5001,SR!$B$1:$B$5001,"",0)</f>
        <v>Sqm</v>
      </c>
      <c r="D78" s="461" t="str">
        <f>_xlfn.XLOOKUP($F78,SR!$E$1:$E$5001,SR!$C$1:$C$5001,"",0)</f>
        <v>NH ZONE BENGALURU 2022-23.</v>
      </c>
      <c r="E78" s="461">
        <f>_xlfn.XLOOKUP($F78,SR!$E$1:$E$5001,SR!$D$1:$D$5001,"",0)</f>
        <v>110</v>
      </c>
      <c r="F78" s="461">
        <f>_xlfn.XLOOKUP(A78,AbsQty!$A$1:$A$5167,AbsQty!$J$1:$J$5167,,0)</f>
        <v>8.1300000000000008</v>
      </c>
      <c r="G78" s="469" cm="1">
        <f t="array" ref="G78">_xlfn.IFS(
          $C$7=3,_xlfn.XLOOKUP($F78,SR!$E$1:$E$5001,SR!$F$1:$F$5001,"",0),
          $C$7=2,_xlfn.XLOOKUP($F78,SR!$E$1:$E$5001,SR!$G$1:$G$5001,"",0),
          $C$7=1,_xlfn.XLOOKUP($F78,SR!$E$1:$E$5001,SR!$H$1:$H$5001,"",0)
         )</f>
        <v>624</v>
      </c>
      <c r="H78" s="461">
        <f>_xlfn.XLOOKUP($F78,SR!$E$1:$E$5001,SR!$I$1:$I$5001,"",0)/1000</f>
        <v>0</v>
      </c>
      <c r="I78" s="461" cm="1">
        <f t="array" ref="I78">IFERROR(
               _xlfn.IFS(
                       _xlfn.XLOOKUP($F78,SR!$E$1:$E$5001,SR!$J$1:$J$5001,"",0)&gt;0,_xlfn.XLOOKUP($F78,SR!$E$1:$E$5001,SR!$J$1:$J$5001,"",0),
                       _xlfn.XLOOKUP($F78,SR!$E$1:$E$5001,SR!$K$1:$K$5001,"",0)&gt;0,_xlfn.XLOOKUP($F78,SR!$E$1:$E$5001,SR!$K$1:$K$5001,"",0),
                       _xlfn.XLOOKUP($F78,SR!$E$1:$E$5001,SR!$L$1:$L$5001,"",0)&gt;0,_xlfn.XLOOKUP($F78,SR!$E$1:$E$5001,SR!$L$1:$L$5001,"",0),
                       _xlfn.XLOOKUP($F78,SR!$E$1:$E$5001,SR!$M$1:$M$5001,"",0)&gt;0,_xlfn.XLOOKUP($F78,SR!$E$1:$E$5001,SR!$M$1:$M$5001,"",0),
                       _xlfn.XLOOKUP($F78,SR!$E$1:$E$5001,SR!$N$1:$N$5001,"",0)&gt;0,_xlfn.XLOOKUP($F78,SR!$E$1:$E$5001,SR!$N$1:$N$5001,"",0)
                   )/1000,
                 0)</f>
        <v>0</v>
      </c>
      <c r="J78" s="466">
        <f>IF(H78&gt;0,'Lead &amp; Rate'!$C$24,)</f>
        <v>0</v>
      </c>
      <c r="K78" s="466" cm="1">
        <f t="array" ref="K78">IFERROR(
               _xlfn.IFS(
                       _xlfn.XLOOKUP($F78,SR!$E$1:$E$5001,SR!$J$1:$J$5001,"",0)&gt;0,'Lead &amp; Rate'!$C$25,
                       _xlfn.XLOOKUP($F78,SR!$E$1:$E$5001,SR!$K$1:$K$5001,"",0)&gt;0,'Lead &amp; Rate'!$C$20,
                       _xlfn.XLOOKUP($F78,SR!$E$1:$E$5001,SR!$L$1:$L$5001,"",0)&gt;0,'Lead &amp; Rate'!$C$21,
                       _xlfn.XLOOKUP($F78,SR!$E$1:$E$5001,SR!$M$1:$M$5001,"",0)&gt;0,'Lead &amp; Rate'!$C$22,
                       _xlfn.XLOOKUP($F78,SR!$E$1:$E$5001,SR!$N$1:$N$5001,"",0)&gt;0,'Lead &amp; Rate'!$C$23
                   ),
                 0)</f>
        <v>0</v>
      </c>
      <c r="L78" s="466">
        <f t="shared" si="4"/>
        <v>0</v>
      </c>
      <c r="M78" s="466">
        <f>IF(H78&gt;0,'Lead &amp; Rate'!$D$24,)</f>
        <v>0</v>
      </c>
      <c r="N78" s="466" cm="1">
        <f t="array" ref="N78">IFERROR(
               _xlfn.IFS(
                       _xlfn.XLOOKUP($F78,SR!$E$1:$E$5001,SR!$J$1:$J$5001,"",0)&gt;0,'Lead &amp; Rate'!$D$25,
                       _xlfn.XLOOKUP($F78,SR!$E$1:$E$5001,SR!$K$1:$K$5001,"",0)&gt;0,'Lead &amp; Rate'!$D$20,
                       _xlfn.XLOOKUP($F78,SR!$E$1:$E$5001,SR!$L$1:$L$5001,"",0)&gt;0,'Lead &amp; Rate'!$D$21,
                       _xlfn.XLOOKUP($F78,SR!$E$1:$E$5001,SR!$M$1:$M$5001,"",0)&gt;0,'Lead &amp; Rate'!$D$22,
                       _xlfn.XLOOKUP($F78,SR!$E$1:$E$5001,SR!$N$1:$N$5001,"",0)&gt;0,'Lead &amp; Rate'!$D$23
                   ),
                 0)</f>
        <v>0</v>
      </c>
      <c r="O78" s="466">
        <f t="shared" ref="O78:O108" si="21">H78*M78+I78*N78</f>
        <v>0</v>
      </c>
      <c r="P78" s="466">
        <f t="shared" ref="P78:P108" si="22">O78-L78</f>
        <v>0</v>
      </c>
      <c r="Q78" s="461">
        <f>_xlfn.XLOOKUP($F78,SR!$E$1:$E$5001,SR!$AD$1:$AD$5001,"",0)</f>
        <v>0</v>
      </c>
      <c r="R78" s="461">
        <f>_xlfn.XLOOKUP($F78,SR!$E$1:$E$5001,SR!$AE$1:$AE$5001,"",0)</f>
        <v>0</v>
      </c>
      <c r="S78" s="217">
        <f t="shared" ref="S78:S108" si="23">G78+P78+Q78+R78</f>
        <v>624</v>
      </c>
    </row>
    <row r="79" spans="1:19" s="2" customFormat="1" ht="75">
      <c r="A79" s="461">
        <f>AbsQty!A1088</f>
        <v>34</v>
      </c>
      <c r="B79" s="457" t="str">
        <f>_xlfn.XLOOKUP($F79,SR!$E$1:$E$5001,SR!$A$1:$A$5001,"",0)</f>
        <v>Rumble Strips:
Provision  of  15  nos  rumble  strips  covered  with  premix bituminous carpet, 15-20 mm high at center, 250 mm wide placed at 1 m center to center at approved locations to control speed, marked with white strips of road marking paint.</v>
      </c>
      <c r="C79" s="461" t="str">
        <f>_xlfn.XLOOKUP($F79,SR!$E$1:$E$5001,SR!$B$1:$B$5001,"",0)</f>
        <v>Sqm</v>
      </c>
      <c r="D79" s="461" t="str">
        <f>_xlfn.XLOOKUP($F79,SR!$E$1:$E$5001,SR!$C$1:$C$5001,"",0)</f>
        <v>PWD SR 2021-22 (Vol-3)</v>
      </c>
      <c r="E79" s="461">
        <f>_xlfn.XLOOKUP($F79,SR!$E$1:$E$5001,SR!$D$1:$D$5001,"",0)</f>
        <v>62</v>
      </c>
      <c r="F79" s="461" t="str">
        <f>_xlfn.XLOOKUP(A79,AbsQty!$A$1:$A$5167,AbsQty!$J$1:$J$5167,,0)</f>
        <v>8.32,</v>
      </c>
      <c r="G79" s="469" cm="1">
        <f t="array" ref="G79">_xlfn.IFS(
          $C$7=3,_xlfn.XLOOKUP($F79,SR!$E$1:$E$5001,SR!$F$1:$F$5001,"",0),
          $C$7=2,_xlfn.XLOOKUP($F79,SR!$E$1:$E$5001,SR!$G$1:$G$5001,"",0),
          $C$7=1,_xlfn.XLOOKUP($F79,SR!$E$1:$E$5001,SR!$H$1:$H$5001,"",0)
         )</f>
        <v>172</v>
      </c>
      <c r="H79" s="461">
        <f>_xlfn.XLOOKUP($F79,SR!$E$1:$E$5001,SR!$I$1:$I$5001,"",0)/1000</f>
        <v>0</v>
      </c>
      <c r="I79" s="461" cm="1">
        <f t="array" ref="I79">IFERROR(
               _xlfn.IFS(
                       _xlfn.XLOOKUP($F79,SR!$E$1:$E$5001,SR!$J$1:$J$5001,"",0)&gt;0,_xlfn.XLOOKUP($F79,SR!$E$1:$E$5001,SR!$J$1:$J$5001,"",0),
                       _xlfn.XLOOKUP($F79,SR!$E$1:$E$5001,SR!$K$1:$K$5001,"",0)&gt;0,_xlfn.XLOOKUP($F79,SR!$E$1:$E$5001,SR!$K$1:$K$5001,"",0),
                       _xlfn.XLOOKUP($F79,SR!$E$1:$E$5001,SR!$L$1:$L$5001,"",0)&gt;0,_xlfn.XLOOKUP($F79,SR!$E$1:$E$5001,SR!$L$1:$L$5001,"",0),
                       _xlfn.XLOOKUP($F79,SR!$E$1:$E$5001,SR!$M$1:$M$5001,"",0)&gt;0,_xlfn.XLOOKUP($F79,SR!$E$1:$E$5001,SR!$M$1:$M$5001,"",0),
                       _xlfn.XLOOKUP($F79,SR!$E$1:$E$5001,SR!$N$1:$N$5001,"",0)&gt;0,_xlfn.XLOOKUP($F79,SR!$E$1:$E$5001,SR!$N$1:$N$5001,"",0)
                   )/1000,
                 0)</f>
        <v>0</v>
      </c>
      <c r="J79" s="466">
        <f>IF(H79&gt;0,'Lead &amp; Rate'!$C$24,)</f>
        <v>0</v>
      </c>
      <c r="K79" s="466" cm="1">
        <f t="array" ref="K79">IFERROR(
               _xlfn.IFS(
                       _xlfn.XLOOKUP($F79,SR!$E$1:$E$5001,SR!$J$1:$J$5001,"",0)&gt;0,'Lead &amp; Rate'!$C$25,
                       _xlfn.XLOOKUP($F79,SR!$E$1:$E$5001,SR!$K$1:$K$5001,"",0)&gt;0,'Lead &amp; Rate'!$C$20,
                       _xlfn.XLOOKUP($F79,SR!$E$1:$E$5001,SR!$L$1:$L$5001,"",0)&gt;0,'Lead &amp; Rate'!$C$21,
                       _xlfn.XLOOKUP($F79,SR!$E$1:$E$5001,SR!$M$1:$M$5001,"",0)&gt;0,'Lead &amp; Rate'!$C$22,
                       _xlfn.XLOOKUP($F79,SR!$E$1:$E$5001,SR!$N$1:$N$5001,"",0)&gt;0,'Lead &amp; Rate'!$C$23
                   ),
                 0)</f>
        <v>0</v>
      </c>
      <c r="L79" s="466">
        <f t="shared" ref="L79" si="24">H79*J79+I79*K79</f>
        <v>0</v>
      </c>
      <c r="M79" s="466">
        <f>IF(H79&gt;0,'Lead &amp; Rate'!$D$24,)</f>
        <v>0</v>
      </c>
      <c r="N79" s="466" cm="1">
        <f t="array" ref="N79">IFERROR(
               _xlfn.IFS(
                       _xlfn.XLOOKUP($F79,SR!$E$1:$E$5001,SR!$J$1:$J$5001,"",0)&gt;0,'Lead &amp; Rate'!$D$25,
                       _xlfn.XLOOKUP($F79,SR!$E$1:$E$5001,SR!$K$1:$K$5001,"",0)&gt;0,'Lead &amp; Rate'!$D$20,
                       _xlfn.XLOOKUP($F79,SR!$E$1:$E$5001,SR!$L$1:$L$5001,"",0)&gt;0,'Lead &amp; Rate'!$D$21,
                       _xlfn.XLOOKUP($F79,SR!$E$1:$E$5001,SR!$M$1:$M$5001,"",0)&gt;0,'Lead &amp; Rate'!$D$22,
                       _xlfn.XLOOKUP($F79,SR!$E$1:$E$5001,SR!$N$1:$N$5001,"",0)&gt;0,'Lead &amp; Rate'!$D$23
                   ),
                 0)</f>
        <v>0</v>
      </c>
      <c r="O79" s="466">
        <f t="shared" ref="O79" si="25">H79*M79+I79*N79</f>
        <v>0</v>
      </c>
      <c r="P79" s="466">
        <f t="shared" ref="P79" si="26">O79-L79</f>
        <v>0</v>
      </c>
      <c r="Q79" s="461">
        <f>_xlfn.XLOOKUP($F79,SR!$E$1:$E$5001,SR!$AD$1:$AD$5001,"",0)</f>
        <v>0</v>
      </c>
      <c r="R79" s="461">
        <f>_xlfn.XLOOKUP($F79,SR!$E$1:$E$5001,SR!$AE$1:$AE$5001,"",0)</f>
        <v>0</v>
      </c>
      <c r="S79" s="217">
        <f t="shared" ref="S79" si="27">G79+P79+Q79+R79</f>
        <v>172</v>
      </c>
    </row>
    <row r="80" spans="1:19" s="2" customFormat="1" ht="120">
      <c r="A80" s="461">
        <f>AbsQty!A1091</f>
        <v>35</v>
      </c>
      <c r="B80" s="457" t="str">
        <f>_xlfn.XLOOKUP($F80,SR!$E$1:$E$5001,SR!$A$1:$A$5001,"",0)</f>
        <v>Road Delineators :
 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 and the drawings,  including  cost of all materials  all labour, lead, lifts, loading, unloading transporting etc., complete.</v>
      </c>
      <c r="C80" s="461" t="str">
        <f>_xlfn.XLOOKUP($F80,SR!$E$1:$E$5001,SR!$B$1:$B$5001,"",0)</f>
        <v>Each</v>
      </c>
      <c r="D80" s="461" t="str">
        <f>_xlfn.XLOOKUP($F80,SR!$E$1:$E$5001,SR!$C$1:$C$5001,"",0)</f>
        <v>NH ZONE BENGALURU 2022-23.</v>
      </c>
      <c r="E80" s="461">
        <f>_xlfn.XLOOKUP($F80,SR!$E$1:$E$5001,SR!$D$1:$D$5001,"",0)</f>
        <v>111</v>
      </c>
      <c r="F80" s="461">
        <f>_xlfn.XLOOKUP(A80,AbsQty!$A$1:$A$5167,AbsQty!$J$1:$J$5167,,0)</f>
        <v>8.15</v>
      </c>
      <c r="G80" s="469" cm="1">
        <f t="array" ref="G80">_xlfn.IFS(
          $C$7=3,_xlfn.XLOOKUP($F80,SR!$E$1:$E$5001,SR!$F$1:$F$5001,"",0),
          $C$7=2,_xlfn.XLOOKUP($F80,SR!$E$1:$E$5001,SR!$G$1:$G$5001,"",0),
          $C$7=1,_xlfn.XLOOKUP($F80,SR!$E$1:$E$5001,SR!$H$1:$H$5001,"",0)
         )</f>
        <v>1892</v>
      </c>
      <c r="H80" s="461">
        <f>_xlfn.XLOOKUP($F80,SR!$E$1:$E$5001,SR!$I$1:$I$5001,"",0)/1000</f>
        <v>0</v>
      </c>
      <c r="I80" s="461" cm="1">
        <f t="array" ref="I80">IFERROR(
               _xlfn.IFS(
                       _xlfn.XLOOKUP($F80,SR!$E$1:$E$5001,SR!$J$1:$J$5001,"",0)&gt;0,_xlfn.XLOOKUP($F80,SR!$E$1:$E$5001,SR!$J$1:$J$5001,"",0),
                       _xlfn.XLOOKUP($F80,SR!$E$1:$E$5001,SR!$K$1:$K$5001,"",0)&gt;0,_xlfn.XLOOKUP($F80,SR!$E$1:$E$5001,SR!$K$1:$K$5001,"",0),
                       _xlfn.XLOOKUP($F80,SR!$E$1:$E$5001,SR!$L$1:$L$5001,"",0)&gt;0,_xlfn.XLOOKUP($F80,SR!$E$1:$E$5001,SR!$L$1:$L$5001,"",0),
                       _xlfn.XLOOKUP($F80,SR!$E$1:$E$5001,SR!$M$1:$M$5001,"",0)&gt;0,_xlfn.XLOOKUP($F80,SR!$E$1:$E$5001,SR!$M$1:$M$5001,"",0),
                       _xlfn.XLOOKUP($F80,SR!$E$1:$E$5001,SR!$N$1:$N$5001,"",0)&gt;0,_xlfn.XLOOKUP($F80,SR!$E$1:$E$5001,SR!$N$1:$N$5001,"",0)
                   )/1000,
                 0)</f>
        <v>0</v>
      </c>
      <c r="J80" s="466">
        <f>IF(H80&gt;0,'Lead &amp; Rate'!$C$24,)</f>
        <v>0</v>
      </c>
      <c r="K80" s="466" cm="1">
        <f t="array" ref="K80">IFERROR(
               _xlfn.IFS(
                       _xlfn.XLOOKUP($F80,SR!$E$1:$E$5001,SR!$J$1:$J$5001,"",0)&gt;0,'Lead &amp; Rate'!$C$25,
                       _xlfn.XLOOKUP($F80,SR!$E$1:$E$5001,SR!$K$1:$K$5001,"",0)&gt;0,'Lead &amp; Rate'!$C$20,
                       _xlfn.XLOOKUP($F80,SR!$E$1:$E$5001,SR!$L$1:$L$5001,"",0)&gt;0,'Lead &amp; Rate'!$C$21,
                       _xlfn.XLOOKUP($F80,SR!$E$1:$E$5001,SR!$M$1:$M$5001,"",0)&gt;0,'Lead &amp; Rate'!$C$22,
                       _xlfn.XLOOKUP($F80,SR!$E$1:$E$5001,SR!$N$1:$N$5001,"",0)&gt;0,'Lead &amp; Rate'!$C$23
                   ),
                 0)</f>
        <v>0</v>
      </c>
      <c r="L80" s="466">
        <f t="shared" si="4"/>
        <v>0</v>
      </c>
      <c r="M80" s="466">
        <f>IF(H80&gt;0,'Lead &amp; Rate'!$D$24,)</f>
        <v>0</v>
      </c>
      <c r="N80" s="466" cm="1">
        <f t="array" ref="N80">IFERROR(
               _xlfn.IFS(
                       _xlfn.XLOOKUP($F80,SR!$E$1:$E$5001,SR!$J$1:$J$5001,"",0)&gt;0,'Lead &amp; Rate'!$D$25,
                       _xlfn.XLOOKUP($F80,SR!$E$1:$E$5001,SR!$K$1:$K$5001,"",0)&gt;0,'Lead &amp; Rate'!$D$20,
                       _xlfn.XLOOKUP($F80,SR!$E$1:$E$5001,SR!$L$1:$L$5001,"",0)&gt;0,'Lead &amp; Rate'!$D$21,
                       _xlfn.XLOOKUP($F80,SR!$E$1:$E$5001,SR!$M$1:$M$5001,"",0)&gt;0,'Lead &amp; Rate'!$D$22,
                       _xlfn.XLOOKUP($F80,SR!$E$1:$E$5001,SR!$N$1:$N$5001,"",0)&gt;0,'Lead &amp; Rate'!$D$23
                   ),
                 0)</f>
        <v>0</v>
      </c>
      <c r="O80" s="466">
        <f t="shared" si="21"/>
        <v>0</v>
      </c>
      <c r="P80" s="466">
        <f t="shared" si="22"/>
        <v>0</v>
      </c>
      <c r="Q80" s="461">
        <f>_xlfn.XLOOKUP($F80,SR!$E$1:$E$5001,SR!$AD$1:$AD$5001,"",0)</f>
        <v>0</v>
      </c>
      <c r="R80" s="461">
        <f>_xlfn.XLOOKUP($F80,SR!$E$1:$E$5001,SR!$AE$1:$AE$5001,"",0)</f>
        <v>0</v>
      </c>
      <c r="S80" s="217">
        <f t="shared" si="23"/>
        <v>1892</v>
      </c>
    </row>
    <row r="81" spans="1:19" s="2" customFormat="1" ht="330">
      <c r="A81" s="461">
        <f>AbsQty!A1094</f>
        <v>36</v>
      </c>
      <c r="B81" s="457" t="str">
        <f>_xlfn.XLOOKUP($F81,SR!$E$1:$E$5001,SR!$A$1:$A$5001,"",0)</f>
        <v>Solar Powered Road Marker ( Solar Stud) :
 Supplying of Solar Raised Pavement Markers made of polycarbonate molded body with circular shape, solar powered,LED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 C to 70 C. Color of lighting could be provided in red or yellow (amber) as per requirement and typical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and complete as directed by the engineer, including cost of all materials  all labour, lead, lifts, loading, unloading transporting etc., complete.</v>
      </c>
      <c r="C81" s="461" t="str">
        <f>_xlfn.XLOOKUP($F81,SR!$E$1:$E$5001,SR!$B$1:$B$5001,"",0)</f>
        <v>Each</v>
      </c>
      <c r="D81" s="461" t="str">
        <f>_xlfn.XLOOKUP($F81,SR!$E$1:$E$5001,SR!$C$1:$C$5001,"",0)</f>
        <v>NH ZONE BENGALURU 2022-23.</v>
      </c>
      <c r="E81" s="461">
        <f>_xlfn.XLOOKUP($F81,SR!$E$1:$E$5001,SR!$D$1:$D$5001,"",0)</f>
        <v>122</v>
      </c>
      <c r="F81" s="461">
        <f>_xlfn.XLOOKUP(A81,AbsQty!$A$1:$A$5167,AbsQty!$J$1:$J$5167,,0)</f>
        <v>8.35</v>
      </c>
      <c r="G81" s="469" cm="1">
        <f t="array" ref="G81">_xlfn.IFS(
          $C$7=3,_xlfn.XLOOKUP($F81,SR!$E$1:$E$5001,SR!$F$1:$F$5001,"",0),
          $C$7=2,_xlfn.XLOOKUP($F81,SR!$E$1:$E$5001,SR!$G$1:$G$5001,"",0),
          $C$7=1,_xlfn.XLOOKUP($F81,SR!$E$1:$E$5001,SR!$H$1:$H$5001,"",0)
         )</f>
        <v>344</v>
      </c>
      <c r="H81" s="461">
        <f>_xlfn.XLOOKUP($F81,SR!$E$1:$E$5001,SR!$I$1:$I$5001,"",0)/1000</f>
        <v>0</v>
      </c>
      <c r="I81" s="461" cm="1">
        <f t="array" ref="I81">IFERROR(
               _xlfn.IFS(
                       _xlfn.XLOOKUP($F81,SR!$E$1:$E$5001,SR!$J$1:$J$5001,"",0)&gt;0,_xlfn.XLOOKUP($F81,SR!$E$1:$E$5001,SR!$J$1:$J$5001,"",0),
                       _xlfn.XLOOKUP($F81,SR!$E$1:$E$5001,SR!$K$1:$K$5001,"",0)&gt;0,_xlfn.XLOOKUP($F81,SR!$E$1:$E$5001,SR!$K$1:$K$5001,"",0),
                       _xlfn.XLOOKUP($F81,SR!$E$1:$E$5001,SR!$L$1:$L$5001,"",0)&gt;0,_xlfn.XLOOKUP($F81,SR!$E$1:$E$5001,SR!$L$1:$L$5001,"",0),
                       _xlfn.XLOOKUP($F81,SR!$E$1:$E$5001,SR!$M$1:$M$5001,"",0)&gt;0,_xlfn.XLOOKUP($F81,SR!$E$1:$E$5001,SR!$M$1:$M$5001,"",0),
                       _xlfn.XLOOKUP($F81,SR!$E$1:$E$5001,SR!$N$1:$N$5001,"",0)&gt;0,_xlfn.XLOOKUP($F81,SR!$E$1:$E$5001,SR!$N$1:$N$5001,"",0)
                   )/1000,
                 0)</f>
        <v>0</v>
      </c>
      <c r="J81" s="466">
        <f>IF(H81&gt;0,'Lead &amp; Rate'!$C$24,)</f>
        <v>0</v>
      </c>
      <c r="K81" s="466" cm="1">
        <f t="array" ref="K81">IFERROR(
               _xlfn.IFS(
                       _xlfn.XLOOKUP($F81,SR!$E$1:$E$5001,SR!$J$1:$J$5001,"",0)&gt;0,'Lead &amp; Rate'!$C$25,
                       _xlfn.XLOOKUP($F81,SR!$E$1:$E$5001,SR!$K$1:$K$5001,"",0)&gt;0,'Lead &amp; Rate'!$C$20,
                       _xlfn.XLOOKUP($F81,SR!$E$1:$E$5001,SR!$L$1:$L$5001,"",0)&gt;0,'Lead &amp; Rate'!$C$21,
                       _xlfn.XLOOKUP($F81,SR!$E$1:$E$5001,SR!$M$1:$M$5001,"",0)&gt;0,'Lead &amp; Rate'!$C$22,
                       _xlfn.XLOOKUP($F81,SR!$E$1:$E$5001,SR!$N$1:$N$5001,"",0)&gt;0,'Lead &amp; Rate'!$C$23
                   ),
                 0)</f>
        <v>0</v>
      </c>
      <c r="L81" s="466">
        <f t="shared" si="4"/>
        <v>0</v>
      </c>
      <c r="M81" s="466">
        <f>IF(H81&gt;0,'Lead &amp; Rate'!$D$24,)</f>
        <v>0</v>
      </c>
      <c r="N81" s="466" cm="1">
        <f t="array" ref="N81">IFERROR(
               _xlfn.IFS(
                       _xlfn.XLOOKUP($F81,SR!$E$1:$E$5001,SR!$J$1:$J$5001,"",0)&gt;0,'Lead &amp; Rate'!$D$25,
                       _xlfn.XLOOKUP($F81,SR!$E$1:$E$5001,SR!$K$1:$K$5001,"",0)&gt;0,'Lead &amp; Rate'!$D$20,
                       _xlfn.XLOOKUP($F81,SR!$E$1:$E$5001,SR!$L$1:$L$5001,"",0)&gt;0,'Lead &amp; Rate'!$D$21,
                       _xlfn.XLOOKUP($F81,SR!$E$1:$E$5001,SR!$M$1:$M$5001,"",0)&gt;0,'Lead &amp; Rate'!$D$22,
                       _xlfn.XLOOKUP($F81,SR!$E$1:$E$5001,SR!$N$1:$N$5001,"",0)&gt;0,'Lead &amp; Rate'!$D$23
                   ),
                 0)</f>
        <v>0</v>
      </c>
      <c r="O81" s="466">
        <f t="shared" si="21"/>
        <v>0</v>
      </c>
      <c r="P81" s="466">
        <f t="shared" si="22"/>
        <v>0</v>
      </c>
      <c r="Q81" s="461">
        <f>_xlfn.XLOOKUP($F81,SR!$E$1:$E$5001,SR!$AD$1:$AD$5001,"",0)</f>
        <v>0</v>
      </c>
      <c r="R81" s="461">
        <f>_xlfn.XLOOKUP($F81,SR!$E$1:$E$5001,SR!$AE$1:$AE$5001,"",0)</f>
        <v>0</v>
      </c>
      <c r="S81" s="217">
        <f t="shared" si="23"/>
        <v>344</v>
      </c>
    </row>
    <row r="82" spans="1:19" s="2" customFormat="1" ht="195">
      <c r="A82" s="461">
        <f>AbsQty!A1143</f>
        <v>37</v>
      </c>
      <c r="B82" s="457" t="str">
        <f>_xlfn.XLOOKUP($F82,SR!$E$1:$E$5001,SR!$A$1:$A$5001,"",0)</f>
        <v>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
2 Double row for two utility services</v>
      </c>
      <c r="C82" s="461" t="str">
        <f>_xlfn.XLOOKUP($F82,SR!$E$1:$E$5001,SR!$B$1:$B$5001,"",0)</f>
        <v>Metre</v>
      </c>
      <c r="D82" s="461" t="str">
        <f>_xlfn.XLOOKUP($F82,SR!$E$1:$E$5001,SR!$C$1:$C$5001,"",0)</f>
        <v>NH ZONE BENGALURU 2022-23.</v>
      </c>
      <c r="E82" s="461">
        <f>_xlfn.XLOOKUP($F82,SR!$E$1:$E$5001,SR!$D$1:$D$5001,"",0)</f>
        <v>120</v>
      </c>
      <c r="F82" s="461" t="str">
        <f>_xlfn.XLOOKUP(A82,AbsQty!$A$1:$A$5167,AbsQty!$J$1:$J$5167,,0)</f>
        <v>8.29 2</v>
      </c>
      <c r="G82" s="469" cm="1">
        <f t="array" ref="G82">_xlfn.IFS(
          $C$7=3,_xlfn.XLOOKUP($F82,SR!$E$1:$E$5001,SR!$F$1:$F$5001,"",0),
          $C$7=2,_xlfn.XLOOKUP($F82,SR!$E$1:$E$5001,SR!$G$1:$G$5001,"",0),
          $C$7=1,_xlfn.XLOOKUP($F82,SR!$E$1:$E$5001,SR!$H$1:$H$5001,"",0)
         )</f>
        <v>10417</v>
      </c>
      <c r="H82" s="461">
        <f>_xlfn.XLOOKUP($F82,SR!$E$1:$E$5001,SR!$I$1:$I$5001,"",0)/1000</f>
        <v>0</v>
      </c>
      <c r="I82" s="461" cm="1">
        <f t="array" ref="I82">IFERROR(
               _xlfn.IFS(
                       _xlfn.XLOOKUP($F82,SR!$E$1:$E$5001,SR!$J$1:$J$5001,"",0)&gt;0,_xlfn.XLOOKUP($F82,SR!$E$1:$E$5001,SR!$J$1:$J$5001,"",0),
                       _xlfn.XLOOKUP($F82,SR!$E$1:$E$5001,SR!$K$1:$K$5001,"",0)&gt;0,_xlfn.XLOOKUP($F82,SR!$E$1:$E$5001,SR!$K$1:$K$5001,"",0),
                       _xlfn.XLOOKUP($F82,SR!$E$1:$E$5001,SR!$L$1:$L$5001,"",0)&gt;0,_xlfn.XLOOKUP($F82,SR!$E$1:$E$5001,SR!$L$1:$L$5001,"",0),
                       _xlfn.XLOOKUP($F82,SR!$E$1:$E$5001,SR!$M$1:$M$5001,"",0)&gt;0,_xlfn.XLOOKUP($F82,SR!$E$1:$E$5001,SR!$M$1:$M$5001,"",0),
                       _xlfn.XLOOKUP($F82,SR!$E$1:$E$5001,SR!$N$1:$N$5001,"",0)&gt;0,_xlfn.XLOOKUP($F82,SR!$E$1:$E$5001,SR!$N$1:$N$5001,"",0)
                   )/1000,
                 0)</f>
        <v>0</v>
      </c>
      <c r="J82" s="466">
        <f>IF(H82&gt;0,'Lead &amp; Rate'!$C$24,)</f>
        <v>0</v>
      </c>
      <c r="K82" s="466" cm="1">
        <f t="array" ref="K82">IFERROR(
               _xlfn.IFS(
                       _xlfn.XLOOKUP($F82,SR!$E$1:$E$5001,SR!$J$1:$J$5001,"",0)&gt;0,'Lead &amp; Rate'!$C$25,
                       _xlfn.XLOOKUP($F82,SR!$E$1:$E$5001,SR!$K$1:$K$5001,"",0)&gt;0,'Lead &amp; Rate'!$C$20,
                       _xlfn.XLOOKUP($F82,SR!$E$1:$E$5001,SR!$L$1:$L$5001,"",0)&gt;0,'Lead &amp; Rate'!$C$21,
                       _xlfn.XLOOKUP($F82,SR!$E$1:$E$5001,SR!$M$1:$M$5001,"",0)&gt;0,'Lead &amp; Rate'!$C$22,
                       _xlfn.XLOOKUP($F82,SR!$E$1:$E$5001,SR!$N$1:$N$5001,"",0)&gt;0,'Lead &amp; Rate'!$C$23
                   ),
                 0)</f>
        <v>0</v>
      </c>
      <c r="L82" s="466">
        <f t="shared" si="4"/>
        <v>0</v>
      </c>
      <c r="M82" s="466">
        <f>IF(H82&gt;0,'Lead &amp; Rate'!$D$24,)</f>
        <v>0</v>
      </c>
      <c r="N82" s="466" cm="1">
        <f t="array" ref="N82">IFERROR(
               _xlfn.IFS(
                       _xlfn.XLOOKUP($F82,SR!$E$1:$E$5001,SR!$J$1:$J$5001,"",0)&gt;0,'Lead &amp; Rate'!$D$25,
                       _xlfn.XLOOKUP($F82,SR!$E$1:$E$5001,SR!$K$1:$K$5001,"",0)&gt;0,'Lead &amp; Rate'!$D$20,
                       _xlfn.XLOOKUP($F82,SR!$E$1:$E$5001,SR!$L$1:$L$5001,"",0)&gt;0,'Lead &amp; Rate'!$D$21,
                       _xlfn.XLOOKUP($F82,SR!$E$1:$E$5001,SR!$M$1:$M$5001,"",0)&gt;0,'Lead &amp; Rate'!$D$22,
                       _xlfn.XLOOKUP($F82,SR!$E$1:$E$5001,SR!$N$1:$N$5001,"",0)&gt;0,'Lead &amp; Rate'!$D$23
                   ),
                 0)</f>
        <v>0</v>
      </c>
      <c r="O82" s="466">
        <f t="shared" si="21"/>
        <v>0</v>
      </c>
      <c r="P82" s="466">
        <f t="shared" si="22"/>
        <v>0</v>
      </c>
      <c r="Q82" s="461">
        <f>_xlfn.XLOOKUP($F82,SR!$E$1:$E$5001,SR!$AD$1:$AD$5001,"",0)</f>
        <v>0</v>
      </c>
      <c r="R82" s="461">
        <f>_xlfn.XLOOKUP($F82,SR!$E$1:$E$5001,SR!$AE$1:$AE$5001,"",0)</f>
        <v>0</v>
      </c>
      <c r="S82" s="217">
        <f t="shared" si="23"/>
        <v>10417</v>
      </c>
    </row>
    <row r="83" spans="1:19" s="2" customFormat="1" ht="120">
      <c r="A83" s="461">
        <f>AbsQty!A1146</f>
        <v>38</v>
      </c>
      <c r="B83" s="457" t="str">
        <f>_xlfn.XLOOKUP($F83,SR!$E$1:$E$5001,SR!$A$1:$A$5001,"",0)</f>
        <v>Tubular Steel Railing on Precast RCC Posts, 1.2 m High Above Ground Level :
 Providing, fencing and erecting 50 mm dia painted steel pipe railing in 3 rows on precast M20 grade RCC vertical posts1.8 metres high (1.2 m above GL) with 3 holes 50 mm dia for pipe, fixed 2 metres centre to centre,  as per approved drawing,  including cost of all materials  all labour, lead, lifts, loading, unloading transporting etc., complete.</v>
      </c>
      <c r="C83" s="461" t="str">
        <f>_xlfn.XLOOKUP($F83,SR!$E$1:$E$5001,SR!$B$1:$B$5001,"",0)</f>
        <v>Running meter</v>
      </c>
      <c r="D83" s="461" t="str">
        <f>_xlfn.XLOOKUP($F83,SR!$E$1:$E$5001,SR!$C$1:$C$5001,"",0)</f>
        <v>NH ZONE BENGALURU 2022-23.</v>
      </c>
      <c r="E83" s="461">
        <f>_xlfn.XLOOKUP($F83,SR!$E$1:$E$5001,SR!$D$1:$D$5001,"",0)</f>
        <v>114</v>
      </c>
      <c r="F83" s="461">
        <f>_xlfn.XLOOKUP(A83,AbsQty!$A$1:$A$5167,AbsQty!$J$1:$J$5167,,0)</f>
        <v>8.2100000000000009</v>
      </c>
      <c r="G83" s="469" cm="1">
        <f t="array" ref="G83">_xlfn.IFS(
          $C$7=3,_xlfn.XLOOKUP($F83,SR!$E$1:$E$5001,SR!$F$1:$F$5001,"",0),
          $C$7=2,_xlfn.XLOOKUP($F83,SR!$E$1:$E$5001,SR!$G$1:$G$5001,"",0),
          $C$7=1,_xlfn.XLOOKUP($F83,SR!$E$1:$E$5001,SR!$H$1:$H$5001,"",0)
         )</f>
        <v>3987</v>
      </c>
      <c r="H83" s="461">
        <f>_xlfn.XLOOKUP($F83,SR!$E$1:$E$5001,SR!$I$1:$I$5001,"",0)/1000</f>
        <v>0</v>
      </c>
      <c r="I83" s="461" cm="1">
        <f t="array" ref="I83">IFERROR(
               _xlfn.IFS(
                       _xlfn.XLOOKUP($F83,SR!$E$1:$E$5001,SR!$J$1:$J$5001,"",0)&gt;0,_xlfn.XLOOKUP($F83,SR!$E$1:$E$5001,SR!$J$1:$J$5001,"",0),
                       _xlfn.XLOOKUP($F83,SR!$E$1:$E$5001,SR!$K$1:$K$5001,"",0)&gt;0,_xlfn.XLOOKUP($F83,SR!$E$1:$E$5001,SR!$K$1:$K$5001,"",0),
                       _xlfn.XLOOKUP($F83,SR!$E$1:$E$5001,SR!$L$1:$L$5001,"",0)&gt;0,_xlfn.XLOOKUP($F83,SR!$E$1:$E$5001,SR!$L$1:$L$5001,"",0),
                       _xlfn.XLOOKUP($F83,SR!$E$1:$E$5001,SR!$M$1:$M$5001,"",0)&gt;0,_xlfn.XLOOKUP($F83,SR!$E$1:$E$5001,SR!$M$1:$M$5001,"",0),
                       _xlfn.XLOOKUP($F83,SR!$E$1:$E$5001,SR!$N$1:$N$5001,"",0)&gt;0,_xlfn.XLOOKUP($F83,SR!$E$1:$E$5001,SR!$N$1:$N$5001,"",0)
                   )/1000,
                 0)</f>
        <v>0</v>
      </c>
      <c r="J83" s="466">
        <f>IF(H83&gt;0,'Lead &amp; Rate'!$C$24,)</f>
        <v>0</v>
      </c>
      <c r="K83" s="466" cm="1">
        <f t="array" ref="K83">IFERROR(
               _xlfn.IFS(
                       _xlfn.XLOOKUP($F83,SR!$E$1:$E$5001,SR!$J$1:$J$5001,"",0)&gt;0,'Lead &amp; Rate'!$C$25,
                       _xlfn.XLOOKUP($F83,SR!$E$1:$E$5001,SR!$K$1:$K$5001,"",0)&gt;0,'Lead &amp; Rate'!$C$20,
                       _xlfn.XLOOKUP($F83,SR!$E$1:$E$5001,SR!$L$1:$L$5001,"",0)&gt;0,'Lead &amp; Rate'!$C$21,
                       _xlfn.XLOOKUP($F83,SR!$E$1:$E$5001,SR!$M$1:$M$5001,"",0)&gt;0,'Lead &amp; Rate'!$C$22,
                       _xlfn.XLOOKUP($F83,SR!$E$1:$E$5001,SR!$N$1:$N$5001,"",0)&gt;0,'Lead &amp; Rate'!$C$23
                   ),
                 0)</f>
        <v>0</v>
      </c>
      <c r="L83" s="466">
        <f t="shared" si="4"/>
        <v>0</v>
      </c>
      <c r="M83" s="466">
        <f>IF(H83&gt;0,'Lead &amp; Rate'!$D$24,)</f>
        <v>0</v>
      </c>
      <c r="N83" s="466" cm="1">
        <f t="array" ref="N83">IFERROR(
               _xlfn.IFS(
                       _xlfn.XLOOKUP($F83,SR!$E$1:$E$5001,SR!$J$1:$J$5001,"",0)&gt;0,'Lead &amp; Rate'!$D$25,
                       _xlfn.XLOOKUP($F83,SR!$E$1:$E$5001,SR!$K$1:$K$5001,"",0)&gt;0,'Lead &amp; Rate'!$D$20,
                       _xlfn.XLOOKUP($F83,SR!$E$1:$E$5001,SR!$L$1:$L$5001,"",0)&gt;0,'Lead &amp; Rate'!$D$21,
                       _xlfn.XLOOKUP($F83,SR!$E$1:$E$5001,SR!$M$1:$M$5001,"",0)&gt;0,'Lead &amp; Rate'!$D$22,
                       _xlfn.XLOOKUP($F83,SR!$E$1:$E$5001,SR!$N$1:$N$5001,"",0)&gt;0,'Lead &amp; Rate'!$D$23
                   ),
                 0)</f>
        <v>0</v>
      </c>
      <c r="O83" s="466">
        <f t="shared" si="21"/>
        <v>0</v>
      </c>
      <c r="P83" s="466">
        <f t="shared" si="22"/>
        <v>0</v>
      </c>
      <c r="Q83" s="461">
        <f>_xlfn.XLOOKUP($F83,SR!$E$1:$E$5001,SR!$AD$1:$AD$5001,"",0)</f>
        <v>0</v>
      </c>
      <c r="R83" s="461">
        <f>_xlfn.XLOOKUP($F83,SR!$E$1:$E$5001,SR!$AE$1:$AE$5001,"",0)</f>
        <v>0</v>
      </c>
      <c r="S83" s="217">
        <f t="shared" si="23"/>
        <v>3987</v>
      </c>
    </row>
    <row r="84" spans="1:19" s="2" customFormat="1" ht="120">
      <c r="A84" s="461">
        <f>AbsQty!A1150</f>
        <v>39</v>
      </c>
      <c r="B84" s="457" t="str">
        <f>_xlfn.XLOOKUP($F84,SR!$E$1:$E$5001,SR!$A$1:$A$5001,"",0)</f>
        <v>Wrought Iron and Mild Steel Welded Work :
 Wrought iron and mild steel welded work (using angles, square bars, tees and channel grills, grating frames, gates and tree guards of any size and design etc. including cost of screens and welding rods or bolts and nuts complete fixed in position but without the cost of excavation and concrete for fixing which will be paid separately, including cost of  all labour,  material, usage charges of machinery, lead, lifts, loading, unloading transporting etc., complete.</v>
      </c>
      <c r="C84" s="461" t="str">
        <f>_xlfn.XLOOKUP($F84,SR!$E$1:$E$5001,SR!$B$1:$B$5001,"",0)</f>
        <v>Quintal</v>
      </c>
      <c r="D84" s="461" t="str">
        <f>_xlfn.XLOOKUP($F84,SR!$E$1:$E$5001,SR!$C$1:$C$5001,"",0)</f>
        <v>NH ZONE BENGALURU 2022-23.</v>
      </c>
      <c r="E84" s="461">
        <f>_xlfn.XLOOKUP($F84,SR!$E$1:$E$5001,SR!$D$1:$D$5001,"",0)</f>
        <v>146</v>
      </c>
      <c r="F84" s="461">
        <f>_xlfn.XLOOKUP(A84,AbsQty!$A$1:$A$5167,AbsQty!$J$1:$J$5167,,0)</f>
        <v>11.18</v>
      </c>
      <c r="G84" s="469" cm="1">
        <f t="array" ref="G84">_xlfn.IFS(
          $C$7=3,_xlfn.XLOOKUP($F84,SR!$E$1:$E$5001,SR!$F$1:$F$5001,"",0),
          $C$7=2,_xlfn.XLOOKUP($F84,SR!$E$1:$E$5001,SR!$G$1:$G$5001,"",0),
          $C$7=1,_xlfn.XLOOKUP($F84,SR!$E$1:$E$5001,SR!$H$1:$H$5001,"",0)
         )</f>
        <v>12773</v>
      </c>
      <c r="H84" s="461">
        <f>_xlfn.XLOOKUP($F84,SR!$E$1:$E$5001,SR!$I$1:$I$5001,"",0)/1000</f>
        <v>0</v>
      </c>
      <c r="I84" s="461" cm="1">
        <f t="array" ref="I84">IFERROR(
               _xlfn.IFS(
                       _xlfn.XLOOKUP($F84,SR!$E$1:$E$5001,SR!$J$1:$J$5001,"",0)&gt;0,_xlfn.XLOOKUP($F84,SR!$E$1:$E$5001,SR!$J$1:$J$5001,"",0),
                       _xlfn.XLOOKUP($F84,SR!$E$1:$E$5001,SR!$K$1:$K$5001,"",0)&gt;0,_xlfn.XLOOKUP($F84,SR!$E$1:$E$5001,SR!$K$1:$K$5001,"",0),
                       _xlfn.XLOOKUP($F84,SR!$E$1:$E$5001,SR!$L$1:$L$5001,"",0)&gt;0,_xlfn.XLOOKUP($F84,SR!$E$1:$E$5001,SR!$L$1:$L$5001,"",0),
                       _xlfn.XLOOKUP($F84,SR!$E$1:$E$5001,SR!$M$1:$M$5001,"",0)&gt;0,_xlfn.XLOOKUP($F84,SR!$E$1:$E$5001,SR!$M$1:$M$5001,"",0),
                       _xlfn.XLOOKUP($F84,SR!$E$1:$E$5001,SR!$N$1:$N$5001,"",0)&gt;0,_xlfn.XLOOKUP($F84,SR!$E$1:$E$5001,SR!$N$1:$N$5001,"",0)
                   )/1000,
                 0)</f>
        <v>0</v>
      </c>
      <c r="J84" s="466">
        <f>IF(H84&gt;0,'Lead &amp; Rate'!$C$24,)</f>
        <v>0</v>
      </c>
      <c r="K84" s="466" cm="1">
        <f t="array" ref="K84">IFERROR(
               _xlfn.IFS(
                       _xlfn.XLOOKUP($F84,SR!$E$1:$E$5001,SR!$J$1:$J$5001,"",0)&gt;0,'Lead &amp; Rate'!$C$25,
                       _xlfn.XLOOKUP($F84,SR!$E$1:$E$5001,SR!$K$1:$K$5001,"",0)&gt;0,'Lead &amp; Rate'!$C$20,
                       _xlfn.XLOOKUP($F84,SR!$E$1:$E$5001,SR!$L$1:$L$5001,"",0)&gt;0,'Lead &amp; Rate'!$C$21,
                       _xlfn.XLOOKUP($F84,SR!$E$1:$E$5001,SR!$M$1:$M$5001,"",0)&gt;0,'Lead &amp; Rate'!$C$22,
                       _xlfn.XLOOKUP($F84,SR!$E$1:$E$5001,SR!$N$1:$N$5001,"",0)&gt;0,'Lead &amp; Rate'!$C$23
                   ),
                 0)</f>
        <v>0</v>
      </c>
      <c r="L84" s="466">
        <f t="shared" si="4"/>
        <v>0</v>
      </c>
      <c r="M84" s="466">
        <f>IF(H84&gt;0,'Lead &amp; Rate'!$D$24,)</f>
        <v>0</v>
      </c>
      <c r="N84" s="466" cm="1">
        <f t="array" ref="N84">IFERROR(
               _xlfn.IFS(
                       _xlfn.XLOOKUP($F84,SR!$E$1:$E$5001,SR!$J$1:$J$5001,"",0)&gt;0,'Lead &amp; Rate'!$D$25,
                       _xlfn.XLOOKUP($F84,SR!$E$1:$E$5001,SR!$K$1:$K$5001,"",0)&gt;0,'Lead &amp; Rate'!$D$20,
                       _xlfn.XLOOKUP($F84,SR!$E$1:$E$5001,SR!$L$1:$L$5001,"",0)&gt;0,'Lead &amp; Rate'!$D$21,
                       _xlfn.XLOOKUP($F84,SR!$E$1:$E$5001,SR!$M$1:$M$5001,"",0)&gt;0,'Lead &amp; Rate'!$D$22,
                       _xlfn.XLOOKUP($F84,SR!$E$1:$E$5001,SR!$N$1:$N$5001,"",0)&gt;0,'Lead &amp; Rate'!$D$23
                   ),
                 0)</f>
        <v>0</v>
      </c>
      <c r="O84" s="466">
        <f t="shared" si="21"/>
        <v>0</v>
      </c>
      <c r="P84" s="466">
        <f t="shared" si="22"/>
        <v>0</v>
      </c>
      <c r="Q84" s="461">
        <f>_xlfn.XLOOKUP($F84,SR!$E$1:$E$5001,SR!$AD$1:$AD$5001,"",0)</f>
        <v>0</v>
      </c>
      <c r="R84" s="461">
        <f>_xlfn.XLOOKUP($F84,SR!$E$1:$E$5001,SR!$AE$1:$AE$5001,"",0)</f>
        <v>0</v>
      </c>
      <c r="S84" s="217">
        <f t="shared" si="23"/>
        <v>12773</v>
      </c>
    </row>
    <row r="85" spans="1:19" s="2" customFormat="1" ht="180">
      <c r="A85" s="461">
        <f>AbsQty!A1155</f>
        <v>40</v>
      </c>
      <c r="B85" s="457" t="str">
        <f>_xlfn.XLOOKUP($F85,SR!$E$1:$E$5001,SR!$A$1:$A$5001,"",0)</f>
        <v>Fabricating, supplying and erection of LED Street Lighting of 9 Mtrs long hot dip Galvanized Octagonal pole with BSEN 10025 grade S355JO steel plate for shaft, IS 2062 for base plate with door opening arrangements, including suitable boards, Bakelite sheet and MCBs as per IS specifications suitable to withstand the wind speed of 47 m/sec for 9 Mtrs pole in single section and single joint welded as per IS 9595/IS 10178AWS having dimensions bottom 155mm, top 70mm with 3mm thick, suitable base plate and 4Nos of.....long J bolts along with template and the pole shall be hot dip galvanized in single dipping with not less than 65micron as per ASTM-A123 and 153 etc., (excluding foundation) as per drawing appended , 2.0m overhang on both sides in the median, fitted with 200W LED light</v>
      </c>
      <c r="C85" s="461" t="str">
        <f>_xlfn.XLOOKUP($F85,SR!$E$1:$E$5001,SR!$B$1:$B$5001,"",0)</f>
        <v>Each</v>
      </c>
      <c r="D85" s="461" t="str">
        <f>_xlfn.XLOOKUP($F85,SR!$E$1:$E$5001,SR!$C$1:$C$5001,"",0)</f>
        <v>PWD Electrical SR 2022-23 and NH ZONE BENGALURU 20222-23</v>
      </c>
      <c r="E85" s="461">
        <f>_xlfn.XLOOKUP($F85,SR!$E$1:$E$5001,SR!$D$1:$D$5001,"",0)</f>
        <v>0</v>
      </c>
      <c r="F85" s="461" t="str">
        <f>_xlfn.XLOOKUP(A85,AbsQty!$A$1:$A$5167,AbsQty!$J$1:$J$5167,,0)</f>
        <v>sl (D)</v>
      </c>
      <c r="G85" s="469" cm="1">
        <f t="array" ref="G85">_xlfn.IFS(
          $C$7=3,_xlfn.XLOOKUP($F85,SR!$E$1:$E$5001,SR!$F$1:$F$5001,"",0),
          $C$7=2,_xlfn.XLOOKUP($F85,SR!$E$1:$E$5001,SR!$G$1:$G$5001,"",0),
          $C$7=1,_xlfn.XLOOKUP($F85,SR!$E$1:$E$5001,SR!$H$1:$H$5001,"",0)
         )</f>
        <v>79659</v>
      </c>
      <c r="H85" s="461">
        <f>_xlfn.XLOOKUP($F85,SR!$E$1:$E$5001,SR!$I$1:$I$5001,"",0)/1000</f>
        <v>0</v>
      </c>
      <c r="I85" s="461" cm="1">
        <f t="array" ref="I85">IFERROR(
               _xlfn.IFS(
                       _xlfn.XLOOKUP($F85,SR!$E$1:$E$5001,SR!$J$1:$J$5001,"",0)&gt;0,_xlfn.XLOOKUP($F85,SR!$E$1:$E$5001,SR!$J$1:$J$5001,"",0),
                       _xlfn.XLOOKUP($F85,SR!$E$1:$E$5001,SR!$K$1:$K$5001,"",0)&gt;0,_xlfn.XLOOKUP($F85,SR!$E$1:$E$5001,SR!$K$1:$K$5001,"",0),
                       _xlfn.XLOOKUP($F85,SR!$E$1:$E$5001,SR!$L$1:$L$5001,"",0)&gt;0,_xlfn.XLOOKUP($F85,SR!$E$1:$E$5001,SR!$L$1:$L$5001,"",0),
                       _xlfn.XLOOKUP($F85,SR!$E$1:$E$5001,SR!$M$1:$M$5001,"",0)&gt;0,_xlfn.XLOOKUP($F85,SR!$E$1:$E$5001,SR!$M$1:$M$5001,"",0),
                       _xlfn.XLOOKUP($F85,SR!$E$1:$E$5001,SR!$N$1:$N$5001,"",0)&gt;0,_xlfn.XLOOKUP($F85,SR!$E$1:$E$5001,SR!$N$1:$N$5001,"",0)
                   )/1000,
                 0)</f>
        <v>0</v>
      </c>
      <c r="J85" s="466">
        <f>IF(H85&gt;0,'Lead &amp; Rate'!$C$24,)</f>
        <v>0</v>
      </c>
      <c r="K85" s="466" cm="1">
        <f t="array" ref="K85">IFERROR(
               _xlfn.IFS(
                       _xlfn.XLOOKUP($F85,SR!$E$1:$E$5001,SR!$J$1:$J$5001,"",0)&gt;0,'Lead &amp; Rate'!$C$25,
                       _xlfn.XLOOKUP($F85,SR!$E$1:$E$5001,SR!$K$1:$K$5001,"",0)&gt;0,'Lead &amp; Rate'!$C$20,
                       _xlfn.XLOOKUP($F85,SR!$E$1:$E$5001,SR!$L$1:$L$5001,"",0)&gt;0,'Lead &amp; Rate'!$C$21,
                       _xlfn.XLOOKUP($F85,SR!$E$1:$E$5001,SR!$M$1:$M$5001,"",0)&gt;0,'Lead &amp; Rate'!$C$22,
                       _xlfn.XLOOKUP($F85,SR!$E$1:$E$5001,SR!$N$1:$N$5001,"",0)&gt;0,'Lead &amp; Rate'!$C$23
                   ),
                 0)</f>
        <v>0</v>
      </c>
      <c r="L85" s="466">
        <f t="shared" si="4"/>
        <v>0</v>
      </c>
      <c r="M85" s="466">
        <f>IF(H85&gt;0,'Lead &amp; Rate'!$D$24,)</f>
        <v>0</v>
      </c>
      <c r="N85" s="466" cm="1">
        <f t="array" ref="N85">IFERROR(
               _xlfn.IFS(
                       _xlfn.XLOOKUP($F85,SR!$E$1:$E$5001,SR!$J$1:$J$5001,"",0)&gt;0,'Lead &amp; Rate'!$D$25,
                       _xlfn.XLOOKUP($F85,SR!$E$1:$E$5001,SR!$K$1:$K$5001,"",0)&gt;0,'Lead &amp; Rate'!$D$20,
                       _xlfn.XLOOKUP($F85,SR!$E$1:$E$5001,SR!$L$1:$L$5001,"",0)&gt;0,'Lead &amp; Rate'!$D$21,
                       _xlfn.XLOOKUP($F85,SR!$E$1:$E$5001,SR!$M$1:$M$5001,"",0)&gt;0,'Lead &amp; Rate'!$D$22,
                       _xlfn.XLOOKUP($F85,SR!$E$1:$E$5001,SR!$N$1:$N$5001,"",0)&gt;0,'Lead &amp; Rate'!$D$23
                   ),
                 0)</f>
        <v>0</v>
      </c>
      <c r="O85" s="466">
        <f t="shared" si="21"/>
        <v>0</v>
      </c>
      <c r="P85" s="466">
        <f t="shared" si="22"/>
        <v>0</v>
      </c>
      <c r="Q85" s="461">
        <f>_xlfn.XLOOKUP($F85,SR!$E$1:$E$5001,SR!$AD$1:$AD$5001,"",0)</f>
        <v>0</v>
      </c>
      <c r="R85" s="461">
        <f>_xlfn.XLOOKUP($F85,SR!$E$1:$E$5001,SR!$AE$1:$AE$5001,"",0)</f>
        <v>0</v>
      </c>
      <c r="S85" s="217">
        <f t="shared" si="23"/>
        <v>79659</v>
      </c>
    </row>
    <row r="86" spans="1:19" s="2" customFormat="1" ht="390">
      <c r="A86" s="461">
        <f>AbsQty!A1161</f>
        <v>41</v>
      </c>
      <c r="B86" s="457" t="str">
        <f>_xlfn.XLOOKUP($F86,SR!$E$1:$E$5001,SR!$A$1:$A$5001,"",0)</f>
        <v>Fabrication, Supplying, Erection, Testing and Commissioning of 12Mtrs long polygon high mast with Single / Multiple telescopic sections having, (minimum overlap distance of 1.5 times of top section) thickness as per BSEN 10025 grade S355 JO /ASTM A572-50 steel sheet plate for shaft suitable to withstand a wind velocity of 47 m/sec as per IS 875 part 3(as per GA Drawing).Base plate as per IS 2062/ASTM A572-50. The mast shall be Galvanized in single Hot-dip as per BSEN ISO 1461/ASTM A123 with an average 70 microns as per IS 2629, and welded as per BS 5135 Single L-Seam joint. The mast shall have 2way head frame with die cast LM-6 pulleys, stainless steel axle, Phosphorus Bronze bearing bush press-fitted with separate guides for 2 runs of 5mm dia, stainless steel wire rope of AISI 304grade 7/19-core, (Factor of Safety as per TR no-7). 2.5sqmm EPR insulated PCP sheathed trailing power cable housed inside the bottom shaft of mast with door having locking arrangement.The mast shall have manual / power tool (Suitable reversible geared motor operating on 230/ 415V, 50Hz, shall be provide above 15 Mtrs mast) The mast shall have lantern of 2 segments, suitable dia with max load carrying capacity as per IS 1239. The mast shall be erected on existing RCC footing. The mast shall be supplied with 3mm thick template, lightning arrester of 1.2m length galvanized pipe with top arrow fitted on top of the head frame cover and GLS type aviation twin lamps fitting with wiring complete. (excluding foundation) as per technical data.
12Mtr/12.5Mtr-Top 100mm and bottom 310mm dia</v>
      </c>
      <c r="C86" s="461" t="str">
        <f>_xlfn.XLOOKUP($F86,SR!$E$1:$E$5001,SR!$B$1:$B$5001,"",0)</f>
        <v>Each</v>
      </c>
      <c r="D86" s="461" t="str">
        <f>_xlfn.XLOOKUP($F86,SR!$E$1:$E$5001,SR!$C$1:$C$5001,"",0)</f>
        <v>PWD Electrical SR 2022-23 and NH ZONE BENGALURU 20222-26</v>
      </c>
      <c r="E86" s="461">
        <f>_xlfn.XLOOKUP($F86,SR!$E$1:$E$5001,SR!$D$1:$D$5001,"",0)</f>
        <v>0</v>
      </c>
      <c r="F86" s="461" t="str">
        <f>_xlfn.XLOOKUP(A86,AbsQty!$A$1:$A$5167,AbsQty!$J$1:$J$5167,,0)</f>
        <v>HL</v>
      </c>
      <c r="G86" s="469" cm="1">
        <f t="array" ref="G86">_xlfn.IFS(
          $C$7=3,_xlfn.XLOOKUP($F86,SR!$E$1:$E$5001,SR!$F$1:$F$5001,"",0),
          $C$7=2,_xlfn.XLOOKUP($F86,SR!$E$1:$E$5001,SR!$G$1:$G$5001,"",0),
          $C$7=1,_xlfn.XLOOKUP($F86,SR!$E$1:$E$5001,SR!$H$1:$H$5001,"",0)
         )</f>
        <v>570901</v>
      </c>
      <c r="H86" s="461">
        <f>_xlfn.XLOOKUP($F86,SR!$E$1:$E$5001,SR!$I$1:$I$5001,"",0)/1000</f>
        <v>0</v>
      </c>
      <c r="I86" s="461" cm="1">
        <f t="array" ref="I86">IFERROR(
               _xlfn.IFS(
                       _xlfn.XLOOKUP($F86,SR!$E$1:$E$5001,SR!$J$1:$J$5001,"",0)&gt;0,_xlfn.XLOOKUP($F86,SR!$E$1:$E$5001,SR!$J$1:$J$5001,"",0),
                       _xlfn.XLOOKUP($F86,SR!$E$1:$E$5001,SR!$K$1:$K$5001,"",0)&gt;0,_xlfn.XLOOKUP($F86,SR!$E$1:$E$5001,SR!$K$1:$K$5001,"",0),
                       _xlfn.XLOOKUP($F86,SR!$E$1:$E$5001,SR!$L$1:$L$5001,"",0)&gt;0,_xlfn.XLOOKUP($F86,SR!$E$1:$E$5001,SR!$L$1:$L$5001,"",0),
                       _xlfn.XLOOKUP($F86,SR!$E$1:$E$5001,SR!$M$1:$M$5001,"",0)&gt;0,_xlfn.XLOOKUP($F86,SR!$E$1:$E$5001,SR!$M$1:$M$5001,"",0),
                       _xlfn.XLOOKUP($F86,SR!$E$1:$E$5001,SR!$N$1:$N$5001,"",0)&gt;0,_xlfn.XLOOKUP($F86,SR!$E$1:$E$5001,SR!$N$1:$N$5001,"",0)
                   )/1000,
                 0)</f>
        <v>0</v>
      </c>
      <c r="J86" s="466">
        <f>IF(H86&gt;0,'Lead &amp; Rate'!$C$24,)</f>
        <v>0</v>
      </c>
      <c r="K86" s="466" cm="1">
        <f t="array" ref="K86">IFERROR(
               _xlfn.IFS(
                       _xlfn.XLOOKUP($F86,SR!$E$1:$E$5001,SR!$J$1:$J$5001,"",0)&gt;0,'Lead &amp; Rate'!$C$25,
                       _xlfn.XLOOKUP($F86,SR!$E$1:$E$5001,SR!$K$1:$K$5001,"",0)&gt;0,'Lead &amp; Rate'!$C$20,
                       _xlfn.XLOOKUP($F86,SR!$E$1:$E$5001,SR!$L$1:$L$5001,"",0)&gt;0,'Lead &amp; Rate'!$C$21,
                       _xlfn.XLOOKUP($F86,SR!$E$1:$E$5001,SR!$M$1:$M$5001,"",0)&gt;0,'Lead &amp; Rate'!$C$22,
                       _xlfn.XLOOKUP($F86,SR!$E$1:$E$5001,SR!$N$1:$N$5001,"",0)&gt;0,'Lead &amp; Rate'!$C$23
                   ),
                 0)</f>
        <v>0</v>
      </c>
      <c r="L86" s="466">
        <f t="shared" si="4"/>
        <v>0</v>
      </c>
      <c r="M86" s="466">
        <f>IF(H86&gt;0,'Lead &amp; Rate'!$D$24,)</f>
        <v>0</v>
      </c>
      <c r="N86" s="466" cm="1">
        <f t="array" ref="N86">IFERROR(
               _xlfn.IFS(
                       _xlfn.XLOOKUP($F86,SR!$E$1:$E$5001,SR!$J$1:$J$5001,"",0)&gt;0,'Lead &amp; Rate'!$D$25,
                       _xlfn.XLOOKUP($F86,SR!$E$1:$E$5001,SR!$K$1:$K$5001,"",0)&gt;0,'Lead &amp; Rate'!$D$20,
                       _xlfn.XLOOKUP($F86,SR!$E$1:$E$5001,SR!$L$1:$L$5001,"",0)&gt;0,'Lead &amp; Rate'!$D$21,
                       _xlfn.XLOOKUP($F86,SR!$E$1:$E$5001,SR!$M$1:$M$5001,"",0)&gt;0,'Lead &amp; Rate'!$D$22,
                       _xlfn.XLOOKUP($F86,SR!$E$1:$E$5001,SR!$N$1:$N$5001,"",0)&gt;0,'Lead &amp; Rate'!$D$23
                   ),
                 0)</f>
        <v>0</v>
      </c>
      <c r="O86" s="466">
        <f t="shared" si="21"/>
        <v>0</v>
      </c>
      <c r="P86" s="466">
        <f t="shared" si="22"/>
        <v>0</v>
      </c>
      <c r="Q86" s="461">
        <f>_xlfn.XLOOKUP($F86,SR!$E$1:$E$5001,SR!$AD$1:$AD$5001,"",0)</f>
        <v>0</v>
      </c>
      <c r="R86" s="461">
        <f>_xlfn.XLOOKUP($F86,SR!$E$1:$E$5001,SR!$AE$1:$AE$5001,"",0)</f>
        <v>0</v>
      </c>
      <c r="S86" s="217">
        <f t="shared" si="23"/>
        <v>570901</v>
      </c>
    </row>
    <row r="87" spans="1:19" s="2" customFormat="1" ht="15.6">
      <c r="A87" s="8"/>
      <c r="B87" s="12" t="s">
        <v>89</v>
      </c>
      <c r="C87" s="8"/>
      <c r="D87" s="462"/>
      <c r="E87" s="462"/>
      <c r="F87" s="462"/>
      <c r="G87" s="478"/>
      <c r="H87" s="462"/>
      <c r="I87" s="462"/>
      <c r="J87" s="478"/>
      <c r="K87" s="478"/>
      <c r="L87" s="478"/>
      <c r="M87" s="478"/>
      <c r="N87" s="478"/>
      <c r="O87" s="478"/>
      <c r="P87" s="478"/>
      <c r="Q87" s="462"/>
      <c r="R87" s="462"/>
      <c r="S87" s="53"/>
    </row>
    <row r="88" spans="1:19" s="2" customFormat="1" ht="90">
      <c r="A88" s="461">
        <f>AbsQty!A1165</f>
        <v>42</v>
      </c>
      <c r="B88" s="457" t="str">
        <f>_xlfn.XLOOKUP($F88,SR!$E79:$E5078,SR!$A79:$A5078,"",0)</f>
        <v>Turfing with Sods :
 Furnishing and laying of the live sods of perennial turf forming grass on embankment slope, verges or other locations shown on the drawing or as directed by the engineer including preparation of ground, fetching of sods and watering, including all lead, lifts,  all labour, usage charges of all machinery etc., complete.</v>
      </c>
      <c r="C88" s="461" t="str">
        <f>_xlfn.XLOOKUP($F88,SR!$E:$E,SR!$B:$B,"Not Found",0)</f>
        <v>Sqm</v>
      </c>
      <c r="D88" s="461" t="str">
        <f>_xlfn.XLOOKUP($F88,SR!$E:$E,SR!$C:$C,"Not Found",0)</f>
        <v>NH ZONE BENGALURU 2022-23.</v>
      </c>
      <c r="E88" s="461">
        <f>_xlfn.XLOOKUP($F88,SR!$E:$E,SR!$D:$D,"Not Found",0)</f>
        <v>24</v>
      </c>
      <c r="F88" s="461">
        <f>_xlfn.XLOOKUP(A88,AbsQty!$A:$A,AbsQty!$J:$J,,0)</f>
        <v>3.23</v>
      </c>
      <c r="G88" s="469" cm="1">
        <f t="array" ref="G88">_xlfn.IFS(
          $C$7=3,_xlfn.XLOOKUP($F88,SR!$E$1:$E$5001,SR!$F$1:$F$5001,"",0),
          $C$7=2,_xlfn.XLOOKUP($F88,SR!$E$1:$E$5001,SR!$G$1:$G$5001,"",0),
          $C$7=1,_xlfn.XLOOKUP($F88,SR!$E$1:$E$5001,SR!$H$1:$H$5001,"",0)
         )</f>
        <v>44</v>
      </c>
      <c r="H88" s="461">
        <f>_xlfn.XLOOKUP($F88,SR!$E:$E,SR!$I:$I,"Not Found",0)/1000</f>
        <v>0</v>
      </c>
      <c r="I88" s="461" cm="1">
        <f t="array" ref="I88">IFERROR(
               _xlfn.IFS(
                       _xlfn.XLOOKUP($F88,SR!$E$1:$E$5001,SR!$J$1:$J$5001,"",0)&gt;0,_xlfn.XLOOKUP($F88,SR!$E$1:$E$5001,SR!$J$1:$J$5001,"",0),
                       _xlfn.XLOOKUP($F88,SR!$E$1:$E$5001,SR!$K$1:$K$5001,"",0)&gt;0,_xlfn.XLOOKUP($F88,SR!$E$1:$E$5001,SR!$K$1:$K$5001,"",0),
                       _xlfn.XLOOKUP($F88,SR!$E$1:$E$5001,SR!$L$1:$L$5001,"",0)&gt;0,_xlfn.XLOOKUP($F88,SR!$E$1:$E$5001,SR!$L$1:$L$5001,"",0),
                       _xlfn.XLOOKUP($F88,SR!$E$1:$E$5001,SR!$M$1:$M$5001,"",0)&gt;0,_xlfn.XLOOKUP($F88,SR!$E$1:$E$5001,SR!$M$1:$M$5001,"",0),
                       _xlfn.XLOOKUP($F88,SR!$E$1:$E$5001,SR!$N$1:$N$5001,"",0)&gt;0,_xlfn.XLOOKUP($F88,SR!$E$1:$E$5001,SR!$N$1:$N$5001,"",0)
                   )/1000,
                 0)</f>
        <v>0</v>
      </c>
      <c r="J88" s="466">
        <f>IF(H88&gt;0,'Lead &amp; Rate'!$C$24,)</f>
        <v>0</v>
      </c>
      <c r="K88" s="466" cm="1">
        <f t="array" ref="K88">IFERROR(
               _xlfn.IFS(
                       _xlfn.XLOOKUP($F88,SR!$E$1:$E$5001,SR!$J$1:$J$5001,"",0)&gt;0,'Lead &amp; Rate'!$C$25,
                       _xlfn.XLOOKUP($F88,SR!$E$1:$E$5001,SR!$K$1:$K$5001,"",0)&gt;0,'Lead &amp; Rate'!$C$20,
                       _xlfn.XLOOKUP($F88,SR!$E$1:$E$5001,SR!$L$1:$L$5001,"",0)&gt;0,'Lead &amp; Rate'!$C$21,
                       _xlfn.XLOOKUP($F88,SR!$E$1:$E$5001,SR!$M$1:$M$5001,"",0)&gt;0,'Lead &amp; Rate'!$C$22,
                       _xlfn.XLOOKUP($F88,SR!$E$1:$E$5001,SR!$N$1:$N$5001,"",0)&gt;0,'Lead &amp; Rate'!$C$23
                   ),
                 0)</f>
        <v>0</v>
      </c>
      <c r="L88" s="466">
        <f t="shared" si="4"/>
        <v>0</v>
      </c>
      <c r="M88" s="466">
        <f>IF(H88&gt;0,'Lead &amp; Rate'!$D$24,)</f>
        <v>0</v>
      </c>
      <c r="N88" s="466" cm="1">
        <f t="array" ref="N88">IFERROR(
               _xlfn.IFS(
                       _xlfn.XLOOKUP($F88,SR!$E$1:$E$5001,SR!$J$1:$J$5001,"",0)&gt;0,'Lead &amp; Rate'!$D$25,
                       _xlfn.XLOOKUP($F88,SR!$E$1:$E$5001,SR!$K$1:$K$5001,"",0)&gt;0,'Lead &amp; Rate'!$D$20,
                       _xlfn.XLOOKUP($F88,SR!$E$1:$E$5001,SR!$L$1:$L$5001,"",0)&gt;0,'Lead &amp; Rate'!$D$21,
                       _xlfn.XLOOKUP($F88,SR!$E$1:$E$5001,SR!$M$1:$M$5001,"",0)&gt;0,'Lead &amp; Rate'!$D$22,
                       _xlfn.XLOOKUP($F88,SR!$E$1:$E$5001,SR!$N$1:$N$5001,"",0)&gt;0,'Lead &amp; Rate'!$D$23
                   ),
                 0)</f>
        <v>0</v>
      </c>
      <c r="O88" s="466">
        <f t="shared" si="21"/>
        <v>0</v>
      </c>
      <c r="P88" s="466">
        <f t="shared" si="22"/>
        <v>0</v>
      </c>
      <c r="Q88" s="461">
        <f>_xlfn.XLOOKUP($F88,SR!$E$1:$E$5001,SR!$AD$1:$AD$5001,"",0)</f>
        <v>0</v>
      </c>
      <c r="R88" s="461">
        <f>_xlfn.XLOOKUP($F88,SR!$E$1:$E$5001,SR!$AE$1:$AE$5001,"",0)</f>
        <v>0</v>
      </c>
      <c r="S88" s="217">
        <f t="shared" si="23"/>
        <v>44</v>
      </c>
    </row>
    <row r="89" spans="1:19" s="2" customFormat="1" ht="90">
      <c r="A89" s="461">
        <f>AbsQty!A1169</f>
        <v>43</v>
      </c>
      <c r="B89" s="457" t="str">
        <f>_xlfn.XLOOKUP($F89,SR!$E80:$E5079,SR!$A80:$A5079,"",0)</f>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v>
      </c>
      <c r="C89" s="461" t="str">
        <f>_xlfn.XLOOKUP($F89,SR!$E:$E,SR!$B:$B,"Not Found",0)</f>
        <v>Cum</v>
      </c>
      <c r="D89" s="461" t="str">
        <f>_xlfn.XLOOKUP($F89,SR!$E:$E,SR!$C:$C,"Not Found",0)</f>
        <v>NH ZONE BENGALURU 2022-23.</v>
      </c>
      <c r="E89" s="461">
        <f>_xlfn.XLOOKUP($F89,SR!$E:$E,SR!$D:$D,"Not Found",0)</f>
        <v>243</v>
      </c>
      <c r="F89" s="461" t="str">
        <f>_xlfn.XLOOKUP(A89,AbsQty!$A:$A,AbsQty!$J:$J,,0)</f>
        <v>16.04 A</v>
      </c>
      <c r="G89" s="469" cm="1">
        <f t="array" ref="G89">_xlfn.IFS(
          $C$7=3,_xlfn.XLOOKUP($F89,SR!$E$1:$E$5001,SR!$F$1:$F$5001,"",0),
          $C$7=2,_xlfn.XLOOKUP($F89,SR!$E$1:$E$5001,SR!$G$1:$G$5001,"",0),
          $C$7=1,_xlfn.XLOOKUP($F89,SR!$E$1:$E$5001,SR!$H$1:$H$5001,"",0)
         )</f>
        <v>1728</v>
      </c>
      <c r="H89" s="461">
        <f>_xlfn.XLOOKUP($F89,SR!$E:$E,SR!$I:$I,"Not Found",0)/1000</f>
        <v>0</v>
      </c>
      <c r="I89" s="461" cm="1">
        <f t="array" ref="I89">IFERROR(
               _xlfn.IFS(
                       _xlfn.XLOOKUP($F89,SR!$E$1:$E$5001,SR!$J$1:$J$5001,"",0)&gt;0,_xlfn.XLOOKUP($F89,SR!$E$1:$E$5001,SR!$J$1:$J$5001,"",0),
                       _xlfn.XLOOKUP($F89,SR!$E$1:$E$5001,SR!$K$1:$K$5001,"",0)&gt;0,_xlfn.XLOOKUP($F89,SR!$E$1:$E$5001,SR!$K$1:$K$5001,"",0),
                       _xlfn.XLOOKUP($F89,SR!$E$1:$E$5001,SR!$L$1:$L$5001,"",0)&gt;0,_xlfn.XLOOKUP($F89,SR!$E$1:$E$5001,SR!$L$1:$L$5001,"",0),
                       _xlfn.XLOOKUP($F89,SR!$E$1:$E$5001,SR!$M$1:$M$5001,"",0)&gt;0,_xlfn.XLOOKUP($F89,SR!$E$1:$E$5001,SR!$M$1:$M$5001,"",0),
                       _xlfn.XLOOKUP($F89,SR!$E$1:$E$5001,SR!$N$1:$N$5001,"",0)&gt;0,_xlfn.XLOOKUP($F89,SR!$E$1:$E$5001,SR!$N$1:$N$5001,"",0)
                   )/1000,
                 0)</f>
        <v>0</v>
      </c>
      <c r="J89" s="466">
        <f>IF(H89&gt;0,'Lead &amp; Rate'!$C$24,)</f>
        <v>0</v>
      </c>
      <c r="K89" s="466" cm="1">
        <f t="array" ref="K89">IFERROR(
               _xlfn.IFS(
                       _xlfn.XLOOKUP($F89,SR!$E$1:$E$5001,SR!$J$1:$J$5001,"",0)&gt;0,'Lead &amp; Rate'!$C$25,
                       _xlfn.XLOOKUP($F89,SR!$E$1:$E$5001,SR!$K$1:$K$5001,"",0)&gt;0,'Lead &amp; Rate'!$C$20,
                       _xlfn.XLOOKUP($F89,SR!$E$1:$E$5001,SR!$L$1:$L$5001,"",0)&gt;0,'Lead &amp; Rate'!$C$21,
                       _xlfn.XLOOKUP($F89,SR!$E$1:$E$5001,SR!$M$1:$M$5001,"",0)&gt;0,'Lead &amp; Rate'!$C$22,
                       _xlfn.XLOOKUP($F89,SR!$E$1:$E$5001,SR!$N$1:$N$5001,"",0)&gt;0,'Lead &amp; Rate'!$C$23
                   ),
                 0)</f>
        <v>0</v>
      </c>
      <c r="L89" s="466">
        <f t="shared" si="4"/>
        <v>0</v>
      </c>
      <c r="M89" s="466">
        <f>IF(H89&gt;0,'Lead &amp; Rate'!$D$24,)</f>
        <v>0</v>
      </c>
      <c r="N89" s="466" cm="1">
        <f t="array" ref="N89">IFERROR(
               _xlfn.IFS(
                       _xlfn.XLOOKUP($F89,SR!$E$1:$E$5001,SR!$J$1:$J$5001,"",0)&gt;0,'Lead &amp; Rate'!$D$25,
                       _xlfn.XLOOKUP($F89,SR!$E$1:$E$5001,SR!$K$1:$K$5001,"",0)&gt;0,'Lead &amp; Rate'!$D$20,
                       _xlfn.XLOOKUP($F89,SR!$E$1:$E$5001,SR!$L$1:$L$5001,"",0)&gt;0,'Lead &amp; Rate'!$D$21,
                       _xlfn.XLOOKUP($F89,SR!$E$1:$E$5001,SR!$M$1:$M$5001,"",0)&gt;0,'Lead &amp; Rate'!$D$22,
                       _xlfn.XLOOKUP($F89,SR!$E$1:$E$5001,SR!$N$1:$N$5001,"",0)&gt;0,'Lead &amp; Rate'!$D$23
                   ),
                 0)</f>
        <v>0</v>
      </c>
      <c r="O89" s="466">
        <f t="shared" si="21"/>
        <v>0</v>
      </c>
      <c r="P89" s="466">
        <f t="shared" si="22"/>
        <v>0</v>
      </c>
      <c r="Q89" s="461">
        <f>_xlfn.XLOOKUP($F89,SR!$E$1:$E$5001,SR!$AD$1:$AD$5001,"",0)</f>
        <v>0</v>
      </c>
      <c r="R89" s="461">
        <f>_xlfn.XLOOKUP($F89,SR!$E$1:$E$5001,SR!$AE$1:$AE$5001,"",0)</f>
        <v>0</v>
      </c>
      <c r="S89" s="217">
        <f t="shared" si="23"/>
        <v>1728</v>
      </c>
    </row>
    <row r="90" spans="1:19" s="2" customFormat="1" ht="60">
      <c r="A90" s="461">
        <f>AbsQty!A1173</f>
        <v>44</v>
      </c>
      <c r="B90" s="457" t="str">
        <f>_xlfn.XLOOKUP($F90,SR!$E81:$E5080,SR!$A81:$A5080,"",0)</f>
        <v xml:space="preserve"> Providing and laying Filter material underneath pitching in slopes complete as per drawing and Technical specification, including cost of all labour, material, usage charges of machinery, lead, lifts, loading, unloading, transporting, etc., complete.</v>
      </c>
      <c r="C90" s="461" t="str">
        <f>_xlfn.XLOOKUP($F90,SR!$E:$E,SR!$B:$B,"Not Found",0)</f>
        <v>Cum</v>
      </c>
      <c r="D90" s="461" t="str">
        <f>_xlfn.XLOOKUP($F90,SR!$E:$E,SR!$C:$C,"Not Found",0)</f>
        <v>NH ZONE BENGALURU 2022-23.</v>
      </c>
      <c r="E90" s="461">
        <f>_xlfn.XLOOKUP($F90,SR!$E:$E,SR!$D:$D,"Not Found",0)</f>
        <v>243</v>
      </c>
      <c r="F90" s="461">
        <f>_xlfn.XLOOKUP(A90,AbsQty!$A:$A,AbsQty!$J:$J,,0)</f>
        <v>16.05</v>
      </c>
      <c r="G90" s="469" cm="1">
        <f t="array" ref="G90">_xlfn.IFS(
          $C$7=3,_xlfn.XLOOKUP($F90,SR!$E$1:$E$5001,SR!$F$1:$F$5001,"",0),
          $C$7=2,_xlfn.XLOOKUP($F90,SR!$E$1:$E$5001,SR!$G$1:$G$5001,"",0),
          $C$7=1,_xlfn.XLOOKUP($F90,SR!$E$1:$E$5001,SR!$H$1:$H$5001,"",0)
         )</f>
        <v>2840</v>
      </c>
      <c r="H90" s="461">
        <f>_xlfn.XLOOKUP($F90,SR!$E:$E,SR!$I:$I,"Not Found",0)/1000</f>
        <v>0</v>
      </c>
      <c r="I90" s="461" cm="1">
        <f t="array" ref="I90">IFERROR(
               _xlfn.IFS(
                       _xlfn.XLOOKUP($F90,SR!$E$1:$E$5001,SR!$J$1:$J$5001,"",0)&gt;0,_xlfn.XLOOKUP($F90,SR!$E$1:$E$5001,SR!$J$1:$J$5001,"",0),
                       _xlfn.XLOOKUP($F90,SR!$E$1:$E$5001,SR!$K$1:$K$5001,"",0)&gt;0,_xlfn.XLOOKUP($F90,SR!$E$1:$E$5001,SR!$K$1:$K$5001,"",0),
                       _xlfn.XLOOKUP($F90,SR!$E$1:$E$5001,SR!$L$1:$L$5001,"",0)&gt;0,_xlfn.XLOOKUP($F90,SR!$E$1:$E$5001,SR!$L$1:$L$5001,"",0),
                       _xlfn.XLOOKUP($F90,SR!$E$1:$E$5001,SR!$M$1:$M$5001,"",0)&gt;0,_xlfn.XLOOKUP($F90,SR!$E$1:$E$5001,SR!$M$1:$M$5001,"",0),
                       _xlfn.XLOOKUP($F90,SR!$E$1:$E$5001,SR!$N$1:$N$5001,"",0)&gt;0,_xlfn.XLOOKUP($F90,SR!$E$1:$E$5001,SR!$N$1:$N$5001,"",0)
                   )/1000,
                 0)</f>
        <v>0</v>
      </c>
      <c r="J90" s="466">
        <f>IF(H90&gt;0,'Lead &amp; Rate'!$C$24,)</f>
        <v>0</v>
      </c>
      <c r="K90" s="466" cm="1">
        <f t="array" ref="K90">IFERROR(
               _xlfn.IFS(
                       _xlfn.XLOOKUP($F90,SR!$E$1:$E$5001,SR!$J$1:$J$5001,"",0)&gt;0,'Lead &amp; Rate'!$C$25,
                       _xlfn.XLOOKUP($F90,SR!$E$1:$E$5001,SR!$K$1:$K$5001,"",0)&gt;0,'Lead &amp; Rate'!$C$20,
                       _xlfn.XLOOKUP($F90,SR!$E$1:$E$5001,SR!$L$1:$L$5001,"",0)&gt;0,'Lead &amp; Rate'!$C$21,
                       _xlfn.XLOOKUP($F90,SR!$E$1:$E$5001,SR!$M$1:$M$5001,"",0)&gt;0,'Lead &amp; Rate'!$C$22,
                       _xlfn.XLOOKUP($F90,SR!$E$1:$E$5001,SR!$N$1:$N$5001,"",0)&gt;0,'Lead &amp; Rate'!$C$23
                   ),
                 0)</f>
        <v>0</v>
      </c>
      <c r="L90" s="466">
        <f t="shared" si="4"/>
        <v>0</v>
      </c>
      <c r="M90" s="466">
        <f>IF(H90&gt;0,'Lead &amp; Rate'!$D$24,)</f>
        <v>0</v>
      </c>
      <c r="N90" s="466" cm="1">
        <f t="array" ref="N90">IFERROR(
               _xlfn.IFS(
                       _xlfn.XLOOKUP($F90,SR!$E$1:$E$5001,SR!$J$1:$J$5001,"",0)&gt;0,'Lead &amp; Rate'!$D$25,
                       _xlfn.XLOOKUP($F90,SR!$E$1:$E$5001,SR!$K$1:$K$5001,"",0)&gt;0,'Lead &amp; Rate'!$D$20,
                       _xlfn.XLOOKUP($F90,SR!$E$1:$E$5001,SR!$L$1:$L$5001,"",0)&gt;0,'Lead &amp; Rate'!$D$21,
                       _xlfn.XLOOKUP($F90,SR!$E$1:$E$5001,SR!$M$1:$M$5001,"",0)&gt;0,'Lead &amp; Rate'!$D$22,
                       _xlfn.XLOOKUP($F90,SR!$E$1:$E$5001,SR!$N$1:$N$5001,"",0)&gt;0,'Lead &amp; Rate'!$D$23
                   ),
                 0)</f>
        <v>0</v>
      </c>
      <c r="O90" s="466">
        <f t="shared" si="21"/>
        <v>0</v>
      </c>
      <c r="P90" s="466">
        <f t="shared" si="22"/>
        <v>0</v>
      </c>
      <c r="Q90" s="461">
        <f>_xlfn.XLOOKUP($F90,SR!$E$1:$E$5001,SR!$AD$1:$AD$5001,"",0)</f>
        <v>0</v>
      </c>
      <c r="R90" s="461">
        <f>_xlfn.XLOOKUP($F90,SR!$E$1:$E$5001,SR!$AE$1:$AE$5001,"",0)</f>
        <v>0</v>
      </c>
      <c r="S90" s="217">
        <f t="shared" si="23"/>
        <v>2840</v>
      </c>
    </row>
    <row r="91" spans="1:19" s="2" customFormat="1" ht="15.6">
      <c r="A91" s="461"/>
      <c r="B91" s="12" t="s">
        <v>394</v>
      </c>
      <c r="C91" s="462"/>
      <c r="D91" s="462"/>
      <c r="E91" s="462"/>
      <c r="F91" s="462"/>
      <c r="G91" s="478"/>
      <c r="H91" s="462"/>
      <c r="I91" s="462"/>
      <c r="J91" s="478"/>
      <c r="K91" s="478"/>
      <c r="L91" s="478"/>
      <c r="M91" s="478"/>
      <c r="N91" s="478"/>
      <c r="O91" s="478"/>
      <c r="P91" s="478"/>
      <c r="Q91" s="462"/>
      <c r="R91" s="462"/>
      <c r="S91" s="53"/>
    </row>
    <row r="92" spans="1:19" s="2" customFormat="1" ht="120">
      <c r="A92" s="461">
        <f>AbsQty!A1178</f>
        <v>45</v>
      </c>
      <c r="B92" s="457" t="str">
        <f>_xlfn.XLOOKUP($F92,SR!$E83:$E5082,SR!$A83:$A5082,"",0)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92" s="461" t="str">
        <f>_xlfn.XLOOKUP($F92,SR!$E:$E,SR!$B:$B,"Not Found",0)</f>
        <v>Cum</v>
      </c>
      <c r="D92" s="461" t="str">
        <f>_xlfn.XLOOKUP($F92,SR!$E:$E,SR!$C:$C,"Not Found",0)</f>
        <v>NH ZONE BENGALURU 2022-23.</v>
      </c>
      <c r="E92" s="461">
        <f>_xlfn.XLOOKUP($F92,SR!$E:$E,SR!$D:$D,"Not Found",0)</f>
        <v>19</v>
      </c>
      <c r="F92" s="461" t="str">
        <f>_xlfn.XLOOKUP(A92,AbsQty!$A:$A,AbsQty!$J:$J,,0)</f>
        <v>3.13 (i) B</v>
      </c>
      <c r="G92" s="469" cm="1">
        <f t="array" ref="G92">_xlfn.IFS(
          $C$7=3,_xlfn.XLOOKUP($F92,SR!$E$1:$E$5001,SR!$F$1:$F$5001,"",0),
          $C$7=2,_xlfn.XLOOKUP($F92,SR!$E$1:$E$5001,SR!$G$1:$G$5001,"",0),
          $C$7=1,_xlfn.XLOOKUP($F92,SR!$E$1:$E$5001,SR!$H$1:$H$5001,"",0)
         )</f>
        <v>81</v>
      </c>
      <c r="H92" s="461">
        <f>_xlfn.XLOOKUP($F92,SR!$E:$E,SR!$I:$I,"Not Found",0)/1000</f>
        <v>0</v>
      </c>
      <c r="I92" s="461" cm="1">
        <f t="array" ref="I92">IFERROR(
               _xlfn.IFS(
                       _xlfn.XLOOKUP($F92,SR!$E$1:$E$5001,SR!$J$1:$J$5001,"",0)&gt;0,_xlfn.XLOOKUP($F92,SR!$E$1:$E$5001,SR!$J$1:$J$5001,"",0),
                       _xlfn.XLOOKUP($F92,SR!$E$1:$E$5001,SR!$K$1:$K$5001,"",0)&gt;0,_xlfn.XLOOKUP($F92,SR!$E$1:$E$5001,SR!$K$1:$K$5001,"",0),
                       _xlfn.XLOOKUP($F92,SR!$E$1:$E$5001,SR!$L$1:$L$5001,"",0)&gt;0,_xlfn.XLOOKUP($F92,SR!$E$1:$E$5001,SR!$L$1:$L$5001,"",0),
                       _xlfn.XLOOKUP($F92,SR!$E$1:$E$5001,SR!$M$1:$M$5001,"",0)&gt;0,_xlfn.XLOOKUP($F92,SR!$E$1:$E$5001,SR!$M$1:$M$5001,"",0),
                       _xlfn.XLOOKUP($F92,SR!$E$1:$E$5001,SR!$N$1:$N$5001,"",0)&gt;0,_xlfn.XLOOKUP($F92,SR!$E$1:$E$5001,SR!$N$1:$N$5001,"",0)
                   )/1000,
                 0)</f>
        <v>0</v>
      </c>
      <c r="J92" s="466">
        <f>IF(H92&gt;0,'Lead &amp; Rate'!$C$24,)</f>
        <v>0</v>
      </c>
      <c r="K92" s="466" cm="1">
        <f t="array" ref="K92">IFERROR(
               _xlfn.IFS(
                       _xlfn.XLOOKUP($F92,SR!$E$1:$E$5001,SR!$J$1:$J$5001,"",0)&gt;0,'Lead &amp; Rate'!$C$25,
                       _xlfn.XLOOKUP($F92,SR!$E$1:$E$5001,SR!$K$1:$K$5001,"",0)&gt;0,'Lead &amp; Rate'!$C$20,
                       _xlfn.XLOOKUP($F92,SR!$E$1:$E$5001,SR!$L$1:$L$5001,"",0)&gt;0,'Lead &amp; Rate'!$C$21,
                       _xlfn.XLOOKUP($F92,SR!$E$1:$E$5001,SR!$M$1:$M$5001,"",0)&gt;0,'Lead &amp; Rate'!$C$22,
                       _xlfn.XLOOKUP($F92,SR!$E$1:$E$5001,SR!$N$1:$N$5001,"",0)&gt;0,'Lead &amp; Rate'!$C$23
                   ),
                 0)</f>
        <v>0</v>
      </c>
      <c r="L92" s="466">
        <f t="shared" ref="L92:L110" si="28">H92*J92+I92*K92</f>
        <v>0</v>
      </c>
      <c r="M92" s="466">
        <f>IF(H92&gt;0,'Lead &amp; Rate'!$D$24,)</f>
        <v>0</v>
      </c>
      <c r="N92" s="466" cm="1">
        <f t="array" ref="N92">IFERROR(
               _xlfn.IFS(
                       _xlfn.XLOOKUP($F92,SR!$E$1:$E$5001,SR!$J$1:$J$5001,"",0)&gt;0,'Lead &amp; Rate'!$D$25,
                       _xlfn.XLOOKUP($F92,SR!$E$1:$E$5001,SR!$K$1:$K$5001,"",0)&gt;0,'Lead &amp; Rate'!$D$20,
                       _xlfn.XLOOKUP($F92,SR!$E$1:$E$5001,SR!$L$1:$L$5001,"",0)&gt;0,'Lead &amp; Rate'!$D$21,
                       _xlfn.XLOOKUP($F92,SR!$E$1:$E$5001,SR!$M$1:$M$5001,"",0)&gt;0,'Lead &amp; Rate'!$D$22,
                       _xlfn.XLOOKUP($F92,SR!$E$1:$E$5001,SR!$N$1:$N$5001,"",0)&gt;0,'Lead &amp; Rate'!$D$23
                   ),
                 0)</f>
        <v>0</v>
      </c>
      <c r="O92" s="466">
        <f t="shared" si="21"/>
        <v>0</v>
      </c>
      <c r="P92" s="466">
        <f t="shared" si="22"/>
        <v>0</v>
      </c>
      <c r="Q92" s="461">
        <f>_xlfn.XLOOKUP($F92,SR!$E$1:$E$5001,SR!$AD$1:$AD$5001,"",0)</f>
        <v>0</v>
      </c>
      <c r="R92" s="461">
        <f>_xlfn.XLOOKUP($F92,SR!$E$1:$E$5001,SR!$AE$1:$AE$5001,"",0)</f>
        <v>0</v>
      </c>
      <c r="S92" s="217">
        <f t="shared" si="23"/>
        <v>81</v>
      </c>
    </row>
    <row r="93" spans="1:19" s="2" customFormat="1" ht="150">
      <c r="A93" s="461">
        <f>AbsQty!A1186</f>
        <v>46</v>
      </c>
      <c r="B93" s="457" t="str">
        <f>_xlfn.XLOOKUP($F93,SR!$E84:$E5083,SR!$A84:$A5083,"",0)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C93" s="461" t="str">
        <f>_xlfn.XLOOKUP($F93,SR!$E:$E,SR!$B:$B,"Not Found",0)</f>
        <v>cum</v>
      </c>
      <c r="D93" s="461" t="str">
        <f>_xlfn.XLOOKUP($F93,SR!$E:$E,SR!$C:$C,"Not Found",0)</f>
        <v>NH ZONE BENGALURU 2022-23.</v>
      </c>
      <c r="E93" s="461">
        <f>_xlfn.XLOOKUP($F93,SR!$E:$E,SR!$D:$D,"Not Found",0)</f>
        <v>133</v>
      </c>
      <c r="F93" s="461" t="str">
        <f>_xlfn.XLOOKUP(A93,AbsQty!$A:$A,AbsQty!$J:$J,,0)</f>
        <v>9.06 A - Case I</v>
      </c>
      <c r="G93" s="469" cm="1">
        <f t="array" ref="G93">_xlfn.IFS(
          $C$7=3,_xlfn.XLOOKUP($F93,SR!$E$1:$E$5001,SR!$F$1:$F$5001,"",0),
          $C$7=2,_xlfn.XLOOKUP($F93,SR!$E$1:$E$5001,SR!$G$1:$G$5001,"",0),
          $C$7=1,_xlfn.XLOOKUP($F93,SR!$E$1:$E$5001,SR!$H$1:$H$5001,"",0)
         )</f>
        <v>5299</v>
      </c>
      <c r="H93" s="461">
        <f>_xlfn.XLOOKUP($F93,SR!$E:$E,SR!$I:$I,"Not Found",0)/1000</f>
        <v>0.27500000000000002</v>
      </c>
      <c r="I93" s="461" cm="1">
        <f t="array" ref="I93">IFERROR(
               _xlfn.IFS(
                       _xlfn.XLOOKUP($F93,SR!$E$1:$E$5001,SR!$J$1:$J$5001,"",0)&gt;0,_xlfn.XLOOKUP($F93,SR!$E$1:$E$5001,SR!$J$1:$J$5001,"",0),
                       _xlfn.XLOOKUP($F93,SR!$E$1:$E$5001,SR!$K$1:$K$5001,"",0)&gt;0,_xlfn.XLOOKUP($F93,SR!$E$1:$E$5001,SR!$K$1:$K$5001,"",0),
                       _xlfn.XLOOKUP($F93,SR!$E$1:$E$5001,SR!$L$1:$L$5001,"",0)&gt;0,_xlfn.XLOOKUP($F93,SR!$E$1:$E$5001,SR!$L$1:$L$5001,"",0),
                       _xlfn.XLOOKUP($F93,SR!$E$1:$E$5001,SR!$M$1:$M$5001,"",0)&gt;0,_xlfn.XLOOKUP($F93,SR!$E$1:$E$5001,SR!$M$1:$M$5001,"",0),
                       _xlfn.XLOOKUP($F93,SR!$E$1:$E$5001,SR!$N$1:$N$5001,"",0)&gt;0,_xlfn.XLOOKUP($F93,SR!$E$1:$E$5001,SR!$N$1:$N$5001,"",0)
                   )/1000,
                 0)</f>
        <v>0</v>
      </c>
      <c r="J93" s="466">
        <f>IF(H93&gt;0,'Lead &amp; Rate'!$C$24,)</f>
        <v>6100</v>
      </c>
      <c r="K93" s="466" cm="1">
        <f t="array" ref="K93">IFERROR(
               _xlfn.IFS(
                       _xlfn.XLOOKUP($F93,SR!$E$1:$E$5001,SR!$J$1:$J$5001,"",0)&gt;0,'Lead &amp; Rate'!$C$25,
                       _xlfn.XLOOKUP($F93,SR!$E$1:$E$5001,SR!$K$1:$K$5001,"",0)&gt;0,'Lead &amp; Rate'!$C$20,
                       _xlfn.XLOOKUP($F93,SR!$E$1:$E$5001,SR!$L$1:$L$5001,"",0)&gt;0,'Lead &amp; Rate'!$C$21,
                       _xlfn.XLOOKUP($F93,SR!$E$1:$E$5001,SR!$M$1:$M$5001,"",0)&gt;0,'Lead &amp; Rate'!$C$22,
                       _xlfn.XLOOKUP($F93,SR!$E$1:$E$5001,SR!$N$1:$N$5001,"",0)&gt;0,'Lead &amp; Rate'!$C$23
                   ),
                 0)</f>
        <v>0</v>
      </c>
      <c r="L93" s="466">
        <f t="shared" si="28"/>
        <v>1677.5000000000002</v>
      </c>
      <c r="M93" s="466">
        <f>IF(H93&gt;0,'Lead &amp; Rate'!$D$24,)</f>
        <v>5800</v>
      </c>
      <c r="N93" s="466" cm="1">
        <f t="array" ref="N93">IFERROR(
               _xlfn.IFS(
                       _xlfn.XLOOKUP($F93,SR!$E$1:$E$5001,SR!$J$1:$J$5001,"",0)&gt;0,'Lead &amp; Rate'!$D$25,
                       _xlfn.XLOOKUP($F93,SR!$E$1:$E$5001,SR!$K$1:$K$5001,"",0)&gt;0,'Lead &amp; Rate'!$D$20,
                       _xlfn.XLOOKUP($F93,SR!$E$1:$E$5001,SR!$L$1:$L$5001,"",0)&gt;0,'Lead &amp; Rate'!$D$21,
                       _xlfn.XLOOKUP($F93,SR!$E$1:$E$5001,SR!$M$1:$M$5001,"",0)&gt;0,'Lead &amp; Rate'!$D$22,
                       _xlfn.XLOOKUP($F93,SR!$E$1:$E$5001,SR!$N$1:$N$5001,"",0)&gt;0,'Lead &amp; Rate'!$D$23
                   ),
                 0)</f>
        <v>0</v>
      </c>
      <c r="O93" s="466">
        <f t="shared" si="21"/>
        <v>1595.0000000000002</v>
      </c>
      <c r="P93" s="466">
        <f t="shared" si="22"/>
        <v>-82.5</v>
      </c>
      <c r="Q93" s="461">
        <f>_xlfn.XLOOKUP($F93,SR!$E$1:$E$5001,SR!$AD$1:$AD$5001,"",0)</f>
        <v>0</v>
      </c>
      <c r="R93" s="461">
        <f>_xlfn.XLOOKUP($F93,SR!$E$1:$E$5001,SR!$AE$1:$AE$5001,"",0)</f>
        <v>0</v>
      </c>
      <c r="S93" s="217">
        <f t="shared" si="23"/>
        <v>5216.5</v>
      </c>
    </row>
    <row r="94" spans="1:19" s="2" customFormat="1" ht="150">
      <c r="A94" s="461">
        <f>AbsQty!A1195</f>
        <v>47</v>
      </c>
      <c r="B94" s="457" t="str">
        <f>_xlfn.XLOOKUP($F94,SR!$E85:$E5084,SR!$A85:$A5084,"",0)</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 PCC Grade M25 using batching plant transit mixer &amp; Concrete pump</v>
      </c>
      <c r="C94" s="461" t="str">
        <f>_xlfn.XLOOKUP($F94,SR!$E:$E,SR!$B:$B,"Not Found",0)</f>
        <v>cum</v>
      </c>
      <c r="D94" s="461" t="str">
        <f>_xlfn.XLOOKUP($F94,SR!$E:$E,SR!$C:$C,"Not Found",0)</f>
        <v>NH ZONE BENGALURU 2022-23.</v>
      </c>
      <c r="E94" s="461">
        <f>_xlfn.XLOOKUP($F94,SR!$E:$E,SR!$D:$D,"Not Found",0)</f>
        <v>134</v>
      </c>
      <c r="F94" s="461" t="str">
        <f>_xlfn.XLOOKUP(A94,AbsQty!$A:$A,AbsQty!$J:$J,,0)</f>
        <v>9.06 D - Case I</v>
      </c>
      <c r="G94" s="469" cm="1">
        <f t="array" ref="G94">_xlfn.IFS(
          $C$7=3,_xlfn.XLOOKUP($F94,SR!$E$1:$E$5001,SR!$F$1:$F$5001,"",0),
          $C$7=2,_xlfn.XLOOKUP($F94,SR!$E$1:$E$5001,SR!$G$1:$G$5001,"",0),
          $C$7=1,_xlfn.XLOOKUP($F94,SR!$E$1:$E$5001,SR!$H$1:$H$5001,"",0)
         )</f>
        <v>6338</v>
      </c>
      <c r="H94" s="461">
        <f>_xlfn.XLOOKUP($F94,SR!$E:$E,SR!$I:$I,"Not Found",0)/1000</f>
        <v>0.39957999999999999</v>
      </c>
      <c r="I94" s="461" cm="1">
        <f t="array" ref="I94">IFERROR(
               _xlfn.IFS(
                       _xlfn.XLOOKUP($F94,SR!$E$1:$E$5001,SR!$J$1:$J$5001,"",0)&gt;0,_xlfn.XLOOKUP($F94,SR!$E$1:$E$5001,SR!$J$1:$J$5001,"",0),
                       _xlfn.XLOOKUP($F94,SR!$E$1:$E$5001,SR!$K$1:$K$5001,"",0)&gt;0,_xlfn.XLOOKUP($F94,SR!$E$1:$E$5001,SR!$K$1:$K$5001,"",0),
                       _xlfn.XLOOKUP($F94,SR!$E$1:$E$5001,SR!$L$1:$L$5001,"",0)&gt;0,_xlfn.XLOOKUP($F94,SR!$E$1:$E$5001,SR!$L$1:$L$5001,"",0),
                       _xlfn.XLOOKUP($F94,SR!$E$1:$E$5001,SR!$M$1:$M$5001,"",0)&gt;0,_xlfn.XLOOKUP($F94,SR!$E$1:$E$5001,SR!$M$1:$M$5001,"",0),
                       _xlfn.XLOOKUP($F94,SR!$E$1:$E$5001,SR!$N$1:$N$5001,"",0)&gt;0,_xlfn.XLOOKUP($F94,SR!$E$1:$E$5001,SR!$N$1:$N$5001,"",0)
                   )/1000,
                 0)</f>
        <v>0</v>
      </c>
      <c r="J94" s="466">
        <f>IF(H94&gt;0,'Lead &amp; Rate'!$C$24,)</f>
        <v>6100</v>
      </c>
      <c r="K94" s="466" cm="1">
        <f t="array" ref="K94">IFERROR(
               _xlfn.IFS(
                       _xlfn.XLOOKUP($F94,SR!$E$1:$E$5001,SR!$J$1:$J$5001,"",0)&gt;0,'Lead &amp; Rate'!$C$25,
                       _xlfn.XLOOKUP($F94,SR!$E$1:$E$5001,SR!$K$1:$K$5001,"",0)&gt;0,'Lead &amp; Rate'!$C$20,
                       _xlfn.XLOOKUP($F94,SR!$E$1:$E$5001,SR!$L$1:$L$5001,"",0)&gt;0,'Lead &amp; Rate'!$C$21,
                       _xlfn.XLOOKUP($F94,SR!$E$1:$E$5001,SR!$M$1:$M$5001,"",0)&gt;0,'Lead &amp; Rate'!$C$22,
                       _xlfn.XLOOKUP($F94,SR!$E$1:$E$5001,SR!$N$1:$N$5001,"",0)&gt;0,'Lead &amp; Rate'!$C$23
                   ),
                 0)</f>
        <v>0</v>
      </c>
      <c r="L94" s="466">
        <f t="shared" si="28"/>
        <v>2437.4380000000001</v>
      </c>
      <c r="M94" s="466">
        <f>IF(H94&gt;0,'Lead &amp; Rate'!$D$24,)</f>
        <v>5800</v>
      </c>
      <c r="N94" s="466" cm="1">
        <f t="array" ref="N94">IFERROR(
               _xlfn.IFS(
                       _xlfn.XLOOKUP($F94,SR!$E$1:$E$5001,SR!$J$1:$J$5001,"",0)&gt;0,'Lead &amp; Rate'!$D$25,
                       _xlfn.XLOOKUP($F94,SR!$E$1:$E$5001,SR!$K$1:$K$5001,"",0)&gt;0,'Lead &amp; Rate'!$D$20,
                       _xlfn.XLOOKUP($F94,SR!$E$1:$E$5001,SR!$L$1:$L$5001,"",0)&gt;0,'Lead &amp; Rate'!$D$21,
                       _xlfn.XLOOKUP($F94,SR!$E$1:$E$5001,SR!$M$1:$M$5001,"",0)&gt;0,'Lead &amp; Rate'!$D$22,
                       _xlfn.XLOOKUP($F94,SR!$E$1:$E$5001,SR!$N$1:$N$5001,"",0)&gt;0,'Lead &amp; Rate'!$D$23
                   ),
                 0)</f>
        <v>0</v>
      </c>
      <c r="O94" s="466">
        <f t="shared" si="21"/>
        <v>2317.5639999999999</v>
      </c>
      <c r="P94" s="466">
        <f t="shared" si="22"/>
        <v>-119.87400000000025</v>
      </c>
      <c r="Q94" s="461">
        <f>_xlfn.XLOOKUP($F94,SR!$E$1:$E$5001,SR!$AD$1:$AD$5001,"",0)</f>
        <v>0</v>
      </c>
      <c r="R94" s="461">
        <f>_xlfn.XLOOKUP($F94,SR!$E$1:$E$5001,SR!$AE$1:$AE$5001,"",0)</f>
        <v>0</v>
      </c>
      <c r="S94" s="217">
        <f t="shared" si="23"/>
        <v>6218.1260000000002</v>
      </c>
    </row>
    <row r="95" spans="1:19" s="2" customFormat="1" ht="135">
      <c r="A95" s="461">
        <f>AbsQty!A1212</f>
        <v>48</v>
      </c>
      <c r="B95" s="457" t="str">
        <f>_xlfn.XLOOKUP($F95,SR!$E86:$E5085,SR!$A86:$A5085,"",0)</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95" s="461" t="str">
        <f>_xlfn.XLOOKUP($F95,SR!$E:$E,SR!$B:$B,"Not Found",0)</f>
        <v>MT</v>
      </c>
      <c r="D95" s="461" t="str">
        <f>_xlfn.XLOOKUP($F95,SR!$E:$E,SR!$C:$C,"Not Found",0)</f>
        <v>NH ZONE BENGALURU 2022-23.</v>
      </c>
      <c r="E95" s="461">
        <f>_xlfn.XLOOKUP($F95,SR!$E:$E,SR!$D:$D,"Not Found",0)</f>
        <v>134</v>
      </c>
      <c r="F95" s="461">
        <f>_xlfn.XLOOKUP(A95,AbsQty!$A:$A,AbsQty!$J:$J,,0)</f>
        <v>9.07</v>
      </c>
      <c r="G95" s="469" cm="1">
        <f t="array" ref="G95">_xlfn.IFS(
          $C$7=3,_xlfn.XLOOKUP($F95,SR!$E$1:$E$5001,SR!$F$1:$F$5001,"",0),
          $C$7=2,_xlfn.XLOOKUP($F95,SR!$E$1:$E$5001,SR!$G$1:$G$5001,"",0),
          $C$7=1,_xlfn.XLOOKUP($F95,SR!$E$1:$E$5001,SR!$H$1:$H$5001,"",0)
         )</f>
        <v>88620</v>
      </c>
      <c r="H95" s="461">
        <f>_xlfn.XLOOKUP($F95,SR!$E:$E,SR!$I:$I,"Not Found",0)/1000</f>
        <v>0</v>
      </c>
      <c r="I95" s="461" cm="1">
        <f t="array" ref="I95">IFERROR(
               _xlfn.IFS(
                       _xlfn.XLOOKUP($F95,SR!$E$1:$E$5001,SR!$J$1:$J$5001,"",0)&gt;0,_xlfn.XLOOKUP($F95,SR!$E$1:$E$5001,SR!$J$1:$J$5001,"",0),
                       _xlfn.XLOOKUP($F95,SR!$E$1:$E$5001,SR!$K$1:$K$5001,"",0)&gt;0,_xlfn.XLOOKUP($F95,SR!$E$1:$E$5001,SR!$K$1:$K$5001,"",0),
                       _xlfn.XLOOKUP($F95,SR!$E$1:$E$5001,SR!$L$1:$L$5001,"",0)&gt;0,_xlfn.XLOOKUP($F95,SR!$E$1:$E$5001,SR!$L$1:$L$5001,"",0),
                       _xlfn.XLOOKUP($F95,SR!$E$1:$E$5001,SR!$M$1:$M$5001,"",0)&gt;0,_xlfn.XLOOKUP($F95,SR!$E$1:$E$5001,SR!$M$1:$M$5001,"",0),
                       _xlfn.XLOOKUP($F95,SR!$E$1:$E$5001,SR!$N$1:$N$5001,"",0)&gt;0,_xlfn.XLOOKUP($F95,SR!$E$1:$E$5001,SR!$N$1:$N$5001,"",0)
                   )/1000,
                 0)</f>
        <v>1.05</v>
      </c>
      <c r="J95" s="466">
        <f>IF(H95&gt;0,'Lead &amp; Rate'!$C$24,)</f>
        <v>0</v>
      </c>
      <c r="K95" s="466" cm="1">
        <f t="array" ref="K95">IFERROR(
               _xlfn.IFS(
                       _xlfn.XLOOKUP($F95,SR!$E$1:$E$5001,SR!$J$1:$J$5001,"",0)&gt;0,'Lead &amp; Rate'!$C$25,
                       _xlfn.XLOOKUP($F95,SR!$E$1:$E$5001,SR!$K$1:$K$5001,"",0)&gt;0,'Lead &amp; Rate'!$C$20,
                       _xlfn.XLOOKUP($F95,SR!$E$1:$E$5001,SR!$L$1:$L$5001,"",0)&gt;0,'Lead &amp; Rate'!$C$21,
                       _xlfn.XLOOKUP($F95,SR!$E$1:$E$5001,SR!$M$1:$M$5001,"",0)&gt;0,'Lead &amp; Rate'!$C$22,
                       _xlfn.XLOOKUP($F95,SR!$E$1:$E$5001,SR!$N$1:$N$5001,"",0)&gt;0,'Lead &amp; Rate'!$C$23
                   ),
                 0)</f>
        <v>68100</v>
      </c>
      <c r="L95" s="466">
        <f t="shared" si="28"/>
        <v>71505</v>
      </c>
      <c r="M95" s="466">
        <f>IF(H95&gt;0,'Lead &amp; Rate'!$D$24,)</f>
        <v>0</v>
      </c>
      <c r="N95" s="466" cm="1">
        <f t="array" ref="N95">IFERROR(
               _xlfn.IFS(
                       _xlfn.XLOOKUP($F95,SR!$E$1:$E$5001,SR!$J$1:$J$5001,"",0)&gt;0,'Lead &amp; Rate'!$D$25,
                       _xlfn.XLOOKUP($F95,SR!$E$1:$E$5001,SR!$K$1:$K$5001,"",0)&gt;0,'Lead &amp; Rate'!$D$20,
                       _xlfn.XLOOKUP($F95,SR!$E$1:$E$5001,SR!$L$1:$L$5001,"",0)&gt;0,'Lead &amp; Rate'!$D$21,
                       _xlfn.XLOOKUP($F95,SR!$E$1:$E$5001,SR!$M$1:$M$5001,"",0)&gt;0,'Lead &amp; Rate'!$D$22,
                       _xlfn.XLOOKUP($F95,SR!$E$1:$E$5001,SR!$N$1:$N$5001,"",0)&gt;0,'Lead &amp; Rate'!$D$23
                   ),
                 0)</f>
        <v>59050</v>
      </c>
      <c r="O95" s="466">
        <f t="shared" si="21"/>
        <v>62002.5</v>
      </c>
      <c r="P95" s="466">
        <f t="shared" si="22"/>
        <v>-9502.5</v>
      </c>
      <c r="Q95" s="461">
        <f>_xlfn.XLOOKUP($F95,SR!$E$1:$E$5001,SR!$AD$1:$AD$5001,"",0)</f>
        <v>0</v>
      </c>
      <c r="R95" s="461">
        <f>_xlfn.XLOOKUP($F95,SR!$E$1:$E$5001,SR!$AE$1:$AE$5001,"",0)</f>
        <v>0</v>
      </c>
      <c r="S95" s="217">
        <f t="shared" si="23"/>
        <v>79117.5</v>
      </c>
    </row>
    <row r="96" spans="1:19" s="2" customFormat="1" ht="120">
      <c r="A96" s="461">
        <f>AbsQty!A1218</f>
        <v>49</v>
      </c>
      <c r="B96" s="457" t="str">
        <f>_xlfn.XLOOKUP($F96,SR!$E87:$E5086,SR!$A87:$A5086,"",0)</f>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including cost of all labour, material, usage charges of machinery, lead, lifts, loading, unloading, transporting,, etc., complete.</v>
      </c>
      <c r="C96" s="461" t="str">
        <f>_xlfn.XLOOKUP($F96,SR!$E:$E,SR!$B:$B,"Not Found",0)</f>
        <v>Cum</v>
      </c>
      <c r="D96" s="461" t="str">
        <f>_xlfn.XLOOKUP($F96,SR!$E:$E,SR!$C:$C,"Not Found",0)</f>
        <v>NH ZONE BENGALURU 2022-23.</v>
      </c>
      <c r="E96" s="461">
        <f>_xlfn.XLOOKUP($F96,SR!$E:$E,SR!$D:$D,"Not Found",0)</f>
        <v>202</v>
      </c>
      <c r="F96" s="461">
        <f>_xlfn.XLOOKUP(A96,AbsQty!$A:$A,AbsQty!$J:$J,,0)</f>
        <v>13.1</v>
      </c>
      <c r="G96" s="469" cm="1">
        <f t="array" ref="G96">_xlfn.IFS(
          $C$7=3,_xlfn.XLOOKUP($F96,SR!$E$1:$E$5001,SR!$F$1:$F$5001,"",0),
          $C$7=2,_xlfn.XLOOKUP($F96,SR!$E$1:$E$5001,SR!$G$1:$G$5001,"",0),
          $C$7=1,_xlfn.XLOOKUP($F96,SR!$E$1:$E$5001,SR!$H$1:$H$5001,"",0)
         )</f>
        <v>2549</v>
      </c>
      <c r="H96" s="461">
        <f>_xlfn.XLOOKUP($F96,SR!$E:$E,SR!$I:$I,"Not Found",0)/1000</f>
        <v>0</v>
      </c>
      <c r="I96" s="461" cm="1">
        <f t="array" ref="I96">IFERROR(
               _xlfn.IFS(
                       _xlfn.XLOOKUP($F96,SR!$E$1:$E$5001,SR!$J$1:$J$5001,"",0)&gt;0,_xlfn.XLOOKUP($F96,SR!$E$1:$E$5001,SR!$J$1:$J$5001,"",0),
                       _xlfn.XLOOKUP($F96,SR!$E$1:$E$5001,SR!$K$1:$K$5001,"",0)&gt;0,_xlfn.XLOOKUP($F96,SR!$E$1:$E$5001,SR!$K$1:$K$5001,"",0),
                       _xlfn.XLOOKUP($F96,SR!$E$1:$E$5001,SR!$L$1:$L$5001,"",0)&gt;0,_xlfn.XLOOKUP($F96,SR!$E$1:$E$5001,SR!$L$1:$L$5001,"",0),
                       _xlfn.XLOOKUP($F96,SR!$E$1:$E$5001,SR!$M$1:$M$5001,"",0)&gt;0,_xlfn.XLOOKUP($F96,SR!$E$1:$E$5001,SR!$M$1:$M$5001,"",0),
                       _xlfn.XLOOKUP($F96,SR!$E$1:$E$5001,SR!$N$1:$N$5001,"",0)&gt;0,_xlfn.XLOOKUP($F96,SR!$E$1:$E$5001,SR!$N$1:$N$5001,"",0)
                   )/1000,
                 0)</f>
        <v>0</v>
      </c>
      <c r="J96" s="466">
        <f>IF(H96&gt;0,'Lead &amp; Rate'!$C$24,)</f>
        <v>0</v>
      </c>
      <c r="K96" s="466" cm="1">
        <f t="array" ref="K96">IFERROR(
               _xlfn.IFS(
                       _xlfn.XLOOKUP($F96,SR!$E$1:$E$5001,SR!$J$1:$J$5001,"",0)&gt;0,'Lead &amp; Rate'!$C$25,
                       _xlfn.XLOOKUP($F96,SR!$E$1:$E$5001,SR!$K$1:$K$5001,"",0)&gt;0,'Lead &amp; Rate'!$C$20,
                       _xlfn.XLOOKUP($F96,SR!$E$1:$E$5001,SR!$L$1:$L$5001,"",0)&gt;0,'Lead &amp; Rate'!$C$21,
                       _xlfn.XLOOKUP($F96,SR!$E$1:$E$5001,SR!$M$1:$M$5001,"",0)&gt;0,'Lead &amp; Rate'!$C$22,
                       _xlfn.XLOOKUP($F96,SR!$E$1:$E$5001,SR!$N$1:$N$5001,"",0)&gt;0,'Lead &amp; Rate'!$C$23
                   ),
                 0)</f>
        <v>0</v>
      </c>
      <c r="L96" s="466">
        <f t="shared" ref="L96:L97" si="29">H96*J96+I96*K96</f>
        <v>0</v>
      </c>
      <c r="M96" s="466">
        <f>IF(H96&gt;0,'Lead &amp; Rate'!$D$24,)</f>
        <v>0</v>
      </c>
      <c r="N96" s="466" cm="1">
        <f t="array" ref="N96">IFERROR(
               _xlfn.IFS(
                       _xlfn.XLOOKUP($F96,SR!$E$1:$E$5001,SR!$J$1:$J$5001,"",0)&gt;0,'Lead &amp; Rate'!$D$25,
                       _xlfn.XLOOKUP($F96,SR!$E$1:$E$5001,SR!$K$1:$K$5001,"",0)&gt;0,'Lead &amp; Rate'!$D$20,
                       _xlfn.XLOOKUP($F96,SR!$E$1:$E$5001,SR!$L$1:$L$5001,"",0)&gt;0,'Lead &amp; Rate'!$D$21,
                       _xlfn.XLOOKUP($F96,SR!$E$1:$E$5001,SR!$M$1:$M$5001,"",0)&gt;0,'Lead &amp; Rate'!$D$22,
                       _xlfn.XLOOKUP($F96,SR!$E$1:$E$5001,SR!$N$1:$N$5001,"",0)&gt;0,'Lead &amp; Rate'!$D$23
                   ),
                 0)</f>
        <v>0</v>
      </c>
      <c r="O96" s="466">
        <f t="shared" ref="O96:O97" si="30">H96*M96+I96*N96</f>
        <v>0</v>
      </c>
      <c r="P96" s="466">
        <f t="shared" ref="P96:P97" si="31">O96-L96</f>
        <v>0</v>
      </c>
      <c r="Q96" s="461">
        <f>_xlfn.XLOOKUP($F96,SR!$E$1:$E$5001,SR!$AD$1:$AD$5001,"",0)</f>
        <v>0</v>
      </c>
      <c r="R96" s="461">
        <f>_xlfn.XLOOKUP($F96,SR!$E$1:$E$5001,SR!$AE$1:$AE$5001,"",0)</f>
        <v>0</v>
      </c>
      <c r="S96" s="217">
        <f t="shared" ref="S96:S97" si="32">G96+P96+Q96+R96</f>
        <v>2549</v>
      </c>
    </row>
    <row r="97" spans="1:19" s="2" customFormat="1" ht="105">
      <c r="A97" s="461">
        <f>AbsQty!A1223</f>
        <v>50</v>
      </c>
      <c r="B97" s="457" t="str">
        <f>_xlfn.XLOOKUP($F97,SR!$E88:$E5087,SR!$A88:$A5087,"",0)</f>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C97" s="461" t="str">
        <f>_xlfn.XLOOKUP($F97,SR!$E:$E,SR!$B:$B,"Not Found",0)</f>
        <v>Mtrs</v>
      </c>
      <c r="D97" s="461" t="str">
        <f>_xlfn.XLOOKUP($F97,SR!$E:$E,SR!$C:$C,"Not Found",0)</f>
        <v>NH ZONE BENGALURU 2022-23.</v>
      </c>
      <c r="E97" s="461">
        <f>_xlfn.XLOOKUP($F97,SR!$E:$E,SR!$D:$D,"Not Found",0)</f>
        <v>201</v>
      </c>
      <c r="F97" s="461" t="str">
        <f>_xlfn.XLOOKUP(A97,AbsQty!$A:$A,AbsQty!$J:$J,,0)</f>
        <v>13.08 b</v>
      </c>
      <c r="G97" s="469" cm="1">
        <f t="array" ref="G97">_xlfn.IFS(
          $C$7=3,_xlfn.XLOOKUP($F97,SR!$E$1:$E$5001,SR!$F$1:$F$5001,"",0),
          $C$7=2,_xlfn.XLOOKUP($F97,SR!$E$1:$E$5001,SR!$G$1:$G$5001,"",0),
          $C$7=1,_xlfn.XLOOKUP($F97,SR!$E$1:$E$5001,SR!$H$1:$H$5001,"",0)
         )</f>
        <v>367</v>
      </c>
      <c r="H97" s="461">
        <f>_xlfn.XLOOKUP($F97,SR!$E:$E,SR!$I:$I,"Not Found",0)/1000</f>
        <v>0</v>
      </c>
      <c r="I97" s="461" cm="1">
        <f t="array" ref="I97">IFERROR(
               _xlfn.IFS(
                       _xlfn.XLOOKUP($F97,SR!$E$1:$E$5001,SR!$J$1:$J$5001,"",0)&gt;0,_xlfn.XLOOKUP($F97,SR!$E$1:$E$5001,SR!$J$1:$J$5001,"",0),
                       _xlfn.XLOOKUP($F97,SR!$E$1:$E$5001,SR!$K$1:$K$5001,"",0)&gt;0,_xlfn.XLOOKUP($F97,SR!$E$1:$E$5001,SR!$K$1:$K$5001,"",0),
                       _xlfn.XLOOKUP($F97,SR!$E$1:$E$5001,SR!$L$1:$L$5001,"",0)&gt;0,_xlfn.XLOOKUP($F97,SR!$E$1:$E$5001,SR!$L$1:$L$5001,"",0),
                       _xlfn.XLOOKUP($F97,SR!$E$1:$E$5001,SR!$M$1:$M$5001,"",0)&gt;0,_xlfn.XLOOKUP($F97,SR!$E$1:$E$5001,SR!$M$1:$M$5001,"",0),
                       _xlfn.XLOOKUP($F97,SR!$E$1:$E$5001,SR!$N$1:$N$5001,"",0)&gt;0,_xlfn.XLOOKUP($F97,SR!$E$1:$E$5001,SR!$N$1:$N$5001,"",0)
                   )/1000,
                 0)</f>
        <v>0</v>
      </c>
      <c r="J97" s="466">
        <f>IF(H97&gt;0,'Lead &amp; Rate'!$C$24,)</f>
        <v>0</v>
      </c>
      <c r="K97" s="466" cm="1">
        <f t="array" ref="K97">IFERROR(
               _xlfn.IFS(
                       _xlfn.XLOOKUP($F97,SR!$E$1:$E$5001,SR!$J$1:$J$5001,"",0)&gt;0,'Lead &amp; Rate'!$C$25,
                       _xlfn.XLOOKUP($F97,SR!$E$1:$E$5001,SR!$K$1:$K$5001,"",0)&gt;0,'Lead &amp; Rate'!$C$20,
                       _xlfn.XLOOKUP($F97,SR!$E$1:$E$5001,SR!$L$1:$L$5001,"",0)&gt;0,'Lead &amp; Rate'!$C$21,
                       _xlfn.XLOOKUP($F97,SR!$E$1:$E$5001,SR!$M$1:$M$5001,"",0)&gt;0,'Lead &amp; Rate'!$C$22,
                       _xlfn.XLOOKUP($F97,SR!$E$1:$E$5001,SR!$N$1:$N$5001,"",0)&gt;0,'Lead &amp; Rate'!$C$23
                   ),
                 0)</f>
        <v>0</v>
      </c>
      <c r="L97" s="466">
        <f t="shared" si="29"/>
        <v>0</v>
      </c>
      <c r="M97" s="466">
        <f>IF(H97&gt;0,'Lead &amp; Rate'!$D$24,)</f>
        <v>0</v>
      </c>
      <c r="N97" s="466" cm="1">
        <f t="array" ref="N97">IFERROR(
               _xlfn.IFS(
                       _xlfn.XLOOKUP($F97,SR!$E$1:$E$5001,SR!$J$1:$J$5001,"",0)&gt;0,'Lead &amp; Rate'!$D$25,
                       _xlfn.XLOOKUP($F97,SR!$E$1:$E$5001,SR!$K$1:$K$5001,"",0)&gt;0,'Lead &amp; Rate'!$D$20,
                       _xlfn.XLOOKUP($F97,SR!$E$1:$E$5001,SR!$L$1:$L$5001,"",0)&gt;0,'Lead &amp; Rate'!$D$21,
                       _xlfn.XLOOKUP($F97,SR!$E$1:$E$5001,SR!$M$1:$M$5001,"",0)&gt;0,'Lead &amp; Rate'!$D$22,
                       _xlfn.XLOOKUP($F97,SR!$E$1:$E$5001,SR!$N$1:$N$5001,"",0)&gt;0,'Lead &amp; Rate'!$D$23
                   ),
                 0)</f>
        <v>0</v>
      </c>
      <c r="O97" s="466">
        <f t="shared" si="30"/>
        <v>0</v>
      </c>
      <c r="P97" s="466">
        <f t="shared" si="31"/>
        <v>0</v>
      </c>
      <c r="Q97" s="461">
        <f>_xlfn.XLOOKUP($F97,SR!$E$1:$E$5001,SR!$AD$1:$AD$5001,"",0)</f>
        <v>0</v>
      </c>
      <c r="R97" s="461">
        <f>_xlfn.XLOOKUP($F97,SR!$E$1:$E$5001,SR!$AE$1:$AE$5001,"",0)</f>
        <v>0</v>
      </c>
      <c r="S97" s="217">
        <f t="shared" si="32"/>
        <v>367</v>
      </c>
    </row>
    <row r="98" spans="1:19" s="2" customFormat="1" ht="15.6">
      <c r="A98" s="7"/>
      <c r="B98" s="12" t="s">
        <v>91</v>
      </c>
      <c r="C98" s="8"/>
      <c r="D98" s="462"/>
      <c r="E98" s="462"/>
      <c r="F98" s="462"/>
      <c r="G98" s="478"/>
      <c r="H98" s="462"/>
      <c r="I98" s="462"/>
      <c r="J98" s="478"/>
      <c r="K98" s="478"/>
      <c r="L98" s="478"/>
      <c r="M98" s="478"/>
      <c r="N98" s="478"/>
      <c r="O98" s="478"/>
      <c r="P98" s="478"/>
      <c r="Q98" s="462"/>
      <c r="R98" s="462"/>
      <c r="S98" s="53"/>
    </row>
    <row r="99" spans="1:19" s="2" customFormat="1" ht="120">
      <c r="A99" s="461">
        <f>AbsQty!A1229</f>
        <v>51</v>
      </c>
      <c r="B99" s="457" t="str">
        <f>_xlfn.XLOOKUP($F99,SR!$E88:$E5087,SR!$A88:$A5087,"",0)</f>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C99" s="461" t="str">
        <f>_xlfn.XLOOKUP($F99,SR!$E:$E,SR!$B:$B,"Not Found",0)</f>
        <v>Cum</v>
      </c>
      <c r="D99" s="461" t="str">
        <f>_xlfn.XLOOKUP($F99,SR!$E:$E,SR!$C:$C,"Not Found",0)</f>
        <v>NH ZONE BENGALURU 2022-23.</v>
      </c>
      <c r="E99" s="461">
        <f>_xlfn.XLOOKUP($F99,SR!$E:$E,SR!$D:$D,"Not Found",0)</f>
        <v>19</v>
      </c>
      <c r="F99" s="461" t="str">
        <f>_xlfn.XLOOKUP(A99,AbsQty!$A:$A,AbsQty!$J:$J,,0)</f>
        <v>3.13 (i) B</v>
      </c>
      <c r="G99" s="469" cm="1">
        <f t="array" ref="G99">_xlfn.IFS(
          $C$7=3,_xlfn.XLOOKUP($F99,SR!$E$1:$E$5001,SR!$F$1:$F$5001,"",0),
          $C$7=2,_xlfn.XLOOKUP($F99,SR!$E$1:$E$5001,SR!$G$1:$G$5001,"",0),
          $C$7=1,_xlfn.XLOOKUP($F99,SR!$E$1:$E$5001,SR!$H$1:$H$5001,"",0)
         )</f>
        <v>81</v>
      </c>
      <c r="H99" s="461">
        <f>_xlfn.XLOOKUP($F99,SR!$E:$E,SR!$I:$I,"Not Found",0)/1000</f>
        <v>0</v>
      </c>
      <c r="I99" s="461" cm="1">
        <f t="array" ref="I99">IFERROR(
               _xlfn.IFS(
                       _xlfn.XLOOKUP($F99,SR!$E$1:$E$5001,SR!$J$1:$J$5001,"",0)&gt;0,_xlfn.XLOOKUP($F99,SR!$E$1:$E$5001,SR!$J$1:$J$5001,"",0),
                       _xlfn.XLOOKUP($F99,SR!$E$1:$E$5001,SR!$K$1:$K$5001,"",0)&gt;0,_xlfn.XLOOKUP($F99,SR!$E$1:$E$5001,SR!$K$1:$K$5001,"",0),
                       _xlfn.XLOOKUP($F99,SR!$E$1:$E$5001,SR!$L$1:$L$5001,"",0)&gt;0,_xlfn.XLOOKUP($F99,SR!$E$1:$E$5001,SR!$L$1:$L$5001,"",0),
                       _xlfn.XLOOKUP($F99,SR!$E$1:$E$5001,SR!$M$1:$M$5001,"",0)&gt;0,_xlfn.XLOOKUP($F99,SR!$E$1:$E$5001,SR!$M$1:$M$5001,"",0),
                       _xlfn.XLOOKUP($F99,SR!$E$1:$E$5001,SR!$N$1:$N$5001,"",0)&gt;0,_xlfn.XLOOKUP($F99,SR!$E$1:$E$5001,SR!$N$1:$N$5001,"",0)
                   )/1000,
                 0)</f>
        <v>0</v>
      </c>
      <c r="J99" s="466">
        <f>IF(H99&gt;0,'Lead &amp; Rate'!$C$24,)</f>
        <v>0</v>
      </c>
      <c r="K99" s="466" cm="1">
        <f t="array" ref="K99">IFERROR(
               _xlfn.IFS(
                       _xlfn.XLOOKUP($F99,SR!$E$1:$E$5001,SR!$J$1:$J$5001,"",0)&gt;0,'Lead &amp; Rate'!$C$25,
                       _xlfn.XLOOKUP($F99,SR!$E$1:$E$5001,SR!$K$1:$K$5001,"",0)&gt;0,'Lead &amp; Rate'!$C$20,
                       _xlfn.XLOOKUP($F99,SR!$E$1:$E$5001,SR!$L$1:$L$5001,"",0)&gt;0,'Lead &amp; Rate'!$C$21,
                       _xlfn.XLOOKUP($F99,SR!$E$1:$E$5001,SR!$M$1:$M$5001,"",0)&gt;0,'Lead &amp; Rate'!$C$22,
                       _xlfn.XLOOKUP($F99,SR!$E$1:$E$5001,SR!$N$1:$N$5001,"",0)&gt;0,'Lead &amp; Rate'!$C$23
                   ),
                 0)</f>
        <v>0</v>
      </c>
      <c r="L99" s="466">
        <f t="shared" ref="L99" si="33">H99*J99+I99*K99</f>
        <v>0</v>
      </c>
      <c r="M99" s="466">
        <f>IF(H99&gt;0,'Lead &amp; Rate'!$D$24,)</f>
        <v>0</v>
      </c>
      <c r="N99" s="466" cm="1">
        <f t="array" ref="N99">IFERROR(
               _xlfn.IFS(
                       _xlfn.XLOOKUP($F99,SR!$E$1:$E$5001,SR!$J$1:$J$5001,"",0)&gt;0,'Lead &amp; Rate'!$D$25,
                       _xlfn.XLOOKUP($F99,SR!$E$1:$E$5001,SR!$K$1:$K$5001,"",0)&gt;0,'Lead &amp; Rate'!$D$20,
                       _xlfn.XLOOKUP($F99,SR!$E$1:$E$5001,SR!$L$1:$L$5001,"",0)&gt;0,'Lead &amp; Rate'!$D$21,
                       _xlfn.XLOOKUP($F99,SR!$E$1:$E$5001,SR!$M$1:$M$5001,"",0)&gt;0,'Lead &amp; Rate'!$D$22,
                       _xlfn.XLOOKUP($F99,SR!$E$1:$E$5001,SR!$N$1:$N$5001,"",0)&gt;0,'Lead &amp; Rate'!$D$23
                   ),
                 0)</f>
        <v>0</v>
      </c>
      <c r="O99" s="466">
        <f t="shared" ref="O99" si="34">H99*M99+I99*N99</f>
        <v>0</v>
      </c>
      <c r="P99" s="466">
        <f t="shared" ref="P99" si="35">O99-L99</f>
        <v>0</v>
      </c>
      <c r="Q99" s="461">
        <f>_xlfn.XLOOKUP($F99,SR!$E$1:$E$5001,SR!$AD$1:$AD$5001,"",0)</f>
        <v>0</v>
      </c>
      <c r="R99" s="461">
        <f>_xlfn.XLOOKUP($F99,SR!$E$1:$E$5001,SR!$AE$1:$AE$5001,"",0)</f>
        <v>0</v>
      </c>
      <c r="S99" s="217">
        <f t="shared" ref="S99" si="36">G99+P99+Q99+R99</f>
        <v>81</v>
      </c>
    </row>
    <row r="100" spans="1:19" s="2" customFormat="1" ht="90">
      <c r="A100" s="461">
        <f>AbsQty!A1235</f>
        <v>52</v>
      </c>
      <c r="B100" s="457" t="str">
        <f>_xlfn.XLOOKUP($F100,SR!$E89:$E5088,SR!$A89:$A5088,"",0)</f>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v>
      </c>
      <c r="C100" s="461" t="str">
        <f>_xlfn.XLOOKUP($F100,SR!$E:$E,SR!$B:$B,"Not Found",0)</f>
        <v>Cum</v>
      </c>
      <c r="D100" s="461" t="str">
        <f>_xlfn.XLOOKUP($F100,SR!$E:$E,SR!$C:$C,"Not Found",0)</f>
        <v>NH ZONE BENGALURU 2022-23.</v>
      </c>
      <c r="E100" s="461">
        <f>_xlfn.XLOOKUP($F100,SR!$E:$E,SR!$D:$D,"Not Found",0)</f>
        <v>243</v>
      </c>
      <c r="F100" s="461" t="str">
        <f>_xlfn.XLOOKUP(A100,AbsQty!$A:$A,AbsQty!$J:$J,,0)</f>
        <v>16.04 A</v>
      </c>
      <c r="G100" s="469" cm="1">
        <f t="array" ref="G100">_xlfn.IFS(
          $C$7=3,_xlfn.XLOOKUP($F100,SR!$E$1:$E$5001,SR!$F$1:$F$5001,"",0),
          $C$7=2,_xlfn.XLOOKUP($F100,SR!$E$1:$E$5001,SR!$G$1:$G$5001,"",0),
          $C$7=1,_xlfn.XLOOKUP($F100,SR!$E$1:$E$5001,SR!$H$1:$H$5001,"",0)
         )</f>
        <v>1728</v>
      </c>
      <c r="H100" s="461">
        <f>_xlfn.XLOOKUP($F100,SR!$E:$E,SR!$I:$I,"Not Found",0)/1000</f>
        <v>0</v>
      </c>
      <c r="I100" s="461" cm="1">
        <f t="array" ref="I100">IFERROR(
               _xlfn.IFS(
                       _xlfn.XLOOKUP($F100,SR!$E$1:$E$5001,SR!$J$1:$J$5001,"",0)&gt;0,_xlfn.XLOOKUP($F100,SR!$E$1:$E$5001,SR!$J$1:$J$5001,"",0),
                       _xlfn.XLOOKUP($F100,SR!$E$1:$E$5001,SR!$K$1:$K$5001,"",0)&gt;0,_xlfn.XLOOKUP($F100,SR!$E$1:$E$5001,SR!$K$1:$K$5001,"",0),
                       _xlfn.XLOOKUP($F100,SR!$E$1:$E$5001,SR!$L$1:$L$5001,"",0)&gt;0,_xlfn.XLOOKUP($F100,SR!$E$1:$E$5001,SR!$L$1:$L$5001,"",0),
                       _xlfn.XLOOKUP($F100,SR!$E$1:$E$5001,SR!$M$1:$M$5001,"",0)&gt;0,_xlfn.XLOOKUP($F100,SR!$E$1:$E$5001,SR!$M$1:$M$5001,"",0),
                       _xlfn.XLOOKUP($F100,SR!$E$1:$E$5001,SR!$N$1:$N$5001,"",0)&gt;0,_xlfn.XLOOKUP($F100,SR!$E$1:$E$5001,SR!$N$1:$N$5001,"",0)
                   )/1000,
                 0)</f>
        <v>0</v>
      </c>
      <c r="J100" s="466">
        <f>IF(H100&gt;0,'Lead &amp; Rate'!$C$24,)</f>
        <v>0</v>
      </c>
      <c r="K100" s="466" cm="1">
        <f t="array" ref="K100">IFERROR(
               _xlfn.IFS(
                       _xlfn.XLOOKUP($F100,SR!$E$1:$E$5001,SR!$J$1:$J$5001,"",0)&gt;0,'Lead &amp; Rate'!$C$25,
                       _xlfn.XLOOKUP($F100,SR!$E$1:$E$5001,SR!$K$1:$K$5001,"",0)&gt;0,'Lead &amp; Rate'!$C$20,
                       _xlfn.XLOOKUP($F100,SR!$E$1:$E$5001,SR!$L$1:$L$5001,"",0)&gt;0,'Lead &amp; Rate'!$C$21,
                       _xlfn.XLOOKUP($F100,SR!$E$1:$E$5001,SR!$M$1:$M$5001,"",0)&gt;0,'Lead &amp; Rate'!$C$22,
                       _xlfn.XLOOKUP($F100,SR!$E$1:$E$5001,SR!$N$1:$N$5001,"",0)&gt;0,'Lead &amp; Rate'!$C$23
                   ),
                 0)</f>
        <v>0</v>
      </c>
      <c r="L100" s="466">
        <f t="shared" ref="L100:L101" si="37">H100*J100+I100*K100</f>
        <v>0</v>
      </c>
      <c r="M100" s="466">
        <f>IF(H100&gt;0,'Lead &amp; Rate'!$D$24,)</f>
        <v>0</v>
      </c>
      <c r="N100" s="466" cm="1">
        <f t="array" ref="N100">IFERROR(
               _xlfn.IFS(
                       _xlfn.XLOOKUP($F100,SR!$E$1:$E$5001,SR!$J$1:$J$5001,"",0)&gt;0,'Lead &amp; Rate'!$D$25,
                       _xlfn.XLOOKUP($F100,SR!$E$1:$E$5001,SR!$K$1:$K$5001,"",0)&gt;0,'Lead &amp; Rate'!$D$20,
                       _xlfn.XLOOKUP($F100,SR!$E$1:$E$5001,SR!$L$1:$L$5001,"",0)&gt;0,'Lead &amp; Rate'!$D$21,
                       _xlfn.XLOOKUP($F100,SR!$E$1:$E$5001,SR!$M$1:$M$5001,"",0)&gt;0,'Lead &amp; Rate'!$D$22,
                       _xlfn.XLOOKUP($F100,SR!$E$1:$E$5001,SR!$N$1:$N$5001,"",0)&gt;0,'Lead &amp; Rate'!$D$23
                   ),
                 0)</f>
        <v>0</v>
      </c>
      <c r="O100" s="466">
        <f t="shared" ref="O100:O101" si="38">H100*M100+I100*N100</f>
        <v>0</v>
      </c>
      <c r="P100" s="466">
        <f t="shared" ref="P100:P101" si="39">O100-L100</f>
        <v>0</v>
      </c>
      <c r="Q100" s="461">
        <f>_xlfn.XLOOKUP($F100,SR!$E$1:$E$5001,SR!$AD$1:$AD$5001,"",0)</f>
        <v>0</v>
      </c>
      <c r="R100" s="461">
        <f>_xlfn.XLOOKUP($F100,SR!$E$1:$E$5001,SR!$AE$1:$AE$5001,"",0)</f>
        <v>0</v>
      </c>
      <c r="S100" s="217">
        <f t="shared" ref="S100:S101" si="40">G100+P100+Q100+R100</f>
        <v>1728</v>
      </c>
    </row>
    <row r="101" spans="1:19" s="2" customFormat="1" ht="60">
      <c r="A101" s="461">
        <f>AbsQty!A1241</f>
        <v>53</v>
      </c>
      <c r="B101" s="457" t="str">
        <f>_xlfn.XLOOKUP($F101,SR!$E90:$E5089,SR!$A90:$A5089,"",0)</f>
        <v xml:space="preserve"> Providing and laying Filter material underneath pitching in slopes complete as per drawing and Technical specification, including cost of all labour, material, usage charges of machinery, lead, lifts, loading, unloading, transporting, etc., complete.</v>
      </c>
      <c r="C101" s="461" t="str">
        <f>_xlfn.XLOOKUP($F101,SR!$E:$E,SR!$B:$B,"Not Found",0)</f>
        <v>Cum</v>
      </c>
      <c r="D101" s="461" t="str">
        <f>_xlfn.XLOOKUP($F101,SR!$E:$E,SR!$C:$C,"Not Found",0)</f>
        <v>NH ZONE BENGALURU 2022-23.</v>
      </c>
      <c r="E101" s="461">
        <f>_xlfn.XLOOKUP($F101,SR!$E:$E,SR!$D:$D,"Not Found",0)</f>
        <v>243</v>
      </c>
      <c r="F101" s="461">
        <f>_xlfn.XLOOKUP(A101,AbsQty!$A:$A,AbsQty!$J:$J,,0)</f>
        <v>16.05</v>
      </c>
      <c r="G101" s="469" cm="1">
        <f t="array" ref="G101">_xlfn.IFS(
          $C$7=3,_xlfn.XLOOKUP($F101,SR!$E$1:$E$5001,SR!$F$1:$F$5001,"",0),
          $C$7=2,_xlfn.XLOOKUP($F101,SR!$E$1:$E$5001,SR!$G$1:$G$5001,"",0),
          $C$7=1,_xlfn.XLOOKUP($F101,SR!$E$1:$E$5001,SR!$H$1:$H$5001,"",0)
         )</f>
        <v>2840</v>
      </c>
      <c r="H101" s="461">
        <f>_xlfn.XLOOKUP($F101,SR!$E:$E,SR!$I:$I,"Not Found",0)/1000</f>
        <v>0</v>
      </c>
      <c r="I101" s="461" cm="1">
        <f t="array" ref="I101">IFERROR(
               _xlfn.IFS(
                       _xlfn.XLOOKUP($F101,SR!$E$1:$E$5001,SR!$J$1:$J$5001,"",0)&gt;0,_xlfn.XLOOKUP($F101,SR!$E$1:$E$5001,SR!$J$1:$J$5001,"",0),
                       _xlfn.XLOOKUP($F101,SR!$E$1:$E$5001,SR!$K$1:$K$5001,"",0)&gt;0,_xlfn.XLOOKUP($F101,SR!$E$1:$E$5001,SR!$K$1:$K$5001,"",0),
                       _xlfn.XLOOKUP($F101,SR!$E$1:$E$5001,SR!$L$1:$L$5001,"",0)&gt;0,_xlfn.XLOOKUP($F101,SR!$E$1:$E$5001,SR!$L$1:$L$5001,"",0),
                       _xlfn.XLOOKUP($F101,SR!$E$1:$E$5001,SR!$M$1:$M$5001,"",0)&gt;0,_xlfn.XLOOKUP($F101,SR!$E$1:$E$5001,SR!$M$1:$M$5001,"",0),
                       _xlfn.XLOOKUP($F101,SR!$E$1:$E$5001,SR!$N$1:$N$5001,"",0)&gt;0,_xlfn.XLOOKUP($F101,SR!$E$1:$E$5001,SR!$N$1:$N$5001,"",0)
                   )/1000,
                 0)</f>
        <v>0</v>
      </c>
      <c r="J101" s="466">
        <f>IF(H101&gt;0,'Lead &amp; Rate'!$C$24,)</f>
        <v>0</v>
      </c>
      <c r="K101" s="466" cm="1">
        <f t="array" ref="K101">IFERROR(
               _xlfn.IFS(
                       _xlfn.XLOOKUP($F101,SR!$E$1:$E$5001,SR!$J$1:$J$5001,"",0)&gt;0,'Lead &amp; Rate'!$C$25,
                       _xlfn.XLOOKUP($F101,SR!$E$1:$E$5001,SR!$K$1:$K$5001,"",0)&gt;0,'Lead &amp; Rate'!$C$20,
                       _xlfn.XLOOKUP($F101,SR!$E$1:$E$5001,SR!$L$1:$L$5001,"",0)&gt;0,'Lead &amp; Rate'!$C$21,
                       _xlfn.XLOOKUP($F101,SR!$E$1:$E$5001,SR!$M$1:$M$5001,"",0)&gt;0,'Lead &amp; Rate'!$C$22,
                       _xlfn.XLOOKUP($F101,SR!$E$1:$E$5001,SR!$N$1:$N$5001,"",0)&gt;0,'Lead &amp; Rate'!$C$23
                   ),
                 0)</f>
        <v>0</v>
      </c>
      <c r="L101" s="466">
        <f t="shared" si="37"/>
        <v>0</v>
      </c>
      <c r="M101" s="466">
        <f>IF(H101&gt;0,'Lead &amp; Rate'!$D$24,)</f>
        <v>0</v>
      </c>
      <c r="N101" s="466" cm="1">
        <f t="array" ref="N101">IFERROR(
               _xlfn.IFS(
                       _xlfn.XLOOKUP($F101,SR!$E$1:$E$5001,SR!$J$1:$J$5001,"",0)&gt;0,'Lead &amp; Rate'!$D$25,
                       _xlfn.XLOOKUP($F101,SR!$E$1:$E$5001,SR!$K$1:$K$5001,"",0)&gt;0,'Lead &amp; Rate'!$D$20,
                       _xlfn.XLOOKUP($F101,SR!$E$1:$E$5001,SR!$L$1:$L$5001,"",0)&gt;0,'Lead &amp; Rate'!$D$21,
                       _xlfn.XLOOKUP($F101,SR!$E$1:$E$5001,SR!$M$1:$M$5001,"",0)&gt;0,'Lead &amp; Rate'!$D$22,
                       _xlfn.XLOOKUP($F101,SR!$E$1:$E$5001,SR!$N$1:$N$5001,"",0)&gt;0,'Lead &amp; Rate'!$D$23
                   ),
                 0)</f>
        <v>0</v>
      </c>
      <c r="O101" s="466">
        <f t="shared" si="38"/>
        <v>0</v>
      </c>
      <c r="P101" s="466">
        <f t="shared" si="39"/>
        <v>0</v>
      </c>
      <c r="Q101" s="461">
        <f>_xlfn.XLOOKUP($F101,SR!$E$1:$E$5001,SR!$AD$1:$AD$5001,"",0)</f>
        <v>0</v>
      </c>
      <c r="R101" s="461">
        <f>_xlfn.XLOOKUP($F101,SR!$E$1:$E$5001,SR!$AE$1:$AE$5001,"",0)</f>
        <v>0</v>
      </c>
      <c r="S101" s="217">
        <f t="shared" si="40"/>
        <v>2840</v>
      </c>
    </row>
    <row r="102" spans="1:19" s="2" customFormat="1" ht="15.6">
      <c r="A102" s="461"/>
      <c r="B102" s="12" t="s">
        <v>92</v>
      </c>
      <c r="C102" s="462"/>
      <c r="D102" s="462"/>
      <c r="E102" s="462"/>
      <c r="F102" s="462"/>
      <c r="G102" s="478"/>
      <c r="H102" s="462"/>
      <c r="I102" s="462"/>
      <c r="J102" s="478"/>
      <c r="K102" s="478"/>
      <c r="L102" s="478"/>
      <c r="M102" s="478"/>
      <c r="N102" s="478"/>
      <c r="O102" s="478"/>
      <c r="P102" s="478"/>
      <c r="Q102" s="462"/>
      <c r="R102" s="462"/>
      <c r="S102" s="53"/>
    </row>
    <row r="103" spans="1:19" s="2" customFormat="1" ht="120">
      <c r="A103" s="461">
        <f>A101+1</f>
        <v>54</v>
      </c>
      <c r="B103" s="457" t="str">
        <f>_xlfn.XLOOKUP($F103,SR!$E88:$E5087,SR!$A88:$A5087,"",0)</f>
        <v xml:space="preserve">Excavation in Soil using Hydraulic Excavator and Tippers with Disposal :
 Excavation for roadwork in soil by hydraulic excavator including cutting and loading in tippers, trimming bottom and side slopes, in accordance with requirements of lines, grades and cross sections, and transporting to the embankment location, with all lifts and lead upto 1000 m,  including all labour, usage charges of all machinery etc., complete. </v>
      </c>
      <c r="C103" s="461" t="str">
        <f>_xlfn.XLOOKUP($F103,SR!$E:$E,SR!$B:$B,"Not Found",0)</f>
        <v>Cum</v>
      </c>
      <c r="D103" s="461" t="str">
        <f>_xlfn.XLOOKUP($F103,SR!$E:$E,SR!$C:$C,"Not Found",0)</f>
        <v>NH ZONE BENGALURU 2022-23.</v>
      </c>
      <c r="E103" s="461">
        <f>_xlfn.XLOOKUP($F103,SR!$E:$E,SR!$D:$D,"Not Found",0)</f>
        <v>16</v>
      </c>
      <c r="F103" s="461">
        <v>3.06</v>
      </c>
      <c r="G103" s="469" cm="1">
        <f t="array" ref="G103">_xlfn.IFS(
          $C$7=3,_xlfn.XLOOKUP($F103,SR!$E$1:$E$5001,SR!$F$1:$F$5001,"",0),
          $C$7=2,_xlfn.XLOOKUP($F103,SR!$E$1:$E$5001,SR!$G$1:$G$5001,"",0),
          $C$7=1,_xlfn.XLOOKUP($F103,SR!$E$1:$E$5001,SR!$H$1:$H$5001,"",0)
         )</f>
        <v>89</v>
      </c>
      <c r="H103" s="461">
        <f>_xlfn.XLOOKUP($F103,SR!$E:$E,SR!$I:$I,"Not Found",0)/1000</f>
        <v>0</v>
      </c>
      <c r="I103" s="461" cm="1">
        <f t="array" ref="I103">IFERROR(
               _xlfn.IFS(
                       _xlfn.XLOOKUP($F103,SR!$E$1:$E$5001,SR!$J$1:$J$5001,"",0)&gt;0,_xlfn.XLOOKUP($F103,SR!$E$1:$E$5001,SR!$J$1:$J$5001,"",0),
                       _xlfn.XLOOKUP($F103,SR!$E$1:$E$5001,SR!$K$1:$K$5001,"",0)&gt;0,_xlfn.XLOOKUP($F103,SR!$E$1:$E$5001,SR!$K$1:$K$5001,"",0),
                       _xlfn.XLOOKUP($F103,SR!$E$1:$E$5001,SR!$L$1:$L$5001,"",0)&gt;0,_xlfn.XLOOKUP($F103,SR!$E$1:$E$5001,SR!$L$1:$L$5001,"",0),
                       _xlfn.XLOOKUP($F103,SR!$E$1:$E$5001,SR!$M$1:$M$5001,"",0)&gt;0,_xlfn.XLOOKUP($F103,SR!$E$1:$E$5001,SR!$M$1:$M$5001,"",0),
                       _xlfn.XLOOKUP($F103,SR!$E$1:$E$5001,SR!$N$1:$N$5001,"",0)&gt;0,_xlfn.XLOOKUP($F103,SR!$E$1:$E$5001,SR!$N$1:$N$5001,"",0)
                   )/1000,
                 0)</f>
        <v>0</v>
      </c>
      <c r="J103" s="466">
        <f>IF(H103&gt;0,'Lead &amp; Rate'!$C$24,)</f>
        <v>0</v>
      </c>
      <c r="K103" s="466" cm="1">
        <f t="array" ref="K103">IFERROR(
               _xlfn.IFS(
                       _xlfn.XLOOKUP($F103,SR!$E$1:$E$5001,SR!$J$1:$J$5001,"",0)&gt;0,'Lead &amp; Rate'!$C$25,
                       _xlfn.XLOOKUP($F103,SR!$E$1:$E$5001,SR!$K$1:$K$5001,"",0)&gt;0,'Lead &amp; Rate'!$C$20,
                       _xlfn.XLOOKUP($F103,SR!$E$1:$E$5001,SR!$L$1:$L$5001,"",0)&gt;0,'Lead &amp; Rate'!$C$21,
                       _xlfn.XLOOKUP($F103,SR!$E$1:$E$5001,SR!$M$1:$M$5001,"",0)&gt;0,'Lead &amp; Rate'!$C$22,
                       _xlfn.XLOOKUP($F103,SR!$E$1:$E$5001,SR!$N$1:$N$5001,"",0)&gt;0,'Lead &amp; Rate'!$C$23
                   ),
                 0)</f>
        <v>0</v>
      </c>
      <c r="L103" s="466">
        <f t="shared" si="28"/>
        <v>0</v>
      </c>
      <c r="M103" s="466">
        <f>IF(H103&gt;0,'Lead &amp; Rate'!$D$24,)</f>
        <v>0</v>
      </c>
      <c r="N103" s="466" cm="1">
        <f t="array" ref="N103">IFERROR(
               _xlfn.IFS(
                       _xlfn.XLOOKUP($F103,SR!$E$1:$E$5001,SR!$J$1:$J$5001,"",0)&gt;0,'Lead &amp; Rate'!$D$25,
                       _xlfn.XLOOKUP($F103,SR!$E$1:$E$5001,SR!$K$1:$K$5001,"",0)&gt;0,'Lead &amp; Rate'!$D$20,
                       _xlfn.XLOOKUP($F103,SR!$E$1:$E$5001,SR!$L$1:$L$5001,"",0)&gt;0,'Lead &amp; Rate'!$D$21,
                       _xlfn.XLOOKUP($F103,SR!$E$1:$E$5001,SR!$M$1:$M$5001,"",0)&gt;0,'Lead &amp; Rate'!$D$22,
                       _xlfn.XLOOKUP($F103,SR!$E$1:$E$5001,SR!$N$1:$N$5001,"",0)&gt;0,'Lead &amp; Rate'!$D$23
                   ),
                 0)</f>
        <v>0</v>
      </c>
      <c r="O103" s="466">
        <f t="shared" si="21"/>
        <v>0</v>
      </c>
      <c r="P103" s="466">
        <f t="shared" si="22"/>
        <v>0</v>
      </c>
      <c r="Q103" s="461">
        <f>_xlfn.XLOOKUP($F103,SR!$E$1:$E$5001,SR!$AD$1:$AD$5001,"",0)</f>
        <v>0</v>
      </c>
      <c r="R103" s="461">
        <f>_xlfn.XLOOKUP($F103,SR!$E$1:$E$5001,SR!$AE$1:$AE$5001,"",0)</f>
        <v>0</v>
      </c>
      <c r="S103" s="217">
        <f t="shared" si="23"/>
        <v>89</v>
      </c>
    </row>
    <row r="104" spans="1:19" s="2" customFormat="1" ht="165">
      <c r="A104" s="461">
        <f>A103+1</f>
        <v>55</v>
      </c>
      <c r="B104" s="457" t="str">
        <f>_xlfn.XLOOKUP($F104,SR!$E89:$E5088,SR!$A89:$A5088,"",0)</f>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B With reinforcing elements of synthetic geogrids                       (Considering 1 Sqm of Facia Panel Requires 6.5 Sqm of Synthetic Geogrid)</v>
      </c>
      <c r="C104" s="461" t="str">
        <f>_xlfn.XLOOKUP($F104,SR!$E:$E,SR!$B:$B,"Not Found",0)</f>
        <v>Sqm</v>
      </c>
      <c r="D104" s="461" t="str">
        <f>_xlfn.XLOOKUP($F104,SR!$E:$E,SR!$C:$C,"Not Found",0)</f>
        <v>NH ZONE BENGALURU 2022-23.</v>
      </c>
      <c r="E104" s="461">
        <f>_xlfn.XLOOKUP($F104,SR!$E:$E,SR!$D:$D,"Not Found",0)</f>
        <v>87</v>
      </c>
      <c r="F104" s="461" t="s">
        <v>589</v>
      </c>
      <c r="G104" s="469" cm="1">
        <f t="array" ref="G104">_xlfn.IFS(
          $C$7=3,_xlfn.XLOOKUP($F104,SR!$E$1:$E$5001,SR!$F$1:$F$5001,"",0),
          $C$7=2,_xlfn.XLOOKUP($F104,SR!$E$1:$E$5001,SR!$G$1:$G$5001,"",0),
          $C$7=1,_xlfn.XLOOKUP($F104,SR!$E$1:$E$5001,SR!$H$1:$H$5001,"",0)
         )</f>
        <v>383</v>
      </c>
      <c r="H104" s="461">
        <f>_xlfn.XLOOKUP($F104,SR!$E:$E,SR!$I:$I,"Not Found",0)/1000</f>
        <v>0</v>
      </c>
      <c r="I104" s="461" cm="1">
        <f t="array" ref="I104">IFERROR(
               _xlfn.IFS(
                       _xlfn.XLOOKUP($F104,SR!$E$1:$E$5001,SR!$J$1:$J$5001,"",0)&gt;0,_xlfn.XLOOKUP($F104,SR!$E$1:$E$5001,SR!$J$1:$J$5001,"",0),
                       _xlfn.XLOOKUP($F104,SR!$E$1:$E$5001,SR!$K$1:$K$5001,"",0)&gt;0,_xlfn.XLOOKUP($F104,SR!$E$1:$E$5001,SR!$K$1:$K$5001,"",0),
                       _xlfn.XLOOKUP($F104,SR!$E$1:$E$5001,SR!$L$1:$L$5001,"",0)&gt;0,_xlfn.XLOOKUP($F104,SR!$E$1:$E$5001,SR!$L$1:$L$5001,"",0),
                       _xlfn.XLOOKUP($F104,SR!$E$1:$E$5001,SR!$M$1:$M$5001,"",0)&gt;0,_xlfn.XLOOKUP($F104,SR!$E$1:$E$5001,SR!$M$1:$M$5001,"",0),
                       _xlfn.XLOOKUP($F104,SR!$E$1:$E$5001,SR!$N$1:$N$5001,"",0)&gt;0,_xlfn.XLOOKUP($F104,SR!$E$1:$E$5001,SR!$N$1:$N$5001,"",0)
                   )/1000,
                 0)</f>
        <v>0</v>
      </c>
      <c r="J104" s="466">
        <f>IF(H104&gt;0,'Lead &amp; Rate'!$C$24,)</f>
        <v>0</v>
      </c>
      <c r="K104" s="466" cm="1">
        <f t="array" ref="K104">IFERROR(
               _xlfn.IFS(
                       _xlfn.XLOOKUP($F104,SR!$E$1:$E$5001,SR!$J$1:$J$5001,"",0)&gt;0,'Lead &amp; Rate'!$C$25,
                       _xlfn.XLOOKUP($F104,SR!$E$1:$E$5001,SR!$K$1:$K$5001,"",0)&gt;0,'Lead &amp; Rate'!$C$20,
                       _xlfn.XLOOKUP($F104,SR!$E$1:$E$5001,SR!$L$1:$L$5001,"",0)&gt;0,'Lead &amp; Rate'!$C$21,
                       _xlfn.XLOOKUP($F104,SR!$E$1:$E$5001,SR!$M$1:$M$5001,"",0)&gt;0,'Lead &amp; Rate'!$C$22,
                       _xlfn.XLOOKUP($F104,SR!$E$1:$E$5001,SR!$N$1:$N$5001,"",0)&gt;0,'Lead &amp; Rate'!$C$23
                   ),
                 0)</f>
        <v>0</v>
      </c>
      <c r="L104" s="466">
        <f t="shared" si="28"/>
        <v>0</v>
      </c>
      <c r="M104" s="466">
        <f>IF(H104&gt;0,'Lead &amp; Rate'!$D$24,)</f>
        <v>0</v>
      </c>
      <c r="N104" s="466" cm="1">
        <f t="array" ref="N104">IFERROR(
               _xlfn.IFS(
                       _xlfn.XLOOKUP($F104,SR!$E$1:$E$5001,SR!$J$1:$J$5001,"",0)&gt;0,'Lead &amp; Rate'!$D$25,
                       _xlfn.XLOOKUP($F104,SR!$E$1:$E$5001,SR!$K$1:$K$5001,"",0)&gt;0,'Lead &amp; Rate'!$D$20,
                       _xlfn.XLOOKUP($F104,SR!$E$1:$E$5001,SR!$L$1:$L$5001,"",0)&gt;0,'Lead &amp; Rate'!$D$21,
                       _xlfn.XLOOKUP($F104,SR!$E$1:$E$5001,SR!$M$1:$M$5001,"",0)&gt;0,'Lead &amp; Rate'!$D$22,
                       _xlfn.XLOOKUP($F104,SR!$E$1:$E$5001,SR!$N$1:$N$5001,"",0)&gt;0,'Lead &amp; Rate'!$D$23
                   ),
                 0)</f>
        <v>0</v>
      </c>
      <c r="O104" s="466">
        <f t="shared" si="21"/>
        <v>0</v>
      </c>
      <c r="P104" s="466">
        <f t="shared" si="22"/>
        <v>0</v>
      </c>
      <c r="Q104" s="461">
        <f>_xlfn.XLOOKUP($F104,SR!$E$1:$E$5001,SR!$AD$1:$AD$5001,"",0)</f>
        <v>0</v>
      </c>
      <c r="R104" s="461">
        <f>_xlfn.XLOOKUP($F104,SR!$E$1:$E$5001,SR!$AE$1:$AE$5001,"",0)</f>
        <v>0</v>
      </c>
      <c r="S104" s="217">
        <f t="shared" si="23"/>
        <v>383</v>
      </c>
    </row>
    <row r="105" spans="1:19" s="2" customFormat="1" ht="135">
      <c r="A105" s="461">
        <f>A104+1</f>
        <v>56</v>
      </c>
      <c r="B105" s="457" t="str">
        <f>_xlfn.XLOOKUP($F105,SR!$E90:$E5089,SR!$A90:$A5089,"",0)</f>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(ii) Facing elements of RCC-M35 Grade</v>
      </c>
      <c r="C105" s="461" t="str">
        <f>_xlfn.XLOOKUP($F105,SR!$E:$E,SR!$B:$B,"Not Found",0)</f>
        <v>Sqm</v>
      </c>
      <c r="D105" s="461" t="str">
        <f>_xlfn.XLOOKUP($F105,SR!$E:$E,SR!$C:$C,"Not Found",0)</f>
        <v>NH ZONE BENGALURU 2022-23.</v>
      </c>
      <c r="E105" s="461">
        <f>_xlfn.XLOOKUP($F105,SR!$E:$E,SR!$D:$D,"Not Found",0)</f>
        <v>87</v>
      </c>
      <c r="F105" s="461" t="s">
        <v>590</v>
      </c>
      <c r="G105" s="469" cm="1">
        <f t="array" ref="G105">_xlfn.IFS(
          $C$7=3,_xlfn.XLOOKUP($F105,SR!$E$1:$E$5001,SR!$F$1:$F$5001,"",0),
          $C$7=2,_xlfn.XLOOKUP($F105,SR!$E$1:$E$5001,SR!$G$1:$G$5001,"",0),
          $C$7=1,_xlfn.XLOOKUP($F105,SR!$E$1:$E$5001,SR!$H$1:$H$5001,"",0)
         )</f>
        <v>2046</v>
      </c>
      <c r="H105" s="461">
        <f>_xlfn.XLOOKUP($F105,SR!$E:$E,SR!$I:$I,"Not Found",0)/1000</f>
        <v>0</v>
      </c>
      <c r="I105" s="461" cm="1">
        <f t="array" ref="I105">IFERROR(
               _xlfn.IFS(
                       _xlfn.XLOOKUP($F105,SR!$E$1:$E$5001,SR!$J$1:$J$5001,"",0)&gt;0,_xlfn.XLOOKUP($F105,SR!$E$1:$E$5001,SR!$J$1:$J$5001,"",0),
                       _xlfn.XLOOKUP($F105,SR!$E$1:$E$5001,SR!$K$1:$K$5001,"",0)&gt;0,_xlfn.XLOOKUP($F105,SR!$E$1:$E$5001,SR!$K$1:$K$5001,"",0),
                       _xlfn.XLOOKUP($F105,SR!$E$1:$E$5001,SR!$L$1:$L$5001,"",0)&gt;0,_xlfn.XLOOKUP($F105,SR!$E$1:$E$5001,SR!$L$1:$L$5001,"",0),
                       _xlfn.XLOOKUP($F105,SR!$E$1:$E$5001,SR!$M$1:$M$5001,"",0)&gt;0,_xlfn.XLOOKUP($F105,SR!$E$1:$E$5001,SR!$M$1:$M$5001,"",0),
                       _xlfn.XLOOKUP($F105,SR!$E$1:$E$5001,SR!$N$1:$N$5001,"",0)&gt;0,_xlfn.XLOOKUP($F105,SR!$E$1:$E$5001,SR!$N$1:$N$5001,"",0)
                   )/1000,
                 0)</f>
        <v>0</v>
      </c>
      <c r="J105" s="466">
        <f>IF(H105&gt;0,'Lead &amp; Rate'!$C$24,)</f>
        <v>0</v>
      </c>
      <c r="K105" s="466" cm="1">
        <f t="array" ref="K105">IFERROR(
               _xlfn.IFS(
                       _xlfn.XLOOKUP($F105,SR!$E$1:$E$5001,SR!$J$1:$J$5001,"",0)&gt;0,'Lead &amp; Rate'!$C$25,
                       _xlfn.XLOOKUP($F105,SR!$E$1:$E$5001,SR!$K$1:$K$5001,"",0)&gt;0,'Lead &amp; Rate'!$C$20,
                       _xlfn.XLOOKUP($F105,SR!$E$1:$E$5001,SR!$L$1:$L$5001,"",0)&gt;0,'Lead &amp; Rate'!$C$21,
                       _xlfn.XLOOKUP($F105,SR!$E$1:$E$5001,SR!$M$1:$M$5001,"",0)&gt;0,'Lead &amp; Rate'!$C$22,
                       _xlfn.XLOOKUP($F105,SR!$E$1:$E$5001,SR!$N$1:$N$5001,"",0)&gt;0,'Lead &amp; Rate'!$C$23
                   ),
                 0)</f>
        <v>0</v>
      </c>
      <c r="L105" s="466">
        <f t="shared" si="28"/>
        <v>0</v>
      </c>
      <c r="M105" s="466">
        <f>IF(H105&gt;0,'Lead &amp; Rate'!$D$24,)</f>
        <v>0</v>
      </c>
      <c r="N105" s="466" cm="1">
        <f t="array" ref="N105">IFERROR(
               _xlfn.IFS(
                       _xlfn.XLOOKUP($F105,SR!$E$1:$E$5001,SR!$J$1:$J$5001,"",0)&gt;0,'Lead &amp; Rate'!$D$25,
                       _xlfn.XLOOKUP($F105,SR!$E$1:$E$5001,SR!$K$1:$K$5001,"",0)&gt;0,'Lead &amp; Rate'!$D$20,
                       _xlfn.XLOOKUP($F105,SR!$E$1:$E$5001,SR!$L$1:$L$5001,"",0)&gt;0,'Lead &amp; Rate'!$D$21,
                       _xlfn.XLOOKUP($F105,SR!$E$1:$E$5001,SR!$M$1:$M$5001,"",0)&gt;0,'Lead &amp; Rate'!$D$22,
                       _xlfn.XLOOKUP($F105,SR!$E$1:$E$5001,SR!$N$1:$N$5001,"",0)&gt;0,'Lead &amp; Rate'!$D$23
                   ),
                 0)</f>
        <v>0</v>
      </c>
      <c r="O105" s="466">
        <f t="shared" si="21"/>
        <v>0</v>
      </c>
      <c r="P105" s="466">
        <f t="shared" si="22"/>
        <v>0</v>
      </c>
      <c r="Q105" s="461">
        <f>_xlfn.XLOOKUP($F105,SR!$E$1:$E$5001,SR!$AD$1:$AD$5001,"",0)</f>
        <v>0</v>
      </c>
      <c r="R105" s="461">
        <f>_xlfn.XLOOKUP($F105,SR!$E$1:$E$5001,SR!$AE$1:$AE$5001,"",0)</f>
        <v>0</v>
      </c>
      <c r="S105" s="217">
        <f t="shared" si="23"/>
        <v>2046</v>
      </c>
    </row>
    <row r="106" spans="1:19" s="2" customFormat="1" ht="165">
      <c r="A106" s="461">
        <f>A105+1</f>
        <v>57</v>
      </c>
      <c r="B106" s="457" t="str">
        <f>_xlfn.XLOOKUP($F106,SR!$E91:$E5090,SR!$A91:$A5090,"",0)</f>
        <v xml:space="preserve">Reinforced Cement Concrete Crash Barrier with friction Slab :
 Provision of  reinforced cement concrete crash barrier with friction slab of RCC M40 &amp; with PCC M 15 grade below friction slab at the approaches to bridge srtructures, constrcuted with M40 grade Cement Concrete with TMT reinforcement confirming to IRC 112 and as per dimension in the approverd drawing and at location directed by the Engineer, all as specified (area 0.185 sqm/mtr) below friction slab ( area 1.032 sqm /mtr) Crash barrier with friction slab, including cost of all materials  all labour, usage charges of all machinery, all lead, lifts, loading, unloading transporting etc., complete, </v>
      </c>
      <c r="C106" s="461" t="str">
        <f>_xlfn.XLOOKUP($F106,SR!$E:$E,SR!$B:$B,"Not Found",0)</f>
        <v xml:space="preserve"> Metre</v>
      </c>
      <c r="D106" s="461" t="str">
        <f>_xlfn.XLOOKUP($F106,SR!$E:$E,SR!$C:$C,"Not Found",0)</f>
        <v>NH ZONE BENGALURU 2022-23.</v>
      </c>
      <c r="E106" s="461">
        <f>_xlfn.XLOOKUP($F106,SR!$E:$E,SR!$D:$D,"Not Found",0)</f>
        <v>93</v>
      </c>
      <c r="F106" s="461">
        <v>7.09</v>
      </c>
      <c r="G106" s="469" cm="1">
        <f t="array" ref="G106">_xlfn.IFS(
          $C$7=3,_xlfn.XLOOKUP($F106,SR!$E$1:$E$5001,SR!$F$1:$F$5001,"",0),
          $C$7=2,_xlfn.XLOOKUP($F106,SR!$E$1:$E$5001,SR!$G$1:$G$5001,"",0),
          $C$7=1,_xlfn.XLOOKUP($F106,SR!$E$1:$E$5001,SR!$H$1:$H$5001,"",0)
         )</f>
        <v>16588</v>
      </c>
      <c r="H106" s="461">
        <f>_xlfn.XLOOKUP($F106,SR!$E:$E,SR!$I:$I,"Not Found",0)/1000</f>
        <v>0.45888499999999999</v>
      </c>
      <c r="I106" s="461" cm="1">
        <f t="array" ref="I106">IFERROR(
               _xlfn.IFS(
                       _xlfn.XLOOKUP($F106,SR!$E$1:$E$5001,SR!$J$1:$J$5001,"",0)&gt;0,_xlfn.XLOOKUP($F106,SR!$E$1:$E$5001,SR!$J$1:$J$5001,"",0),
                       _xlfn.XLOOKUP($F106,SR!$E$1:$E$5001,SR!$K$1:$K$5001,"",0)&gt;0,_xlfn.XLOOKUP($F106,SR!$E$1:$E$5001,SR!$K$1:$K$5001,"",0),
                       _xlfn.XLOOKUP($F106,SR!$E$1:$E$5001,SR!$L$1:$L$5001,"",0)&gt;0,_xlfn.XLOOKUP($F106,SR!$E$1:$E$5001,SR!$L$1:$L$5001,"",0),
                       _xlfn.XLOOKUP($F106,SR!$E$1:$E$5001,SR!$M$1:$M$5001,"",0)&gt;0,_xlfn.XLOOKUP($F106,SR!$E$1:$E$5001,SR!$M$1:$M$5001,"",0),
                       _xlfn.XLOOKUP($F106,SR!$E$1:$E$5001,SR!$N$1:$N$5001,"",0)&gt;0,_xlfn.XLOOKUP($F106,SR!$E$1:$E$5001,SR!$N$1:$N$5001,"",0)
                   )/1000,
                 0)</f>
        <v>8.2599999999999993E-2</v>
      </c>
      <c r="J106" s="466">
        <f>IF(H106&gt;0,'Lead &amp; Rate'!$C$24,)</f>
        <v>6100</v>
      </c>
      <c r="K106" s="466" cm="1">
        <f t="array" ref="K106">IFERROR(
               _xlfn.IFS(
                       _xlfn.XLOOKUP($F106,SR!$E$1:$E$5001,SR!$J$1:$J$5001,"",0)&gt;0,'Lead &amp; Rate'!$C$25,
                       _xlfn.XLOOKUP($F106,SR!$E$1:$E$5001,SR!$K$1:$K$5001,"",0)&gt;0,'Lead &amp; Rate'!$C$20,
                       _xlfn.XLOOKUP($F106,SR!$E$1:$E$5001,SR!$L$1:$L$5001,"",0)&gt;0,'Lead &amp; Rate'!$C$21,
                       _xlfn.XLOOKUP($F106,SR!$E$1:$E$5001,SR!$M$1:$M$5001,"",0)&gt;0,'Lead &amp; Rate'!$C$22,
                       _xlfn.XLOOKUP($F106,SR!$E$1:$E$5001,SR!$N$1:$N$5001,"",0)&gt;0,'Lead &amp; Rate'!$C$23
                   ),
                 0)</f>
        <v>68100</v>
      </c>
      <c r="L106" s="466">
        <f t="shared" si="28"/>
        <v>8424.2584999999999</v>
      </c>
      <c r="M106" s="466">
        <f>IF(H106&gt;0,'Lead &amp; Rate'!$D$24,)</f>
        <v>5800</v>
      </c>
      <c r="N106" s="466" cm="1">
        <f t="array" ref="N106">IFERROR(
               _xlfn.IFS(
                       _xlfn.XLOOKUP($F106,SR!$E$1:$E$5001,SR!$J$1:$J$5001,"",0)&gt;0,'Lead &amp; Rate'!$D$25,
                       _xlfn.XLOOKUP($F106,SR!$E$1:$E$5001,SR!$K$1:$K$5001,"",0)&gt;0,'Lead &amp; Rate'!$D$20,
                       _xlfn.XLOOKUP($F106,SR!$E$1:$E$5001,SR!$L$1:$L$5001,"",0)&gt;0,'Lead &amp; Rate'!$D$21,
                       _xlfn.XLOOKUP($F106,SR!$E$1:$E$5001,SR!$M$1:$M$5001,"",0)&gt;0,'Lead &amp; Rate'!$D$22,
                       _xlfn.XLOOKUP($F106,SR!$E$1:$E$5001,SR!$N$1:$N$5001,"",0)&gt;0,'Lead &amp; Rate'!$D$23
                   ),
                 0)</f>
        <v>59050</v>
      </c>
      <c r="O106" s="466">
        <f t="shared" si="21"/>
        <v>7539.0630000000001</v>
      </c>
      <c r="P106" s="466">
        <f t="shared" si="22"/>
        <v>-885.19549999999981</v>
      </c>
      <c r="Q106" s="461">
        <f>_xlfn.XLOOKUP($F106,SR!$E$1:$E$5001,SR!$AD$1:$AD$5001,"",0)</f>
        <v>0</v>
      </c>
      <c r="R106" s="461">
        <f>_xlfn.XLOOKUP($F106,SR!$E$1:$E$5001,SR!$AE$1:$AE$5001,"",0)</f>
        <v>0</v>
      </c>
      <c r="S106" s="217">
        <f t="shared" si="23"/>
        <v>15702.8045</v>
      </c>
    </row>
    <row r="107" spans="1:19" s="2" customFormat="1" ht="120">
      <c r="A107" s="461">
        <f>A106+1</f>
        <v>58</v>
      </c>
      <c r="B107" s="457" t="str">
        <f>_xlfn.XLOOKUP($F107,SR!$E92:$E5091,SR!$A92:$A5091,"",0)</f>
        <v>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
A p PCC Grade M15 using batching plant &amp; Concrete pump - Height upto 5m</v>
      </c>
      <c r="C107" s="461" t="str">
        <f>_xlfn.XLOOKUP($F107,SR!$E:$E,SR!$B:$B,"Not Found",0)</f>
        <v>Cum</v>
      </c>
      <c r="D107" s="461" t="str">
        <f>_xlfn.XLOOKUP($F107,SR!$E:$E,SR!$C:$C,"Not Found",0)</f>
        <v>NH ZONE BENGALURU 2022-23.</v>
      </c>
      <c r="E107" s="461">
        <f>_xlfn.XLOOKUP($F107,SR!$E:$E,SR!$D:$D,"Not Found",0)</f>
        <v>196</v>
      </c>
      <c r="F107" s="461" t="s">
        <v>591</v>
      </c>
      <c r="G107" s="469" cm="1">
        <f t="array" ref="G107">_xlfn.IFS(
          $C$7=3,_xlfn.XLOOKUP($F107,SR!$E$1:$E$5001,SR!$F$1:$F$5001,"",0),
          $C$7=2,_xlfn.XLOOKUP($F107,SR!$E$1:$E$5001,SR!$G$1:$G$5001,"",0),
          $C$7=1,_xlfn.XLOOKUP($F107,SR!$E$1:$E$5001,SR!$H$1:$H$5001,"",0)
         )</f>
        <v>5781</v>
      </c>
      <c r="H107" s="461">
        <f>_xlfn.XLOOKUP($F107,SR!$E:$E,SR!$I:$I,"Not Found",0)/1000</f>
        <v>0.27500000000000002</v>
      </c>
      <c r="I107" s="461" cm="1">
        <f t="array" ref="I107">IFERROR(
               _xlfn.IFS(
                       _xlfn.XLOOKUP($F107,SR!$E$1:$E$5001,SR!$J$1:$J$5001,"",0)&gt;0,_xlfn.XLOOKUP($F107,SR!$E$1:$E$5001,SR!$J$1:$J$5001,"",0),
                       _xlfn.XLOOKUP($F107,SR!$E$1:$E$5001,SR!$K$1:$K$5001,"",0)&gt;0,_xlfn.XLOOKUP($F107,SR!$E$1:$E$5001,SR!$K$1:$K$5001,"",0),
                       _xlfn.XLOOKUP($F107,SR!$E$1:$E$5001,SR!$L$1:$L$5001,"",0)&gt;0,_xlfn.XLOOKUP($F107,SR!$E$1:$E$5001,SR!$L$1:$L$5001,"",0),
                       _xlfn.XLOOKUP($F107,SR!$E$1:$E$5001,SR!$M$1:$M$5001,"",0)&gt;0,_xlfn.XLOOKUP($F107,SR!$E$1:$E$5001,SR!$M$1:$M$5001,"",0),
                       _xlfn.XLOOKUP($F107,SR!$E$1:$E$5001,SR!$N$1:$N$5001,"",0)&gt;0,_xlfn.XLOOKUP($F107,SR!$E$1:$E$5001,SR!$N$1:$N$5001,"",0)
                   )/1000,
                 0)</f>
        <v>0</v>
      </c>
      <c r="J107" s="466">
        <f>IF(H107&gt;0,'Lead &amp; Rate'!$C$24,)</f>
        <v>6100</v>
      </c>
      <c r="K107" s="466" cm="1">
        <f t="array" ref="K107">IFERROR(
               _xlfn.IFS(
                       _xlfn.XLOOKUP($F107,SR!$E$1:$E$5001,SR!$J$1:$J$5001,"",0)&gt;0,'Lead &amp; Rate'!$C$25,
                       _xlfn.XLOOKUP($F107,SR!$E$1:$E$5001,SR!$K$1:$K$5001,"",0)&gt;0,'Lead &amp; Rate'!$C$20,
                       _xlfn.XLOOKUP($F107,SR!$E$1:$E$5001,SR!$L$1:$L$5001,"",0)&gt;0,'Lead &amp; Rate'!$C$21,
                       _xlfn.XLOOKUP($F107,SR!$E$1:$E$5001,SR!$M$1:$M$5001,"",0)&gt;0,'Lead &amp; Rate'!$C$22,
                       _xlfn.XLOOKUP($F107,SR!$E$1:$E$5001,SR!$N$1:$N$5001,"",0)&gt;0,'Lead &amp; Rate'!$C$23
                   ),
                 0)</f>
        <v>0</v>
      </c>
      <c r="L107" s="466">
        <f t="shared" si="28"/>
        <v>1677.5000000000002</v>
      </c>
      <c r="M107" s="466">
        <f>IF(H107&gt;0,'Lead &amp; Rate'!$D$24,)</f>
        <v>5800</v>
      </c>
      <c r="N107" s="466" cm="1">
        <f t="array" ref="N107">IFERROR(
               _xlfn.IFS(
                       _xlfn.XLOOKUP($F107,SR!$E$1:$E$5001,SR!$J$1:$J$5001,"",0)&gt;0,'Lead &amp; Rate'!$D$25,
                       _xlfn.XLOOKUP($F107,SR!$E$1:$E$5001,SR!$K$1:$K$5001,"",0)&gt;0,'Lead &amp; Rate'!$D$20,
                       _xlfn.XLOOKUP($F107,SR!$E$1:$E$5001,SR!$L$1:$L$5001,"",0)&gt;0,'Lead &amp; Rate'!$D$21,
                       _xlfn.XLOOKUP($F107,SR!$E$1:$E$5001,SR!$M$1:$M$5001,"",0)&gt;0,'Lead &amp; Rate'!$D$22,
                       _xlfn.XLOOKUP($F107,SR!$E$1:$E$5001,SR!$N$1:$N$5001,"",0)&gt;0,'Lead &amp; Rate'!$D$23
                   ),
                 0)</f>
        <v>0</v>
      </c>
      <c r="O107" s="466">
        <f t="shared" si="21"/>
        <v>1595.0000000000002</v>
      </c>
      <c r="P107" s="466">
        <f t="shared" si="22"/>
        <v>-82.5</v>
      </c>
      <c r="Q107" s="461">
        <f>_xlfn.XLOOKUP($F107,SR!$E$1:$E$5001,SR!$AD$1:$AD$5001,"",0)</f>
        <v>0</v>
      </c>
      <c r="R107" s="461">
        <f>_xlfn.XLOOKUP($F107,SR!$E$1:$E$5001,SR!$AE$1:$AE$5001,"",0)</f>
        <v>0</v>
      </c>
      <c r="S107" s="217">
        <f t="shared" si="23"/>
        <v>5698.5</v>
      </c>
    </row>
    <row r="108" spans="1:19" s="2" customFormat="1" ht="135">
      <c r="A108" s="461">
        <f>A107+1</f>
        <v>59</v>
      </c>
      <c r="B108" s="457" t="str">
        <f>_xlfn.XLOOKUP($F108,SR!$E93:$E5092,SR!$A93:$A5092,"",0)</f>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including cost of all materials  all labour, usage charges of all machinery, all lead, lifts, loading, unloading transporting etc., complete.</v>
      </c>
      <c r="C108" s="461" t="str">
        <f>_xlfn.XLOOKUP($F108,SR!$E:$E,SR!$B:$B,"Not Found",0)</f>
        <v>Cum</v>
      </c>
      <c r="D108" s="461" t="str">
        <f>_xlfn.XLOOKUP($F108,SR!$E:$E,SR!$C:$C,"Not Found",0)</f>
        <v>NH ZONE BENGALURU 2022-23.</v>
      </c>
      <c r="E108" s="461">
        <f>_xlfn.XLOOKUP($F108,SR!$E:$E,SR!$D:$D,"Not Found",0)</f>
        <v>97</v>
      </c>
      <c r="F108" s="461">
        <v>7.15</v>
      </c>
      <c r="G108" s="469" cm="1">
        <f t="array" ref="G108">_xlfn.IFS(
          $C$7=3,_xlfn.XLOOKUP($F108,SR!$E$1:$E$5001,SR!$F$1:$F$5001,"",0),
          $C$7=2,_xlfn.XLOOKUP($F108,SR!$E$1:$E$5001,SR!$G$1:$G$5001,"",0),
          $C$7=1,_xlfn.XLOOKUP($F108,SR!$E$1:$E$5001,SR!$H$1:$H$5001,"",0)
         )</f>
        <v>1203</v>
      </c>
      <c r="H108" s="461">
        <f>_xlfn.XLOOKUP($F108,SR!$E:$E,SR!$I:$I,"Not Found",0)/1000</f>
        <v>0</v>
      </c>
      <c r="I108" s="461" cm="1">
        <f t="array" ref="I108">IFERROR(
               _xlfn.IFS(
                       _xlfn.XLOOKUP($F108,SR!$E$1:$E$5001,SR!$J$1:$J$5001,"",0)&gt;0,_xlfn.XLOOKUP($F108,SR!$E$1:$E$5001,SR!$J$1:$J$5001,"",0),
                       _xlfn.XLOOKUP($F108,SR!$E$1:$E$5001,SR!$K$1:$K$5001,"",0)&gt;0,_xlfn.XLOOKUP($F108,SR!$E$1:$E$5001,SR!$K$1:$K$5001,"",0),
                       _xlfn.XLOOKUP($F108,SR!$E$1:$E$5001,SR!$L$1:$L$5001,"",0)&gt;0,_xlfn.XLOOKUP($F108,SR!$E$1:$E$5001,SR!$L$1:$L$5001,"",0),
                       _xlfn.XLOOKUP($F108,SR!$E$1:$E$5001,SR!$M$1:$M$5001,"",0)&gt;0,_xlfn.XLOOKUP($F108,SR!$E$1:$E$5001,SR!$M$1:$M$5001,"",0),
                       _xlfn.XLOOKUP($F108,SR!$E$1:$E$5001,SR!$N$1:$N$5001,"",0)&gt;0,_xlfn.XLOOKUP($F108,SR!$E$1:$E$5001,SR!$N$1:$N$5001,"",0)
                   )/1000,
                 0)</f>
        <v>0</v>
      </c>
      <c r="J108" s="466">
        <f>IF(H108&gt;0,'Lead &amp; Rate'!$C$24,)</f>
        <v>0</v>
      </c>
      <c r="K108" s="466" cm="1">
        <f t="array" ref="K108">IFERROR(
               _xlfn.IFS(
                       _xlfn.XLOOKUP($F108,SR!$E$1:$E$5001,SR!$J$1:$J$5001,"",0)&gt;0,'Lead &amp; Rate'!$C$25,
                       _xlfn.XLOOKUP($F108,SR!$E$1:$E$5001,SR!$K$1:$K$5001,"",0)&gt;0,'Lead &amp; Rate'!$C$20,
                       _xlfn.XLOOKUP($F108,SR!$E$1:$E$5001,SR!$L$1:$L$5001,"",0)&gt;0,'Lead &amp; Rate'!$C$21,
                       _xlfn.XLOOKUP($F108,SR!$E$1:$E$5001,SR!$M$1:$M$5001,"",0)&gt;0,'Lead &amp; Rate'!$C$22,
                       _xlfn.XLOOKUP($F108,SR!$E$1:$E$5001,SR!$N$1:$N$5001,"",0)&gt;0,'Lead &amp; Rate'!$C$23
                   ),
                 0)</f>
        <v>0</v>
      </c>
      <c r="L108" s="466">
        <f t="shared" si="28"/>
        <v>0</v>
      </c>
      <c r="M108" s="466">
        <f>IF(H108&gt;0,'Lead &amp; Rate'!$D$24,)</f>
        <v>0</v>
      </c>
      <c r="N108" s="466" cm="1">
        <f t="array" ref="N108">IFERROR(
               _xlfn.IFS(
                       _xlfn.XLOOKUP($F108,SR!$E$1:$E$5001,SR!$J$1:$J$5001,"",0)&gt;0,'Lead &amp; Rate'!$D$25,
                       _xlfn.XLOOKUP($F108,SR!$E$1:$E$5001,SR!$K$1:$K$5001,"",0)&gt;0,'Lead &amp; Rate'!$D$20,
                       _xlfn.XLOOKUP($F108,SR!$E$1:$E$5001,SR!$L$1:$L$5001,"",0)&gt;0,'Lead &amp; Rate'!$D$21,
                       _xlfn.XLOOKUP($F108,SR!$E$1:$E$5001,SR!$M$1:$M$5001,"",0)&gt;0,'Lead &amp; Rate'!$D$22,
                       _xlfn.XLOOKUP($F108,SR!$E$1:$E$5001,SR!$N$1:$N$5001,"",0)&gt;0,'Lead &amp; Rate'!$D$23
                   ),
                 0)</f>
        <v>0</v>
      </c>
      <c r="O108" s="466">
        <f t="shared" si="21"/>
        <v>0</v>
      </c>
      <c r="P108" s="466">
        <f t="shared" si="22"/>
        <v>0</v>
      </c>
      <c r="Q108" s="461">
        <f>_xlfn.XLOOKUP($F108,SR!$E$1:$E$5001,SR!$AD$1:$AD$5001,"",0)</f>
        <v>0</v>
      </c>
      <c r="R108" s="461">
        <f>_xlfn.XLOOKUP($F108,SR!$E$1:$E$5001,SR!$AE$1:$AE$5001,"",0)</f>
        <v>0</v>
      </c>
      <c r="S108" s="217">
        <f t="shared" si="23"/>
        <v>1203</v>
      </c>
    </row>
    <row r="109" spans="1:19">
      <c r="A109" s="319"/>
      <c r="B109" s="479"/>
      <c r="C109" s="319"/>
      <c r="D109" s="319"/>
      <c r="E109" s="319"/>
      <c r="F109" s="319"/>
      <c r="G109" s="319"/>
      <c r="H109" s="319"/>
      <c r="I109" s="319"/>
      <c r="J109" s="319"/>
      <c r="K109" s="319"/>
      <c r="L109" s="319">
        <f t="shared" si="28"/>
        <v>0</v>
      </c>
      <c r="M109" s="319"/>
      <c r="N109" s="319"/>
      <c r="O109" s="319"/>
      <c r="P109" s="319"/>
      <c r="Q109" s="449"/>
      <c r="R109" s="449"/>
      <c r="S109" s="319"/>
    </row>
    <row r="110" spans="1:19">
      <c r="A110" s="319"/>
      <c r="B110" s="479"/>
      <c r="C110" s="319"/>
      <c r="D110" s="319"/>
      <c r="E110" s="319"/>
      <c r="F110" s="319"/>
      <c r="G110" s="319"/>
      <c r="H110" s="319"/>
      <c r="I110" s="319"/>
      <c r="J110" s="319"/>
      <c r="K110" s="319"/>
      <c r="L110" s="319">
        <f t="shared" si="28"/>
        <v>0</v>
      </c>
      <c r="M110" s="319"/>
      <c r="N110" s="319"/>
      <c r="O110" s="319"/>
      <c r="P110" s="319"/>
      <c r="Q110" s="449"/>
      <c r="R110" s="449"/>
      <c r="S110" s="319"/>
    </row>
    <row r="120" spans="2:15" ht="24.6">
      <c r="B120" s="306" t="s">
        <v>410</v>
      </c>
      <c r="C120" s="307"/>
      <c r="D120" s="374" t="s">
        <v>592</v>
      </c>
      <c r="E120" s="374"/>
      <c r="F120" s="374"/>
      <c r="G120" s="374"/>
      <c r="H120" s="374"/>
      <c r="I120" s="374"/>
      <c r="J120" s="374"/>
      <c r="K120" s="307"/>
      <c r="L120" s="307"/>
      <c r="M120" s="307" t="s">
        <v>593</v>
      </c>
      <c r="N120" s="307"/>
      <c r="O120" s="3"/>
    </row>
    <row r="121" spans="2:15" ht="24.6">
      <c r="B121" s="306" t="s">
        <v>594</v>
      </c>
      <c r="C121" s="307"/>
      <c r="D121" s="374" t="s">
        <v>594</v>
      </c>
      <c r="E121" s="374"/>
      <c r="F121" s="374"/>
      <c r="G121" s="374"/>
      <c r="H121" s="374"/>
      <c r="I121" s="374"/>
      <c r="J121" s="374"/>
      <c r="K121" s="307"/>
      <c r="L121" s="307"/>
      <c r="M121" s="307" t="s">
        <v>595</v>
      </c>
      <c r="N121" s="307"/>
      <c r="O121" s="3"/>
    </row>
    <row r="122" spans="2:15" ht="24.6">
      <c r="B122" s="306" t="str">
        <f>'Summary of Cost'!B36</f>
        <v>Humnabad</v>
      </c>
      <c r="C122" s="307"/>
      <c r="D122" s="374" t="str">
        <f>'Summary of Cost'!C36</f>
        <v>Humnabad</v>
      </c>
      <c r="E122" s="374"/>
      <c r="F122" s="374"/>
      <c r="G122" s="374"/>
      <c r="H122" s="374"/>
      <c r="I122" s="374"/>
      <c r="J122" s="374"/>
      <c r="K122" s="307"/>
      <c r="L122" s="307"/>
      <c r="M122" s="307" t="str">
        <f>'Summary of Cost'!D36</f>
        <v>Kalaburagi.</v>
      </c>
      <c r="N122" s="307"/>
      <c r="O122" s="3"/>
    </row>
  </sheetData>
  <mergeCells count="24">
    <mergeCell ref="D120:J120"/>
    <mergeCell ref="D121:J121"/>
    <mergeCell ref="D122:J122"/>
    <mergeCell ref="D7:S7"/>
    <mergeCell ref="O3:O5"/>
    <mergeCell ref="P3:P5"/>
    <mergeCell ref="Q3:Q5"/>
    <mergeCell ref="S3:S5"/>
    <mergeCell ref="H4:I4"/>
    <mergeCell ref="J4:K4"/>
    <mergeCell ref="M4:N4"/>
    <mergeCell ref="R3:R5"/>
    <mergeCell ref="A1:S1"/>
    <mergeCell ref="A2:S2"/>
    <mergeCell ref="A3:A5"/>
    <mergeCell ref="B3:B5"/>
    <mergeCell ref="C3:C5"/>
    <mergeCell ref="D3:D5"/>
    <mergeCell ref="E3:E5"/>
    <mergeCell ref="F3:F5"/>
    <mergeCell ref="G3:G5"/>
    <mergeCell ref="H3:K3"/>
    <mergeCell ref="L3:L5"/>
    <mergeCell ref="M3:N3"/>
  </mergeCells>
  <conditionalFormatting sqref="A1:XFD119 A120:D122 K120:XFD122 A123:XFD1048576">
    <cfRule type="cellIs" dxfId="3" priority="6" operator="equal">
      <formula>0</formula>
    </cfRule>
  </conditionalFormatting>
  <pageMargins left="0.39370078740157483" right="0.39370078740157483" top="0.59055118110236227" bottom="0.59055118110236227" header="0.31496062992125984" footer="0.31496062992125984"/>
  <pageSetup paperSize="9" scale="47" fitToHeight="0" orientation="landscape" r:id="rId1"/>
  <headerFooter>
    <oddHeader xml:space="preserve">&amp;R&amp;"Arial,Bold"&amp;U
</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92D050"/>
  </sheetPr>
  <dimension ref="A1:K34"/>
  <sheetViews>
    <sheetView view="pageBreakPreview" topLeftCell="A10" zoomScale="115" zoomScaleNormal="100" zoomScaleSheetLayoutView="115" workbookViewId="0">
      <selection activeCell="E25" sqref="E25"/>
    </sheetView>
  </sheetViews>
  <sheetFormatPr defaultColWidth="8.85546875" defaultRowHeight="20.45"/>
  <cols>
    <col min="1" max="1" width="11" style="50" customWidth="1"/>
    <col min="2" max="2" width="33.5703125" style="50" customWidth="1"/>
    <col min="3" max="3" width="45.42578125" style="50" customWidth="1"/>
    <col min="4" max="4" width="30.7109375" style="50" customWidth="1"/>
    <col min="5" max="5" width="23.42578125" style="50" customWidth="1"/>
    <col min="6" max="6" width="18.7109375" style="50" customWidth="1"/>
    <col min="7" max="7" width="9" style="50" bestFit="1" customWidth="1"/>
    <col min="8" max="10" width="8.85546875" style="50"/>
    <col min="11" max="11" width="16" style="50" bestFit="1" customWidth="1"/>
    <col min="12" max="16384" width="8.85546875" style="50"/>
  </cols>
  <sheetData>
    <row r="1" spans="1:7" ht="72.599999999999994" customHeight="1">
      <c r="A1" s="379" t="str">
        <f>+'Summary of Cost'!A1:F1</f>
        <v>"Widening/Re-Construction to Four Lane from Km 0.000 to Km 15.850 starts near Miriyan Telangana/Karnataka border and ends at Chincholi Section of NH-167N in Kalaburagi District in the State of Karnataka on HAM mode under Annual Plan 2023-24."</v>
      </c>
      <c r="B1" s="379"/>
      <c r="C1" s="379"/>
      <c r="D1" s="379"/>
      <c r="E1" s="379"/>
      <c r="F1" s="379"/>
    </row>
    <row r="2" spans="1:7" ht="21">
      <c r="A2" s="342" t="s">
        <v>596</v>
      </c>
      <c r="B2" s="342"/>
      <c r="C2" s="342"/>
      <c r="D2" s="342"/>
      <c r="E2" s="342"/>
      <c r="F2" s="342"/>
    </row>
    <row r="3" spans="1:7">
      <c r="A3" s="380" t="s">
        <v>597</v>
      </c>
      <c r="B3" s="380"/>
      <c r="C3" s="380"/>
      <c r="D3" s="380"/>
      <c r="E3" s="380"/>
      <c r="F3" s="380"/>
    </row>
    <row r="4" spans="1:7" ht="21">
      <c r="A4" s="41" t="s">
        <v>598</v>
      </c>
      <c r="B4" s="41" t="s">
        <v>599</v>
      </c>
      <c r="C4" s="41" t="s">
        <v>600</v>
      </c>
      <c r="D4" s="342" t="s">
        <v>601</v>
      </c>
      <c r="E4" s="342"/>
      <c r="F4" s="342"/>
    </row>
    <row r="5" spans="1:7" ht="20.45" customHeight="1">
      <c r="A5" s="39">
        <v>1</v>
      </c>
      <c r="B5" s="31" t="str">
        <f>SR!AI5</f>
        <v>Bitumen VG 30/40</v>
      </c>
      <c r="C5" s="62">
        <f>SR!AJ5</f>
        <v>596</v>
      </c>
      <c r="D5" s="381" t="str">
        <f>SR!AK5</f>
        <v>From Mangalore MRPL to Miriyan</v>
      </c>
      <c r="E5" s="381"/>
      <c r="F5" s="381"/>
    </row>
    <row r="6" spans="1:7">
      <c r="A6" s="39">
        <v>2</v>
      </c>
      <c r="B6" s="31" t="str">
        <f>SR!AI6</f>
        <v>GSB Mix Material</v>
      </c>
      <c r="C6" s="62">
        <f>SR!AJ6</f>
        <v>3.9375</v>
      </c>
      <c r="D6" s="381" t="str">
        <f>SR!AK6</f>
        <v>-</v>
      </c>
      <c r="E6" s="381"/>
      <c r="F6" s="381"/>
    </row>
    <row r="7" spans="1:7" ht="20.45" customHeight="1">
      <c r="A7" s="39">
        <v>3</v>
      </c>
      <c r="B7" s="31" t="str">
        <f>SR!AI7</f>
        <v>Wet Mix Mix Material</v>
      </c>
      <c r="C7" s="62">
        <f>SR!AJ7</f>
        <v>3.9375</v>
      </c>
      <c r="D7" s="381" t="str">
        <f>SR!AK7</f>
        <v>-</v>
      </c>
      <c r="E7" s="381"/>
      <c r="F7" s="381"/>
    </row>
    <row r="8" spans="1:7" ht="20.45" customHeight="1">
      <c r="A8" s="39">
        <v>4</v>
      </c>
      <c r="B8" s="31" t="str">
        <f>SR!AI8</f>
        <v>DBM Mix Material</v>
      </c>
      <c r="C8" s="62">
        <f>SR!AJ8</f>
        <v>3.9375</v>
      </c>
      <c r="D8" s="381" t="str">
        <f>SR!AK8</f>
        <v>-</v>
      </c>
      <c r="E8" s="381"/>
      <c r="F8" s="381"/>
    </row>
    <row r="9" spans="1:7" ht="20.45" customHeight="1">
      <c r="A9" s="39">
        <v>5</v>
      </c>
      <c r="B9" s="31" t="str">
        <f>SR!AI9</f>
        <v>BC Mix Material</v>
      </c>
      <c r="C9" s="62">
        <f>SR!AJ9</f>
        <v>3.9375</v>
      </c>
      <c r="D9" s="381" t="str">
        <f>SR!AK9</f>
        <v>-</v>
      </c>
      <c r="E9" s="381"/>
      <c r="F9" s="381"/>
    </row>
    <row r="10" spans="1:7" ht="20.45" customHeight="1">
      <c r="A10" s="39"/>
      <c r="B10" s="39"/>
      <c r="C10" s="62"/>
      <c r="D10" s="62"/>
      <c r="E10" s="62"/>
      <c r="F10" s="62"/>
    </row>
    <row r="11" spans="1:7" ht="63">
      <c r="A11" s="41" t="s">
        <v>598</v>
      </c>
      <c r="B11" s="41" t="s">
        <v>602</v>
      </c>
      <c r="C11" s="63" t="s">
        <v>603</v>
      </c>
      <c r="D11" s="63" t="s">
        <v>604</v>
      </c>
      <c r="E11" s="63" t="s">
        <v>605</v>
      </c>
      <c r="F11" s="63" t="s">
        <v>606</v>
      </c>
    </row>
    <row r="12" spans="1:7">
      <c r="A12" s="39">
        <v>1</v>
      </c>
      <c r="B12" s="31" t="str">
        <f>SR!AI12</f>
        <v>Bitumen VG 30/40</v>
      </c>
      <c r="C12" s="62">
        <f>SR!AJ12</f>
        <v>596</v>
      </c>
      <c r="D12" s="62" t="str">
        <f>SR!AK12</f>
        <v>( 596 X 5.8 )</v>
      </c>
      <c r="E12" s="62">
        <f>SR!AL12</f>
        <v>0</v>
      </c>
      <c r="F12" s="62">
        <f>SR!AM12</f>
        <v>3456.7999999999997</v>
      </c>
    </row>
    <row r="13" spans="1:7">
      <c r="A13" s="39">
        <v>2</v>
      </c>
      <c r="B13" s="31" t="str">
        <f>SR!AI13</f>
        <v>GSB Mix Material</v>
      </c>
      <c r="C13" s="62">
        <f>SR!AJ13</f>
        <v>3.9375</v>
      </c>
      <c r="D13" s="62" t="str">
        <f>SR!AK13</f>
        <v>( 3.93 X 11.6 )</v>
      </c>
      <c r="E13" s="62">
        <f>SR!AL13</f>
        <v>1</v>
      </c>
      <c r="F13" s="62">
        <f>SR!AM13</f>
        <v>34.074999999999996</v>
      </c>
    </row>
    <row r="14" spans="1:7">
      <c r="A14" s="39">
        <v>3</v>
      </c>
      <c r="B14" s="31" t="str">
        <f>SR!AI14</f>
        <v>Wet Mix Mix Material</v>
      </c>
      <c r="C14" s="62">
        <f>SR!AJ14</f>
        <v>3.9375</v>
      </c>
      <c r="D14" s="62" t="str">
        <f>SR!AK14</f>
        <v>( 3.93 X 12.76 )</v>
      </c>
      <c r="E14" s="62">
        <f>SR!AL14</f>
        <v>1</v>
      </c>
      <c r="F14" s="62">
        <f>SR!AM14</f>
        <v>37.482500000000002</v>
      </c>
    </row>
    <row r="15" spans="1:7">
      <c r="A15" s="39">
        <v>4</v>
      </c>
      <c r="B15" s="31" t="str">
        <f>SR!AI15</f>
        <v>DBM Mix Material</v>
      </c>
      <c r="C15" s="62">
        <f>SR!AJ15</f>
        <v>3.9375</v>
      </c>
      <c r="D15" s="62" t="str">
        <f>SR!AK15</f>
        <v>( 3.93 X 13.34 )</v>
      </c>
      <c r="E15" s="62">
        <f>SR!AL15</f>
        <v>1</v>
      </c>
      <c r="F15" s="62">
        <f>SR!AM15</f>
        <v>39.186249999999994</v>
      </c>
      <c r="G15" s="219"/>
    </row>
    <row r="16" spans="1:7">
      <c r="A16" s="39">
        <v>5</v>
      </c>
      <c r="B16" s="31" t="str">
        <f>SR!AI16</f>
        <v>BC Mix Material</v>
      </c>
      <c r="C16" s="62">
        <f>SR!AJ16</f>
        <v>3.9375</v>
      </c>
      <c r="D16" s="62" t="str">
        <f>SR!AK16</f>
        <v>( 3.93 X 13.63 )</v>
      </c>
      <c r="E16" s="62">
        <f>SR!AL16</f>
        <v>1</v>
      </c>
      <c r="F16" s="62">
        <f>SR!AM16</f>
        <v>40.038125000000001</v>
      </c>
    </row>
    <row r="17" spans="1:11">
      <c r="A17" s="39"/>
      <c r="B17" s="39"/>
      <c r="C17" s="39"/>
      <c r="D17" s="39"/>
      <c r="E17" s="39"/>
      <c r="F17" s="39"/>
      <c r="K17" s="50">
        <f>8.33*13.395</f>
        <v>111.58035</v>
      </c>
    </row>
    <row r="18" spans="1:11" ht="21">
      <c r="A18" s="342" t="s">
        <v>607</v>
      </c>
      <c r="B18" s="342"/>
      <c r="C18" s="342"/>
      <c r="D18" s="342"/>
      <c r="E18" s="342"/>
      <c r="F18" s="342"/>
    </row>
    <row r="19" spans="1:11" ht="42">
      <c r="A19" s="41" t="s">
        <v>598</v>
      </c>
      <c r="B19" s="41" t="s">
        <v>599</v>
      </c>
      <c r="C19" s="41" t="s">
        <v>608</v>
      </c>
      <c r="D19" s="41" t="s">
        <v>609</v>
      </c>
      <c r="E19" s="41" t="s">
        <v>610</v>
      </c>
      <c r="F19" s="41" t="s">
        <v>611</v>
      </c>
      <c r="G19" s="26"/>
    </row>
    <row r="20" spans="1:11">
      <c r="A20" s="39">
        <v>1</v>
      </c>
      <c r="B20" s="31" t="str">
        <f>SR!AI20</f>
        <v>Bitumen VG 40</v>
      </c>
      <c r="C20" s="62">
        <f>SR!AJ20</f>
        <v>54760</v>
      </c>
      <c r="D20" s="62">
        <f>SR!AK20</f>
        <v>47650</v>
      </c>
      <c r="E20" s="62">
        <f>SR!AL20</f>
        <v>-7110</v>
      </c>
      <c r="F20" s="203">
        <f>SR!AM20</f>
        <v>45200</v>
      </c>
    </row>
    <row r="21" spans="1:11">
      <c r="A21" s="39">
        <v>2</v>
      </c>
      <c r="B21" s="31" t="str">
        <f>SR!AI21</f>
        <v>Bitumen VG 30</v>
      </c>
      <c r="C21" s="62">
        <f>SR!AJ21</f>
        <v>51370</v>
      </c>
      <c r="D21" s="62">
        <f>SR!AK21</f>
        <v>45060</v>
      </c>
      <c r="E21" s="62">
        <f>SR!AL21</f>
        <v>-6310</v>
      </c>
      <c r="F21" s="203">
        <f>SR!AM21</f>
        <v>45200</v>
      </c>
    </row>
    <row r="22" spans="1:11" ht="40.9">
      <c r="A22" s="39">
        <v>2</v>
      </c>
      <c r="B22" s="31" t="str">
        <f>SR!AI22</f>
        <v>RS-1 Emulsion packed (Bulk)</v>
      </c>
      <c r="C22" s="62">
        <f>SR!AJ22</f>
        <v>46080</v>
      </c>
      <c r="D22" s="62">
        <f>SR!AK22</f>
        <v>42192</v>
      </c>
      <c r="E22" s="62">
        <f>SR!AL22</f>
        <v>-3888</v>
      </c>
      <c r="F22" s="203">
        <f>SR!AM22</f>
        <v>45200</v>
      </c>
    </row>
    <row r="23" spans="1:11" ht="40.9">
      <c r="A23" s="39">
        <v>2</v>
      </c>
      <c r="B23" s="31" t="str">
        <f>SR!AI23</f>
        <v>SS1 Emulsion packed (Bulk)</v>
      </c>
      <c r="C23" s="62">
        <f>SR!AJ23</f>
        <v>87628</v>
      </c>
      <c r="D23" s="62">
        <f>SR!AK23</f>
        <v>77059</v>
      </c>
      <c r="E23" s="62">
        <f>SR!AL23</f>
        <v>-10569</v>
      </c>
      <c r="F23" s="203">
        <f>SR!AM23</f>
        <v>45200</v>
      </c>
    </row>
    <row r="24" spans="1:11">
      <c r="A24" s="39">
        <v>5</v>
      </c>
      <c r="B24" s="31" t="str">
        <f>SR!AI24</f>
        <v xml:space="preserve">Cement </v>
      </c>
      <c r="C24" s="62">
        <f>SR!AJ24</f>
        <v>6100</v>
      </c>
      <c r="D24" s="62">
        <f>SR!AK24</f>
        <v>5800</v>
      </c>
      <c r="E24" s="62">
        <f>SR!AL24</f>
        <v>-300</v>
      </c>
      <c r="F24" s="203">
        <f>SR!AM24</f>
        <v>45200</v>
      </c>
    </row>
    <row r="25" spans="1:11">
      <c r="A25" s="39">
        <v>7</v>
      </c>
      <c r="B25" s="31" t="str">
        <f>SR!AI25</f>
        <v xml:space="preserve">TMT Steel </v>
      </c>
      <c r="C25" s="62">
        <f>SR!AJ25</f>
        <v>68100</v>
      </c>
      <c r="D25" s="62">
        <f>SR!AK25</f>
        <v>59050</v>
      </c>
      <c r="E25" s="62">
        <f>SR!AL25</f>
        <v>-9050</v>
      </c>
      <c r="F25" s="203">
        <f>SR!AM25</f>
        <v>45200</v>
      </c>
    </row>
    <row r="31" spans="1:11" ht="21">
      <c r="A31" s="26"/>
      <c r="B31" s="26"/>
      <c r="C31" s="26"/>
      <c r="D31" s="26"/>
      <c r="E31" s="26"/>
      <c r="F31" s="26"/>
    </row>
    <row r="32" spans="1:11" ht="21">
      <c r="A32" s="341" t="s">
        <v>612</v>
      </c>
      <c r="B32" s="341"/>
      <c r="C32" s="27" t="s">
        <v>170</v>
      </c>
      <c r="D32" s="27" t="s">
        <v>593</v>
      </c>
      <c r="E32" s="341" t="s">
        <v>613</v>
      </c>
      <c r="F32" s="341"/>
    </row>
    <row r="33" spans="1:6" ht="21">
      <c r="A33" s="341" t="s">
        <v>412</v>
      </c>
      <c r="B33" s="341"/>
      <c r="C33" s="26" t="s">
        <v>614</v>
      </c>
      <c r="D33" s="26" t="s">
        <v>615</v>
      </c>
      <c r="E33" s="341" t="s">
        <v>616</v>
      </c>
      <c r="F33" s="341"/>
    </row>
    <row r="34" spans="1:6" ht="21">
      <c r="A34" s="341" t="str">
        <f>+'Summary of Cost'!B36</f>
        <v>Humnabad</v>
      </c>
      <c r="B34" s="341"/>
      <c r="C34" s="26" t="str">
        <f>+'Summary of Cost'!C36</f>
        <v>Humnabad</v>
      </c>
      <c r="D34" s="26" t="str">
        <f>+'Summary of Cost'!D36</f>
        <v>Kalaburagi.</v>
      </c>
      <c r="E34" s="341" t="str">
        <f>+'Summary of Cost'!D36</f>
        <v>Kalaburagi.</v>
      </c>
      <c r="F34" s="341"/>
    </row>
  </sheetData>
  <mergeCells count="16">
    <mergeCell ref="A32:B32"/>
    <mergeCell ref="A33:B33"/>
    <mergeCell ref="A34:B34"/>
    <mergeCell ref="E32:F32"/>
    <mergeCell ref="E33:F33"/>
    <mergeCell ref="E34:F34"/>
    <mergeCell ref="A1:F1"/>
    <mergeCell ref="A2:F2"/>
    <mergeCell ref="A18:F18"/>
    <mergeCell ref="A3:F3"/>
    <mergeCell ref="D4:F4"/>
    <mergeCell ref="D5:F5"/>
    <mergeCell ref="D6:F6"/>
    <mergeCell ref="D7:F7"/>
    <mergeCell ref="D8:F8"/>
    <mergeCell ref="D9:F9"/>
  </mergeCells>
  <pageMargins left="0.51181102362204722" right="0.39370078740157483" top="0.74803149606299213" bottom="0.74803149606299213" header="0.31496062992125984" footer="0.31496062992125984"/>
  <pageSetup paperSize="9" scale="56" orientation="portrait" r:id="rId1"/>
  <headerFooter>
    <oddHeader xml:space="preserve">&amp;R&amp;"Arial,Bold"&amp;ULEAD AND MATERIAL RATE </oddHeader>
  </headerFooter>
  <colBreaks count="1" manualBreakCount="1">
    <brk id="8" max="3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O37"/>
  <sheetViews>
    <sheetView view="pageBreakPreview" topLeftCell="A5" zoomScale="115" zoomScaleNormal="100" zoomScaleSheetLayoutView="115" workbookViewId="0">
      <selection activeCell="E25" sqref="E25"/>
    </sheetView>
  </sheetViews>
  <sheetFormatPr defaultColWidth="8.85546875" defaultRowHeight="15"/>
  <cols>
    <col min="1" max="16384" width="8.85546875" style="6"/>
  </cols>
  <sheetData>
    <row r="1" spans="1:15" ht="49.9" customHeight="1">
      <c r="A1" s="382" t="str">
        <f>+'Summary of Cost'!A1:F1</f>
        <v>"Widening/Re-Construction to Four Lane from Km 0.000 to Km 15.850 starts near Miriyan Telangana/Karnataka border and ends at Chincholi Section of NH-167N in Kalaburagi District in the State of Karnataka on HAM mode under Annual Plan 2023-24."</v>
      </c>
      <c r="B1" s="382"/>
      <c r="C1" s="382"/>
      <c r="D1" s="382"/>
      <c r="E1" s="382"/>
      <c r="F1" s="382"/>
      <c r="G1" s="382"/>
      <c r="H1" s="382"/>
      <c r="I1" s="382"/>
      <c r="J1" s="382"/>
      <c r="K1" s="382"/>
      <c r="L1" s="382"/>
      <c r="M1" s="382"/>
      <c r="N1" s="382"/>
      <c r="O1" s="382"/>
    </row>
    <row r="2" spans="1:15" ht="15.6">
      <c r="A2" s="383" t="s">
        <v>617</v>
      </c>
      <c r="B2" s="383"/>
      <c r="C2" s="383"/>
      <c r="D2" s="383"/>
      <c r="E2" s="383"/>
      <c r="F2" s="383"/>
      <c r="G2" s="383"/>
      <c r="H2" s="383"/>
      <c r="I2" s="383"/>
      <c r="J2" s="383"/>
      <c r="K2" s="383"/>
      <c r="L2" s="383"/>
      <c r="M2" s="383"/>
      <c r="N2" s="383"/>
      <c r="O2" s="383"/>
    </row>
    <row r="34" spans="1:15" ht="15.6">
      <c r="A34" s="49"/>
      <c r="B34" s="49"/>
      <c r="C34" s="49"/>
      <c r="D34" s="49"/>
      <c r="E34" s="49"/>
      <c r="F34" s="49"/>
      <c r="G34" s="49"/>
      <c r="H34" s="49"/>
      <c r="I34" s="49"/>
      <c r="J34" s="49"/>
      <c r="K34" s="49"/>
      <c r="L34" s="49"/>
      <c r="M34" s="49"/>
      <c r="N34" s="49"/>
      <c r="O34" s="49"/>
    </row>
    <row r="35" spans="1:15" ht="15.6">
      <c r="A35" s="49"/>
      <c r="B35" s="3" t="s">
        <v>410</v>
      </c>
      <c r="C35" s="3"/>
      <c r="D35" s="365" t="s">
        <v>170</v>
      </c>
      <c r="E35" s="365"/>
      <c r="F35" s="365"/>
      <c r="G35" s="365"/>
      <c r="H35" s="3"/>
      <c r="I35" s="3"/>
      <c r="J35" s="3" t="s">
        <v>618</v>
      </c>
      <c r="K35" s="3"/>
      <c r="L35" s="3"/>
      <c r="M35" s="3" t="s">
        <v>613</v>
      </c>
      <c r="N35" s="3"/>
      <c r="O35" s="3"/>
    </row>
    <row r="36" spans="1:15" ht="15.6">
      <c r="A36" s="49"/>
      <c r="B36" s="3" t="s">
        <v>412</v>
      </c>
      <c r="C36" s="3"/>
      <c r="D36" s="365" t="s">
        <v>614</v>
      </c>
      <c r="E36" s="365"/>
      <c r="F36" s="365"/>
      <c r="G36" s="365"/>
      <c r="H36" s="3"/>
      <c r="I36" s="3"/>
      <c r="J36" s="3" t="s">
        <v>614</v>
      </c>
      <c r="K36" s="3"/>
      <c r="L36" s="3"/>
      <c r="M36" s="3" t="s">
        <v>619</v>
      </c>
      <c r="N36" s="3"/>
      <c r="O36" s="3"/>
    </row>
    <row r="37" spans="1:15" ht="15.6">
      <c r="A37" s="49"/>
      <c r="B37" s="3" t="str">
        <f>+'Summary of Cost'!B36</f>
        <v>Humnabad</v>
      </c>
      <c r="C37" s="3"/>
      <c r="D37" s="365" t="str">
        <f>+'Summary of Cost'!C36</f>
        <v>Humnabad</v>
      </c>
      <c r="E37" s="365"/>
      <c r="F37" s="365"/>
      <c r="G37" s="365"/>
      <c r="H37" s="3"/>
      <c r="I37" s="3"/>
      <c r="J37" s="3" t="str">
        <f>+'Summary of Cost'!D36</f>
        <v>Kalaburagi.</v>
      </c>
      <c r="K37" s="3"/>
      <c r="L37" s="365" t="str">
        <f>+J37</f>
        <v>Kalaburagi.</v>
      </c>
      <c r="M37" s="365"/>
      <c r="N37" s="365"/>
      <c r="O37" s="3"/>
    </row>
  </sheetData>
  <mergeCells count="6">
    <mergeCell ref="A1:O1"/>
    <mergeCell ref="A2:O2"/>
    <mergeCell ref="L37:N37"/>
    <mergeCell ref="D35:G35"/>
    <mergeCell ref="D36:G36"/>
    <mergeCell ref="D37:G37"/>
  </mergeCells>
  <pageMargins left="1.1811023622047245" right="0.98425196850393704" top="0.59055118110236227" bottom="0.59055118110236227" header="0.31496062992125984" footer="0.31496062992125984"/>
  <pageSetup paperSize="9" scale="85" orientation="landscape" r:id="rId1"/>
  <headerFooter>
    <oddHeader>&amp;R&amp;"Arial,Bold"&amp;UKEY MAP SHOWING LEAD</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rgb="FF92D050"/>
  </sheetPr>
  <dimension ref="A1:Y73"/>
  <sheetViews>
    <sheetView view="pageBreakPreview" topLeftCell="E16" zoomScale="115" zoomScaleNormal="100" zoomScaleSheetLayoutView="115" workbookViewId="0">
      <selection activeCell="N31" sqref="N31"/>
    </sheetView>
  </sheetViews>
  <sheetFormatPr defaultColWidth="8.85546875" defaultRowHeight="17.45"/>
  <cols>
    <col min="1" max="1" width="9" style="17" bestFit="1" customWidth="1"/>
    <col min="2" max="2" width="28" style="18" customWidth="1"/>
    <col min="3" max="7" width="11.28515625" style="17" customWidth="1"/>
    <col min="8" max="8" width="11" style="17" customWidth="1"/>
    <col min="9" max="9" width="17.42578125" style="17" customWidth="1"/>
    <col min="10" max="10" width="13.28515625" style="17" customWidth="1"/>
    <col min="11" max="11" width="18.28515625" style="17" customWidth="1"/>
    <col min="12" max="12" width="19.28515625" style="17" customWidth="1"/>
    <col min="13" max="13" width="24" style="18" customWidth="1"/>
    <col min="14" max="14" width="23.140625" style="17" customWidth="1"/>
    <col min="15" max="15" width="14.5703125" style="17" customWidth="1"/>
    <col min="16" max="16" width="17" style="17" customWidth="1"/>
    <col min="17" max="17" width="9.28515625" style="17" customWidth="1"/>
    <col min="18" max="18" width="12.5703125" style="17" customWidth="1"/>
    <col min="19" max="24" width="8.85546875" style="17"/>
    <col min="25" max="25" width="10.7109375" style="17" bestFit="1" customWidth="1"/>
    <col min="26" max="16384" width="8.85546875" style="17"/>
  </cols>
  <sheetData>
    <row r="1" spans="1:18" ht="43.15" customHeight="1">
      <c r="A1" s="372" t="str">
        <f>+'Summary of Cost'!A1:F1</f>
        <v>"Widening/Re-Construction to Four Lane from Km 0.000 to Km 15.850 starts near Miriyan Telangana/Karnataka border and ends at Chincholi Section of NH-167N in Kalaburagi District in the State of Karnataka on HAM mode under Annual Plan 2023-24."</v>
      </c>
      <c r="B1" s="372"/>
      <c r="C1" s="372"/>
      <c r="D1" s="372"/>
      <c r="E1" s="372"/>
      <c r="F1" s="372"/>
      <c r="G1" s="372"/>
      <c r="H1" s="372"/>
      <c r="I1" s="372"/>
      <c r="J1" s="372"/>
      <c r="K1" s="372"/>
      <c r="L1" s="372"/>
    </row>
    <row r="2" spans="1:18">
      <c r="A2" s="385" t="s">
        <v>620</v>
      </c>
      <c r="B2" s="385"/>
      <c r="C2" s="385"/>
      <c r="D2" s="385"/>
      <c r="E2" s="385"/>
      <c r="F2" s="385"/>
      <c r="G2" s="385"/>
      <c r="H2" s="385"/>
      <c r="I2" s="385"/>
      <c r="J2" s="385"/>
      <c r="K2" s="385"/>
      <c r="L2" s="385"/>
    </row>
    <row r="3" spans="1:18">
      <c r="A3" s="388" t="s">
        <v>175</v>
      </c>
      <c r="B3" s="388" t="s">
        <v>78</v>
      </c>
      <c r="C3" s="386" t="s">
        <v>621</v>
      </c>
      <c r="D3" s="368"/>
      <c r="E3" s="368"/>
      <c r="F3" s="368"/>
      <c r="G3" s="387"/>
      <c r="H3" s="388" t="s">
        <v>79</v>
      </c>
      <c r="I3" s="388" t="s">
        <v>192</v>
      </c>
      <c r="J3" s="23" t="s">
        <v>622</v>
      </c>
      <c r="K3" s="388" t="s">
        <v>176</v>
      </c>
      <c r="L3" s="388" t="s">
        <v>177</v>
      </c>
    </row>
    <row r="4" spans="1:18">
      <c r="A4" s="389"/>
      <c r="B4" s="389"/>
      <c r="C4" s="23" t="s">
        <v>623</v>
      </c>
      <c r="D4" s="23" t="s">
        <v>624</v>
      </c>
      <c r="E4" s="23" t="s">
        <v>424</v>
      </c>
      <c r="F4" s="23" t="s">
        <v>625</v>
      </c>
      <c r="G4" s="23" t="s">
        <v>626</v>
      </c>
      <c r="H4" s="389"/>
      <c r="I4" s="389" t="s">
        <v>192</v>
      </c>
      <c r="J4" s="212">
        <f>+RA!C7</f>
        <v>2</v>
      </c>
      <c r="K4" s="389" t="s">
        <v>192</v>
      </c>
      <c r="L4" s="389" t="s">
        <v>192</v>
      </c>
      <c r="N4" s="69" t="s">
        <v>425</v>
      </c>
      <c r="O4" s="70">
        <v>0.5</v>
      </c>
      <c r="P4" s="71" t="s">
        <v>627</v>
      </c>
      <c r="R4" s="70">
        <v>3</v>
      </c>
    </row>
    <row r="5" spans="1:18">
      <c r="A5" s="72">
        <v>1</v>
      </c>
      <c r="B5" s="73" t="s">
        <v>628</v>
      </c>
      <c r="C5" s="74"/>
      <c r="D5" s="74"/>
      <c r="E5" s="74"/>
      <c r="F5" s="74"/>
      <c r="G5" s="74"/>
      <c r="H5" s="72" t="s">
        <v>105</v>
      </c>
      <c r="I5" s="286">
        <f>+I9</f>
        <v>53.999999999999986</v>
      </c>
      <c r="J5" s="287">
        <f>+I9</f>
        <v>53.999999999999986</v>
      </c>
      <c r="K5" s="288">
        <f>_xlfn.XLOOKUP(M5,SR!$E$1:$E$5000,SR!$AF$1:$AF$5000)</f>
        <v>105</v>
      </c>
      <c r="L5" s="288">
        <f>+J5*K5</f>
        <v>5669.9999999999982</v>
      </c>
      <c r="M5" s="18">
        <v>3.06</v>
      </c>
      <c r="N5" s="69" t="s">
        <v>629</v>
      </c>
      <c r="O5" s="70">
        <v>0.1</v>
      </c>
      <c r="P5" s="71" t="s">
        <v>630</v>
      </c>
      <c r="R5" s="70">
        <v>3</v>
      </c>
    </row>
    <row r="6" spans="1:18">
      <c r="A6" s="72"/>
      <c r="B6" s="74"/>
      <c r="C6" s="72">
        <v>1</v>
      </c>
      <c r="D6" s="76">
        <f>+O12</f>
        <v>45</v>
      </c>
      <c r="E6" s="76">
        <f>+R4*0.5</f>
        <v>1.5</v>
      </c>
      <c r="F6" s="76">
        <v>0.3</v>
      </c>
      <c r="G6" s="74"/>
      <c r="H6" s="72"/>
      <c r="I6" s="76">
        <f>+F6*E6*D6*C6</f>
        <v>20.249999999999996</v>
      </c>
      <c r="J6" s="289"/>
      <c r="K6" s="288"/>
      <c r="L6" s="288"/>
      <c r="N6" s="69" t="s">
        <v>631</v>
      </c>
      <c r="O6" s="70">
        <v>0.1</v>
      </c>
      <c r="P6" s="71" t="s">
        <v>632</v>
      </c>
      <c r="R6" s="70">
        <v>3</v>
      </c>
    </row>
    <row r="7" spans="1:18">
      <c r="A7" s="72"/>
      <c r="B7" s="74"/>
      <c r="C7" s="72">
        <v>1</v>
      </c>
      <c r="D7" s="76">
        <f>+O13</f>
        <v>15</v>
      </c>
      <c r="E7" s="76">
        <f>+R4</f>
        <v>3</v>
      </c>
      <c r="F7" s="76">
        <f>+F6</f>
        <v>0.3</v>
      </c>
      <c r="G7" s="74"/>
      <c r="H7" s="72"/>
      <c r="I7" s="76">
        <f>+F7*E7*D7*C7</f>
        <v>13.499999999999998</v>
      </c>
      <c r="J7" s="289"/>
      <c r="K7" s="288"/>
      <c r="L7" s="288"/>
      <c r="N7" s="69" t="s">
        <v>633</v>
      </c>
      <c r="O7" s="70">
        <v>0.25</v>
      </c>
      <c r="P7" s="71" t="s">
        <v>634</v>
      </c>
      <c r="R7" s="70">
        <v>3</v>
      </c>
    </row>
    <row r="8" spans="1:18">
      <c r="A8" s="72"/>
      <c r="B8" s="74"/>
      <c r="C8" s="72">
        <v>1</v>
      </c>
      <c r="D8" s="76">
        <f>+O15</f>
        <v>45</v>
      </c>
      <c r="E8" s="76">
        <f>+E6</f>
        <v>1.5</v>
      </c>
      <c r="F8" s="76">
        <f>+F6</f>
        <v>0.3</v>
      </c>
      <c r="G8" s="74"/>
      <c r="H8" s="72"/>
      <c r="I8" s="76">
        <f>+F8*E8*D8*C8</f>
        <v>20.249999999999996</v>
      </c>
      <c r="J8" s="289"/>
      <c r="K8" s="288"/>
      <c r="L8" s="288"/>
      <c r="N8" s="69" t="s">
        <v>429</v>
      </c>
      <c r="O8" s="70">
        <v>0.08</v>
      </c>
      <c r="P8" s="71" t="s">
        <v>635</v>
      </c>
      <c r="R8" s="70">
        <v>1</v>
      </c>
    </row>
    <row r="9" spans="1:18">
      <c r="A9" s="72"/>
      <c r="B9" s="74" t="s">
        <v>192</v>
      </c>
      <c r="C9" s="74"/>
      <c r="D9" s="74"/>
      <c r="E9" s="74"/>
      <c r="F9" s="74"/>
      <c r="G9" s="74"/>
      <c r="H9" s="72"/>
      <c r="I9" s="286">
        <f>SUM(I6:I8)</f>
        <v>53.999999999999986</v>
      </c>
      <c r="J9" s="289"/>
      <c r="K9" s="288"/>
      <c r="L9" s="288"/>
      <c r="N9" s="69" t="s">
        <v>636</v>
      </c>
      <c r="O9" s="70">
        <v>0.04</v>
      </c>
      <c r="P9" s="71" t="s">
        <v>637</v>
      </c>
      <c r="R9" s="70">
        <v>1</v>
      </c>
    </row>
    <row r="10" spans="1:18">
      <c r="A10" s="72">
        <v>2</v>
      </c>
      <c r="B10" s="74" t="s">
        <v>638</v>
      </c>
      <c r="C10" s="74"/>
      <c r="D10" s="74"/>
      <c r="E10" s="74"/>
      <c r="F10" s="74"/>
      <c r="G10" s="74"/>
      <c r="H10" s="72" t="s">
        <v>105</v>
      </c>
      <c r="I10" s="286">
        <f>+I14</f>
        <v>270</v>
      </c>
      <c r="J10" s="287">
        <f>+I14</f>
        <v>270</v>
      </c>
      <c r="K10" s="288">
        <f>_xlfn.XLOOKUP(M10,SR!$E$1:$E$5000,SR!$AF$1:$AF$5000)</f>
        <v>472</v>
      </c>
      <c r="L10" s="288">
        <f>+J10*K10</f>
        <v>127440</v>
      </c>
      <c r="M10" s="18">
        <v>3.16</v>
      </c>
      <c r="N10" s="69" t="s">
        <v>639</v>
      </c>
      <c r="O10" s="70">
        <v>0</v>
      </c>
      <c r="P10" s="71" t="s">
        <v>429</v>
      </c>
      <c r="R10" s="70">
        <v>1</v>
      </c>
    </row>
    <row r="11" spans="1:18">
      <c r="A11" s="72"/>
      <c r="B11" s="74"/>
      <c r="C11" s="72">
        <f t="shared" ref="C11:E13" si="0">+C6</f>
        <v>1</v>
      </c>
      <c r="D11" s="75">
        <f t="shared" si="0"/>
        <v>45</v>
      </c>
      <c r="E11" s="75">
        <f t="shared" si="0"/>
        <v>1.5</v>
      </c>
      <c r="F11" s="76">
        <v>1.5</v>
      </c>
      <c r="G11" s="74"/>
      <c r="H11" s="72"/>
      <c r="I11" s="76">
        <f>+F11*E11*D11*C11</f>
        <v>101.25</v>
      </c>
      <c r="J11" s="289"/>
      <c r="K11" s="288"/>
      <c r="L11" s="288"/>
      <c r="N11" s="69" t="s">
        <v>640</v>
      </c>
      <c r="O11" s="70">
        <v>0</v>
      </c>
      <c r="P11" s="71" t="s">
        <v>636</v>
      </c>
      <c r="R11" s="70">
        <v>1</v>
      </c>
    </row>
    <row r="12" spans="1:18">
      <c r="A12" s="72"/>
      <c r="B12" s="74"/>
      <c r="C12" s="72">
        <f t="shared" si="0"/>
        <v>1</v>
      </c>
      <c r="D12" s="75">
        <f t="shared" si="0"/>
        <v>15</v>
      </c>
      <c r="E12" s="75">
        <f t="shared" si="0"/>
        <v>3</v>
      </c>
      <c r="F12" s="75">
        <f>+F11</f>
        <v>1.5</v>
      </c>
      <c r="G12" s="74"/>
      <c r="H12" s="72"/>
      <c r="I12" s="76">
        <f>+F12*E12*D12*C12</f>
        <v>67.5</v>
      </c>
      <c r="J12" s="289"/>
      <c r="K12" s="288"/>
      <c r="L12" s="288"/>
      <c r="N12" s="69" t="s">
        <v>641</v>
      </c>
      <c r="O12" s="70">
        <v>45</v>
      </c>
    </row>
    <row r="13" spans="1:18">
      <c r="A13" s="72"/>
      <c r="B13" s="74"/>
      <c r="C13" s="72">
        <f t="shared" si="0"/>
        <v>1</v>
      </c>
      <c r="D13" s="75">
        <f t="shared" si="0"/>
        <v>45</v>
      </c>
      <c r="E13" s="75">
        <f t="shared" si="0"/>
        <v>1.5</v>
      </c>
      <c r="F13" s="75">
        <f>+F12</f>
        <v>1.5</v>
      </c>
      <c r="G13" s="74"/>
      <c r="H13" s="72"/>
      <c r="I13" s="76">
        <f>+F13*E13*D13*C13</f>
        <v>101.25</v>
      </c>
      <c r="J13" s="289"/>
      <c r="K13" s="288"/>
      <c r="L13" s="288"/>
      <c r="N13" s="69" t="s">
        <v>642</v>
      </c>
      <c r="O13" s="70">
        <v>15</v>
      </c>
    </row>
    <row r="14" spans="1:18">
      <c r="A14" s="72"/>
      <c r="B14" s="74" t="s">
        <v>192</v>
      </c>
      <c r="C14" s="74"/>
      <c r="D14" s="74"/>
      <c r="E14" s="74"/>
      <c r="F14" s="74"/>
      <c r="G14" s="74"/>
      <c r="H14" s="72"/>
      <c r="I14" s="286">
        <f>SUM(I11:I13)</f>
        <v>270</v>
      </c>
      <c r="J14" s="289"/>
      <c r="K14" s="288"/>
      <c r="L14" s="288"/>
      <c r="N14" s="69" t="s">
        <v>643</v>
      </c>
      <c r="O14" s="70">
        <v>1</v>
      </c>
    </row>
    <row r="15" spans="1:18">
      <c r="A15" s="72">
        <v>3</v>
      </c>
      <c r="B15" s="74" t="s">
        <v>425</v>
      </c>
      <c r="C15" s="74"/>
      <c r="D15" s="74"/>
      <c r="E15" s="74"/>
      <c r="F15" s="74"/>
      <c r="G15" s="74"/>
      <c r="H15" s="72" t="s">
        <v>105</v>
      </c>
      <c r="I15" s="286">
        <f>+I19</f>
        <v>90</v>
      </c>
      <c r="J15" s="287">
        <f>+I19</f>
        <v>90</v>
      </c>
      <c r="K15" s="288">
        <f>_xlfn.XLOOKUP(M15,SR!$E$1:$E$5000,SR!$AF$1:$AF$5000)</f>
        <v>475</v>
      </c>
      <c r="L15" s="288">
        <f>+J15*K15</f>
        <v>42750</v>
      </c>
      <c r="M15" s="18">
        <v>3.18</v>
      </c>
      <c r="N15" s="69" t="s">
        <v>641</v>
      </c>
      <c r="O15" s="70">
        <v>45</v>
      </c>
    </row>
    <row r="16" spans="1:18">
      <c r="A16" s="72"/>
      <c r="B16" s="74"/>
      <c r="C16" s="72">
        <v>1</v>
      </c>
      <c r="D16" s="76">
        <f>+O15</f>
        <v>45</v>
      </c>
      <c r="E16" s="76">
        <f>R5*0.5</f>
        <v>1.5</v>
      </c>
      <c r="F16" s="76">
        <f>+O4</f>
        <v>0.5</v>
      </c>
      <c r="G16" s="76"/>
      <c r="H16" s="72"/>
      <c r="I16" s="76">
        <f>+F16*E16*D16*C16</f>
        <v>33.75</v>
      </c>
      <c r="J16" s="289"/>
      <c r="K16" s="288"/>
      <c r="L16" s="288"/>
      <c r="O16" s="68"/>
    </row>
    <row r="17" spans="1:25">
      <c r="A17" s="72"/>
      <c r="B17" s="74"/>
      <c r="C17" s="72">
        <v>1</v>
      </c>
      <c r="D17" s="76">
        <f>+O12</f>
        <v>45</v>
      </c>
      <c r="E17" s="76">
        <f>+E16</f>
        <v>1.5</v>
      </c>
      <c r="F17" s="76">
        <f>+F16</f>
        <v>0.5</v>
      </c>
      <c r="G17" s="76"/>
      <c r="H17" s="72"/>
      <c r="I17" s="76">
        <f>+F17*E17*D17*C17</f>
        <v>33.75</v>
      </c>
      <c r="J17" s="289"/>
      <c r="K17" s="288"/>
      <c r="L17" s="288"/>
    </row>
    <row r="18" spans="1:25">
      <c r="A18" s="72"/>
      <c r="B18" s="74"/>
      <c r="C18" s="72">
        <f>+C16</f>
        <v>1</v>
      </c>
      <c r="D18" s="76">
        <f>+D12</f>
        <v>15</v>
      </c>
      <c r="E18" s="76">
        <f>+R5</f>
        <v>3</v>
      </c>
      <c r="F18" s="76">
        <f>+F16</f>
        <v>0.5</v>
      </c>
      <c r="G18" s="76"/>
      <c r="H18" s="72"/>
      <c r="I18" s="76">
        <f>+F18*E18*D18*C18</f>
        <v>22.5</v>
      </c>
      <c r="J18" s="289"/>
      <c r="K18" s="288"/>
      <c r="L18" s="288"/>
    </row>
    <row r="19" spans="1:25">
      <c r="A19" s="72"/>
      <c r="B19" s="74" t="s">
        <v>192</v>
      </c>
      <c r="C19" s="72"/>
      <c r="D19" s="76"/>
      <c r="E19" s="76"/>
      <c r="F19" s="76"/>
      <c r="G19" s="76"/>
      <c r="H19" s="72"/>
      <c r="I19" s="286">
        <f>SUM(I16:I18)</f>
        <v>90</v>
      </c>
      <c r="J19" s="289"/>
      <c r="K19" s="288"/>
      <c r="L19" s="288"/>
    </row>
    <row r="20" spans="1:25">
      <c r="A20" s="72" t="s">
        <v>644</v>
      </c>
      <c r="B20" s="74" t="s">
        <v>632</v>
      </c>
      <c r="C20" s="72"/>
      <c r="D20" s="76"/>
      <c r="E20" s="76"/>
      <c r="F20" s="76"/>
      <c r="G20" s="76"/>
      <c r="H20" s="72" t="s">
        <v>105</v>
      </c>
      <c r="I20" s="75">
        <f>+I24</f>
        <v>0</v>
      </c>
      <c r="J20" s="287">
        <f>+I20*$J$4</f>
        <v>0</v>
      </c>
      <c r="K20" s="288"/>
      <c r="L20" s="288"/>
    </row>
    <row r="21" spans="1:25">
      <c r="A21" s="72"/>
      <c r="B21" s="74"/>
      <c r="C21" s="72">
        <f t="shared" ref="C21:D23" si="1">+C26</f>
        <v>1</v>
      </c>
      <c r="D21" s="76">
        <f t="shared" si="1"/>
        <v>45</v>
      </c>
      <c r="E21" s="76">
        <f>+R6*0.5</f>
        <v>1.5</v>
      </c>
      <c r="F21" s="76"/>
      <c r="G21" s="76"/>
      <c r="H21" s="72"/>
      <c r="I21" s="76">
        <f>+F21*E21*D21*C21</f>
        <v>0</v>
      </c>
      <c r="J21" s="289"/>
      <c r="K21" s="288"/>
      <c r="L21" s="288"/>
    </row>
    <row r="22" spans="1:25">
      <c r="A22" s="72"/>
      <c r="B22" s="74"/>
      <c r="C22" s="72">
        <f t="shared" si="1"/>
        <v>1</v>
      </c>
      <c r="D22" s="76">
        <f t="shared" si="1"/>
        <v>45</v>
      </c>
      <c r="E22" s="76">
        <f>+E21</f>
        <v>1.5</v>
      </c>
      <c r="F22" s="76">
        <f>+F21</f>
        <v>0</v>
      </c>
      <c r="G22" s="76"/>
      <c r="H22" s="72"/>
      <c r="I22" s="76">
        <f>+F22*E22*D22*C22</f>
        <v>0</v>
      </c>
      <c r="J22" s="289"/>
      <c r="K22" s="288"/>
      <c r="L22" s="288"/>
    </row>
    <row r="23" spans="1:25">
      <c r="A23" s="72"/>
      <c r="B23" s="74"/>
      <c r="C23" s="72">
        <f t="shared" si="1"/>
        <v>1</v>
      </c>
      <c r="D23" s="76">
        <f t="shared" si="1"/>
        <v>15</v>
      </c>
      <c r="E23" s="76">
        <f>+R6</f>
        <v>3</v>
      </c>
      <c r="F23" s="76">
        <f>+F22</f>
        <v>0</v>
      </c>
      <c r="G23" s="76"/>
      <c r="H23" s="72"/>
      <c r="I23" s="76">
        <f>+F23*E23*D23*C23</f>
        <v>0</v>
      </c>
      <c r="J23" s="289"/>
      <c r="K23" s="288"/>
      <c r="L23" s="288"/>
    </row>
    <row r="24" spans="1:25">
      <c r="A24" s="72"/>
      <c r="B24" s="74" t="s">
        <v>192</v>
      </c>
      <c r="C24" s="72"/>
      <c r="D24" s="76"/>
      <c r="E24" s="76"/>
      <c r="F24" s="76"/>
      <c r="G24" s="76"/>
      <c r="H24" s="72"/>
      <c r="I24" s="75">
        <f>SUM(I21:I23)</f>
        <v>0</v>
      </c>
      <c r="J24" s="289"/>
      <c r="K24" s="288"/>
      <c r="L24" s="288"/>
    </row>
    <row r="25" spans="1:25">
      <c r="A25" s="72">
        <v>4</v>
      </c>
      <c r="B25" s="74" t="s">
        <v>645</v>
      </c>
      <c r="C25" s="72"/>
      <c r="D25" s="76"/>
      <c r="E25" s="76"/>
      <c r="F25" s="76"/>
      <c r="G25" s="76"/>
      <c r="H25" s="72" t="s">
        <v>105</v>
      </c>
      <c r="I25" s="286">
        <f>+I32</f>
        <v>24.000000000000004</v>
      </c>
      <c r="J25" s="287">
        <f>+I25*1</f>
        <v>24.000000000000004</v>
      </c>
      <c r="K25" s="288">
        <f>_xlfn.XLOOKUP(M25,SR!$E$1:$E$5000,SR!$AF$1:$AF$5000)</f>
        <v>2439.0749999999998</v>
      </c>
      <c r="L25" s="288">
        <f>+J25*K25</f>
        <v>58537.8</v>
      </c>
      <c r="M25" s="18" t="str">
        <f>+RA!F31</f>
        <v>4.01 A (ii)</v>
      </c>
      <c r="Y25" s="17">
        <f>35*6100</f>
        <v>213500</v>
      </c>
    </row>
    <row r="26" spans="1:25">
      <c r="A26" s="72"/>
      <c r="B26" s="77" t="s">
        <v>629</v>
      </c>
      <c r="C26" s="72">
        <v>1</v>
      </c>
      <c r="D26" s="76">
        <f>+D16</f>
        <v>45</v>
      </c>
      <c r="E26" s="76">
        <f>+R7*0.5</f>
        <v>1.5</v>
      </c>
      <c r="F26" s="76">
        <f>O5</f>
        <v>0.1</v>
      </c>
      <c r="G26" s="76"/>
      <c r="H26" s="72"/>
      <c r="I26" s="76">
        <f t="shared" ref="I26:I31" si="2">+F26*E26*D26*C26</f>
        <v>6.7500000000000009</v>
      </c>
      <c r="J26" s="289"/>
      <c r="K26" s="288"/>
      <c r="L26" s="288"/>
    </row>
    <row r="27" spans="1:25">
      <c r="A27" s="72"/>
      <c r="B27" s="77"/>
      <c r="C27" s="72">
        <v>1</v>
      </c>
      <c r="D27" s="76">
        <f>+D17</f>
        <v>45</v>
      </c>
      <c r="E27" s="76">
        <f>+E26</f>
        <v>1.5</v>
      </c>
      <c r="F27" s="76">
        <f>F26</f>
        <v>0.1</v>
      </c>
      <c r="G27" s="76"/>
      <c r="H27" s="72"/>
      <c r="I27" s="76">
        <f t="shared" si="2"/>
        <v>6.7500000000000009</v>
      </c>
      <c r="J27" s="289"/>
      <c r="K27" s="288"/>
      <c r="L27" s="288"/>
      <c r="Y27" s="17">
        <f>82.6*68100</f>
        <v>5625060</v>
      </c>
    </row>
    <row r="28" spans="1:25">
      <c r="A28" s="72"/>
      <c r="B28" s="77"/>
      <c r="C28" s="72">
        <f>+C26</f>
        <v>1</v>
      </c>
      <c r="D28" s="76">
        <f>+D18</f>
        <v>15</v>
      </c>
      <c r="E28" s="76">
        <f>+R7</f>
        <v>3</v>
      </c>
      <c r="F28" s="76">
        <f>F27</f>
        <v>0.1</v>
      </c>
      <c r="G28" s="76"/>
      <c r="H28" s="72"/>
      <c r="I28" s="76">
        <f t="shared" si="2"/>
        <v>4.5000000000000009</v>
      </c>
      <c r="J28" s="289"/>
      <c r="K28" s="288"/>
      <c r="L28" s="288"/>
      <c r="Y28" s="17">
        <f>+Y27/1000</f>
        <v>5625.06</v>
      </c>
    </row>
    <row r="29" spans="1:25">
      <c r="A29" s="72"/>
      <c r="B29" s="77" t="s">
        <v>631</v>
      </c>
      <c r="C29" s="72">
        <f>+C27</f>
        <v>1</v>
      </c>
      <c r="D29" s="76">
        <f>+D26</f>
        <v>45</v>
      </c>
      <c r="E29" s="76">
        <f>+R8*0.5</f>
        <v>0.5</v>
      </c>
      <c r="F29" s="76">
        <f>O6</f>
        <v>0.1</v>
      </c>
      <c r="G29" s="76"/>
      <c r="H29" s="72"/>
      <c r="I29" s="76">
        <f t="shared" si="2"/>
        <v>2.25</v>
      </c>
      <c r="J29" s="289"/>
      <c r="K29" s="288"/>
      <c r="L29" s="288"/>
    </row>
    <row r="30" spans="1:25">
      <c r="A30" s="72"/>
      <c r="B30" s="74"/>
      <c r="C30" s="72">
        <f>+C28</f>
        <v>1</v>
      </c>
      <c r="D30" s="76">
        <f>+D27</f>
        <v>45</v>
      </c>
      <c r="E30" s="76">
        <f>+R9*0.5</f>
        <v>0.5</v>
      </c>
      <c r="F30" s="76">
        <f>F29</f>
        <v>0.1</v>
      </c>
      <c r="G30" s="76"/>
      <c r="H30" s="72"/>
      <c r="I30" s="76">
        <f t="shared" si="2"/>
        <v>2.25</v>
      </c>
      <c r="J30" s="289"/>
      <c r="K30" s="288"/>
      <c r="L30" s="288"/>
    </row>
    <row r="31" spans="1:25">
      <c r="A31" s="72"/>
      <c r="B31" s="74"/>
      <c r="C31" s="72">
        <f>+C29</f>
        <v>1</v>
      </c>
      <c r="D31" s="76">
        <f>+D28</f>
        <v>15</v>
      </c>
      <c r="E31" s="76">
        <f>+R8</f>
        <v>1</v>
      </c>
      <c r="F31" s="76">
        <f>F30</f>
        <v>0.1</v>
      </c>
      <c r="G31" s="76"/>
      <c r="H31" s="72"/>
      <c r="I31" s="76">
        <f t="shared" si="2"/>
        <v>1.5</v>
      </c>
      <c r="J31" s="289"/>
      <c r="K31" s="288"/>
      <c r="L31" s="288"/>
    </row>
    <row r="32" spans="1:25">
      <c r="A32" s="72"/>
      <c r="B32" s="74" t="s">
        <v>192</v>
      </c>
      <c r="C32" s="72"/>
      <c r="D32" s="76"/>
      <c r="E32" s="76"/>
      <c r="F32" s="76"/>
      <c r="G32" s="76"/>
      <c r="H32" s="72"/>
      <c r="I32" s="286">
        <f>SUM(I26:I31)</f>
        <v>24.000000000000004</v>
      </c>
      <c r="J32" s="289"/>
      <c r="K32" s="288"/>
      <c r="L32" s="288"/>
    </row>
    <row r="33" spans="1:14">
      <c r="A33" s="72">
        <v>5</v>
      </c>
      <c r="B33" s="74" t="s">
        <v>646</v>
      </c>
      <c r="C33" s="72"/>
      <c r="D33" s="76"/>
      <c r="E33" s="76"/>
      <c r="F33" s="76"/>
      <c r="G33" s="76"/>
      <c r="H33" s="72" t="s">
        <v>105</v>
      </c>
      <c r="I33" s="286">
        <f>+I37</f>
        <v>15</v>
      </c>
      <c r="J33" s="287">
        <f>+I33*1</f>
        <v>15</v>
      </c>
      <c r="K33" s="288">
        <f>_xlfn.XLOOKUP(M33,SR!$E$1:$E$5000,SR!$AF$1:$AF$5000)</f>
        <v>2501.4825000000001</v>
      </c>
      <c r="L33" s="288">
        <f>+J33*K33</f>
        <v>37522.237500000003</v>
      </c>
      <c r="M33" s="18" t="s">
        <v>261</v>
      </c>
    </row>
    <row r="34" spans="1:14">
      <c r="A34" s="72"/>
      <c r="B34" s="74"/>
      <c r="C34" s="72">
        <v>1</v>
      </c>
      <c r="D34" s="76">
        <f>+D26</f>
        <v>45</v>
      </c>
      <c r="E34" s="76">
        <f>+R9*0.5</f>
        <v>0.5</v>
      </c>
      <c r="F34" s="76">
        <f>O7</f>
        <v>0.25</v>
      </c>
      <c r="G34" s="76"/>
      <c r="H34" s="72"/>
      <c r="I34" s="76">
        <f>+F34*E34*D34*C34</f>
        <v>5.625</v>
      </c>
      <c r="J34" s="289"/>
      <c r="K34" s="288"/>
      <c r="L34" s="288"/>
    </row>
    <row r="35" spans="1:14">
      <c r="A35" s="72"/>
      <c r="B35" s="74"/>
      <c r="C35" s="72">
        <v>1</v>
      </c>
      <c r="D35" s="76">
        <f>+D27</f>
        <v>45</v>
      </c>
      <c r="E35" s="76">
        <f>+E34</f>
        <v>0.5</v>
      </c>
      <c r="F35" s="76">
        <f>+F34</f>
        <v>0.25</v>
      </c>
      <c r="G35" s="76"/>
      <c r="H35" s="72"/>
      <c r="I35" s="76">
        <f>+F35*E35*D35*C35</f>
        <v>5.625</v>
      </c>
      <c r="J35" s="289"/>
      <c r="K35" s="288"/>
      <c r="L35" s="288"/>
    </row>
    <row r="36" spans="1:14">
      <c r="A36" s="72"/>
      <c r="B36" s="74"/>
      <c r="C36" s="72">
        <v>1</v>
      </c>
      <c r="D36" s="76">
        <f>+D28</f>
        <v>15</v>
      </c>
      <c r="E36" s="76">
        <f>+R9</f>
        <v>1</v>
      </c>
      <c r="F36" s="76">
        <f>+F34</f>
        <v>0.25</v>
      </c>
      <c r="G36" s="76"/>
      <c r="H36" s="72"/>
      <c r="I36" s="76">
        <f>+F36*E36*D36*C36</f>
        <v>3.75</v>
      </c>
      <c r="J36" s="289"/>
      <c r="K36" s="288"/>
      <c r="L36" s="288"/>
    </row>
    <row r="37" spans="1:14">
      <c r="A37" s="72"/>
      <c r="B37" s="74" t="s">
        <v>192</v>
      </c>
      <c r="C37" s="72"/>
      <c r="D37" s="76"/>
      <c r="E37" s="76"/>
      <c r="F37" s="76"/>
      <c r="G37" s="76"/>
      <c r="H37" s="72"/>
      <c r="I37" s="286">
        <f>SUM(I34:I36)</f>
        <v>15</v>
      </c>
      <c r="J37" s="289"/>
      <c r="K37" s="288"/>
      <c r="L37" s="288"/>
    </row>
    <row r="38" spans="1:14">
      <c r="A38" s="72">
        <v>6</v>
      </c>
      <c r="B38" s="74" t="s">
        <v>647</v>
      </c>
      <c r="C38" s="72"/>
      <c r="D38" s="76"/>
      <c r="E38" s="76"/>
      <c r="F38" s="76"/>
      <c r="G38" s="76"/>
      <c r="H38" s="72" t="s">
        <v>103</v>
      </c>
      <c r="I38" s="286">
        <f>+I42</f>
        <v>60</v>
      </c>
      <c r="J38" s="287">
        <f>+I38*1</f>
        <v>60</v>
      </c>
      <c r="K38" s="288">
        <f>_xlfn.XLOOKUP(M38,SR!$E$1:$E$5000,SR!$AF$1:$AF$5000)</f>
        <v>71.02145999999999</v>
      </c>
      <c r="L38" s="288">
        <f>+J38*K38</f>
        <v>4261.2875999999997</v>
      </c>
      <c r="M38" s="18" t="s">
        <v>266</v>
      </c>
    </row>
    <row r="39" spans="1:14">
      <c r="A39" s="72"/>
      <c r="B39" s="74"/>
      <c r="C39" s="72">
        <v>1</v>
      </c>
      <c r="D39" s="76">
        <f>+D34</f>
        <v>45</v>
      </c>
      <c r="E39" s="76">
        <f>+E34</f>
        <v>0.5</v>
      </c>
      <c r="F39" s="76"/>
      <c r="G39" s="76"/>
      <c r="H39" s="72"/>
      <c r="I39" s="76">
        <f>E39*D39*C39</f>
        <v>22.5</v>
      </c>
      <c r="J39" s="289"/>
      <c r="K39" s="288"/>
      <c r="L39" s="288"/>
    </row>
    <row r="40" spans="1:14">
      <c r="A40" s="72"/>
      <c r="B40" s="74"/>
      <c r="C40" s="72">
        <v>1</v>
      </c>
      <c r="D40" s="76">
        <f>+D35</f>
        <v>45</v>
      </c>
      <c r="E40" s="76">
        <f>+E39</f>
        <v>0.5</v>
      </c>
      <c r="F40" s="76"/>
      <c r="G40" s="76"/>
      <c r="H40" s="72"/>
      <c r="I40" s="76">
        <f>E40*D40*C40</f>
        <v>22.5</v>
      </c>
      <c r="J40" s="289"/>
      <c r="K40" s="288"/>
      <c r="L40" s="288"/>
    </row>
    <row r="41" spans="1:14">
      <c r="A41" s="72"/>
      <c r="B41" s="74"/>
      <c r="C41" s="72">
        <v>1</v>
      </c>
      <c r="D41" s="76">
        <f>+D36</f>
        <v>15</v>
      </c>
      <c r="E41" s="76">
        <f>+R9</f>
        <v>1</v>
      </c>
      <c r="F41" s="76"/>
      <c r="G41" s="76"/>
      <c r="H41" s="72"/>
      <c r="I41" s="76">
        <f>E41*D41*C41</f>
        <v>15</v>
      </c>
      <c r="J41" s="289"/>
      <c r="K41" s="288"/>
      <c r="L41" s="288"/>
    </row>
    <row r="42" spans="1:14">
      <c r="A42" s="72"/>
      <c r="B42" s="74" t="s">
        <v>192</v>
      </c>
      <c r="C42" s="72"/>
      <c r="D42" s="76"/>
      <c r="E42" s="76"/>
      <c r="F42" s="76"/>
      <c r="G42" s="76"/>
      <c r="H42" s="72"/>
      <c r="I42" s="286">
        <f>SUM(I39:I41)</f>
        <v>60</v>
      </c>
      <c r="J42" s="289"/>
      <c r="K42" s="288"/>
      <c r="L42" s="288"/>
    </row>
    <row r="43" spans="1:14">
      <c r="A43" s="72">
        <v>7</v>
      </c>
      <c r="B43" s="74" t="s">
        <v>648</v>
      </c>
      <c r="C43" s="72"/>
      <c r="D43" s="76"/>
      <c r="E43" s="76"/>
      <c r="F43" s="76"/>
      <c r="G43" s="76"/>
      <c r="H43" s="72" t="s">
        <v>103</v>
      </c>
      <c r="I43" s="286">
        <f>+I52</f>
        <v>60</v>
      </c>
      <c r="J43" s="287"/>
      <c r="K43" s="288"/>
      <c r="L43" s="288"/>
    </row>
    <row r="44" spans="1:14">
      <c r="A44" s="72"/>
      <c r="B44" s="74"/>
      <c r="C44" s="72">
        <v>1</v>
      </c>
      <c r="D44" s="76">
        <f t="shared" ref="D44:E46" si="3">+D39</f>
        <v>45</v>
      </c>
      <c r="E44" s="76">
        <f t="shared" si="3"/>
        <v>0.5</v>
      </c>
      <c r="F44" s="76"/>
      <c r="G44" s="76"/>
      <c r="H44" s="72"/>
      <c r="I44" s="76">
        <f>E44*D44*C44</f>
        <v>22.5</v>
      </c>
      <c r="J44" s="289"/>
      <c r="K44" s="288"/>
      <c r="L44" s="288"/>
    </row>
    <row r="45" spans="1:14">
      <c r="A45" s="72"/>
      <c r="B45" s="74"/>
      <c r="C45" s="72">
        <v>1</v>
      </c>
      <c r="D45" s="76">
        <f t="shared" si="3"/>
        <v>45</v>
      </c>
      <c r="E45" s="76">
        <f t="shared" si="3"/>
        <v>0.5</v>
      </c>
      <c r="F45" s="76"/>
      <c r="G45" s="76"/>
      <c r="H45" s="72"/>
      <c r="I45" s="76">
        <f>E45*D45*C45</f>
        <v>22.5</v>
      </c>
      <c r="J45" s="289"/>
      <c r="K45" s="288"/>
      <c r="L45" s="288"/>
    </row>
    <row r="46" spans="1:14">
      <c r="A46" s="72"/>
      <c r="B46" s="74"/>
      <c r="C46" s="72">
        <v>1</v>
      </c>
      <c r="D46" s="76">
        <f t="shared" si="3"/>
        <v>15</v>
      </c>
      <c r="E46" s="76">
        <f t="shared" si="3"/>
        <v>1</v>
      </c>
      <c r="F46" s="76"/>
      <c r="G46" s="76"/>
      <c r="H46" s="72"/>
      <c r="I46" s="76">
        <f>E46*D46*C46</f>
        <v>15</v>
      </c>
      <c r="J46" s="289"/>
      <c r="K46" s="288"/>
      <c r="L46" s="288"/>
    </row>
    <row r="47" spans="1:14">
      <c r="A47" s="72"/>
      <c r="B47" s="74" t="s">
        <v>192</v>
      </c>
      <c r="C47" s="72"/>
      <c r="D47" s="76"/>
      <c r="E47" s="76"/>
      <c r="F47" s="76"/>
      <c r="G47" s="76"/>
      <c r="H47" s="72"/>
      <c r="I47" s="75">
        <f>SUM(I44:I46)</f>
        <v>60</v>
      </c>
      <c r="J47" s="289"/>
      <c r="K47" s="288"/>
      <c r="L47" s="288"/>
    </row>
    <row r="48" spans="1:14">
      <c r="A48" s="72">
        <v>7</v>
      </c>
      <c r="B48" s="74" t="s">
        <v>649</v>
      </c>
      <c r="C48" s="72"/>
      <c r="D48" s="76"/>
      <c r="E48" s="76"/>
      <c r="F48" s="76"/>
      <c r="G48" s="76"/>
      <c r="H48" s="72" t="s">
        <v>103</v>
      </c>
      <c r="I48" s="286">
        <f>+I52</f>
        <v>60</v>
      </c>
      <c r="J48" s="287">
        <f>+I48*1</f>
        <v>60</v>
      </c>
      <c r="K48" s="288">
        <f>_xlfn.XLOOKUP(M48,SR!$E$1:$E$5000,SR!$AF$1:$AF$5000)</f>
        <v>12.31376</v>
      </c>
      <c r="L48" s="288">
        <f>+J48*K48</f>
        <v>738.82560000000001</v>
      </c>
      <c r="M48" s="18" t="s">
        <v>268</v>
      </c>
      <c r="N48" s="68">
        <f>+RA!S35</f>
        <v>12.110052906285713</v>
      </c>
    </row>
    <row r="49" spans="1:14">
      <c r="A49" s="72"/>
      <c r="B49" s="74"/>
      <c r="C49" s="72">
        <v>1</v>
      </c>
      <c r="D49" s="76">
        <f>+D44</f>
        <v>45</v>
      </c>
      <c r="E49" s="76">
        <f>+E54</f>
        <v>0.5</v>
      </c>
      <c r="F49" s="76"/>
      <c r="G49" s="76"/>
      <c r="H49" s="72"/>
      <c r="I49" s="76">
        <f>E49*D49*C49</f>
        <v>22.5</v>
      </c>
      <c r="J49" s="289"/>
      <c r="K49" s="288"/>
      <c r="L49" s="288"/>
    </row>
    <row r="50" spans="1:14">
      <c r="A50" s="72"/>
      <c r="B50" s="74"/>
      <c r="C50" s="72">
        <v>1</v>
      </c>
      <c r="D50" s="76">
        <f>+D45</f>
        <v>45</v>
      </c>
      <c r="E50" s="76">
        <f>+E55</f>
        <v>0.5</v>
      </c>
      <c r="F50" s="76"/>
      <c r="G50" s="76"/>
      <c r="H50" s="72"/>
      <c r="I50" s="76">
        <f>E50*D50*C50</f>
        <v>22.5</v>
      </c>
      <c r="J50" s="289"/>
      <c r="K50" s="288"/>
      <c r="L50" s="288"/>
    </row>
    <row r="51" spans="1:14">
      <c r="A51" s="72"/>
      <c r="B51" s="74"/>
      <c r="C51" s="72">
        <v>1</v>
      </c>
      <c r="D51" s="76">
        <f>+D46</f>
        <v>15</v>
      </c>
      <c r="E51" s="76">
        <f>+E56</f>
        <v>1</v>
      </c>
      <c r="F51" s="76"/>
      <c r="G51" s="76"/>
      <c r="H51" s="72"/>
      <c r="I51" s="76">
        <f>E51*D51*C51</f>
        <v>15</v>
      </c>
      <c r="J51" s="289"/>
      <c r="K51" s="288"/>
      <c r="L51" s="288"/>
    </row>
    <row r="52" spans="1:14">
      <c r="A52" s="72"/>
      <c r="B52" s="74" t="s">
        <v>192</v>
      </c>
      <c r="C52" s="72"/>
      <c r="D52" s="76"/>
      <c r="E52" s="76"/>
      <c r="F52" s="76"/>
      <c r="G52" s="76"/>
      <c r="H52" s="72"/>
      <c r="I52" s="286">
        <f>SUM(I49:I51)</f>
        <v>60</v>
      </c>
      <c r="J52" s="289"/>
      <c r="K52" s="288"/>
      <c r="L52" s="288"/>
    </row>
    <row r="53" spans="1:14">
      <c r="A53" s="72">
        <v>8</v>
      </c>
      <c r="B53" s="74" t="s">
        <v>650</v>
      </c>
      <c r="C53" s="72"/>
      <c r="D53" s="76"/>
      <c r="E53" s="76"/>
      <c r="F53" s="76"/>
      <c r="G53" s="76"/>
      <c r="H53" s="72" t="s">
        <v>105</v>
      </c>
      <c r="I53" s="286">
        <f>+I57</f>
        <v>4.8</v>
      </c>
      <c r="J53" s="287">
        <f>+I53*1</f>
        <v>4.8</v>
      </c>
      <c r="K53" s="288">
        <f>_xlfn.XLOOKUP(M53,SR!$E$1:$E$5000,SR!$AF$1:$AF$5000)</f>
        <v>10644.200110000002</v>
      </c>
      <c r="L53" s="288">
        <f>+J53*K53</f>
        <v>51092.160528000008</v>
      </c>
      <c r="M53" s="18" t="s">
        <v>651</v>
      </c>
      <c r="N53" s="68">
        <f>+RA!S36</f>
        <v>9653.3255700000009</v>
      </c>
    </row>
    <row r="54" spans="1:14">
      <c r="A54" s="72"/>
      <c r="B54" s="74"/>
      <c r="C54" s="72">
        <v>1</v>
      </c>
      <c r="D54" s="76">
        <f>+D34</f>
        <v>45</v>
      </c>
      <c r="E54" s="76">
        <f>+R10*0.5</f>
        <v>0.5</v>
      </c>
      <c r="F54" s="76">
        <f>+O8</f>
        <v>0.08</v>
      </c>
      <c r="G54" s="76"/>
      <c r="H54" s="72"/>
      <c r="I54" s="76">
        <f>+F54*E54*D54*C54</f>
        <v>1.8</v>
      </c>
      <c r="J54" s="289"/>
      <c r="K54" s="288"/>
      <c r="L54" s="288"/>
    </row>
    <row r="55" spans="1:14">
      <c r="A55" s="72"/>
      <c r="B55" s="74"/>
      <c r="C55" s="72">
        <v>1</v>
      </c>
      <c r="D55" s="76">
        <f>+D35</f>
        <v>45</v>
      </c>
      <c r="E55" s="76">
        <f>+E54</f>
        <v>0.5</v>
      </c>
      <c r="F55" s="76">
        <f>+F54</f>
        <v>0.08</v>
      </c>
      <c r="G55" s="76"/>
      <c r="H55" s="72"/>
      <c r="I55" s="76">
        <f>+F55*E55*D55*C55</f>
        <v>1.8</v>
      </c>
      <c r="J55" s="289"/>
      <c r="K55" s="288"/>
      <c r="L55" s="288"/>
    </row>
    <row r="56" spans="1:14">
      <c r="A56" s="72"/>
      <c r="B56" s="74"/>
      <c r="C56" s="72">
        <v>1</v>
      </c>
      <c r="D56" s="76">
        <f>+D36</f>
        <v>15</v>
      </c>
      <c r="E56" s="76">
        <f>+R10</f>
        <v>1</v>
      </c>
      <c r="F56" s="76">
        <f>+F54</f>
        <v>0.08</v>
      </c>
      <c r="G56" s="76"/>
      <c r="H56" s="72"/>
      <c r="I56" s="76">
        <f>+F56*E56*D56*C56</f>
        <v>1.2</v>
      </c>
      <c r="J56" s="289"/>
      <c r="K56" s="288"/>
      <c r="L56" s="288"/>
    </row>
    <row r="57" spans="1:14">
      <c r="A57" s="72"/>
      <c r="B57" s="74" t="s">
        <v>192</v>
      </c>
      <c r="C57" s="72"/>
      <c r="D57" s="76"/>
      <c r="E57" s="76"/>
      <c r="F57" s="76"/>
      <c r="G57" s="76"/>
      <c r="H57" s="72"/>
      <c r="I57" s="286">
        <f>SUM(I54:I56)</f>
        <v>4.8</v>
      </c>
      <c r="J57" s="289"/>
      <c r="K57" s="288"/>
      <c r="L57" s="288"/>
    </row>
    <row r="58" spans="1:14">
      <c r="A58" s="78">
        <v>9</v>
      </c>
      <c r="B58" s="74" t="s">
        <v>652</v>
      </c>
      <c r="C58" s="72"/>
      <c r="D58" s="76"/>
      <c r="E58" s="76"/>
      <c r="F58" s="76"/>
      <c r="G58" s="76"/>
      <c r="H58" s="72" t="s">
        <v>105</v>
      </c>
      <c r="I58" s="286">
        <f>+I62</f>
        <v>2.4</v>
      </c>
      <c r="J58" s="287">
        <f>+I58*1</f>
        <v>2.4</v>
      </c>
      <c r="K58" s="288">
        <f>_xlfn.XLOOKUP(M58,SR!$E$1:$E$5000,SR!$AF$1:$AF$5000)</f>
        <v>12308.079317</v>
      </c>
      <c r="L58" s="288">
        <f>+J58*K58</f>
        <v>29539.390360799996</v>
      </c>
      <c r="M58" s="18" t="s">
        <v>653</v>
      </c>
      <c r="N58" s="68">
        <f>+RA!S37</f>
        <v>11679.303832000001</v>
      </c>
    </row>
    <row r="59" spans="1:14">
      <c r="A59" s="78"/>
      <c r="B59" s="74"/>
      <c r="C59" s="72">
        <v>1</v>
      </c>
      <c r="D59" s="76">
        <f>+D54</f>
        <v>45</v>
      </c>
      <c r="E59" s="76">
        <f>+R11*0.5</f>
        <v>0.5</v>
      </c>
      <c r="F59" s="76">
        <f>+O9</f>
        <v>0.04</v>
      </c>
      <c r="G59" s="76"/>
      <c r="H59" s="72"/>
      <c r="I59" s="76">
        <f>+F59*E59*D59*C59</f>
        <v>0.9</v>
      </c>
      <c r="J59" s="289"/>
      <c r="K59" s="288"/>
      <c r="L59" s="288"/>
    </row>
    <row r="60" spans="1:14">
      <c r="A60" s="78"/>
      <c r="B60" s="74"/>
      <c r="C60" s="72">
        <v>1</v>
      </c>
      <c r="D60" s="76">
        <f>+D55</f>
        <v>45</v>
      </c>
      <c r="E60" s="76">
        <f>+E59</f>
        <v>0.5</v>
      </c>
      <c r="F60" s="76">
        <f>+F59</f>
        <v>0.04</v>
      </c>
      <c r="G60" s="76"/>
      <c r="H60" s="72"/>
      <c r="I60" s="76">
        <f>+F60*E60*D60*C60</f>
        <v>0.9</v>
      </c>
      <c r="J60" s="289"/>
      <c r="K60" s="288"/>
      <c r="L60" s="288"/>
    </row>
    <row r="61" spans="1:14">
      <c r="A61" s="78"/>
      <c r="B61" s="74"/>
      <c r="C61" s="72">
        <f>+C59</f>
        <v>1</v>
      </c>
      <c r="D61" s="76">
        <f>+D56</f>
        <v>15</v>
      </c>
      <c r="E61" s="76">
        <f>+E56</f>
        <v>1</v>
      </c>
      <c r="F61" s="76">
        <f>+F59</f>
        <v>0.04</v>
      </c>
      <c r="G61" s="76"/>
      <c r="H61" s="72"/>
      <c r="I61" s="76">
        <f>+F61*E61*D61*C61</f>
        <v>0.6</v>
      </c>
      <c r="J61" s="289"/>
      <c r="K61" s="288"/>
      <c r="L61" s="288"/>
    </row>
    <row r="62" spans="1:14">
      <c r="A62" s="78"/>
      <c r="B62" s="74" t="s">
        <v>192</v>
      </c>
      <c r="C62" s="74"/>
      <c r="D62" s="76"/>
      <c r="E62" s="76"/>
      <c r="F62" s="76"/>
      <c r="G62" s="76"/>
      <c r="H62" s="72"/>
      <c r="I62" s="286">
        <f>SUM(I59:I61)</f>
        <v>2.4</v>
      </c>
      <c r="J62" s="289"/>
      <c r="K62" s="288"/>
      <c r="L62" s="288"/>
    </row>
    <row r="63" spans="1:14">
      <c r="A63" s="54"/>
      <c r="B63" s="24" t="s">
        <v>654</v>
      </c>
      <c r="C63" s="25"/>
      <c r="D63" s="25"/>
      <c r="E63" s="25"/>
      <c r="F63" s="25"/>
      <c r="G63" s="25"/>
      <c r="H63" s="25"/>
      <c r="I63" s="25"/>
      <c r="J63" s="56"/>
      <c r="K63" s="56" t="s">
        <v>655</v>
      </c>
      <c r="L63" s="79">
        <f>CEILING(SUM(L5:L62),1000)</f>
        <v>358000</v>
      </c>
    </row>
    <row r="71" spans="2:12">
      <c r="B71" s="199" t="s">
        <v>410</v>
      </c>
      <c r="C71" s="173"/>
      <c r="D71" s="174"/>
      <c r="E71" s="384" t="s">
        <v>170</v>
      </c>
      <c r="F71" s="384"/>
      <c r="G71" s="384"/>
      <c r="H71" s="384"/>
      <c r="I71" s="175"/>
      <c r="J71" s="384" t="s">
        <v>411</v>
      </c>
      <c r="K71" s="384"/>
      <c r="L71" s="175"/>
    </row>
    <row r="72" spans="2:12">
      <c r="B72" s="200" t="s">
        <v>52</v>
      </c>
      <c r="C72" s="173"/>
      <c r="D72" s="174"/>
      <c r="E72" s="384" t="s">
        <v>656</v>
      </c>
      <c r="F72" s="384"/>
      <c r="G72" s="384"/>
      <c r="H72" s="384"/>
      <c r="I72" s="175"/>
      <c r="J72" s="384" t="s">
        <v>413</v>
      </c>
      <c r="K72" s="384"/>
      <c r="L72" s="175"/>
    </row>
    <row r="73" spans="2:12">
      <c r="B73" s="200" t="str">
        <f>+'Summary of Cost'!B36</f>
        <v>Humnabad</v>
      </c>
      <c r="C73" s="173"/>
      <c r="D73" s="174"/>
      <c r="E73" s="390" t="str">
        <f>+'Summary of Cost'!C36</f>
        <v>Humnabad</v>
      </c>
      <c r="F73" s="390"/>
      <c r="G73" s="390"/>
      <c r="H73" s="390"/>
      <c r="I73" s="175"/>
      <c r="J73" s="384" t="str">
        <f>+'Summary of Cost'!D36</f>
        <v>Kalaburagi.</v>
      </c>
      <c r="K73" s="384"/>
      <c r="L73" s="175"/>
    </row>
  </sheetData>
  <mergeCells count="15">
    <mergeCell ref="J71:K71"/>
    <mergeCell ref="J72:K72"/>
    <mergeCell ref="J73:K73"/>
    <mergeCell ref="A1:L1"/>
    <mergeCell ref="A2:L2"/>
    <mergeCell ref="C3:G3"/>
    <mergeCell ref="A3:A4"/>
    <mergeCell ref="B3:B4"/>
    <mergeCell ref="H3:H4"/>
    <mergeCell ref="I3:I4"/>
    <mergeCell ref="K3:K4"/>
    <mergeCell ref="L3:L4"/>
    <mergeCell ref="E71:H71"/>
    <mergeCell ref="E72:H72"/>
    <mergeCell ref="E73:H73"/>
  </mergeCells>
  <pageMargins left="0.39370078740157483" right="0.39370078740157483" top="0.59055118110236227" bottom="0.59055118110236227" header="0.31496062992125984" footer="0.31496062992125984"/>
  <pageSetup paperSize="9" scale="55" orientation="portrait" r:id="rId1"/>
  <headerFooter>
    <oddHeader>&amp;R&amp;"Arial,Bold"RATE ANALYSIS BUS BAY</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92D050"/>
  </sheetPr>
  <dimension ref="A1:L50"/>
  <sheetViews>
    <sheetView view="pageBreakPreview" topLeftCell="A11" zoomScale="115" zoomScaleNormal="100" zoomScaleSheetLayoutView="115" workbookViewId="0">
      <selection activeCell="E25" sqref="E25"/>
    </sheetView>
  </sheetViews>
  <sheetFormatPr defaultColWidth="8.85546875" defaultRowHeight="17.45"/>
  <cols>
    <col min="1" max="1" width="9.140625" style="17" bestFit="1" customWidth="1"/>
    <col min="2" max="2" width="26.140625" style="19" customWidth="1"/>
    <col min="3" max="3" width="8.85546875" style="17"/>
    <col min="4" max="7" width="9.140625" style="17" bestFit="1" customWidth="1"/>
    <col min="8" max="8" width="14.28515625" style="57" customWidth="1"/>
    <col min="9" max="10" width="18" style="17" bestFit="1" customWidth="1"/>
    <col min="11" max="12" width="8.85546875" style="18"/>
    <col min="13" max="13" width="9.140625" style="17" bestFit="1" customWidth="1"/>
    <col min="14" max="16384" width="8.85546875" style="17"/>
  </cols>
  <sheetData>
    <row r="1" spans="1:11" ht="48.6" customHeight="1">
      <c r="A1" s="393" t="str">
        <f>+'Summary of Cost'!A1:F1</f>
        <v>"Widening/Re-Construction to Four Lane from Km 0.000 to Km 15.850 starts near Miriyan Telangana/Karnataka border and ends at Chincholi Section of NH-167N in Kalaburagi District in the State of Karnataka on HAM mode under Annual Plan 2023-24."</v>
      </c>
      <c r="B1" s="393"/>
      <c r="C1" s="393"/>
      <c r="D1" s="393"/>
      <c r="E1" s="393"/>
      <c r="F1" s="393"/>
      <c r="G1" s="393"/>
      <c r="H1" s="393"/>
      <c r="I1" s="393"/>
      <c r="J1" s="393"/>
    </row>
    <row r="2" spans="1:11">
      <c r="A2" s="353" t="s">
        <v>657</v>
      </c>
      <c r="B2" s="353"/>
      <c r="C2" s="353"/>
      <c r="D2" s="353"/>
      <c r="E2" s="353"/>
      <c r="F2" s="353"/>
      <c r="G2" s="353"/>
      <c r="H2" s="353"/>
      <c r="I2" s="353"/>
      <c r="J2" s="353"/>
    </row>
    <row r="3" spans="1:11">
      <c r="A3" s="391" t="s">
        <v>658</v>
      </c>
      <c r="B3" s="391" t="s">
        <v>78</v>
      </c>
      <c r="C3" s="391" t="s">
        <v>79</v>
      </c>
      <c r="D3" s="391" t="s">
        <v>623</v>
      </c>
      <c r="E3" s="391" t="s">
        <v>659</v>
      </c>
      <c r="F3" s="391" t="s">
        <v>24</v>
      </c>
      <c r="G3" s="391" t="s">
        <v>31</v>
      </c>
      <c r="H3" s="391" t="s">
        <v>80</v>
      </c>
      <c r="I3" s="214" t="s">
        <v>176</v>
      </c>
      <c r="J3" s="391" t="s">
        <v>177</v>
      </c>
    </row>
    <row r="4" spans="1:11">
      <c r="A4" s="392"/>
      <c r="B4" s="392"/>
      <c r="C4" s="392"/>
      <c r="D4" s="392"/>
      <c r="E4" s="392"/>
      <c r="F4" s="392"/>
      <c r="G4" s="392"/>
      <c r="H4" s="392"/>
      <c r="I4" s="213">
        <f>+RA!C7</f>
        <v>2</v>
      </c>
      <c r="J4" s="392"/>
    </row>
    <row r="5" spans="1:11" ht="34.9">
      <c r="A5" s="22">
        <v>1</v>
      </c>
      <c r="B5" s="21" t="s">
        <v>660</v>
      </c>
      <c r="C5" s="22" t="s">
        <v>661</v>
      </c>
      <c r="D5" s="22">
        <v>1</v>
      </c>
      <c r="E5" s="22">
        <v>4</v>
      </c>
      <c r="F5" s="22">
        <v>6</v>
      </c>
      <c r="G5" s="22" t="s">
        <v>662</v>
      </c>
      <c r="H5" s="81">
        <v>2.3999999999999998E-3</v>
      </c>
      <c r="I5" s="28">
        <f>_xlfn.XLOOKUP(K5,SR!$E$1:$E$5000,SR!$AF$1:$AF$5000)</f>
        <v>32646</v>
      </c>
      <c r="J5" s="55">
        <f>+H5*I5</f>
        <v>78.350399999999993</v>
      </c>
      <c r="K5" s="18" t="s">
        <v>195</v>
      </c>
    </row>
    <row r="6" spans="1:11">
      <c r="A6" s="22">
        <v>2</v>
      </c>
      <c r="B6" s="21" t="s">
        <v>663</v>
      </c>
      <c r="C6" s="22"/>
      <c r="D6" s="22"/>
      <c r="E6" s="22"/>
      <c r="F6" s="22"/>
      <c r="G6" s="22"/>
      <c r="H6" s="58"/>
      <c r="I6" s="28"/>
      <c r="J6" s="55"/>
    </row>
    <row r="7" spans="1:11">
      <c r="A7" s="22"/>
      <c r="B7" s="21" t="s">
        <v>664</v>
      </c>
      <c r="C7" s="22" t="s">
        <v>105</v>
      </c>
      <c r="D7" s="22">
        <v>3</v>
      </c>
      <c r="E7" s="22">
        <v>1.2</v>
      </c>
      <c r="F7" s="22">
        <v>1.4</v>
      </c>
      <c r="G7" s="22">
        <v>1.2</v>
      </c>
      <c r="H7" s="58">
        <v>6.0479999999999992</v>
      </c>
      <c r="I7" s="28"/>
      <c r="J7" s="55"/>
    </row>
    <row r="8" spans="1:11">
      <c r="A8" s="22"/>
      <c r="B8" s="21" t="s">
        <v>665</v>
      </c>
      <c r="C8" s="22" t="s">
        <v>105</v>
      </c>
      <c r="D8" s="22">
        <v>1</v>
      </c>
      <c r="E8" s="22">
        <v>5.2</v>
      </c>
      <c r="F8" s="22">
        <v>0.32</v>
      </c>
      <c r="G8" s="22">
        <v>0.27</v>
      </c>
      <c r="H8" s="58">
        <v>0.44928000000000007</v>
      </c>
      <c r="I8" s="28"/>
      <c r="J8" s="55"/>
    </row>
    <row r="9" spans="1:11">
      <c r="A9" s="22"/>
      <c r="B9" s="21"/>
      <c r="C9" s="22"/>
      <c r="D9" s="22"/>
      <c r="E9" s="22"/>
      <c r="F9" s="22"/>
      <c r="G9" s="22"/>
      <c r="H9" s="81">
        <v>6.4972799999999991</v>
      </c>
      <c r="I9" s="28">
        <f>_xlfn.XLOOKUP(K9,SR!$E$1:$E$5000,SR!$AF$1:$AF$5000)</f>
        <v>360</v>
      </c>
      <c r="J9" s="55">
        <f>+H9*I9</f>
        <v>2339.0207999999998</v>
      </c>
      <c r="K9" s="18">
        <v>3.01</v>
      </c>
    </row>
    <row r="10" spans="1:11">
      <c r="A10" s="22">
        <v>3</v>
      </c>
      <c r="B10" s="21" t="s">
        <v>358</v>
      </c>
      <c r="C10" s="22"/>
      <c r="D10" s="22"/>
      <c r="E10" s="22"/>
      <c r="F10" s="22"/>
      <c r="G10" s="22"/>
      <c r="H10" s="58"/>
      <c r="I10" s="28"/>
      <c r="J10" s="55"/>
    </row>
    <row r="11" spans="1:11">
      <c r="A11" s="22"/>
      <c r="B11" s="21" t="s">
        <v>664</v>
      </c>
      <c r="C11" s="22" t="s">
        <v>105</v>
      </c>
      <c r="D11" s="22">
        <v>3</v>
      </c>
      <c r="E11" s="22">
        <v>1.2</v>
      </c>
      <c r="F11" s="22">
        <v>1.4</v>
      </c>
      <c r="G11" s="22">
        <v>0.1</v>
      </c>
      <c r="H11" s="58">
        <v>0.50399999999999989</v>
      </c>
      <c r="I11" s="28"/>
      <c r="J11" s="55"/>
    </row>
    <row r="12" spans="1:11">
      <c r="A12" s="22"/>
      <c r="B12" s="21" t="s">
        <v>665</v>
      </c>
      <c r="C12" s="22" t="s">
        <v>105</v>
      </c>
      <c r="D12" s="22">
        <v>1</v>
      </c>
      <c r="E12" s="22">
        <v>5.2</v>
      </c>
      <c r="F12" s="22">
        <v>0.32</v>
      </c>
      <c r="G12" s="22">
        <v>0.27</v>
      </c>
      <c r="H12" s="58">
        <v>0.44928000000000007</v>
      </c>
      <c r="I12" s="28"/>
      <c r="J12" s="55"/>
    </row>
    <row r="13" spans="1:11">
      <c r="A13" s="22"/>
      <c r="B13" s="21"/>
      <c r="C13" s="22"/>
      <c r="D13" s="22"/>
      <c r="E13" s="22"/>
      <c r="F13" s="22"/>
      <c r="G13" s="22"/>
      <c r="H13" s="81">
        <v>0.95327999999999991</v>
      </c>
      <c r="I13" s="28">
        <f>_xlfn.XLOOKUP(K13,SR!$E$1:$E$5000,SR!$AF$1:$AF$5000)</f>
        <v>5336.5</v>
      </c>
      <c r="J13" s="55">
        <f>+H13*I13</f>
        <v>5087.1787199999999</v>
      </c>
      <c r="K13" s="18" t="s">
        <v>666</v>
      </c>
    </row>
    <row r="14" spans="1:11">
      <c r="A14" s="22">
        <v>4</v>
      </c>
      <c r="B14" s="21" t="s">
        <v>667</v>
      </c>
      <c r="C14" s="22"/>
      <c r="D14" s="22"/>
      <c r="E14" s="22"/>
      <c r="F14" s="22"/>
      <c r="G14" s="22"/>
      <c r="H14" s="58"/>
      <c r="I14" s="28"/>
      <c r="J14" s="55"/>
    </row>
    <row r="15" spans="1:11">
      <c r="A15" s="22"/>
      <c r="B15" s="21" t="s">
        <v>664</v>
      </c>
      <c r="C15" s="22" t="s">
        <v>105</v>
      </c>
      <c r="D15" s="22">
        <v>3</v>
      </c>
      <c r="E15" s="22">
        <v>1</v>
      </c>
      <c r="F15" s="22">
        <v>1.2</v>
      </c>
      <c r="G15" s="22">
        <v>0.3</v>
      </c>
      <c r="H15" s="58">
        <v>1.0799999999999998</v>
      </c>
      <c r="I15" s="28"/>
      <c r="J15" s="55"/>
    </row>
    <row r="16" spans="1:11" ht="34.9">
      <c r="A16" s="22"/>
      <c r="B16" s="21" t="s">
        <v>668</v>
      </c>
      <c r="C16" s="22" t="s">
        <v>105</v>
      </c>
      <c r="D16" s="22">
        <v>3</v>
      </c>
      <c r="E16" s="22">
        <v>0.4</v>
      </c>
      <c r="F16" s="22">
        <v>0.35</v>
      </c>
      <c r="G16" s="22">
        <v>0.6</v>
      </c>
      <c r="H16" s="58">
        <v>0.252</v>
      </c>
      <c r="I16" s="28"/>
      <c r="J16" s="55"/>
    </row>
    <row r="17" spans="1:11">
      <c r="A17" s="22"/>
      <c r="B17" s="21" t="s">
        <v>669</v>
      </c>
      <c r="C17" s="22" t="s">
        <v>105</v>
      </c>
      <c r="D17" s="22">
        <v>1</v>
      </c>
      <c r="E17" s="22">
        <v>5</v>
      </c>
      <c r="F17" s="22">
        <v>0.3</v>
      </c>
      <c r="G17" s="22">
        <v>0.25</v>
      </c>
      <c r="H17" s="58">
        <v>0.375</v>
      </c>
      <c r="I17" s="28"/>
      <c r="J17" s="55"/>
    </row>
    <row r="18" spans="1:11" ht="34.9">
      <c r="A18" s="22"/>
      <c r="B18" s="21" t="s">
        <v>670</v>
      </c>
      <c r="C18" s="22" t="s">
        <v>105</v>
      </c>
      <c r="D18" s="22">
        <v>3</v>
      </c>
      <c r="E18" s="22">
        <v>0.4</v>
      </c>
      <c r="F18" s="22">
        <v>0.35</v>
      </c>
      <c r="G18" s="22">
        <v>0.57499999999999996</v>
      </c>
      <c r="H18" s="58">
        <v>0.24149999999999999</v>
      </c>
      <c r="I18" s="28"/>
      <c r="J18" s="55"/>
    </row>
    <row r="19" spans="1:11">
      <c r="A19" s="22"/>
      <c r="B19" s="21"/>
      <c r="C19" s="22"/>
      <c r="D19" s="22"/>
      <c r="E19" s="22"/>
      <c r="F19" s="22"/>
      <c r="G19" s="22"/>
      <c r="H19" s="81">
        <v>1.9484999999999999</v>
      </c>
      <c r="I19" s="28">
        <f>_xlfn.XLOOKUP(K19,SR!$E$1:$E$5000,SR!$AF$1:$AF$5000)</f>
        <v>6005.8490000000002</v>
      </c>
      <c r="J19" s="55">
        <f>+H19*I19</f>
        <v>11702.3967765</v>
      </c>
      <c r="K19" s="18" t="s">
        <v>671</v>
      </c>
    </row>
    <row r="20" spans="1:11">
      <c r="A20" s="22">
        <v>5</v>
      </c>
      <c r="B20" s="21" t="s">
        <v>672</v>
      </c>
      <c r="C20" s="22"/>
      <c r="D20" s="22"/>
      <c r="E20" s="22"/>
      <c r="F20" s="22"/>
      <c r="G20" s="22"/>
      <c r="H20" s="58"/>
      <c r="I20" s="28"/>
      <c r="J20" s="55"/>
    </row>
    <row r="21" spans="1:11">
      <c r="A21" s="22"/>
      <c r="B21" s="21"/>
      <c r="C21" s="22" t="s">
        <v>99</v>
      </c>
      <c r="D21" s="215" t="s">
        <v>673</v>
      </c>
      <c r="E21" s="22"/>
      <c r="F21" s="22"/>
      <c r="G21" s="22"/>
      <c r="H21" s="58">
        <v>0.15587999999999999</v>
      </c>
      <c r="I21" s="28"/>
      <c r="J21" s="55"/>
    </row>
    <row r="22" spans="1:11">
      <c r="A22" s="22"/>
      <c r="B22" s="21"/>
      <c r="C22" s="22"/>
      <c r="D22" s="22"/>
      <c r="E22" s="22"/>
      <c r="F22" s="22"/>
      <c r="G22" s="22"/>
      <c r="H22" s="81">
        <v>0.15587999999999999</v>
      </c>
      <c r="I22" s="28">
        <f>_xlfn.XLOOKUP(K22,SR!$E$1:$E$5000,SR!$AF$1:$AF$5000)</f>
        <v>80828.5</v>
      </c>
      <c r="J22" s="55">
        <f>+H22*I22</f>
        <v>12599.546579999998</v>
      </c>
      <c r="K22" s="18">
        <v>9.07</v>
      </c>
    </row>
    <row r="23" spans="1:11" ht="34.9">
      <c r="A23" s="22">
        <v>6</v>
      </c>
      <c r="B23" s="21" t="s">
        <v>674</v>
      </c>
      <c r="C23" s="22"/>
      <c r="D23" s="22"/>
      <c r="E23" s="22"/>
      <c r="F23" s="22"/>
      <c r="G23" s="22"/>
      <c r="H23" s="58"/>
      <c r="I23" s="28"/>
      <c r="J23" s="55"/>
    </row>
    <row r="24" spans="1:11">
      <c r="A24" s="22"/>
      <c r="B24" s="21" t="s">
        <v>675</v>
      </c>
      <c r="C24" s="22" t="s">
        <v>676</v>
      </c>
      <c r="D24" s="22">
        <v>2</v>
      </c>
      <c r="E24" s="22">
        <v>3</v>
      </c>
      <c r="F24" s="22">
        <v>2.4750000000000001</v>
      </c>
      <c r="G24" s="22"/>
      <c r="H24" s="58">
        <v>14.850000000000001</v>
      </c>
      <c r="I24" s="28"/>
      <c r="J24" s="55"/>
    </row>
    <row r="25" spans="1:11">
      <c r="A25" s="22"/>
      <c r="B25" s="21" t="s">
        <v>677</v>
      </c>
      <c r="C25" s="22" t="s">
        <v>676</v>
      </c>
      <c r="D25" s="22">
        <v>5</v>
      </c>
      <c r="E25" s="22">
        <v>7.2</v>
      </c>
      <c r="F25" s="22"/>
      <c r="G25" s="22"/>
      <c r="H25" s="58">
        <v>36</v>
      </c>
      <c r="I25" s="28"/>
      <c r="J25" s="55"/>
    </row>
    <row r="26" spans="1:11">
      <c r="A26" s="22"/>
      <c r="B26" s="21" t="s">
        <v>678</v>
      </c>
      <c r="C26" s="22" t="s">
        <v>676</v>
      </c>
      <c r="D26" s="22">
        <v>5</v>
      </c>
      <c r="E26" s="22">
        <v>5</v>
      </c>
      <c r="F26" s="22">
        <v>0.3</v>
      </c>
      <c r="G26" s="22"/>
      <c r="H26" s="58">
        <v>7.5</v>
      </c>
      <c r="I26" s="28"/>
      <c r="J26" s="55"/>
    </row>
    <row r="27" spans="1:11">
      <c r="A27" s="22"/>
      <c r="B27" s="21" t="s">
        <v>679</v>
      </c>
      <c r="C27" s="22" t="s">
        <v>676</v>
      </c>
      <c r="D27" s="22">
        <v>10</v>
      </c>
      <c r="E27" s="22">
        <v>5</v>
      </c>
      <c r="F27" s="22"/>
      <c r="G27" s="22"/>
      <c r="H27" s="58">
        <v>50</v>
      </c>
      <c r="I27" s="28"/>
      <c r="J27" s="55"/>
    </row>
    <row r="28" spans="1:11">
      <c r="A28" s="22"/>
      <c r="B28" s="21"/>
      <c r="C28" s="22"/>
      <c r="D28" s="22"/>
      <c r="E28" s="22"/>
      <c r="F28" s="22"/>
      <c r="G28" s="22"/>
      <c r="H28" s="58">
        <v>108.35</v>
      </c>
      <c r="I28" s="28"/>
      <c r="J28" s="55"/>
    </row>
    <row r="29" spans="1:11" ht="34.9">
      <c r="A29" s="22"/>
      <c r="B29" s="21"/>
      <c r="C29" s="22"/>
      <c r="D29" s="22"/>
      <c r="E29" s="22"/>
      <c r="F29" s="22"/>
      <c r="G29" s="20" t="s">
        <v>680</v>
      </c>
      <c r="H29" s="58">
        <v>10.835000000000001</v>
      </c>
      <c r="I29" s="28"/>
      <c r="J29" s="55"/>
    </row>
    <row r="30" spans="1:11">
      <c r="A30" s="22"/>
      <c r="B30" s="21"/>
      <c r="C30" s="22"/>
      <c r="D30" s="22"/>
      <c r="E30" s="22"/>
      <c r="F30" s="22"/>
      <c r="G30" s="22"/>
      <c r="H30" s="81">
        <v>119.185</v>
      </c>
      <c r="I30" s="28">
        <v>400</v>
      </c>
      <c r="J30" s="55">
        <f>+H30*I30</f>
        <v>47674</v>
      </c>
    </row>
    <row r="31" spans="1:11">
      <c r="A31" s="22">
        <v>7</v>
      </c>
      <c r="B31" s="21" t="s">
        <v>681</v>
      </c>
      <c r="C31" s="22"/>
      <c r="D31" s="22"/>
      <c r="E31" s="22"/>
      <c r="F31" s="22"/>
      <c r="G31" s="22"/>
      <c r="H31" s="58"/>
      <c r="I31" s="28"/>
      <c r="J31" s="55"/>
    </row>
    <row r="32" spans="1:11">
      <c r="A32" s="22"/>
      <c r="B32" s="21"/>
      <c r="C32" s="22" t="s">
        <v>682</v>
      </c>
      <c r="D32" s="22">
        <v>3</v>
      </c>
      <c r="E32" s="22">
        <v>4</v>
      </c>
      <c r="F32" s="22">
        <v>0.02</v>
      </c>
      <c r="G32" s="22">
        <v>4.0000000000000001E-3</v>
      </c>
      <c r="H32" s="58">
        <v>7.5360000000000005</v>
      </c>
      <c r="I32" s="28"/>
      <c r="J32" s="55"/>
    </row>
    <row r="33" spans="1:11">
      <c r="A33" s="22"/>
      <c r="B33" s="21"/>
      <c r="C33" s="22" t="s">
        <v>682</v>
      </c>
      <c r="D33" s="22">
        <v>100</v>
      </c>
      <c r="E33" s="22">
        <v>0.16500000000000001</v>
      </c>
      <c r="F33" s="22">
        <v>0.14000000000000001</v>
      </c>
      <c r="G33" s="22">
        <v>8.0000000000000002E-3</v>
      </c>
      <c r="H33" s="58">
        <v>145.06800000000001</v>
      </c>
      <c r="I33" s="28"/>
      <c r="J33" s="55"/>
    </row>
    <row r="34" spans="1:11">
      <c r="A34" s="22"/>
      <c r="B34" s="21"/>
      <c r="C34" s="22" t="s">
        <v>682</v>
      </c>
      <c r="D34" s="22">
        <v>3</v>
      </c>
      <c r="E34" s="22">
        <v>0.1</v>
      </c>
      <c r="F34" s="22">
        <v>0.1</v>
      </c>
      <c r="G34" s="22">
        <v>8.0000000000000002E-3</v>
      </c>
      <c r="H34" s="58">
        <v>1.8840000000000006</v>
      </c>
      <c r="I34" s="28"/>
      <c r="J34" s="55"/>
    </row>
    <row r="35" spans="1:11" ht="34.9">
      <c r="A35" s="22"/>
      <c r="B35" s="21"/>
      <c r="C35" s="22"/>
      <c r="D35" s="22"/>
      <c r="E35" s="22"/>
      <c r="F35" s="22"/>
      <c r="G35" s="20" t="s">
        <v>683</v>
      </c>
      <c r="H35" s="58">
        <v>30.897600000000008</v>
      </c>
      <c r="I35" s="28"/>
      <c r="J35" s="55"/>
    </row>
    <row r="36" spans="1:11">
      <c r="A36" s="22"/>
      <c r="B36" s="21"/>
      <c r="C36" s="22"/>
      <c r="D36" s="22"/>
      <c r="E36" s="22"/>
      <c r="F36" s="22"/>
      <c r="G36" s="22"/>
      <c r="H36" s="81">
        <v>185.38560000000004</v>
      </c>
      <c r="I36" s="28">
        <v>70</v>
      </c>
      <c r="J36" s="55">
        <f t="shared" ref="J36:J41" si="0">+H36*I36</f>
        <v>12976.992000000002</v>
      </c>
    </row>
    <row r="37" spans="1:11" ht="34.9">
      <c r="A37" s="22">
        <v>8</v>
      </c>
      <c r="B37" s="21" t="s">
        <v>684</v>
      </c>
      <c r="C37" s="22" t="s">
        <v>103</v>
      </c>
      <c r="D37" s="22">
        <v>4.2</v>
      </c>
      <c r="E37" s="22">
        <v>6.2</v>
      </c>
      <c r="F37" s="22"/>
      <c r="G37" s="22"/>
      <c r="H37" s="81">
        <v>26.040000000000003</v>
      </c>
      <c r="I37" s="28">
        <v>550</v>
      </c>
      <c r="J37" s="55">
        <f t="shared" si="0"/>
        <v>14322.000000000002</v>
      </c>
    </row>
    <row r="38" spans="1:11">
      <c r="A38" s="22">
        <v>9</v>
      </c>
      <c r="B38" s="21" t="s">
        <v>685</v>
      </c>
      <c r="C38" s="22" t="s">
        <v>105</v>
      </c>
      <c r="D38" s="22">
        <v>1</v>
      </c>
      <c r="E38" s="22">
        <v>5.3</v>
      </c>
      <c r="F38" s="22">
        <v>3.3</v>
      </c>
      <c r="G38" s="22">
        <v>0.5</v>
      </c>
      <c r="H38" s="81">
        <v>8.7449999999999992</v>
      </c>
      <c r="I38" s="28">
        <f>_xlfn.XLOOKUP(K38,SR!$E$1:$E$5000,SR!$AF$1:$AF$5000)</f>
        <v>472</v>
      </c>
      <c r="J38" s="55">
        <f t="shared" si="0"/>
        <v>4127.6399999999994</v>
      </c>
      <c r="K38" s="18">
        <v>3.16</v>
      </c>
    </row>
    <row r="39" spans="1:11">
      <c r="A39" s="22">
        <v>10</v>
      </c>
      <c r="B39" s="21" t="s">
        <v>686</v>
      </c>
      <c r="C39" s="22" t="s">
        <v>676</v>
      </c>
      <c r="D39" s="22">
        <v>1</v>
      </c>
      <c r="E39" s="22">
        <v>17.2</v>
      </c>
      <c r="F39" s="22"/>
      <c r="G39" s="22"/>
      <c r="H39" s="81">
        <v>17.2</v>
      </c>
      <c r="I39" s="28">
        <f>_xlfn.XLOOKUP(K39,SR!$E$1:$E$5000,SR!$AF$1:$AF$5000)</f>
        <v>221.38799999999998</v>
      </c>
      <c r="J39" s="55">
        <f t="shared" si="0"/>
        <v>3807.8735999999994</v>
      </c>
      <c r="K39" s="18" t="s">
        <v>304</v>
      </c>
    </row>
    <row r="40" spans="1:11">
      <c r="A40" s="22">
        <v>11</v>
      </c>
      <c r="B40" s="21" t="s">
        <v>687</v>
      </c>
      <c r="C40" s="22" t="s">
        <v>103</v>
      </c>
      <c r="D40" s="22">
        <v>1</v>
      </c>
      <c r="E40" s="22">
        <v>17.2</v>
      </c>
      <c r="F40" s="22">
        <v>0.375</v>
      </c>
      <c r="G40" s="22"/>
      <c r="H40" s="81">
        <v>6.4499999999999993</v>
      </c>
      <c r="I40" s="28">
        <f>_xlfn.XLOOKUP(K40,SR!$E$1:$E$5000,SR!$AF$1:$AF$5000)</f>
        <v>89</v>
      </c>
      <c r="J40" s="55">
        <f t="shared" si="0"/>
        <v>574.04999999999995</v>
      </c>
      <c r="K40" s="18">
        <v>8.08</v>
      </c>
    </row>
    <row r="41" spans="1:11">
      <c r="A41" s="22">
        <v>12</v>
      </c>
      <c r="B41" s="21" t="s">
        <v>688</v>
      </c>
      <c r="C41" s="22" t="s">
        <v>103</v>
      </c>
      <c r="D41" s="22">
        <v>1</v>
      </c>
      <c r="E41" s="22">
        <v>5</v>
      </c>
      <c r="F41" s="22">
        <v>3</v>
      </c>
      <c r="G41" s="22"/>
      <c r="H41" s="81">
        <v>15</v>
      </c>
      <c r="I41" s="28">
        <f>_xlfn.XLOOKUP(K41,SR!$E$1:$E$5000,SR!$AF$1:$AF$5000)</f>
        <v>1145</v>
      </c>
      <c r="J41" s="55">
        <f t="shared" si="0"/>
        <v>17175</v>
      </c>
      <c r="K41" s="18" t="s">
        <v>689</v>
      </c>
    </row>
    <row r="42" spans="1:11">
      <c r="A42" s="25"/>
      <c r="B42" s="24" t="s">
        <v>690</v>
      </c>
      <c r="C42" s="25"/>
      <c r="D42" s="25"/>
      <c r="E42" s="25"/>
      <c r="F42" s="25"/>
      <c r="G42" s="25"/>
      <c r="H42" s="80"/>
      <c r="I42" s="56" t="s">
        <v>655</v>
      </c>
      <c r="J42" s="82">
        <f>CEILING(SUM(J5:J41),1000)</f>
        <v>133000</v>
      </c>
    </row>
    <row r="48" spans="1:11">
      <c r="B48" s="201" t="s">
        <v>410</v>
      </c>
      <c r="C48" s="176"/>
      <c r="D48" s="177" t="s">
        <v>170</v>
      </c>
      <c r="E48" s="177"/>
      <c r="F48" s="480"/>
      <c r="G48" s="178"/>
      <c r="H48" s="178"/>
      <c r="I48" s="176" t="s">
        <v>411</v>
      </c>
      <c r="J48" s="176"/>
    </row>
    <row r="49" spans="2:10">
      <c r="B49" s="201" t="s">
        <v>52</v>
      </c>
      <c r="C49" s="176"/>
      <c r="D49" s="179" t="s">
        <v>656</v>
      </c>
      <c r="E49" s="180"/>
      <c r="F49" s="480"/>
      <c r="G49" s="178"/>
      <c r="H49" s="178"/>
      <c r="I49" s="176" t="s">
        <v>413</v>
      </c>
      <c r="J49" s="176"/>
    </row>
    <row r="50" spans="2:10">
      <c r="B50" s="201" t="str">
        <f>+'Summary of Cost'!B36</f>
        <v>Humnabad</v>
      </c>
      <c r="C50" s="176"/>
      <c r="D50" s="176"/>
      <c r="E50" s="180" t="str">
        <f>+'Summary of Cost'!C36</f>
        <v>Humnabad</v>
      </c>
      <c r="F50" s="480"/>
      <c r="G50" s="178"/>
      <c r="H50" s="178"/>
      <c r="I50" s="176" t="str">
        <f>+'Summary of Cost'!D36</f>
        <v>Kalaburagi.</v>
      </c>
      <c r="J50" s="176"/>
    </row>
  </sheetData>
  <mergeCells count="11">
    <mergeCell ref="J3:J4"/>
    <mergeCell ref="A1:J1"/>
    <mergeCell ref="A2:J2"/>
    <mergeCell ref="A3:A4"/>
    <mergeCell ref="B3:B4"/>
    <mergeCell ref="C3:C4"/>
    <mergeCell ref="D3:D4"/>
    <mergeCell ref="E3:E4"/>
    <mergeCell ref="F3:F4"/>
    <mergeCell ref="G3:G4"/>
    <mergeCell ref="H3:H4"/>
  </mergeCells>
  <pageMargins left="0.39370078740157483" right="0.39370078740157483" top="0.59055118110236227" bottom="0.59055118110236227" header="0.31496062992125984" footer="0.31496062992125984"/>
  <pageSetup paperSize="9" scale="70" orientation="portrait" r:id="rId1"/>
  <headerFooter>
    <oddHeader>&amp;R&amp;"Arial,Bold"&amp;URATE ANALYSIS BUS SHELTER</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FFFF00"/>
  </sheetPr>
  <dimension ref="A1:M47"/>
  <sheetViews>
    <sheetView workbookViewId="0">
      <selection sqref="A1:J1"/>
    </sheetView>
  </sheetViews>
  <sheetFormatPr defaultColWidth="8.85546875" defaultRowHeight="15"/>
  <cols>
    <col min="1" max="1" width="8.85546875" style="1"/>
    <col min="2" max="2" width="35.85546875" style="59" customWidth="1"/>
    <col min="3" max="3" width="10.140625" style="1" customWidth="1"/>
    <col min="4" max="4" width="8.85546875" style="1"/>
    <col min="5" max="5" width="10.42578125" style="1" customWidth="1"/>
    <col min="6" max="6" width="11.28515625" style="1" customWidth="1"/>
    <col min="7" max="7" width="9.7109375" style="1" customWidth="1"/>
    <col min="8" max="8" width="10.140625" style="1" customWidth="1"/>
    <col min="9" max="9" width="12.85546875" style="1" customWidth="1"/>
    <col min="10" max="10" width="17.85546875" style="1" customWidth="1"/>
    <col min="11" max="11" width="10.7109375" style="59" customWidth="1"/>
    <col min="12" max="16384" width="8.85546875" style="1"/>
  </cols>
  <sheetData>
    <row r="1" spans="1:11" ht="48.75" customHeight="1">
      <c r="A1" s="369" t="str">
        <f>'Summary of Cost'!A1</f>
        <v>"Widening/Re-Construction to Four Lane from Km 0.000 to Km 15.850 starts near Miriyan Telangana/Karnataka border and ends at Chincholi Section of NH-167N in Kalaburagi District in the State of Karnataka on HAM mode under Annual Plan 2023-24."</v>
      </c>
      <c r="B1" s="369"/>
      <c r="C1" s="369"/>
      <c r="D1" s="369"/>
      <c r="E1" s="369"/>
      <c r="F1" s="369"/>
      <c r="G1" s="369"/>
      <c r="H1" s="369"/>
      <c r="I1" s="369"/>
      <c r="J1" s="369"/>
      <c r="K1" s="464"/>
    </row>
    <row r="2" spans="1:11" ht="15.6">
      <c r="A2" s="367" t="s">
        <v>691</v>
      </c>
      <c r="B2" s="367"/>
      <c r="C2" s="367"/>
      <c r="D2" s="367"/>
      <c r="E2" s="367"/>
      <c r="F2" s="367"/>
      <c r="G2" s="367"/>
      <c r="H2" s="367"/>
      <c r="I2" s="367"/>
      <c r="J2" s="367"/>
      <c r="K2" s="464"/>
    </row>
    <row r="3" spans="1:11" ht="31.15">
      <c r="A3" s="8" t="s">
        <v>692</v>
      </c>
      <c r="B3" s="12" t="s">
        <v>78</v>
      </c>
      <c r="C3" s="8" t="s">
        <v>79</v>
      </c>
      <c r="D3" s="8" t="s">
        <v>165</v>
      </c>
      <c r="E3" s="8" t="s">
        <v>693</v>
      </c>
      <c r="F3" s="8" t="s">
        <v>694</v>
      </c>
      <c r="G3" s="8" t="s">
        <v>695</v>
      </c>
      <c r="H3" s="8" t="s">
        <v>183</v>
      </c>
      <c r="I3" s="8" t="s">
        <v>176</v>
      </c>
      <c r="J3" s="8" t="s">
        <v>696</v>
      </c>
      <c r="K3" s="464"/>
    </row>
    <row r="4" spans="1:11" ht="113.25" customHeight="1">
      <c r="A4" s="83">
        <v>1</v>
      </c>
      <c r="B4" s="394" t="str">
        <f>_xlfn.XLOOKUP(K4,SR!$E$1:$E$5001,SR!$A$1:$A$5001) &amp;CHAR(10) &amp; _xlfn.XLOOKUP(K4,SR!$E$1:$E$5001,SR!$C$1:$C$5001) &amp; " Item No: " &amp; _xlfn.XLOOKUP(K4,SR!$E$1:$E$5001,SR!$E$1:$E$5001) &amp; ", Page No: " &amp; _xlfn.XLOOKUP(K4,SR!$E$1:$E$5001,SR!$D$1:$D$5001)</f>
        <v>Providing &amp; laying Reinforced cement concrete pipe NP4/ prestressed concrete pipe for culverts on first class bedding of granular material in single row, including fixing collar with with cement mortar 1:2, but excluding excation, protection works, backfilling, concrte and masonry works in headwall and parapetes, including cost of all materials  all labour, usage charges of machinery, lead, lifts, loading, unloading transporting etc., complete.
B 1200 mm dia
NH ZONE BENGALURU 2022-23. Item No: 9.04 B, Page No: 132</v>
      </c>
      <c r="C4" s="394"/>
      <c r="D4" s="394"/>
      <c r="E4" s="394"/>
      <c r="F4" s="394"/>
      <c r="G4" s="394"/>
      <c r="H4" s="394"/>
      <c r="I4" s="98">
        <f>RA!$C$7</f>
        <v>2</v>
      </c>
      <c r="J4" s="481"/>
      <c r="K4" s="482" t="s">
        <v>697</v>
      </c>
    </row>
    <row r="5" spans="1:11" ht="15.6">
      <c r="A5" s="83"/>
      <c r="B5" s="84"/>
      <c r="C5" s="204"/>
      <c r="D5" s="204"/>
      <c r="E5" s="204"/>
      <c r="F5" s="204"/>
      <c r="G5" s="204"/>
      <c r="H5" s="204"/>
      <c r="I5" s="443"/>
      <c r="J5" s="443"/>
      <c r="K5" s="482"/>
    </row>
    <row r="6" spans="1:11" ht="15.6">
      <c r="A6" s="85"/>
      <c r="B6" s="86"/>
      <c r="C6" s="271" t="str">
        <f>_xlfn.XLOOKUP(K4,SR!$E$1:$E$5001,SR!$B$1:$B$5001)</f>
        <v>Metre</v>
      </c>
      <c r="D6" s="87">
        <v>1</v>
      </c>
      <c r="E6" s="88">
        <v>10</v>
      </c>
      <c r="F6" s="85"/>
      <c r="G6" s="85"/>
      <c r="H6" s="88">
        <f>+PRODUCT(D6:G6)</f>
        <v>10</v>
      </c>
      <c r="I6" s="445"/>
      <c r="J6" s="445"/>
      <c r="K6" s="482"/>
    </row>
    <row r="7" spans="1:11" ht="15.6">
      <c r="A7" s="89"/>
      <c r="B7" s="90"/>
      <c r="C7" s="91"/>
      <c r="D7" s="91"/>
      <c r="E7" s="91"/>
      <c r="F7" s="91"/>
      <c r="G7" s="91"/>
      <c r="H7" s="92">
        <f>ROUNDUP(SUM(H6:H6),0)</f>
        <v>10</v>
      </c>
      <c r="I7" s="272" cm="1">
        <f t="array" ref="I7">_xlfn.IFS($I$4=1,_xlfn.XLOOKUP(K4,SR!$E$1:$E$5001,SR!$H$1:$H$5001),$I$4=2,_xlfn.XLOOKUP(K4,SR!$E$1:$E$5001,SR!$G$1:$G$5001),$I$4=3,_xlfn.XLOOKUP(K4,SR!$E$1:$E$5001,SR!$F$1:$F$5001))</f>
        <v>10297</v>
      </c>
      <c r="J7" s="61">
        <f>+H7*I7</f>
        <v>102970</v>
      </c>
      <c r="K7" s="482"/>
    </row>
    <row r="8" spans="1:11" ht="15.6">
      <c r="A8" s="89"/>
      <c r="B8" s="93"/>
      <c r="C8" s="91"/>
      <c r="D8" s="91"/>
      <c r="E8" s="91"/>
      <c r="F8" s="91"/>
      <c r="G8" s="91"/>
      <c r="H8" s="94"/>
      <c r="I8" s="443"/>
      <c r="J8" s="443"/>
      <c r="K8" s="482"/>
    </row>
    <row r="9" spans="1:11" ht="128.25" customHeight="1">
      <c r="A9" s="95">
        <v>2</v>
      </c>
      <c r="B9" s="394" t="str">
        <f>_xlfn.XLOOKUP(K9,SR!$E$1:$E$5001,SR!$A$1:$A$5001) &amp;CHAR(10) &amp; _xlfn.XLOOKUP(K9,SR!$E$1:$E$5001,SR!$C$1:$C$5001) &amp; " Item No: " &amp; _xlfn.XLOOKUP(K9,SR!$E$1:$E$5001,SR!$E$1:$E$5001) &amp; ", Page No: " &amp; _xlfn.XLOOKUP(K9,SR!$E$1:$E$5001,SR!$D$1:$D$5001)</f>
        <v>Construction of Embankment with Material obtained from Borrow pits :
 Construction of embankment with approved material obtained from borrow pits laid in layers not exceeding 250 mm loose thickness, spreading, breaking clods, removal of roots and other organic materials to the required line, grade and cross section including watering, consolidation by roller to the desired field density not less than 95% of maximum dry density including all lead, lifts, loading, unloading, all labour, usage charges of all machinery etc., complete as per table 300-2.
NH ZONE BENGALURU 2022-23. Item No: 3.16, Page No: 21</v>
      </c>
      <c r="C9" s="394"/>
      <c r="D9" s="394"/>
      <c r="E9" s="394"/>
      <c r="F9" s="394"/>
      <c r="G9" s="394"/>
      <c r="H9" s="394"/>
      <c r="I9" s="443"/>
      <c r="J9" s="443"/>
      <c r="K9" s="482">
        <v>3.16</v>
      </c>
    </row>
    <row r="10" spans="1:11">
      <c r="A10" s="85"/>
      <c r="B10" s="96"/>
      <c r="C10" s="271" t="str">
        <f>_xlfn.XLOOKUP(K9,SR!$E$1:$E$5001,SR!$B$1:$B$5001)</f>
        <v>Cum</v>
      </c>
      <c r="D10" s="87">
        <v>1</v>
      </c>
      <c r="E10" s="88">
        <v>200</v>
      </c>
      <c r="F10" s="88">
        <f>E6</f>
        <v>10</v>
      </c>
      <c r="G10" s="88">
        <v>1.5</v>
      </c>
      <c r="H10" s="88">
        <f>ROUNDUP(PRODUCT(D10:G10),0)</f>
        <v>3000</v>
      </c>
      <c r="I10" s="445"/>
      <c r="J10" s="445"/>
      <c r="K10" s="482"/>
    </row>
    <row r="11" spans="1:11" ht="15.6">
      <c r="A11" s="89"/>
      <c r="B11" s="86"/>
      <c r="C11" s="91"/>
      <c r="D11" s="91"/>
      <c r="E11" s="91"/>
      <c r="F11" s="91"/>
      <c r="G11" s="91"/>
      <c r="H11" s="92">
        <f>ROUNDUP(SUM(H10:H10),0)</f>
        <v>3000</v>
      </c>
      <c r="I11" s="445">
        <f>_xlfn.XLOOKUP(K9,RA!$F$8:$F$1012,RA!$S$8:$S$1012)</f>
        <v>440</v>
      </c>
      <c r="J11" s="61">
        <f>+H11*I11</f>
        <v>1320000</v>
      </c>
      <c r="K11" s="482"/>
    </row>
    <row r="12" spans="1:11" ht="15.6">
      <c r="A12" s="89"/>
      <c r="B12" s="93"/>
      <c r="C12" s="91"/>
      <c r="D12" s="91"/>
      <c r="E12" s="91"/>
      <c r="F12" s="91"/>
      <c r="G12" s="91"/>
      <c r="H12" s="94"/>
      <c r="I12" s="443"/>
      <c r="J12" s="443"/>
      <c r="K12" s="482"/>
    </row>
    <row r="13" spans="1:11" ht="126" customHeight="1">
      <c r="A13" s="95">
        <v>3</v>
      </c>
      <c r="B13" s="394" t="str">
        <f>_xlfn.XLOOKUP(K13,SR!$E$1:$E$5001,SR!$A$1:$A$5001) &amp;CHAR(10) &amp; _xlfn.XLOOKUP(K13,SR!$E$1:$E$5001,SR!$C$1:$C$5001) &amp; " Item No: " &amp; _xlfn.XLOOKUP(K13,SR!$E$1:$E$5001,SR!$E$1:$E$5001) &amp; ", Page No: " &amp; _xlfn.XLOOKUP(K13,SR!$E$1:$E$5001,SR!$D$1:$D$5001)</f>
        <v>Road Delineators :
 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 and the drawings,  including  cost of all materials  all labour, lead, lifts, loading, unloading transporting etc., complete.
NH ZONE BENGALURU 2022-23. Item No: 8.15, Page No: 111</v>
      </c>
      <c r="C13" s="394"/>
      <c r="D13" s="394"/>
      <c r="E13" s="394"/>
      <c r="F13" s="394"/>
      <c r="G13" s="394"/>
      <c r="H13" s="394"/>
      <c r="I13" s="443"/>
      <c r="J13" s="443"/>
      <c r="K13" s="482">
        <v>8.15</v>
      </c>
    </row>
    <row r="14" spans="1:11" ht="15.6">
      <c r="A14" s="85"/>
      <c r="B14" s="86"/>
      <c r="C14" s="271" t="str">
        <f>_xlfn.XLOOKUP(K13,SR!$E$1:$E$5001,SR!$B$1:$B$5001)</f>
        <v>Each</v>
      </c>
      <c r="D14" s="87">
        <v>8</v>
      </c>
      <c r="E14" s="88"/>
      <c r="F14" s="88"/>
      <c r="G14" s="88"/>
      <c r="H14" s="88">
        <f>ROUNDUP(PRODUCT(D14:G14),0)</f>
        <v>8</v>
      </c>
      <c r="I14" s="445"/>
      <c r="J14" s="445"/>
      <c r="K14" s="482"/>
    </row>
    <row r="15" spans="1:11" ht="15.6">
      <c r="A15" s="89"/>
      <c r="B15" s="90"/>
      <c r="C15" s="91"/>
      <c r="D15" s="91"/>
      <c r="E15" s="91"/>
      <c r="F15" s="91"/>
      <c r="G15" s="91"/>
      <c r="H15" s="92">
        <f>ROUNDUP(SUM(H14:H14),0)</f>
        <v>8</v>
      </c>
      <c r="I15" s="445">
        <f>_xlfn.XLOOKUP(K13,RA!$F$8:$F$1012,RA!$S$8:$S$1012)</f>
        <v>1892</v>
      </c>
      <c r="J15" s="61">
        <f>+H15*I15</f>
        <v>15136</v>
      </c>
      <c r="K15" s="482"/>
    </row>
    <row r="16" spans="1:11" ht="15.6">
      <c r="A16" s="89"/>
      <c r="B16" s="93"/>
      <c r="C16" s="91"/>
      <c r="D16" s="91"/>
      <c r="E16" s="91"/>
      <c r="F16" s="91"/>
      <c r="G16" s="91"/>
      <c r="H16" s="94"/>
      <c r="I16" s="443"/>
      <c r="J16" s="443"/>
      <c r="K16" s="482"/>
    </row>
    <row r="17" spans="1:12" ht="182.25" customHeight="1">
      <c r="A17" s="95">
        <v>4</v>
      </c>
      <c r="B17" s="394" t="str">
        <f>_xlfn.XLOOKUP(L17,SR!$E$1:$E$5001,SR!$A$1:$A$5001) &amp; CHAR(10) &amp; _xlfn.XLOOKUP(K17,SR!$E$1:$E$5001,SR!$A$1:$A$5001) &amp;CHAR(10) &amp; _xlfn.XLOOKUP(K17,SR!$E$1:$E$5001,SR!$C$1:$C$5001) &amp; " Item No: " &amp; _xlfn.XLOOKUP(K17,SR!$E$1:$E$5001,SR!$E$1:$E$5001) &amp; ", Page No: " &amp; _xlfn.XLOOKUP(K17,SR!$E$1:$E$5001,SR!$D$1:$D$5001)</f>
        <v xml:space="preserve"> Providing and fixing of retro- reflectorised cautionary, mandatory and informatory sign as per IRC :67 made of Class-B Type IV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1.30 mtrs), 3.2 mm thickness firmly fixed to the ground by means of properly designed foundation with M25 grade cement concrete 45 cm x 45 cm x 60 cm, 60 cm below ground level as per approved drawing. The sign shall be maintained as per section 12 of IRC 67,  as per clauses including curing, cost of all materials  all labour, lead, lifts, loading, unloading transporting etc., complete.
A - (ii) 90 cm equilateral triangle
NH ZONE BENGALURU 2022-23. Item No: 8.04 A (ii), Page No: 104</v>
      </c>
      <c r="C17" s="394"/>
      <c r="D17" s="394"/>
      <c r="E17" s="394"/>
      <c r="F17" s="394"/>
      <c r="G17" s="394"/>
      <c r="H17" s="394"/>
      <c r="I17" s="443"/>
      <c r="J17" s="443"/>
      <c r="K17" s="482" t="s">
        <v>316</v>
      </c>
      <c r="L17" s="319" t="s">
        <v>312</v>
      </c>
    </row>
    <row r="18" spans="1:12" ht="15.6">
      <c r="A18" s="85"/>
      <c r="B18" s="86"/>
      <c r="C18" s="271" t="str">
        <f>_xlfn.XLOOKUP(K17,SR!$E$1:$E$5001,SR!$B$1:$B$5001)</f>
        <v>Each</v>
      </c>
      <c r="D18" s="87">
        <v>2</v>
      </c>
      <c r="E18" s="88"/>
      <c r="F18" s="88"/>
      <c r="G18" s="88"/>
      <c r="H18" s="88">
        <f>ROUNDUP(PRODUCT(D18:G18),0)</f>
        <v>2</v>
      </c>
      <c r="I18" s="445"/>
      <c r="J18" s="445"/>
      <c r="K18" s="482"/>
      <c r="L18" s="319"/>
    </row>
    <row r="19" spans="1:12" ht="15.6">
      <c r="A19" s="89"/>
      <c r="B19" s="90"/>
      <c r="C19" s="91"/>
      <c r="D19" s="91"/>
      <c r="E19" s="91"/>
      <c r="F19" s="91"/>
      <c r="G19" s="91"/>
      <c r="H19" s="92">
        <f>ROUNDUP(SUM(H18:H18),0)</f>
        <v>2</v>
      </c>
      <c r="I19" s="445">
        <f>_xlfn.XLOOKUP(K17,RA!$F$8:$F$1012,RA!$S$8:$S$1012)</f>
        <v>5159</v>
      </c>
      <c r="J19" s="61">
        <f>+H19*I19</f>
        <v>10318</v>
      </c>
      <c r="K19" s="482"/>
      <c r="L19" s="319"/>
    </row>
    <row r="20" spans="1:12" ht="15.6">
      <c r="A20" s="89"/>
      <c r="B20" s="93"/>
      <c r="C20" s="91"/>
      <c r="D20" s="91"/>
      <c r="E20" s="91"/>
      <c r="F20" s="91"/>
      <c r="G20" s="91"/>
      <c r="H20" s="94"/>
      <c r="I20" s="443"/>
      <c r="J20" s="443"/>
      <c r="K20" s="482"/>
      <c r="L20" s="319"/>
    </row>
    <row r="21" spans="1:12" ht="144" customHeight="1">
      <c r="A21" s="95">
        <v>5</v>
      </c>
      <c r="B21" s="394" t="str">
        <f>_xlfn.XLOOKUP(K21,SR!$E$1:$E$5001,SR!$A$1:$A$5001) &amp;CHAR(10) &amp; _xlfn.XLOOKUP(K21,SR!$E$1:$E$5001,SR!$C$1:$C$5001) &amp; " Item No: " &amp; _xlfn.XLOOKUP(K21,SR!$E$1:$E$5001,SR!$E$1:$E$5001) &amp; ", Page No: " &amp; _xlfn.XLOOKUP(K21,SR!$E$1:$E$5001,SR!$D$1:$D$5001)</f>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(ii) Grading-II Material (Close graded)
NH ZONE BENGALURU 2022-23. Item No: 4.01 A (ii), Page No: 32</v>
      </c>
      <c r="C21" s="394"/>
      <c r="D21" s="394"/>
      <c r="E21" s="394"/>
      <c r="F21" s="394"/>
      <c r="G21" s="394"/>
      <c r="H21" s="394"/>
      <c r="I21" s="443"/>
      <c r="J21" s="443"/>
      <c r="K21" s="482" t="str">
        <f>+RA!F31</f>
        <v>4.01 A (ii)</v>
      </c>
      <c r="L21" s="319"/>
    </row>
    <row r="22" spans="1:12">
      <c r="A22" s="85"/>
      <c r="B22" s="97"/>
      <c r="C22" s="271" t="str">
        <f>_xlfn.XLOOKUP(K21,SR!$E$1:$E$5001,SR!$B$1:$B$5001)</f>
        <v>Cum</v>
      </c>
      <c r="D22" s="87">
        <f>+D10</f>
        <v>1</v>
      </c>
      <c r="E22" s="88">
        <f>+E10</f>
        <v>200</v>
      </c>
      <c r="F22" s="88">
        <v>9</v>
      </c>
      <c r="G22" s="88">
        <v>0.2</v>
      </c>
      <c r="H22" s="88">
        <f>ROUNDUP(PRODUCT(D22:G22),0)</f>
        <v>360</v>
      </c>
      <c r="I22" s="445"/>
      <c r="J22" s="445"/>
      <c r="K22" s="482"/>
      <c r="L22" s="319"/>
    </row>
    <row r="23" spans="1:12" ht="15.6">
      <c r="A23" s="89"/>
      <c r="B23" s="86"/>
      <c r="C23" s="91"/>
      <c r="D23" s="91"/>
      <c r="E23" s="91"/>
      <c r="F23" s="91"/>
      <c r="G23" s="91"/>
      <c r="H23" s="92">
        <f>H22</f>
        <v>360</v>
      </c>
      <c r="I23" s="445">
        <f>_xlfn.XLOOKUP(K21,RA!$F$8:$F$1012,RA!$S$8:$S$1012)</f>
        <v>2317.0749999999998</v>
      </c>
      <c r="J23" s="61">
        <f>+H23*I23</f>
        <v>834146.99999999988</v>
      </c>
      <c r="K23" s="482"/>
      <c r="L23" s="448"/>
    </row>
    <row r="24" spans="1:12" ht="15.6">
      <c r="A24" s="89"/>
      <c r="B24" s="93"/>
      <c r="C24" s="91"/>
      <c r="D24" s="91"/>
      <c r="E24" s="91"/>
      <c r="F24" s="91"/>
      <c r="G24" s="91"/>
      <c r="H24" s="94"/>
      <c r="I24" s="443"/>
      <c r="J24" s="443"/>
      <c r="K24" s="482"/>
      <c r="L24" s="319"/>
    </row>
    <row r="25" spans="1:12" ht="171.75" customHeight="1">
      <c r="A25" s="95">
        <v>6</v>
      </c>
      <c r="B25" s="394" t="str">
        <f>_xlfn.XLOOKUP(K25,SR!$E$1:$E$5001,SR!$A$1:$A$5001) &amp;CHAR(10) &amp; _xlfn.XLOOKUP(K25,SR!$E$1:$E$5001,SR!$C$1:$C$5001) &amp; " Item No: " &amp; _xlfn.XLOOKUP(K25,SR!$E$1:$E$5001,SR!$E$1:$E$5001) &amp; ", Page No: " &amp; _xlfn.XLOOKUP(K25,SR!$E$1:$E$5001,SR!$D$1:$D$5001)</f>
        <v>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
A Laying Using Mechanical Paver
NH ZONE BENGALURU 2022-23. Item No: 4.14 A, Page No: 44</v>
      </c>
      <c r="C25" s="394"/>
      <c r="D25" s="394"/>
      <c r="E25" s="394"/>
      <c r="F25" s="394"/>
      <c r="G25" s="394"/>
      <c r="H25" s="394"/>
      <c r="I25" s="443"/>
      <c r="J25" s="443"/>
      <c r="K25" s="482" t="str">
        <f>+RA!F32</f>
        <v>4.14 A</v>
      </c>
      <c r="L25" s="319"/>
    </row>
    <row r="26" spans="1:12" ht="15.6">
      <c r="A26" s="85"/>
      <c r="B26" s="84"/>
      <c r="C26" s="271" t="str">
        <f>_xlfn.XLOOKUP(K25,SR!$E$1:$E$5001,SR!$B$1:$B$5001)</f>
        <v>Cum</v>
      </c>
      <c r="D26" s="87">
        <f>+D22</f>
        <v>1</v>
      </c>
      <c r="E26" s="88">
        <f>+E22</f>
        <v>200</v>
      </c>
      <c r="F26" s="85">
        <v>7.3</v>
      </c>
      <c r="G26" s="85">
        <v>0.22500000000000001</v>
      </c>
      <c r="H26" s="88">
        <f>ROUNDUP(PRODUCT(D26:G26),0)</f>
        <v>329</v>
      </c>
      <c r="I26" s="445"/>
      <c r="J26" s="445"/>
      <c r="K26" s="482"/>
      <c r="L26" s="319"/>
    </row>
    <row r="27" spans="1:12" ht="15.6">
      <c r="A27" s="89"/>
      <c r="B27" s="86"/>
      <c r="C27" s="91"/>
      <c r="D27" s="91"/>
      <c r="E27" s="91"/>
      <c r="F27" s="91"/>
      <c r="G27" s="91"/>
      <c r="H27" s="92">
        <f>ROUNDUP(SUM(H26:H26),0)</f>
        <v>329</v>
      </c>
      <c r="I27" s="445">
        <f>_xlfn.XLOOKUP(K25,RA!$F$8:$F$1012,RA!$S$8:$S$1012)</f>
        <v>2403.4825000000001</v>
      </c>
      <c r="J27" s="61">
        <f>+H27*I27</f>
        <v>790745.74250000005</v>
      </c>
      <c r="K27" s="482"/>
      <c r="L27" s="448"/>
    </row>
    <row r="28" spans="1:12" ht="15.6">
      <c r="A28" s="89"/>
      <c r="B28" s="93"/>
      <c r="C28" s="91"/>
      <c r="D28" s="91"/>
      <c r="E28" s="91"/>
      <c r="F28" s="91"/>
      <c r="G28" s="91"/>
      <c r="H28" s="94"/>
      <c r="I28" s="443"/>
      <c r="J28" s="443"/>
      <c r="K28" s="482"/>
      <c r="L28" s="319"/>
    </row>
    <row r="29" spans="1:12" ht="113.25" customHeight="1">
      <c r="A29" s="95">
        <v>7</v>
      </c>
      <c r="B29" s="394" t="str">
        <f>_xlfn.XLOOKUP(K29,SR!$E$1:$E$5001,SR!$A$1:$A$5001) &amp;CHAR(10) &amp; _xlfn.XLOOKUP(K29,SR!$E$1:$E$5001,SR!$C$1:$C$5001) &amp; " Item No: " &amp; _xlfn.XLOOKUP(K29,SR!$E$1:$E$5001,SR!$E$1:$E$5001) &amp; ", Page No: " &amp; _xlfn.XLOOKUP(K29,SR!$E$1:$E$5001,SR!$D$1:$D$5001)</f>
        <v>Prime Coat over WMM/WBM - 
A (i) Providing and applying primer coat with SS1  bitumen emulsion complying IS-8887  on prepared surface of granular Base including clearing of road surface and spraying primer at the rate of 0.70 kg/sqm using mechanical means.as per table-500-3, including  cost of all  materials, labour, usage charges of all machinery, loading &amp; unloading etc., complete, execpt lead for emulsion.
NH ZONE BENGALURU 2022-23. Item No: 5.01 A (i), Page No: 51</v>
      </c>
      <c r="C29" s="394"/>
      <c r="D29" s="394"/>
      <c r="E29" s="394"/>
      <c r="F29" s="394"/>
      <c r="G29" s="394"/>
      <c r="H29" s="394"/>
      <c r="I29" s="443"/>
      <c r="J29" s="443"/>
      <c r="K29" s="482" t="str">
        <f>+RA!F34</f>
        <v>5.01 A (i)</v>
      </c>
      <c r="L29" s="319"/>
    </row>
    <row r="30" spans="1:12">
      <c r="A30" s="85"/>
      <c r="B30" s="97"/>
      <c r="C30" s="271" t="str">
        <f>_xlfn.XLOOKUP(K29,SR!$E$1:$E$5001,SR!$B$1:$B$5001)</f>
        <v>Sqm</v>
      </c>
      <c r="D30" s="87">
        <f>+D26</f>
        <v>1</v>
      </c>
      <c r="E30" s="88">
        <f>+E26</f>
        <v>200</v>
      </c>
      <c r="F30" s="88">
        <v>7</v>
      </c>
      <c r="G30" s="85"/>
      <c r="H30" s="88">
        <f>ROUNDUP(PRODUCT(D30:G30),0)</f>
        <v>1400</v>
      </c>
      <c r="I30" s="445"/>
      <c r="J30" s="445"/>
      <c r="K30" s="482"/>
      <c r="L30" s="319"/>
    </row>
    <row r="31" spans="1:12" ht="15.6">
      <c r="A31" s="89"/>
      <c r="B31" s="93"/>
      <c r="C31" s="91"/>
      <c r="D31" s="91"/>
      <c r="E31" s="91"/>
      <c r="F31" s="91"/>
      <c r="G31" s="91"/>
      <c r="H31" s="92">
        <f>SUM(H30:H30)</f>
        <v>1400</v>
      </c>
      <c r="I31" s="445">
        <f>_xlfn.XLOOKUP(K29,RA!$F$8:$F$1012,RA!$S$8:$S$1012)</f>
        <v>70.02145999999999</v>
      </c>
      <c r="J31" s="61">
        <f>+H31*I31</f>
        <v>98030.04399999998</v>
      </c>
      <c r="K31" s="482"/>
      <c r="L31" s="319"/>
    </row>
    <row r="32" spans="1:12" ht="15.6">
      <c r="A32" s="89"/>
      <c r="B32" s="93"/>
      <c r="C32" s="91"/>
      <c r="D32" s="91"/>
      <c r="E32" s="91"/>
      <c r="F32" s="91"/>
      <c r="G32" s="91"/>
      <c r="H32" s="92"/>
      <c r="I32" s="443"/>
      <c r="J32" s="443"/>
      <c r="K32" s="482"/>
      <c r="L32" s="319"/>
    </row>
    <row r="33" spans="1:13" ht="182.25" customHeight="1">
      <c r="A33" s="95">
        <v>8</v>
      </c>
      <c r="B33" s="394" t="str">
        <f>_xlfn.XLOOKUP(K33,SR!$E$1:$E$5001,SR!$A$1:$A$5001) &amp;CHAR(10) &amp; _xlfn.XLOOKUP(K33,SR!$E$1:$E$5001,SR!$C$1:$C$5001) &amp; " Item No: " &amp; _xlfn.XLOOKUP(K33,SR!$E$1:$E$5001,SR!$E$1:$E$5001) &amp; ", Page No: " &amp; _xlfn.XLOOKUP(K33,SR!$E$1:$E$5001,SR!$D$1:$D$5001)</f>
        <v>Providing, laying and rolling of close-graded premix surfacing material of 20 mm thickness composed of 11.2 mm to 0.09 mm at 0.27 cum /10 sqm (Type-A)     or 13.2 mm to 0.09 mm (Type-B)      aggregates using  VG 30 grade  paving bitumen comlying with IS-73-2013 to required line, grade and level to serve as wearing course on a previously prepared base using  hydrostatic paver finisher with sensor control including mixing in a suitable hot mix plant of appropriate capacity not less than 200 tonnes / hour, laying and rolling with a smooth wheeled roller finishing to required level and grade, including cost of all materials  all labour, usage charges of all machinery all lead, lifts, loading, unloading stacking transporting etc., complete, except lead for bitumen, with a lead of mixed material upto 1 km, excluding cost of primer/ tack coat (Compacted thickness).
(ii) Type B   -   Bitumen at 19Kg/10 Sqm
NH ZONE BENGALURU 2022-23. Item No: 5.08 (ii), Page No: 64</v>
      </c>
      <c r="C33" s="394"/>
      <c r="D33" s="394"/>
      <c r="E33" s="394"/>
      <c r="F33" s="394"/>
      <c r="G33" s="394"/>
      <c r="H33" s="394"/>
      <c r="I33" s="443"/>
      <c r="J33" s="443"/>
      <c r="K33" s="482" t="s">
        <v>698</v>
      </c>
      <c r="L33" s="319"/>
      <c r="M33" s="319"/>
    </row>
    <row r="34" spans="1:13">
      <c r="A34" s="85"/>
      <c r="B34" s="97"/>
      <c r="C34" s="271" t="str">
        <f>_xlfn.XLOOKUP(K33,SR!$E$1:$E$5001,SR!$B$1:$B$5001)</f>
        <v>Sqm</v>
      </c>
      <c r="D34" s="87">
        <v>1</v>
      </c>
      <c r="E34" s="88">
        <f>E6</f>
        <v>10</v>
      </c>
      <c r="F34" s="85">
        <f>F30</f>
        <v>7</v>
      </c>
      <c r="G34" s="85">
        <f>G30</f>
        <v>0</v>
      </c>
      <c r="H34" s="88">
        <f>H30</f>
        <v>1400</v>
      </c>
      <c r="I34" s="445"/>
      <c r="J34" s="445"/>
      <c r="K34" s="482"/>
      <c r="L34" s="319"/>
      <c r="M34" s="319"/>
    </row>
    <row r="35" spans="1:13" ht="15.6">
      <c r="A35" s="89"/>
      <c r="B35" s="93"/>
      <c r="C35" s="91"/>
      <c r="D35" s="91"/>
      <c r="E35" s="91"/>
      <c r="F35" s="91"/>
      <c r="G35" s="91"/>
      <c r="H35" s="92">
        <f>SUM(H34:H34)</f>
        <v>1400</v>
      </c>
      <c r="I35" s="272" cm="1">
        <f t="array" ref="I35">_xlfn.IFS($I$4=1,_xlfn.XLOOKUP(K33,SR!$E$1:$E$5001,SR!$H$1:$H$5001),$I$4=2,_xlfn.XLOOKUP(K33,SR!$E$1:$E$5001,SR!$G$1:$G$5001),$I$4=3,_xlfn.XLOOKUP(K33,SR!$E$1:$E$5001,SR!$F$1:$F$5001))</f>
        <v>187</v>
      </c>
      <c r="J35" s="61">
        <f>+H35*I35</f>
        <v>261800</v>
      </c>
      <c r="K35" s="482"/>
      <c r="L35" s="319"/>
      <c r="M35" s="319"/>
    </row>
    <row r="36" spans="1:13" ht="15.6">
      <c r="A36" s="99"/>
      <c r="B36" s="395" t="s">
        <v>699</v>
      </c>
      <c r="C36" s="395"/>
      <c r="D36" s="395"/>
      <c r="E36" s="395"/>
      <c r="F36" s="395"/>
      <c r="G36" s="395"/>
      <c r="H36" s="395"/>
      <c r="I36" s="100"/>
      <c r="J36" s="101">
        <f>ROUND(SUM(J4:J35),0)</f>
        <v>3433147</v>
      </c>
      <c r="K36" s="464"/>
      <c r="L36" s="319"/>
      <c r="M36" s="319"/>
    </row>
    <row r="39" spans="1:13">
      <c r="A39" s="319"/>
      <c r="B39" s="464"/>
      <c r="C39" s="319"/>
      <c r="D39" s="319"/>
      <c r="E39" s="319"/>
      <c r="F39" s="319"/>
      <c r="G39" s="319"/>
      <c r="H39" s="319"/>
      <c r="I39" s="319"/>
      <c r="J39" s="319"/>
      <c r="K39" s="464"/>
      <c r="L39" s="319"/>
      <c r="M39" s="319">
        <f>13000*30</f>
        <v>390000</v>
      </c>
    </row>
    <row r="45" spans="1:13" ht="15.6">
      <c r="A45" s="319"/>
      <c r="B45" s="201" t="s">
        <v>410</v>
      </c>
      <c r="C45" s="396" t="s">
        <v>170</v>
      </c>
      <c r="D45" s="396"/>
      <c r="E45" s="396"/>
      <c r="F45" s="396"/>
      <c r="G45" s="396"/>
      <c r="H45" s="396" t="s">
        <v>411</v>
      </c>
      <c r="I45" s="396"/>
      <c r="J45" s="396"/>
      <c r="K45" s="464"/>
      <c r="L45" s="319"/>
      <c r="M45" s="319"/>
    </row>
    <row r="46" spans="1:13" ht="15.6">
      <c r="A46" s="319"/>
      <c r="B46" s="201" t="s">
        <v>52</v>
      </c>
      <c r="C46" s="396" t="s">
        <v>412</v>
      </c>
      <c r="D46" s="396"/>
      <c r="E46" s="396"/>
      <c r="F46" s="396"/>
      <c r="G46" s="396"/>
      <c r="H46" s="396" t="s">
        <v>413</v>
      </c>
      <c r="I46" s="396"/>
      <c r="J46" s="396"/>
      <c r="K46" s="464"/>
      <c r="L46" s="319"/>
      <c r="M46" s="319"/>
    </row>
    <row r="47" spans="1:13" ht="15.6">
      <c r="A47" s="319"/>
      <c r="B47" s="201" t="str">
        <f>'Summary of Cost'!B36</f>
        <v>Humnabad</v>
      </c>
      <c r="C47" s="396" t="str">
        <f>'Summary of Cost'!C36</f>
        <v>Humnabad</v>
      </c>
      <c r="D47" s="396"/>
      <c r="E47" s="396"/>
      <c r="F47" s="396"/>
      <c r="G47" s="396"/>
      <c r="H47" s="396" t="str">
        <f>'Summary of Cost'!D36</f>
        <v>Kalaburagi.</v>
      </c>
      <c r="I47" s="396"/>
      <c r="J47" s="396"/>
      <c r="K47" s="464"/>
      <c r="L47" s="319"/>
      <c r="M47" s="319"/>
    </row>
  </sheetData>
  <mergeCells count="25">
    <mergeCell ref="H45:J45"/>
    <mergeCell ref="H46:J46"/>
    <mergeCell ref="H47:J47"/>
    <mergeCell ref="C45:G45"/>
    <mergeCell ref="C46:G46"/>
    <mergeCell ref="C47:G47"/>
    <mergeCell ref="B36:H36"/>
    <mergeCell ref="B17:H17"/>
    <mergeCell ref="B21:H21"/>
    <mergeCell ref="B25:H25"/>
    <mergeCell ref="B29:H29"/>
    <mergeCell ref="B33:H33"/>
    <mergeCell ref="K4:K8"/>
    <mergeCell ref="K9:K12"/>
    <mergeCell ref="K13:K16"/>
    <mergeCell ref="K17:K20"/>
    <mergeCell ref="A1:J1"/>
    <mergeCell ref="A2:J2"/>
    <mergeCell ref="B4:H4"/>
    <mergeCell ref="B9:H9"/>
    <mergeCell ref="K21:K24"/>
    <mergeCell ref="K25:K28"/>
    <mergeCell ref="K29:K32"/>
    <mergeCell ref="K33:K35"/>
    <mergeCell ref="B13:H13"/>
  </mergeCells>
  <pageMargins left="0.39370078740157483" right="0.39370078740157483" top="0.59055118110236227" bottom="0.59055118110236227" header="0.31496062992125984" footer="0.31496062992125984"/>
  <pageSetup paperSize="9" scale="70" orientation="portrait" r:id="rId1"/>
  <headerFooter>
    <oddHeader>&amp;R&amp;"Arial,Bold"&amp;URATE ANALYSIS STREET LIGHT</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92D050"/>
    <pageSetUpPr fitToPage="1"/>
  </sheetPr>
  <dimension ref="A1:K81"/>
  <sheetViews>
    <sheetView view="pageBreakPreview" topLeftCell="A5" zoomScale="115" zoomScaleNormal="100" zoomScaleSheetLayoutView="115" workbookViewId="0">
      <selection activeCell="B25" sqref="B25:H25"/>
    </sheetView>
  </sheetViews>
  <sheetFormatPr defaultColWidth="9.140625" defaultRowHeight="13.15"/>
  <cols>
    <col min="1" max="1" width="4" style="222" customWidth="1"/>
    <col min="2" max="2" width="21.140625" style="222" customWidth="1"/>
    <col min="3" max="3" width="13.42578125" style="260" customWidth="1"/>
    <col min="4" max="4" width="6.85546875" style="222" customWidth="1"/>
    <col min="5" max="5" width="8" style="222" customWidth="1"/>
    <col min="6" max="6" width="5.85546875" style="222" customWidth="1"/>
    <col min="7" max="7" width="9.85546875" style="222" customWidth="1"/>
    <col min="8" max="8" width="5.85546875" style="222" customWidth="1"/>
    <col min="9" max="9" width="9.85546875" style="251" customWidth="1"/>
    <col min="10" max="10" width="11" style="251" customWidth="1"/>
    <col min="11" max="16384" width="9.140625" style="222"/>
  </cols>
  <sheetData>
    <row r="1" spans="1:11" s="221" customFormat="1" ht="30" customHeight="1">
      <c r="A1" s="411" t="str">
        <f>+'Summary of Cost'!A1:F1</f>
        <v>"Widening/Re-Construction to Four Lane from Km 0.000 to Km 15.850 starts near Miriyan Telangana/Karnataka border and ends at Chincholi Section of NH-167N in Kalaburagi District in the State of Karnataka on HAM mode under Annual Plan 2023-24."</v>
      </c>
      <c r="B1" s="411"/>
      <c r="C1" s="411"/>
      <c r="D1" s="411"/>
      <c r="E1" s="411"/>
      <c r="F1" s="411"/>
      <c r="G1" s="411"/>
      <c r="H1" s="411"/>
      <c r="I1" s="411"/>
      <c r="J1" s="411"/>
    </row>
    <row r="2" spans="1:11">
      <c r="A2" s="412" t="s">
        <v>700</v>
      </c>
      <c r="B2" s="398"/>
      <c r="C2" s="398"/>
      <c r="D2" s="398"/>
      <c r="E2" s="398"/>
      <c r="F2" s="398"/>
      <c r="G2" s="398"/>
      <c r="H2" s="398"/>
      <c r="I2" s="398"/>
      <c r="J2" s="399"/>
    </row>
    <row r="3" spans="1:11" ht="39" customHeight="1">
      <c r="A3" s="223" t="s">
        <v>701</v>
      </c>
      <c r="B3" s="224" t="s">
        <v>702</v>
      </c>
      <c r="C3" s="224" t="s">
        <v>163</v>
      </c>
      <c r="D3" s="224" t="s">
        <v>659</v>
      </c>
      <c r="E3" s="224" t="s">
        <v>24</v>
      </c>
      <c r="F3" s="224" t="s">
        <v>31</v>
      </c>
      <c r="G3" s="224" t="s">
        <v>703</v>
      </c>
      <c r="H3" s="224" t="s">
        <v>704</v>
      </c>
      <c r="I3" s="223" t="s">
        <v>705</v>
      </c>
      <c r="J3" s="223" t="s">
        <v>706</v>
      </c>
      <c r="K3" s="221"/>
    </row>
    <row r="4" spans="1:11" ht="311.25" customHeight="1">
      <c r="A4" s="227">
        <v>1</v>
      </c>
      <c r="B4" s="405" t="s">
        <v>707</v>
      </c>
      <c r="C4" s="406"/>
      <c r="D4" s="406"/>
      <c r="E4" s="406"/>
      <c r="F4" s="406"/>
      <c r="G4" s="406"/>
      <c r="H4" s="407"/>
      <c r="I4" s="261">
        <f>+RA!$C$7</f>
        <v>2</v>
      </c>
      <c r="J4" s="259">
        <f>RA!$C$7</f>
        <v>2</v>
      </c>
    </row>
    <row r="5" spans="1:11">
      <c r="A5" s="225"/>
      <c r="B5" s="413" t="s">
        <v>708</v>
      </c>
      <c r="C5" s="414"/>
      <c r="D5" s="414"/>
      <c r="E5" s="414"/>
      <c r="F5" s="414"/>
      <c r="G5" s="414"/>
      <c r="H5" s="415"/>
      <c r="I5" s="226"/>
      <c r="J5" s="226"/>
    </row>
    <row r="6" spans="1:11">
      <c r="A6" s="225"/>
      <c r="B6" s="229" t="s">
        <v>575</v>
      </c>
      <c r="C6" s="247">
        <v>174260</v>
      </c>
      <c r="D6" s="225"/>
      <c r="E6" s="225"/>
      <c r="F6" s="225"/>
      <c r="G6" s="225"/>
      <c r="H6" s="225"/>
      <c r="I6" s="226"/>
      <c r="J6" s="226"/>
    </row>
    <row r="7" spans="1:11">
      <c r="A7" s="225"/>
      <c r="B7" s="229" t="s">
        <v>709</v>
      </c>
      <c r="C7" s="247">
        <v>0</v>
      </c>
      <c r="D7" s="225"/>
      <c r="E7" s="225"/>
      <c r="F7" s="225"/>
      <c r="G7" s="225"/>
      <c r="H7" s="225"/>
      <c r="I7" s="226"/>
      <c r="J7" s="226"/>
    </row>
    <row r="8" spans="1:11">
      <c r="A8" s="225"/>
      <c r="B8" s="229" t="s">
        <v>192</v>
      </c>
      <c r="C8" s="247">
        <f>SUM(C6:C7)</f>
        <v>174260</v>
      </c>
      <c r="D8" s="231" t="s">
        <v>710</v>
      </c>
      <c r="E8" s="225"/>
      <c r="F8" s="225"/>
      <c r="G8" s="225"/>
      <c r="H8" s="225"/>
      <c r="I8" s="226"/>
      <c r="J8" s="226"/>
    </row>
    <row r="9" spans="1:11">
      <c r="A9" s="225"/>
      <c r="B9" s="225"/>
      <c r="C9" s="241"/>
      <c r="D9" s="225"/>
      <c r="E9" s="225"/>
      <c r="F9" s="225"/>
      <c r="G9" s="232">
        <v>1</v>
      </c>
      <c r="H9" s="233" t="s">
        <v>710</v>
      </c>
      <c r="I9" s="232">
        <f>+C8</f>
        <v>174260</v>
      </c>
      <c r="J9" s="234">
        <f>+I9*G9</f>
        <v>174260</v>
      </c>
    </row>
    <row r="10" spans="1:11" ht="285.75" customHeight="1">
      <c r="A10" s="227">
        <v>2</v>
      </c>
      <c r="B10" s="405" t="s">
        <v>711</v>
      </c>
      <c r="C10" s="416"/>
      <c r="D10" s="416"/>
      <c r="E10" s="416"/>
      <c r="F10" s="416"/>
      <c r="G10" s="416"/>
      <c r="H10" s="417"/>
      <c r="I10" s="228"/>
      <c r="J10" s="228"/>
    </row>
    <row r="11" spans="1:11">
      <c r="A11" s="225"/>
      <c r="B11" s="418" t="s">
        <v>712</v>
      </c>
      <c r="C11" s="419"/>
      <c r="D11" s="419"/>
      <c r="E11" s="419"/>
      <c r="F11" s="419"/>
      <c r="G11" s="419"/>
      <c r="H11" s="420"/>
      <c r="I11" s="226"/>
      <c r="J11" s="226"/>
    </row>
    <row r="12" spans="1:11">
      <c r="A12" s="225"/>
      <c r="B12" s="229" t="s">
        <v>575</v>
      </c>
      <c r="C12" s="247">
        <v>19562</v>
      </c>
      <c r="D12" s="225"/>
      <c r="E12" s="225"/>
      <c r="F12" s="225"/>
      <c r="G12" s="225"/>
      <c r="H12" s="225"/>
      <c r="I12" s="226"/>
      <c r="J12" s="226"/>
    </row>
    <row r="13" spans="1:11">
      <c r="A13" s="225"/>
      <c r="B13" s="229" t="s">
        <v>709</v>
      </c>
      <c r="C13" s="247">
        <v>0</v>
      </c>
      <c r="D13" s="225"/>
      <c r="E13" s="225"/>
      <c r="F13" s="225"/>
      <c r="G13" s="225"/>
      <c r="H13" s="225"/>
      <c r="I13" s="226"/>
      <c r="J13" s="226"/>
    </row>
    <row r="14" spans="1:11">
      <c r="A14" s="225"/>
      <c r="B14" s="229" t="s">
        <v>192</v>
      </c>
      <c r="C14" s="247">
        <f>SUM(C12:C13)</f>
        <v>19562</v>
      </c>
      <c r="D14" s="231" t="s">
        <v>710</v>
      </c>
      <c r="E14" s="225"/>
      <c r="F14" s="225"/>
      <c r="G14" s="225"/>
      <c r="H14" s="225"/>
      <c r="I14" s="226"/>
      <c r="J14" s="226"/>
    </row>
    <row r="15" spans="1:11">
      <c r="A15" s="225"/>
      <c r="B15" s="225"/>
      <c r="C15" s="241"/>
      <c r="D15" s="225"/>
      <c r="E15" s="225"/>
      <c r="F15" s="225"/>
      <c r="G15" s="225"/>
      <c r="H15" s="225"/>
      <c r="I15" s="226"/>
      <c r="J15" s="226"/>
    </row>
    <row r="16" spans="1:11">
      <c r="A16" s="225"/>
      <c r="B16" s="225"/>
      <c r="C16" s="241"/>
      <c r="D16" s="225"/>
      <c r="E16" s="225"/>
      <c r="F16" s="225"/>
      <c r="G16" s="232">
        <v>6</v>
      </c>
      <c r="H16" s="233" t="s">
        <v>710</v>
      </c>
      <c r="I16" s="232">
        <f>+C14</f>
        <v>19562</v>
      </c>
      <c r="J16" s="234">
        <f>+I16*G16</f>
        <v>117372</v>
      </c>
    </row>
    <row r="17" spans="1:11" ht="57" customHeight="1">
      <c r="A17" s="235">
        <v>3</v>
      </c>
      <c r="B17" s="405" t="s">
        <v>713</v>
      </c>
      <c r="C17" s="406"/>
      <c r="D17" s="406"/>
      <c r="E17" s="406"/>
      <c r="F17" s="406"/>
      <c r="G17" s="406"/>
      <c r="H17" s="407"/>
      <c r="I17" s="228"/>
      <c r="J17" s="228"/>
    </row>
    <row r="18" spans="1:11">
      <c r="A18" s="225"/>
      <c r="B18" s="413" t="s">
        <v>714</v>
      </c>
      <c r="C18" s="414"/>
      <c r="D18" s="414"/>
      <c r="E18" s="414"/>
      <c r="F18" s="414"/>
      <c r="G18" s="414"/>
      <c r="H18" s="415"/>
      <c r="I18" s="226"/>
      <c r="J18" s="226"/>
    </row>
    <row r="19" spans="1:11">
      <c r="A19" s="225"/>
      <c r="B19" s="229" t="s">
        <v>575</v>
      </c>
      <c r="C19" s="247">
        <v>441</v>
      </c>
      <c r="D19" s="225"/>
      <c r="E19" s="225"/>
      <c r="F19" s="225"/>
      <c r="G19" s="225"/>
      <c r="H19" s="225"/>
      <c r="I19" s="226"/>
      <c r="J19" s="226"/>
    </row>
    <row r="20" spans="1:11">
      <c r="A20" s="225"/>
      <c r="B20" s="229" t="s">
        <v>709</v>
      </c>
      <c r="C20" s="247">
        <v>0</v>
      </c>
      <c r="D20" s="225"/>
      <c r="E20" s="225"/>
      <c r="F20" s="225"/>
      <c r="G20" s="225"/>
      <c r="H20" s="225"/>
      <c r="I20" s="226"/>
      <c r="J20" s="226"/>
    </row>
    <row r="21" spans="1:11">
      <c r="A21" s="225"/>
      <c r="B21" s="229" t="s">
        <v>192</v>
      </c>
      <c r="C21" s="247">
        <f>SUM(C19:C20)</f>
        <v>441</v>
      </c>
      <c r="D21" s="231" t="s">
        <v>715</v>
      </c>
      <c r="E21" s="225"/>
      <c r="F21" s="225"/>
      <c r="G21" s="225"/>
      <c r="H21" s="225"/>
      <c r="I21" s="226"/>
      <c r="J21" s="226"/>
    </row>
    <row r="22" spans="1:11">
      <c r="A22" s="225"/>
      <c r="B22" s="225"/>
      <c r="C22" s="241"/>
      <c r="D22" s="225"/>
      <c r="E22" s="225"/>
      <c r="F22" s="225"/>
      <c r="G22" s="225"/>
      <c r="H22" s="225"/>
      <c r="I22" s="226"/>
      <c r="J22" s="226"/>
    </row>
    <row r="23" spans="1:11">
      <c r="A23" s="225"/>
      <c r="B23" s="225"/>
      <c r="C23" s="241"/>
      <c r="D23" s="225"/>
      <c r="E23" s="225"/>
      <c r="F23" s="225"/>
      <c r="G23" s="232">
        <v>500</v>
      </c>
      <c r="H23" s="231" t="s">
        <v>715</v>
      </c>
      <c r="I23" s="232">
        <f>+C21</f>
        <v>441</v>
      </c>
      <c r="J23" s="234">
        <f>+I23*G23</f>
        <v>220500</v>
      </c>
    </row>
    <row r="24" spans="1:11">
      <c r="A24" s="225"/>
      <c r="B24" s="225"/>
      <c r="C24" s="241"/>
      <c r="D24" s="225"/>
      <c r="E24" s="225"/>
      <c r="F24" s="225"/>
      <c r="G24" s="225"/>
      <c r="H24" s="225"/>
      <c r="I24" s="226"/>
      <c r="J24" s="226"/>
    </row>
    <row r="25" spans="1:11" ht="88.5" customHeight="1">
      <c r="A25" s="227">
        <v>4</v>
      </c>
      <c r="B25" s="405" t="str">
        <f>_xlfn.XLOOKUP(K26,SR!$E$1:$E$5001,SR!$A$1:$A$5001)</f>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B (i) Ordinary soil - Mechanical Means (Depth upto 3 m)</v>
      </c>
      <c r="C25" s="406"/>
      <c r="D25" s="406"/>
      <c r="E25" s="406"/>
      <c r="F25" s="406"/>
      <c r="G25" s="406"/>
      <c r="H25" s="407"/>
      <c r="I25" s="228"/>
      <c r="J25" s="228"/>
    </row>
    <row r="26" spans="1:11" ht="12.75" customHeight="1">
      <c r="A26" s="225"/>
      <c r="B26" s="397" t="str">
        <f>_xlfn.XLOOKUP(K26,SR!$E$1:$E$5001,SR!$C$1:$C$5001)&amp;" Item No: "&amp;'RA Street Light (Double))'!K26&amp;" Page No. "&amp;_xlfn.XLOOKUP(K26,SR!$E$1:$E$5001,SR!$D$1:$D$5001)</f>
        <v>NH ZONE BENGALURU 2022-23. Item No:  Page No. 130</v>
      </c>
      <c r="C26" s="398"/>
      <c r="D26" s="398"/>
      <c r="E26" s="398"/>
      <c r="F26" s="398"/>
      <c r="G26" s="398"/>
      <c r="H26" s="399"/>
      <c r="I26" s="226"/>
      <c r="J26" s="226"/>
      <c r="K26" s="222" t="s">
        <v>716</v>
      </c>
    </row>
    <row r="27" spans="1:11">
      <c r="A27" s="225"/>
      <c r="B27" s="229" t="s">
        <v>575</v>
      </c>
      <c r="C27" s="262" cm="1">
        <f t="array" ref="C27">_xlfn.IFS($J$4=1,_xlfn.XLOOKUP(K26,SR!$E$1:$E$5001,SR!$H$1:$H$5001),$J$4=2,_xlfn.XLOOKUP(K26,SR!$E$1:$E$5001,SR!$G$1:$G$5001),$J$4=3,_xlfn.XLOOKUP(K26,SR!$E$1:$E$5001,SR!$F$1:$F$5001))</f>
        <v>93</v>
      </c>
      <c r="D27" s="225"/>
      <c r="E27" s="225"/>
      <c r="F27" s="225"/>
      <c r="G27" s="225"/>
      <c r="H27" s="225"/>
      <c r="I27" s="226"/>
      <c r="J27" s="226"/>
    </row>
    <row r="28" spans="1:11">
      <c r="A28" s="225"/>
      <c r="B28" s="229" t="s">
        <v>717</v>
      </c>
      <c r="C28" s="262">
        <f>IF(_xlfn.XLOOKUP(K26,SR!$E$1:$E$5001,SR!$I$1:$I$5001)&gt;0,('Lead &amp; Rate'!$E$24*_xlfn.XLOOKUP(K26,SR!$E$1:$E$5001,SR!$I$1:$I$5001))/1000,)</f>
        <v>0</v>
      </c>
      <c r="D28" s="225"/>
      <c r="E28" s="225"/>
      <c r="F28" s="225"/>
      <c r="G28" s="225"/>
      <c r="H28" s="225"/>
      <c r="I28" s="226"/>
      <c r="J28" s="226"/>
    </row>
    <row r="29" spans="1:11">
      <c r="A29" s="225"/>
      <c r="B29" s="229" t="s">
        <v>192</v>
      </c>
      <c r="C29" s="262">
        <f>SUM(C27:C28)</f>
        <v>93</v>
      </c>
      <c r="D29" s="270" t="str">
        <f>_xlfn.XLOOKUP(K26,SR!$E$1:$E$5001,SR!$B$1:$B$5001)</f>
        <v>cum</v>
      </c>
      <c r="E29" s="225"/>
      <c r="F29" s="225"/>
      <c r="G29" s="225"/>
      <c r="H29" s="225"/>
      <c r="I29" s="226"/>
      <c r="J29" s="226"/>
    </row>
    <row r="30" spans="1:11">
      <c r="A30" s="225"/>
      <c r="B30" s="225"/>
      <c r="C30" s="241"/>
      <c r="D30" s="225"/>
      <c r="E30" s="225"/>
      <c r="F30" s="225"/>
      <c r="G30" s="225"/>
      <c r="H30" s="225"/>
      <c r="I30" s="226"/>
      <c r="J30" s="226"/>
    </row>
    <row r="31" spans="1:11">
      <c r="A31" s="225"/>
      <c r="B31" s="225"/>
      <c r="C31" s="246">
        <v>1</v>
      </c>
      <c r="D31" s="238">
        <v>2</v>
      </c>
      <c r="E31" s="239">
        <v>2</v>
      </c>
      <c r="F31" s="239">
        <v>1.5</v>
      </c>
      <c r="G31" s="232">
        <f>+PRODUCT(C31:F31)</f>
        <v>6</v>
      </c>
      <c r="H31" s="231" t="s">
        <v>718</v>
      </c>
      <c r="I31" s="232">
        <f>+C29</f>
        <v>93</v>
      </c>
      <c r="J31" s="234">
        <f>+I31*G31</f>
        <v>558</v>
      </c>
    </row>
    <row r="32" spans="1:11">
      <c r="A32" s="225"/>
      <c r="B32" s="225"/>
      <c r="C32" s="241"/>
      <c r="D32" s="225"/>
      <c r="E32" s="225"/>
      <c r="F32" s="225"/>
      <c r="G32" s="225"/>
      <c r="H32" s="225"/>
      <c r="I32" s="226"/>
      <c r="J32" s="226"/>
    </row>
    <row r="33" spans="1:11">
      <c r="A33" s="225"/>
      <c r="B33" s="225"/>
      <c r="C33" s="241"/>
      <c r="D33" s="225"/>
      <c r="E33" s="225"/>
      <c r="F33" s="225"/>
      <c r="G33" s="225"/>
      <c r="H33" s="225"/>
      <c r="I33" s="226"/>
      <c r="J33" s="226"/>
    </row>
    <row r="34" spans="1:11" ht="75.75" customHeight="1">
      <c r="A34" s="227">
        <v>5</v>
      </c>
      <c r="B34" s="405" t="str">
        <f>_xlfn.XLOOKUP(K35,SR!$E$1:$E$5001,SR!$A$1:$A$5001)</f>
        <v>PCC 1:3:6 in Foundation :
 Providing &amp; laying Plain cement concrete 1:3:6 nominal mix in foundation with crushed stone aggregates 40mm nominal size mechanically mixed, placed in foundation and compated by vibration including curing,including cost of all materials  all labour, usage charges of machinery, lead, lifts, loading, unloading transporting etc., complete.</v>
      </c>
      <c r="C34" s="406"/>
      <c r="D34" s="406"/>
      <c r="E34" s="406"/>
      <c r="F34" s="406"/>
      <c r="G34" s="406"/>
      <c r="H34" s="407"/>
      <c r="I34" s="228"/>
      <c r="J34" s="228"/>
    </row>
    <row r="35" spans="1:11" ht="12.75" customHeight="1">
      <c r="A35" s="225"/>
      <c r="B35" s="397" t="str">
        <f>_xlfn.XLOOKUP(K35,SR!$E$1:$E$5001,SR!$C$1:$C$5001)&amp;" Item No: "&amp;'RA Street Light (Double))'!K35&amp;" Page No. "&amp;_xlfn.XLOOKUP(K35,SR!$E$1:$E$5001,SR!$D$1:$D$5001)</f>
        <v>NH ZONE BENGALURU 2022-23. Item No:  Page No. 131</v>
      </c>
      <c r="C35" s="398"/>
      <c r="D35" s="398"/>
      <c r="E35" s="398"/>
      <c r="F35" s="398"/>
      <c r="G35" s="398"/>
      <c r="H35" s="399"/>
      <c r="I35" s="226"/>
      <c r="J35" s="226"/>
      <c r="K35" s="222">
        <v>9.0299999999999994</v>
      </c>
    </row>
    <row r="36" spans="1:11">
      <c r="A36" s="225"/>
      <c r="B36" s="229" t="s">
        <v>575</v>
      </c>
      <c r="C36" s="262" cm="1">
        <f t="array" ref="C36">_xlfn.IFS($J$4=1,_xlfn.XLOOKUP(K35,SR!$E$1:$E$5001,SR!$H$1:$H$5001),$J$4=2,_xlfn.XLOOKUP(K35,SR!$E$1:$E$5001,SR!$G$1:$G$5001),$J$4=3,_xlfn.XLOOKUP(K35,SR!$E$1:$E$5001,SR!$F$1:$F$5001))</f>
        <v>4826</v>
      </c>
      <c r="D36" s="225"/>
      <c r="E36" s="225"/>
      <c r="F36" s="225"/>
      <c r="G36" s="225"/>
      <c r="H36" s="225"/>
      <c r="I36" s="226"/>
      <c r="J36" s="226"/>
    </row>
    <row r="37" spans="1:11">
      <c r="A37" s="225"/>
      <c r="B37" s="229" t="s">
        <v>717</v>
      </c>
      <c r="C37" s="262">
        <f>IF(_xlfn.XLOOKUP(K35,SR!$E$1:$E$5001,SR!$I$1:$I$5001)&gt;0,('Lead &amp; Rate'!$E$24*_xlfn.XLOOKUP(K35,SR!$E$1:$E$5001,SR!$I$1:$I$5001))/1000,)</f>
        <v>-69</v>
      </c>
      <c r="D37" s="225"/>
      <c r="E37" s="225"/>
      <c r="F37" s="225"/>
      <c r="G37" s="225"/>
      <c r="H37" s="225"/>
      <c r="I37" s="226"/>
      <c r="J37" s="226"/>
    </row>
    <row r="38" spans="1:11">
      <c r="A38" s="225"/>
      <c r="B38" s="229" t="s">
        <v>192</v>
      </c>
      <c r="C38" s="262">
        <f>SUM(C36:C37)</f>
        <v>4757</v>
      </c>
      <c r="D38" s="270" t="str">
        <f>_xlfn.XLOOKUP(K35,SR!$E$1:$E$5001,SR!$B$1:$B$5001)</f>
        <v>cum</v>
      </c>
      <c r="E38" s="225"/>
      <c r="F38" s="225"/>
      <c r="G38" s="225"/>
      <c r="H38" s="225"/>
      <c r="I38" s="226"/>
      <c r="J38" s="226"/>
    </row>
    <row r="39" spans="1:11">
      <c r="A39" s="225"/>
      <c r="B39" s="225"/>
      <c r="C39" s="241"/>
      <c r="D39" s="225"/>
      <c r="E39" s="225"/>
      <c r="F39" s="225"/>
      <c r="G39" s="225"/>
      <c r="H39" s="225"/>
      <c r="I39" s="226"/>
      <c r="J39" s="226"/>
    </row>
    <row r="40" spans="1:11">
      <c r="A40" s="225"/>
      <c r="B40" s="225"/>
      <c r="C40" s="246">
        <v>1</v>
      </c>
      <c r="D40" s="238">
        <v>2</v>
      </c>
      <c r="E40" s="239">
        <v>2</v>
      </c>
      <c r="F40" s="239">
        <v>0.2</v>
      </c>
      <c r="G40" s="232">
        <f>+PRODUCT(C40:F40)</f>
        <v>0.8</v>
      </c>
      <c r="H40" s="231" t="s">
        <v>718</v>
      </c>
      <c r="I40" s="232">
        <f>+C38</f>
        <v>4757</v>
      </c>
      <c r="J40" s="234">
        <f>+I40*G40</f>
        <v>3805.6000000000004</v>
      </c>
    </row>
    <row r="41" spans="1:11">
      <c r="A41" s="225"/>
      <c r="B41" s="225"/>
      <c r="C41" s="241"/>
      <c r="D41" s="225"/>
      <c r="E41" s="225"/>
      <c r="F41" s="225"/>
      <c r="G41" s="225"/>
      <c r="H41" s="225"/>
      <c r="I41" s="226"/>
      <c r="J41" s="226"/>
    </row>
    <row r="42" spans="1:11">
      <c r="A42" s="225"/>
      <c r="B42" s="225"/>
      <c r="C42" s="241"/>
      <c r="D42" s="225"/>
      <c r="E42" s="225"/>
      <c r="F42" s="225"/>
      <c r="G42" s="225"/>
      <c r="H42" s="225"/>
      <c r="I42" s="226"/>
      <c r="J42" s="226"/>
    </row>
    <row r="43" spans="1:11" ht="106.5" customHeight="1">
      <c r="A43" s="235">
        <v>6</v>
      </c>
      <c r="B43" s="405" t="str">
        <f>_xlfn.XLOOKUP(K44,SR!$E$1:$E$5001,SR!$A$1:$A$5001)</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43" s="406"/>
      <c r="D43" s="406"/>
      <c r="E43" s="406"/>
      <c r="F43" s="406"/>
      <c r="G43" s="406"/>
      <c r="H43" s="407"/>
      <c r="I43" s="228"/>
      <c r="J43" s="228"/>
    </row>
    <row r="44" spans="1:11" ht="12.75" customHeight="1">
      <c r="A44" s="225"/>
      <c r="B44" s="397" t="str">
        <f>_xlfn.XLOOKUP(K44,SR!$E$1:$E$5001,SR!$C$1:$C$5001)&amp;" Item No: "&amp;'RA Street Light (Double))'!K44&amp;" Page No. "&amp;_xlfn.XLOOKUP(K44,SR!$E$1:$E$5001,SR!$D$1:$D$5001)</f>
        <v>NH ZONE BENGALURU 2022-23. Item No:  Page No. 134</v>
      </c>
      <c r="C44" s="398"/>
      <c r="D44" s="398"/>
      <c r="E44" s="398"/>
      <c r="F44" s="398"/>
      <c r="G44" s="398"/>
      <c r="H44" s="399"/>
      <c r="I44" s="226"/>
      <c r="J44" s="226"/>
      <c r="K44" s="222">
        <v>9.07</v>
      </c>
    </row>
    <row r="45" spans="1:11">
      <c r="A45" s="225"/>
      <c r="B45" s="229" t="s">
        <v>575</v>
      </c>
      <c r="C45" s="262" cm="1">
        <f t="array" ref="C45">_xlfn.IFS($J$4=1,_xlfn.XLOOKUP(K44,SR!$E$1:$E$5001,SR!$H$1:$H$5001),$J$4=2,_xlfn.XLOOKUP(K44,SR!$E$1:$E$5001,SR!$G$1:$G$5001),$J$4=3,_xlfn.XLOOKUP(K44,SR!$E$1:$E$5001,SR!$F$1:$F$5001))</f>
        <v>88620</v>
      </c>
      <c r="D45" s="225"/>
      <c r="E45" s="225"/>
      <c r="F45" s="225"/>
      <c r="G45" s="225"/>
      <c r="H45" s="225"/>
      <c r="I45" s="226"/>
      <c r="J45" s="226"/>
    </row>
    <row r="46" spans="1:11">
      <c r="A46" s="225"/>
      <c r="B46" s="229" t="s">
        <v>719</v>
      </c>
      <c r="C46" s="262">
        <f>IF(_xlfn.XLOOKUP(K44,SR!$E$1:$E$5001,SR!$J$1:$J$5001)&gt;0,('Lead &amp; Rate'!$E$25*_xlfn.XLOOKUP(K44,SR!$E$1:$E$5001,SR!$J$1:$J$5001))/1000,)</f>
        <v>-9502.5</v>
      </c>
      <c r="D46" s="225"/>
      <c r="E46" s="225"/>
      <c r="F46" s="225"/>
      <c r="G46" s="225"/>
      <c r="H46" s="225"/>
      <c r="I46" s="226"/>
      <c r="J46" s="226"/>
    </row>
    <row r="47" spans="1:11">
      <c r="A47" s="225"/>
      <c r="B47" s="229" t="s">
        <v>192</v>
      </c>
      <c r="C47" s="262">
        <f>SUM(C45:C46)</f>
        <v>79117.5</v>
      </c>
      <c r="D47" s="270" t="str">
        <f>_xlfn.XLOOKUP(K44,SR!$E$1:$E$5001,SR!$B$1:$B$5001)</f>
        <v>MT</v>
      </c>
      <c r="E47" s="225"/>
      <c r="F47" s="225"/>
      <c r="G47" s="225"/>
      <c r="H47" s="225"/>
      <c r="I47" s="226"/>
      <c r="J47" s="226"/>
    </row>
    <row r="48" spans="1:11">
      <c r="A48" s="225"/>
      <c r="B48" s="225"/>
      <c r="C48" s="400"/>
      <c r="D48" s="401"/>
      <c r="E48" s="401"/>
      <c r="F48" s="401"/>
      <c r="G48" s="402"/>
      <c r="H48" s="225"/>
      <c r="I48" s="226"/>
      <c r="J48" s="226"/>
    </row>
    <row r="49" spans="1:11">
      <c r="A49" s="225"/>
      <c r="B49" s="240" t="s">
        <v>720</v>
      </c>
      <c r="C49" s="246">
        <v>1</v>
      </c>
      <c r="D49" s="237">
        <v>8</v>
      </c>
      <c r="E49" s="239">
        <v>2.5</v>
      </c>
      <c r="F49" s="239">
        <v>2.46</v>
      </c>
      <c r="G49" s="239">
        <f>+PRODUCT(C49:F49)</f>
        <v>49.2</v>
      </c>
      <c r="H49" s="225"/>
      <c r="I49" s="226"/>
      <c r="J49" s="226"/>
    </row>
    <row r="50" spans="1:11">
      <c r="A50" s="225"/>
      <c r="B50" s="240" t="s">
        <v>721</v>
      </c>
      <c r="C50" s="246">
        <v>1</v>
      </c>
      <c r="D50" s="237">
        <v>25</v>
      </c>
      <c r="E50" s="239">
        <v>1.5</v>
      </c>
      <c r="F50" s="239">
        <v>0.61699999999999999</v>
      </c>
      <c r="G50" s="239">
        <f>+PRODUCT(C50:F50)</f>
        <v>23.137499999999999</v>
      </c>
      <c r="H50" s="225"/>
      <c r="I50" s="226"/>
      <c r="J50" s="226"/>
    </row>
    <row r="51" spans="1:11">
      <c r="A51" s="225"/>
      <c r="B51" s="225"/>
      <c r="C51" s="241"/>
      <c r="D51" s="225"/>
      <c r="E51" s="225"/>
      <c r="F51" s="225"/>
      <c r="G51" s="239">
        <f>SUM(G49:G50)</f>
        <v>72.337500000000006</v>
      </c>
      <c r="H51" s="225"/>
      <c r="I51" s="226"/>
      <c r="J51" s="226"/>
    </row>
    <row r="52" spans="1:11" ht="15" customHeight="1">
      <c r="A52" s="241"/>
      <c r="B52" s="241"/>
      <c r="C52" s="241"/>
      <c r="D52" s="241"/>
      <c r="E52" s="241"/>
      <c r="F52" s="241"/>
      <c r="G52" s="242">
        <f>+G51/1000</f>
        <v>7.2337499999999999E-2</v>
      </c>
      <c r="H52" s="243" t="s">
        <v>722</v>
      </c>
      <c r="I52" s="242">
        <f>+C47</f>
        <v>79117.5</v>
      </c>
      <c r="J52" s="244">
        <f>+I52*G52</f>
        <v>5723.1621562499995</v>
      </c>
    </row>
    <row r="53" spans="1:11">
      <c r="A53" s="225"/>
      <c r="B53" s="225"/>
      <c r="C53" s="241"/>
      <c r="D53" s="225"/>
      <c r="E53" s="225"/>
      <c r="F53" s="225"/>
      <c r="G53" s="225"/>
      <c r="H53" s="225"/>
      <c r="I53" s="226"/>
      <c r="J53" s="226"/>
    </row>
    <row r="54" spans="1:11" ht="114.75" customHeight="1">
      <c r="A54" s="227">
        <v>7</v>
      </c>
      <c r="B54" s="405" t="str">
        <f>_xlfn.XLOOKUP(K55,SR!$E$1:$E$5001,SR!$A$1:$A$5001)</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C - Case II RCC Grade M20 using batching plant transit mixer &amp; manual placing</v>
      </c>
      <c r="C54" s="406"/>
      <c r="D54" s="406"/>
      <c r="E54" s="406"/>
      <c r="F54" s="406"/>
      <c r="G54" s="406"/>
      <c r="H54" s="407"/>
      <c r="I54" s="228"/>
      <c r="J54" s="228"/>
    </row>
    <row r="55" spans="1:11" ht="12.75" customHeight="1">
      <c r="A55" s="225"/>
      <c r="B55" s="397" t="str">
        <f>_xlfn.XLOOKUP(K55,SR!$E$1:$E$5001,SR!$C$1:$C$5001)&amp;" Item No: "&amp;'RA Street Light (Double))'!K55&amp;" Page No. "&amp;_xlfn.XLOOKUP(K55,SR!$E$1:$E$5001,SR!$D$1:$D$5001)</f>
        <v>NH ZONE BENGALURU 2022-23. Item No:  Page No. 134</v>
      </c>
      <c r="C55" s="398"/>
      <c r="D55" s="398"/>
      <c r="E55" s="398"/>
      <c r="F55" s="398"/>
      <c r="G55" s="398"/>
      <c r="H55" s="399"/>
      <c r="I55" s="226"/>
      <c r="J55" s="226"/>
      <c r="K55" s="222" t="s">
        <v>723</v>
      </c>
    </row>
    <row r="56" spans="1:11">
      <c r="A56" s="225"/>
      <c r="B56" s="229" t="s">
        <v>575</v>
      </c>
      <c r="C56" s="262" cm="1">
        <f t="array" ref="C56">_xlfn.IFS($J$4=1,_xlfn.XLOOKUP(K55,SR!$E$1:$E$5001,SR!$H$1:$H$5001),$J$4=2,_xlfn.XLOOKUP(K55,SR!$E$1:$E$5001,SR!$G$1:$G$5001),$J$4=3,_xlfn.XLOOKUP(K55,SR!$E$1:$E$5001,SR!$F$1:$F$5001))</f>
        <v>6331</v>
      </c>
      <c r="D56" s="225"/>
      <c r="E56" s="225"/>
      <c r="F56" s="225"/>
      <c r="G56" s="225"/>
      <c r="H56" s="225"/>
      <c r="I56" s="226"/>
      <c r="J56" s="226"/>
    </row>
    <row r="57" spans="1:11">
      <c r="A57" s="225"/>
      <c r="B57" s="229" t="s">
        <v>717</v>
      </c>
      <c r="C57" s="262">
        <f>IF(_xlfn.XLOOKUP(K55,SR!$E$1:$E$5001,SR!$I$1:$I$5001)&gt;0,('Lead &amp; Rate'!$E$24*_xlfn.XLOOKUP(K55,SR!$E$1:$E$5001,SR!$I$1:$I$5001))/1000,)</f>
        <v>-104.151</v>
      </c>
      <c r="D57" s="225"/>
      <c r="E57" s="225"/>
      <c r="F57" s="225"/>
      <c r="G57" s="225"/>
      <c r="H57" s="225"/>
      <c r="I57" s="226"/>
      <c r="J57" s="226"/>
    </row>
    <row r="58" spans="1:11">
      <c r="A58" s="225"/>
      <c r="B58" s="229" t="s">
        <v>192</v>
      </c>
      <c r="C58" s="247">
        <f>SUM(C56:C57)</f>
        <v>6226.8490000000002</v>
      </c>
      <c r="D58" s="270" t="str">
        <f>_xlfn.XLOOKUP(K55,SR!$E$1:$E$5001,SR!$B$1:$B$5001)</f>
        <v>cum</v>
      </c>
      <c r="E58" s="225"/>
      <c r="F58" s="225"/>
      <c r="G58" s="225"/>
      <c r="H58" s="225"/>
      <c r="I58" s="226"/>
      <c r="J58" s="226"/>
    </row>
    <row r="59" spans="1:11">
      <c r="A59" s="225"/>
      <c r="B59" s="225"/>
      <c r="C59" s="408"/>
      <c r="D59" s="409"/>
      <c r="E59" s="409"/>
      <c r="F59" s="409"/>
      <c r="G59" s="410"/>
      <c r="H59" s="225"/>
      <c r="I59" s="226"/>
      <c r="J59" s="226"/>
    </row>
    <row r="60" spans="1:11">
      <c r="A60" s="225"/>
      <c r="B60" s="225"/>
      <c r="C60" s="246">
        <v>1</v>
      </c>
      <c r="D60" s="237">
        <v>2</v>
      </c>
      <c r="E60" s="239">
        <v>1.5</v>
      </c>
      <c r="F60" s="245">
        <v>1</v>
      </c>
      <c r="G60" s="239">
        <f>+PRODUCT(C60:F60)</f>
        <v>3</v>
      </c>
      <c r="H60" s="225"/>
      <c r="I60" s="226"/>
      <c r="J60" s="226"/>
    </row>
    <row r="61" spans="1:11">
      <c r="A61" s="225"/>
      <c r="B61" s="225"/>
      <c r="C61" s="241"/>
      <c r="D61" s="225"/>
      <c r="E61" s="225"/>
      <c r="F61" s="225"/>
      <c r="G61" s="232">
        <f>SUM(G60)</f>
        <v>3</v>
      </c>
      <c r="H61" s="233" t="s">
        <v>718</v>
      </c>
      <c r="I61" s="242">
        <f>+C58</f>
        <v>6226.8490000000002</v>
      </c>
      <c r="J61" s="244">
        <f>+I61*G61</f>
        <v>18680.546999999999</v>
      </c>
    </row>
    <row r="62" spans="1:11" ht="18" customHeight="1">
      <c r="A62" s="235">
        <v>8</v>
      </c>
      <c r="B62" s="405" t="s">
        <v>724</v>
      </c>
      <c r="C62" s="406"/>
      <c r="D62" s="406"/>
      <c r="E62" s="406"/>
      <c r="F62" s="406"/>
      <c r="G62" s="406"/>
      <c r="H62" s="407"/>
      <c r="I62" s="241"/>
      <c r="J62" s="241"/>
    </row>
    <row r="63" spans="1:11">
      <c r="A63" s="225"/>
      <c r="B63" s="397" t="s">
        <v>725</v>
      </c>
      <c r="C63" s="398"/>
      <c r="D63" s="398"/>
      <c r="E63" s="398"/>
      <c r="F63" s="398"/>
      <c r="G63" s="398"/>
      <c r="H63" s="399"/>
      <c r="I63" s="226"/>
      <c r="J63" s="226"/>
    </row>
    <row r="64" spans="1:11">
      <c r="A64" s="225"/>
      <c r="B64" s="229" t="s">
        <v>575</v>
      </c>
      <c r="C64" s="247">
        <v>200</v>
      </c>
      <c r="D64" s="400"/>
      <c r="E64" s="401"/>
      <c r="F64" s="401"/>
      <c r="G64" s="402"/>
      <c r="H64" s="225"/>
      <c r="I64" s="226"/>
      <c r="J64" s="226"/>
    </row>
    <row r="65" spans="1:10">
      <c r="A65" s="225"/>
      <c r="B65" s="229" t="s">
        <v>709</v>
      </c>
      <c r="C65" s="247">
        <v>0</v>
      </c>
      <c r="D65" s="225"/>
      <c r="E65" s="225"/>
      <c r="F65" s="225"/>
      <c r="G65" s="225"/>
      <c r="H65" s="225"/>
      <c r="I65" s="226"/>
      <c r="J65" s="226"/>
    </row>
    <row r="66" spans="1:10">
      <c r="A66" s="225"/>
      <c r="B66" s="229" t="s">
        <v>192</v>
      </c>
      <c r="C66" s="247">
        <v>200</v>
      </c>
      <c r="D66" s="229" t="s">
        <v>726</v>
      </c>
      <c r="E66" s="225"/>
      <c r="F66" s="225"/>
      <c r="G66" s="225"/>
      <c r="H66" s="225"/>
      <c r="I66" s="226"/>
      <c r="J66" s="226"/>
    </row>
    <row r="67" spans="1:10">
      <c r="A67" s="225"/>
      <c r="B67" s="225"/>
      <c r="C67" s="241"/>
      <c r="D67" s="225"/>
      <c r="E67" s="225"/>
      <c r="F67" s="225"/>
      <c r="G67" s="232">
        <v>150</v>
      </c>
      <c r="H67" s="233" t="s">
        <v>727</v>
      </c>
      <c r="I67" s="242">
        <f>+C66</f>
        <v>200</v>
      </c>
      <c r="J67" s="244">
        <f>+I67*G67</f>
        <v>30000</v>
      </c>
    </row>
    <row r="68" spans="1:10">
      <c r="A68" s="248"/>
      <c r="B68" s="225"/>
      <c r="C68" s="241"/>
      <c r="D68" s="225"/>
      <c r="E68" s="225"/>
      <c r="F68" s="225"/>
      <c r="G68" s="225"/>
      <c r="H68" s="225"/>
      <c r="I68" s="226"/>
      <c r="J68" s="226"/>
    </row>
    <row r="69" spans="1:10">
      <c r="A69" s="249"/>
      <c r="B69" s="403" t="s">
        <v>728</v>
      </c>
      <c r="C69" s="403"/>
      <c r="D69" s="403"/>
      <c r="E69" s="403"/>
      <c r="F69" s="403"/>
      <c r="G69" s="403"/>
      <c r="H69" s="403"/>
      <c r="I69" s="404"/>
      <c r="J69" s="250">
        <f>ROUND(SUM(J4:J68),0)</f>
        <v>570901</v>
      </c>
    </row>
    <row r="79" spans="1:10" ht="15.6">
      <c r="B79" s="201" t="s">
        <v>410</v>
      </c>
      <c r="C79" s="319"/>
      <c r="D79" s="177" t="s">
        <v>170</v>
      </c>
      <c r="E79" s="177"/>
      <c r="F79" s="177"/>
      <c r="G79" s="178"/>
      <c r="H79" s="396" t="s">
        <v>411</v>
      </c>
      <c r="I79" s="396"/>
      <c r="J79" s="396"/>
    </row>
    <row r="80" spans="1:10" ht="15.6">
      <c r="B80" s="201" t="s">
        <v>52</v>
      </c>
      <c r="C80" s="319"/>
      <c r="D80" s="396" t="s">
        <v>412</v>
      </c>
      <c r="E80" s="396"/>
      <c r="F80" s="396"/>
      <c r="G80" s="396"/>
      <c r="H80" s="396" t="s">
        <v>413</v>
      </c>
      <c r="I80" s="396"/>
      <c r="J80" s="396"/>
    </row>
    <row r="81" spans="2:10" ht="15.6">
      <c r="B81" s="201" t="str">
        <f>+'Summary of Cost'!B36</f>
        <v>Humnabad</v>
      </c>
      <c r="C81" s="319"/>
      <c r="D81" s="396" t="str">
        <f>+'Summary of Cost'!C36</f>
        <v>Humnabad</v>
      </c>
      <c r="E81" s="396"/>
      <c r="F81" s="396"/>
      <c r="G81" s="396"/>
      <c r="H81" s="396" t="str">
        <f>+'Summary of Cost'!D36</f>
        <v>Kalaburagi.</v>
      </c>
      <c r="I81" s="396"/>
      <c r="J81" s="396"/>
    </row>
  </sheetData>
  <mergeCells count="27">
    <mergeCell ref="B35:H35"/>
    <mergeCell ref="A1:J1"/>
    <mergeCell ref="A2:J2"/>
    <mergeCell ref="B4:H4"/>
    <mergeCell ref="B5:H5"/>
    <mergeCell ref="B10:H10"/>
    <mergeCell ref="B11:H11"/>
    <mergeCell ref="B17:H17"/>
    <mergeCell ref="B18:H18"/>
    <mergeCell ref="B25:H25"/>
    <mergeCell ref="B26:H26"/>
    <mergeCell ref="B34:H34"/>
    <mergeCell ref="B62:H62"/>
    <mergeCell ref="B43:H43"/>
    <mergeCell ref="B44:H44"/>
    <mergeCell ref="C48:G48"/>
    <mergeCell ref="B54:H54"/>
    <mergeCell ref="B55:H55"/>
    <mergeCell ref="C59:G59"/>
    <mergeCell ref="D81:G81"/>
    <mergeCell ref="H81:J81"/>
    <mergeCell ref="B63:H63"/>
    <mergeCell ref="D64:G64"/>
    <mergeCell ref="B69:I69"/>
    <mergeCell ref="H79:J79"/>
    <mergeCell ref="D80:G80"/>
    <mergeCell ref="H80:J80"/>
  </mergeCells>
  <pageMargins left="0.59055118110236227" right="0.39370078740157483" top="0.59055118110236227" bottom="0.59055118110236227" header="0.31496062992125984" footer="0.31496062992125984"/>
  <pageSetup paperSize="9" scale="96" fitToHeight="0" orientation="portrait" r:id="rId1"/>
  <headerFooter>
    <oddHeader>&amp;R&amp;"-,Bold"&amp;URA HIGH MAST LIGHT</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92D050"/>
  </sheetPr>
  <dimension ref="A1:K77"/>
  <sheetViews>
    <sheetView workbookViewId="0">
      <selection sqref="A1:J1"/>
    </sheetView>
  </sheetViews>
  <sheetFormatPr defaultColWidth="9.140625" defaultRowHeight="13.15"/>
  <cols>
    <col min="1" max="1" width="4" style="222" customWidth="1"/>
    <col min="2" max="2" width="14.85546875" style="222" customWidth="1"/>
    <col min="3" max="3" width="9" style="222" customWidth="1"/>
    <col min="4" max="5" width="8" style="222" customWidth="1"/>
    <col min="6" max="6" width="5" style="222" customWidth="1"/>
    <col min="7" max="7" width="10.85546875" style="222" customWidth="1"/>
    <col min="8" max="8" width="5.85546875" style="222" customWidth="1"/>
    <col min="9" max="9" width="9" style="260" customWidth="1"/>
    <col min="10" max="10" width="11.5703125" style="222" customWidth="1"/>
    <col min="11" max="16384" width="9.140625" style="222"/>
  </cols>
  <sheetData>
    <row r="1" spans="1:10" ht="34.5" customHeight="1">
      <c r="A1" s="411" t="s">
        <v>729</v>
      </c>
      <c r="B1" s="411"/>
      <c r="C1" s="411"/>
      <c r="D1" s="411"/>
      <c r="E1" s="411"/>
      <c r="F1" s="411"/>
      <c r="G1" s="411"/>
      <c r="H1" s="411"/>
      <c r="I1" s="411"/>
      <c r="J1" s="411"/>
    </row>
    <row r="2" spans="1:10" ht="12.75" customHeight="1">
      <c r="A2" s="423" t="s">
        <v>730</v>
      </c>
      <c r="B2" s="424"/>
      <c r="C2" s="424"/>
      <c r="D2" s="424"/>
      <c r="E2" s="424"/>
      <c r="F2" s="424"/>
      <c r="G2" s="424"/>
      <c r="H2" s="424"/>
      <c r="I2" s="424"/>
      <c r="J2" s="425"/>
    </row>
    <row r="3" spans="1:10" ht="39.6">
      <c r="A3" s="223" t="s">
        <v>701</v>
      </c>
      <c r="B3" s="224" t="s">
        <v>702</v>
      </c>
      <c r="C3" s="224" t="s">
        <v>163</v>
      </c>
      <c r="D3" s="224" t="s">
        <v>659</v>
      </c>
      <c r="E3" s="224" t="s">
        <v>24</v>
      </c>
      <c r="F3" s="224" t="s">
        <v>31</v>
      </c>
      <c r="G3" s="224" t="s">
        <v>703</v>
      </c>
      <c r="H3" s="224" t="s">
        <v>704</v>
      </c>
      <c r="I3" s="223" t="s">
        <v>705</v>
      </c>
      <c r="J3" s="223" t="s">
        <v>706</v>
      </c>
    </row>
    <row r="4" spans="1:10" ht="145.5" customHeight="1">
      <c r="A4" s="246">
        <v>1</v>
      </c>
      <c r="B4" s="405" t="s">
        <v>731</v>
      </c>
      <c r="C4" s="416"/>
      <c r="D4" s="416"/>
      <c r="E4" s="416"/>
      <c r="F4" s="416"/>
      <c r="G4" s="416"/>
      <c r="H4" s="417"/>
      <c r="I4" s="241"/>
      <c r="J4" s="259">
        <f>RA!$C$7</f>
        <v>2</v>
      </c>
    </row>
    <row r="5" spans="1:10">
      <c r="A5" s="225"/>
      <c r="B5" s="413" t="s">
        <v>732</v>
      </c>
      <c r="C5" s="414"/>
      <c r="D5" s="414"/>
      <c r="E5" s="414"/>
      <c r="F5" s="414"/>
      <c r="G5" s="414"/>
      <c r="H5" s="415"/>
      <c r="I5" s="241"/>
      <c r="J5" s="225"/>
    </row>
    <row r="6" spans="1:10">
      <c r="A6" s="225"/>
      <c r="B6" s="229" t="s">
        <v>575</v>
      </c>
      <c r="C6" s="230">
        <v>17419</v>
      </c>
      <c r="D6" s="225"/>
      <c r="E6" s="225"/>
      <c r="F6" s="225"/>
      <c r="G6" s="225"/>
      <c r="H6" s="225"/>
      <c r="I6" s="241"/>
      <c r="J6" s="225"/>
    </row>
    <row r="7" spans="1:10">
      <c r="A7" s="225"/>
      <c r="B7" s="229" t="s">
        <v>709</v>
      </c>
      <c r="C7" s="230">
        <v>0</v>
      </c>
      <c r="D7" s="225"/>
      <c r="E7" s="225"/>
      <c r="F7" s="225"/>
      <c r="G7" s="225"/>
      <c r="H7" s="225"/>
      <c r="I7" s="241"/>
      <c r="J7" s="225"/>
    </row>
    <row r="8" spans="1:10">
      <c r="A8" s="225"/>
      <c r="B8" s="229" t="s">
        <v>192</v>
      </c>
      <c r="C8" s="230">
        <f>SUM(C6:C7)</f>
        <v>17419</v>
      </c>
      <c r="D8" s="231" t="s">
        <v>710</v>
      </c>
      <c r="E8" s="225"/>
      <c r="F8" s="225"/>
      <c r="G8" s="225"/>
      <c r="H8" s="225"/>
      <c r="I8" s="241"/>
      <c r="J8" s="225"/>
    </row>
    <row r="9" spans="1:10">
      <c r="A9" s="225"/>
      <c r="B9" s="225"/>
      <c r="C9" s="225"/>
      <c r="D9" s="225"/>
      <c r="E9" s="225"/>
      <c r="F9" s="225"/>
      <c r="G9" s="225"/>
      <c r="H9" s="225"/>
      <c r="I9" s="241"/>
      <c r="J9" s="225"/>
    </row>
    <row r="10" spans="1:10">
      <c r="A10" s="225"/>
      <c r="B10" s="225"/>
      <c r="C10" s="225"/>
      <c r="D10" s="225"/>
      <c r="E10" s="225"/>
      <c r="F10" s="225"/>
      <c r="G10" s="232">
        <v>1</v>
      </c>
      <c r="H10" s="231" t="s">
        <v>710</v>
      </c>
      <c r="I10" s="242">
        <f>+C8</f>
        <v>17419</v>
      </c>
      <c r="J10" s="253">
        <f>+G10*I10</f>
        <v>17419</v>
      </c>
    </row>
    <row r="11" spans="1:10" ht="54" customHeight="1">
      <c r="A11" s="237">
        <v>2</v>
      </c>
      <c r="B11" s="405" t="s">
        <v>733</v>
      </c>
      <c r="C11" s="416"/>
      <c r="D11" s="416"/>
      <c r="E11" s="416"/>
      <c r="F11" s="416"/>
      <c r="G11" s="416"/>
      <c r="H11" s="417"/>
      <c r="I11" s="241"/>
      <c r="J11" s="252"/>
    </row>
    <row r="12" spans="1:10" ht="12.75" customHeight="1">
      <c r="A12" s="225"/>
      <c r="B12" s="413" t="s">
        <v>734</v>
      </c>
      <c r="C12" s="414"/>
      <c r="D12" s="414"/>
      <c r="E12" s="414"/>
      <c r="F12" s="414"/>
      <c r="G12" s="414"/>
      <c r="H12" s="415"/>
      <c r="I12" s="241"/>
      <c r="J12" s="225"/>
    </row>
    <row r="13" spans="1:10">
      <c r="A13" s="225"/>
      <c r="B13" s="229" t="s">
        <v>575</v>
      </c>
      <c r="C13" s="230">
        <v>2324</v>
      </c>
      <c r="D13" s="225"/>
      <c r="E13" s="225"/>
      <c r="F13" s="225"/>
      <c r="G13" s="225"/>
      <c r="H13" s="225"/>
      <c r="I13" s="241"/>
      <c r="J13" s="225"/>
    </row>
    <row r="14" spans="1:10">
      <c r="A14" s="225"/>
      <c r="B14" s="229" t="s">
        <v>709</v>
      </c>
      <c r="C14" s="230">
        <v>0</v>
      </c>
      <c r="D14" s="225"/>
      <c r="E14" s="225"/>
      <c r="F14" s="225"/>
      <c r="G14" s="225"/>
      <c r="H14" s="225"/>
      <c r="I14" s="241"/>
      <c r="J14" s="225"/>
    </row>
    <row r="15" spans="1:10">
      <c r="A15" s="225"/>
      <c r="B15" s="229" t="s">
        <v>192</v>
      </c>
      <c r="C15" s="230">
        <f>SUM(C13:C14)</f>
        <v>2324</v>
      </c>
      <c r="D15" s="231" t="s">
        <v>710</v>
      </c>
      <c r="E15" s="225"/>
      <c r="F15" s="225"/>
      <c r="G15" s="225"/>
      <c r="H15" s="225"/>
      <c r="I15" s="241"/>
      <c r="J15" s="225"/>
    </row>
    <row r="16" spans="1:10">
      <c r="A16" s="225"/>
      <c r="B16" s="225"/>
      <c r="C16" s="225"/>
      <c r="D16" s="225"/>
      <c r="E16" s="225"/>
      <c r="F16" s="225"/>
      <c r="G16" s="225"/>
      <c r="H16" s="225"/>
      <c r="I16" s="241"/>
      <c r="J16" s="225"/>
    </row>
    <row r="17" spans="1:10">
      <c r="A17" s="225"/>
      <c r="B17" s="225"/>
      <c r="C17" s="225"/>
      <c r="D17" s="225"/>
      <c r="E17" s="225"/>
      <c r="F17" s="225"/>
      <c r="G17" s="232">
        <v>1</v>
      </c>
      <c r="H17" s="231" t="s">
        <v>710</v>
      </c>
      <c r="I17" s="242">
        <f>+C15</f>
        <v>2324</v>
      </c>
      <c r="J17" s="253">
        <f>+G17*I17</f>
        <v>2324</v>
      </c>
    </row>
    <row r="18" spans="1:10" ht="299.25" customHeight="1">
      <c r="A18" s="246">
        <v>3</v>
      </c>
      <c r="B18" s="405" t="s">
        <v>735</v>
      </c>
      <c r="C18" s="416"/>
      <c r="D18" s="416"/>
      <c r="E18" s="416"/>
      <c r="F18" s="416"/>
      <c r="G18" s="416"/>
      <c r="H18" s="417"/>
      <c r="I18" s="241"/>
      <c r="J18" s="252"/>
    </row>
    <row r="19" spans="1:10">
      <c r="A19" s="225"/>
      <c r="B19" s="418" t="s">
        <v>736</v>
      </c>
      <c r="C19" s="419"/>
      <c r="D19" s="419"/>
      <c r="E19" s="419"/>
      <c r="F19" s="419"/>
      <c r="G19" s="419"/>
      <c r="H19" s="420"/>
      <c r="I19" s="241"/>
      <c r="J19" s="225"/>
    </row>
    <row r="20" spans="1:10">
      <c r="A20" s="225"/>
      <c r="B20" s="229" t="s">
        <v>575</v>
      </c>
      <c r="C20" s="230">
        <v>19040</v>
      </c>
      <c r="D20" s="225"/>
      <c r="E20" s="225"/>
      <c r="F20" s="225"/>
      <c r="G20" s="225"/>
      <c r="H20" s="225"/>
      <c r="I20" s="241"/>
      <c r="J20" s="225"/>
    </row>
    <row r="21" spans="1:10">
      <c r="A21" s="225"/>
      <c r="B21" s="229" t="s">
        <v>709</v>
      </c>
      <c r="C21" s="230">
        <v>0</v>
      </c>
      <c r="D21" s="225"/>
      <c r="E21" s="225"/>
      <c r="F21" s="225"/>
      <c r="G21" s="225"/>
      <c r="H21" s="225"/>
      <c r="I21" s="241"/>
      <c r="J21" s="225"/>
    </row>
    <row r="22" spans="1:10">
      <c r="A22" s="225"/>
      <c r="B22" s="229" t="s">
        <v>192</v>
      </c>
      <c r="C22" s="230">
        <f>SUM(C20:C21)</f>
        <v>19040</v>
      </c>
      <c r="D22" s="231" t="s">
        <v>710</v>
      </c>
      <c r="E22" s="225"/>
      <c r="F22" s="225"/>
      <c r="G22" s="225"/>
      <c r="H22" s="225"/>
      <c r="I22" s="241"/>
      <c r="J22" s="225"/>
    </row>
    <row r="23" spans="1:10">
      <c r="A23" s="225"/>
      <c r="B23" s="225"/>
      <c r="C23" s="225"/>
      <c r="D23" s="225"/>
      <c r="E23" s="225"/>
      <c r="F23" s="225"/>
      <c r="G23" s="225"/>
      <c r="H23" s="225"/>
      <c r="I23" s="241"/>
      <c r="J23" s="225"/>
    </row>
    <row r="24" spans="1:10">
      <c r="A24" s="225"/>
      <c r="B24" s="225"/>
      <c r="C24" s="225"/>
      <c r="D24" s="225"/>
      <c r="E24" s="225"/>
      <c r="F24" s="225"/>
      <c r="G24" s="232">
        <v>1</v>
      </c>
      <c r="H24" s="231" t="s">
        <v>710</v>
      </c>
      <c r="I24" s="242">
        <f>+C22</f>
        <v>19040</v>
      </c>
      <c r="J24" s="253">
        <f>+G24*I24</f>
        <v>19040</v>
      </c>
    </row>
    <row r="25" spans="1:10" ht="54" customHeight="1">
      <c r="A25" s="237">
        <v>4</v>
      </c>
      <c r="B25" s="405" t="s">
        <v>737</v>
      </c>
      <c r="C25" s="406"/>
      <c r="D25" s="406"/>
      <c r="E25" s="406"/>
      <c r="F25" s="406"/>
      <c r="G25" s="406"/>
      <c r="H25" s="407"/>
      <c r="I25" s="241"/>
      <c r="J25" s="252"/>
    </row>
    <row r="26" spans="1:10">
      <c r="A26" s="225"/>
      <c r="B26" s="418" t="s">
        <v>738</v>
      </c>
      <c r="C26" s="419"/>
      <c r="D26" s="419"/>
      <c r="E26" s="419"/>
      <c r="F26" s="419"/>
      <c r="G26" s="419"/>
      <c r="H26" s="420"/>
      <c r="I26" s="241"/>
      <c r="J26" s="225"/>
    </row>
    <row r="27" spans="1:10">
      <c r="A27" s="225"/>
      <c r="B27" s="229" t="s">
        <v>575</v>
      </c>
      <c r="C27" s="230">
        <v>119</v>
      </c>
      <c r="D27" s="225"/>
      <c r="E27" s="225"/>
      <c r="F27" s="225"/>
      <c r="G27" s="225"/>
      <c r="H27" s="225"/>
      <c r="I27" s="241"/>
      <c r="J27" s="225"/>
    </row>
    <row r="28" spans="1:10">
      <c r="A28" s="225"/>
      <c r="B28" s="229" t="s">
        <v>709</v>
      </c>
      <c r="C28" s="230">
        <v>0</v>
      </c>
      <c r="D28" s="225"/>
      <c r="E28" s="225"/>
      <c r="F28" s="225"/>
      <c r="G28" s="225"/>
      <c r="H28" s="225"/>
      <c r="I28" s="241"/>
      <c r="J28" s="225"/>
    </row>
    <row r="29" spans="1:10">
      <c r="A29" s="225"/>
      <c r="B29" s="229" t="s">
        <v>192</v>
      </c>
      <c r="C29" s="230">
        <v>119</v>
      </c>
      <c r="D29" s="236" t="s">
        <v>715</v>
      </c>
      <c r="E29" s="225"/>
      <c r="F29" s="225"/>
      <c r="G29" s="225"/>
      <c r="H29" s="225"/>
      <c r="I29" s="241"/>
      <c r="J29" s="225"/>
    </row>
    <row r="30" spans="1:10">
      <c r="A30" s="225"/>
      <c r="B30" s="225"/>
      <c r="C30" s="225"/>
      <c r="D30" s="225"/>
      <c r="E30" s="225"/>
      <c r="F30" s="225"/>
      <c r="G30" s="225"/>
      <c r="H30" s="225"/>
      <c r="I30" s="241"/>
      <c r="J30" s="225"/>
    </row>
    <row r="31" spans="1:10">
      <c r="A31" s="225"/>
      <c r="B31" s="225"/>
      <c r="C31" s="225"/>
      <c r="D31" s="225"/>
      <c r="E31" s="225"/>
      <c r="F31" s="225"/>
      <c r="G31" s="232">
        <v>37.5</v>
      </c>
      <c r="H31" s="236" t="s">
        <v>715</v>
      </c>
      <c r="I31" s="242">
        <f>+C29</f>
        <v>119</v>
      </c>
      <c r="J31" s="253">
        <v>8925</v>
      </c>
    </row>
    <row r="32" spans="1:10" ht="92.25" customHeight="1">
      <c r="A32" s="246">
        <v>5</v>
      </c>
      <c r="B32" s="405" t="str">
        <f>_xlfn.XLOOKUP(K33,SR!$E$1:$E$5001,SR!$A$1:$A$5001)</f>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B (i) Ordinary soil - Mechanical Means (Depth upto 3 m)</v>
      </c>
      <c r="C32" s="406"/>
      <c r="D32" s="406"/>
      <c r="E32" s="406"/>
      <c r="F32" s="406"/>
      <c r="G32" s="406"/>
      <c r="H32" s="407"/>
      <c r="I32" s="228"/>
      <c r="J32" s="228"/>
    </row>
    <row r="33" spans="1:11" ht="12.75" customHeight="1">
      <c r="A33" s="225"/>
      <c r="B33" s="397" t="str">
        <f>_xlfn.XLOOKUP(K33,SR!$E$1:$E$5001,SR!$C$1:$C$5001)&amp;" Item No: "&amp;'RA Street Light (Double))'!K33&amp;" Page No. "&amp;_xlfn.XLOOKUP(K33,SR!$E$1:$E$5001,SR!$D$1:$D$5001)</f>
        <v>NH ZONE BENGALURU 2022-23. Item No: 9.01 I B (i) Page No. 130</v>
      </c>
      <c r="C33" s="398"/>
      <c r="D33" s="398"/>
      <c r="E33" s="398"/>
      <c r="F33" s="398"/>
      <c r="G33" s="398"/>
      <c r="H33" s="399"/>
      <c r="I33" s="226"/>
      <c r="J33" s="226"/>
      <c r="K33" s="222" t="s">
        <v>716</v>
      </c>
    </row>
    <row r="34" spans="1:11">
      <c r="A34" s="225"/>
      <c r="B34" s="229" t="s">
        <v>575</v>
      </c>
      <c r="C34" s="262" cm="1">
        <f t="array" ref="C34">_xlfn.IFS($J$4=1,_xlfn.XLOOKUP(K33,SR!$E$1:$E$5001,SR!$H$1:$H$5001),$J$4=2,_xlfn.XLOOKUP(K33,SR!$E$1:$E$5001,SR!$G$1:$G$5001),$J$4=3,_xlfn.XLOOKUP(K33,SR!$E$1:$E$5001,SR!$F$1:$F$5001))</f>
        <v>93</v>
      </c>
      <c r="D34" s="225"/>
      <c r="E34" s="225"/>
      <c r="F34" s="225"/>
      <c r="G34" s="225"/>
      <c r="H34" s="225"/>
      <c r="I34" s="226"/>
      <c r="J34" s="226"/>
    </row>
    <row r="35" spans="1:11" ht="26.45">
      <c r="A35" s="225"/>
      <c r="B35" s="229" t="s">
        <v>717</v>
      </c>
      <c r="C35" s="262">
        <f>IF(_xlfn.XLOOKUP(K33,SR!$E$1:$E$5001,SR!$I$1:$I$5001)&gt;0,('Lead &amp; Rate'!$E$24*_xlfn.XLOOKUP(K33,SR!$E$1:$E$5001,SR!$I$1:$I$5001))/1000,)</f>
        <v>0</v>
      </c>
      <c r="D35" s="225"/>
      <c r="E35" s="225"/>
      <c r="F35" s="225"/>
      <c r="G35" s="225"/>
      <c r="H35" s="225"/>
      <c r="I35" s="226"/>
      <c r="J35" s="226"/>
    </row>
    <row r="36" spans="1:11">
      <c r="A36" s="225"/>
      <c r="B36" s="229" t="s">
        <v>192</v>
      </c>
      <c r="C36" s="230">
        <f>SUM(C34:C35)</f>
        <v>93</v>
      </c>
      <c r="D36" s="270" t="str">
        <f>_xlfn.XLOOKUP(K33,SR!$E$1:$E$5001,SR!$B$1:$B$5001)</f>
        <v>cum</v>
      </c>
      <c r="E36" s="225"/>
      <c r="F36" s="225"/>
      <c r="G36" s="225"/>
      <c r="H36" s="225"/>
      <c r="I36" s="241"/>
      <c r="J36" s="225"/>
    </row>
    <row r="37" spans="1:11">
      <c r="A37" s="225"/>
      <c r="B37" s="225"/>
      <c r="C37" s="225"/>
      <c r="D37" s="225"/>
      <c r="E37" s="225"/>
      <c r="F37" s="225"/>
      <c r="G37" s="225"/>
      <c r="H37" s="225"/>
      <c r="I37" s="241"/>
      <c r="J37" s="225"/>
    </row>
    <row r="38" spans="1:11">
      <c r="A38" s="225"/>
      <c r="B38" s="225"/>
      <c r="C38" s="254">
        <v>1</v>
      </c>
      <c r="D38" s="238">
        <v>1.2</v>
      </c>
      <c r="E38" s="239">
        <v>1.2</v>
      </c>
      <c r="F38" s="239">
        <v>1.5</v>
      </c>
      <c r="G38" s="232">
        <f>+PRODUCT(C38:F38)</f>
        <v>2.16</v>
      </c>
      <c r="H38" s="255" t="s">
        <v>718</v>
      </c>
      <c r="I38" s="242">
        <f>+C36</f>
        <v>93</v>
      </c>
      <c r="J38" s="253">
        <f>+G38*I38</f>
        <v>200.88000000000002</v>
      </c>
    </row>
    <row r="39" spans="1:11">
      <c r="A39" s="225"/>
      <c r="B39" s="225"/>
      <c r="C39" s="225"/>
      <c r="D39" s="225"/>
      <c r="E39" s="225"/>
      <c r="F39" s="225"/>
      <c r="G39" s="225"/>
      <c r="H39" s="225"/>
      <c r="I39" s="241"/>
      <c r="J39" s="225"/>
    </row>
    <row r="40" spans="1:11">
      <c r="A40" s="225"/>
      <c r="B40" s="225"/>
      <c r="C40" s="225"/>
      <c r="D40" s="225"/>
      <c r="E40" s="225"/>
      <c r="F40" s="225"/>
      <c r="G40" s="225"/>
      <c r="H40" s="225"/>
      <c r="I40" s="241"/>
      <c r="J40" s="225"/>
    </row>
    <row r="41" spans="1:11" ht="77.25" customHeight="1">
      <c r="A41" s="246">
        <v>6</v>
      </c>
      <c r="B41" s="405" t="str">
        <f>_xlfn.XLOOKUP(K42,SR!$E$1:$E$5001,SR!$A$1:$A$5001)</f>
        <v>PCC 1:3:6 in Foundation :
 Providing &amp; laying Plain cement concrete 1:3:6 nominal mix in foundation with crushed stone aggregates 40mm nominal size mechanically mixed, placed in foundation and compated by vibration including curing,including cost of all materials  all labour, usage charges of machinery, lead, lifts, loading, unloading transporting etc., complete.</v>
      </c>
      <c r="C41" s="406"/>
      <c r="D41" s="406"/>
      <c r="E41" s="406"/>
      <c r="F41" s="406"/>
      <c r="G41" s="406"/>
      <c r="H41" s="407"/>
      <c r="I41" s="228"/>
      <c r="J41" s="228"/>
    </row>
    <row r="42" spans="1:11" ht="12.75" customHeight="1">
      <c r="A42" s="225"/>
      <c r="B42" s="397" t="str">
        <f>_xlfn.XLOOKUP(K42,SR!$E$1:$E$5001,SR!$C$1:$C$5001)&amp;" Item No: "&amp;'RA Street Light (Double))'!K42&amp;" Page No. "&amp;_xlfn.XLOOKUP(K42,SR!$E$1:$E$5001,SR!$D$1:$D$5001)</f>
        <v>NH ZONE BENGALURU 2022-23. Item No: 9.03 Page No. 131</v>
      </c>
      <c r="C42" s="398"/>
      <c r="D42" s="398"/>
      <c r="E42" s="398"/>
      <c r="F42" s="398"/>
      <c r="G42" s="398"/>
      <c r="H42" s="399"/>
      <c r="I42" s="226"/>
      <c r="J42" s="226"/>
      <c r="K42" s="222">
        <v>9.0299999999999994</v>
      </c>
    </row>
    <row r="43" spans="1:11">
      <c r="A43" s="225"/>
      <c r="B43" s="229" t="s">
        <v>575</v>
      </c>
      <c r="C43" s="262" cm="1">
        <f t="array" ref="C43">_xlfn.IFS($J$4=1,_xlfn.XLOOKUP(K42,SR!$E$1:$E$5001,SR!$H$1:$H$5001),$J$4=2,_xlfn.XLOOKUP(K42,SR!$E$1:$E$5001,SR!$G$1:$G$5001),$J$4=3,_xlfn.XLOOKUP(K42,SR!$E$1:$E$5001,SR!$F$1:$F$5001))</f>
        <v>4826</v>
      </c>
      <c r="D43" s="225"/>
      <c r="E43" s="225"/>
      <c r="F43" s="225"/>
      <c r="G43" s="225"/>
      <c r="H43" s="225"/>
      <c r="I43" s="226"/>
      <c r="J43" s="226"/>
    </row>
    <row r="44" spans="1:11" ht="26.45">
      <c r="A44" s="225"/>
      <c r="B44" s="229" t="s">
        <v>717</v>
      </c>
      <c r="C44" s="262">
        <f>IF(_xlfn.XLOOKUP(K42,SR!$E$1:$E$5001,SR!$I$1:$I$5001)&gt;0,('Lead &amp; Rate'!$E$24*_xlfn.XLOOKUP(K42,SR!$E$1:$E$5001,SR!$I$1:$I$5001))/1000,)</f>
        <v>-69</v>
      </c>
      <c r="D44" s="225"/>
      <c r="E44" s="225"/>
      <c r="F44" s="225"/>
      <c r="G44" s="225"/>
      <c r="H44" s="225"/>
      <c r="I44" s="226"/>
      <c r="J44" s="226"/>
    </row>
    <row r="45" spans="1:11">
      <c r="A45" s="225"/>
      <c r="B45" s="229" t="s">
        <v>192</v>
      </c>
      <c r="C45" s="230">
        <f>SUM(C43:C44)</f>
        <v>4757</v>
      </c>
      <c r="D45" s="270" t="str">
        <f>_xlfn.XLOOKUP(K42,SR!$E$1:$E$5001,SR!$B$1:$B$5001)</f>
        <v>cum</v>
      </c>
      <c r="E45" s="225"/>
      <c r="F45" s="225"/>
      <c r="G45" s="225"/>
      <c r="H45" s="225"/>
      <c r="I45" s="241"/>
      <c r="J45" s="225"/>
    </row>
    <row r="46" spans="1:11">
      <c r="A46" s="225"/>
      <c r="B46" s="225"/>
      <c r="C46" s="225"/>
      <c r="D46" s="225"/>
      <c r="E46" s="225"/>
      <c r="F46" s="225"/>
      <c r="G46" s="225"/>
      <c r="H46" s="225"/>
      <c r="I46" s="241"/>
      <c r="J46" s="225"/>
    </row>
    <row r="47" spans="1:11">
      <c r="A47" s="225"/>
      <c r="B47" s="225"/>
      <c r="C47" s="254">
        <v>1</v>
      </c>
      <c r="D47" s="238">
        <v>1.2</v>
      </c>
      <c r="E47" s="239">
        <v>1.2</v>
      </c>
      <c r="F47" s="239">
        <v>0.1</v>
      </c>
      <c r="G47" s="232">
        <f>+PRODUCT(C47:F47)</f>
        <v>0.14399999999999999</v>
      </c>
      <c r="H47" s="255" t="s">
        <v>718</v>
      </c>
      <c r="I47" s="242">
        <f>+C45</f>
        <v>4757</v>
      </c>
      <c r="J47" s="253">
        <f>+G47*I47</f>
        <v>685.00799999999992</v>
      </c>
    </row>
    <row r="48" spans="1:11">
      <c r="A48" s="225"/>
      <c r="B48" s="225"/>
      <c r="C48" s="225"/>
      <c r="D48" s="225"/>
      <c r="E48" s="225"/>
      <c r="F48" s="225"/>
      <c r="G48" s="225"/>
      <c r="H48" s="225"/>
      <c r="I48" s="241"/>
      <c r="J48" s="225"/>
    </row>
    <row r="49" spans="1:11">
      <c r="A49" s="225"/>
      <c r="B49" s="225"/>
      <c r="C49" s="225"/>
      <c r="D49" s="225"/>
      <c r="E49" s="225"/>
      <c r="F49" s="225"/>
      <c r="G49" s="225"/>
      <c r="H49" s="225"/>
      <c r="I49" s="241"/>
      <c r="J49" s="225"/>
    </row>
    <row r="50" spans="1:11" ht="102" customHeight="1">
      <c r="A50" s="237">
        <v>7</v>
      </c>
      <c r="B50" s="405" t="str">
        <f>_xlfn.XLOOKUP(K51,SR!$E$1:$E$5001,SR!$A$1:$A$5001)</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50" s="406"/>
      <c r="D50" s="406"/>
      <c r="E50" s="406"/>
      <c r="F50" s="406"/>
      <c r="G50" s="406"/>
      <c r="H50" s="407"/>
      <c r="I50" s="228"/>
      <c r="J50" s="228"/>
    </row>
    <row r="51" spans="1:11" ht="12.75" customHeight="1">
      <c r="A51" s="225"/>
      <c r="B51" s="397" t="str">
        <f>_xlfn.XLOOKUP(K51,SR!$E$1:$E$5001,SR!$C$1:$C$5001)&amp;" Item No: "&amp;'RA Street Light (Double))'!K51&amp;" Page No. "&amp;_xlfn.XLOOKUP(K51,SR!$E$1:$E$5001,SR!$D$1:$D$5001)</f>
        <v>NH ZONE BENGALURU 2022-23. Item No: 9.07 Page No. 134</v>
      </c>
      <c r="C51" s="398"/>
      <c r="D51" s="398"/>
      <c r="E51" s="398"/>
      <c r="F51" s="398"/>
      <c r="G51" s="398"/>
      <c r="H51" s="399"/>
      <c r="I51" s="226"/>
      <c r="J51" s="226"/>
      <c r="K51" s="222">
        <v>9.07</v>
      </c>
    </row>
    <row r="52" spans="1:11">
      <c r="A52" s="225"/>
      <c r="B52" s="229" t="s">
        <v>575</v>
      </c>
      <c r="C52" s="262" cm="1">
        <f t="array" ref="C52">_xlfn.IFS($J$4=1,_xlfn.XLOOKUP(K51,SR!$E$1:$E$5001,SR!$H$1:$H$5001),$J$4=2,_xlfn.XLOOKUP(K51,SR!$E$1:$E$5001,SR!$G$1:$G$5001),$J$4=3,_xlfn.XLOOKUP(K51,SR!$E$1:$E$5001,SR!$F$1:$F$5001))</f>
        <v>88620</v>
      </c>
      <c r="D52" s="225"/>
      <c r="E52" s="225"/>
      <c r="F52" s="225"/>
      <c r="G52" s="225"/>
      <c r="H52" s="225"/>
      <c r="I52" s="226"/>
      <c r="J52" s="226"/>
    </row>
    <row r="53" spans="1:11" ht="26.45">
      <c r="A53" s="225"/>
      <c r="B53" s="229" t="s">
        <v>719</v>
      </c>
      <c r="C53" s="262">
        <f>IF(_xlfn.XLOOKUP(K51,SR!$E$1:$E$5001,SR!$J$1:$J$5001)&gt;0,('Lead &amp; Rate'!$E$25*_xlfn.XLOOKUP(K51,SR!$E$1:$E$5001,SR!$J$1:$J$5001))/1000,)</f>
        <v>-9502.5</v>
      </c>
      <c r="D53" s="225"/>
      <c r="E53" s="225"/>
      <c r="F53" s="225"/>
      <c r="G53" s="225"/>
      <c r="H53" s="225"/>
      <c r="I53" s="226"/>
      <c r="J53" s="226"/>
    </row>
    <row r="54" spans="1:11">
      <c r="A54" s="225"/>
      <c r="B54" s="229" t="s">
        <v>192</v>
      </c>
      <c r="C54" s="262">
        <f>SUM(C52:C53)</f>
        <v>79117.5</v>
      </c>
      <c r="D54" s="270" t="str">
        <f>_xlfn.XLOOKUP(K51,SR!$E$1:$E$5001,SR!$B$1:$B$5001)</f>
        <v>MT</v>
      </c>
      <c r="E54" s="225"/>
      <c r="F54" s="225"/>
      <c r="G54" s="225"/>
      <c r="H54" s="225"/>
      <c r="I54" s="226"/>
      <c r="J54" s="226"/>
    </row>
    <row r="55" spans="1:11">
      <c r="A55" s="225"/>
      <c r="B55" s="225"/>
      <c r="C55" s="400"/>
      <c r="D55" s="401"/>
      <c r="E55" s="401"/>
      <c r="F55" s="401"/>
      <c r="G55" s="402"/>
      <c r="H55" s="225"/>
      <c r="I55" s="241"/>
      <c r="J55" s="225"/>
    </row>
    <row r="56" spans="1:11">
      <c r="A56" s="225"/>
      <c r="B56" s="240" t="s">
        <v>739</v>
      </c>
      <c r="C56" s="237">
        <v>1</v>
      </c>
      <c r="D56" s="237">
        <v>8</v>
      </c>
      <c r="E56" s="239">
        <v>1.5</v>
      </c>
      <c r="F56" s="239">
        <v>1.58</v>
      </c>
      <c r="G56" s="239">
        <f>+PRODUCT(C56:F56)</f>
        <v>18.96</v>
      </c>
      <c r="H56" s="225"/>
      <c r="I56" s="241"/>
      <c r="J56" s="225"/>
    </row>
    <row r="57" spans="1:11">
      <c r="A57" s="225"/>
      <c r="B57" s="240" t="s">
        <v>721</v>
      </c>
      <c r="C57" s="237">
        <v>1</v>
      </c>
      <c r="D57" s="237">
        <v>10</v>
      </c>
      <c r="E57" s="239">
        <v>3.6</v>
      </c>
      <c r="F57" s="256">
        <v>0.61699999999999999</v>
      </c>
      <c r="G57" s="239">
        <f>+PRODUCT(C57:F57)</f>
        <v>22.212</v>
      </c>
      <c r="H57" s="225"/>
      <c r="I57" s="241"/>
      <c r="J57" s="225"/>
    </row>
    <row r="58" spans="1:11">
      <c r="A58" s="225"/>
      <c r="B58" s="225"/>
      <c r="C58" s="225"/>
      <c r="D58" s="225"/>
      <c r="E58" s="225"/>
      <c r="F58" s="225"/>
      <c r="G58" s="239">
        <f>SUM(G56:G57)</f>
        <v>41.171999999999997</v>
      </c>
      <c r="H58" s="225"/>
      <c r="I58" s="241"/>
      <c r="J58" s="225"/>
    </row>
    <row r="59" spans="1:11" ht="12.75" customHeight="1">
      <c r="A59" s="241"/>
      <c r="B59" s="241"/>
      <c r="C59" s="241"/>
      <c r="D59" s="241"/>
      <c r="E59" s="241"/>
      <c r="F59" s="241"/>
      <c r="G59" s="242">
        <f>+G58/1000</f>
        <v>4.1172E-2</v>
      </c>
      <c r="H59" s="243" t="s">
        <v>722</v>
      </c>
      <c r="I59" s="242">
        <f>+C54</f>
        <v>79117.5</v>
      </c>
      <c r="J59" s="253">
        <f>+G59*I59</f>
        <v>3257.42571</v>
      </c>
    </row>
    <row r="60" spans="1:11">
      <c r="A60" s="225"/>
      <c r="B60" s="225"/>
      <c r="C60" s="225"/>
      <c r="D60" s="225"/>
      <c r="E60" s="225"/>
      <c r="F60" s="225"/>
      <c r="G60" s="225"/>
      <c r="H60" s="225"/>
      <c r="I60" s="241"/>
      <c r="J60" s="225"/>
    </row>
    <row r="61" spans="1:11" ht="115.5" customHeight="1">
      <c r="A61" s="246">
        <v>8</v>
      </c>
      <c r="B61" s="405" t="str">
        <f>_xlfn.XLOOKUP(K62,SR!$E$1:$E$5001,SR!$A$1:$A$5001)</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C - Case II RCC Grade M20 using batching plant transit mixer &amp; manual placing</v>
      </c>
      <c r="C61" s="406"/>
      <c r="D61" s="406"/>
      <c r="E61" s="406"/>
      <c r="F61" s="406"/>
      <c r="G61" s="406"/>
      <c r="H61" s="407"/>
      <c r="I61" s="228"/>
      <c r="J61" s="228"/>
    </row>
    <row r="62" spans="1:11" ht="12.75" customHeight="1">
      <c r="A62" s="225"/>
      <c r="B62" s="397" t="str">
        <f>_xlfn.XLOOKUP(K62,SR!$E$1:$E$5001,SR!$C$1:$C$5001)&amp;" Item No: "&amp;'RA Street Light (Double))'!K62&amp;" Page No. "&amp;_xlfn.XLOOKUP(K62,SR!$E$1:$E$5001,SR!$D$1:$D$5001)</f>
        <v>NH ZONE BENGALURU 2022-23. Item No: 9.06 C - Case II Page No. 134</v>
      </c>
      <c r="C62" s="398"/>
      <c r="D62" s="398"/>
      <c r="E62" s="398"/>
      <c r="F62" s="398"/>
      <c r="G62" s="398"/>
      <c r="H62" s="399"/>
      <c r="I62" s="226"/>
      <c r="J62" s="226"/>
      <c r="K62" s="222" t="s">
        <v>723</v>
      </c>
    </row>
    <row r="63" spans="1:11">
      <c r="A63" s="225"/>
      <c r="B63" s="229" t="s">
        <v>575</v>
      </c>
      <c r="C63" s="262" cm="1">
        <f t="array" ref="C63">_xlfn.IFS($J$4=1,_xlfn.XLOOKUP(K62,SR!$E$1:$E$5001,SR!$H$1:$H$5001),$J$4=2,_xlfn.XLOOKUP(K62,SR!$E$1:$E$5001,SR!$G$1:$G$5001),$J$4=3,_xlfn.XLOOKUP(K62,SR!$E$1:$E$5001,SR!$F$1:$F$5001))</f>
        <v>6331</v>
      </c>
      <c r="D63" s="225"/>
      <c r="E63" s="225"/>
      <c r="F63" s="225"/>
      <c r="G63" s="225"/>
      <c r="H63" s="225"/>
      <c r="I63" s="226"/>
      <c r="J63" s="226"/>
    </row>
    <row r="64" spans="1:11" ht="26.45">
      <c r="A64" s="225"/>
      <c r="B64" s="229" t="s">
        <v>717</v>
      </c>
      <c r="C64" s="262">
        <f>IF(_xlfn.XLOOKUP(K62,SR!$E$1:$E$5001,SR!$I$1:$I$5001)&gt;0,('Lead &amp; Rate'!$E$24*_xlfn.XLOOKUP(K62,SR!$E$1:$E$5001,SR!$I$1:$I$5001))/1000,)</f>
        <v>-104.151</v>
      </c>
      <c r="D64" s="225"/>
      <c r="E64" s="225"/>
      <c r="F64" s="225"/>
      <c r="G64" s="225"/>
      <c r="H64" s="225"/>
      <c r="I64" s="226"/>
      <c r="J64" s="226"/>
    </row>
    <row r="65" spans="1:10">
      <c r="A65" s="225"/>
      <c r="B65" s="229" t="s">
        <v>192</v>
      </c>
      <c r="C65" s="230">
        <f>SUM(C63:C64)</f>
        <v>6226.8490000000002</v>
      </c>
      <c r="D65" s="270" t="str">
        <f>_xlfn.XLOOKUP(K62,SR!$E$1:$E$5001,SR!$B$1:$B$5001)</f>
        <v>cum</v>
      </c>
      <c r="E65" s="225"/>
      <c r="F65" s="225"/>
      <c r="G65" s="225"/>
      <c r="H65" s="225"/>
      <c r="I65" s="241"/>
      <c r="J65" s="225"/>
    </row>
    <row r="66" spans="1:10">
      <c r="A66" s="225"/>
      <c r="B66" s="225"/>
      <c r="C66" s="400"/>
      <c r="D66" s="401"/>
      <c r="E66" s="401"/>
      <c r="F66" s="401"/>
      <c r="G66" s="402"/>
      <c r="H66" s="225"/>
      <c r="I66" s="241"/>
      <c r="J66" s="225"/>
    </row>
    <row r="67" spans="1:10">
      <c r="A67" s="225"/>
      <c r="B67" s="225"/>
      <c r="C67" s="237">
        <v>1</v>
      </c>
      <c r="D67" s="257">
        <v>0.9</v>
      </c>
      <c r="E67" s="245">
        <v>0.9</v>
      </c>
      <c r="F67" s="245">
        <v>1.5</v>
      </c>
      <c r="G67" s="239">
        <f>+PRODUCT(C67:F67)</f>
        <v>1.2150000000000001</v>
      </c>
      <c r="H67" s="225"/>
      <c r="I67" s="241"/>
      <c r="J67" s="225"/>
    </row>
    <row r="68" spans="1:10">
      <c r="A68" s="225"/>
      <c r="B68" s="225"/>
      <c r="C68" s="225"/>
      <c r="D68" s="225"/>
      <c r="E68" s="225"/>
      <c r="F68" s="225"/>
      <c r="G68" s="232">
        <f>SUM(G66:G67)</f>
        <v>1.2150000000000001</v>
      </c>
      <c r="H68" s="233" t="s">
        <v>718</v>
      </c>
      <c r="I68" s="242">
        <f>+C65</f>
        <v>6226.8490000000002</v>
      </c>
      <c r="J68" s="253">
        <f>+G68*I68</f>
        <v>7565.6215350000011</v>
      </c>
    </row>
    <row r="69" spans="1:10">
      <c r="A69" s="248"/>
      <c r="B69" s="225"/>
      <c r="C69" s="225"/>
      <c r="D69" s="225"/>
      <c r="E69" s="225"/>
      <c r="F69" s="225"/>
      <c r="G69" s="225"/>
      <c r="H69" s="225"/>
      <c r="I69" s="241"/>
      <c r="J69" s="225"/>
    </row>
    <row r="70" spans="1:10">
      <c r="A70" s="258"/>
      <c r="B70" s="421" t="s">
        <v>728</v>
      </c>
      <c r="C70" s="421"/>
      <c r="D70" s="421"/>
      <c r="E70" s="421"/>
      <c r="F70" s="421"/>
      <c r="G70" s="421"/>
      <c r="H70" s="421"/>
      <c r="I70" s="422"/>
      <c r="J70" s="253">
        <f>ROUND(SUM(J4:J69),0)</f>
        <v>59419</v>
      </c>
    </row>
    <row r="75" spans="1:10" ht="15.6">
      <c r="B75" s="201" t="s">
        <v>410</v>
      </c>
      <c r="C75" s="319"/>
      <c r="D75" s="177" t="s">
        <v>170</v>
      </c>
      <c r="E75" s="177"/>
      <c r="F75" s="177"/>
      <c r="G75" s="178"/>
      <c r="H75" s="396" t="s">
        <v>411</v>
      </c>
      <c r="I75" s="396"/>
      <c r="J75" s="396"/>
    </row>
    <row r="76" spans="1:10" ht="15.6">
      <c r="B76" s="201" t="s">
        <v>52</v>
      </c>
      <c r="C76" s="319"/>
      <c r="D76" s="396" t="s">
        <v>412</v>
      </c>
      <c r="E76" s="396"/>
      <c r="F76" s="396"/>
      <c r="G76" s="396"/>
      <c r="H76" s="396" t="s">
        <v>413</v>
      </c>
      <c r="I76" s="396"/>
      <c r="J76" s="396"/>
    </row>
    <row r="77" spans="1:10" ht="15.6">
      <c r="B77" s="201" t="str">
        <f>+'RA High Mast Light '!B81</f>
        <v>Humnabad</v>
      </c>
      <c r="C77" s="319"/>
      <c r="D77" s="396" t="str">
        <f>+'RA High Mast Light '!D81:G81</f>
        <v>Humnabad</v>
      </c>
      <c r="E77" s="396"/>
      <c r="F77" s="396"/>
      <c r="G77" s="396"/>
      <c r="H77" s="396" t="str">
        <f>+'RA High Mast Light '!H81:J81</f>
        <v>Kalaburagi.</v>
      </c>
      <c r="I77" s="396"/>
      <c r="J77" s="396"/>
    </row>
  </sheetData>
  <mergeCells count="26">
    <mergeCell ref="B12:H12"/>
    <mergeCell ref="A1:J1"/>
    <mergeCell ref="A2:J2"/>
    <mergeCell ref="B4:H4"/>
    <mergeCell ref="B5:H5"/>
    <mergeCell ref="B11:H11"/>
    <mergeCell ref="C55:G55"/>
    <mergeCell ref="B18:H18"/>
    <mergeCell ref="B19:H19"/>
    <mergeCell ref="B25:H25"/>
    <mergeCell ref="B26:H26"/>
    <mergeCell ref="B32:H32"/>
    <mergeCell ref="B33:H33"/>
    <mergeCell ref="B41:H41"/>
    <mergeCell ref="B42:H42"/>
    <mergeCell ref="B50:H50"/>
    <mergeCell ref="B51:H51"/>
    <mergeCell ref="D77:G77"/>
    <mergeCell ref="H77:J77"/>
    <mergeCell ref="B61:H61"/>
    <mergeCell ref="B62:H62"/>
    <mergeCell ref="C66:G66"/>
    <mergeCell ref="B70:I70"/>
    <mergeCell ref="H75:J75"/>
    <mergeCell ref="D76:G76"/>
    <mergeCell ref="H76:J76"/>
  </mergeCells>
  <pageMargins left="0.59055118110236227" right="0.39370078740157483" top="0.59055118110236227" bottom="0.59055118110236227" header="0.31496062992125984" footer="0.31496062992125984"/>
  <pageSetup paperSize="9" scale="105" orientation="portrait" r:id="rId1"/>
  <headerFooter>
    <oddHeader>&amp;R&amp;"Arial,Bold"&amp;10&amp;URA STREET LIGHT</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rgb="FF92D050"/>
  </sheetPr>
  <dimension ref="A1:K77"/>
  <sheetViews>
    <sheetView view="pageBreakPreview" topLeftCell="A8" zoomScale="115" zoomScaleNormal="100" zoomScaleSheetLayoutView="115" workbookViewId="0">
      <selection activeCell="B25" sqref="B25:H25"/>
    </sheetView>
  </sheetViews>
  <sheetFormatPr defaultColWidth="9.140625" defaultRowHeight="13.15"/>
  <cols>
    <col min="1" max="1" width="4" style="222" customWidth="1"/>
    <col min="2" max="2" width="14.85546875" style="222" customWidth="1"/>
    <col min="3" max="3" width="9" style="222" customWidth="1"/>
    <col min="4" max="5" width="8" style="222" customWidth="1"/>
    <col min="6" max="6" width="5" style="222" customWidth="1"/>
    <col min="7" max="7" width="10.85546875" style="222" customWidth="1"/>
    <col min="8" max="8" width="5.85546875" style="222" customWidth="1"/>
    <col min="9" max="9" width="9" style="260" customWidth="1"/>
    <col min="10" max="10" width="11.5703125" style="222" customWidth="1"/>
    <col min="11" max="16384" width="9.140625" style="222"/>
  </cols>
  <sheetData>
    <row r="1" spans="1:10" ht="34.5" customHeight="1">
      <c r="A1" s="411" t="s">
        <v>729</v>
      </c>
      <c r="B1" s="411"/>
      <c r="C1" s="411"/>
      <c r="D1" s="411"/>
      <c r="E1" s="411"/>
      <c r="F1" s="411"/>
      <c r="G1" s="411"/>
      <c r="H1" s="411"/>
      <c r="I1" s="411"/>
      <c r="J1" s="411"/>
    </row>
    <row r="2" spans="1:10" ht="12.75" customHeight="1">
      <c r="A2" s="423" t="s">
        <v>740</v>
      </c>
      <c r="B2" s="424"/>
      <c r="C2" s="424"/>
      <c r="D2" s="424"/>
      <c r="E2" s="424"/>
      <c r="F2" s="424"/>
      <c r="G2" s="424"/>
      <c r="H2" s="424"/>
      <c r="I2" s="424"/>
      <c r="J2" s="425"/>
    </row>
    <row r="3" spans="1:10" ht="39.6">
      <c r="A3" s="223" t="s">
        <v>701</v>
      </c>
      <c r="B3" s="224" t="s">
        <v>702</v>
      </c>
      <c r="C3" s="224" t="s">
        <v>163</v>
      </c>
      <c r="D3" s="224" t="s">
        <v>659</v>
      </c>
      <c r="E3" s="224" t="s">
        <v>24</v>
      </c>
      <c r="F3" s="224" t="s">
        <v>31</v>
      </c>
      <c r="G3" s="224" t="s">
        <v>703</v>
      </c>
      <c r="H3" s="224" t="s">
        <v>704</v>
      </c>
      <c r="I3" s="223" t="s">
        <v>705</v>
      </c>
      <c r="J3" s="223" t="s">
        <v>706</v>
      </c>
    </row>
    <row r="4" spans="1:10" ht="145.5" customHeight="1">
      <c r="A4" s="246">
        <v>1</v>
      </c>
      <c r="B4" s="405" t="s">
        <v>731</v>
      </c>
      <c r="C4" s="416"/>
      <c r="D4" s="416"/>
      <c r="E4" s="416"/>
      <c r="F4" s="416"/>
      <c r="G4" s="416"/>
      <c r="H4" s="417"/>
      <c r="I4" s="259"/>
      <c r="J4" s="259">
        <f>RA!$C$7</f>
        <v>2</v>
      </c>
    </row>
    <row r="5" spans="1:10">
      <c r="A5" s="225"/>
      <c r="B5" s="413" t="s">
        <v>732</v>
      </c>
      <c r="C5" s="414"/>
      <c r="D5" s="414"/>
      <c r="E5" s="414"/>
      <c r="F5" s="414"/>
      <c r="G5" s="414"/>
      <c r="H5" s="415"/>
      <c r="I5" s="241"/>
      <c r="J5" s="225"/>
    </row>
    <row r="6" spans="1:10">
      <c r="A6" s="225"/>
      <c r="B6" s="229" t="s">
        <v>575</v>
      </c>
      <c r="C6" s="230">
        <v>17419</v>
      </c>
      <c r="D6" s="225"/>
      <c r="E6" s="225"/>
      <c r="F6" s="225"/>
      <c r="G6" s="225"/>
      <c r="H6" s="225"/>
      <c r="I6" s="241"/>
      <c r="J6" s="225"/>
    </row>
    <row r="7" spans="1:10">
      <c r="A7" s="225"/>
      <c r="B7" s="229" t="s">
        <v>709</v>
      </c>
      <c r="C7" s="230">
        <v>0</v>
      </c>
      <c r="D7" s="225"/>
      <c r="E7" s="225"/>
      <c r="F7" s="225"/>
      <c r="G7" s="225"/>
      <c r="H7" s="225"/>
      <c r="I7" s="241"/>
      <c r="J7" s="225"/>
    </row>
    <row r="8" spans="1:10">
      <c r="A8" s="225"/>
      <c r="B8" s="229" t="s">
        <v>192</v>
      </c>
      <c r="C8" s="230">
        <f>SUM(C6:C7)</f>
        <v>17419</v>
      </c>
      <c r="D8" s="231" t="s">
        <v>710</v>
      </c>
      <c r="E8" s="225"/>
      <c r="F8" s="225"/>
      <c r="G8" s="225"/>
      <c r="H8" s="225"/>
      <c r="I8" s="241"/>
      <c r="J8" s="225"/>
    </row>
    <row r="9" spans="1:10">
      <c r="A9" s="225"/>
      <c r="B9" s="225"/>
      <c r="C9" s="225"/>
      <c r="D9" s="225"/>
      <c r="E9" s="225"/>
      <c r="F9" s="225"/>
      <c r="G9" s="225"/>
      <c r="H9" s="225"/>
      <c r="I9" s="241"/>
      <c r="J9" s="225"/>
    </row>
    <row r="10" spans="1:10">
      <c r="A10" s="225"/>
      <c r="B10" s="225"/>
      <c r="C10" s="225"/>
      <c r="D10" s="225"/>
      <c r="E10" s="225"/>
      <c r="F10" s="225"/>
      <c r="G10" s="232">
        <v>1</v>
      </c>
      <c r="H10" s="231" t="s">
        <v>710</v>
      </c>
      <c r="I10" s="242">
        <f>+C8</f>
        <v>17419</v>
      </c>
      <c r="J10" s="253">
        <f>+G10*I10</f>
        <v>17419</v>
      </c>
    </row>
    <row r="11" spans="1:10" ht="54" customHeight="1">
      <c r="A11" s="237">
        <v>2</v>
      </c>
      <c r="B11" s="405" t="s">
        <v>741</v>
      </c>
      <c r="C11" s="416"/>
      <c r="D11" s="416"/>
      <c r="E11" s="416"/>
      <c r="F11" s="416"/>
      <c r="G11" s="416"/>
      <c r="H11" s="417"/>
      <c r="I11" s="241"/>
      <c r="J11" s="252"/>
    </row>
    <row r="12" spans="1:10" ht="12.75" customHeight="1">
      <c r="A12" s="225"/>
      <c r="B12" s="413" t="s">
        <v>742</v>
      </c>
      <c r="C12" s="414"/>
      <c r="D12" s="414"/>
      <c r="E12" s="414"/>
      <c r="F12" s="414"/>
      <c r="G12" s="414"/>
      <c r="H12" s="415"/>
      <c r="I12" s="241"/>
      <c r="J12" s="225"/>
    </row>
    <row r="13" spans="1:10">
      <c r="A13" s="225"/>
      <c r="B13" s="229" t="s">
        <v>575</v>
      </c>
      <c r="C13" s="230">
        <v>3524</v>
      </c>
      <c r="D13" s="225"/>
      <c r="E13" s="225"/>
      <c r="F13" s="225"/>
      <c r="G13" s="225"/>
      <c r="H13" s="225"/>
      <c r="I13" s="241"/>
      <c r="J13" s="225"/>
    </row>
    <row r="14" spans="1:10">
      <c r="A14" s="225"/>
      <c r="B14" s="229" t="s">
        <v>709</v>
      </c>
      <c r="C14" s="230">
        <v>0</v>
      </c>
      <c r="D14" s="225"/>
      <c r="E14" s="225"/>
      <c r="F14" s="225"/>
      <c r="G14" s="225"/>
      <c r="H14" s="225"/>
      <c r="I14" s="241"/>
      <c r="J14" s="225"/>
    </row>
    <row r="15" spans="1:10">
      <c r="A15" s="225"/>
      <c r="B15" s="229" t="s">
        <v>192</v>
      </c>
      <c r="C15" s="230">
        <f>SUM(C13:C14)</f>
        <v>3524</v>
      </c>
      <c r="D15" s="231" t="s">
        <v>710</v>
      </c>
      <c r="E15" s="225"/>
      <c r="F15" s="225"/>
      <c r="G15" s="225"/>
      <c r="H15" s="225"/>
      <c r="I15" s="241"/>
      <c r="J15" s="225"/>
    </row>
    <row r="16" spans="1:10">
      <c r="A16" s="225"/>
      <c r="B16" s="225"/>
      <c r="C16" s="225"/>
      <c r="D16" s="225"/>
      <c r="E16" s="225"/>
      <c r="F16" s="225"/>
      <c r="G16" s="225"/>
      <c r="H16" s="225"/>
      <c r="I16" s="241"/>
      <c r="J16" s="225"/>
    </row>
    <row r="17" spans="1:10">
      <c r="A17" s="225"/>
      <c r="B17" s="225"/>
      <c r="C17" s="225"/>
      <c r="D17" s="225"/>
      <c r="E17" s="225"/>
      <c r="F17" s="225"/>
      <c r="G17" s="232">
        <v>1</v>
      </c>
      <c r="H17" s="231" t="s">
        <v>710</v>
      </c>
      <c r="I17" s="242">
        <f>+C15</f>
        <v>3524</v>
      </c>
      <c r="J17" s="253">
        <f>+G17*I17</f>
        <v>3524</v>
      </c>
    </row>
    <row r="18" spans="1:10" ht="299.25" customHeight="1">
      <c r="A18" s="246">
        <v>3</v>
      </c>
      <c r="B18" s="405" t="s">
        <v>735</v>
      </c>
      <c r="C18" s="416"/>
      <c r="D18" s="416"/>
      <c r="E18" s="416"/>
      <c r="F18" s="416"/>
      <c r="G18" s="416"/>
      <c r="H18" s="417"/>
      <c r="I18" s="241"/>
      <c r="J18" s="252"/>
    </row>
    <row r="19" spans="1:10">
      <c r="A19" s="225"/>
      <c r="B19" s="418" t="s">
        <v>736</v>
      </c>
      <c r="C19" s="419"/>
      <c r="D19" s="419"/>
      <c r="E19" s="419"/>
      <c r="F19" s="419"/>
      <c r="G19" s="419"/>
      <c r="H19" s="420"/>
      <c r="I19" s="241"/>
      <c r="J19" s="225"/>
    </row>
    <row r="20" spans="1:10">
      <c r="A20" s="225"/>
      <c r="B20" s="229" t="s">
        <v>575</v>
      </c>
      <c r="C20" s="230">
        <v>19040</v>
      </c>
      <c r="D20" s="225"/>
      <c r="E20" s="225"/>
      <c r="F20" s="225"/>
      <c r="G20" s="225"/>
      <c r="H20" s="225"/>
      <c r="I20" s="241"/>
      <c r="J20" s="225"/>
    </row>
    <row r="21" spans="1:10">
      <c r="A21" s="225"/>
      <c r="B21" s="229" t="s">
        <v>709</v>
      </c>
      <c r="C21" s="230">
        <v>0</v>
      </c>
      <c r="D21" s="225"/>
      <c r="E21" s="225"/>
      <c r="F21" s="225"/>
      <c r="G21" s="225"/>
      <c r="H21" s="225"/>
      <c r="I21" s="241"/>
      <c r="J21" s="225"/>
    </row>
    <row r="22" spans="1:10">
      <c r="A22" s="225"/>
      <c r="B22" s="229" t="s">
        <v>192</v>
      </c>
      <c r="C22" s="230">
        <f>SUM(C20:C21)</f>
        <v>19040</v>
      </c>
      <c r="D22" s="231" t="s">
        <v>710</v>
      </c>
      <c r="E22" s="225"/>
      <c r="F22" s="225"/>
      <c r="G22" s="225"/>
      <c r="H22" s="225"/>
      <c r="I22" s="241"/>
      <c r="J22" s="225"/>
    </row>
    <row r="23" spans="1:10">
      <c r="A23" s="225"/>
      <c r="B23" s="225"/>
      <c r="C23" s="225"/>
      <c r="D23" s="225"/>
      <c r="E23" s="225"/>
      <c r="F23" s="225"/>
      <c r="G23" s="225"/>
      <c r="H23" s="225"/>
      <c r="I23" s="241"/>
      <c r="J23" s="225"/>
    </row>
    <row r="24" spans="1:10">
      <c r="A24" s="225"/>
      <c r="B24" s="225"/>
      <c r="C24" s="225"/>
      <c r="D24" s="225"/>
      <c r="E24" s="225"/>
      <c r="F24" s="225"/>
      <c r="G24" s="232">
        <v>2</v>
      </c>
      <c r="H24" s="231" t="s">
        <v>710</v>
      </c>
      <c r="I24" s="242">
        <f>+C22</f>
        <v>19040</v>
      </c>
      <c r="J24" s="253">
        <f>+G24*I24</f>
        <v>38080</v>
      </c>
    </row>
    <row r="25" spans="1:10" ht="54" customHeight="1">
      <c r="A25" s="237">
        <v>4</v>
      </c>
      <c r="B25" s="405" t="s">
        <v>737</v>
      </c>
      <c r="C25" s="406"/>
      <c r="D25" s="406"/>
      <c r="E25" s="406"/>
      <c r="F25" s="406"/>
      <c r="G25" s="406"/>
      <c r="H25" s="407"/>
      <c r="I25" s="241"/>
      <c r="J25" s="252"/>
    </row>
    <row r="26" spans="1:10">
      <c r="A26" s="225"/>
      <c r="B26" s="418" t="s">
        <v>738</v>
      </c>
      <c r="C26" s="419"/>
      <c r="D26" s="419"/>
      <c r="E26" s="419"/>
      <c r="F26" s="419"/>
      <c r="G26" s="419"/>
      <c r="H26" s="420"/>
      <c r="I26" s="241"/>
      <c r="J26" s="225"/>
    </row>
    <row r="27" spans="1:10">
      <c r="A27" s="225"/>
      <c r="B27" s="229" t="s">
        <v>575</v>
      </c>
      <c r="C27" s="230">
        <v>119</v>
      </c>
      <c r="D27" s="225"/>
      <c r="E27" s="225"/>
      <c r="F27" s="225"/>
      <c r="G27" s="225"/>
      <c r="H27" s="225"/>
      <c r="I27" s="241"/>
      <c r="J27" s="225"/>
    </row>
    <row r="28" spans="1:10">
      <c r="A28" s="225"/>
      <c r="B28" s="229" t="s">
        <v>709</v>
      </c>
      <c r="C28" s="230">
        <v>0</v>
      </c>
      <c r="D28" s="225"/>
      <c r="E28" s="225"/>
      <c r="F28" s="225"/>
      <c r="G28" s="225"/>
      <c r="H28" s="225"/>
      <c r="I28" s="241"/>
      <c r="J28" s="225"/>
    </row>
    <row r="29" spans="1:10">
      <c r="A29" s="225"/>
      <c r="B29" s="229" t="s">
        <v>192</v>
      </c>
      <c r="C29" s="230">
        <v>119</v>
      </c>
      <c r="D29" s="236" t="s">
        <v>715</v>
      </c>
      <c r="E29" s="225"/>
      <c r="F29" s="225"/>
      <c r="G29" s="225"/>
      <c r="H29" s="225"/>
      <c r="I29" s="241"/>
      <c r="J29" s="225"/>
    </row>
    <row r="30" spans="1:10">
      <c r="A30" s="225"/>
      <c r="B30" s="225"/>
      <c r="C30" s="225"/>
      <c r="D30" s="225"/>
      <c r="E30" s="225"/>
      <c r="F30" s="225"/>
      <c r="G30" s="225"/>
      <c r="H30" s="225"/>
      <c r="I30" s="241"/>
      <c r="J30" s="225"/>
    </row>
    <row r="31" spans="1:10">
      <c r="A31" s="225"/>
      <c r="B31" s="225"/>
      <c r="C31" s="225"/>
      <c r="D31" s="225"/>
      <c r="E31" s="225"/>
      <c r="F31" s="225"/>
      <c r="G31" s="232">
        <v>75</v>
      </c>
      <c r="H31" s="236" t="s">
        <v>715</v>
      </c>
      <c r="I31" s="242">
        <f>+C29</f>
        <v>119</v>
      </c>
      <c r="J31" s="253">
        <v>8925</v>
      </c>
    </row>
    <row r="32" spans="1:10" ht="92.25" customHeight="1">
      <c r="A32" s="246">
        <v>5</v>
      </c>
      <c r="B32" s="405" t="str">
        <f>_xlfn.XLOOKUP(K33,SR!$E$1:$E$5001,SR!$A$1:$A$5001)</f>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B (i) Ordinary soil - Mechanical Means (Depth upto 3 m)</v>
      </c>
      <c r="C32" s="406"/>
      <c r="D32" s="406"/>
      <c r="E32" s="406"/>
      <c r="F32" s="406"/>
      <c r="G32" s="406"/>
      <c r="H32" s="407"/>
      <c r="I32" s="228"/>
      <c r="J32" s="228"/>
    </row>
    <row r="33" spans="1:11" ht="12.75" customHeight="1">
      <c r="A33" s="225"/>
      <c r="B33" s="397" t="str">
        <f>_xlfn.XLOOKUP(K33,SR!$E$1:$E$5001,SR!$C$1:$C$5001)&amp;" Item No: "&amp;'RA Street Light (Double))'!K33&amp;" Page No. "&amp;_xlfn.XLOOKUP(K33,SR!$E$1:$E$5001,SR!$D$1:$D$5001)</f>
        <v>NH ZONE BENGALURU 2022-23. Item No: 9.01 I B (i) Page No. 130</v>
      </c>
      <c r="C33" s="398"/>
      <c r="D33" s="398"/>
      <c r="E33" s="398"/>
      <c r="F33" s="398"/>
      <c r="G33" s="398"/>
      <c r="H33" s="399"/>
      <c r="I33" s="226"/>
      <c r="J33" s="226"/>
      <c r="K33" s="222" t="s">
        <v>716</v>
      </c>
    </row>
    <row r="34" spans="1:11">
      <c r="A34" s="225"/>
      <c r="B34" s="229" t="s">
        <v>575</v>
      </c>
      <c r="C34" s="262" cm="1">
        <f t="array" ref="C34">_xlfn.IFS($J$4=1,_xlfn.XLOOKUP(K33,SR!$E$1:$E$5001,SR!$H$1:$H$5001),$J$4=2,_xlfn.XLOOKUP(K33,SR!$E$1:$E$5001,SR!$G$1:$G$5001),$J$4=3,_xlfn.XLOOKUP(K33,SR!$E$1:$E$5001,SR!$F$1:$F$5001))</f>
        <v>93</v>
      </c>
      <c r="D34" s="225"/>
      <c r="E34" s="225"/>
      <c r="F34" s="225"/>
      <c r="G34" s="225"/>
      <c r="H34" s="225"/>
      <c r="I34" s="226"/>
      <c r="J34" s="226"/>
    </row>
    <row r="35" spans="1:11" ht="26.45">
      <c r="A35" s="225"/>
      <c r="B35" s="229" t="s">
        <v>717</v>
      </c>
      <c r="C35" s="262">
        <f>IF(_xlfn.XLOOKUP(K33,SR!$E$1:$E$5001,SR!$I$1:$I$5001)&gt;0,('Lead &amp; Rate'!$E$24*_xlfn.XLOOKUP(K33,SR!$E$1:$E$5001,SR!$I$1:$I$5001))/1000,)</f>
        <v>0</v>
      </c>
      <c r="D35" s="225"/>
      <c r="E35" s="225"/>
      <c r="F35" s="225"/>
      <c r="G35" s="225"/>
      <c r="H35" s="225"/>
      <c r="I35" s="226"/>
      <c r="J35" s="226"/>
    </row>
    <row r="36" spans="1:11">
      <c r="A36" s="225"/>
      <c r="B36" s="229" t="s">
        <v>192</v>
      </c>
      <c r="C36" s="230">
        <f>SUM(C34:C35)</f>
        <v>93</v>
      </c>
      <c r="D36" s="270" t="str">
        <f>_xlfn.XLOOKUP(K33,SR!$E$1:$E$5001,SR!$B$1:$B$5001)</f>
        <v>cum</v>
      </c>
      <c r="E36" s="225"/>
      <c r="F36" s="225"/>
      <c r="G36" s="225"/>
      <c r="H36" s="225"/>
      <c r="I36" s="241"/>
      <c r="J36" s="225"/>
    </row>
    <row r="37" spans="1:11">
      <c r="A37" s="225"/>
      <c r="B37" s="225"/>
      <c r="C37" s="225"/>
      <c r="D37" s="225"/>
      <c r="E37" s="225"/>
      <c r="F37" s="225"/>
      <c r="G37" s="225"/>
      <c r="H37" s="225"/>
      <c r="I37" s="241"/>
      <c r="J37" s="225"/>
    </row>
    <row r="38" spans="1:11">
      <c r="A38" s="225"/>
      <c r="B38" s="225"/>
      <c r="C38" s="254">
        <v>1</v>
      </c>
      <c r="D38" s="238">
        <v>1.2</v>
      </c>
      <c r="E38" s="239">
        <v>1.2</v>
      </c>
      <c r="F38" s="239">
        <v>1.5</v>
      </c>
      <c r="G38" s="232">
        <f>+PRODUCT(C38:F38)</f>
        <v>2.16</v>
      </c>
      <c r="H38" s="255" t="s">
        <v>718</v>
      </c>
      <c r="I38" s="242">
        <f>+C36</f>
        <v>93</v>
      </c>
      <c r="J38" s="253">
        <f>+G38*I38</f>
        <v>200.88000000000002</v>
      </c>
    </row>
    <row r="39" spans="1:11">
      <c r="A39" s="225"/>
      <c r="B39" s="225"/>
      <c r="C39" s="225"/>
      <c r="D39" s="225"/>
      <c r="E39" s="225"/>
      <c r="F39" s="225"/>
      <c r="G39" s="225"/>
      <c r="H39" s="225"/>
      <c r="I39" s="241"/>
      <c r="J39" s="225"/>
    </row>
    <row r="40" spans="1:11">
      <c r="A40" s="225"/>
      <c r="B40" s="225"/>
      <c r="C40" s="225"/>
      <c r="D40" s="225"/>
      <c r="E40" s="225"/>
      <c r="F40" s="225"/>
      <c r="G40" s="225"/>
      <c r="H40" s="225"/>
      <c r="I40" s="241"/>
      <c r="J40" s="225"/>
    </row>
    <row r="41" spans="1:11" ht="79.5" customHeight="1">
      <c r="A41" s="246">
        <v>6</v>
      </c>
      <c r="B41" s="405" t="str">
        <f>_xlfn.XLOOKUP(K42,SR!$E$1:$E$5001,SR!$A$1:$A$5001)</f>
        <v>PCC 1:3:6 in Foundation :
 Providing &amp; laying Plain cement concrete 1:3:6 nominal mix in foundation with crushed stone aggregates 40mm nominal size mechanically mixed, placed in foundation and compated by vibration including curing,including cost of all materials  all labour, usage charges of machinery, lead, lifts, loading, unloading transporting etc., complete.</v>
      </c>
      <c r="C41" s="406"/>
      <c r="D41" s="406"/>
      <c r="E41" s="406"/>
      <c r="F41" s="406"/>
      <c r="G41" s="406"/>
      <c r="H41" s="407"/>
      <c r="I41" s="228"/>
      <c r="J41" s="228"/>
    </row>
    <row r="42" spans="1:11" ht="12.75" customHeight="1">
      <c r="A42" s="225"/>
      <c r="B42" s="397" t="str">
        <f>_xlfn.XLOOKUP(K42,SR!$E$1:$E$5001,SR!$C$1:$C$5001)&amp;" Item No: "&amp;'RA Street Light (Double))'!K42&amp;" Page No. "&amp;_xlfn.XLOOKUP(K42,SR!$E$1:$E$5001,SR!$D$1:$D$5001)</f>
        <v>NH ZONE BENGALURU 2022-23. Item No: 9.03 Page No. 131</v>
      </c>
      <c r="C42" s="398"/>
      <c r="D42" s="398"/>
      <c r="E42" s="398"/>
      <c r="F42" s="398"/>
      <c r="G42" s="398"/>
      <c r="H42" s="399"/>
      <c r="I42" s="226"/>
      <c r="J42" s="226"/>
      <c r="K42" s="222">
        <v>9.0299999999999994</v>
      </c>
    </row>
    <row r="43" spans="1:11">
      <c r="A43" s="225"/>
      <c r="B43" s="229" t="s">
        <v>575</v>
      </c>
      <c r="C43" s="262" cm="1">
        <f t="array" ref="C43">_xlfn.IFS($J$4=1,_xlfn.XLOOKUP(K42,SR!$E$1:$E$5001,SR!$H$1:$H$5001),$J$4=2,_xlfn.XLOOKUP(K42,SR!$E$1:$E$5001,SR!$G$1:$G$5001),$J$4=3,_xlfn.XLOOKUP(K42,SR!$E$1:$E$5001,SR!$F$1:$F$5001))</f>
        <v>4826</v>
      </c>
      <c r="D43" s="225"/>
      <c r="E43" s="225"/>
      <c r="F43" s="225"/>
      <c r="G43" s="225"/>
      <c r="H43" s="225"/>
      <c r="I43" s="226"/>
      <c r="J43" s="226"/>
    </row>
    <row r="44" spans="1:11" ht="26.45">
      <c r="A44" s="225"/>
      <c r="B44" s="229" t="s">
        <v>717</v>
      </c>
      <c r="C44" s="262">
        <f>IF(_xlfn.XLOOKUP(K42,SR!$E$1:$E$5001,SR!$I$1:$I$5001)&gt;0,('Lead &amp; Rate'!$E$24*_xlfn.XLOOKUP(K42,SR!$E$1:$E$5001,SR!$I$1:$I$5001))/1000,)</f>
        <v>-69</v>
      </c>
      <c r="D44" s="225"/>
      <c r="E44" s="225"/>
      <c r="F44" s="225"/>
      <c r="G44" s="225"/>
      <c r="H44" s="225"/>
      <c r="I44" s="226"/>
      <c r="J44" s="226"/>
    </row>
    <row r="45" spans="1:11">
      <c r="A45" s="225"/>
      <c r="B45" s="229" t="s">
        <v>192</v>
      </c>
      <c r="C45" s="230">
        <f>SUM(C43:C44)</f>
        <v>4757</v>
      </c>
      <c r="D45" s="270" t="str">
        <f>_xlfn.XLOOKUP(K42,SR!$E$1:$E$5001,SR!$B$1:$B$5001)</f>
        <v>cum</v>
      </c>
      <c r="E45" s="225"/>
      <c r="F45" s="225"/>
      <c r="G45" s="225"/>
      <c r="H45" s="225"/>
      <c r="I45" s="241"/>
      <c r="J45" s="225"/>
    </row>
    <row r="46" spans="1:11">
      <c r="A46" s="225"/>
      <c r="B46" s="225"/>
      <c r="C46" s="225"/>
      <c r="D46" s="225"/>
      <c r="E46" s="225"/>
      <c r="F46" s="225"/>
      <c r="G46" s="225"/>
      <c r="H46" s="225"/>
      <c r="I46" s="241"/>
      <c r="J46" s="225"/>
    </row>
    <row r="47" spans="1:11">
      <c r="A47" s="225"/>
      <c r="B47" s="225"/>
      <c r="C47" s="254">
        <v>1</v>
      </c>
      <c r="D47" s="238">
        <v>1.2</v>
      </c>
      <c r="E47" s="239">
        <v>1.2</v>
      </c>
      <c r="F47" s="239">
        <v>0.1</v>
      </c>
      <c r="G47" s="232">
        <f>+PRODUCT(C47:F47)</f>
        <v>0.14399999999999999</v>
      </c>
      <c r="H47" s="255" t="s">
        <v>718</v>
      </c>
      <c r="I47" s="242">
        <f>+C45</f>
        <v>4757</v>
      </c>
      <c r="J47" s="253">
        <f>+G47*I47</f>
        <v>685.00799999999992</v>
      </c>
    </row>
    <row r="48" spans="1:11">
      <c r="A48" s="225"/>
      <c r="B48" s="225"/>
      <c r="C48" s="225"/>
      <c r="D48" s="225"/>
      <c r="E48" s="225"/>
      <c r="F48" s="225"/>
      <c r="G48" s="225"/>
      <c r="H48" s="225"/>
      <c r="I48" s="241"/>
      <c r="J48" s="225"/>
    </row>
    <row r="49" spans="1:11">
      <c r="A49" s="225"/>
      <c r="B49" s="225"/>
      <c r="C49" s="225"/>
      <c r="D49" s="225"/>
      <c r="E49" s="225"/>
      <c r="F49" s="225"/>
      <c r="G49" s="225"/>
      <c r="H49" s="225"/>
      <c r="I49" s="241"/>
      <c r="J49" s="225"/>
    </row>
    <row r="50" spans="1:11" ht="108.75" customHeight="1">
      <c r="A50" s="237">
        <v>7</v>
      </c>
      <c r="B50" s="405" t="str">
        <f>_xlfn.XLOOKUP(K51,SR!$E$1:$E$5001,SR!$A$1:$A$5001)</f>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C50" s="406"/>
      <c r="D50" s="406"/>
      <c r="E50" s="406"/>
      <c r="F50" s="406"/>
      <c r="G50" s="406"/>
      <c r="H50" s="407"/>
      <c r="I50" s="228"/>
      <c r="J50" s="228"/>
    </row>
    <row r="51" spans="1:11" ht="12.75" customHeight="1">
      <c r="A51" s="225"/>
      <c r="B51" s="397" t="str">
        <f>_xlfn.XLOOKUP(K51,SR!$E$1:$E$5001,SR!$C$1:$C$5001)&amp;" Item No: "&amp;'RA Street Light (Double))'!K51&amp;" Page No. "&amp;_xlfn.XLOOKUP(K51,SR!$E$1:$E$5001,SR!$D$1:$D$5001)</f>
        <v>NH ZONE BENGALURU 2022-23. Item No: 9.07 Page No. 134</v>
      </c>
      <c r="C51" s="398"/>
      <c r="D51" s="398"/>
      <c r="E51" s="398"/>
      <c r="F51" s="398"/>
      <c r="G51" s="398"/>
      <c r="H51" s="399"/>
      <c r="I51" s="226"/>
      <c r="J51" s="226"/>
      <c r="K51" s="222">
        <v>9.07</v>
      </c>
    </row>
    <row r="52" spans="1:11">
      <c r="A52" s="225"/>
      <c r="B52" s="229" t="s">
        <v>575</v>
      </c>
      <c r="C52" s="262" cm="1">
        <f t="array" ref="C52">_xlfn.IFS($J$4=1,_xlfn.XLOOKUP(K51,SR!$E$1:$E$5001,SR!$H$1:$H$5001),$J$4=2,_xlfn.XLOOKUP(K51,SR!$E$1:$E$5001,SR!$G$1:$G$5001),$J$4=3,_xlfn.XLOOKUP(K51,SR!$E$1:$E$5001,SR!$F$1:$F$5001))</f>
        <v>88620</v>
      </c>
      <c r="D52" s="225"/>
      <c r="E52" s="225"/>
      <c r="F52" s="225"/>
      <c r="G52" s="225"/>
      <c r="H52" s="225"/>
      <c r="I52" s="226"/>
      <c r="J52" s="226"/>
    </row>
    <row r="53" spans="1:11" ht="26.45">
      <c r="A53" s="225"/>
      <c r="B53" s="229" t="s">
        <v>719</v>
      </c>
      <c r="C53" s="262">
        <f>IF(_xlfn.XLOOKUP(K51,SR!$E$1:$E$5001,SR!$J$1:$J$5001)&gt;0,('Lead &amp; Rate'!$E$25*_xlfn.XLOOKUP(K51,SR!$E$1:$E$5001,SR!$J$1:$J$5001))/1000,)</f>
        <v>-9502.5</v>
      </c>
      <c r="D53" s="225"/>
      <c r="E53" s="225"/>
      <c r="F53" s="225"/>
      <c r="G53" s="225"/>
      <c r="H53" s="225"/>
      <c r="I53" s="226"/>
      <c r="J53" s="226"/>
    </row>
    <row r="54" spans="1:11">
      <c r="A54" s="225"/>
      <c r="B54" s="229" t="s">
        <v>192</v>
      </c>
      <c r="C54" s="262">
        <f>SUM(C52:C53)</f>
        <v>79117.5</v>
      </c>
      <c r="D54" s="270" t="str">
        <f>_xlfn.XLOOKUP(K51,SR!$E$1:$E$5001,SR!$B$1:$B$5001)</f>
        <v>MT</v>
      </c>
      <c r="E54" s="225"/>
      <c r="F54" s="225"/>
      <c r="G54" s="225"/>
      <c r="H54" s="225"/>
      <c r="I54" s="226"/>
      <c r="J54" s="226"/>
    </row>
    <row r="55" spans="1:11">
      <c r="A55" s="225"/>
      <c r="B55" s="225"/>
      <c r="C55" s="400"/>
      <c r="D55" s="401"/>
      <c r="E55" s="401"/>
      <c r="F55" s="401"/>
      <c r="G55" s="402"/>
      <c r="H55" s="225"/>
      <c r="I55" s="241"/>
      <c r="J55" s="225"/>
    </row>
    <row r="56" spans="1:11">
      <c r="A56" s="225"/>
      <c r="B56" s="240" t="s">
        <v>739</v>
      </c>
      <c r="C56" s="237">
        <v>1</v>
      </c>
      <c r="D56" s="237">
        <v>8</v>
      </c>
      <c r="E56" s="239">
        <v>1.5</v>
      </c>
      <c r="F56" s="239">
        <v>1.58</v>
      </c>
      <c r="G56" s="239">
        <f>+PRODUCT(C56:F56)</f>
        <v>18.96</v>
      </c>
      <c r="H56" s="225"/>
      <c r="I56" s="241"/>
      <c r="J56" s="225"/>
    </row>
    <row r="57" spans="1:11">
      <c r="A57" s="225"/>
      <c r="B57" s="240" t="s">
        <v>721</v>
      </c>
      <c r="C57" s="237">
        <v>1</v>
      </c>
      <c r="D57" s="237">
        <v>10</v>
      </c>
      <c r="E57" s="239">
        <v>3.6</v>
      </c>
      <c r="F57" s="256">
        <v>0.61699999999999999</v>
      </c>
      <c r="G57" s="239">
        <f>+PRODUCT(C57:F57)</f>
        <v>22.212</v>
      </c>
      <c r="H57" s="225"/>
      <c r="I57" s="241"/>
      <c r="J57" s="225"/>
    </row>
    <row r="58" spans="1:11">
      <c r="A58" s="225"/>
      <c r="B58" s="225"/>
      <c r="C58" s="225"/>
      <c r="D58" s="225"/>
      <c r="E58" s="225"/>
      <c r="F58" s="225"/>
      <c r="G58" s="239">
        <f>SUM(G56:G57)</f>
        <v>41.171999999999997</v>
      </c>
      <c r="H58" s="225"/>
      <c r="I58" s="241"/>
      <c r="J58" s="225"/>
    </row>
    <row r="59" spans="1:11" ht="12.75" customHeight="1">
      <c r="A59" s="241"/>
      <c r="B59" s="241"/>
      <c r="C59" s="241"/>
      <c r="D59" s="241"/>
      <c r="E59" s="241"/>
      <c r="F59" s="241"/>
      <c r="G59" s="242">
        <f>+G58/1000</f>
        <v>4.1172E-2</v>
      </c>
      <c r="H59" s="243" t="s">
        <v>722</v>
      </c>
      <c r="I59" s="242">
        <f>+C54</f>
        <v>79117.5</v>
      </c>
      <c r="J59" s="253">
        <f>+G59*I59</f>
        <v>3257.42571</v>
      </c>
    </row>
    <row r="60" spans="1:11">
      <c r="A60" s="225"/>
      <c r="B60" s="225"/>
      <c r="C60" s="225"/>
      <c r="D60" s="225"/>
      <c r="E60" s="225"/>
      <c r="F60" s="225"/>
      <c r="G60" s="225"/>
      <c r="H60" s="225"/>
      <c r="I60" s="241"/>
      <c r="J60" s="225"/>
    </row>
    <row r="61" spans="1:11" ht="122.25" customHeight="1">
      <c r="A61" s="246">
        <v>8</v>
      </c>
      <c r="B61" s="405" t="str">
        <f>_xlfn.XLOOKUP(K62,SR!$E$1:$E$5001,SR!$A$1:$A$5001)</f>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C - Case II RCC Grade M20 using batching plant transit mixer &amp; manual placing</v>
      </c>
      <c r="C61" s="406"/>
      <c r="D61" s="406"/>
      <c r="E61" s="406"/>
      <c r="F61" s="406"/>
      <c r="G61" s="406"/>
      <c r="H61" s="407"/>
      <c r="I61" s="228"/>
      <c r="J61" s="228"/>
    </row>
    <row r="62" spans="1:11" ht="12.75" customHeight="1">
      <c r="A62" s="225"/>
      <c r="B62" s="397" t="str">
        <f>_xlfn.XLOOKUP(K62,SR!$E$1:$E$5001,SR!$C$1:$C$5001)&amp;" Item No: "&amp;'RA Street Light (Double))'!K62&amp;" Page No. "&amp;_xlfn.XLOOKUP(K62,SR!$E$1:$E$5001,SR!$D$1:$D$5001)</f>
        <v>NH ZONE BENGALURU 2022-23. Item No: 9.06 C - Case II Page No. 134</v>
      </c>
      <c r="C62" s="398"/>
      <c r="D62" s="398"/>
      <c r="E62" s="398"/>
      <c r="F62" s="398"/>
      <c r="G62" s="398"/>
      <c r="H62" s="399"/>
      <c r="I62" s="226"/>
      <c r="J62" s="226"/>
      <c r="K62" s="222" t="s">
        <v>723</v>
      </c>
    </row>
    <row r="63" spans="1:11">
      <c r="A63" s="225"/>
      <c r="B63" s="229" t="s">
        <v>575</v>
      </c>
      <c r="C63" s="262" cm="1">
        <f t="array" ref="C63">_xlfn.IFS($J$4=1,_xlfn.XLOOKUP(K62,SR!$E$1:$E$5001,SR!$H$1:$H$5001),$J$4=2,_xlfn.XLOOKUP(K62,SR!$E$1:$E$5001,SR!$G$1:$G$5001),$J$4=3,_xlfn.XLOOKUP(K62,SR!$E$1:$E$5001,SR!$F$1:$F$5001))</f>
        <v>6331</v>
      </c>
      <c r="D63" s="225"/>
      <c r="E63" s="225"/>
      <c r="F63" s="225"/>
      <c r="G63" s="225"/>
      <c r="H63" s="225"/>
      <c r="I63" s="226"/>
      <c r="J63" s="226"/>
    </row>
    <row r="64" spans="1:11" ht="26.45">
      <c r="A64" s="225"/>
      <c r="B64" s="229" t="s">
        <v>717</v>
      </c>
      <c r="C64" s="262">
        <f>IF(_xlfn.XLOOKUP(K62,SR!$E$1:$E$5001,SR!$I$1:$I$5001)&gt;0,('Lead &amp; Rate'!$E$24*_xlfn.XLOOKUP(K62,SR!$E$1:$E$5001,SR!$I$1:$I$5001))/1000,)</f>
        <v>-104.151</v>
      </c>
      <c r="D64" s="225"/>
      <c r="E64" s="225"/>
      <c r="F64" s="225"/>
      <c r="G64" s="225"/>
      <c r="H64" s="225"/>
      <c r="I64" s="226"/>
      <c r="J64" s="226"/>
    </row>
    <row r="65" spans="1:10">
      <c r="A65" s="225"/>
      <c r="B65" s="229" t="s">
        <v>192</v>
      </c>
      <c r="C65" s="230">
        <f>SUM(C63:C64)</f>
        <v>6226.8490000000002</v>
      </c>
      <c r="D65" s="270" t="str">
        <f>_xlfn.XLOOKUP(K62,SR!$E$1:$E$5001,SR!$B$1:$B$5001)</f>
        <v>cum</v>
      </c>
      <c r="E65" s="225"/>
      <c r="F65" s="225"/>
      <c r="G65" s="225"/>
      <c r="H65" s="225"/>
      <c r="I65" s="241"/>
      <c r="J65" s="225"/>
    </row>
    <row r="66" spans="1:10">
      <c r="A66" s="225"/>
      <c r="B66" s="225"/>
      <c r="C66" s="400"/>
      <c r="D66" s="401"/>
      <c r="E66" s="401"/>
      <c r="F66" s="401"/>
      <c r="G66" s="402"/>
      <c r="H66" s="225"/>
      <c r="I66" s="241"/>
      <c r="J66" s="225"/>
    </row>
    <row r="67" spans="1:10">
      <c r="A67" s="225"/>
      <c r="B67" s="225"/>
      <c r="C67" s="237">
        <v>1</v>
      </c>
      <c r="D67" s="257">
        <v>0.9</v>
      </c>
      <c r="E67" s="245">
        <v>0.9</v>
      </c>
      <c r="F67" s="245">
        <v>1.5</v>
      </c>
      <c r="G67" s="239">
        <f>+PRODUCT(C67:F67)</f>
        <v>1.2150000000000001</v>
      </c>
      <c r="H67" s="225"/>
      <c r="I67" s="241"/>
      <c r="J67" s="225"/>
    </row>
    <row r="68" spans="1:10">
      <c r="A68" s="225"/>
      <c r="B68" s="225"/>
      <c r="C68" s="225"/>
      <c r="D68" s="225"/>
      <c r="E68" s="225"/>
      <c r="F68" s="225"/>
      <c r="G68" s="232">
        <f>SUM(G66:G67)</f>
        <v>1.2150000000000001</v>
      </c>
      <c r="H68" s="233" t="s">
        <v>718</v>
      </c>
      <c r="I68" s="242">
        <f>+C65</f>
        <v>6226.8490000000002</v>
      </c>
      <c r="J68" s="253">
        <f>+G68*I68</f>
        <v>7565.6215350000011</v>
      </c>
    </row>
    <row r="69" spans="1:10">
      <c r="A69" s="248"/>
      <c r="B69" s="225"/>
      <c r="C69" s="225"/>
      <c r="D69" s="225"/>
      <c r="E69" s="225"/>
      <c r="F69" s="225"/>
      <c r="G69" s="225"/>
      <c r="H69" s="225"/>
      <c r="I69" s="241"/>
      <c r="J69" s="225"/>
    </row>
    <row r="70" spans="1:10">
      <c r="A70" s="258"/>
      <c r="B70" s="421" t="s">
        <v>728</v>
      </c>
      <c r="C70" s="421"/>
      <c r="D70" s="421"/>
      <c r="E70" s="421"/>
      <c r="F70" s="421"/>
      <c r="G70" s="421"/>
      <c r="H70" s="421"/>
      <c r="I70" s="422"/>
      <c r="J70" s="253">
        <f>ROUND(SUM(J4:J69),0)</f>
        <v>79659</v>
      </c>
    </row>
    <row r="75" spans="1:10" ht="15.6">
      <c r="B75" s="201" t="s">
        <v>410</v>
      </c>
      <c r="C75" s="319"/>
      <c r="D75" s="177" t="s">
        <v>170</v>
      </c>
      <c r="E75" s="177"/>
      <c r="F75" s="177"/>
      <c r="G75" s="178"/>
      <c r="H75" s="396" t="s">
        <v>411</v>
      </c>
      <c r="I75" s="396"/>
      <c r="J75" s="396"/>
    </row>
    <row r="76" spans="1:10" ht="15.6">
      <c r="B76" s="201" t="s">
        <v>52</v>
      </c>
      <c r="C76" s="319"/>
      <c r="D76" s="396" t="s">
        <v>412</v>
      </c>
      <c r="E76" s="396"/>
      <c r="F76" s="396"/>
      <c r="G76" s="396"/>
      <c r="H76" s="396" t="s">
        <v>413</v>
      </c>
      <c r="I76" s="396"/>
      <c r="J76" s="396"/>
    </row>
    <row r="77" spans="1:10" ht="15.6">
      <c r="B77" s="201" t="str">
        <f>+'RA High Mast Light '!B81</f>
        <v>Humnabad</v>
      </c>
      <c r="C77" s="319"/>
      <c r="D77" s="396" t="str">
        <f>+'RA High Mast Light '!D81:G81</f>
        <v>Humnabad</v>
      </c>
      <c r="E77" s="396"/>
      <c r="F77" s="396"/>
      <c r="G77" s="396"/>
      <c r="H77" s="396" t="str">
        <f>+'RA High Mast Light '!H81:J81</f>
        <v>Kalaburagi.</v>
      </c>
      <c r="I77" s="396"/>
      <c r="J77" s="396"/>
    </row>
  </sheetData>
  <mergeCells count="26">
    <mergeCell ref="B12:H12"/>
    <mergeCell ref="A1:J1"/>
    <mergeCell ref="A2:J2"/>
    <mergeCell ref="B4:H4"/>
    <mergeCell ref="B5:H5"/>
    <mergeCell ref="B11:H11"/>
    <mergeCell ref="C55:G55"/>
    <mergeCell ref="B18:H18"/>
    <mergeCell ref="B19:H19"/>
    <mergeCell ref="B25:H25"/>
    <mergeCell ref="B26:H26"/>
    <mergeCell ref="B32:H32"/>
    <mergeCell ref="B33:H33"/>
    <mergeCell ref="B41:H41"/>
    <mergeCell ref="B42:H42"/>
    <mergeCell ref="B50:H50"/>
    <mergeCell ref="B51:H51"/>
    <mergeCell ref="D77:G77"/>
    <mergeCell ref="H77:J77"/>
    <mergeCell ref="B61:H61"/>
    <mergeCell ref="B62:H62"/>
    <mergeCell ref="C66:G66"/>
    <mergeCell ref="B70:I70"/>
    <mergeCell ref="H75:J75"/>
    <mergeCell ref="D76:G76"/>
    <mergeCell ref="H76:J76"/>
  </mergeCells>
  <pageMargins left="0.59055118110236227" right="0.39370078740157483" top="0.59055118110236227" bottom="0.59055118110236227" header="0.31496062992125984" footer="0.31496062992125984"/>
  <pageSetup paperSize="9" scale="105" orientation="portrait" r:id="rId1"/>
  <headerFooter>
    <oddHeader>&amp;R&amp;"Arial,Bold"&amp;10&amp;URA STREET LIGHT</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
    <tabColor rgb="FF92D050"/>
  </sheetPr>
  <dimension ref="A1:AD236"/>
  <sheetViews>
    <sheetView view="pageBreakPreview" zoomScale="40" zoomScaleNormal="100" zoomScaleSheetLayoutView="40" workbookViewId="0">
      <pane ySplit="2" topLeftCell="A215" activePane="bottomLeft" state="frozen"/>
      <selection pane="bottomLeft" activeCell="AN231" sqref="AN231"/>
    </sheetView>
  </sheetViews>
  <sheetFormatPr defaultColWidth="8.85546875" defaultRowHeight="21"/>
  <cols>
    <col min="1" max="1" width="8.85546875" style="105"/>
    <col min="2" max="2" width="29.28515625" style="165" customWidth="1"/>
    <col min="3" max="3" width="32.42578125" style="165" customWidth="1"/>
    <col min="4" max="4" width="18.28515625" style="165" customWidth="1"/>
    <col min="5" max="5" width="8.85546875" style="105"/>
    <col min="6" max="22" width="11.7109375" style="105" customWidth="1"/>
    <col min="23" max="23" width="21.85546875" style="105" customWidth="1"/>
    <col min="24" max="24" width="21.42578125" style="105" customWidth="1"/>
    <col min="25" max="25" width="8.85546875" style="263"/>
    <col min="26" max="26" width="16.7109375" style="263" bestFit="1" customWidth="1"/>
    <col min="27" max="27" width="18.28515625" style="263" bestFit="1" customWidth="1"/>
    <col min="28" max="28" width="17.5703125" style="263" bestFit="1" customWidth="1"/>
    <col min="29" max="16384" width="8.85546875" style="105"/>
  </cols>
  <sheetData>
    <row r="1" spans="1:28" ht="63.6" thickBot="1">
      <c r="A1" s="426" t="s">
        <v>415</v>
      </c>
      <c r="B1" s="431" t="s">
        <v>743</v>
      </c>
      <c r="C1" s="431" t="s">
        <v>744</v>
      </c>
      <c r="D1" s="431" t="s">
        <v>745</v>
      </c>
      <c r="E1" s="426" t="s">
        <v>623</v>
      </c>
      <c r="F1" s="433" t="s">
        <v>746</v>
      </c>
      <c r="G1" s="434"/>
      <c r="H1" s="434"/>
      <c r="I1" s="435"/>
      <c r="J1" s="433" t="s">
        <v>747</v>
      </c>
      <c r="K1" s="434"/>
      <c r="L1" s="434"/>
      <c r="M1" s="434"/>
      <c r="N1" s="435"/>
      <c r="O1" s="433" t="s">
        <v>748</v>
      </c>
      <c r="P1" s="434"/>
      <c r="Q1" s="435"/>
      <c r="R1" s="433" t="s">
        <v>749</v>
      </c>
      <c r="S1" s="434"/>
      <c r="T1" s="434"/>
      <c r="U1" s="435"/>
      <c r="V1" s="104" t="s">
        <v>750</v>
      </c>
      <c r="W1" s="104" t="s">
        <v>751</v>
      </c>
      <c r="X1" s="104" t="s">
        <v>751</v>
      </c>
      <c r="Y1" s="431" t="s">
        <v>752</v>
      </c>
      <c r="Z1" s="431" t="s">
        <v>753</v>
      </c>
      <c r="AA1" s="431" t="s">
        <v>754</v>
      </c>
      <c r="AB1" s="431" t="s">
        <v>755</v>
      </c>
    </row>
    <row r="2" spans="1:28" ht="42.6" thickBot="1">
      <c r="A2" s="427"/>
      <c r="B2" s="432"/>
      <c r="C2" s="432"/>
      <c r="D2" s="432"/>
      <c r="E2" s="427"/>
      <c r="F2" s="106">
        <v>600</v>
      </c>
      <c r="G2" s="106">
        <v>750</v>
      </c>
      <c r="H2" s="106">
        <v>900</v>
      </c>
      <c r="I2" s="106">
        <v>1200</v>
      </c>
      <c r="J2" s="106">
        <v>470</v>
      </c>
      <c r="K2" s="106">
        <v>600</v>
      </c>
      <c r="L2" s="106">
        <v>750</v>
      </c>
      <c r="M2" s="106">
        <v>900</v>
      </c>
      <c r="N2" s="106">
        <v>1200</v>
      </c>
      <c r="O2" s="106">
        <v>750</v>
      </c>
      <c r="P2" s="106">
        <v>900</v>
      </c>
      <c r="Q2" s="106">
        <v>1200</v>
      </c>
      <c r="R2" s="107" t="s">
        <v>756</v>
      </c>
      <c r="S2" s="106" t="s">
        <v>757</v>
      </c>
      <c r="T2" s="106" t="s">
        <v>758</v>
      </c>
      <c r="U2" s="106" t="s">
        <v>759</v>
      </c>
      <c r="V2" s="106" t="s">
        <v>760</v>
      </c>
      <c r="W2" s="106" t="s">
        <v>761</v>
      </c>
      <c r="X2" s="106" t="s">
        <v>762</v>
      </c>
      <c r="Y2" s="432"/>
      <c r="Z2" s="432"/>
      <c r="AA2" s="432"/>
      <c r="AB2" s="432"/>
    </row>
    <row r="3" spans="1:28" ht="21.6" thickBot="1">
      <c r="A3" s="108"/>
      <c r="B3" s="109"/>
      <c r="C3" s="109"/>
      <c r="D3" s="109"/>
      <c r="E3" s="110"/>
      <c r="F3" s="111"/>
      <c r="G3" s="112"/>
      <c r="H3" s="112"/>
      <c r="I3" s="112"/>
      <c r="J3" s="112"/>
      <c r="K3" s="112"/>
      <c r="L3" s="112"/>
      <c r="M3" s="112"/>
      <c r="N3" s="112"/>
      <c r="O3" s="112"/>
      <c r="P3" s="112"/>
      <c r="Q3" s="112"/>
      <c r="R3" s="113"/>
      <c r="S3" s="112"/>
      <c r="T3" s="112"/>
      <c r="U3" s="112"/>
      <c r="V3" s="112"/>
      <c r="W3" s="112"/>
      <c r="X3" s="114"/>
      <c r="Y3" s="112"/>
      <c r="Z3" s="112"/>
      <c r="AA3" s="112"/>
      <c r="AB3" s="112"/>
    </row>
    <row r="4" spans="1:28" ht="21.6" thickBot="1">
      <c r="A4" s="428" t="s">
        <v>763</v>
      </c>
      <c r="B4" s="429"/>
      <c r="C4" s="429"/>
      <c r="D4" s="429"/>
      <c r="E4" s="430"/>
      <c r="F4" s="115"/>
      <c r="G4" s="116"/>
      <c r="H4" s="116"/>
      <c r="I4" s="116"/>
      <c r="J4" s="116"/>
      <c r="K4" s="116"/>
      <c r="L4" s="116"/>
      <c r="M4" s="116"/>
      <c r="N4" s="116"/>
      <c r="O4" s="116"/>
      <c r="P4" s="116"/>
      <c r="Q4" s="116"/>
      <c r="R4" s="116"/>
      <c r="S4" s="116"/>
      <c r="T4" s="116"/>
      <c r="U4" s="116"/>
      <c r="V4" s="116"/>
      <c r="W4" s="116"/>
      <c r="X4" s="117"/>
      <c r="Y4" s="146"/>
      <c r="Z4" s="146"/>
      <c r="AA4" s="146"/>
      <c r="AB4" s="146"/>
    </row>
    <row r="5" spans="1:28" ht="85.15" customHeight="1">
      <c r="A5" s="118">
        <v>1</v>
      </c>
      <c r="B5" s="119" t="s">
        <v>764</v>
      </c>
      <c r="C5" s="120"/>
      <c r="D5" s="121" t="s">
        <v>765</v>
      </c>
      <c r="E5" s="118">
        <f>+SUM(F5:X5)</f>
        <v>17</v>
      </c>
      <c r="F5" s="122"/>
      <c r="G5" s="123"/>
      <c r="H5" s="123"/>
      <c r="I5" s="124"/>
      <c r="J5" s="125"/>
      <c r="K5" s="123"/>
      <c r="L5" s="123"/>
      <c r="M5" s="123"/>
      <c r="N5" s="124"/>
      <c r="O5" s="125"/>
      <c r="P5" s="123"/>
      <c r="Q5" s="124">
        <v>17</v>
      </c>
      <c r="R5" s="125"/>
      <c r="S5" s="123"/>
      <c r="T5" s="123"/>
      <c r="U5" s="124"/>
      <c r="V5" s="126"/>
      <c r="W5" s="126"/>
      <c r="X5" s="126"/>
      <c r="Y5" s="132" t="s">
        <v>766</v>
      </c>
      <c r="Z5" s="132">
        <f>IF(E5&gt;0,IF(Y5="m",E5,),)</f>
        <v>17</v>
      </c>
      <c r="AA5" s="132">
        <f>IF(E5&gt;0,IF(Y5="i",E5,),)</f>
        <v>0</v>
      </c>
      <c r="AB5" s="132">
        <f>IF(E5&gt;0,IF(Y5="c",E5,),)</f>
        <v>0</v>
      </c>
    </row>
    <row r="6" spans="1:28" ht="85.15" customHeight="1">
      <c r="A6" s="126">
        <f>+A5+1</f>
        <v>2</v>
      </c>
      <c r="B6" s="127" t="s">
        <v>767</v>
      </c>
      <c r="C6" s="128"/>
      <c r="D6" s="129" t="s">
        <v>746</v>
      </c>
      <c r="E6" s="130">
        <f t="shared" ref="E6:E69" si="0">+SUM(F6:X6)</f>
        <v>0</v>
      </c>
      <c r="F6" s="131"/>
      <c r="G6" s="132"/>
      <c r="H6" s="132"/>
      <c r="I6" s="133"/>
      <c r="J6" s="134"/>
      <c r="K6" s="132"/>
      <c r="L6" s="132"/>
      <c r="M6" s="132"/>
      <c r="N6" s="133"/>
      <c r="O6" s="134"/>
      <c r="P6" s="132"/>
      <c r="Q6" s="133"/>
      <c r="R6" s="134"/>
      <c r="S6" s="132"/>
      <c r="T6" s="132"/>
      <c r="U6" s="133"/>
      <c r="V6" s="130"/>
      <c r="W6" s="130"/>
      <c r="X6" s="130"/>
      <c r="Y6" s="132" t="s">
        <v>766</v>
      </c>
      <c r="Z6" s="132">
        <f t="shared" ref="Z6:Z29" si="1">IF(E6&gt;0,IF(Y6="m",E6,),)</f>
        <v>0</v>
      </c>
      <c r="AA6" s="132">
        <f t="shared" ref="AA6:AA29" si="2">IF(E6&gt;0,IF(Y6="i",E6,),)</f>
        <v>0</v>
      </c>
      <c r="AB6" s="132">
        <f t="shared" ref="AB6:AB29" si="3">IF(E6&gt;0,IF(Y6="c",E6,),)</f>
        <v>0</v>
      </c>
    </row>
    <row r="7" spans="1:28" ht="85.15" customHeight="1">
      <c r="A7" s="126">
        <f t="shared" ref="A7:A29" si="4">+A6+1</f>
        <v>3</v>
      </c>
      <c r="B7" s="135" t="s">
        <v>768</v>
      </c>
      <c r="C7" s="136"/>
      <c r="D7" s="137" t="s">
        <v>747</v>
      </c>
      <c r="E7" s="130">
        <f t="shared" si="0"/>
        <v>0</v>
      </c>
      <c r="F7" s="131"/>
      <c r="G7" s="132"/>
      <c r="H7" s="132"/>
      <c r="I7" s="133"/>
      <c r="J7" s="134"/>
      <c r="K7" s="132"/>
      <c r="L7" s="132"/>
      <c r="M7" s="132"/>
      <c r="N7" s="133"/>
      <c r="O7" s="134"/>
      <c r="P7" s="132"/>
      <c r="Q7" s="133"/>
      <c r="R7" s="134"/>
      <c r="S7" s="132"/>
      <c r="T7" s="132"/>
      <c r="U7" s="133"/>
      <c r="V7" s="130"/>
      <c r="W7" s="130"/>
      <c r="X7" s="130"/>
      <c r="Y7" s="132" t="s">
        <v>766</v>
      </c>
      <c r="Z7" s="132">
        <f t="shared" si="1"/>
        <v>0</v>
      </c>
      <c r="AA7" s="132">
        <f t="shared" si="2"/>
        <v>0</v>
      </c>
      <c r="AB7" s="132">
        <f t="shared" si="3"/>
        <v>0</v>
      </c>
    </row>
    <row r="8" spans="1:28" ht="85.15" customHeight="1">
      <c r="A8" s="126">
        <f t="shared" si="4"/>
        <v>4</v>
      </c>
      <c r="B8" s="135" t="s">
        <v>769</v>
      </c>
      <c r="C8" s="136"/>
      <c r="D8" s="137" t="s">
        <v>747</v>
      </c>
      <c r="E8" s="130">
        <f t="shared" si="0"/>
        <v>0</v>
      </c>
      <c r="F8" s="131"/>
      <c r="G8" s="132"/>
      <c r="H8" s="132"/>
      <c r="I8" s="133"/>
      <c r="J8" s="134"/>
      <c r="K8" s="132"/>
      <c r="L8" s="132"/>
      <c r="M8" s="132"/>
      <c r="N8" s="133"/>
      <c r="O8" s="134"/>
      <c r="P8" s="132"/>
      <c r="Q8" s="133"/>
      <c r="R8" s="134"/>
      <c r="S8" s="132"/>
      <c r="T8" s="132"/>
      <c r="U8" s="133"/>
      <c r="V8" s="130"/>
      <c r="W8" s="130"/>
      <c r="X8" s="130"/>
      <c r="Y8" s="132" t="s">
        <v>766</v>
      </c>
      <c r="Z8" s="132">
        <f t="shared" si="1"/>
        <v>0</v>
      </c>
      <c r="AA8" s="132">
        <f t="shared" si="2"/>
        <v>0</v>
      </c>
      <c r="AB8" s="132">
        <f t="shared" si="3"/>
        <v>0</v>
      </c>
    </row>
    <row r="9" spans="1:28" ht="85.15" customHeight="1">
      <c r="A9" s="126">
        <f t="shared" si="4"/>
        <v>5</v>
      </c>
      <c r="B9" s="135" t="s">
        <v>770</v>
      </c>
      <c r="C9" s="136"/>
      <c r="D9" s="137" t="s">
        <v>747</v>
      </c>
      <c r="E9" s="130">
        <f t="shared" si="0"/>
        <v>0</v>
      </c>
      <c r="F9" s="131"/>
      <c r="G9" s="132"/>
      <c r="H9" s="132"/>
      <c r="I9" s="133"/>
      <c r="J9" s="134"/>
      <c r="K9" s="132"/>
      <c r="L9" s="132"/>
      <c r="M9" s="132"/>
      <c r="N9" s="133"/>
      <c r="O9" s="134"/>
      <c r="P9" s="132"/>
      <c r="Q9" s="133"/>
      <c r="R9" s="134"/>
      <c r="S9" s="132"/>
      <c r="T9" s="132"/>
      <c r="U9" s="133"/>
      <c r="V9" s="130"/>
      <c r="W9" s="130"/>
      <c r="X9" s="130"/>
      <c r="Y9" s="132" t="s">
        <v>766</v>
      </c>
      <c r="Z9" s="132">
        <f t="shared" si="1"/>
        <v>0</v>
      </c>
      <c r="AA9" s="132">
        <f t="shared" si="2"/>
        <v>0</v>
      </c>
      <c r="AB9" s="132">
        <f t="shared" si="3"/>
        <v>0</v>
      </c>
    </row>
    <row r="10" spans="1:28" ht="85.15" customHeight="1">
      <c r="A10" s="126">
        <f t="shared" si="4"/>
        <v>6</v>
      </c>
      <c r="B10" s="135" t="s">
        <v>771</v>
      </c>
      <c r="C10" s="136"/>
      <c r="D10" s="137" t="s">
        <v>747</v>
      </c>
      <c r="E10" s="130">
        <f t="shared" si="0"/>
        <v>0</v>
      </c>
      <c r="F10" s="131"/>
      <c r="G10" s="132"/>
      <c r="H10" s="132"/>
      <c r="I10" s="133"/>
      <c r="J10" s="134"/>
      <c r="K10" s="132"/>
      <c r="L10" s="132"/>
      <c r="M10" s="132"/>
      <c r="N10" s="133"/>
      <c r="O10" s="134"/>
      <c r="P10" s="132"/>
      <c r="Q10" s="133"/>
      <c r="R10" s="134"/>
      <c r="S10" s="132"/>
      <c r="T10" s="132"/>
      <c r="U10" s="133"/>
      <c r="V10" s="130"/>
      <c r="W10" s="130"/>
      <c r="X10" s="130"/>
      <c r="Y10" s="132" t="s">
        <v>766</v>
      </c>
      <c r="Z10" s="132">
        <f t="shared" si="1"/>
        <v>0</v>
      </c>
      <c r="AA10" s="132">
        <f t="shared" si="2"/>
        <v>0</v>
      </c>
      <c r="AB10" s="132">
        <f t="shared" si="3"/>
        <v>0</v>
      </c>
    </row>
    <row r="11" spans="1:28" ht="85.15" customHeight="1">
      <c r="A11" s="126">
        <f t="shared" si="4"/>
        <v>7</v>
      </c>
      <c r="B11" s="135" t="s">
        <v>772</v>
      </c>
      <c r="C11" s="136"/>
      <c r="D11" s="137" t="s">
        <v>747</v>
      </c>
      <c r="E11" s="130">
        <f t="shared" si="0"/>
        <v>0</v>
      </c>
      <c r="F11" s="131"/>
      <c r="G11" s="132"/>
      <c r="H11" s="132"/>
      <c r="I11" s="133"/>
      <c r="J11" s="134"/>
      <c r="K11" s="132"/>
      <c r="L11" s="132"/>
      <c r="M11" s="132"/>
      <c r="N11" s="133"/>
      <c r="O11" s="134"/>
      <c r="P11" s="132"/>
      <c r="Q11" s="133"/>
      <c r="R11" s="134"/>
      <c r="S11" s="132"/>
      <c r="T11" s="132"/>
      <c r="U11" s="133"/>
      <c r="V11" s="130"/>
      <c r="W11" s="130"/>
      <c r="X11" s="130"/>
      <c r="Y11" s="132" t="s">
        <v>766</v>
      </c>
      <c r="Z11" s="132">
        <f t="shared" si="1"/>
        <v>0</v>
      </c>
      <c r="AA11" s="132">
        <f t="shared" si="2"/>
        <v>0</v>
      </c>
      <c r="AB11" s="132">
        <f t="shared" si="3"/>
        <v>0</v>
      </c>
    </row>
    <row r="12" spans="1:28" ht="85.15" customHeight="1">
      <c r="A12" s="126">
        <f t="shared" si="4"/>
        <v>8</v>
      </c>
      <c r="B12" s="135" t="s">
        <v>773</v>
      </c>
      <c r="C12" s="136"/>
      <c r="D12" s="137" t="s">
        <v>747</v>
      </c>
      <c r="E12" s="130">
        <f t="shared" si="0"/>
        <v>0</v>
      </c>
      <c r="F12" s="131"/>
      <c r="G12" s="132"/>
      <c r="H12" s="132"/>
      <c r="I12" s="133"/>
      <c r="J12" s="134"/>
      <c r="K12" s="132"/>
      <c r="L12" s="132"/>
      <c r="M12" s="132"/>
      <c r="N12" s="133"/>
      <c r="O12" s="134"/>
      <c r="P12" s="132"/>
      <c r="Q12" s="133"/>
      <c r="R12" s="134"/>
      <c r="S12" s="132"/>
      <c r="T12" s="132"/>
      <c r="U12" s="133"/>
      <c r="V12" s="130"/>
      <c r="W12" s="130"/>
      <c r="X12" s="130"/>
      <c r="Y12" s="132" t="s">
        <v>766</v>
      </c>
      <c r="Z12" s="132">
        <f t="shared" si="1"/>
        <v>0</v>
      </c>
      <c r="AA12" s="132">
        <f t="shared" si="2"/>
        <v>0</v>
      </c>
      <c r="AB12" s="132">
        <f t="shared" si="3"/>
        <v>0</v>
      </c>
    </row>
    <row r="13" spans="1:28" ht="85.15" customHeight="1">
      <c r="A13" s="126">
        <f t="shared" si="4"/>
        <v>9</v>
      </c>
      <c r="B13" s="135" t="s">
        <v>774</v>
      </c>
      <c r="C13" s="136"/>
      <c r="D13" s="137" t="s">
        <v>747</v>
      </c>
      <c r="E13" s="130">
        <f t="shared" si="0"/>
        <v>0</v>
      </c>
      <c r="F13" s="131"/>
      <c r="G13" s="132"/>
      <c r="H13" s="132"/>
      <c r="I13" s="133"/>
      <c r="J13" s="134"/>
      <c r="K13" s="132"/>
      <c r="L13" s="132"/>
      <c r="M13" s="132"/>
      <c r="N13" s="133"/>
      <c r="O13" s="134"/>
      <c r="P13" s="132"/>
      <c r="Q13" s="133"/>
      <c r="R13" s="134"/>
      <c r="S13" s="132"/>
      <c r="T13" s="132"/>
      <c r="U13" s="133"/>
      <c r="V13" s="130"/>
      <c r="W13" s="130"/>
      <c r="X13" s="130"/>
      <c r="Y13" s="132" t="s">
        <v>766</v>
      </c>
      <c r="Z13" s="132">
        <f t="shared" si="1"/>
        <v>0</v>
      </c>
      <c r="AA13" s="132">
        <f t="shared" si="2"/>
        <v>0</v>
      </c>
      <c r="AB13" s="132">
        <f t="shared" si="3"/>
        <v>0</v>
      </c>
    </row>
    <row r="14" spans="1:28" ht="85.15" customHeight="1">
      <c r="A14" s="126">
        <f t="shared" si="4"/>
        <v>10</v>
      </c>
      <c r="B14" s="135" t="s">
        <v>775</v>
      </c>
      <c r="C14" s="136"/>
      <c r="D14" s="137" t="s">
        <v>747</v>
      </c>
      <c r="E14" s="130">
        <f t="shared" si="0"/>
        <v>0</v>
      </c>
      <c r="F14" s="131"/>
      <c r="G14" s="132"/>
      <c r="H14" s="132"/>
      <c r="I14" s="133"/>
      <c r="J14" s="134"/>
      <c r="K14" s="132"/>
      <c r="L14" s="132"/>
      <c r="M14" s="132"/>
      <c r="N14" s="133"/>
      <c r="O14" s="134"/>
      <c r="P14" s="132"/>
      <c r="Q14" s="133"/>
      <c r="R14" s="134"/>
      <c r="S14" s="132"/>
      <c r="T14" s="132"/>
      <c r="U14" s="133"/>
      <c r="V14" s="130"/>
      <c r="W14" s="130"/>
      <c r="X14" s="130"/>
      <c r="Y14" s="132" t="s">
        <v>766</v>
      </c>
      <c r="Z14" s="132">
        <f t="shared" si="1"/>
        <v>0</v>
      </c>
      <c r="AA14" s="132">
        <f t="shared" si="2"/>
        <v>0</v>
      </c>
      <c r="AB14" s="132">
        <f t="shared" si="3"/>
        <v>0</v>
      </c>
    </row>
    <row r="15" spans="1:28" ht="85.15" customHeight="1">
      <c r="A15" s="126">
        <f t="shared" si="4"/>
        <v>11</v>
      </c>
      <c r="B15" s="135" t="s">
        <v>776</v>
      </c>
      <c r="C15" s="136"/>
      <c r="D15" s="137" t="s">
        <v>747</v>
      </c>
      <c r="E15" s="130">
        <f t="shared" si="0"/>
        <v>0</v>
      </c>
      <c r="F15" s="131"/>
      <c r="G15" s="132"/>
      <c r="H15" s="132"/>
      <c r="I15" s="133"/>
      <c r="J15" s="134"/>
      <c r="K15" s="132"/>
      <c r="L15" s="132"/>
      <c r="M15" s="132"/>
      <c r="N15" s="133"/>
      <c r="O15" s="134"/>
      <c r="P15" s="132"/>
      <c r="Q15" s="133"/>
      <c r="R15" s="134"/>
      <c r="S15" s="132"/>
      <c r="T15" s="132"/>
      <c r="U15" s="133"/>
      <c r="V15" s="130"/>
      <c r="W15" s="130"/>
      <c r="X15" s="130"/>
      <c r="Y15" s="132" t="s">
        <v>766</v>
      </c>
      <c r="Z15" s="132">
        <f t="shared" si="1"/>
        <v>0</v>
      </c>
      <c r="AA15" s="132">
        <f t="shared" si="2"/>
        <v>0</v>
      </c>
      <c r="AB15" s="132">
        <f t="shared" si="3"/>
        <v>0</v>
      </c>
    </row>
    <row r="16" spans="1:28" ht="85.15" customHeight="1">
      <c r="A16" s="126">
        <f t="shared" si="4"/>
        <v>12</v>
      </c>
      <c r="B16" s="135" t="s">
        <v>777</v>
      </c>
      <c r="C16" s="136"/>
      <c r="D16" s="137" t="s">
        <v>747</v>
      </c>
      <c r="E16" s="130">
        <f t="shared" si="0"/>
        <v>0</v>
      </c>
      <c r="F16" s="131"/>
      <c r="G16" s="132"/>
      <c r="H16" s="132"/>
      <c r="I16" s="133"/>
      <c r="J16" s="134"/>
      <c r="K16" s="132"/>
      <c r="L16" s="132"/>
      <c r="M16" s="132"/>
      <c r="N16" s="133"/>
      <c r="O16" s="134"/>
      <c r="P16" s="132"/>
      <c r="Q16" s="133"/>
      <c r="R16" s="134"/>
      <c r="S16" s="132"/>
      <c r="T16" s="132"/>
      <c r="U16" s="133"/>
      <c r="V16" s="130"/>
      <c r="W16" s="130"/>
      <c r="X16" s="130"/>
      <c r="Y16" s="132" t="s">
        <v>766</v>
      </c>
      <c r="Z16" s="132">
        <f t="shared" si="1"/>
        <v>0</v>
      </c>
      <c r="AA16" s="132">
        <f t="shared" si="2"/>
        <v>0</v>
      </c>
      <c r="AB16" s="132">
        <f t="shared" si="3"/>
        <v>0</v>
      </c>
    </row>
    <row r="17" spans="1:28" ht="85.15" customHeight="1">
      <c r="A17" s="126">
        <f t="shared" si="4"/>
        <v>13</v>
      </c>
      <c r="B17" s="135" t="s">
        <v>778</v>
      </c>
      <c r="C17" s="136"/>
      <c r="D17" s="137" t="s">
        <v>747</v>
      </c>
      <c r="E17" s="130">
        <f t="shared" si="0"/>
        <v>0</v>
      </c>
      <c r="F17" s="131"/>
      <c r="G17" s="132"/>
      <c r="H17" s="132"/>
      <c r="I17" s="133"/>
      <c r="J17" s="134"/>
      <c r="K17" s="132"/>
      <c r="L17" s="132"/>
      <c r="M17" s="132"/>
      <c r="N17" s="133"/>
      <c r="O17" s="134"/>
      <c r="P17" s="132"/>
      <c r="Q17" s="133"/>
      <c r="R17" s="134"/>
      <c r="S17" s="132"/>
      <c r="T17" s="132"/>
      <c r="U17" s="133"/>
      <c r="V17" s="130"/>
      <c r="W17" s="130"/>
      <c r="X17" s="130"/>
      <c r="Y17" s="132" t="s">
        <v>766</v>
      </c>
      <c r="Z17" s="132">
        <f t="shared" si="1"/>
        <v>0</v>
      </c>
      <c r="AA17" s="132">
        <f t="shared" si="2"/>
        <v>0</v>
      </c>
      <c r="AB17" s="132">
        <f t="shared" si="3"/>
        <v>0</v>
      </c>
    </row>
    <row r="18" spans="1:28" ht="85.15" customHeight="1">
      <c r="A18" s="126">
        <f t="shared" si="4"/>
        <v>14</v>
      </c>
      <c r="B18" s="135" t="s">
        <v>779</v>
      </c>
      <c r="C18" s="136"/>
      <c r="D18" s="137" t="s">
        <v>747</v>
      </c>
      <c r="E18" s="130">
        <f t="shared" si="0"/>
        <v>0</v>
      </c>
      <c r="F18" s="131"/>
      <c r="G18" s="132"/>
      <c r="H18" s="132"/>
      <c r="I18" s="133"/>
      <c r="J18" s="134"/>
      <c r="K18" s="132"/>
      <c r="L18" s="132"/>
      <c r="M18" s="132"/>
      <c r="N18" s="133"/>
      <c r="O18" s="134"/>
      <c r="P18" s="132"/>
      <c r="Q18" s="133"/>
      <c r="R18" s="134"/>
      <c r="S18" s="132"/>
      <c r="T18" s="132"/>
      <c r="U18" s="133"/>
      <c r="V18" s="130"/>
      <c r="W18" s="130"/>
      <c r="X18" s="130"/>
      <c r="Y18" s="132" t="s">
        <v>766</v>
      </c>
      <c r="Z18" s="132">
        <f t="shared" si="1"/>
        <v>0</v>
      </c>
      <c r="AA18" s="132">
        <f t="shared" si="2"/>
        <v>0</v>
      </c>
      <c r="AB18" s="132">
        <f t="shared" si="3"/>
        <v>0</v>
      </c>
    </row>
    <row r="19" spans="1:28" ht="85.15" customHeight="1">
      <c r="A19" s="126">
        <f t="shared" si="4"/>
        <v>15</v>
      </c>
      <c r="B19" s="135" t="s">
        <v>780</v>
      </c>
      <c r="C19" s="136"/>
      <c r="D19" s="137" t="s">
        <v>747</v>
      </c>
      <c r="E19" s="130">
        <f t="shared" si="0"/>
        <v>0</v>
      </c>
      <c r="F19" s="131"/>
      <c r="G19" s="132"/>
      <c r="H19" s="132"/>
      <c r="I19" s="133"/>
      <c r="J19" s="134"/>
      <c r="K19" s="132"/>
      <c r="L19" s="132"/>
      <c r="M19" s="132"/>
      <c r="N19" s="133"/>
      <c r="O19" s="134"/>
      <c r="P19" s="132"/>
      <c r="Q19" s="133"/>
      <c r="R19" s="134"/>
      <c r="S19" s="132"/>
      <c r="T19" s="132"/>
      <c r="U19" s="133"/>
      <c r="V19" s="130"/>
      <c r="W19" s="130"/>
      <c r="X19" s="130"/>
      <c r="Y19" s="132" t="s">
        <v>766</v>
      </c>
      <c r="Z19" s="132">
        <f t="shared" si="1"/>
        <v>0</v>
      </c>
      <c r="AA19" s="132">
        <f t="shared" si="2"/>
        <v>0</v>
      </c>
      <c r="AB19" s="132">
        <f t="shared" si="3"/>
        <v>0</v>
      </c>
    </row>
    <row r="20" spans="1:28" ht="85.15" customHeight="1">
      <c r="A20" s="126">
        <f t="shared" si="4"/>
        <v>16</v>
      </c>
      <c r="B20" s="135" t="s">
        <v>781</v>
      </c>
      <c r="C20" s="136"/>
      <c r="D20" s="137" t="s">
        <v>747</v>
      </c>
      <c r="E20" s="130">
        <f t="shared" si="0"/>
        <v>0</v>
      </c>
      <c r="F20" s="131"/>
      <c r="G20" s="132"/>
      <c r="H20" s="132"/>
      <c r="I20" s="133"/>
      <c r="J20" s="134"/>
      <c r="K20" s="132"/>
      <c r="L20" s="132"/>
      <c r="M20" s="132"/>
      <c r="N20" s="133"/>
      <c r="O20" s="134"/>
      <c r="P20" s="132"/>
      <c r="Q20" s="133"/>
      <c r="R20" s="134"/>
      <c r="S20" s="132"/>
      <c r="T20" s="132"/>
      <c r="U20" s="133"/>
      <c r="V20" s="130"/>
      <c r="W20" s="130"/>
      <c r="X20" s="130"/>
      <c r="Y20" s="132" t="s">
        <v>766</v>
      </c>
      <c r="Z20" s="132">
        <f t="shared" si="1"/>
        <v>0</v>
      </c>
      <c r="AA20" s="132">
        <f t="shared" si="2"/>
        <v>0</v>
      </c>
      <c r="AB20" s="132">
        <f t="shared" si="3"/>
        <v>0</v>
      </c>
    </row>
    <row r="21" spans="1:28" ht="85.15" customHeight="1">
      <c r="A21" s="126">
        <f t="shared" si="4"/>
        <v>17</v>
      </c>
      <c r="B21" s="135" t="s">
        <v>782</v>
      </c>
      <c r="C21" s="136"/>
      <c r="D21" s="137" t="s">
        <v>747</v>
      </c>
      <c r="E21" s="130">
        <f t="shared" si="0"/>
        <v>0</v>
      </c>
      <c r="F21" s="131"/>
      <c r="G21" s="132"/>
      <c r="H21" s="132"/>
      <c r="I21" s="133"/>
      <c r="J21" s="134"/>
      <c r="K21" s="132"/>
      <c r="L21" s="132"/>
      <c r="M21" s="132"/>
      <c r="N21" s="133"/>
      <c r="O21" s="134"/>
      <c r="P21" s="132"/>
      <c r="Q21" s="133"/>
      <c r="R21" s="134"/>
      <c r="S21" s="132"/>
      <c r="T21" s="132"/>
      <c r="U21" s="133"/>
      <c r="V21" s="130"/>
      <c r="W21" s="130"/>
      <c r="X21" s="130"/>
      <c r="Y21" s="132" t="s">
        <v>766</v>
      </c>
      <c r="Z21" s="132">
        <f t="shared" si="1"/>
        <v>0</v>
      </c>
      <c r="AA21" s="132">
        <f t="shared" si="2"/>
        <v>0</v>
      </c>
      <c r="AB21" s="132">
        <f t="shared" si="3"/>
        <v>0</v>
      </c>
    </row>
    <row r="22" spans="1:28" ht="85.15" customHeight="1">
      <c r="A22" s="126">
        <f t="shared" si="4"/>
        <v>18</v>
      </c>
      <c r="B22" s="135" t="s">
        <v>783</v>
      </c>
      <c r="C22" s="136"/>
      <c r="D22" s="137" t="s">
        <v>747</v>
      </c>
      <c r="E22" s="130">
        <f t="shared" si="0"/>
        <v>0</v>
      </c>
      <c r="F22" s="131"/>
      <c r="G22" s="132"/>
      <c r="H22" s="132"/>
      <c r="I22" s="133"/>
      <c r="J22" s="134"/>
      <c r="K22" s="132"/>
      <c r="L22" s="132"/>
      <c r="M22" s="132"/>
      <c r="N22" s="133"/>
      <c r="O22" s="134"/>
      <c r="P22" s="132"/>
      <c r="Q22" s="133"/>
      <c r="R22" s="134"/>
      <c r="S22" s="132"/>
      <c r="T22" s="132"/>
      <c r="U22" s="133"/>
      <c r="V22" s="130"/>
      <c r="W22" s="130"/>
      <c r="X22" s="130"/>
      <c r="Y22" s="132" t="s">
        <v>766</v>
      </c>
      <c r="Z22" s="132">
        <f t="shared" si="1"/>
        <v>0</v>
      </c>
      <c r="AA22" s="132">
        <f t="shared" si="2"/>
        <v>0</v>
      </c>
      <c r="AB22" s="132">
        <f t="shared" si="3"/>
        <v>0</v>
      </c>
    </row>
    <row r="23" spans="1:28" ht="85.15" customHeight="1">
      <c r="A23" s="126">
        <f t="shared" si="4"/>
        <v>19</v>
      </c>
      <c r="B23" s="135" t="s">
        <v>784</v>
      </c>
      <c r="C23" s="136"/>
      <c r="D23" s="137" t="s">
        <v>747</v>
      </c>
      <c r="E23" s="130">
        <f t="shared" si="0"/>
        <v>0</v>
      </c>
      <c r="F23" s="131"/>
      <c r="G23" s="132"/>
      <c r="H23" s="132"/>
      <c r="I23" s="133"/>
      <c r="J23" s="134"/>
      <c r="K23" s="132"/>
      <c r="L23" s="132"/>
      <c r="M23" s="132"/>
      <c r="N23" s="133"/>
      <c r="O23" s="134"/>
      <c r="P23" s="132"/>
      <c r="Q23" s="133"/>
      <c r="R23" s="134"/>
      <c r="S23" s="132"/>
      <c r="T23" s="132"/>
      <c r="U23" s="133"/>
      <c r="V23" s="130"/>
      <c r="W23" s="130"/>
      <c r="X23" s="130"/>
      <c r="Y23" s="132" t="s">
        <v>766</v>
      </c>
      <c r="Z23" s="132">
        <f t="shared" si="1"/>
        <v>0</v>
      </c>
      <c r="AA23" s="132">
        <f t="shared" si="2"/>
        <v>0</v>
      </c>
      <c r="AB23" s="132">
        <f t="shared" si="3"/>
        <v>0</v>
      </c>
    </row>
    <row r="24" spans="1:28" ht="85.15" customHeight="1">
      <c r="A24" s="126">
        <f t="shared" si="4"/>
        <v>20</v>
      </c>
      <c r="B24" s="135" t="s">
        <v>785</v>
      </c>
      <c r="C24" s="136"/>
      <c r="D24" s="137" t="s">
        <v>747</v>
      </c>
      <c r="E24" s="130">
        <f t="shared" si="0"/>
        <v>0</v>
      </c>
      <c r="F24" s="131"/>
      <c r="G24" s="132"/>
      <c r="H24" s="132"/>
      <c r="I24" s="133"/>
      <c r="J24" s="134"/>
      <c r="K24" s="132"/>
      <c r="L24" s="132"/>
      <c r="M24" s="132"/>
      <c r="N24" s="133"/>
      <c r="O24" s="134"/>
      <c r="P24" s="132"/>
      <c r="Q24" s="133"/>
      <c r="R24" s="134"/>
      <c r="S24" s="132"/>
      <c r="T24" s="132"/>
      <c r="U24" s="133"/>
      <c r="V24" s="130"/>
      <c r="W24" s="130"/>
      <c r="X24" s="130"/>
      <c r="Y24" s="132" t="s">
        <v>766</v>
      </c>
      <c r="Z24" s="132">
        <f t="shared" si="1"/>
        <v>0</v>
      </c>
      <c r="AA24" s="132">
        <f t="shared" si="2"/>
        <v>0</v>
      </c>
      <c r="AB24" s="132">
        <f t="shared" si="3"/>
        <v>0</v>
      </c>
    </row>
    <row r="25" spans="1:28" ht="85.15" customHeight="1">
      <c r="A25" s="126">
        <f t="shared" si="4"/>
        <v>21</v>
      </c>
      <c r="B25" s="135" t="s">
        <v>786</v>
      </c>
      <c r="C25" s="136"/>
      <c r="D25" s="137" t="s">
        <v>747</v>
      </c>
      <c r="E25" s="130">
        <f t="shared" si="0"/>
        <v>0</v>
      </c>
      <c r="F25" s="131"/>
      <c r="G25" s="132"/>
      <c r="H25" s="132"/>
      <c r="I25" s="133"/>
      <c r="J25" s="134"/>
      <c r="K25" s="132"/>
      <c r="L25" s="132"/>
      <c r="M25" s="132"/>
      <c r="N25" s="133"/>
      <c r="O25" s="134"/>
      <c r="P25" s="132"/>
      <c r="Q25" s="133"/>
      <c r="R25" s="134"/>
      <c r="S25" s="132"/>
      <c r="T25" s="132"/>
      <c r="U25" s="133"/>
      <c r="V25" s="130"/>
      <c r="W25" s="130"/>
      <c r="X25" s="130"/>
      <c r="Y25" s="132" t="s">
        <v>766</v>
      </c>
      <c r="Z25" s="132">
        <f t="shared" si="1"/>
        <v>0</v>
      </c>
      <c r="AA25" s="132">
        <f t="shared" si="2"/>
        <v>0</v>
      </c>
      <c r="AB25" s="132">
        <f t="shared" si="3"/>
        <v>0</v>
      </c>
    </row>
    <row r="26" spans="1:28" ht="85.15" customHeight="1">
      <c r="A26" s="126">
        <f t="shared" si="4"/>
        <v>22</v>
      </c>
      <c r="B26" s="135" t="s">
        <v>787</v>
      </c>
      <c r="C26" s="136"/>
      <c r="D26" s="137" t="s">
        <v>747</v>
      </c>
      <c r="E26" s="130">
        <f t="shared" si="0"/>
        <v>0</v>
      </c>
      <c r="F26" s="131"/>
      <c r="G26" s="132"/>
      <c r="H26" s="132"/>
      <c r="I26" s="133"/>
      <c r="J26" s="134"/>
      <c r="K26" s="132"/>
      <c r="L26" s="132"/>
      <c r="M26" s="132"/>
      <c r="N26" s="133"/>
      <c r="O26" s="134"/>
      <c r="P26" s="132"/>
      <c r="Q26" s="133"/>
      <c r="R26" s="134"/>
      <c r="S26" s="132"/>
      <c r="T26" s="132"/>
      <c r="U26" s="133"/>
      <c r="V26" s="130"/>
      <c r="W26" s="130"/>
      <c r="X26" s="130"/>
      <c r="Y26" s="132" t="s">
        <v>766</v>
      </c>
      <c r="Z26" s="132">
        <f t="shared" si="1"/>
        <v>0</v>
      </c>
      <c r="AA26" s="132">
        <f t="shared" si="2"/>
        <v>0</v>
      </c>
      <c r="AB26" s="132">
        <f t="shared" si="3"/>
        <v>0</v>
      </c>
    </row>
    <row r="27" spans="1:28" ht="85.15" customHeight="1">
      <c r="A27" s="126">
        <f t="shared" si="4"/>
        <v>23</v>
      </c>
      <c r="B27" s="135" t="s">
        <v>788</v>
      </c>
      <c r="C27" s="136"/>
      <c r="D27" s="137" t="s">
        <v>747</v>
      </c>
      <c r="E27" s="130">
        <f t="shared" si="0"/>
        <v>0</v>
      </c>
      <c r="F27" s="131"/>
      <c r="G27" s="132"/>
      <c r="H27" s="132"/>
      <c r="I27" s="133"/>
      <c r="J27" s="134"/>
      <c r="K27" s="132"/>
      <c r="L27" s="132"/>
      <c r="M27" s="132"/>
      <c r="N27" s="133"/>
      <c r="O27" s="134"/>
      <c r="P27" s="132"/>
      <c r="Q27" s="133"/>
      <c r="R27" s="134"/>
      <c r="S27" s="132"/>
      <c r="T27" s="132"/>
      <c r="U27" s="133"/>
      <c r="V27" s="130"/>
      <c r="W27" s="130"/>
      <c r="X27" s="130"/>
      <c r="Y27" s="132" t="s">
        <v>766</v>
      </c>
      <c r="Z27" s="132">
        <f t="shared" si="1"/>
        <v>0</v>
      </c>
      <c r="AA27" s="132">
        <f t="shared" si="2"/>
        <v>0</v>
      </c>
      <c r="AB27" s="132">
        <f t="shared" si="3"/>
        <v>0</v>
      </c>
    </row>
    <row r="28" spans="1:28" ht="85.15" customHeight="1">
      <c r="A28" s="126">
        <f t="shared" si="4"/>
        <v>24</v>
      </c>
      <c r="B28" s="135" t="s">
        <v>789</v>
      </c>
      <c r="C28" s="136"/>
      <c r="D28" s="137" t="s">
        <v>747</v>
      </c>
      <c r="E28" s="130">
        <f t="shared" si="0"/>
        <v>0</v>
      </c>
      <c r="F28" s="131"/>
      <c r="G28" s="132"/>
      <c r="H28" s="132"/>
      <c r="I28" s="133"/>
      <c r="J28" s="134"/>
      <c r="K28" s="132"/>
      <c r="L28" s="132"/>
      <c r="M28" s="132"/>
      <c r="N28" s="133"/>
      <c r="O28" s="134"/>
      <c r="P28" s="132"/>
      <c r="Q28" s="133"/>
      <c r="R28" s="134"/>
      <c r="S28" s="132"/>
      <c r="T28" s="132"/>
      <c r="U28" s="133"/>
      <c r="V28" s="130"/>
      <c r="W28" s="130"/>
      <c r="X28" s="130"/>
      <c r="Y28" s="132" t="s">
        <v>766</v>
      </c>
      <c r="Z28" s="132">
        <f t="shared" si="1"/>
        <v>0</v>
      </c>
      <c r="AA28" s="132">
        <f t="shared" si="2"/>
        <v>0</v>
      </c>
      <c r="AB28" s="132">
        <f t="shared" si="3"/>
        <v>0</v>
      </c>
    </row>
    <row r="29" spans="1:28" ht="85.15" customHeight="1" thickBot="1">
      <c r="A29" s="126">
        <f t="shared" si="4"/>
        <v>25</v>
      </c>
      <c r="B29" s="135" t="s">
        <v>790</v>
      </c>
      <c r="C29" s="138"/>
      <c r="D29" s="137" t="s">
        <v>747</v>
      </c>
      <c r="E29" s="139">
        <f t="shared" si="0"/>
        <v>0</v>
      </c>
      <c r="F29" s="140"/>
      <c r="G29" s="141"/>
      <c r="H29" s="141"/>
      <c r="I29" s="142"/>
      <c r="J29" s="143"/>
      <c r="K29" s="141"/>
      <c r="L29" s="141"/>
      <c r="M29" s="141"/>
      <c r="N29" s="142"/>
      <c r="O29" s="143"/>
      <c r="P29" s="141"/>
      <c r="Q29" s="142"/>
      <c r="R29" s="143"/>
      <c r="S29" s="141"/>
      <c r="T29" s="141"/>
      <c r="U29" s="142"/>
      <c r="V29" s="144"/>
      <c r="W29" s="144"/>
      <c r="X29" s="144"/>
      <c r="Y29" s="132" t="s">
        <v>766</v>
      </c>
      <c r="Z29" s="132">
        <f t="shared" si="1"/>
        <v>0</v>
      </c>
      <c r="AA29" s="132">
        <f t="shared" si="2"/>
        <v>0</v>
      </c>
      <c r="AB29" s="132">
        <f t="shared" si="3"/>
        <v>0</v>
      </c>
    </row>
    <row r="30" spans="1:28" ht="21.6" customHeight="1" thickBot="1">
      <c r="A30" s="428" t="s">
        <v>791</v>
      </c>
      <c r="B30" s="429"/>
      <c r="C30" s="429"/>
      <c r="D30" s="429"/>
      <c r="E30" s="430"/>
      <c r="F30" s="145"/>
      <c r="G30" s="146"/>
      <c r="H30" s="146"/>
      <c r="I30" s="146"/>
      <c r="J30" s="146"/>
      <c r="K30" s="146"/>
      <c r="L30" s="146"/>
      <c r="M30" s="146"/>
      <c r="N30" s="146"/>
      <c r="O30" s="146"/>
      <c r="P30" s="146"/>
      <c r="Q30" s="146"/>
      <c r="R30" s="146"/>
      <c r="S30" s="146"/>
      <c r="T30" s="146"/>
      <c r="U30" s="146"/>
      <c r="V30" s="146"/>
      <c r="W30" s="146"/>
      <c r="X30" s="147"/>
      <c r="Y30" s="146"/>
      <c r="Z30" s="146"/>
      <c r="AA30" s="146"/>
      <c r="AB30" s="146"/>
    </row>
    <row r="31" spans="1:28" ht="77.25" customHeight="1" thickBot="1">
      <c r="A31" s="118">
        <f>+A29+1</f>
        <v>26</v>
      </c>
      <c r="B31" s="135" t="s">
        <v>792</v>
      </c>
      <c r="C31" s="120"/>
      <c r="D31" s="148" t="s">
        <v>747</v>
      </c>
      <c r="E31" s="130">
        <f t="shared" si="0"/>
        <v>0</v>
      </c>
      <c r="F31" s="125"/>
      <c r="G31" s="123"/>
      <c r="H31" s="123"/>
      <c r="I31" s="124"/>
      <c r="J31" s="125"/>
      <c r="K31" s="123"/>
      <c r="L31" s="123"/>
      <c r="M31" s="123"/>
      <c r="N31" s="124"/>
      <c r="O31" s="125"/>
      <c r="P31" s="123"/>
      <c r="Q31" s="124"/>
      <c r="R31" s="125"/>
      <c r="S31" s="123"/>
      <c r="T31" s="123"/>
      <c r="U31" s="124"/>
      <c r="V31" s="126"/>
      <c r="W31" s="126"/>
      <c r="X31" s="126"/>
      <c r="Y31" s="132" t="s">
        <v>793</v>
      </c>
      <c r="Z31" s="132">
        <f>IF(E31&gt;0,IF(Y31="m",E31,),)</f>
        <v>0</v>
      </c>
      <c r="AA31" s="132">
        <f>IF(E31&gt;0,IF(Y31="i",E31,),)</f>
        <v>0</v>
      </c>
      <c r="AB31" s="132">
        <f>IF(E31&gt;0,IF(Y31="c",E31,),)</f>
        <v>0</v>
      </c>
    </row>
    <row r="32" spans="1:28" ht="85.15" customHeight="1" thickBot="1">
      <c r="A32" s="118">
        <f>+A31+1</f>
        <v>27</v>
      </c>
      <c r="B32" s="135" t="s">
        <v>794</v>
      </c>
      <c r="C32" s="136"/>
      <c r="D32" s="148" t="s">
        <v>747</v>
      </c>
      <c r="E32" s="130">
        <f t="shared" si="0"/>
        <v>0</v>
      </c>
      <c r="F32" s="134"/>
      <c r="G32" s="132"/>
      <c r="H32" s="132"/>
      <c r="I32" s="133"/>
      <c r="J32" s="134"/>
      <c r="K32" s="132"/>
      <c r="L32" s="132"/>
      <c r="M32" s="132"/>
      <c r="N32" s="133"/>
      <c r="O32" s="134"/>
      <c r="P32" s="132"/>
      <c r="Q32" s="133"/>
      <c r="R32" s="134"/>
      <c r="S32" s="132"/>
      <c r="T32" s="132"/>
      <c r="U32" s="133"/>
      <c r="V32" s="130"/>
      <c r="W32" s="130"/>
      <c r="X32" s="130"/>
      <c r="Y32" s="132" t="s">
        <v>793</v>
      </c>
      <c r="Z32" s="132">
        <f>IF(E32&gt;0,IF(Y32="m",E32,),)</f>
        <v>0</v>
      </c>
      <c r="AA32" s="132">
        <f>IF(E32&gt;0,IF(Y32="i",E32,),)</f>
        <v>0</v>
      </c>
      <c r="AB32" s="132">
        <f>IF(E32&gt;0,IF(Y32="c",E32,),)</f>
        <v>0</v>
      </c>
    </row>
    <row r="33" spans="1:28" ht="85.15" customHeight="1" thickBot="1">
      <c r="A33" s="118">
        <f>+A32+1</f>
        <v>28</v>
      </c>
      <c r="B33" s="135" t="s">
        <v>795</v>
      </c>
      <c r="C33" s="136"/>
      <c r="D33" s="148" t="s">
        <v>747</v>
      </c>
      <c r="E33" s="130">
        <f t="shared" si="0"/>
        <v>0</v>
      </c>
      <c r="F33" s="134"/>
      <c r="G33" s="132"/>
      <c r="H33" s="132"/>
      <c r="I33" s="133"/>
      <c r="J33" s="134"/>
      <c r="K33" s="132"/>
      <c r="L33" s="132"/>
      <c r="M33" s="132"/>
      <c r="N33" s="133"/>
      <c r="O33" s="134"/>
      <c r="P33" s="132"/>
      <c r="Q33" s="133"/>
      <c r="R33" s="134"/>
      <c r="S33" s="132"/>
      <c r="T33" s="132"/>
      <c r="U33" s="133"/>
      <c r="V33" s="130"/>
      <c r="W33" s="130"/>
      <c r="X33" s="130"/>
      <c r="Y33" s="132" t="s">
        <v>766</v>
      </c>
      <c r="Z33" s="132">
        <f>IF(E33&gt;0,IF(Y33="m",E33,),)</f>
        <v>0</v>
      </c>
      <c r="AA33" s="132">
        <f>IF(E33&gt;0,IF(Y33="i",E33,),)</f>
        <v>0</v>
      </c>
      <c r="AB33" s="132">
        <f>IF(E33&gt;0,IF(Y33="c",E33,),)</f>
        <v>0</v>
      </c>
    </row>
    <row r="34" spans="1:28" ht="85.15" customHeight="1" thickBot="1">
      <c r="A34" s="118">
        <f>+A33+1</f>
        <v>29</v>
      </c>
      <c r="B34" s="135" t="s">
        <v>796</v>
      </c>
      <c r="C34" s="136"/>
      <c r="D34" s="148" t="s">
        <v>747</v>
      </c>
      <c r="E34" s="130">
        <f t="shared" si="0"/>
        <v>0</v>
      </c>
      <c r="F34" s="134"/>
      <c r="G34" s="132"/>
      <c r="H34" s="132"/>
      <c r="I34" s="133"/>
      <c r="J34" s="134"/>
      <c r="K34" s="132"/>
      <c r="L34" s="132"/>
      <c r="M34" s="132"/>
      <c r="N34" s="133"/>
      <c r="O34" s="134"/>
      <c r="P34" s="132"/>
      <c r="Q34" s="133"/>
      <c r="R34" s="134"/>
      <c r="S34" s="132"/>
      <c r="T34" s="132"/>
      <c r="U34" s="133"/>
      <c r="V34" s="130"/>
      <c r="W34" s="130"/>
      <c r="X34" s="130"/>
      <c r="Y34" s="132" t="s">
        <v>793</v>
      </c>
      <c r="Z34" s="132">
        <f>IF(E34&gt;0,IF(Y34="m",E34,),)</f>
        <v>0</v>
      </c>
      <c r="AA34" s="132">
        <f>IF(E34&gt;0,IF(Y34="i",E34,),)</f>
        <v>0</v>
      </c>
      <c r="AB34" s="132">
        <f>IF(E34&gt;0,IF(Y34="c",E34,),)</f>
        <v>0</v>
      </c>
    </row>
    <row r="35" spans="1:28" ht="85.15" customHeight="1" thickBot="1">
      <c r="A35" s="118">
        <f>+A34+1</f>
        <v>30</v>
      </c>
      <c r="B35" s="135" t="s">
        <v>797</v>
      </c>
      <c r="C35" s="138"/>
      <c r="D35" s="148" t="s">
        <v>747</v>
      </c>
      <c r="E35" s="130">
        <f t="shared" si="0"/>
        <v>0</v>
      </c>
      <c r="F35" s="143"/>
      <c r="G35" s="141"/>
      <c r="H35" s="141"/>
      <c r="I35" s="142"/>
      <c r="J35" s="143"/>
      <c r="K35" s="141"/>
      <c r="L35" s="141"/>
      <c r="M35" s="141"/>
      <c r="N35" s="142"/>
      <c r="O35" s="143"/>
      <c r="P35" s="141"/>
      <c r="Q35" s="142"/>
      <c r="R35" s="143"/>
      <c r="S35" s="141"/>
      <c r="T35" s="141"/>
      <c r="U35" s="142"/>
      <c r="V35" s="144"/>
      <c r="W35" s="144"/>
      <c r="X35" s="144"/>
      <c r="Y35" s="132" t="s">
        <v>793</v>
      </c>
      <c r="Z35" s="132">
        <f>IF(E35&gt;0,IF(Y35="m",E35,),)</f>
        <v>0</v>
      </c>
      <c r="AA35" s="132">
        <f>IF(E35&gt;0,IF(Y35="i",E35,),)</f>
        <v>0</v>
      </c>
      <c r="AB35" s="132">
        <f>IF(E35&gt;0,IF(Y35="c",E35,),)</f>
        <v>0</v>
      </c>
    </row>
    <row r="36" spans="1:28" ht="85.15" customHeight="1" thickBot="1">
      <c r="A36" s="428" t="s">
        <v>798</v>
      </c>
      <c r="B36" s="429"/>
      <c r="C36" s="429"/>
      <c r="D36" s="429"/>
      <c r="E36" s="430"/>
      <c r="F36" s="145"/>
      <c r="G36" s="146"/>
      <c r="H36" s="146"/>
      <c r="I36" s="146"/>
      <c r="J36" s="146"/>
      <c r="K36" s="146"/>
      <c r="L36" s="146"/>
      <c r="M36" s="146"/>
      <c r="N36" s="146"/>
      <c r="O36" s="146"/>
      <c r="P36" s="146"/>
      <c r="Q36" s="146"/>
      <c r="R36" s="146"/>
      <c r="S36" s="146"/>
      <c r="T36" s="146"/>
      <c r="U36" s="146"/>
      <c r="V36" s="146"/>
      <c r="W36" s="146"/>
      <c r="X36" s="147"/>
      <c r="Y36" s="146"/>
      <c r="Z36" s="146"/>
      <c r="AA36" s="146"/>
      <c r="AB36" s="146"/>
    </row>
    <row r="37" spans="1:28" ht="81.75" customHeight="1" thickBot="1">
      <c r="A37" s="118">
        <f>+A35+1</f>
        <v>31</v>
      </c>
      <c r="B37" s="135" t="s">
        <v>799</v>
      </c>
      <c r="C37" s="120"/>
      <c r="D37" s="148" t="s">
        <v>747</v>
      </c>
      <c r="E37" s="130">
        <f t="shared" si="0"/>
        <v>0</v>
      </c>
      <c r="F37" s="125"/>
      <c r="G37" s="123"/>
      <c r="H37" s="123"/>
      <c r="I37" s="124"/>
      <c r="J37" s="125"/>
      <c r="K37" s="123"/>
      <c r="L37" s="123"/>
      <c r="M37" s="123"/>
      <c r="N37" s="124"/>
      <c r="O37" s="125"/>
      <c r="P37" s="123"/>
      <c r="Q37" s="124"/>
      <c r="R37" s="125"/>
      <c r="S37" s="123"/>
      <c r="T37" s="123"/>
      <c r="U37" s="124"/>
      <c r="V37" s="126"/>
      <c r="W37" s="126"/>
      <c r="X37" s="126"/>
      <c r="Y37" s="132" t="s">
        <v>793</v>
      </c>
      <c r="Z37" s="132">
        <f t="shared" ref="Z37:Z44" si="5">IF(E37&gt;0,IF(Y37="m",E37,),)</f>
        <v>0</v>
      </c>
      <c r="AA37" s="132">
        <f t="shared" ref="AA37:AA44" si="6">IF(E37&gt;0,IF(Y37="i",E37,),)</f>
        <v>0</v>
      </c>
      <c r="AB37" s="132">
        <f t="shared" ref="AB37:AB44" si="7">IF(E37&gt;0,IF(Y37="c",E37,),)</f>
        <v>0</v>
      </c>
    </row>
    <row r="38" spans="1:28" ht="85.15" customHeight="1" thickBot="1">
      <c r="A38" s="118">
        <f>+A37+1</f>
        <v>32</v>
      </c>
      <c r="B38" s="135" t="s">
        <v>800</v>
      </c>
      <c r="C38" s="136"/>
      <c r="D38" s="148" t="s">
        <v>747</v>
      </c>
      <c r="E38" s="130">
        <f t="shared" si="0"/>
        <v>0</v>
      </c>
      <c r="F38" s="134"/>
      <c r="G38" s="132"/>
      <c r="H38" s="132"/>
      <c r="I38" s="133"/>
      <c r="J38" s="134"/>
      <c r="K38" s="132"/>
      <c r="L38" s="132"/>
      <c r="M38" s="132"/>
      <c r="N38" s="133"/>
      <c r="O38" s="134"/>
      <c r="P38" s="132"/>
      <c r="Q38" s="133"/>
      <c r="R38" s="134"/>
      <c r="S38" s="132"/>
      <c r="T38" s="132"/>
      <c r="U38" s="133"/>
      <c r="V38" s="130"/>
      <c r="W38" s="130"/>
      <c r="X38" s="130"/>
      <c r="Y38" s="132" t="s">
        <v>793</v>
      </c>
      <c r="Z38" s="132">
        <f t="shared" si="5"/>
        <v>0</v>
      </c>
      <c r="AA38" s="132">
        <f t="shared" si="6"/>
        <v>0</v>
      </c>
      <c r="AB38" s="132">
        <f t="shared" si="7"/>
        <v>0</v>
      </c>
    </row>
    <row r="39" spans="1:28" ht="85.15" customHeight="1" thickBot="1">
      <c r="A39" s="118">
        <f t="shared" ref="A39:A44" si="8">+A38+1</f>
        <v>33</v>
      </c>
      <c r="B39" s="135" t="s">
        <v>801</v>
      </c>
      <c r="C39" s="136"/>
      <c r="D39" s="148" t="s">
        <v>747</v>
      </c>
      <c r="E39" s="130">
        <f t="shared" si="0"/>
        <v>0</v>
      </c>
      <c r="F39" s="134"/>
      <c r="G39" s="132"/>
      <c r="H39" s="132"/>
      <c r="I39" s="133"/>
      <c r="J39" s="134"/>
      <c r="K39" s="132"/>
      <c r="L39" s="132"/>
      <c r="M39" s="132"/>
      <c r="N39" s="133"/>
      <c r="O39" s="134"/>
      <c r="P39" s="132"/>
      <c r="Q39" s="133"/>
      <c r="R39" s="134"/>
      <c r="S39" s="132"/>
      <c r="T39" s="132"/>
      <c r="U39" s="133"/>
      <c r="V39" s="130"/>
      <c r="W39" s="130"/>
      <c r="X39" s="130"/>
      <c r="Y39" s="132" t="s">
        <v>793</v>
      </c>
      <c r="Z39" s="132">
        <f t="shared" si="5"/>
        <v>0</v>
      </c>
      <c r="AA39" s="132">
        <f t="shared" si="6"/>
        <v>0</v>
      </c>
      <c r="AB39" s="132">
        <f t="shared" si="7"/>
        <v>0</v>
      </c>
    </row>
    <row r="40" spans="1:28" ht="85.15" customHeight="1" thickBot="1">
      <c r="A40" s="118">
        <f t="shared" si="8"/>
        <v>34</v>
      </c>
      <c r="B40" s="135" t="s">
        <v>802</v>
      </c>
      <c r="C40" s="136"/>
      <c r="D40" s="148" t="s">
        <v>747</v>
      </c>
      <c r="E40" s="130">
        <f t="shared" si="0"/>
        <v>0</v>
      </c>
      <c r="F40" s="134"/>
      <c r="G40" s="132"/>
      <c r="H40" s="132"/>
      <c r="I40" s="133"/>
      <c r="J40" s="134"/>
      <c r="K40" s="132"/>
      <c r="L40" s="132"/>
      <c r="M40" s="132"/>
      <c r="N40" s="133"/>
      <c r="O40" s="134"/>
      <c r="P40" s="132"/>
      <c r="Q40" s="133"/>
      <c r="R40" s="134"/>
      <c r="S40" s="132"/>
      <c r="T40" s="132"/>
      <c r="U40" s="133"/>
      <c r="V40" s="130"/>
      <c r="W40" s="130"/>
      <c r="X40" s="130"/>
      <c r="Y40" s="132" t="s">
        <v>793</v>
      </c>
      <c r="Z40" s="132">
        <f t="shared" si="5"/>
        <v>0</v>
      </c>
      <c r="AA40" s="132">
        <f t="shared" si="6"/>
        <v>0</v>
      </c>
      <c r="AB40" s="132">
        <f t="shared" si="7"/>
        <v>0</v>
      </c>
    </row>
    <row r="41" spans="1:28" ht="85.15" customHeight="1" thickBot="1">
      <c r="A41" s="118">
        <f t="shared" si="8"/>
        <v>35</v>
      </c>
      <c r="B41" s="135" t="s">
        <v>803</v>
      </c>
      <c r="C41" s="136"/>
      <c r="D41" s="148" t="s">
        <v>747</v>
      </c>
      <c r="E41" s="130">
        <f t="shared" si="0"/>
        <v>0</v>
      </c>
      <c r="F41" s="134"/>
      <c r="G41" s="132"/>
      <c r="H41" s="132"/>
      <c r="I41" s="133"/>
      <c r="J41" s="134"/>
      <c r="K41" s="132"/>
      <c r="L41" s="132"/>
      <c r="M41" s="132"/>
      <c r="N41" s="133"/>
      <c r="O41" s="134"/>
      <c r="P41" s="132"/>
      <c r="Q41" s="133"/>
      <c r="R41" s="134"/>
      <c r="S41" s="132"/>
      <c r="T41" s="132"/>
      <c r="U41" s="133"/>
      <c r="V41" s="130"/>
      <c r="W41" s="130"/>
      <c r="X41" s="130"/>
      <c r="Y41" s="132" t="s">
        <v>793</v>
      </c>
      <c r="Z41" s="132">
        <f t="shared" si="5"/>
        <v>0</v>
      </c>
      <c r="AA41" s="132">
        <f t="shared" si="6"/>
        <v>0</v>
      </c>
      <c r="AB41" s="132">
        <f t="shared" si="7"/>
        <v>0</v>
      </c>
    </row>
    <row r="42" spans="1:28" ht="85.15" customHeight="1" thickBot="1">
      <c r="A42" s="118">
        <f t="shared" si="8"/>
        <v>36</v>
      </c>
      <c r="B42" s="135" t="s">
        <v>804</v>
      </c>
      <c r="C42" s="136"/>
      <c r="D42" s="148" t="s">
        <v>747</v>
      </c>
      <c r="E42" s="130">
        <f t="shared" si="0"/>
        <v>17</v>
      </c>
      <c r="F42" s="134"/>
      <c r="G42" s="132"/>
      <c r="H42" s="132"/>
      <c r="I42" s="133"/>
      <c r="J42" s="134"/>
      <c r="K42" s="132"/>
      <c r="L42" s="132"/>
      <c r="M42" s="132"/>
      <c r="N42" s="133">
        <v>17</v>
      </c>
      <c r="O42" s="134"/>
      <c r="P42" s="132"/>
      <c r="Q42" s="133"/>
      <c r="R42" s="134"/>
      <c r="S42" s="132"/>
      <c r="T42" s="132"/>
      <c r="U42" s="133"/>
      <c r="V42" s="130"/>
      <c r="W42" s="130"/>
      <c r="X42" s="130"/>
      <c r="Y42" s="132" t="s">
        <v>793</v>
      </c>
      <c r="Z42" s="132">
        <f t="shared" si="5"/>
        <v>0</v>
      </c>
      <c r="AA42" s="132">
        <f t="shared" si="6"/>
        <v>17</v>
      </c>
      <c r="AB42" s="132">
        <f t="shared" si="7"/>
        <v>0</v>
      </c>
    </row>
    <row r="43" spans="1:28" ht="85.15" customHeight="1" thickBot="1">
      <c r="A43" s="118">
        <f t="shared" si="8"/>
        <v>37</v>
      </c>
      <c r="B43" s="135" t="s">
        <v>805</v>
      </c>
      <c r="C43" s="136"/>
      <c r="D43" s="148" t="s">
        <v>747</v>
      </c>
      <c r="E43" s="130">
        <f t="shared" si="0"/>
        <v>0</v>
      </c>
      <c r="F43" s="134"/>
      <c r="G43" s="132"/>
      <c r="H43" s="132"/>
      <c r="I43" s="133"/>
      <c r="J43" s="134"/>
      <c r="K43" s="132"/>
      <c r="L43" s="132"/>
      <c r="M43" s="132"/>
      <c r="N43" s="133"/>
      <c r="O43" s="134"/>
      <c r="P43" s="132"/>
      <c r="Q43" s="133"/>
      <c r="R43" s="134"/>
      <c r="S43" s="132"/>
      <c r="T43" s="132"/>
      <c r="U43" s="133"/>
      <c r="V43" s="130"/>
      <c r="W43" s="130"/>
      <c r="X43" s="130"/>
      <c r="Y43" s="132" t="s">
        <v>793</v>
      </c>
      <c r="Z43" s="132">
        <f t="shared" si="5"/>
        <v>0</v>
      </c>
      <c r="AA43" s="132">
        <f t="shared" si="6"/>
        <v>0</v>
      </c>
      <c r="AB43" s="132">
        <f t="shared" si="7"/>
        <v>0</v>
      </c>
    </row>
    <row r="44" spans="1:28" ht="85.15" customHeight="1" thickBot="1">
      <c r="A44" s="118">
        <f t="shared" si="8"/>
        <v>38</v>
      </c>
      <c r="B44" s="135" t="s">
        <v>806</v>
      </c>
      <c r="C44" s="138"/>
      <c r="D44" s="148" t="s">
        <v>747</v>
      </c>
      <c r="E44" s="130">
        <f t="shared" si="0"/>
        <v>0</v>
      </c>
      <c r="F44" s="143"/>
      <c r="G44" s="141"/>
      <c r="H44" s="141"/>
      <c r="I44" s="142"/>
      <c r="J44" s="143"/>
      <c r="K44" s="141"/>
      <c r="L44" s="141"/>
      <c r="M44" s="141"/>
      <c r="N44" s="142"/>
      <c r="O44" s="143"/>
      <c r="P44" s="141"/>
      <c r="Q44" s="142"/>
      <c r="R44" s="143"/>
      <c r="S44" s="141"/>
      <c r="T44" s="141"/>
      <c r="U44" s="142"/>
      <c r="V44" s="144"/>
      <c r="W44" s="144"/>
      <c r="X44" s="144"/>
      <c r="Y44" s="132" t="s">
        <v>793</v>
      </c>
      <c r="Z44" s="132">
        <f t="shared" si="5"/>
        <v>0</v>
      </c>
      <c r="AA44" s="132">
        <f t="shared" si="6"/>
        <v>0</v>
      </c>
      <c r="AB44" s="132">
        <f t="shared" si="7"/>
        <v>0</v>
      </c>
    </row>
    <row r="45" spans="1:28" ht="21.6" thickBot="1">
      <c r="A45" s="428" t="s">
        <v>807</v>
      </c>
      <c r="B45" s="429"/>
      <c r="C45" s="429"/>
      <c r="D45" s="429"/>
      <c r="E45" s="430"/>
      <c r="F45" s="145"/>
      <c r="G45" s="146"/>
      <c r="H45" s="146"/>
      <c r="I45" s="146"/>
      <c r="J45" s="146"/>
      <c r="K45" s="146"/>
      <c r="L45" s="146"/>
      <c r="M45" s="146"/>
      <c r="N45" s="146"/>
      <c r="O45" s="146"/>
      <c r="P45" s="146"/>
      <c r="Q45" s="146"/>
      <c r="R45" s="146"/>
      <c r="S45" s="146"/>
      <c r="T45" s="146"/>
      <c r="U45" s="146"/>
      <c r="V45" s="146"/>
      <c r="W45" s="146"/>
      <c r="X45" s="147"/>
      <c r="Y45" s="146"/>
      <c r="Z45" s="146"/>
      <c r="AA45" s="146"/>
      <c r="AB45" s="146"/>
    </row>
    <row r="46" spans="1:28" ht="78.75" customHeight="1" thickBot="1">
      <c r="A46" s="149">
        <f>+A44+1</f>
        <v>39</v>
      </c>
      <c r="B46" s="135" t="s">
        <v>808</v>
      </c>
      <c r="C46" s="150"/>
      <c r="D46" s="148" t="s">
        <v>747</v>
      </c>
      <c r="E46" s="130">
        <f t="shared" si="0"/>
        <v>0</v>
      </c>
      <c r="F46" s="151"/>
      <c r="G46" s="152"/>
      <c r="H46" s="152"/>
      <c r="I46" s="153"/>
      <c r="J46" s="151"/>
      <c r="K46" s="152"/>
      <c r="L46" s="152"/>
      <c r="M46" s="152"/>
      <c r="N46" s="153"/>
      <c r="O46" s="151"/>
      <c r="P46" s="152"/>
      <c r="Q46" s="153"/>
      <c r="R46" s="151"/>
      <c r="S46" s="152"/>
      <c r="T46" s="152"/>
      <c r="U46" s="153"/>
      <c r="V46" s="154"/>
      <c r="W46" s="154"/>
      <c r="X46" s="154"/>
      <c r="Y46" s="132" t="s">
        <v>793</v>
      </c>
      <c r="Z46" s="132">
        <f>IF(E46&gt;0,IF(Y46="m",E46,),)</f>
        <v>0</v>
      </c>
      <c r="AA46" s="132">
        <f>IF(E46&gt;0,IF(Y46="i",E46,),)</f>
        <v>0</v>
      </c>
      <c r="AB46" s="132">
        <f>IF(E46&gt;0,IF(Y46="c",E46,),)</f>
        <v>0</v>
      </c>
    </row>
    <row r="47" spans="1:28" ht="21.6" thickBot="1">
      <c r="A47" s="428" t="s">
        <v>809</v>
      </c>
      <c r="B47" s="429"/>
      <c r="C47" s="429"/>
      <c r="D47" s="429"/>
      <c r="E47" s="430"/>
      <c r="F47" s="145"/>
      <c r="G47" s="146"/>
      <c r="H47" s="146"/>
      <c r="I47" s="146"/>
      <c r="J47" s="146"/>
      <c r="K47" s="146"/>
      <c r="L47" s="146"/>
      <c r="M47" s="146"/>
      <c r="N47" s="146"/>
      <c r="O47" s="146"/>
      <c r="P47" s="146"/>
      <c r="Q47" s="146"/>
      <c r="R47" s="146"/>
      <c r="S47" s="146"/>
      <c r="T47" s="146"/>
      <c r="U47" s="146"/>
      <c r="V47" s="146"/>
      <c r="W47" s="146"/>
      <c r="X47" s="147"/>
      <c r="Y47" s="146"/>
      <c r="Z47" s="146"/>
      <c r="AA47" s="146"/>
      <c r="AB47" s="146"/>
    </row>
    <row r="48" spans="1:28" ht="74.25" customHeight="1">
      <c r="A48" s="118">
        <f>+A46+1</f>
        <v>40</v>
      </c>
      <c r="B48" s="135" t="s">
        <v>810</v>
      </c>
      <c r="C48" s="120"/>
      <c r="D48" s="148" t="s">
        <v>747</v>
      </c>
      <c r="E48" s="130">
        <f t="shared" si="0"/>
        <v>0</v>
      </c>
      <c r="F48" s="125"/>
      <c r="G48" s="123"/>
      <c r="H48" s="123"/>
      <c r="I48" s="124"/>
      <c r="J48" s="125"/>
      <c r="K48" s="123"/>
      <c r="L48" s="123"/>
      <c r="M48" s="123"/>
      <c r="N48" s="124"/>
      <c r="O48" s="125"/>
      <c r="P48" s="123"/>
      <c r="Q48" s="124"/>
      <c r="R48" s="125"/>
      <c r="S48" s="123"/>
      <c r="T48" s="123"/>
      <c r="U48" s="124"/>
      <c r="V48" s="126"/>
      <c r="W48" s="126"/>
      <c r="X48" s="126"/>
      <c r="Y48" s="132" t="s">
        <v>793</v>
      </c>
      <c r="Z48" s="132">
        <f t="shared" ref="Z48:Z65" si="9">IF(E48&gt;0,IF(Y48="m",E48,),)</f>
        <v>0</v>
      </c>
      <c r="AA48" s="132">
        <f t="shared" ref="AA48:AA65" si="10">IF(E48&gt;0,IF(Y48="i",E48,),)</f>
        <v>0</v>
      </c>
      <c r="AB48" s="132">
        <f t="shared" ref="AB48:AB65" si="11">IF(E48&gt;0,IF(Y48="c",E48,),)</f>
        <v>0</v>
      </c>
    </row>
    <row r="49" spans="1:28" ht="85.15" customHeight="1">
      <c r="A49" s="130">
        <f>+A48+1</f>
        <v>41</v>
      </c>
      <c r="B49" s="135" t="s">
        <v>811</v>
      </c>
      <c r="C49" s="136"/>
      <c r="D49" s="148" t="s">
        <v>747</v>
      </c>
      <c r="E49" s="130">
        <f t="shared" si="0"/>
        <v>0</v>
      </c>
      <c r="F49" s="134"/>
      <c r="G49" s="132"/>
      <c r="H49" s="132"/>
      <c r="I49" s="133"/>
      <c r="J49" s="134"/>
      <c r="K49" s="132"/>
      <c r="L49" s="132"/>
      <c r="M49" s="132"/>
      <c r="N49" s="133"/>
      <c r="O49" s="134"/>
      <c r="P49" s="132"/>
      <c r="Q49" s="133"/>
      <c r="R49" s="134"/>
      <c r="S49" s="132"/>
      <c r="T49" s="132"/>
      <c r="U49" s="133"/>
      <c r="V49" s="130"/>
      <c r="W49" s="130"/>
      <c r="X49" s="130"/>
      <c r="Y49" s="132" t="s">
        <v>793</v>
      </c>
      <c r="Z49" s="132">
        <f t="shared" si="9"/>
        <v>0</v>
      </c>
      <c r="AA49" s="132">
        <f t="shared" si="10"/>
        <v>0</v>
      </c>
      <c r="AB49" s="132">
        <f t="shared" si="11"/>
        <v>0</v>
      </c>
    </row>
    <row r="50" spans="1:28" ht="85.15" customHeight="1">
      <c r="A50" s="130">
        <f t="shared" ref="A50:A65" si="12">+A49+1</f>
        <v>42</v>
      </c>
      <c r="B50" s="135" t="s">
        <v>812</v>
      </c>
      <c r="C50" s="136"/>
      <c r="D50" s="148" t="s">
        <v>747</v>
      </c>
      <c r="E50" s="130">
        <f t="shared" si="0"/>
        <v>0</v>
      </c>
      <c r="F50" s="134"/>
      <c r="G50" s="132"/>
      <c r="H50" s="132"/>
      <c r="I50" s="133"/>
      <c r="J50" s="134"/>
      <c r="K50" s="132"/>
      <c r="L50" s="132"/>
      <c r="M50" s="132"/>
      <c r="N50" s="133"/>
      <c r="O50" s="134"/>
      <c r="P50" s="132"/>
      <c r="Q50" s="133"/>
      <c r="R50" s="134"/>
      <c r="S50" s="132"/>
      <c r="T50" s="132"/>
      <c r="U50" s="133"/>
      <c r="V50" s="130"/>
      <c r="W50" s="130"/>
      <c r="X50" s="130"/>
      <c r="Y50" s="132" t="s">
        <v>793</v>
      </c>
      <c r="Z50" s="132">
        <f t="shared" si="9"/>
        <v>0</v>
      </c>
      <c r="AA50" s="132">
        <f t="shared" si="10"/>
        <v>0</v>
      </c>
      <c r="AB50" s="132">
        <f t="shared" si="11"/>
        <v>0</v>
      </c>
    </row>
    <row r="51" spans="1:28" ht="85.15" customHeight="1">
      <c r="A51" s="130">
        <f t="shared" si="12"/>
        <v>43</v>
      </c>
      <c r="B51" s="135" t="s">
        <v>813</v>
      </c>
      <c r="C51" s="136"/>
      <c r="D51" s="148" t="s">
        <v>747</v>
      </c>
      <c r="E51" s="130">
        <f t="shared" si="0"/>
        <v>0</v>
      </c>
      <c r="F51" s="134"/>
      <c r="G51" s="132"/>
      <c r="H51" s="132"/>
      <c r="I51" s="133"/>
      <c r="J51" s="134"/>
      <c r="K51" s="132"/>
      <c r="L51" s="132"/>
      <c r="M51" s="132"/>
      <c r="N51" s="133"/>
      <c r="O51" s="134"/>
      <c r="P51" s="132"/>
      <c r="Q51" s="133"/>
      <c r="R51" s="134"/>
      <c r="S51" s="132"/>
      <c r="T51" s="132"/>
      <c r="U51" s="133"/>
      <c r="V51" s="130"/>
      <c r="W51" s="130"/>
      <c r="X51" s="130"/>
      <c r="Y51" s="132" t="s">
        <v>793</v>
      </c>
      <c r="Z51" s="132">
        <f t="shared" si="9"/>
        <v>0</v>
      </c>
      <c r="AA51" s="132">
        <f t="shared" si="10"/>
        <v>0</v>
      </c>
      <c r="AB51" s="132">
        <f t="shared" si="11"/>
        <v>0</v>
      </c>
    </row>
    <row r="52" spans="1:28" ht="85.15" customHeight="1">
      <c r="A52" s="130">
        <f t="shared" si="12"/>
        <v>44</v>
      </c>
      <c r="B52" s="135" t="s">
        <v>814</v>
      </c>
      <c r="C52" s="136"/>
      <c r="D52" s="148" t="s">
        <v>747</v>
      </c>
      <c r="E52" s="130">
        <f t="shared" si="0"/>
        <v>0</v>
      </c>
      <c r="F52" s="134"/>
      <c r="G52" s="132"/>
      <c r="H52" s="132"/>
      <c r="I52" s="133"/>
      <c r="J52" s="134"/>
      <c r="K52" s="132"/>
      <c r="L52" s="132"/>
      <c r="M52" s="132"/>
      <c r="N52" s="133"/>
      <c r="O52" s="134"/>
      <c r="P52" s="132"/>
      <c r="Q52" s="133"/>
      <c r="R52" s="134"/>
      <c r="S52" s="132"/>
      <c r="T52" s="132"/>
      <c r="U52" s="133"/>
      <c r="V52" s="130"/>
      <c r="W52" s="130"/>
      <c r="X52" s="130"/>
      <c r="Y52" s="132" t="s">
        <v>793</v>
      </c>
      <c r="Z52" s="132">
        <f t="shared" si="9"/>
        <v>0</v>
      </c>
      <c r="AA52" s="132">
        <f t="shared" si="10"/>
        <v>0</v>
      </c>
      <c r="AB52" s="132">
        <f t="shared" si="11"/>
        <v>0</v>
      </c>
    </row>
    <row r="53" spans="1:28" ht="85.15" customHeight="1">
      <c r="A53" s="130">
        <f t="shared" si="12"/>
        <v>45</v>
      </c>
      <c r="B53" s="135" t="s">
        <v>815</v>
      </c>
      <c r="C53" s="136"/>
      <c r="D53" s="148" t="s">
        <v>747</v>
      </c>
      <c r="E53" s="130">
        <f t="shared" si="0"/>
        <v>0</v>
      </c>
      <c r="F53" s="134"/>
      <c r="G53" s="132"/>
      <c r="H53" s="132"/>
      <c r="I53" s="133"/>
      <c r="J53" s="134"/>
      <c r="K53" s="132"/>
      <c r="L53" s="132"/>
      <c r="M53" s="132"/>
      <c r="N53" s="133"/>
      <c r="O53" s="134"/>
      <c r="P53" s="132"/>
      <c r="Q53" s="133"/>
      <c r="R53" s="134"/>
      <c r="S53" s="132"/>
      <c r="T53" s="132"/>
      <c r="U53" s="133"/>
      <c r="V53" s="130"/>
      <c r="W53" s="130"/>
      <c r="X53" s="130"/>
      <c r="Y53" s="132" t="s">
        <v>793</v>
      </c>
      <c r="Z53" s="132">
        <f t="shared" si="9"/>
        <v>0</v>
      </c>
      <c r="AA53" s="132">
        <f t="shared" si="10"/>
        <v>0</v>
      </c>
      <c r="AB53" s="132">
        <f t="shared" si="11"/>
        <v>0</v>
      </c>
    </row>
    <row r="54" spans="1:28" ht="85.15" customHeight="1">
      <c r="A54" s="130">
        <f t="shared" si="12"/>
        <v>46</v>
      </c>
      <c r="B54" s="135" t="s">
        <v>816</v>
      </c>
      <c r="C54" s="136"/>
      <c r="D54" s="148" t="s">
        <v>747</v>
      </c>
      <c r="E54" s="130">
        <f t="shared" si="0"/>
        <v>0</v>
      </c>
      <c r="F54" s="134"/>
      <c r="G54" s="132"/>
      <c r="H54" s="132"/>
      <c r="I54" s="133"/>
      <c r="J54" s="134"/>
      <c r="K54" s="132"/>
      <c r="L54" s="132"/>
      <c r="M54" s="132"/>
      <c r="N54" s="133"/>
      <c r="O54" s="134"/>
      <c r="P54" s="132"/>
      <c r="Q54" s="133"/>
      <c r="R54" s="134"/>
      <c r="S54" s="132"/>
      <c r="T54" s="132"/>
      <c r="U54" s="133"/>
      <c r="V54" s="130"/>
      <c r="W54" s="130"/>
      <c r="X54" s="130"/>
      <c r="Y54" s="132" t="s">
        <v>793</v>
      </c>
      <c r="Z54" s="132">
        <f t="shared" si="9"/>
        <v>0</v>
      </c>
      <c r="AA54" s="132">
        <f t="shared" si="10"/>
        <v>0</v>
      </c>
      <c r="AB54" s="132">
        <f t="shared" si="11"/>
        <v>0</v>
      </c>
    </row>
    <row r="55" spans="1:28" ht="85.15" customHeight="1">
      <c r="A55" s="130">
        <f t="shared" si="12"/>
        <v>47</v>
      </c>
      <c r="B55" s="135" t="s">
        <v>817</v>
      </c>
      <c r="C55" s="136"/>
      <c r="D55" s="148" t="s">
        <v>747</v>
      </c>
      <c r="E55" s="130">
        <f t="shared" si="0"/>
        <v>25</v>
      </c>
      <c r="F55" s="134"/>
      <c r="G55" s="132"/>
      <c r="H55" s="132"/>
      <c r="I55" s="133"/>
      <c r="J55" s="134"/>
      <c r="K55" s="132"/>
      <c r="L55" s="132"/>
      <c r="M55" s="132"/>
      <c r="N55" s="133">
        <v>25</v>
      </c>
      <c r="O55" s="134"/>
      <c r="P55" s="132"/>
      <c r="Q55" s="133"/>
      <c r="R55" s="134"/>
      <c r="S55" s="132"/>
      <c r="T55" s="132"/>
      <c r="U55" s="133"/>
      <c r="V55" s="130"/>
      <c r="W55" s="130"/>
      <c r="X55" s="130"/>
      <c r="Y55" s="132" t="s">
        <v>793</v>
      </c>
      <c r="Z55" s="132">
        <f t="shared" si="9"/>
        <v>0</v>
      </c>
      <c r="AA55" s="132">
        <f t="shared" si="10"/>
        <v>25</v>
      </c>
      <c r="AB55" s="132">
        <f t="shared" si="11"/>
        <v>0</v>
      </c>
    </row>
    <row r="56" spans="1:28" ht="85.15" customHeight="1">
      <c r="A56" s="130">
        <f t="shared" si="12"/>
        <v>48</v>
      </c>
      <c r="B56" s="135" t="s">
        <v>818</v>
      </c>
      <c r="C56" s="136"/>
      <c r="D56" s="148" t="s">
        <v>747</v>
      </c>
      <c r="E56" s="130">
        <f t="shared" si="0"/>
        <v>7</v>
      </c>
      <c r="F56" s="134"/>
      <c r="G56" s="132"/>
      <c r="H56" s="132"/>
      <c r="I56" s="133"/>
      <c r="J56" s="134"/>
      <c r="K56" s="132"/>
      <c r="L56" s="132"/>
      <c r="M56" s="132"/>
      <c r="N56" s="133">
        <v>7</v>
      </c>
      <c r="O56" s="134"/>
      <c r="P56" s="132"/>
      <c r="Q56" s="133"/>
      <c r="R56" s="134"/>
      <c r="S56" s="132"/>
      <c r="T56" s="132"/>
      <c r="U56" s="133"/>
      <c r="V56" s="130"/>
      <c r="W56" s="130"/>
      <c r="X56" s="130"/>
      <c r="Y56" s="132" t="s">
        <v>793</v>
      </c>
      <c r="Z56" s="132">
        <f t="shared" si="9"/>
        <v>0</v>
      </c>
      <c r="AA56" s="132">
        <f t="shared" si="10"/>
        <v>7</v>
      </c>
      <c r="AB56" s="132">
        <f t="shared" si="11"/>
        <v>0</v>
      </c>
    </row>
    <row r="57" spans="1:28" ht="85.15" customHeight="1">
      <c r="A57" s="130">
        <f t="shared" si="12"/>
        <v>49</v>
      </c>
      <c r="B57" s="135" t="s">
        <v>819</v>
      </c>
      <c r="C57" s="136"/>
      <c r="D57" s="148" t="s">
        <v>747</v>
      </c>
      <c r="E57" s="130">
        <f t="shared" si="0"/>
        <v>0</v>
      </c>
      <c r="F57" s="134"/>
      <c r="G57" s="132"/>
      <c r="H57" s="132"/>
      <c r="I57" s="133"/>
      <c r="J57" s="134"/>
      <c r="K57" s="132"/>
      <c r="L57" s="132"/>
      <c r="M57" s="132"/>
      <c r="N57" s="133"/>
      <c r="O57" s="134"/>
      <c r="P57" s="132"/>
      <c r="Q57" s="133"/>
      <c r="R57" s="134"/>
      <c r="S57" s="132"/>
      <c r="T57" s="132"/>
      <c r="U57" s="133"/>
      <c r="V57" s="130"/>
      <c r="W57" s="130"/>
      <c r="X57" s="130"/>
      <c r="Y57" s="132" t="s">
        <v>793</v>
      </c>
      <c r="Z57" s="132">
        <f t="shared" si="9"/>
        <v>0</v>
      </c>
      <c r="AA57" s="132">
        <f t="shared" si="10"/>
        <v>0</v>
      </c>
      <c r="AB57" s="132">
        <f t="shared" si="11"/>
        <v>0</v>
      </c>
    </row>
    <row r="58" spans="1:28" ht="85.15" customHeight="1">
      <c r="A58" s="130">
        <f t="shared" si="12"/>
        <v>50</v>
      </c>
      <c r="B58" s="135" t="s">
        <v>820</v>
      </c>
      <c r="C58" s="136"/>
      <c r="D58" s="148" t="s">
        <v>747</v>
      </c>
      <c r="E58" s="130">
        <f t="shared" si="0"/>
        <v>0</v>
      </c>
      <c r="F58" s="134"/>
      <c r="G58" s="132"/>
      <c r="H58" s="132"/>
      <c r="I58" s="133"/>
      <c r="J58" s="134"/>
      <c r="K58" s="132"/>
      <c r="L58" s="132"/>
      <c r="M58" s="132"/>
      <c r="N58" s="133"/>
      <c r="O58" s="134"/>
      <c r="P58" s="132"/>
      <c r="Q58" s="133"/>
      <c r="R58" s="134"/>
      <c r="S58" s="132"/>
      <c r="T58" s="132"/>
      <c r="U58" s="133"/>
      <c r="V58" s="130"/>
      <c r="W58" s="130"/>
      <c r="X58" s="130"/>
      <c r="Y58" s="132" t="s">
        <v>793</v>
      </c>
      <c r="Z58" s="132">
        <f t="shared" si="9"/>
        <v>0</v>
      </c>
      <c r="AA58" s="132">
        <f t="shared" si="10"/>
        <v>0</v>
      </c>
      <c r="AB58" s="132">
        <f t="shared" si="11"/>
        <v>0</v>
      </c>
    </row>
    <row r="59" spans="1:28" ht="85.15" customHeight="1">
      <c r="A59" s="130">
        <f t="shared" si="12"/>
        <v>51</v>
      </c>
      <c r="B59" s="135" t="s">
        <v>821</v>
      </c>
      <c r="C59" s="136"/>
      <c r="D59" s="148" t="s">
        <v>747</v>
      </c>
      <c r="E59" s="130">
        <f t="shared" si="0"/>
        <v>0</v>
      </c>
      <c r="F59" s="134"/>
      <c r="G59" s="132"/>
      <c r="H59" s="132"/>
      <c r="I59" s="133"/>
      <c r="J59" s="134"/>
      <c r="K59" s="132"/>
      <c r="L59" s="132"/>
      <c r="M59" s="132"/>
      <c r="N59" s="133"/>
      <c r="O59" s="134"/>
      <c r="P59" s="132"/>
      <c r="Q59" s="133"/>
      <c r="R59" s="134"/>
      <c r="S59" s="132"/>
      <c r="T59" s="132"/>
      <c r="U59" s="133"/>
      <c r="V59" s="130"/>
      <c r="W59" s="130"/>
      <c r="X59" s="130"/>
      <c r="Y59" s="132" t="s">
        <v>793</v>
      </c>
      <c r="Z59" s="132">
        <f t="shared" si="9"/>
        <v>0</v>
      </c>
      <c r="AA59" s="132">
        <f t="shared" si="10"/>
        <v>0</v>
      </c>
      <c r="AB59" s="132">
        <f t="shared" si="11"/>
        <v>0</v>
      </c>
    </row>
    <row r="60" spans="1:28" ht="85.15" customHeight="1">
      <c r="A60" s="130">
        <f t="shared" si="12"/>
        <v>52</v>
      </c>
      <c r="B60" s="135" t="s">
        <v>822</v>
      </c>
      <c r="C60" s="136"/>
      <c r="D60" s="148" t="s">
        <v>747</v>
      </c>
      <c r="E60" s="130">
        <f t="shared" si="0"/>
        <v>0</v>
      </c>
      <c r="F60" s="134"/>
      <c r="G60" s="132"/>
      <c r="H60" s="132"/>
      <c r="I60" s="133"/>
      <c r="J60" s="134"/>
      <c r="K60" s="132"/>
      <c r="L60" s="132"/>
      <c r="M60" s="132"/>
      <c r="N60" s="133"/>
      <c r="O60" s="134"/>
      <c r="P60" s="132"/>
      <c r="Q60" s="133"/>
      <c r="R60" s="134"/>
      <c r="S60" s="132"/>
      <c r="T60" s="132"/>
      <c r="U60" s="133"/>
      <c r="V60" s="130"/>
      <c r="W60" s="130"/>
      <c r="X60" s="130"/>
      <c r="Y60" s="132" t="s">
        <v>793</v>
      </c>
      <c r="Z60" s="132">
        <f t="shared" si="9"/>
        <v>0</v>
      </c>
      <c r="AA60" s="132">
        <f t="shared" si="10"/>
        <v>0</v>
      </c>
      <c r="AB60" s="132">
        <f t="shared" si="11"/>
        <v>0</v>
      </c>
    </row>
    <row r="61" spans="1:28" ht="85.15" customHeight="1">
      <c r="A61" s="130">
        <f t="shared" si="12"/>
        <v>53</v>
      </c>
      <c r="B61" s="135" t="s">
        <v>823</v>
      </c>
      <c r="C61" s="136"/>
      <c r="D61" s="148" t="s">
        <v>747</v>
      </c>
      <c r="E61" s="130">
        <f t="shared" si="0"/>
        <v>0</v>
      </c>
      <c r="F61" s="134"/>
      <c r="G61" s="132"/>
      <c r="H61" s="132"/>
      <c r="I61" s="133"/>
      <c r="J61" s="134"/>
      <c r="K61" s="132"/>
      <c r="L61" s="132"/>
      <c r="M61" s="132"/>
      <c r="N61" s="133"/>
      <c r="O61" s="134"/>
      <c r="P61" s="132"/>
      <c r="Q61" s="133"/>
      <c r="R61" s="134"/>
      <c r="S61" s="132"/>
      <c r="T61" s="132"/>
      <c r="U61" s="133"/>
      <c r="V61" s="130"/>
      <c r="W61" s="130"/>
      <c r="X61" s="130"/>
      <c r="Y61" s="132" t="s">
        <v>793</v>
      </c>
      <c r="Z61" s="132">
        <f t="shared" si="9"/>
        <v>0</v>
      </c>
      <c r="AA61" s="132">
        <f t="shared" si="10"/>
        <v>0</v>
      </c>
      <c r="AB61" s="132">
        <f t="shared" si="11"/>
        <v>0</v>
      </c>
    </row>
    <row r="62" spans="1:28" ht="85.15" customHeight="1">
      <c r="A62" s="130">
        <f t="shared" si="12"/>
        <v>54</v>
      </c>
      <c r="B62" s="135" t="s">
        <v>824</v>
      </c>
      <c r="C62" s="136"/>
      <c r="D62" s="148" t="s">
        <v>747</v>
      </c>
      <c r="E62" s="130">
        <f t="shared" si="0"/>
        <v>0</v>
      </c>
      <c r="F62" s="134"/>
      <c r="G62" s="132"/>
      <c r="H62" s="132"/>
      <c r="I62" s="133"/>
      <c r="J62" s="134"/>
      <c r="K62" s="132"/>
      <c r="L62" s="132"/>
      <c r="M62" s="132"/>
      <c r="N62" s="133"/>
      <c r="O62" s="134"/>
      <c r="P62" s="132"/>
      <c r="Q62" s="133"/>
      <c r="R62" s="134"/>
      <c r="S62" s="132"/>
      <c r="T62" s="132"/>
      <c r="U62" s="133"/>
      <c r="V62" s="130"/>
      <c r="W62" s="130"/>
      <c r="X62" s="130"/>
      <c r="Y62" s="132" t="s">
        <v>793</v>
      </c>
      <c r="Z62" s="132">
        <f t="shared" si="9"/>
        <v>0</v>
      </c>
      <c r="AA62" s="132">
        <f t="shared" si="10"/>
        <v>0</v>
      </c>
      <c r="AB62" s="132">
        <f t="shared" si="11"/>
        <v>0</v>
      </c>
    </row>
    <row r="63" spans="1:28" ht="85.15" customHeight="1">
      <c r="A63" s="130">
        <f t="shared" si="12"/>
        <v>55</v>
      </c>
      <c r="B63" s="135" t="s">
        <v>825</v>
      </c>
      <c r="C63" s="136"/>
      <c r="D63" s="148" t="s">
        <v>747</v>
      </c>
      <c r="E63" s="130">
        <f t="shared" si="0"/>
        <v>0</v>
      </c>
      <c r="F63" s="134"/>
      <c r="G63" s="132"/>
      <c r="H63" s="132"/>
      <c r="I63" s="133"/>
      <c r="J63" s="134"/>
      <c r="K63" s="132"/>
      <c r="L63" s="132"/>
      <c r="M63" s="132"/>
      <c r="N63" s="133"/>
      <c r="O63" s="134"/>
      <c r="P63" s="132"/>
      <c r="Q63" s="133"/>
      <c r="R63" s="134"/>
      <c r="S63" s="132"/>
      <c r="T63" s="132"/>
      <c r="U63" s="133"/>
      <c r="V63" s="130"/>
      <c r="W63" s="130"/>
      <c r="X63" s="130"/>
      <c r="Y63" s="132" t="s">
        <v>793</v>
      </c>
      <c r="Z63" s="132">
        <f t="shared" si="9"/>
        <v>0</v>
      </c>
      <c r="AA63" s="132">
        <f t="shared" si="10"/>
        <v>0</v>
      </c>
      <c r="AB63" s="132">
        <f t="shared" si="11"/>
        <v>0</v>
      </c>
    </row>
    <row r="64" spans="1:28" ht="85.15" customHeight="1">
      <c r="A64" s="130">
        <f t="shared" si="12"/>
        <v>56</v>
      </c>
      <c r="B64" s="135" t="s">
        <v>826</v>
      </c>
      <c r="C64" s="136"/>
      <c r="D64" s="148" t="s">
        <v>747</v>
      </c>
      <c r="E64" s="130">
        <f t="shared" si="0"/>
        <v>0</v>
      </c>
      <c r="F64" s="134"/>
      <c r="G64" s="132"/>
      <c r="H64" s="132"/>
      <c r="I64" s="133"/>
      <c r="J64" s="134"/>
      <c r="K64" s="132"/>
      <c r="L64" s="132"/>
      <c r="M64" s="132"/>
      <c r="N64" s="133"/>
      <c r="O64" s="134"/>
      <c r="P64" s="132"/>
      <c r="Q64" s="133"/>
      <c r="R64" s="134"/>
      <c r="S64" s="132"/>
      <c r="T64" s="132"/>
      <c r="U64" s="133"/>
      <c r="V64" s="130"/>
      <c r="W64" s="130"/>
      <c r="X64" s="130"/>
      <c r="Y64" s="132" t="s">
        <v>793</v>
      </c>
      <c r="Z64" s="132">
        <f t="shared" si="9"/>
        <v>0</v>
      </c>
      <c r="AA64" s="132">
        <f t="shared" si="10"/>
        <v>0</v>
      </c>
      <c r="AB64" s="132">
        <f t="shared" si="11"/>
        <v>0</v>
      </c>
    </row>
    <row r="65" spans="1:28" ht="85.15" customHeight="1" thickBot="1">
      <c r="A65" s="130">
        <f t="shared" si="12"/>
        <v>57</v>
      </c>
      <c r="B65" s="135" t="s">
        <v>826</v>
      </c>
      <c r="C65" s="138"/>
      <c r="D65" s="148" t="s">
        <v>747</v>
      </c>
      <c r="E65" s="130">
        <f t="shared" si="0"/>
        <v>0</v>
      </c>
      <c r="F65" s="143"/>
      <c r="G65" s="141"/>
      <c r="H65" s="141"/>
      <c r="I65" s="142"/>
      <c r="J65" s="143"/>
      <c r="K65" s="141"/>
      <c r="L65" s="141"/>
      <c r="M65" s="141"/>
      <c r="N65" s="142"/>
      <c r="O65" s="143"/>
      <c r="P65" s="141"/>
      <c r="Q65" s="142"/>
      <c r="R65" s="143"/>
      <c r="S65" s="141"/>
      <c r="T65" s="141"/>
      <c r="U65" s="142"/>
      <c r="V65" s="144"/>
      <c r="W65" s="144"/>
      <c r="X65" s="144"/>
      <c r="Y65" s="132" t="s">
        <v>793</v>
      </c>
      <c r="Z65" s="132">
        <f t="shared" si="9"/>
        <v>0</v>
      </c>
      <c r="AA65" s="132">
        <f t="shared" si="10"/>
        <v>0</v>
      </c>
      <c r="AB65" s="132">
        <f t="shared" si="11"/>
        <v>0</v>
      </c>
    </row>
    <row r="66" spans="1:28" ht="21.6" thickBot="1">
      <c r="A66" s="428" t="s">
        <v>827</v>
      </c>
      <c r="B66" s="429"/>
      <c r="C66" s="429"/>
      <c r="D66" s="429"/>
      <c r="E66" s="430"/>
      <c r="F66" s="145"/>
      <c r="G66" s="146"/>
      <c r="H66" s="146"/>
      <c r="I66" s="146"/>
      <c r="J66" s="146"/>
      <c r="K66" s="146"/>
      <c r="L66" s="146"/>
      <c r="M66" s="146"/>
      <c r="N66" s="146"/>
      <c r="O66" s="146"/>
      <c r="P66" s="146"/>
      <c r="Q66" s="146"/>
      <c r="R66" s="146"/>
      <c r="S66" s="146"/>
      <c r="T66" s="146"/>
      <c r="U66" s="146"/>
      <c r="V66" s="146"/>
      <c r="W66" s="146"/>
      <c r="X66" s="147"/>
      <c r="Y66" s="146"/>
      <c r="Z66" s="146"/>
      <c r="AA66" s="146"/>
      <c r="AB66" s="146"/>
    </row>
    <row r="67" spans="1:28" ht="85.15" customHeight="1">
      <c r="A67" s="118">
        <f>+A65+1</f>
        <v>58</v>
      </c>
      <c r="B67" s="135" t="s">
        <v>828</v>
      </c>
      <c r="C67" s="120"/>
      <c r="D67" s="155" t="s">
        <v>746</v>
      </c>
      <c r="E67" s="130">
        <f t="shared" si="0"/>
        <v>3</v>
      </c>
      <c r="F67" s="125"/>
      <c r="G67" s="123"/>
      <c r="H67" s="123"/>
      <c r="I67" s="124">
        <v>3</v>
      </c>
      <c r="J67" s="125"/>
      <c r="K67" s="123"/>
      <c r="L67" s="123"/>
      <c r="M67" s="123"/>
      <c r="N67" s="124"/>
      <c r="O67" s="125"/>
      <c r="P67" s="123"/>
      <c r="Q67" s="124"/>
      <c r="R67" s="125"/>
      <c r="S67" s="123"/>
      <c r="T67" s="123"/>
      <c r="U67" s="124"/>
      <c r="V67" s="126"/>
      <c r="W67" s="126"/>
      <c r="X67" s="126"/>
      <c r="Y67" s="132" t="s">
        <v>29</v>
      </c>
      <c r="Z67" s="132">
        <f t="shared" ref="Z67:Z130" si="13">IF(E67&gt;0,IF(Y67="m",E67,),)</f>
        <v>0</v>
      </c>
      <c r="AA67" s="132">
        <f t="shared" ref="AA67:AA130" si="14">IF(E67&gt;0,IF(Y67="i",E67,),)</f>
        <v>0</v>
      </c>
      <c r="AB67" s="132">
        <f t="shared" ref="AB67:AB130" si="15">IF(E67&gt;0,IF(Y67="c",E67,),)</f>
        <v>3</v>
      </c>
    </row>
    <row r="68" spans="1:28" ht="93.75" customHeight="1">
      <c r="A68" s="130">
        <f>+A67+1</f>
        <v>59</v>
      </c>
      <c r="B68" s="135" t="s">
        <v>829</v>
      </c>
      <c r="C68" s="136"/>
      <c r="D68" s="148" t="s">
        <v>746</v>
      </c>
      <c r="E68" s="130">
        <f t="shared" si="0"/>
        <v>4</v>
      </c>
      <c r="F68" s="134"/>
      <c r="G68" s="132"/>
      <c r="H68" s="132"/>
      <c r="I68" s="133">
        <v>4</v>
      </c>
      <c r="J68" s="134"/>
      <c r="K68" s="132"/>
      <c r="L68" s="132"/>
      <c r="M68" s="132"/>
      <c r="N68" s="133"/>
      <c r="O68" s="134"/>
      <c r="P68" s="132"/>
      <c r="Q68" s="133"/>
      <c r="R68" s="134"/>
      <c r="S68" s="132"/>
      <c r="T68" s="132"/>
      <c r="U68" s="133"/>
      <c r="V68" s="130"/>
      <c r="W68" s="130"/>
      <c r="X68" s="130"/>
      <c r="Y68" s="132" t="s">
        <v>29</v>
      </c>
      <c r="Z68" s="132">
        <f t="shared" si="13"/>
        <v>0</v>
      </c>
      <c r="AA68" s="132">
        <f t="shared" si="14"/>
        <v>0</v>
      </c>
      <c r="AB68" s="132">
        <f t="shared" si="15"/>
        <v>4</v>
      </c>
    </row>
    <row r="69" spans="1:28" ht="85.15" customHeight="1">
      <c r="A69" s="130">
        <f t="shared" ref="A69:A132" si="16">+A68+1</f>
        <v>60</v>
      </c>
      <c r="B69" s="135" t="s">
        <v>830</v>
      </c>
      <c r="C69" s="136"/>
      <c r="D69" s="148" t="s">
        <v>746</v>
      </c>
      <c r="E69" s="130">
        <f t="shared" si="0"/>
        <v>0</v>
      </c>
      <c r="F69" s="134"/>
      <c r="G69" s="132"/>
      <c r="H69" s="132"/>
      <c r="I69" s="133"/>
      <c r="J69" s="134"/>
      <c r="K69" s="132"/>
      <c r="L69" s="132"/>
      <c r="M69" s="132"/>
      <c r="N69" s="133"/>
      <c r="O69" s="134"/>
      <c r="P69" s="132"/>
      <c r="Q69" s="133"/>
      <c r="R69" s="134"/>
      <c r="S69" s="132"/>
      <c r="T69" s="132"/>
      <c r="U69" s="133"/>
      <c r="V69" s="130"/>
      <c r="W69" s="130"/>
      <c r="X69" s="130"/>
      <c r="Y69" s="132" t="s">
        <v>29</v>
      </c>
      <c r="Z69" s="132">
        <f t="shared" si="13"/>
        <v>0</v>
      </c>
      <c r="AA69" s="132">
        <f t="shared" si="14"/>
        <v>0</v>
      </c>
      <c r="AB69" s="132">
        <f t="shared" si="15"/>
        <v>0</v>
      </c>
    </row>
    <row r="70" spans="1:28" ht="85.15" customHeight="1">
      <c r="A70" s="130">
        <f t="shared" si="16"/>
        <v>61</v>
      </c>
      <c r="B70" s="135" t="s">
        <v>831</v>
      </c>
      <c r="C70" s="136"/>
      <c r="D70" s="148" t="s">
        <v>746</v>
      </c>
      <c r="E70" s="130">
        <f t="shared" ref="E70:E134" si="17">+SUM(F70:X70)</f>
        <v>0</v>
      </c>
      <c r="F70" s="134"/>
      <c r="G70" s="132"/>
      <c r="H70" s="132"/>
      <c r="I70" s="133"/>
      <c r="J70" s="134"/>
      <c r="K70" s="132"/>
      <c r="L70" s="132"/>
      <c r="M70" s="132"/>
      <c r="N70" s="133"/>
      <c r="O70" s="134"/>
      <c r="P70" s="132"/>
      <c r="Q70" s="133"/>
      <c r="R70" s="134"/>
      <c r="S70" s="132"/>
      <c r="T70" s="132"/>
      <c r="U70" s="133"/>
      <c r="V70" s="130"/>
      <c r="W70" s="130"/>
      <c r="X70" s="130"/>
      <c r="Y70" s="132" t="s">
        <v>29</v>
      </c>
      <c r="Z70" s="132">
        <f t="shared" si="13"/>
        <v>0</v>
      </c>
      <c r="AA70" s="132">
        <f t="shared" si="14"/>
        <v>0</v>
      </c>
      <c r="AB70" s="132">
        <f t="shared" si="15"/>
        <v>0</v>
      </c>
    </row>
    <row r="71" spans="1:28" ht="85.15" customHeight="1">
      <c r="A71" s="130">
        <f t="shared" si="16"/>
        <v>62</v>
      </c>
      <c r="B71" s="135" t="s">
        <v>832</v>
      </c>
      <c r="C71" s="136"/>
      <c r="D71" s="148" t="s">
        <v>746</v>
      </c>
      <c r="E71" s="130">
        <f t="shared" si="17"/>
        <v>0</v>
      </c>
      <c r="F71" s="134"/>
      <c r="G71" s="132"/>
      <c r="H71" s="132"/>
      <c r="I71" s="133"/>
      <c r="J71" s="134"/>
      <c r="K71" s="132"/>
      <c r="L71" s="132"/>
      <c r="M71" s="132"/>
      <c r="N71" s="133"/>
      <c r="O71" s="134"/>
      <c r="P71" s="132"/>
      <c r="Q71" s="133"/>
      <c r="R71" s="134"/>
      <c r="S71" s="132"/>
      <c r="T71" s="132"/>
      <c r="U71" s="133"/>
      <c r="V71" s="130"/>
      <c r="W71" s="130"/>
      <c r="X71" s="130"/>
      <c r="Y71" s="132" t="s">
        <v>29</v>
      </c>
      <c r="Z71" s="132">
        <f t="shared" si="13"/>
        <v>0</v>
      </c>
      <c r="AA71" s="132">
        <f t="shared" si="14"/>
        <v>0</v>
      </c>
      <c r="AB71" s="132">
        <f t="shared" si="15"/>
        <v>0</v>
      </c>
    </row>
    <row r="72" spans="1:28" ht="85.15" customHeight="1">
      <c r="A72" s="130">
        <f t="shared" si="16"/>
        <v>63</v>
      </c>
      <c r="B72" s="135" t="s">
        <v>833</v>
      </c>
      <c r="C72" s="136"/>
      <c r="D72" s="148" t="s">
        <v>746</v>
      </c>
      <c r="E72" s="130">
        <f t="shared" si="17"/>
        <v>0</v>
      </c>
      <c r="F72" s="134"/>
      <c r="G72" s="132"/>
      <c r="H72" s="132"/>
      <c r="I72" s="133"/>
      <c r="J72" s="134"/>
      <c r="K72" s="132"/>
      <c r="L72" s="132"/>
      <c r="M72" s="132"/>
      <c r="N72" s="133"/>
      <c r="O72" s="134"/>
      <c r="P72" s="132"/>
      <c r="Q72" s="133"/>
      <c r="R72" s="134"/>
      <c r="S72" s="132"/>
      <c r="T72" s="132"/>
      <c r="U72" s="133"/>
      <c r="V72" s="130"/>
      <c r="W72" s="130"/>
      <c r="X72" s="130"/>
      <c r="Y72" s="132" t="s">
        <v>29</v>
      </c>
      <c r="Z72" s="132">
        <f t="shared" si="13"/>
        <v>0</v>
      </c>
      <c r="AA72" s="132">
        <f t="shared" si="14"/>
        <v>0</v>
      </c>
      <c r="AB72" s="132">
        <f t="shared" si="15"/>
        <v>0</v>
      </c>
    </row>
    <row r="73" spans="1:28" ht="85.15" customHeight="1">
      <c r="A73" s="130">
        <f t="shared" si="16"/>
        <v>64</v>
      </c>
      <c r="B73" s="135" t="s">
        <v>834</v>
      </c>
      <c r="C73" s="136"/>
      <c r="D73" s="148" t="s">
        <v>746</v>
      </c>
      <c r="E73" s="130">
        <f t="shared" si="17"/>
        <v>0</v>
      </c>
      <c r="F73" s="134"/>
      <c r="G73" s="132"/>
      <c r="H73" s="132"/>
      <c r="I73" s="133"/>
      <c r="J73" s="134"/>
      <c r="K73" s="132"/>
      <c r="L73" s="132"/>
      <c r="M73" s="132"/>
      <c r="N73" s="133"/>
      <c r="O73" s="134"/>
      <c r="P73" s="132"/>
      <c r="Q73" s="133"/>
      <c r="R73" s="134"/>
      <c r="S73" s="132"/>
      <c r="T73" s="132"/>
      <c r="U73" s="133"/>
      <c r="V73" s="130"/>
      <c r="W73" s="130"/>
      <c r="X73" s="130"/>
      <c r="Y73" s="132" t="s">
        <v>29</v>
      </c>
      <c r="Z73" s="132">
        <f t="shared" si="13"/>
        <v>0</v>
      </c>
      <c r="AA73" s="132">
        <f t="shared" si="14"/>
        <v>0</v>
      </c>
      <c r="AB73" s="132">
        <f t="shared" si="15"/>
        <v>0</v>
      </c>
    </row>
    <row r="74" spans="1:28" ht="85.15" customHeight="1">
      <c r="A74" s="130">
        <f t="shared" si="16"/>
        <v>65</v>
      </c>
      <c r="B74" s="135" t="s">
        <v>835</v>
      </c>
      <c r="C74" s="136"/>
      <c r="D74" s="148" t="s">
        <v>746</v>
      </c>
      <c r="E74" s="130">
        <f t="shared" si="17"/>
        <v>0</v>
      </c>
      <c r="F74" s="134"/>
      <c r="G74" s="132"/>
      <c r="H74" s="132"/>
      <c r="I74" s="133"/>
      <c r="J74" s="134"/>
      <c r="K74" s="132"/>
      <c r="L74" s="132"/>
      <c r="M74" s="132"/>
      <c r="N74" s="133"/>
      <c r="O74" s="134"/>
      <c r="P74" s="132"/>
      <c r="Q74" s="133"/>
      <c r="R74" s="134"/>
      <c r="S74" s="132"/>
      <c r="T74" s="132"/>
      <c r="U74" s="133"/>
      <c r="V74" s="130"/>
      <c r="W74" s="130"/>
      <c r="X74" s="130"/>
      <c r="Y74" s="132" t="s">
        <v>29</v>
      </c>
      <c r="Z74" s="132">
        <f t="shared" si="13"/>
        <v>0</v>
      </c>
      <c r="AA74" s="132">
        <f t="shared" si="14"/>
        <v>0</v>
      </c>
      <c r="AB74" s="132">
        <f t="shared" si="15"/>
        <v>0</v>
      </c>
    </row>
    <row r="75" spans="1:28" ht="85.15" customHeight="1">
      <c r="A75" s="130">
        <f t="shared" si="16"/>
        <v>66</v>
      </c>
      <c r="B75" s="135" t="s">
        <v>836</v>
      </c>
      <c r="C75" s="136"/>
      <c r="D75" s="148" t="s">
        <v>746</v>
      </c>
      <c r="E75" s="130">
        <f t="shared" si="17"/>
        <v>0</v>
      </c>
      <c r="F75" s="134"/>
      <c r="G75" s="132"/>
      <c r="H75" s="132"/>
      <c r="I75" s="133"/>
      <c r="J75" s="134"/>
      <c r="K75" s="132"/>
      <c r="L75" s="132"/>
      <c r="M75" s="132"/>
      <c r="N75" s="133"/>
      <c r="O75" s="134"/>
      <c r="P75" s="132"/>
      <c r="Q75" s="133"/>
      <c r="R75" s="134"/>
      <c r="S75" s="132"/>
      <c r="T75" s="132"/>
      <c r="U75" s="133"/>
      <c r="V75" s="130"/>
      <c r="W75" s="130"/>
      <c r="X75" s="130"/>
      <c r="Y75" s="132" t="s">
        <v>29</v>
      </c>
      <c r="Z75" s="132">
        <f t="shared" si="13"/>
        <v>0</v>
      </c>
      <c r="AA75" s="132">
        <f t="shared" si="14"/>
        <v>0</v>
      </c>
      <c r="AB75" s="132">
        <f t="shared" si="15"/>
        <v>0</v>
      </c>
    </row>
    <row r="76" spans="1:28" ht="85.15" customHeight="1">
      <c r="A76" s="130">
        <f t="shared" si="16"/>
        <v>67</v>
      </c>
      <c r="B76" s="135" t="s">
        <v>837</v>
      </c>
      <c r="C76" s="136"/>
      <c r="D76" s="148" t="s">
        <v>746</v>
      </c>
      <c r="E76" s="130">
        <f t="shared" si="17"/>
        <v>0</v>
      </c>
      <c r="F76" s="134"/>
      <c r="G76" s="132"/>
      <c r="H76" s="132"/>
      <c r="I76" s="133"/>
      <c r="J76" s="134"/>
      <c r="K76" s="132"/>
      <c r="L76" s="132"/>
      <c r="M76" s="132"/>
      <c r="N76" s="133"/>
      <c r="O76" s="134"/>
      <c r="P76" s="132"/>
      <c r="Q76" s="133"/>
      <c r="R76" s="134"/>
      <c r="S76" s="132"/>
      <c r="T76" s="132"/>
      <c r="U76" s="133"/>
      <c r="V76" s="130"/>
      <c r="W76" s="130"/>
      <c r="X76" s="130"/>
      <c r="Y76" s="132" t="s">
        <v>29</v>
      </c>
      <c r="Z76" s="132">
        <f t="shared" si="13"/>
        <v>0</v>
      </c>
      <c r="AA76" s="132">
        <f t="shared" si="14"/>
        <v>0</v>
      </c>
      <c r="AB76" s="132">
        <f t="shared" si="15"/>
        <v>0</v>
      </c>
    </row>
    <row r="77" spans="1:28" ht="85.15" customHeight="1">
      <c r="A77" s="130">
        <f t="shared" si="16"/>
        <v>68</v>
      </c>
      <c r="B77" s="135" t="s">
        <v>838</v>
      </c>
      <c r="C77" s="136"/>
      <c r="D77" s="148" t="s">
        <v>746</v>
      </c>
      <c r="E77" s="130">
        <f t="shared" si="17"/>
        <v>0</v>
      </c>
      <c r="F77" s="134"/>
      <c r="G77" s="132"/>
      <c r="H77" s="132"/>
      <c r="I77" s="133"/>
      <c r="J77" s="134"/>
      <c r="K77" s="132"/>
      <c r="L77" s="132"/>
      <c r="M77" s="132"/>
      <c r="N77" s="133"/>
      <c r="O77" s="134"/>
      <c r="P77" s="132"/>
      <c r="Q77" s="133"/>
      <c r="R77" s="134"/>
      <c r="S77" s="132"/>
      <c r="T77" s="132"/>
      <c r="U77" s="133"/>
      <c r="V77" s="130"/>
      <c r="W77" s="130"/>
      <c r="X77" s="130"/>
      <c r="Y77" s="132" t="s">
        <v>29</v>
      </c>
      <c r="Z77" s="132">
        <f t="shared" si="13"/>
        <v>0</v>
      </c>
      <c r="AA77" s="132">
        <f t="shared" si="14"/>
        <v>0</v>
      </c>
      <c r="AB77" s="132">
        <f t="shared" si="15"/>
        <v>0</v>
      </c>
    </row>
    <row r="78" spans="1:28" ht="85.15" customHeight="1">
      <c r="A78" s="130">
        <f t="shared" si="16"/>
        <v>69</v>
      </c>
      <c r="B78" s="135" t="s">
        <v>839</v>
      </c>
      <c r="C78" s="136"/>
      <c r="D78" s="148" t="s">
        <v>746</v>
      </c>
      <c r="E78" s="130">
        <f t="shared" si="17"/>
        <v>0</v>
      </c>
      <c r="F78" s="134"/>
      <c r="G78" s="132"/>
      <c r="H78" s="132"/>
      <c r="I78" s="133"/>
      <c r="J78" s="134"/>
      <c r="K78" s="132"/>
      <c r="L78" s="132"/>
      <c r="M78" s="132"/>
      <c r="N78" s="133"/>
      <c r="O78" s="134"/>
      <c r="P78" s="132"/>
      <c r="Q78" s="133"/>
      <c r="R78" s="134"/>
      <c r="S78" s="132"/>
      <c r="T78" s="132"/>
      <c r="U78" s="133"/>
      <c r="V78" s="130"/>
      <c r="W78" s="130"/>
      <c r="X78" s="130"/>
      <c r="Y78" s="132" t="s">
        <v>29</v>
      </c>
      <c r="Z78" s="132">
        <f t="shared" si="13"/>
        <v>0</v>
      </c>
      <c r="AA78" s="132">
        <f t="shared" si="14"/>
        <v>0</v>
      </c>
      <c r="AB78" s="132">
        <f t="shared" si="15"/>
        <v>0</v>
      </c>
    </row>
    <row r="79" spans="1:28" ht="85.15" customHeight="1">
      <c r="A79" s="130">
        <f t="shared" si="16"/>
        <v>70</v>
      </c>
      <c r="B79" s="135" t="s">
        <v>840</v>
      </c>
      <c r="C79" s="136"/>
      <c r="D79" s="148" t="s">
        <v>746</v>
      </c>
      <c r="E79" s="130">
        <f t="shared" si="17"/>
        <v>0</v>
      </c>
      <c r="F79" s="134"/>
      <c r="G79" s="132"/>
      <c r="H79" s="132"/>
      <c r="I79" s="133"/>
      <c r="J79" s="134"/>
      <c r="K79" s="132"/>
      <c r="L79" s="132"/>
      <c r="M79" s="132"/>
      <c r="N79" s="133"/>
      <c r="O79" s="134"/>
      <c r="P79" s="132"/>
      <c r="Q79" s="133"/>
      <c r="R79" s="134"/>
      <c r="S79" s="132"/>
      <c r="T79" s="132"/>
      <c r="U79" s="133"/>
      <c r="V79" s="130"/>
      <c r="W79" s="130"/>
      <c r="X79" s="130"/>
      <c r="Y79" s="132" t="s">
        <v>29</v>
      </c>
      <c r="Z79" s="132">
        <f t="shared" si="13"/>
        <v>0</v>
      </c>
      <c r="AA79" s="132">
        <f t="shared" si="14"/>
        <v>0</v>
      </c>
      <c r="AB79" s="132">
        <f t="shared" si="15"/>
        <v>0</v>
      </c>
    </row>
    <row r="80" spans="1:28" ht="85.15" customHeight="1">
      <c r="A80" s="130">
        <f t="shared" si="16"/>
        <v>71</v>
      </c>
      <c r="B80" s="135" t="s">
        <v>841</v>
      </c>
      <c r="C80" s="136"/>
      <c r="D80" s="148" t="s">
        <v>746</v>
      </c>
      <c r="E80" s="130">
        <f t="shared" si="17"/>
        <v>0</v>
      </c>
      <c r="F80" s="134"/>
      <c r="G80" s="132"/>
      <c r="H80" s="132"/>
      <c r="I80" s="133"/>
      <c r="J80" s="134"/>
      <c r="K80" s="132"/>
      <c r="L80" s="132"/>
      <c r="M80" s="132"/>
      <c r="N80" s="133"/>
      <c r="O80" s="134"/>
      <c r="P80" s="132"/>
      <c r="Q80" s="133"/>
      <c r="R80" s="134"/>
      <c r="S80" s="132"/>
      <c r="T80" s="132"/>
      <c r="U80" s="133"/>
      <c r="V80" s="130"/>
      <c r="W80" s="130"/>
      <c r="X80" s="130"/>
      <c r="Y80" s="132" t="s">
        <v>29</v>
      </c>
      <c r="Z80" s="132">
        <f t="shared" si="13"/>
        <v>0</v>
      </c>
      <c r="AA80" s="132">
        <f t="shared" si="14"/>
        <v>0</v>
      </c>
      <c r="AB80" s="132">
        <f t="shared" si="15"/>
        <v>0</v>
      </c>
    </row>
    <row r="81" spans="1:28" ht="85.15" customHeight="1">
      <c r="A81" s="130">
        <f t="shared" si="16"/>
        <v>72</v>
      </c>
      <c r="B81" s="135" t="s">
        <v>842</v>
      </c>
      <c r="C81" s="136"/>
      <c r="D81" s="148" t="s">
        <v>746</v>
      </c>
      <c r="E81" s="130">
        <f t="shared" si="17"/>
        <v>0</v>
      </c>
      <c r="F81" s="134"/>
      <c r="G81" s="132"/>
      <c r="H81" s="132"/>
      <c r="I81" s="133"/>
      <c r="J81" s="134"/>
      <c r="K81" s="132"/>
      <c r="L81" s="132"/>
      <c r="M81" s="132"/>
      <c r="N81" s="133"/>
      <c r="O81" s="134"/>
      <c r="P81" s="132"/>
      <c r="Q81" s="133"/>
      <c r="R81" s="134"/>
      <c r="S81" s="132"/>
      <c r="T81" s="132"/>
      <c r="U81" s="133"/>
      <c r="V81" s="130"/>
      <c r="W81" s="130"/>
      <c r="X81" s="130"/>
      <c r="Y81" s="132" t="s">
        <v>29</v>
      </c>
      <c r="Z81" s="132">
        <f t="shared" si="13"/>
        <v>0</v>
      </c>
      <c r="AA81" s="132">
        <f t="shared" si="14"/>
        <v>0</v>
      </c>
      <c r="AB81" s="132">
        <f t="shared" si="15"/>
        <v>0</v>
      </c>
    </row>
    <row r="82" spans="1:28" ht="85.15" customHeight="1">
      <c r="A82" s="130">
        <f t="shared" si="16"/>
        <v>73</v>
      </c>
      <c r="B82" s="135" t="s">
        <v>843</v>
      </c>
      <c r="C82" s="136"/>
      <c r="D82" s="148" t="s">
        <v>746</v>
      </c>
      <c r="E82" s="130">
        <f t="shared" si="17"/>
        <v>0</v>
      </c>
      <c r="F82" s="134"/>
      <c r="G82" s="132"/>
      <c r="H82" s="132"/>
      <c r="I82" s="133"/>
      <c r="J82" s="134"/>
      <c r="K82" s="132"/>
      <c r="L82" s="132"/>
      <c r="M82" s="132"/>
      <c r="N82" s="133"/>
      <c r="O82" s="134"/>
      <c r="P82" s="132"/>
      <c r="Q82" s="133"/>
      <c r="R82" s="134"/>
      <c r="S82" s="132"/>
      <c r="T82" s="132"/>
      <c r="U82" s="133"/>
      <c r="V82" s="130"/>
      <c r="W82" s="130"/>
      <c r="X82" s="130"/>
      <c r="Y82" s="132" t="s">
        <v>29</v>
      </c>
      <c r="Z82" s="132">
        <f t="shared" si="13"/>
        <v>0</v>
      </c>
      <c r="AA82" s="132">
        <f t="shared" si="14"/>
        <v>0</v>
      </c>
      <c r="AB82" s="132">
        <f t="shared" si="15"/>
        <v>0</v>
      </c>
    </row>
    <row r="83" spans="1:28" ht="85.15" customHeight="1">
      <c r="A83" s="130">
        <f t="shared" si="16"/>
        <v>74</v>
      </c>
      <c r="B83" s="135" t="s">
        <v>844</v>
      </c>
      <c r="C83" s="136"/>
      <c r="D83" s="148" t="s">
        <v>746</v>
      </c>
      <c r="E83" s="130">
        <f t="shared" si="17"/>
        <v>0</v>
      </c>
      <c r="F83" s="134"/>
      <c r="G83" s="132"/>
      <c r="H83" s="132"/>
      <c r="I83" s="133"/>
      <c r="J83" s="134"/>
      <c r="K83" s="132"/>
      <c r="L83" s="132"/>
      <c r="M83" s="132"/>
      <c r="N83" s="133"/>
      <c r="O83" s="134"/>
      <c r="P83" s="132"/>
      <c r="Q83" s="133"/>
      <c r="R83" s="134"/>
      <c r="S83" s="132"/>
      <c r="T83" s="132"/>
      <c r="U83" s="133"/>
      <c r="V83" s="130"/>
      <c r="W83" s="130"/>
      <c r="X83" s="130"/>
      <c r="Y83" s="132" t="s">
        <v>29</v>
      </c>
      <c r="Z83" s="132">
        <f t="shared" si="13"/>
        <v>0</v>
      </c>
      <c r="AA83" s="132">
        <f t="shared" si="14"/>
        <v>0</v>
      </c>
      <c r="AB83" s="132">
        <f t="shared" si="15"/>
        <v>0</v>
      </c>
    </row>
    <row r="84" spans="1:28" ht="85.15" customHeight="1">
      <c r="A84" s="130">
        <f t="shared" si="16"/>
        <v>75</v>
      </c>
      <c r="B84" s="135" t="s">
        <v>845</v>
      </c>
      <c r="C84" s="136"/>
      <c r="D84" s="148" t="s">
        <v>746</v>
      </c>
      <c r="E84" s="130">
        <f t="shared" si="17"/>
        <v>0</v>
      </c>
      <c r="F84" s="134"/>
      <c r="G84" s="132"/>
      <c r="H84" s="132"/>
      <c r="I84" s="133"/>
      <c r="J84" s="134"/>
      <c r="K84" s="132"/>
      <c r="L84" s="132"/>
      <c r="M84" s="132"/>
      <c r="N84" s="133"/>
      <c r="O84" s="134"/>
      <c r="P84" s="132"/>
      <c r="Q84" s="133"/>
      <c r="R84" s="134"/>
      <c r="S84" s="132"/>
      <c r="T84" s="132"/>
      <c r="U84" s="133"/>
      <c r="V84" s="130"/>
      <c r="W84" s="130"/>
      <c r="X84" s="130"/>
      <c r="Y84" s="132" t="s">
        <v>29</v>
      </c>
      <c r="Z84" s="132">
        <f t="shared" si="13"/>
        <v>0</v>
      </c>
      <c r="AA84" s="132">
        <f t="shared" si="14"/>
        <v>0</v>
      </c>
      <c r="AB84" s="132">
        <f t="shared" si="15"/>
        <v>0</v>
      </c>
    </row>
    <row r="85" spans="1:28" ht="85.15" customHeight="1">
      <c r="A85" s="130">
        <f t="shared" si="16"/>
        <v>76</v>
      </c>
      <c r="B85" s="135" t="s">
        <v>846</v>
      </c>
      <c r="C85" s="136"/>
      <c r="D85" s="148" t="s">
        <v>746</v>
      </c>
      <c r="E85" s="130">
        <f t="shared" si="17"/>
        <v>0</v>
      </c>
      <c r="F85" s="134"/>
      <c r="G85" s="132"/>
      <c r="H85" s="132"/>
      <c r="I85" s="133"/>
      <c r="J85" s="134"/>
      <c r="K85" s="132"/>
      <c r="L85" s="132"/>
      <c r="M85" s="132"/>
      <c r="N85" s="133"/>
      <c r="O85" s="134"/>
      <c r="P85" s="132"/>
      <c r="Q85" s="133"/>
      <c r="R85" s="134"/>
      <c r="S85" s="132"/>
      <c r="T85" s="132"/>
      <c r="U85" s="133"/>
      <c r="V85" s="130"/>
      <c r="W85" s="130"/>
      <c r="X85" s="130"/>
      <c r="Y85" s="132" t="s">
        <v>29</v>
      </c>
      <c r="Z85" s="132">
        <f t="shared" si="13"/>
        <v>0</v>
      </c>
      <c r="AA85" s="132">
        <f t="shared" si="14"/>
        <v>0</v>
      </c>
      <c r="AB85" s="132">
        <f t="shared" si="15"/>
        <v>0</v>
      </c>
    </row>
    <row r="86" spans="1:28" ht="85.15" customHeight="1">
      <c r="A86" s="130">
        <f t="shared" si="16"/>
        <v>77</v>
      </c>
      <c r="B86" s="135" t="s">
        <v>847</v>
      </c>
      <c r="C86" s="136"/>
      <c r="D86" s="148" t="s">
        <v>746</v>
      </c>
      <c r="E86" s="130">
        <f t="shared" si="17"/>
        <v>0</v>
      </c>
      <c r="F86" s="134"/>
      <c r="G86" s="132"/>
      <c r="H86" s="132"/>
      <c r="I86" s="133"/>
      <c r="J86" s="134"/>
      <c r="K86" s="132"/>
      <c r="L86" s="132"/>
      <c r="M86" s="132"/>
      <c r="N86" s="133"/>
      <c r="O86" s="134"/>
      <c r="P86" s="132"/>
      <c r="Q86" s="133"/>
      <c r="R86" s="134"/>
      <c r="S86" s="132"/>
      <c r="T86" s="132"/>
      <c r="U86" s="133"/>
      <c r="V86" s="130"/>
      <c r="W86" s="130"/>
      <c r="X86" s="130"/>
      <c r="Y86" s="132" t="s">
        <v>29</v>
      </c>
      <c r="Z86" s="132">
        <f t="shared" si="13"/>
        <v>0</v>
      </c>
      <c r="AA86" s="132">
        <f t="shared" si="14"/>
        <v>0</v>
      </c>
      <c r="AB86" s="132">
        <f t="shared" si="15"/>
        <v>0</v>
      </c>
    </row>
    <row r="87" spans="1:28" ht="85.15" customHeight="1">
      <c r="A87" s="130">
        <f t="shared" si="16"/>
        <v>78</v>
      </c>
      <c r="B87" s="135" t="s">
        <v>848</v>
      </c>
      <c r="C87" s="136"/>
      <c r="D87" s="148" t="s">
        <v>746</v>
      </c>
      <c r="E87" s="130">
        <f t="shared" si="17"/>
        <v>1</v>
      </c>
      <c r="F87" s="134"/>
      <c r="G87" s="132"/>
      <c r="H87" s="132"/>
      <c r="I87" s="133">
        <v>1</v>
      </c>
      <c r="J87" s="134"/>
      <c r="K87" s="132"/>
      <c r="L87" s="132"/>
      <c r="M87" s="132"/>
      <c r="N87" s="133"/>
      <c r="O87" s="134"/>
      <c r="P87" s="132"/>
      <c r="Q87" s="133"/>
      <c r="R87" s="134"/>
      <c r="S87" s="132"/>
      <c r="T87" s="132"/>
      <c r="U87" s="133"/>
      <c r="V87" s="130"/>
      <c r="W87" s="130"/>
      <c r="X87" s="130"/>
      <c r="Y87" s="132" t="s">
        <v>29</v>
      </c>
      <c r="Z87" s="132">
        <f t="shared" si="13"/>
        <v>0</v>
      </c>
      <c r="AA87" s="132">
        <f t="shared" si="14"/>
        <v>0</v>
      </c>
      <c r="AB87" s="132">
        <f t="shared" si="15"/>
        <v>1</v>
      </c>
    </row>
    <row r="88" spans="1:28" ht="85.15" customHeight="1">
      <c r="A88" s="130">
        <f t="shared" si="16"/>
        <v>79</v>
      </c>
      <c r="B88" s="135" t="s">
        <v>849</v>
      </c>
      <c r="C88" s="136"/>
      <c r="D88" s="148" t="s">
        <v>746</v>
      </c>
      <c r="E88" s="130">
        <f t="shared" si="17"/>
        <v>1</v>
      </c>
      <c r="F88" s="134"/>
      <c r="G88" s="132"/>
      <c r="H88" s="132"/>
      <c r="I88" s="133">
        <v>1</v>
      </c>
      <c r="J88" s="134"/>
      <c r="K88" s="132"/>
      <c r="L88" s="132"/>
      <c r="M88" s="132"/>
      <c r="N88" s="133"/>
      <c r="O88" s="134"/>
      <c r="P88" s="132"/>
      <c r="Q88" s="133"/>
      <c r="R88" s="134"/>
      <c r="S88" s="132"/>
      <c r="T88" s="132"/>
      <c r="U88" s="133"/>
      <c r="V88" s="130"/>
      <c r="W88" s="130"/>
      <c r="X88" s="130"/>
      <c r="Y88" s="132" t="s">
        <v>29</v>
      </c>
      <c r="Z88" s="132">
        <f t="shared" si="13"/>
        <v>0</v>
      </c>
      <c r="AA88" s="132">
        <f t="shared" si="14"/>
        <v>0</v>
      </c>
      <c r="AB88" s="132">
        <f t="shared" si="15"/>
        <v>1</v>
      </c>
    </row>
    <row r="89" spans="1:28" ht="85.15" customHeight="1">
      <c r="A89" s="130">
        <f t="shared" si="16"/>
        <v>80</v>
      </c>
      <c r="B89" s="135" t="s">
        <v>850</v>
      </c>
      <c r="C89" s="136"/>
      <c r="D89" s="148" t="s">
        <v>746</v>
      </c>
      <c r="E89" s="130">
        <f t="shared" si="17"/>
        <v>0</v>
      </c>
      <c r="F89" s="134"/>
      <c r="G89" s="132"/>
      <c r="H89" s="132"/>
      <c r="I89" s="133"/>
      <c r="J89" s="134"/>
      <c r="K89" s="132"/>
      <c r="L89" s="132"/>
      <c r="M89" s="132"/>
      <c r="N89" s="133"/>
      <c r="O89" s="134"/>
      <c r="P89" s="132"/>
      <c r="Q89" s="133"/>
      <c r="R89" s="134"/>
      <c r="S89" s="132"/>
      <c r="T89" s="132"/>
      <c r="U89" s="133"/>
      <c r="V89" s="130"/>
      <c r="W89" s="130"/>
      <c r="X89" s="130"/>
      <c r="Y89" s="132" t="s">
        <v>29</v>
      </c>
      <c r="Z89" s="132">
        <f t="shared" si="13"/>
        <v>0</v>
      </c>
      <c r="AA89" s="132">
        <f t="shared" si="14"/>
        <v>0</v>
      </c>
      <c r="AB89" s="132">
        <f t="shared" si="15"/>
        <v>0</v>
      </c>
    </row>
    <row r="90" spans="1:28" ht="85.15" customHeight="1">
      <c r="A90" s="130">
        <f t="shared" si="16"/>
        <v>81</v>
      </c>
      <c r="B90" s="135" t="s">
        <v>851</v>
      </c>
      <c r="C90" s="136"/>
      <c r="D90" s="148" t="s">
        <v>746</v>
      </c>
      <c r="E90" s="130">
        <f t="shared" si="17"/>
        <v>0</v>
      </c>
      <c r="F90" s="134"/>
      <c r="G90" s="132"/>
      <c r="H90" s="132"/>
      <c r="I90" s="133"/>
      <c r="J90" s="134"/>
      <c r="K90" s="132"/>
      <c r="L90" s="132"/>
      <c r="M90" s="132"/>
      <c r="N90" s="133"/>
      <c r="O90" s="134"/>
      <c r="P90" s="132"/>
      <c r="Q90" s="133"/>
      <c r="R90" s="134"/>
      <c r="S90" s="132"/>
      <c r="T90" s="132"/>
      <c r="U90" s="133"/>
      <c r="V90" s="130"/>
      <c r="W90" s="130"/>
      <c r="X90" s="130"/>
      <c r="Y90" s="132" t="s">
        <v>29</v>
      </c>
      <c r="Z90" s="132">
        <f t="shared" si="13"/>
        <v>0</v>
      </c>
      <c r="AA90" s="132">
        <f t="shared" si="14"/>
        <v>0</v>
      </c>
      <c r="AB90" s="132">
        <f t="shared" si="15"/>
        <v>0</v>
      </c>
    </row>
    <row r="91" spans="1:28" ht="85.15" customHeight="1">
      <c r="A91" s="130">
        <f t="shared" si="16"/>
        <v>82</v>
      </c>
      <c r="B91" s="135" t="s">
        <v>852</v>
      </c>
      <c r="C91" s="136"/>
      <c r="D91" s="148" t="s">
        <v>746</v>
      </c>
      <c r="E91" s="130">
        <f t="shared" si="17"/>
        <v>0</v>
      </c>
      <c r="F91" s="134"/>
      <c r="G91" s="132"/>
      <c r="H91" s="132"/>
      <c r="I91" s="133"/>
      <c r="J91" s="134"/>
      <c r="K91" s="132"/>
      <c r="L91" s="132"/>
      <c r="M91" s="132"/>
      <c r="N91" s="133"/>
      <c r="O91" s="134"/>
      <c r="P91" s="132"/>
      <c r="Q91" s="133"/>
      <c r="R91" s="134"/>
      <c r="S91" s="132"/>
      <c r="T91" s="132"/>
      <c r="U91" s="133"/>
      <c r="V91" s="130"/>
      <c r="W91" s="130"/>
      <c r="X91" s="130"/>
      <c r="Y91" s="132" t="s">
        <v>29</v>
      </c>
      <c r="Z91" s="132">
        <f t="shared" si="13"/>
        <v>0</v>
      </c>
      <c r="AA91" s="132">
        <f t="shared" si="14"/>
        <v>0</v>
      </c>
      <c r="AB91" s="132">
        <f t="shared" si="15"/>
        <v>0</v>
      </c>
    </row>
    <row r="92" spans="1:28" ht="85.15" customHeight="1">
      <c r="A92" s="130">
        <f t="shared" si="16"/>
        <v>83</v>
      </c>
      <c r="B92" s="135" t="s">
        <v>853</v>
      </c>
      <c r="C92" s="136"/>
      <c r="D92" s="148" t="s">
        <v>746</v>
      </c>
      <c r="E92" s="130">
        <f t="shared" si="17"/>
        <v>0</v>
      </c>
      <c r="F92" s="134"/>
      <c r="G92" s="132"/>
      <c r="H92" s="132"/>
      <c r="I92" s="133"/>
      <c r="J92" s="134"/>
      <c r="K92" s="132"/>
      <c r="L92" s="132"/>
      <c r="M92" s="132"/>
      <c r="N92" s="133"/>
      <c r="O92" s="134"/>
      <c r="P92" s="132"/>
      <c r="Q92" s="133"/>
      <c r="R92" s="134"/>
      <c r="S92" s="132"/>
      <c r="T92" s="132"/>
      <c r="U92" s="133"/>
      <c r="V92" s="130"/>
      <c r="W92" s="130"/>
      <c r="X92" s="130"/>
      <c r="Y92" s="132" t="s">
        <v>29</v>
      </c>
      <c r="Z92" s="132">
        <f t="shared" si="13"/>
        <v>0</v>
      </c>
      <c r="AA92" s="132">
        <f t="shared" si="14"/>
        <v>0</v>
      </c>
      <c r="AB92" s="132">
        <f t="shared" si="15"/>
        <v>0</v>
      </c>
    </row>
    <row r="93" spans="1:28" ht="85.15" customHeight="1">
      <c r="A93" s="130">
        <f t="shared" si="16"/>
        <v>84</v>
      </c>
      <c r="B93" s="135" t="s">
        <v>854</v>
      </c>
      <c r="C93" s="136"/>
      <c r="D93" s="148" t="s">
        <v>746</v>
      </c>
      <c r="E93" s="130">
        <f t="shared" si="17"/>
        <v>0</v>
      </c>
      <c r="F93" s="134"/>
      <c r="G93" s="132"/>
      <c r="H93" s="132"/>
      <c r="I93" s="133"/>
      <c r="J93" s="134"/>
      <c r="K93" s="132"/>
      <c r="L93" s="132"/>
      <c r="M93" s="132"/>
      <c r="N93" s="133"/>
      <c r="O93" s="134"/>
      <c r="P93" s="132"/>
      <c r="Q93" s="133"/>
      <c r="R93" s="134"/>
      <c r="S93" s="132"/>
      <c r="T93" s="132"/>
      <c r="U93" s="133"/>
      <c r="V93" s="130"/>
      <c r="W93" s="130"/>
      <c r="X93" s="130"/>
      <c r="Y93" s="132" t="s">
        <v>29</v>
      </c>
      <c r="Z93" s="132">
        <f t="shared" si="13"/>
        <v>0</v>
      </c>
      <c r="AA93" s="132">
        <f t="shared" si="14"/>
        <v>0</v>
      </c>
      <c r="AB93" s="132">
        <f t="shared" si="15"/>
        <v>0</v>
      </c>
    </row>
    <row r="94" spans="1:28" ht="85.15" customHeight="1">
      <c r="A94" s="130">
        <f t="shared" si="16"/>
        <v>85</v>
      </c>
      <c r="B94" s="135" t="s">
        <v>855</v>
      </c>
      <c r="C94" s="136"/>
      <c r="D94" s="148" t="s">
        <v>746</v>
      </c>
      <c r="E94" s="130">
        <f t="shared" si="17"/>
        <v>0</v>
      </c>
      <c r="F94" s="134"/>
      <c r="G94" s="132"/>
      <c r="H94" s="132"/>
      <c r="I94" s="133"/>
      <c r="J94" s="134"/>
      <c r="K94" s="132"/>
      <c r="L94" s="132"/>
      <c r="M94" s="132"/>
      <c r="N94" s="133"/>
      <c r="O94" s="134"/>
      <c r="P94" s="132"/>
      <c r="Q94" s="133"/>
      <c r="R94" s="134"/>
      <c r="S94" s="132"/>
      <c r="T94" s="132"/>
      <c r="U94" s="133"/>
      <c r="V94" s="130"/>
      <c r="W94" s="130"/>
      <c r="X94" s="130"/>
      <c r="Y94" s="132" t="s">
        <v>29</v>
      </c>
      <c r="Z94" s="132">
        <f t="shared" si="13"/>
        <v>0</v>
      </c>
      <c r="AA94" s="132">
        <f t="shared" si="14"/>
        <v>0</v>
      </c>
      <c r="AB94" s="132">
        <f t="shared" si="15"/>
        <v>0</v>
      </c>
    </row>
    <row r="95" spans="1:28" ht="85.15" customHeight="1">
      <c r="A95" s="130">
        <f t="shared" si="16"/>
        <v>86</v>
      </c>
      <c r="B95" s="135" t="s">
        <v>856</v>
      </c>
      <c r="C95" s="136"/>
      <c r="D95" s="148" t="s">
        <v>746</v>
      </c>
      <c r="E95" s="130">
        <f t="shared" si="17"/>
        <v>0</v>
      </c>
      <c r="F95" s="134"/>
      <c r="G95" s="132"/>
      <c r="H95" s="132"/>
      <c r="I95" s="133"/>
      <c r="J95" s="134"/>
      <c r="K95" s="132"/>
      <c r="L95" s="132"/>
      <c r="M95" s="132"/>
      <c r="N95" s="133"/>
      <c r="O95" s="134"/>
      <c r="P95" s="132"/>
      <c r="Q95" s="133"/>
      <c r="R95" s="134"/>
      <c r="S95" s="132"/>
      <c r="T95" s="132"/>
      <c r="U95" s="133"/>
      <c r="V95" s="130"/>
      <c r="W95" s="130"/>
      <c r="X95" s="130"/>
      <c r="Y95" s="132" t="s">
        <v>29</v>
      </c>
      <c r="Z95" s="132">
        <f t="shared" si="13"/>
        <v>0</v>
      </c>
      <c r="AA95" s="132">
        <f t="shared" si="14"/>
        <v>0</v>
      </c>
      <c r="AB95" s="132">
        <f t="shared" si="15"/>
        <v>0</v>
      </c>
    </row>
    <row r="96" spans="1:28" ht="85.15" customHeight="1">
      <c r="A96" s="130">
        <f t="shared" si="16"/>
        <v>87</v>
      </c>
      <c r="B96" s="135" t="s">
        <v>857</v>
      </c>
      <c r="C96" s="136"/>
      <c r="D96" s="148" t="s">
        <v>746</v>
      </c>
      <c r="E96" s="130">
        <f t="shared" si="17"/>
        <v>0</v>
      </c>
      <c r="F96" s="134"/>
      <c r="G96" s="132"/>
      <c r="H96" s="132"/>
      <c r="I96" s="133"/>
      <c r="J96" s="134"/>
      <c r="K96" s="132"/>
      <c r="L96" s="132"/>
      <c r="M96" s="132"/>
      <c r="N96" s="133"/>
      <c r="O96" s="134"/>
      <c r="P96" s="132"/>
      <c r="Q96" s="133"/>
      <c r="R96" s="134"/>
      <c r="S96" s="132"/>
      <c r="T96" s="132"/>
      <c r="U96" s="133"/>
      <c r="V96" s="130"/>
      <c r="W96" s="130"/>
      <c r="X96" s="130"/>
      <c r="Y96" s="132" t="s">
        <v>29</v>
      </c>
      <c r="Z96" s="132">
        <f t="shared" si="13"/>
        <v>0</v>
      </c>
      <c r="AA96" s="132">
        <f t="shared" si="14"/>
        <v>0</v>
      </c>
      <c r="AB96" s="132">
        <f t="shared" si="15"/>
        <v>0</v>
      </c>
    </row>
    <row r="97" spans="1:28" ht="85.15" customHeight="1">
      <c r="A97" s="130">
        <f t="shared" si="16"/>
        <v>88</v>
      </c>
      <c r="B97" s="135" t="s">
        <v>858</v>
      </c>
      <c r="C97" s="136"/>
      <c r="D97" s="148" t="s">
        <v>746</v>
      </c>
      <c r="E97" s="130">
        <f t="shared" si="17"/>
        <v>0</v>
      </c>
      <c r="F97" s="134"/>
      <c r="G97" s="132"/>
      <c r="H97" s="132"/>
      <c r="I97" s="133"/>
      <c r="J97" s="134"/>
      <c r="K97" s="132"/>
      <c r="L97" s="132"/>
      <c r="M97" s="132"/>
      <c r="N97" s="133"/>
      <c r="O97" s="134"/>
      <c r="P97" s="132"/>
      <c r="Q97" s="133"/>
      <c r="R97" s="134"/>
      <c r="S97" s="132"/>
      <c r="T97" s="132"/>
      <c r="U97" s="133"/>
      <c r="V97" s="130"/>
      <c r="W97" s="130"/>
      <c r="X97" s="130"/>
      <c r="Y97" s="132" t="s">
        <v>29</v>
      </c>
      <c r="Z97" s="132">
        <f t="shared" si="13"/>
        <v>0</v>
      </c>
      <c r="AA97" s="132">
        <f t="shared" si="14"/>
        <v>0</v>
      </c>
      <c r="AB97" s="132">
        <f t="shared" si="15"/>
        <v>0</v>
      </c>
    </row>
    <row r="98" spans="1:28" ht="85.15" customHeight="1">
      <c r="A98" s="130">
        <f t="shared" si="16"/>
        <v>89</v>
      </c>
      <c r="B98" s="135" t="s">
        <v>859</v>
      </c>
      <c r="C98" s="136"/>
      <c r="D98" s="148" t="s">
        <v>746</v>
      </c>
      <c r="E98" s="130">
        <f t="shared" si="17"/>
        <v>18</v>
      </c>
      <c r="F98" s="134"/>
      <c r="G98" s="132"/>
      <c r="H98" s="132"/>
      <c r="I98" s="133">
        <v>18</v>
      </c>
      <c r="J98" s="134"/>
      <c r="K98" s="132"/>
      <c r="L98" s="132"/>
      <c r="M98" s="132"/>
      <c r="N98" s="133"/>
      <c r="O98" s="134"/>
      <c r="P98" s="132"/>
      <c r="Q98" s="133"/>
      <c r="R98" s="134"/>
      <c r="S98" s="132"/>
      <c r="T98" s="132"/>
      <c r="U98" s="133"/>
      <c r="V98" s="130"/>
      <c r="W98" s="130"/>
      <c r="X98" s="130"/>
      <c r="Y98" s="132" t="s">
        <v>29</v>
      </c>
      <c r="Z98" s="132">
        <f t="shared" si="13"/>
        <v>0</v>
      </c>
      <c r="AA98" s="132">
        <f t="shared" si="14"/>
        <v>0</v>
      </c>
      <c r="AB98" s="132">
        <f t="shared" si="15"/>
        <v>18</v>
      </c>
    </row>
    <row r="99" spans="1:28" ht="85.15" customHeight="1">
      <c r="A99" s="130">
        <f t="shared" si="16"/>
        <v>90</v>
      </c>
      <c r="B99" s="135" t="s">
        <v>372</v>
      </c>
      <c r="C99" s="136"/>
      <c r="D99" s="148" t="s">
        <v>746</v>
      </c>
      <c r="E99" s="130">
        <f t="shared" si="17"/>
        <v>28</v>
      </c>
      <c r="F99" s="134"/>
      <c r="G99" s="132"/>
      <c r="H99" s="132"/>
      <c r="I99" s="133">
        <v>28</v>
      </c>
      <c r="J99" s="134"/>
      <c r="K99" s="132"/>
      <c r="L99" s="132"/>
      <c r="M99" s="132"/>
      <c r="N99" s="133"/>
      <c r="O99" s="134"/>
      <c r="P99" s="132"/>
      <c r="Q99" s="133"/>
      <c r="R99" s="134"/>
      <c r="S99" s="132"/>
      <c r="T99" s="132"/>
      <c r="U99" s="133"/>
      <c r="V99" s="130"/>
      <c r="W99" s="130"/>
      <c r="X99" s="130"/>
      <c r="Y99" s="132" t="s">
        <v>29</v>
      </c>
      <c r="Z99" s="132">
        <f t="shared" si="13"/>
        <v>0</v>
      </c>
      <c r="AA99" s="132">
        <f t="shared" si="14"/>
        <v>0</v>
      </c>
      <c r="AB99" s="132">
        <f t="shared" si="15"/>
        <v>28</v>
      </c>
    </row>
    <row r="100" spans="1:28" ht="85.15" customHeight="1">
      <c r="A100" s="130">
        <f t="shared" si="16"/>
        <v>91</v>
      </c>
      <c r="B100" s="135" t="s">
        <v>860</v>
      </c>
      <c r="C100" s="136"/>
      <c r="D100" s="148" t="s">
        <v>746</v>
      </c>
      <c r="E100" s="130">
        <f t="shared" si="17"/>
        <v>1</v>
      </c>
      <c r="F100" s="134"/>
      <c r="G100" s="132"/>
      <c r="H100" s="132"/>
      <c r="I100" s="133">
        <v>1</v>
      </c>
      <c r="J100" s="134"/>
      <c r="K100" s="132"/>
      <c r="L100" s="132"/>
      <c r="M100" s="132"/>
      <c r="N100" s="133"/>
      <c r="O100" s="134"/>
      <c r="P100" s="132"/>
      <c r="Q100" s="133"/>
      <c r="R100" s="134"/>
      <c r="S100" s="132"/>
      <c r="T100" s="132"/>
      <c r="U100" s="133"/>
      <c r="V100" s="130"/>
      <c r="W100" s="130"/>
      <c r="X100" s="130"/>
      <c r="Y100" s="132" t="s">
        <v>29</v>
      </c>
      <c r="Z100" s="132">
        <f t="shared" si="13"/>
        <v>0</v>
      </c>
      <c r="AA100" s="132">
        <f t="shared" si="14"/>
        <v>0</v>
      </c>
      <c r="AB100" s="132">
        <f t="shared" si="15"/>
        <v>1</v>
      </c>
    </row>
    <row r="101" spans="1:28" ht="85.15" customHeight="1">
      <c r="A101" s="130">
        <f t="shared" si="16"/>
        <v>92</v>
      </c>
      <c r="B101" s="135" t="s">
        <v>861</v>
      </c>
      <c r="C101" s="136"/>
      <c r="D101" s="148" t="s">
        <v>746</v>
      </c>
      <c r="E101" s="130">
        <f t="shared" si="17"/>
        <v>2</v>
      </c>
      <c r="F101" s="134"/>
      <c r="G101" s="132"/>
      <c r="H101" s="132"/>
      <c r="I101" s="133">
        <v>2</v>
      </c>
      <c r="J101" s="134"/>
      <c r="K101" s="132"/>
      <c r="L101" s="132"/>
      <c r="M101" s="132"/>
      <c r="N101" s="133"/>
      <c r="O101" s="134"/>
      <c r="P101" s="132"/>
      <c r="Q101" s="133"/>
      <c r="R101" s="134"/>
      <c r="S101" s="132"/>
      <c r="T101" s="132"/>
      <c r="U101" s="133"/>
      <c r="V101" s="130"/>
      <c r="W101" s="130"/>
      <c r="X101" s="130"/>
      <c r="Y101" s="132" t="s">
        <v>29</v>
      </c>
      <c r="Z101" s="132">
        <f t="shared" si="13"/>
        <v>0</v>
      </c>
      <c r="AA101" s="132">
        <f t="shared" si="14"/>
        <v>0</v>
      </c>
      <c r="AB101" s="132">
        <f t="shared" si="15"/>
        <v>2</v>
      </c>
    </row>
    <row r="102" spans="1:28" ht="85.15" customHeight="1">
      <c r="A102" s="130">
        <f t="shared" si="16"/>
        <v>93</v>
      </c>
      <c r="B102" s="135" t="s">
        <v>862</v>
      </c>
      <c r="C102" s="136"/>
      <c r="D102" s="148" t="s">
        <v>746</v>
      </c>
      <c r="E102" s="130">
        <f t="shared" si="17"/>
        <v>0</v>
      </c>
      <c r="F102" s="134"/>
      <c r="G102" s="132"/>
      <c r="H102" s="132"/>
      <c r="I102" s="133"/>
      <c r="J102" s="134"/>
      <c r="K102" s="132"/>
      <c r="L102" s="132"/>
      <c r="M102" s="132"/>
      <c r="N102" s="133"/>
      <c r="O102" s="134"/>
      <c r="P102" s="132"/>
      <c r="Q102" s="133"/>
      <c r="R102" s="134"/>
      <c r="S102" s="132"/>
      <c r="T102" s="132"/>
      <c r="U102" s="133"/>
      <c r="V102" s="130"/>
      <c r="W102" s="130"/>
      <c r="X102" s="130"/>
      <c r="Y102" s="132" t="s">
        <v>29</v>
      </c>
      <c r="Z102" s="132">
        <f t="shared" si="13"/>
        <v>0</v>
      </c>
      <c r="AA102" s="132">
        <f t="shared" si="14"/>
        <v>0</v>
      </c>
      <c r="AB102" s="132">
        <f t="shared" si="15"/>
        <v>0</v>
      </c>
    </row>
    <row r="103" spans="1:28" ht="85.15" customHeight="1">
      <c r="A103" s="130">
        <f t="shared" si="16"/>
        <v>94</v>
      </c>
      <c r="B103" s="135" t="s">
        <v>863</v>
      </c>
      <c r="C103" s="136"/>
      <c r="D103" s="148" t="s">
        <v>746</v>
      </c>
      <c r="E103" s="130">
        <f t="shared" si="17"/>
        <v>0</v>
      </c>
      <c r="F103" s="134"/>
      <c r="G103" s="132"/>
      <c r="H103" s="132"/>
      <c r="I103" s="133"/>
      <c r="J103" s="134"/>
      <c r="K103" s="132"/>
      <c r="L103" s="132"/>
      <c r="M103" s="132"/>
      <c r="N103" s="133"/>
      <c r="O103" s="134"/>
      <c r="P103" s="132"/>
      <c r="Q103" s="133"/>
      <c r="R103" s="134"/>
      <c r="S103" s="132"/>
      <c r="T103" s="132"/>
      <c r="U103" s="133"/>
      <c r="V103" s="130"/>
      <c r="W103" s="130"/>
      <c r="X103" s="130"/>
      <c r="Y103" s="132" t="s">
        <v>29</v>
      </c>
      <c r="Z103" s="132">
        <f t="shared" si="13"/>
        <v>0</v>
      </c>
      <c r="AA103" s="132">
        <f t="shared" si="14"/>
        <v>0</v>
      </c>
      <c r="AB103" s="132">
        <f t="shared" si="15"/>
        <v>0</v>
      </c>
    </row>
    <row r="104" spans="1:28" ht="85.15" customHeight="1">
      <c r="A104" s="130">
        <f t="shared" si="16"/>
        <v>95</v>
      </c>
      <c r="B104" s="135" t="s">
        <v>864</v>
      </c>
      <c r="C104" s="136"/>
      <c r="D104" s="148" t="s">
        <v>746</v>
      </c>
      <c r="E104" s="130">
        <f t="shared" si="17"/>
        <v>0</v>
      </c>
      <c r="F104" s="134"/>
      <c r="G104" s="132"/>
      <c r="H104" s="132"/>
      <c r="I104" s="133"/>
      <c r="J104" s="134"/>
      <c r="K104" s="132"/>
      <c r="L104" s="132"/>
      <c r="M104" s="132"/>
      <c r="N104" s="133"/>
      <c r="O104" s="134"/>
      <c r="P104" s="132"/>
      <c r="Q104" s="133"/>
      <c r="R104" s="134"/>
      <c r="S104" s="132"/>
      <c r="T104" s="132"/>
      <c r="U104" s="133"/>
      <c r="V104" s="130"/>
      <c r="W104" s="130"/>
      <c r="X104" s="130"/>
      <c r="Y104" s="132" t="s">
        <v>29</v>
      </c>
      <c r="Z104" s="132">
        <f t="shared" si="13"/>
        <v>0</v>
      </c>
      <c r="AA104" s="132">
        <f t="shared" si="14"/>
        <v>0</v>
      </c>
      <c r="AB104" s="132">
        <f t="shared" si="15"/>
        <v>0</v>
      </c>
    </row>
    <row r="105" spans="1:28" ht="85.15" customHeight="1">
      <c r="A105" s="130">
        <f t="shared" si="16"/>
        <v>96</v>
      </c>
      <c r="B105" s="135" t="s">
        <v>865</v>
      </c>
      <c r="C105" s="136"/>
      <c r="D105" s="148" t="s">
        <v>746</v>
      </c>
      <c r="E105" s="130">
        <f t="shared" si="17"/>
        <v>0</v>
      </c>
      <c r="F105" s="134"/>
      <c r="G105" s="132"/>
      <c r="H105" s="132"/>
      <c r="I105" s="133"/>
      <c r="J105" s="134"/>
      <c r="K105" s="132"/>
      <c r="L105" s="132"/>
      <c r="M105" s="132"/>
      <c r="N105" s="133"/>
      <c r="O105" s="134"/>
      <c r="P105" s="132"/>
      <c r="Q105" s="133"/>
      <c r="R105" s="134"/>
      <c r="S105" s="132"/>
      <c r="T105" s="132"/>
      <c r="U105" s="133"/>
      <c r="V105" s="130"/>
      <c r="W105" s="130"/>
      <c r="X105" s="130"/>
      <c r="Y105" s="132" t="s">
        <v>29</v>
      </c>
      <c r="Z105" s="132">
        <f t="shared" si="13"/>
        <v>0</v>
      </c>
      <c r="AA105" s="132">
        <f t="shared" si="14"/>
        <v>0</v>
      </c>
      <c r="AB105" s="132">
        <f t="shared" si="15"/>
        <v>0</v>
      </c>
    </row>
    <row r="106" spans="1:28" ht="85.15" customHeight="1">
      <c r="A106" s="130">
        <f t="shared" si="16"/>
        <v>97</v>
      </c>
      <c r="B106" s="135" t="s">
        <v>866</v>
      </c>
      <c r="C106" s="136"/>
      <c r="D106" s="148" t="s">
        <v>746</v>
      </c>
      <c r="E106" s="130">
        <f t="shared" si="17"/>
        <v>0</v>
      </c>
      <c r="F106" s="134"/>
      <c r="G106" s="132"/>
      <c r="H106" s="132"/>
      <c r="I106" s="133"/>
      <c r="J106" s="134"/>
      <c r="K106" s="132"/>
      <c r="L106" s="132"/>
      <c r="M106" s="132"/>
      <c r="N106" s="133"/>
      <c r="O106" s="134"/>
      <c r="P106" s="132"/>
      <c r="Q106" s="133"/>
      <c r="R106" s="134"/>
      <c r="S106" s="132"/>
      <c r="T106" s="132"/>
      <c r="U106" s="133"/>
      <c r="V106" s="130"/>
      <c r="W106" s="130"/>
      <c r="X106" s="130"/>
      <c r="Y106" s="132" t="s">
        <v>29</v>
      </c>
      <c r="Z106" s="132">
        <f t="shared" si="13"/>
        <v>0</v>
      </c>
      <c r="AA106" s="132">
        <f t="shared" si="14"/>
        <v>0</v>
      </c>
      <c r="AB106" s="132">
        <f t="shared" si="15"/>
        <v>0</v>
      </c>
    </row>
    <row r="107" spans="1:28" ht="85.15" customHeight="1">
      <c r="A107" s="130">
        <f t="shared" si="16"/>
        <v>98</v>
      </c>
      <c r="B107" s="135" t="s">
        <v>867</v>
      </c>
      <c r="C107" s="136"/>
      <c r="D107" s="148" t="s">
        <v>746</v>
      </c>
      <c r="E107" s="130">
        <f t="shared" si="17"/>
        <v>0</v>
      </c>
      <c r="F107" s="134"/>
      <c r="G107" s="132"/>
      <c r="H107" s="132"/>
      <c r="I107" s="133"/>
      <c r="J107" s="134"/>
      <c r="K107" s="132"/>
      <c r="L107" s="132"/>
      <c r="M107" s="132"/>
      <c r="N107" s="133"/>
      <c r="O107" s="134"/>
      <c r="P107" s="132"/>
      <c r="Q107" s="133"/>
      <c r="R107" s="134"/>
      <c r="S107" s="132"/>
      <c r="T107" s="132"/>
      <c r="U107" s="133"/>
      <c r="V107" s="130"/>
      <c r="W107" s="130"/>
      <c r="X107" s="130"/>
      <c r="Y107" s="132" t="s">
        <v>29</v>
      </c>
      <c r="Z107" s="132">
        <f t="shared" si="13"/>
        <v>0</v>
      </c>
      <c r="AA107" s="132">
        <f t="shared" si="14"/>
        <v>0</v>
      </c>
      <c r="AB107" s="132">
        <f t="shared" si="15"/>
        <v>0</v>
      </c>
    </row>
    <row r="108" spans="1:28" ht="85.15" customHeight="1">
      <c r="A108" s="130">
        <f t="shared" si="16"/>
        <v>99</v>
      </c>
      <c r="B108" s="135" t="s">
        <v>868</v>
      </c>
      <c r="C108" s="136"/>
      <c r="D108" s="148" t="s">
        <v>746</v>
      </c>
      <c r="E108" s="130">
        <f t="shared" si="17"/>
        <v>0</v>
      </c>
      <c r="F108" s="134"/>
      <c r="G108" s="132"/>
      <c r="H108" s="132"/>
      <c r="I108" s="133"/>
      <c r="J108" s="134"/>
      <c r="K108" s="132"/>
      <c r="L108" s="132"/>
      <c r="M108" s="132"/>
      <c r="N108" s="133"/>
      <c r="O108" s="134"/>
      <c r="P108" s="132"/>
      <c r="Q108" s="133"/>
      <c r="R108" s="134"/>
      <c r="S108" s="132"/>
      <c r="T108" s="132"/>
      <c r="U108" s="133"/>
      <c r="V108" s="130"/>
      <c r="W108" s="130"/>
      <c r="X108" s="130"/>
      <c r="Y108" s="132" t="s">
        <v>29</v>
      </c>
      <c r="Z108" s="132">
        <f t="shared" si="13"/>
        <v>0</v>
      </c>
      <c r="AA108" s="132">
        <f t="shared" si="14"/>
        <v>0</v>
      </c>
      <c r="AB108" s="132">
        <f t="shared" si="15"/>
        <v>0</v>
      </c>
    </row>
    <row r="109" spans="1:28" ht="85.15" customHeight="1">
      <c r="A109" s="130">
        <f t="shared" si="16"/>
        <v>100</v>
      </c>
      <c r="B109" s="135" t="s">
        <v>869</v>
      </c>
      <c r="C109" s="136"/>
      <c r="D109" s="148" t="s">
        <v>746</v>
      </c>
      <c r="E109" s="130">
        <f t="shared" si="17"/>
        <v>0</v>
      </c>
      <c r="F109" s="134"/>
      <c r="G109" s="132"/>
      <c r="H109" s="132"/>
      <c r="I109" s="133"/>
      <c r="J109" s="134"/>
      <c r="K109" s="132"/>
      <c r="L109" s="132"/>
      <c r="M109" s="132"/>
      <c r="N109" s="133"/>
      <c r="O109" s="134"/>
      <c r="P109" s="132"/>
      <c r="Q109" s="133"/>
      <c r="R109" s="134"/>
      <c r="S109" s="132"/>
      <c r="T109" s="132"/>
      <c r="U109" s="133"/>
      <c r="V109" s="130"/>
      <c r="W109" s="130"/>
      <c r="X109" s="130"/>
      <c r="Y109" s="132" t="s">
        <v>29</v>
      </c>
      <c r="Z109" s="132">
        <f t="shared" si="13"/>
        <v>0</v>
      </c>
      <c r="AA109" s="132">
        <f t="shared" si="14"/>
        <v>0</v>
      </c>
      <c r="AB109" s="132">
        <f t="shared" si="15"/>
        <v>0</v>
      </c>
    </row>
    <row r="110" spans="1:28" ht="85.15" customHeight="1">
      <c r="A110" s="130">
        <f t="shared" si="16"/>
        <v>101</v>
      </c>
      <c r="B110" s="135" t="s">
        <v>870</v>
      </c>
      <c r="C110" s="136"/>
      <c r="D110" s="148" t="s">
        <v>746</v>
      </c>
      <c r="E110" s="130">
        <f t="shared" si="17"/>
        <v>0</v>
      </c>
      <c r="F110" s="134"/>
      <c r="G110" s="132"/>
      <c r="H110" s="132"/>
      <c r="I110" s="133"/>
      <c r="J110" s="134"/>
      <c r="K110" s="132"/>
      <c r="L110" s="132"/>
      <c r="M110" s="132"/>
      <c r="N110" s="133"/>
      <c r="O110" s="134"/>
      <c r="P110" s="132"/>
      <c r="Q110" s="133"/>
      <c r="R110" s="134"/>
      <c r="S110" s="132"/>
      <c r="T110" s="132"/>
      <c r="U110" s="133"/>
      <c r="V110" s="130"/>
      <c r="W110" s="130"/>
      <c r="X110" s="130"/>
      <c r="Y110" s="132" t="s">
        <v>29</v>
      </c>
      <c r="Z110" s="132">
        <f t="shared" si="13"/>
        <v>0</v>
      </c>
      <c r="AA110" s="132">
        <f t="shared" si="14"/>
        <v>0</v>
      </c>
      <c r="AB110" s="132">
        <f t="shared" si="15"/>
        <v>0</v>
      </c>
    </row>
    <row r="111" spans="1:28" ht="85.15" customHeight="1">
      <c r="A111" s="130">
        <f t="shared" si="16"/>
        <v>102</v>
      </c>
      <c r="B111" s="135" t="s">
        <v>871</v>
      </c>
      <c r="C111" s="136"/>
      <c r="D111" s="148" t="s">
        <v>746</v>
      </c>
      <c r="E111" s="130">
        <f t="shared" si="17"/>
        <v>0</v>
      </c>
      <c r="F111" s="134"/>
      <c r="G111" s="132"/>
      <c r="H111" s="132"/>
      <c r="I111" s="133"/>
      <c r="J111" s="134"/>
      <c r="K111" s="132"/>
      <c r="L111" s="132"/>
      <c r="M111" s="132"/>
      <c r="N111" s="133"/>
      <c r="O111" s="134"/>
      <c r="P111" s="132"/>
      <c r="Q111" s="133"/>
      <c r="R111" s="134"/>
      <c r="S111" s="132"/>
      <c r="T111" s="132"/>
      <c r="U111" s="133"/>
      <c r="V111" s="130"/>
      <c r="W111" s="130"/>
      <c r="X111" s="130"/>
      <c r="Y111" s="132" t="s">
        <v>29</v>
      </c>
      <c r="Z111" s="132">
        <f t="shared" si="13"/>
        <v>0</v>
      </c>
      <c r="AA111" s="132">
        <f t="shared" si="14"/>
        <v>0</v>
      </c>
      <c r="AB111" s="132">
        <f t="shared" si="15"/>
        <v>0</v>
      </c>
    </row>
    <row r="112" spans="1:28" ht="85.15" customHeight="1">
      <c r="A112" s="130">
        <f t="shared" si="16"/>
        <v>103</v>
      </c>
      <c r="B112" s="135" t="s">
        <v>872</v>
      </c>
      <c r="C112" s="136"/>
      <c r="D112" s="148" t="s">
        <v>746</v>
      </c>
      <c r="E112" s="130">
        <f t="shared" si="17"/>
        <v>0</v>
      </c>
      <c r="F112" s="134"/>
      <c r="G112" s="132"/>
      <c r="H112" s="132"/>
      <c r="I112" s="133"/>
      <c r="J112" s="134"/>
      <c r="K112" s="132"/>
      <c r="L112" s="132"/>
      <c r="M112" s="132"/>
      <c r="N112" s="133"/>
      <c r="O112" s="134"/>
      <c r="P112" s="132"/>
      <c r="Q112" s="133"/>
      <c r="R112" s="134"/>
      <c r="S112" s="132"/>
      <c r="T112" s="132"/>
      <c r="U112" s="133"/>
      <c r="V112" s="130"/>
      <c r="W112" s="130"/>
      <c r="X112" s="130"/>
      <c r="Y112" s="132" t="s">
        <v>29</v>
      </c>
      <c r="Z112" s="132">
        <f t="shared" si="13"/>
        <v>0</v>
      </c>
      <c r="AA112" s="132">
        <f t="shared" si="14"/>
        <v>0</v>
      </c>
      <c r="AB112" s="132">
        <f t="shared" si="15"/>
        <v>0</v>
      </c>
    </row>
    <row r="113" spans="1:28" ht="85.15" customHeight="1">
      <c r="A113" s="130">
        <f t="shared" si="16"/>
        <v>104</v>
      </c>
      <c r="B113" s="135" t="s">
        <v>873</v>
      </c>
      <c r="C113" s="136"/>
      <c r="D113" s="148" t="s">
        <v>746</v>
      </c>
      <c r="E113" s="130">
        <f t="shared" si="17"/>
        <v>0</v>
      </c>
      <c r="F113" s="134"/>
      <c r="G113" s="132"/>
      <c r="H113" s="132"/>
      <c r="I113" s="133"/>
      <c r="J113" s="134"/>
      <c r="K113" s="132"/>
      <c r="L113" s="132"/>
      <c r="M113" s="132"/>
      <c r="N113" s="133"/>
      <c r="O113" s="134"/>
      <c r="P113" s="132"/>
      <c r="Q113" s="133"/>
      <c r="R113" s="134"/>
      <c r="S113" s="132"/>
      <c r="T113" s="132"/>
      <c r="U113" s="133"/>
      <c r="V113" s="130"/>
      <c r="W113" s="130"/>
      <c r="X113" s="130"/>
      <c r="Y113" s="132" t="s">
        <v>29</v>
      </c>
      <c r="Z113" s="132">
        <f t="shared" si="13"/>
        <v>0</v>
      </c>
      <c r="AA113" s="132">
        <f t="shared" si="14"/>
        <v>0</v>
      </c>
      <c r="AB113" s="132">
        <f t="shared" si="15"/>
        <v>0</v>
      </c>
    </row>
    <row r="114" spans="1:28" ht="85.15" customHeight="1">
      <c r="A114" s="130">
        <f t="shared" si="16"/>
        <v>105</v>
      </c>
      <c r="B114" s="135" t="s">
        <v>874</v>
      </c>
      <c r="C114" s="136"/>
      <c r="D114" s="148" t="s">
        <v>746</v>
      </c>
      <c r="E114" s="130">
        <f t="shared" si="17"/>
        <v>0</v>
      </c>
      <c r="F114" s="134"/>
      <c r="G114" s="132"/>
      <c r="H114" s="132"/>
      <c r="I114" s="133"/>
      <c r="J114" s="134"/>
      <c r="K114" s="132"/>
      <c r="L114" s="132"/>
      <c r="M114" s="132"/>
      <c r="N114" s="133"/>
      <c r="O114" s="134"/>
      <c r="P114" s="132"/>
      <c r="Q114" s="133"/>
      <c r="R114" s="134"/>
      <c r="S114" s="132"/>
      <c r="T114" s="132"/>
      <c r="U114" s="133"/>
      <c r="V114" s="130"/>
      <c r="W114" s="130"/>
      <c r="X114" s="130"/>
      <c r="Y114" s="132" t="s">
        <v>29</v>
      </c>
      <c r="Z114" s="132">
        <f t="shared" si="13"/>
        <v>0</v>
      </c>
      <c r="AA114" s="132">
        <f t="shared" si="14"/>
        <v>0</v>
      </c>
      <c r="AB114" s="132">
        <f t="shared" si="15"/>
        <v>0</v>
      </c>
    </row>
    <row r="115" spans="1:28" ht="85.15" customHeight="1">
      <c r="A115" s="130">
        <f t="shared" si="16"/>
        <v>106</v>
      </c>
      <c r="B115" s="135" t="s">
        <v>875</v>
      </c>
      <c r="C115" s="136"/>
      <c r="D115" s="148" t="s">
        <v>746</v>
      </c>
      <c r="E115" s="130">
        <f t="shared" si="17"/>
        <v>0</v>
      </c>
      <c r="F115" s="134"/>
      <c r="G115" s="132"/>
      <c r="H115" s="132"/>
      <c r="I115" s="133"/>
      <c r="J115" s="134"/>
      <c r="K115" s="132"/>
      <c r="L115" s="132"/>
      <c r="M115" s="132"/>
      <c r="N115" s="133"/>
      <c r="O115" s="134"/>
      <c r="P115" s="132"/>
      <c r="Q115" s="133"/>
      <c r="R115" s="134"/>
      <c r="S115" s="132"/>
      <c r="T115" s="132"/>
      <c r="U115" s="133"/>
      <c r="V115" s="130"/>
      <c r="W115" s="130"/>
      <c r="X115" s="130"/>
      <c r="Y115" s="132" t="s">
        <v>29</v>
      </c>
      <c r="Z115" s="132">
        <f t="shared" si="13"/>
        <v>0</v>
      </c>
      <c r="AA115" s="132">
        <f t="shared" si="14"/>
        <v>0</v>
      </c>
      <c r="AB115" s="132">
        <f t="shared" si="15"/>
        <v>0</v>
      </c>
    </row>
    <row r="116" spans="1:28" ht="85.15" customHeight="1">
      <c r="A116" s="130">
        <f t="shared" si="16"/>
        <v>107</v>
      </c>
      <c r="B116" s="135" t="s">
        <v>876</v>
      </c>
      <c r="C116" s="136"/>
      <c r="D116" s="148" t="s">
        <v>746</v>
      </c>
      <c r="E116" s="130">
        <f t="shared" si="17"/>
        <v>17</v>
      </c>
      <c r="F116" s="134"/>
      <c r="G116" s="132"/>
      <c r="H116" s="132"/>
      <c r="I116" s="133">
        <v>17</v>
      </c>
      <c r="J116" s="134"/>
      <c r="K116" s="132"/>
      <c r="L116" s="132"/>
      <c r="M116" s="132"/>
      <c r="N116" s="133"/>
      <c r="O116" s="134"/>
      <c r="P116" s="132"/>
      <c r="Q116" s="133"/>
      <c r="R116" s="134"/>
      <c r="S116" s="132"/>
      <c r="T116" s="132"/>
      <c r="U116" s="133"/>
      <c r="V116" s="130"/>
      <c r="W116" s="130"/>
      <c r="X116" s="130"/>
      <c r="Y116" s="132" t="s">
        <v>29</v>
      </c>
      <c r="Z116" s="132">
        <f t="shared" si="13"/>
        <v>0</v>
      </c>
      <c r="AA116" s="132">
        <f t="shared" si="14"/>
        <v>0</v>
      </c>
      <c r="AB116" s="132">
        <f t="shared" si="15"/>
        <v>17</v>
      </c>
    </row>
    <row r="117" spans="1:28" ht="85.15" customHeight="1">
      <c r="A117" s="130">
        <f t="shared" si="16"/>
        <v>108</v>
      </c>
      <c r="B117" s="135" t="s">
        <v>877</v>
      </c>
      <c r="C117" s="136"/>
      <c r="D117" s="148" t="s">
        <v>746</v>
      </c>
      <c r="E117" s="130">
        <f t="shared" si="17"/>
        <v>0</v>
      </c>
      <c r="F117" s="134"/>
      <c r="G117" s="132"/>
      <c r="H117" s="132"/>
      <c r="I117" s="133"/>
      <c r="J117" s="134"/>
      <c r="K117" s="132"/>
      <c r="L117" s="132"/>
      <c r="M117" s="132"/>
      <c r="N117" s="133"/>
      <c r="O117" s="134"/>
      <c r="P117" s="132"/>
      <c r="Q117" s="133"/>
      <c r="R117" s="134"/>
      <c r="S117" s="132"/>
      <c r="T117" s="132"/>
      <c r="U117" s="133"/>
      <c r="V117" s="130"/>
      <c r="W117" s="130"/>
      <c r="X117" s="130"/>
      <c r="Y117" s="132" t="s">
        <v>29</v>
      </c>
      <c r="Z117" s="132">
        <f t="shared" si="13"/>
        <v>0</v>
      </c>
      <c r="AA117" s="132">
        <f t="shared" si="14"/>
        <v>0</v>
      </c>
      <c r="AB117" s="132">
        <f t="shared" si="15"/>
        <v>0</v>
      </c>
    </row>
    <row r="118" spans="1:28" ht="85.15" customHeight="1">
      <c r="A118" s="130">
        <f t="shared" si="16"/>
        <v>109</v>
      </c>
      <c r="B118" s="135" t="s">
        <v>878</v>
      </c>
      <c r="C118" s="136"/>
      <c r="D118" s="148" t="s">
        <v>746</v>
      </c>
      <c r="E118" s="130">
        <f t="shared" si="17"/>
        <v>0</v>
      </c>
      <c r="F118" s="134"/>
      <c r="G118" s="132"/>
      <c r="H118" s="132"/>
      <c r="I118" s="133"/>
      <c r="J118" s="134"/>
      <c r="K118" s="132"/>
      <c r="L118" s="132"/>
      <c r="M118" s="132"/>
      <c r="N118" s="133"/>
      <c r="O118" s="134"/>
      <c r="P118" s="132"/>
      <c r="Q118" s="133"/>
      <c r="R118" s="134"/>
      <c r="S118" s="132"/>
      <c r="T118" s="132"/>
      <c r="U118" s="133"/>
      <c r="V118" s="130"/>
      <c r="W118" s="130"/>
      <c r="X118" s="130"/>
      <c r="Y118" s="132" t="s">
        <v>29</v>
      </c>
      <c r="Z118" s="132">
        <f t="shared" si="13"/>
        <v>0</v>
      </c>
      <c r="AA118" s="132">
        <f t="shared" si="14"/>
        <v>0</v>
      </c>
      <c r="AB118" s="132">
        <f t="shared" si="15"/>
        <v>0</v>
      </c>
    </row>
    <row r="119" spans="1:28" ht="85.15" customHeight="1">
      <c r="A119" s="130">
        <f t="shared" si="16"/>
        <v>110</v>
      </c>
      <c r="B119" s="135" t="s">
        <v>879</v>
      </c>
      <c r="C119" s="136"/>
      <c r="D119" s="148" t="s">
        <v>746</v>
      </c>
      <c r="E119" s="130">
        <f t="shared" si="17"/>
        <v>0</v>
      </c>
      <c r="F119" s="134"/>
      <c r="G119" s="132"/>
      <c r="H119" s="132"/>
      <c r="I119" s="133"/>
      <c r="J119" s="134"/>
      <c r="K119" s="132"/>
      <c r="L119" s="132"/>
      <c r="M119" s="132"/>
      <c r="N119" s="133"/>
      <c r="O119" s="134"/>
      <c r="P119" s="132"/>
      <c r="Q119" s="133"/>
      <c r="R119" s="134"/>
      <c r="S119" s="132"/>
      <c r="T119" s="132"/>
      <c r="U119" s="133"/>
      <c r="V119" s="130"/>
      <c r="W119" s="130"/>
      <c r="X119" s="130"/>
      <c r="Y119" s="132" t="s">
        <v>29</v>
      </c>
      <c r="Z119" s="132">
        <f t="shared" si="13"/>
        <v>0</v>
      </c>
      <c r="AA119" s="132">
        <f t="shared" si="14"/>
        <v>0</v>
      </c>
      <c r="AB119" s="132">
        <f t="shared" si="15"/>
        <v>0</v>
      </c>
    </row>
    <row r="120" spans="1:28" ht="85.15" customHeight="1">
      <c r="A120" s="130">
        <f t="shared" si="16"/>
        <v>111</v>
      </c>
      <c r="B120" s="135" t="s">
        <v>880</v>
      </c>
      <c r="C120" s="136"/>
      <c r="D120" s="148" t="s">
        <v>746</v>
      </c>
      <c r="E120" s="130">
        <f t="shared" si="17"/>
        <v>0</v>
      </c>
      <c r="F120" s="134"/>
      <c r="G120" s="132"/>
      <c r="H120" s="132"/>
      <c r="I120" s="133"/>
      <c r="J120" s="134"/>
      <c r="K120" s="132"/>
      <c r="L120" s="132"/>
      <c r="M120" s="132"/>
      <c r="N120" s="133"/>
      <c r="O120" s="134"/>
      <c r="P120" s="132"/>
      <c r="Q120" s="133"/>
      <c r="R120" s="134"/>
      <c r="S120" s="132"/>
      <c r="T120" s="132"/>
      <c r="U120" s="133"/>
      <c r="V120" s="130"/>
      <c r="W120" s="130"/>
      <c r="X120" s="130"/>
      <c r="Y120" s="132" t="s">
        <v>29</v>
      </c>
      <c r="Z120" s="132">
        <f t="shared" si="13"/>
        <v>0</v>
      </c>
      <c r="AA120" s="132">
        <f t="shared" si="14"/>
        <v>0</v>
      </c>
      <c r="AB120" s="132">
        <f t="shared" si="15"/>
        <v>0</v>
      </c>
    </row>
    <row r="121" spans="1:28" ht="85.15" customHeight="1">
      <c r="A121" s="130">
        <f t="shared" si="16"/>
        <v>112</v>
      </c>
      <c r="B121" s="135" t="s">
        <v>881</v>
      </c>
      <c r="C121" s="136"/>
      <c r="D121" s="148" t="s">
        <v>746</v>
      </c>
      <c r="E121" s="130">
        <f t="shared" si="17"/>
        <v>0</v>
      </c>
      <c r="F121" s="134"/>
      <c r="G121" s="132"/>
      <c r="H121" s="132"/>
      <c r="I121" s="133"/>
      <c r="J121" s="134"/>
      <c r="K121" s="132"/>
      <c r="L121" s="132"/>
      <c r="M121" s="132"/>
      <c r="N121" s="133"/>
      <c r="O121" s="134"/>
      <c r="P121" s="132"/>
      <c r="Q121" s="133"/>
      <c r="R121" s="134"/>
      <c r="S121" s="132"/>
      <c r="T121" s="132"/>
      <c r="U121" s="133"/>
      <c r="V121" s="130"/>
      <c r="W121" s="130"/>
      <c r="X121" s="130"/>
      <c r="Y121" s="132" t="s">
        <v>29</v>
      </c>
      <c r="Z121" s="132">
        <f t="shared" si="13"/>
        <v>0</v>
      </c>
      <c r="AA121" s="132">
        <f t="shared" si="14"/>
        <v>0</v>
      </c>
      <c r="AB121" s="132">
        <f t="shared" si="15"/>
        <v>0</v>
      </c>
    </row>
    <row r="122" spans="1:28" ht="85.15" customHeight="1">
      <c r="A122" s="130">
        <f t="shared" si="16"/>
        <v>113</v>
      </c>
      <c r="B122" s="135" t="s">
        <v>882</v>
      </c>
      <c r="C122" s="136"/>
      <c r="D122" s="148" t="s">
        <v>746</v>
      </c>
      <c r="E122" s="130">
        <f t="shared" si="17"/>
        <v>0</v>
      </c>
      <c r="F122" s="134"/>
      <c r="G122" s="132"/>
      <c r="H122" s="132"/>
      <c r="I122" s="133"/>
      <c r="J122" s="134"/>
      <c r="K122" s="132"/>
      <c r="L122" s="132"/>
      <c r="M122" s="132"/>
      <c r="N122" s="133"/>
      <c r="O122" s="134"/>
      <c r="P122" s="132"/>
      <c r="Q122" s="133"/>
      <c r="R122" s="134"/>
      <c r="S122" s="132"/>
      <c r="T122" s="132"/>
      <c r="U122" s="133"/>
      <c r="V122" s="130"/>
      <c r="W122" s="130"/>
      <c r="X122" s="130"/>
      <c r="Y122" s="132" t="s">
        <v>29</v>
      </c>
      <c r="Z122" s="132">
        <f t="shared" si="13"/>
        <v>0</v>
      </c>
      <c r="AA122" s="132">
        <f t="shared" si="14"/>
        <v>0</v>
      </c>
      <c r="AB122" s="132">
        <f t="shared" si="15"/>
        <v>0</v>
      </c>
    </row>
    <row r="123" spans="1:28" ht="85.15" customHeight="1">
      <c r="A123" s="130">
        <f t="shared" si="16"/>
        <v>114</v>
      </c>
      <c r="B123" s="135" t="s">
        <v>883</v>
      </c>
      <c r="C123" s="136"/>
      <c r="D123" s="148" t="s">
        <v>746</v>
      </c>
      <c r="E123" s="130">
        <f t="shared" si="17"/>
        <v>2</v>
      </c>
      <c r="F123" s="134"/>
      <c r="G123" s="132"/>
      <c r="H123" s="132"/>
      <c r="I123" s="133">
        <v>2</v>
      </c>
      <c r="J123" s="134"/>
      <c r="K123" s="132"/>
      <c r="L123" s="132"/>
      <c r="M123" s="132"/>
      <c r="N123" s="133"/>
      <c r="O123" s="134"/>
      <c r="P123" s="132"/>
      <c r="Q123" s="133"/>
      <c r="R123" s="134"/>
      <c r="S123" s="132"/>
      <c r="T123" s="132"/>
      <c r="U123" s="133"/>
      <c r="V123" s="130"/>
      <c r="W123" s="130"/>
      <c r="X123" s="130"/>
      <c r="Y123" s="132" t="s">
        <v>29</v>
      </c>
      <c r="Z123" s="132">
        <f t="shared" si="13"/>
        <v>0</v>
      </c>
      <c r="AA123" s="132">
        <f t="shared" si="14"/>
        <v>0</v>
      </c>
      <c r="AB123" s="132">
        <f t="shared" si="15"/>
        <v>2</v>
      </c>
    </row>
    <row r="124" spans="1:28" ht="85.15" customHeight="1">
      <c r="A124" s="130">
        <f t="shared" si="16"/>
        <v>115</v>
      </c>
      <c r="B124" s="135" t="s">
        <v>884</v>
      </c>
      <c r="C124" s="136"/>
      <c r="D124" s="148" t="s">
        <v>746</v>
      </c>
      <c r="E124" s="130">
        <f t="shared" si="17"/>
        <v>0</v>
      </c>
      <c r="F124" s="134"/>
      <c r="G124" s="132"/>
      <c r="H124" s="132"/>
      <c r="I124" s="133"/>
      <c r="J124" s="134"/>
      <c r="K124" s="132"/>
      <c r="L124" s="132"/>
      <c r="M124" s="132"/>
      <c r="N124" s="133"/>
      <c r="O124" s="134"/>
      <c r="P124" s="132"/>
      <c r="Q124" s="133"/>
      <c r="R124" s="134"/>
      <c r="S124" s="132"/>
      <c r="T124" s="132"/>
      <c r="U124" s="133"/>
      <c r="V124" s="130"/>
      <c r="W124" s="130"/>
      <c r="X124" s="130"/>
      <c r="Y124" s="132" t="s">
        <v>29</v>
      </c>
      <c r="Z124" s="132">
        <f t="shared" si="13"/>
        <v>0</v>
      </c>
      <c r="AA124" s="132">
        <f t="shared" si="14"/>
        <v>0</v>
      </c>
      <c r="AB124" s="132">
        <f t="shared" si="15"/>
        <v>0</v>
      </c>
    </row>
    <row r="125" spans="1:28" ht="85.15" customHeight="1">
      <c r="A125" s="130">
        <f t="shared" si="16"/>
        <v>116</v>
      </c>
      <c r="B125" s="135" t="s">
        <v>885</v>
      </c>
      <c r="C125" s="136"/>
      <c r="D125" s="148" t="s">
        <v>746</v>
      </c>
      <c r="E125" s="130">
        <f t="shared" si="17"/>
        <v>0</v>
      </c>
      <c r="F125" s="134"/>
      <c r="G125" s="132"/>
      <c r="H125" s="132"/>
      <c r="I125" s="133"/>
      <c r="J125" s="134"/>
      <c r="K125" s="132"/>
      <c r="L125" s="132"/>
      <c r="M125" s="132"/>
      <c r="N125" s="133"/>
      <c r="O125" s="134"/>
      <c r="P125" s="132"/>
      <c r="Q125" s="133"/>
      <c r="R125" s="134"/>
      <c r="S125" s="132"/>
      <c r="T125" s="132"/>
      <c r="U125" s="133"/>
      <c r="V125" s="130"/>
      <c r="W125" s="130"/>
      <c r="X125" s="130"/>
      <c r="Y125" s="132" t="s">
        <v>29</v>
      </c>
      <c r="Z125" s="132">
        <f t="shared" si="13"/>
        <v>0</v>
      </c>
      <c r="AA125" s="132">
        <f t="shared" si="14"/>
        <v>0</v>
      </c>
      <c r="AB125" s="132">
        <f t="shared" si="15"/>
        <v>0</v>
      </c>
    </row>
    <row r="126" spans="1:28" ht="85.15" customHeight="1">
      <c r="A126" s="130">
        <f t="shared" si="16"/>
        <v>117</v>
      </c>
      <c r="B126" s="135" t="s">
        <v>886</v>
      </c>
      <c r="C126" s="136"/>
      <c r="D126" s="148" t="s">
        <v>746</v>
      </c>
      <c r="E126" s="130">
        <f t="shared" si="17"/>
        <v>0</v>
      </c>
      <c r="F126" s="134"/>
      <c r="G126" s="132"/>
      <c r="H126" s="132"/>
      <c r="I126" s="133"/>
      <c r="J126" s="134"/>
      <c r="K126" s="132"/>
      <c r="L126" s="132"/>
      <c r="M126" s="132"/>
      <c r="N126" s="133"/>
      <c r="O126" s="134"/>
      <c r="P126" s="132"/>
      <c r="Q126" s="133"/>
      <c r="R126" s="134"/>
      <c r="S126" s="132"/>
      <c r="T126" s="132"/>
      <c r="U126" s="133"/>
      <c r="V126" s="130"/>
      <c r="W126" s="130"/>
      <c r="X126" s="130"/>
      <c r="Y126" s="132" t="s">
        <v>29</v>
      </c>
      <c r="Z126" s="132">
        <f t="shared" si="13"/>
        <v>0</v>
      </c>
      <c r="AA126" s="132">
        <f t="shared" si="14"/>
        <v>0</v>
      </c>
      <c r="AB126" s="132">
        <f t="shared" si="15"/>
        <v>0</v>
      </c>
    </row>
    <row r="127" spans="1:28" ht="85.15" customHeight="1">
      <c r="A127" s="130">
        <f t="shared" si="16"/>
        <v>118</v>
      </c>
      <c r="B127" s="135" t="s">
        <v>887</v>
      </c>
      <c r="C127" s="136"/>
      <c r="D127" s="148" t="s">
        <v>746</v>
      </c>
      <c r="E127" s="130">
        <f t="shared" si="17"/>
        <v>0</v>
      </c>
      <c r="F127" s="134"/>
      <c r="G127" s="132"/>
      <c r="H127" s="132"/>
      <c r="I127" s="133"/>
      <c r="J127" s="134"/>
      <c r="K127" s="132"/>
      <c r="L127" s="132"/>
      <c r="M127" s="132"/>
      <c r="N127" s="133"/>
      <c r="O127" s="134"/>
      <c r="P127" s="132"/>
      <c r="Q127" s="133"/>
      <c r="R127" s="134"/>
      <c r="S127" s="132"/>
      <c r="T127" s="132"/>
      <c r="U127" s="133"/>
      <c r="V127" s="130"/>
      <c r="W127" s="130"/>
      <c r="X127" s="130"/>
      <c r="Y127" s="132" t="s">
        <v>29</v>
      </c>
      <c r="Z127" s="132">
        <f t="shared" si="13"/>
        <v>0</v>
      </c>
      <c r="AA127" s="132">
        <f t="shared" si="14"/>
        <v>0</v>
      </c>
      <c r="AB127" s="132">
        <f t="shared" si="15"/>
        <v>0</v>
      </c>
    </row>
    <row r="128" spans="1:28" ht="85.15" customHeight="1">
      <c r="A128" s="130">
        <f t="shared" si="16"/>
        <v>119</v>
      </c>
      <c r="B128" s="135" t="s">
        <v>888</v>
      </c>
      <c r="C128" s="136"/>
      <c r="D128" s="148" t="s">
        <v>746</v>
      </c>
      <c r="E128" s="130">
        <f t="shared" si="17"/>
        <v>0</v>
      </c>
      <c r="F128" s="134"/>
      <c r="G128" s="132"/>
      <c r="H128" s="132"/>
      <c r="I128" s="133"/>
      <c r="J128" s="134"/>
      <c r="K128" s="132"/>
      <c r="L128" s="132"/>
      <c r="M128" s="132"/>
      <c r="N128" s="133"/>
      <c r="O128" s="134"/>
      <c r="P128" s="132"/>
      <c r="Q128" s="133"/>
      <c r="R128" s="134"/>
      <c r="S128" s="132"/>
      <c r="T128" s="132"/>
      <c r="U128" s="133"/>
      <c r="V128" s="130"/>
      <c r="W128" s="130"/>
      <c r="X128" s="130"/>
      <c r="Y128" s="132" t="s">
        <v>29</v>
      </c>
      <c r="Z128" s="132">
        <f t="shared" si="13"/>
        <v>0</v>
      </c>
      <c r="AA128" s="132">
        <f t="shared" si="14"/>
        <v>0</v>
      </c>
      <c r="AB128" s="132">
        <f t="shared" si="15"/>
        <v>0</v>
      </c>
    </row>
    <row r="129" spans="1:28" ht="85.15" customHeight="1">
      <c r="A129" s="130">
        <f t="shared" si="16"/>
        <v>120</v>
      </c>
      <c r="B129" s="135" t="s">
        <v>889</v>
      </c>
      <c r="C129" s="136"/>
      <c r="D129" s="148" t="s">
        <v>746</v>
      </c>
      <c r="E129" s="130">
        <f t="shared" si="17"/>
        <v>0</v>
      </c>
      <c r="F129" s="134"/>
      <c r="G129" s="132"/>
      <c r="H129" s="132"/>
      <c r="I129" s="133"/>
      <c r="J129" s="134"/>
      <c r="K129" s="132"/>
      <c r="L129" s="132"/>
      <c r="M129" s="132"/>
      <c r="N129" s="133"/>
      <c r="O129" s="134"/>
      <c r="P129" s="132"/>
      <c r="Q129" s="133"/>
      <c r="R129" s="134"/>
      <c r="S129" s="132"/>
      <c r="T129" s="132"/>
      <c r="U129" s="133"/>
      <c r="V129" s="130"/>
      <c r="W129" s="130"/>
      <c r="X129" s="130"/>
      <c r="Y129" s="132" t="s">
        <v>29</v>
      </c>
      <c r="Z129" s="132">
        <f t="shared" si="13"/>
        <v>0</v>
      </c>
      <c r="AA129" s="132">
        <f t="shared" si="14"/>
        <v>0</v>
      </c>
      <c r="AB129" s="132">
        <f t="shared" si="15"/>
        <v>0</v>
      </c>
    </row>
    <row r="130" spans="1:28" ht="85.15" customHeight="1">
      <c r="A130" s="130">
        <f t="shared" si="16"/>
        <v>121</v>
      </c>
      <c r="B130" s="135" t="s">
        <v>890</v>
      </c>
      <c r="C130" s="136"/>
      <c r="D130" s="148" t="s">
        <v>746</v>
      </c>
      <c r="E130" s="130">
        <f t="shared" si="17"/>
        <v>0</v>
      </c>
      <c r="F130" s="134"/>
      <c r="G130" s="132"/>
      <c r="H130" s="132"/>
      <c r="I130" s="133"/>
      <c r="J130" s="134"/>
      <c r="K130" s="132"/>
      <c r="L130" s="132"/>
      <c r="M130" s="132"/>
      <c r="N130" s="133"/>
      <c r="O130" s="134"/>
      <c r="P130" s="132"/>
      <c r="Q130" s="133"/>
      <c r="R130" s="134"/>
      <c r="S130" s="132"/>
      <c r="T130" s="132"/>
      <c r="U130" s="133"/>
      <c r="V130" s="130"/>
      <c r="W130" s="130"/>
      <c r="X130" s="130"/>
      <c r="Y130" s="132" t="s">
        <v>29</v>
      </c>
      <c r="Z130" s="132">
        <f t="shared" si="13"/>
        <v>0</v>
      </c>
      <c r="AA130" s="132">
        <f t="shared" si="14"/>
        <v>0</v>
      </c>
      <c r="AB130" s="132">
        <f t="shared" si="15"/>
        <v>0</v>
      </c>
    </row>
    <row r="131" spans="1:28" ht="85.15" customHeight="1">
      <c r="A131" s="130">
        <f t="shared" si="16"/>
        <v>122</v>
      </c>
      <c r="B131" s="135" t="s">
        <v>891</v>
      </c>
      <c r="C131" s="136"/>
      <c r="D131" s="148" t="s">
        <v>746</v>
      </c>
      <c r="E131" s="130">
        <f t="shared" si="17"/>
        <v>0</v>
      </c>
      <c r="F131" s="134"/>
      <c r="G131" s="132"/>
      <c r="H131" s="132"/>
      <c r="I131" s="133"/>
      <c r="J131" s="134"/>
      <c r="K131" s="132"/>
      <c r="L131" s="132"/>
      <c r="M131" s="132"/>
      <c r="N131" s="133"/>
      <c r="O131" s="134"/>
      <c r="P131" s="132"/>
      <c r="Q131" s="133"/>
      <c r="R131" s="134"/>
      <c r="S131" s="132"/>
      <c r="T131" s="132"/>
      <c r="U131" s="133"/>
      <c r="V131" s="130"/>
      <c r="W131" s="130"/>
      <c r="X131" s="130"/>
      <c r="Y131" s="132" t="s">
        <v>29</v>
      </c>
      <c r="Z131" s="132">
        <f t="shared" ref="Z131:Z146" si="18">IF(E131&gt;0,IF(Y131="m",E131,),)</f>
        <v>0</v>
      </c>
      <c r="AA131" s="132">
        <f t="shared" ref="AA131:AA146" si="19">IF(E131&gt;0,IF(Y131="i",E131,),)</f>
        <v>0</v>
      </c>
      <c r="AB131" s="132">
        <f t="shared" ref="AB131:AB194" si="20">IF(E131&gt;0,IF(Y131="c",E131,),)</f>
        <v>0</v>
      </c>
    </row>
    <row r="132" spans="1:28" ht="85.15" customHeight="1">
      <c r="A132" s="130">
        <f t="shared" si="16"/>
        <v>123</v>
      </c>
      <c r="B132" s="135" t="s">
        <v>892</v>
      </c>
      <c r="C132" s="136"/>
      <c r="D132" s="148" t="s">
        <v>746</v>
      </c>
      <c r="E132" s="130">
        <f t="shared" si="17"/>
        <v>0</v>
      </c>
      <c r="F132" s="134"/>
      <c r="G132" s="132"/>
      <c r="H132" s="132"/>
      <c r="I132" s="133"/>
      <c r="J132" s="134"/>
      <c r="K132" s="132"/>
      <c r="L132" s="132"/>
      <c r="M132" s="132"/>
      <c r="N132" s="133"/>
      <c r="O132" s="134"/>
      <c r="P132" s="132"/>
      <c r="Q132" s="133"/>
      <c r="R132" s="134"/>
      <c r="S132" s="132"/>
      <c r="T132" s="132"/>
      <c r="U132" s="133"/>
      <c r="V132" s="130"/>
      <c r="W132" s="130"/>
      <c r="X132" s="130"/>
      <c r="Y132" s="132" t="s">
        <v>29</v>
      </c>
      <c r="Z132" s="132">
        <f t="shared" si="18"/>
        <v>0</v>
      </c>
      <c r="AA132" s="132">
        <f t="shared" si="19"/>
        <v>0</v>
      </c>
      <c r="AB132" s="132">
        <f t="shared" si="20"/>
        <v>0</v>
      </c>
    </row>
    <row r="133" spans="1:28" ht="85.15" customHeight="1">
      <c r="A133" s="130">
        <f t="shared" ref="A133:A146" si="21">+A132+1</f>
        <v>124</v>
      </c>
      <c r="B133" s="135" t="s">
        <v>893</v>
      </c>
      <c r="C133" s="136"/>
      <c r="D133" s="148" t="s">
        <v>746</v>
      </c>
      <c r="E133" s="130">
        <f t="shared" si="17"/>
        <v>0</v>
      </c>
      <c r="F133" s="134"/>
      <c r="G133" s="132"/>
      <c r="H133" s="132"/>
      <c r="I133" s="133"/>
      <c r="J133" s="134"/>
      <c r="K133" s="132"/>
      <c r="L133" s="132"/>
      <c r="M133" s="132"/>
      <c r="N133" s="133"/>
      <c r="O133" s="134"/>
      <c r="P133" s="132"/>
      <c r="Q133" s="133"/>
      <c r="R133" s="134"/>
      <c r="S133" s="132"/>
      <c r="T133" s="132"/>
      <c r="U133" s="133"/>
      <c r="V133" s="130"/>
      <c r="W133" s="130"/>
      <c r="X133" s="130"/>
      <c r="Y133" s="132" t="s">
        <v>29</v>
      </c>
      <c r="Z133" s="132">
        <f t="shared" si="18"/>
        <v>0</v>
      </c>
      <c r="AA133" s="132">
        <f t="shared" si="19"/>
        <v>0</v>
      </c>
      <c r="AB133" s="132">
        <f t="shared" si="20"/>
        <v>0</v>
      </c>
    </row>
    <row r="134" spans="1:28" ht="85.15" customHeight="1">
      <c r="A134" s="130">
        <f t="shared" si="21"/>
        <v>125</v>
      </c>
      <c r="B134" s="135" t="s">
        <v>894</v>
      </c>
      <c r="C134" s="136"/>
      <c r="D134" s="148" t="s">
        <v>746</v>
      </c>
      <c r="E134" s="130">
        <f t="shared" si="17"/>
        <v>0</v>
      </c>
      <c r="F134" s="134"/>
      <c r="G134" s="132"/>
      <c r="H134" s="132"/>
      <c r="I134" s="133"/>
      <c r="J134" s="134"/>
      <c r="K134" s="132"/>
      <c r="L134" s="132"/>
      <c r="M134" s="132"/>
      <c r="N134" s="133"/>
      <c r="O134" s="134"/>
      <c r="P134" s="132"/>
      <c r="Q134" s="133"/>
      <c r="R134" s="134"/>
      <c r="S134" s="132"/>
      <c r="T134" s="132"/>
      <c r="U134" s="133"/>
      <c r="V134" s="130"/>
      <c r="W134" s="130"/>
      <c r="X134" s="130"/>
      <c r="Y134" s="132" t="s">
        <v>29</v>
      </c>
      <c r="Z134" s="132">
        <f t="shared" si="18"/>
        <v>0</v>
      </c>
      <c r="AA134" s="132">
        <f t="shared" si="19"/>
        <v>0</v>
      </c>
      <c r="AB134" s="132">
        <f t="shared" si="20"/>
        <v>0</v>
      </c>
    </row>
    <row r="135" spans="1:28" ht="85.15" customHeight="1">
      <c r="A135" s="130">
        <f t="shared" si="21"/>
        <v>126</v>
      </c>
      <c r="B135" s="135" t="s">
        <v>895</v>
      </c>
      <c r="C135" s="136"/>
      <c r="D135" s="148" t="s">
        <v>746</v>
      </c>
      <c r="E135" s="130">
        <f t="shared" ref="E135:E146" si="22">+SUM(F135:X135)</f>
        <v>0</v>
      </c>
      <c r="F135" s="134"/>
      <c r="G135" s="132"/>
      <c r="H135" s="132"/>
      <c r="I135" s="133"/>
      <c r="J135" s="134"/>
      <c r="K135" s="132"/>
      <c r="L135" s="132"/>
      <c r="M135" s="132"/>
      <c r="N135" s="133"/>
      <c r="O135" s="134"/>
      <c r="P135" s="132"/>
      <c r="Q135" s="133"/>
      <c r="R135" s="134"/>
      <c r="S135" s="132"/>
      <c r="T135" s="132"/>
      <c r="U135" s="133"/>
      <c r="V135" s="130"/>
      <c r="W135" s="130"/>
      <c r="X135" s="130"/>
      <c r="Y135" s="132" t="s">
        <v>29</v>
      </c>
      <c r="Z135" s="132">
        <f t="shared" si="18"/>
        <v>0</v>
      </c>
      <c r="AA135" s="132">
        <f t="shared" si="19"/>
        <v>0</v>
      </c>
      <c r="AB135" s="132">
        <f t="shared" si="20"/>
        <v>0</v>
      </c>
    </row>
    <row r="136" spans="1:28" ht="85.15" customHeight="1">
      <c r="A136" s="130">
        <f t="shared" si="21"/>
        <v>127</v>
      </c>
      <c r="B136" s="135" t="s">
        <v>896</v>
      </c>
      <c r="C136" s="136"/>
      <c r="D136" s="148" t="s">
        <v>897</v>
      </c>
      <c r="E136" s="130">
        <f t="shared" si="22"/>
        <v>0</v>
      </c>
      <c r="F136" s="134"/>
      <c r="G136" s="132"/>
      <c r="H136" s="132"/>
      <c r="I136" s="133"/>
      <c r="J136" s="134"/>
      <c r="K136" s="132"/>
      <c r="L136" s="132"/>
      <c r="M136" s="132"/>
      <c r="N136" s="133"/>
      <c r="O136" s="134"/>
      <c r="P136" s="132"/>
      <c r="Q136" s="133"/>
      <c r="R136" s="134"/>
      <c r="S136" s="132"/>
      <c r="T136" s="132"/>
      <c r="U136" s="133"/>
      <c r="V136" s="130"/>
      <c r="W136" s="130"/>
      <c r="X136" s="130"/>
      <c r="Y136" s="132" t="s">
        <v>29</v>
      </c>
      <c r="Z136" s="132">
        <f t="shared" si="18"/>
        <v>0</v>
      </c>
      <c r="AA136" s="132">
        <f t="shared" si="19"/>
        <v>0</v>
      </c>
      <c r="AB136" s="132">
        <f t="shared" si="20"/>
        <v>0</v>
      </c>
    </row>
    <row r="137" spans="1:28" ht="85.15" customHeight="1">
      <c r="A137" s="130">
        <f t="shared" si="21"/>
        <v>128</v>
      </c>
      <c r="B137" s="135" t="s">
        <v>898</v>
      </c>
      <c r="C137" s="136"/>
      <c r="D137" s="148" t="s">
        <v>897</v>
      </c>
      <c r="E137" s="130">
        <f t="shared" si="22"/>
        <v>0</v>
      </c>
      <c r="F137" s="134"/>
      <c r="G137" s="132"/>
      <c r="H137" s="132"/>
      <c r="I137" s="133"/>
      <c r="J137" s="134"/>
      <c r="K137" s="132"/>
      <c r="L137" s="132"/>
      <c r="M137" s="132"/>
      <c r="N137" s="133"/>
      <c r="O137" s="134"/>
      <c r="P137" s="132"/>
      <c r="Q137" s="133"/>
      <c r="R137" s="134"/>
      <c r="S137" s="132"/>
      <c r="T137" s="132"/>
      <c r="U137" s="133"/>
      <c r="V137" s="130"/>
      <c r="W137" s="130"/>
      <c r="X137" s="130"/>
      <c r="Y137" s="132" t="s">
        <v>29</v>
      </c>
      <c r="Z137" s="132">
        <f t="shared" si="18"/>
        <v>0</v>
      </c>
      <c r="AA137" s="132">
        <f t="shared" si="19"/>
        <v>0</v>
      </c>
      <c r="AB137" s="132">
        <f t="shared" si="20"/>
        <v>0</v>
      </c>
    </row>
    <row r="138" spans="1:28" ht="85.15" customHeight="1">
      <c r="A138" s="130">
        <f t="shared" si="21"/>
        <v>129</v>
      </c>
      <c r="B138" s="135" t="s">
        <v>899</v>
      </c>
      <c r="C138" s="136"/>
      <c r="D138" s="148" t="s">
        <v>897</v>
      </c>
      <c r="E138" s="130">
        <f t="shared" si="22"/>
        <v>0</v>
      </c>
      <c r="F138" s="134"/>
      <c r="G138" s="132"/>
      <c r="H138" s="132"/>
      <c r="I138" s="133"/>
      <c r="J138" s="134"/>
      <c r="K138" s="132"/>
      <c r="L138" s="132"/>
      <c r="M138" s="132"/>
      <c r="N138" s="133"/>
      <c r="O138" s="134"/>
      <c r="P138" s="132"/>
      <c r="Q138" s="133"/>
      <c r="R138" s="134"/>
      <c r="S138" s="132"/>
      <c r="T138" s="132"/>
      <c r="U138" s="133"/>
      <c r="V138" s="130"/>
      <c r="W138" s="130"/>
      <c r="X138" s="130"/>
      <c r="Y138" s="132" t="s">
        <v>29</v>
      </c>
      <c r="Z138" s="132">
        <f t="shared" si="18"/>
        <v>0</v>
      </c>
      <c r="AA138" s="132">
        <f t="shared" si="19"/>
        <v>0</v>
      </c>
      <c r="AB138" s="132">
        <f t="shared" si="20"/>
        <v>0</v>
      </c>
    </row>
    <row r="139" spans="1:28" ht="85.15" customHeight="1">
      <c r="A139" s="130">
        <f t="shared" si="21"/>
        <v>130</v>
      </c>
      <c r="B139" s="135" t="s">
        <v>900</v>
      </c>
      <c r="C139" s="136"/>
      <c r="D139" s="148" t="s">
        <v>897</v>
      </c>
      <c r="E139" s="130">
        <f t="shared" si="22"/>
        <v>0</v>
      </c>
      <c r="F139" s="134"/>
      <c r="G139" s="132"/>
      <c r="H139" s="132"/>
      <c r="I139" s="133"/>
      <c r="J139" s="134"/>
      <c r="K139" s="132"/>
      <c r="L139" s="132"/>
      <c r="M139" s="132"/>
      <c r="N139" s="133"/>
      <c r="O139" s="134"/>
      <c r="P139" s="132"/>
      <c r="Q139" s="133"/>
      <c r="R139" s="134"/>
      <c r="S139" s="132"/>
      <c r="T139" s="132"/>
      <c r="U139" s="133"/>
      <c r="V139" s="130"/>
      <c r="W139" s="130"/>
      <c r="X139" s="130"/>
      <c r="Y139" s="132" t="s">
        <v>29</v>
      </c>
      <c r="Z139" s="132">
        <f t="shared" si="18"/>
        <v>0</v>
      </c>
      <c r="AA139" s="132">
        <f t="shared" si="19"/>
        <v>0</v>
      </c>
      <c r="AB139" s="132">
        <f t="shared" si="20"/>
        <v>0</v>
      </c>
    </row>
    <row r="140" spans="1:28" ht="85.15" customHeight="1">
      <c r="A140" s="130">
        <f t="shared" si="21"/>
        <v>131</v>
      </c>
      <c r="B140" s="135" t="s">
        <v>901</v>
      </c>
      <c r="C140" s="136"/>
      <c r="D140" s="148" t="s">
        <v>902</v>
      </c>
      <c r="E140" s="130">
        <f t="shared" si="22"/>
        <v>44</v>
      </c>
      <c r="F140" s="134"/>
      <c r="G140" s="132"/>
      <c r="H140" s="132"/>
      <c r="I140" s="133">
        <v>0</v>
      </c>
      <c r="J140" s="134"/>
      <c r="K140" s="132"/>
      <c r="L140" s="132"/>
      <c r="M140" s="132"/>
      <c r="N140" s="133"/>
      <c r="O140" s="134"/>
      <c r="P140" s="132"/>
      <c r="Q140" s="133"/>
      <c r="R140" s="134"/>
      <c r="S140" s="132"/>
      <c r="T140" s="132"/>
      <c r="U140" s="133">
        <v>44</v>
      </c>
      <c r="V140" s="130"/>
      <c r="W140" s="130"/>
      <c r="X140" s="130"/>
      <c r="Y140" s="132" t="s">
        <v>29</v>
      </c>
      <c r="Z140" s="132">
        <f t="shared" si="18"/>
        <v>0</v>
      </c>
      <c r="AA140" s="132">
        <f t="shared" si="19"/>
        <v>0</v>
      </c>
      <c r="AB140" s="132">
        <f t="shared" si="20"/>
        <v>44</v>
      </c>
    </row>
    <row r="141" spans="1:28" ht="85.15" customHeight="1">
      <c r="A141" s="130">
        <f t="shared" si="21"/>
        <v>132</v>
      </c>
      <c r="B141" s="135" t="s">
        <v>903</v>
      </c>
      <c r="C141" s="136"/>
      <c r="D141" s="148" t="s">
        <v>902</v>
      </c>
      <c r="E141" s="130">
        <f t="shared" si="22"/>
        <v>0</v>
      </c>
      <c r="F141" s="134"/>
      <c r="G141" s="132"/>
      <c r="H141" s="132"/>
      <c r="I141" s="133"/>
      <c r="J141" s="134"/>
      <c r="K141" s="132"/>
      <c r="L141" s="132"/>
      <c r="M141" s="132"/>
      <c r="N141" s="133"/>
      <c r="O141" s="134"/>
      <c r="P141" s="132"/>
      <c r="Q141" s="133"/>
      <c r="R141" s="134"/>
      <c r="S141" s="132"/>
      <c r="T141" s="132"/>
      <c r="U141" s="133"/>
      <c r="V141" s="130"/>
      <c r="W141" s="130"/>
      <c r="X141" s="130"/>
      <c r="Y141" s="132" t="s">
        <v>29</v>
      </c>
      <c r="Z141" s="132">
        <f t="shared" si="18"/>
        <v>0</v>
      </c>
      <c r="AA141" s="132">
        <f t="shared" si="19"/>
        <v>0</v>
      </c>
      <c r="AB141" s="132">
        <f t="shared" si="20"/>
        <v>0</v>
      </c>
    </row>
    <row r="142" spans="1:28" ht="85.15" customHeight="1">
      <c r="A142" s="130">
        <f t="shared" si="21"/>
        <v>133</v>
      </c>
      <c r="B142" s="135" t="s">
        <v>904</v>
      </c>
      <c r="C142" s="136"/>
      <c r="D142" s="148" t="s">
        <v>902</v>
      </c>
      <c r="E142" s="130">
        <f t="shared" si="22"/>
        <v>0</v>
      </c>
      <c r="F142" s="134"/>
      <c r="G142" s="132"/>
      <c r="H142" s="132"/>
      <c r="I142" s="133"/>
      <c r="J142" s="134"/>
      <c r="K142" s="132"/>
      <c r="L142" s="132"/>
      <c r="M142" s="132"/>
      <c r="N142" s="133"/>
      <c r="O142" s="134"/>
      <c r="P142" s="132"/>
      <c r="Q142" s="133"/>
      <c r="R142" s="134"/>
      <c r="S142" s="132"/>
      <c r="T142" s="132"/>
      <c r="U142" s="133"/>
      <c r="V142" s="130"/>
      <c r="W142" s="130"/>
      <c r="X142" s="130"/>
      <c r="Y142" s="132" t="s">
        <v>29</v>
      </c>
      <c r="Z142" s="132">
        <f t="shared" si="18"/>
        <v>0</v>
      </c>
      <c r="AA142" s="132">
        <f t="shared" si="19"/>
        <v>0</v>
      </c>
      <c r="AB142" s="132">
        <f t="shared" si="20"/>
        <v>0</v>
      </c>
    </row>
    <row r="143" spans="1:28" ht="85.15" customHeight="1">
      <c r="A143" s="130">
        <f t="shared" si="21"/>
        <v>134</v>
      </c>
      <c r="B143" s="135" t="s">
        <v>905</v>
      </c>
      <c r="C143" s="136"/>
      <c r="D143" s="148" t="s">
        <v>902</v>
      </c>
      <c r="E143" s="130">
        <f t="shared" si="22"/>
        <v>0</v>
      </c>
      <c r="F143" s="134"/>
      <c r="G143" s="132"/>
      <c r="H143" s="132"/>
      <c r="I143" s="133"/>
      <c r="J143" s="134"/>
      <c r="K143" s="132"/>
      <c r="L143" s="132"/>
      <c r="M143" s="132"/>
      <c r="N143" s="133"/>
      <c r="O143" s="134"/>
      <c r="P143" s="132"/>
      <c r="Q143" s="133"/>
      <c r="R143" s="134"/>
      <c r="S143" s="132"/>
      <c r="T143" s="132"/>
      <c r="U143" s="133"/>
      <c r="V143" s="130"/>
      <c r="W143" s="130"/>
      <c r="X143" s="130"/>
      <c r="Y143" s="132" t="s">
        <v>29</v>
      </c>
      <c r="Z143" s="132">
        <f t="shared" si="18"/>
        <v>0</v>
      </c>
      <c r="AA143" s="132">
        <f t="shared" si="19"/>
        <v>0</v>
      </c>
      <c r="AB143" s="132">
        <f t="shared" si="20"/>
        <v>0</v>
      </c>
    </row>
    <row r="144" spans="1:28" ht="85.15" customHeight="1">
      <c r="A144" s="130">
        <f>+A143+1</f>
        <v>135</v>
      </c>
      <c r="B144" s="135" t="s">
        <v>906</v>
      </c>
      <c r="C144" s="136"/>
      <c r="D144" s="148" t="s">
        <v>902</v>
      </c>
      <c r="E144" s="130">
        <f t="shared" si="22"/>
        <v>28</v>
      </c>
      <c r="F144" s="134"/>
      <c r="G144" s="132"/>
      <c r="H144" s="132"/>
      <c r="I144" s="133"/>
      <c r="J144" s="134"/>
      <c r="K144" s="132"/>
      <c r="L144" s="132"/>
      <c r="M144" s="132"/>
      <c r="N144" s="133"/>
      <c r="O144" s="134"/>
      <c r="P144" s="132"/>
      <c r="Q144" s="133"/>
      <c r="R144" s="134">
        <v>28</v>
      </c>
      <c r="S144" s="132"/>
      <c r="T144" s="132"/>
      <c r="U144" s="133"/>
      <c r="V144" s="130"/>
      <c r="W144" s="130"/>
      <c r="X144" s="130"/>
      <c r="Y144" s="132" t="s">
        <v>29</v>
      </c>
      <c r="Z144" s="132">
        <f t="shared" si="18"/>
        <v>0</v>
      </c>
      <c r="AA144" s="132">
        <f t="shared" si="19"/>
        <v>0</v>
      </c>
      <c r="AB144" s="132">
        <f t="shared" si="20"/>
        <v>28</v>
      </c>
    </row>
    <row r="145" spans="1:28" ht="85.15" customHeight="1">
      <c r="A145" s="130">
        <f t="shared" si="21"/>
        <v>136</v>
      </c>
      <c r="B145" s="135" t="s">
        <v>907</v>
      </c>
      <c r="C145" s="136"/>
      <c r="D145" s="148" t="s">
        <v>902</v>
      </c>
      <c r="E145" s="130">
        <f t="shared" si="22"/>
        <v>28</v>
      </c>
      <c r="F145" s="134"/>
      <c r="G145" s="132"/>
      <c r="H145" s="132"/>
      <c r="I145" s="133"/>
      <c r="J145" s="134"/>
      <c r="K145" s="132"/>
      <c r="L145" s="132"/>
      <c r="M145" s="132"/>
      <c r="N145" s="133"/>
      <c r="O145" s="134"/>
      <c r="P145" s="132"/>
      <c r="Q145" s="133"/>
      <c r="R145" s="134">
        <v>28</v>
      </c>
      <c r="S145" s="132"/>
      <c r="T145" s="132"/>
      <c r="U145" s="133"/>
      <c r="V145" s="130"/>
      <c r="W145" s="130"/>
      <c r="X145" s="130"/>
      <c r="Y145" s="132" t="s">
        <v>29</v>
      </c>
      <c r="Z145" s="132">
        <f t="shared" si="18"/>
        <v>0</v>
      </c>
      <c r="AA145" s="132">
        <f t="shared" si="19"/>
        <v>0</v>
      </c>
      <c r="AB145" s="132">
        <f t="shared" si="20"/>
        <v>28</v>
      </c>
    </row>
    <row r="146" spans="1:28" ht="85.15" customHeight="1" thickBot="1">
      <c r="A146" s="130">
        <f t="shared" si="21"/>
        <v>137</v>
      </c>
      <c r="B146" s="135" t="s">
        <v>908</v>
      </c>
      <c r="C146" s="138"/>
      <c r="D146" s="156" t="s">
        <v>902</v>
      </c>
      <c r="E146" s="130">
        <f t="shared" si="22"/>
        <v>16</v>
      </c>
      <c r="F146" s="143"/>
      <c r="G146" s="141"/>
      <c r="H146" s="141"/>
      <c r="I146" s="142"/>
      <c r="J146" s="143"/>
      <c r="K146" s="141"/>
      <c r="L146" s="141"/>
      <c r="M146" s="141"/>
      <c r="N146" s="142"/>
      <c r="O146" s="143"/>
      <c r="P146" s="141"/>
      <c r="Q146" s="142"/>
      <c r="R146" s="143">
        <v>16</v>
      </c>
      <c r="S146" s="141"/>
      <c r="T146" s="141"/>
      <c r="U146" s="142"/>
      <c r="V146" s="144"/>
      <c r="W146" s="144"/>
      <c r="X146" s="144"/>
      <c r="Y146" s="132" t="s">
        <v>29</v>
      </c>
      <c r="Z146" s="132">
        <f t="shared" si="18"/>
        <v>0</v>
      </c>
      <c r="AA146" s="132">
        <f t="shared" si="19"/>
        <v>0</v>
      </c>
      <c r="AB146" s="132">
        <f t="shared" si="20"/>
        <v>16</v>
      </c>
    </row>
    <row r="147" spans="1:28" ht="21.6" thickBot="1">
      <c r="A147" s="428" t="s">
        <v>909</v>
      </c>
      <c r="B147" s="429"/>
      <c r="C147" s="429"/>
      <c r="D147" s="429"/>
      <c r="E147" s="430"/>
      <c r="F147" s="145"/>
      <c r="G147" s="146"/>
      <c r="H147" s="146"/>
      <c r="I147" s="146"/>
      <c r="J147" s="146"/>
      <c r="K147" s="146"/>
      <c r="L147" s="146"/>
      <c r="M147" s="146"/>
      <c r="N147" s="146"/>
      <c r="O147" s="146"/>
      <c r="P147" s="146"/>
      <c r="Q147" s="146"/>
      <c r="R147" s="146"/>
      <c r="S147" s="146"/>
      <c r="T147" s="146"/>
      <c r="U147" s="146"/>
      <c r="V147" s="146"/>
      <c r="W147" s="146"/>
      <c r="X147" s="147"/>
      <c r="Y147" s="146"/>
      <c r="Z147" s="146"/>
      <c r="AA147" s="146"/>
      <c r="AB147" s="146"/>
    </row>
    <row r="148" spans="1:28" ht="85.15" customHeight="1" thickBot="1">
      <c r="A148" s="118">
        <f>+A146+1</f>
        <v>138</v>
      </c>
      <c r="B148" s="135" t="s">
        <v>910</v>
      </c>
      <c r="C148" s="120"/>
      <c r="D148" s="157" t="s">
        <v>749</v>
      </c>
      <c r="E148" s="130">
        <f t="shared" ref="E148:E164" si="23">+SUM(F148:X148)</f>
        <v>12</v>
      </c>
      <c r="F148" s="125"/>
      <c r="G148" s="123"/>
      <c r="H148" s="123"/>
      <c r="I148" s="124"/>
      <c r="J148" s="125"/>
      <c r="K148" s="123"/>
      <c r="L148" s="123"/>
      <c r="M148" s="123"/>
      <c r="N148" s="124"/>
      <c r="O148" s="125"/>
      <c r="P148" s="123"/>
      <c r="Q148" s="124"/>
      <c r="R148" s="125"/>
      <c r="S148" s="123">
        <v>12</v>
      </c>
      <c r="T148" s="123"/>
      <c r="U148" s="124"/>
      <c r="V148" s="126"/>
      <c r="W148" s="126"/>
      <c r="X148" s="126"/>
      <c r="Y148" s="132" t="s">
        <v>793</v>
      </c>
      <c r="Z148" s="132">
        <f t="shared" ref="Z148:Z164" si="24">IF(E148&gt;0,IF(Y148="m",E148,),)</f>
        <v>0</v>
      </c>
      <c r="AA148" s="132">
        <f t="shared" ref="AA148:AA164" si="25">IF(E148&gt;0,IF(Y148="i",E148,),)</f>
        <v>12</v>
      </c>
      <c r="AB148" s="132">
        <f t="shared" si="20"/>
        <v>0</v>
      </c>
    </row>
    <row r="149" spans="1:28" ht="85.15" customHeight="1" thickBot="1">
      <c r="A149" s="118">
        <f>+A148+1</f>
        <v>139</v>
      </c>
      <c r="B149" s="135" t="s">
        <v>911</v>
      </c>
      <c r="C149" s="136"/>
      <c r="D149" s="158" t="s">
        <v>749</v>
      </c>
      <c r="E149" s="130">
        <f t="shared" si="23"/>
        <v>0</v>
      </c>
      <c r="F149" s="134"/>
      <c r="G149" s="132"/>
      <c r="H149" s="132"/>
      <c r="I149" s="133"/>
      <c r="J149" s="134"/>
      <c r="K149" s="132"/>
      <c r="L149" s="132"/>
      <c r="M149" s="132"/>
      <c r="N149" s="133"/>
      <c r="O149" s="134"/>
      <c r="P149" s="132"/>
      <c r="Q149" s="133"/>
      <c r="R149" s="134"/>
      <c r="S149" s="132"/>
      <c r="T149" s="132"/>
      <c r="U149" s="133"/>
      <c r="V149" s="130"/>
      <c r="W149" s="130"/>
      <c r="X149" s="130"/>
      <c r="Y149" s="132" t="s">
        <v>793</v>
      </c>
      <c r="Z149" s="132">
        <f t="shared" si="24"/>
        <v>0</v>
      </c>
      <c r="AA149" s="132">
        <f t="shared" si="25"/>
        <v>0</v>
      </c>
      <c r="AB149" s="132">
        <f t="shared" si="20"/>
        <v>0</v>
      </c>
    </row>
    <row r="150" spans="1:28" ht="84.6" thickBot="1">
      <c r="A150" s="118">
        <f t="shared" ref="A150:A164" si="26">+A149+1</f>
        <v>140</v>
      </c>
      <c r="B150" s="135" t="s">
        <v>347</v>
      </c>
      <c r="C150" s="136"/>
      <c r="D150" s="158" t="s">
        <v>749</v>
      </c>
      <c r="E150" s="130">
        <f t="shared" si="23"/>
        <v>0</v>
      </c>
      <c r="F150" s="134"/>
      <c r="G150" s="132"/>
      <c r="H150" s="132"/>
      <c r="I150" s="133"/>
      <c r="J150" s="134"/>
      <c r="K150" s="132"/>
      <c r="L150" s="132"/>
      <c r="M150" s="132"/>
      <c r="N150" s="133"/>
      <c r="O150" s="134"/>
      <c r="P150" s="132"/>
      <c r="Q150" s="133"/>
      <c r="R150" s="134"/>
      <c r="S150" s="132"/>
      <c r="T150" s="132"/>
      <c r="U150" s="133"/>
      <c r="V150" s="130"/>
      <c r="W150" s="130"/>
      <c r="X150" s="130"/>
      <c r="Y150" s="132" t="s">
        <v>793</v>
      </c>
      <c r="Z150" s="132">
        <f t="shared" si="24"/>
        <v>0</v>
      </c>
      <c r="AA150" s="132">
        <f t="shared" si="25"/>
        <v>0</v>
      </c>
      <c r="AB150" s="132">
        <f t="shared" si="20"/>
        <v>0</v>
      </c>
    </row>
    <row r="151" spans="1:28" ht="85.15" customHeight="1" thickBot="1">
      <c r="A151" s="118">
        <f t="shared" si="26"/>
        <v>141</v>
      </c>
      <c r="B151" s="135" t="s">
        <v>348</v>
      </c>
      <c r="C151" s="136"/>
      <c r="D151" s="158" t="s">
        <v>749</v>
      </c>
      <c r="E151" s="130">
        <f t="shared" si="23"/>
        <v>0</v>
      </c>
      <c r="F151" s="134"/>
      <c r="G151" s="132"/>
      <c r="H151" s="132"/>
      <c r="I151" s="133"/>
      <c r="J151" s="134"/>
      <c r="K151" s="132"/>
      <c r="L151" s="132"/>
      <c r="M151" s="132"/>
      <c r="N151" s="133"/>
      <c r="O151" s="134"/>
      <c r="P151" s="132"/>
      <c r="Q151" s="133"/>
      <c r="R151" s="134"/>
      <c r="S151" s="132"/>
      <c r="T151" s="132"/>
      <c r="U151" s="133"/>
      <c r="V151" s="130"/>
      <c r="W151" s="130"/>
      <c r="X151" s="130"/>
      <c r="Y151" s="132" t="s">
        <v>793</v>
      </c>
      <c r="Z151" s="132">
        <f t="shared" si="24"/>
        <v>0</v>
      </c>
      <c r="AA151" s="132">
        <f t="shared" si="25"/>
        <v>0</v>
      </c>
      <c r="AB151" s="132">
        <f t="shared" si="20"/>
        <v>0</v>
      </c>
    </row>
    <row r="152" spans="1:28" ht="85.15" customHeight="1" thickBot="1">
      <c r="A152" s="118">
        <f t="shared" si="26"/>
        <v>142</v>
      </c>
      <c r="B152" s="135" t="s">
        <v>349</v>
      </c>
      <c r="C152" s="136"/>
      <c r="D152" s="158" t="s">
        <v>749</v>
      </c>
      <c r="E152" s="130">
        <f t="shared" si="23"/>
        <v>0</v>
      </c>
      <c r="F152" s="134"/>
      <c r="G152" s="132"/>
      <c r="H152" s="132"/>
      <c r="I152" s="133"/>
      <c r="J152" s="134"/>
      <c r="K152" s="132"/>
      <c r="L152" s="132"/>
      <c r="M152" s="132"/>
      <c r="N152" s="133"/>
      <c r="O152" s="134"/>
      <c r="P152" s="132"/>
      <c r="Q152" s="133"/>
      <c r="R152" s="134"/>
      <c r="S152" s="132"/>
      <c r="T152" s="132"/>
      <c r="U152" s="133"/>
      <c r="V152" s="130"/>
      <c r="W152" s="130"/>
      <c r="X152" s="130"/>
      <c r="Y152" s="132" t="s">
        <v>793</v>
      </c>
      <c r="Z152" s="132">
        <f t="shared" si="24"/>
        <v>0</v>
      </c>
      <c r="AA152" s="132">
        <f t="shared" si="25"/>
        <v>0</v>
      </c>
      <c r="AB152" s="132">
        <f t="shared" si="20"/>
        <v>0</v>
      </c>
    </row>
    <row r="153" spans="1:28" ht="85.15" customHeight="1" thickBot="1">
      <c r="A153" s="118">
        <f t="shared" si="26"/>
        <v>143</v>
      </c>
      <c r="B153" s="135" t="s">
        <v>350</v>
      </c>
      <c r="C153" s="136"/>
      <c r="D153" s="158" t="s">
        <v>749</v>
      </c>
      <c r="E153" s="130">
        <f t="shared" si="23"/>
        <v>0</v>
      </c>
      <c r="F153" s="134"/>
      <c r="G153" s="132"/>
      <c r="H153" s="132"/>
      <c r="I153" s="133"/>
      <c r="J153" s="134"/>
      <c r="K153" s="132"/>
      <c r="L153" s="132"/>
      <c r="M153" s="132"/>
      <c r="N153" s="133"/>
      <c r="O153" s="134"/>
      <c r="P153" s="132"/>
      <c r="Q153" s="133"/>
      <c r="R153" s="134"/>
      <c r="S153" s="132"/>
      <c r="T153" s="132"/>
      <c r="U153" s="133"/>
      <c r="V153" s="130"/>
      <c r="W153" s="130"/>
      <c r="X153" s="130"/>
      <c r="Y153" s="132" t="s">
        <v>793</v>
      </c>
      <c r="Z153" s="132">
        <f t="shared" si="24"/>
        <v>0</v>
      </c>
      <c r="AA153" s="132">
        <f t="shared" si="25"/>
        <v>0</v>
      </c>
      <c r="AB153" s="132">
        <f t="shared" si="20"/>
        <v>0</v>
      </c>
    </row>
    <row r="154" spans="1:28" ht="85.15" customHeight="1" thickBot="1">
      <c r="A154" s="118">
        <f t="shared" si="26"/>
        <v>144</v>
      </c>
      <c r="B154" s="135" t="s">
        <v>912</v>
      </c>
      <c r="C154" s="136"/>
      <c r="D154" s="158" t="s">
        <v>749</v>
      </c>
      <c r="E154" s="130">
        <f t="shared" si="23"/>
        <v>0</v>
      </c>
      <c r="F154" s="134"/>
      <c r="G154" s="132"/>
      <c r="H154" s="132"/>
      <c r="I154" s="133"/>
      <c r="J154" s="134"/>
      <c r="K154" s="132"/>
      <c r="L154" s="132"/>
      <c r="M154" s="132"/>
      <c r="N154" s="133"/>
      <c r="O154" s="134"/>
      <c r="P154" s="132"/>
      <c r="Q154" s="133"/>
      <c r="R154" s="134"/>
      <c r="S154" s="132"/>
      <c r="T154" s="132"/>
      <c r="U154" s="133"/>
      <c r="V154" s="130"/>
      <c r="W154" s="130"/>
      <c r="X154" s="130"/>
      <c r="Y154" s="132" t="s">
        <v>793</v>
      </c>
      <c r="Z154" s="132">
        <f t="shared" si="24"/>
        <v>0</v>
      </c>
      <c r="AA154" s="132">
        <f t="shared" si="25"/>
        <v>0</v>
      </c>
      <c r="AB154" s="132">
        <f t="shared" si="20"/>
        <v>0</v>
      </c>
    </row>
    <row r="155" spans="1:28" ht="85.15" customHeight="1" thickBot="1">
      <c r="A155" s="118">
        <f t="shared" si="26"/>
        <v>145</v>
      </c>
      <c r="B155" s="135" t="s">
        <v>913</v>
      </c>
      <c r="C155" s="136"/>
      <c r="D155" s="158" t="s">
        <v>749</v>
      </c>
      <c r="E155" s="130">
        <f t="shared" si="23"/>
        <v>0</v>
      </c>
      <c r="F155" s="134"/>
      <c r="G155" s="132"/>
      <c r="H155" s="132"/>
      <c r="I155" s="133"/>
      <c r="J155" s="134"/>
      <c r="K155" s="132"/>
      <c r="L155" s="132"/>
      <c r="M155" s="132"/>
      <c r="N155" s="133"/>
      <c r="O155" s="134"/>
      <c r="P155" s="132"/>
      <c r="Q155" s="133"/>
      <c r="R155" s="134"/>
      <c r="S155" s="132"/>
      <c r="T155" s="132"/>
      <c r="U155" s="133"/>
      <c r="V155" s="130"/>
      <c r="W155" s="130"/>
      <c r="X155" s="130"/>
      <c r="Y155" s="132" t="s">
        <v>793</v>
      </c>
      <c r="Z155" s="132">
        <f t="shared" si="24"/>
        <v>0</v>
      </c>
      <c r="AA155" s="132">
        <f t="shared" si="25"/>
        <v>0</v>
      </c>
      <c r="AB155" s="132">
        <f t="shared" si="20"/>
        <v>0</v>
      </c>
    </row>
    <row r="156" spans="1:28" ht="85.15" customHeight="1" thickBot="1">
      <c r="A156" s="118">
        <f t="shared" si="26"/>
        <v>146</v>
      </c>
      <c r="B156" s="135" t="s">
        <v>914</v>
      </c>
      <c r="C156" s="136"/>
      <c r="D156" s="158" t="s">
        <v>749</v>
      </c>
      <c r="E156" s="130">
        <f t="shared" si="23"/>
        <v>0</v>
      </c>
      <c r="F156" s="134"/>
      <c r="G156" s="132"/>
      <c r="H156" s="132"/>
      <c r="I156" s="133"/>
      <c r="J156" s="134"/>
      <c r="K156" s="132"/>
      <c r="L156" s="132"/>
      <c r="M156" s="132"/>
      <c r="N156" s="133"/>
      <c r="O156" s="134"/>
      <c r="P156" s="132"/>
      <c r="Q156" s="133"/>
      <c r="R156" s="134"/>
      <c r="S156" s="132"/>
      <c r="T156" s="132"/>
      <c r="U156" s="133"/>
      <c r="V156" s="130"/>
      <c r="W156" s="130"/>
      <c r="X156" s="130"/>
      <c r="Y156" s="132" t="s">
        <v>793</v>
      </c>
      <c r="Z156" s="132">
        <f t="shared" si="24"/>
        <v>0</v>
      </c>
      <c r="AA156" s="132">
        <f t="shared" si="25"/>
        <v>0</v>
      </c>
      <c r="AB156" s="132">
        <f t="shared" si="20"/>
        <v>0</v>
      </c>
    </row>
    <row r="157" spans="1:28" ht="85.15" customHeight="1" thickBot="1">
      <c r="A157" s="118">
        <f t="shared" si="26"/>
        <v>147</v>
      </c>
      <c r="B157" s="135" t="s">
        <v>915</v>
      </c>
      <c r="C157" s="136"/>
      <c r="D157" s="158" t="s">
        <v>749</v>
      </c>
      <c r="E157" s="130">
        <f t="shared" si="23"/>
        <v>0</v>
      </c>
      <c r="F157" s="134"/>
      <c r="G157" s="132"/>
      <c r="H157" s="132"/>
      <c r="I157" s="133"/>
      <c r="J157" s="134"/>
      <c r="K157" s="132"/>
      <c r="L157" s="132"/>
      <c r="M157" s="132"/>
      <c r="N157" s="133"/>
      <c r="O157" s="134"/>
      <c r="P157" s="132"/>
      <c r="Q157" s="133"/>
      <c r="R157" s="134"/>
      <c r="S157" s="132"/>
      <c r="T157" s="132"/>
      <c r="U157" s="133"/>
      <c r="V157" s="130"/>
      <c r="W157" s="130"/>
      <c r="X157" s="130"/>
      <c r="Y157" s="132" t="s">
        <v>793</v>
      </c>
      <c r="Z157" s="132">
        <f t="shared" si="24"/>
        <v>0</v>
      </c>
      <c r="AA157" s="132">
        <f t="shared" si="25"/>
        <v>0</v>
      </c>
      <c r="AB157" s="132">
        <f t="shared" si="20"/>
        <v>0</v>
      </c>
    </row>
    <row r="158" spans="1:28" ht="85.15" customHeight="1" thickBot="1">
      <c r="A158" s="118">
        <f t="shared" si="26"/>
        <v>148</v>
      </c>
      <c r="B158" s="135" t="s">
        <v>916</v>
      </c>
      <c r="C158" s="136"/>
      <c r="D158" s="158" t="s">
        <v>749</v>
      </c>
      <c r="E158" s="130">
        <f t="shared" si="23"/>
        <v>0</v>
      </c>
      <c r="F158" s="134"/>
      <c r="G158" s="132"/>
      <c r="H158" s="132"/>
      <c r="I158" s="133"/>
      <c r="J158" s="134"/>
      <c r="K158" s="132"/>
      <c r="L158" s="132"/>
      <c r="M158" s="132"/>
      <c r="N158" s="133"/>
      <c r="O158" s="134"/>
      <c r="P158" s="132"/>
      <c r="Q158" s="133"/>
      <c r="R158" s="134"/>
      <c r="S158" s="132"/>
      <c r="T158" s="132"/>
      <c r="U158" s="133"/>
      <c r="V158" s="130"/>
      <c r="W158" s="130"/>
      <c r="X158" s="130"/>
      <c r="Y158" s="132" t="s">
        <v>793</v>
      </c>
      <c r="Z158" s="132">
        <f t="shared" si="24"/>
        <v>0</v>
      </c>
      <c r="AA158" s="132">
        <f t="shared" si="25"/>
        <v>0</v>
      </c>
      <c r="AB158" s="132">
        <f t="shared" si="20"/>
        <v>0</v>
      </c>
    </row>
    <row r="159" spans="1:28" ht="85.15" customHeight="1" thickBot="1">
      <c r="A159" s="118">
        <f t="shared" si="26"/>
        <v>149</v>
      </c>
      <c r="B159" s="135" t="s">
        <v>917</v>
      </c>
      <c r="C159" s="136"/>
      <c r="D159" s="158" t="s">
        <v>749</v>
      </c>
      <c r="E159" s="130">
        <f t="shared" si="23"/>
        <v>0</v>
      </c>
      <c r="F159" s="134"/>
      <c r="G159" s="132"/>
      <c r="H159" s="132"/>
      <c r="I159" s="133"/>
      <c r="J159" s="134"/>
      <c r="K159" s="132"/>
      <c r="L159" s="132"/>
      <c r="M159" s="132"/>
      <c r="N159" s="133"/>
      <c r="O159" s="134"/>
      <c r="P159" s="132"/>
      <c r="Q159" s="133"/>
      <c r="R159" s="134"/>
      <c r="S159" s="132"/>
      <c r="T159" s="132"/>
      <c r="U159" s="133"/>
      <c r="V159" s="130"/>
      <c r="W159" s="130"/>
      <c r="X159" s="130"/>
      <c r="Y159" s="132" t="s">
        <v>793</v>
      </c>
      <c r="Z159" s="132">
        <f t="shared" si="24"/>
        <v>0</v>
      </c>
      <c r="AA159" s="132">
        <f t="shared" si="25"/>
        <v>0</v>
      </c>
      <c r="AB159" s="132">
        <f t="shared" si="20"/>
        <v>0</v>
      </c>
    </row>
    <row r="160" spans="1:28" ht="85.15" customHeight="1" thickBot="1">
      <c r="A160" s="118">
        <f t="shared" si="26"/>
        <v>150</v>
      </c>
      <c r="B160" s="135" t="s">
        <v>918</v>
      </c>
      <c r="C160" s="136"/>
      <c r="D160" s="158" t="s">
        <v>749</v>
      </c>
      <c r="E160" s="130">
        <f t="shared" si="23"/>
        <v>0</v>
      </c>
      <c r="F160" s="134"/>
      <c r="G160" s="132"/>
      <c r="H160" s="132"/>
      <c r="I160" s="133"/>
      <c r="J160" s="134"/>
      <c r="K160" s="132"/>
      <c r="L160" s="132"/>
      <c r="M160" s="132"/>
      <c r="N160" s="133"/>
      <c r="O160" s="134"/>
      <c r="P160" s="132"/>
      <c r="Q160" s="133"/>
      <c r="R160" s="134"/>
      <c r="S160" s="132"/>
      <c r="T160" s="132"/>
      <c r="U160" s="133"/>
      <c r="V160" s="130"/>
      <c r="W160" s="130"/>
      <c r="X160" s="130"/>
      <c r="Y160" s="132" t="s">
        <v>793</v>
      </c>
      <c r="Z160" s="132">
        <f t="shared" si="24"/>
        <v>0</v>
      </c>
      <c r="AA160" s="132">
        <f t="shared" si="25"/>
        <v>0</v>
      </c>
      <c r="AB160" s="132">
        <f t="shared" si="20"/>
        <v>0</v>
      </c>
    </row>
    <row r="161" spans="1:28" ht="85.15" customHeight="1" thickBot="1">
      <c r="A161" s="118">
        <f t="shared" si="26"/>
        <v>151</v>
      </c>
      <c r="B161" s="135" t="s">
        <v>919</v>
      </c>
      <c r="C161" s="136"/>
      <c r="D161" s="158" t="s">
        <v>749</v>
      </c>
      <c r="E161" s="130">
        <f t="shared" si="23"/>
        <v>0</v>
      </c>
      <c r="F161" s="134"/>
      <c r="G161" s="132"/>
      <c r="H161" s="132"/>
      <c r="I161" s="133"/>
      <c r="J161" s="134"/>
      <c r="K161" s="132"/>
      <c r="L161" s="132"/>
      <c r="M161" s="132"/>
      <c r="N161" s="133"/>
      <c r="O161" s="134"/>
      <c r="P161" s="132"/>
      <c r="Q161" s="133"/>
      <c r="R161" s="134"/>
      <c r="S161" s="132"/>
      <c r="T161" s="132"/>
      <c r="U161" s="133"/>
      <c r="V161" s="130"/>
      <c r="W161" s="130"/>
      <c r="X161" s="130"/>
      <c r="Y161" s="132" t="s">
        <v>793</v>
      </c>
      <c r="Z161" s="132">
        <f t="shared" si="24"/>
        <v>0</v>
      </c>
      <c r="AA161" s="132">
        <f t="shared" si="25"/>
        <v>0</v>
      </c>
      <c r="AB161" s="132">
        <f t="shared" si="20"/>
        <v>0</v>
      </c>
    </row>
    <row r="162" spans="1:28" ht="85.15" customHeight="1" thickBot="1">
      <c r="A162" s="118">
        <f t="shared" si="26"/>
        <v>152</v>
      </c>
      <c r="B162" s="135" t="s">
        <v>920</v>
      </c>
      <c r="C162" s="159"/>
      <c r="D162" s="158" t="s">
        <v>749</v>
      </c>
      <c r="E162" s="130">
        <f t="shared" si="23"/>
        <v>0</v>
      </c>
      <c r="F162" s="134"/>
      <c r="G162" s="132"/>
      <c r="H162" s="132"/>
      <c r="I162" s="133"/>
      <c r="J162" s="134"/>
      <c r="K162" s="132"/>
      <c r="L162" s="132"/>
      <c r="M162" s="132"/>
      <c r="N162" s="133"/>
      <c r="O162" s="134"/>
      <c r="P162" s="132"/>
      <c r="Q162" s="133"/>
      <c r="R162" s="134"/>
      <c r="S162" s="132"/>
      <c r="T162" s="132"/>
      <c r="U162" s="133"/>
      <c r="V162" s="130"/>
      <c r="W162" s="130"/>
      <c r="X162" s="130"/>
      <c r="Y162" s="132" t="s">
        <v>793</v>
      </c>
      <c r="Z162" s="132">
        <f t="shared" si="24"/>
        <v>0</v>
      </c>
      <c r="AA162" s="132">
        <f t="shared" si="25"/>
        <v>0</v>
      </c>
      <c r="AB162" s="132">
        <f t="shared" si="20"/>
        <v>0</v>
      </c>
    </row>
    <row r="163" spans="1:28" ht="85.15" customHeight="1" thickBot="1">
      <c r="A163" s="118">
        <f t="shared" si="26"/>
        <v>153</v>
      </c>
      <c r="B163" s="135" t="s">
        <v>921</v>
      </c>
      <c r="C163" s="136"/>
      <c r="D163" s="158" t="s">
        <v>749</v>
      </c>
      <c r="E163" s="130">
        <f t="shared" si="23"/>
        <v>0</v>
      </c>
      <c r="F163" s="134"/>
      <c r="G163" s="132"/>
      <c r="H163" s="132"/>
      <c r="I163" s="133"/>
      <c r="J163" s="134"/>
      <c r="K163" s="132"/>
      <c r="L163" s="132"/>
      <c r="M163" s="132"/>
      <c r="N163" s="133"/>
      <c r="O163" s="134"/>
      <c r="P163" s="132"/>
      <c r="Q163" s="133"/>
      <c r="R163" s="134"/>
      <c r="S163" s="132"/>
      <c r="T163" s="132"/>
      <c r="U163" s="133"/>
      <c r="V163" s="130"/>
      <c r="W163" s="130"/>
      <c r="X163" s="130"/>
      <c r="Y163" s="132" t="s">
        <v>793</v>
      </c>
      <c r="Z163" s="132">
        <f t="shared" si="24"/>
        <v>0</v>
      </c>
      <c r="AA163" s="132">
        <f t="shared" si="25"/>
        <v>0</v>
      </c>
      <c r="AB163" s="132">
        <f t="shared" si="20"/>
        <v>0</v>
      </c>
    </row>
    <row r="164" spans="1:28" ht="85.15" customHeight="1" thickBot="1">
      <c r="A164" s="118">
        <f t="shared" si="26"/>
        <v>154</v>
      </c>
      <c r="B164" s="135" t="s">
        <v>922</v>
      </c>
      <c r="C164" s="160"/>
      <c r="D164" s="161" t="s">
        <v>749</v>
      </c>
      <c r="E164" s="130">
        <f t="shared" si="23"/>
        <v>0</v>
      </c>
      <c r="F164" s="143"/>
      <c r="G164" s="141"/>
      <c r="H164" s="141"/>
      <c r="I164" s="142"/>
      <c r="J164" s="143"/>
      <c r="K164" s="141"/>
      <c r="L164" s="141"/>
      <c r="M164" s="141"/>
      <c r="N164" s="142"/>
      <c r="O164" s="143"/>
      <c r="P164" s="141"/>
      <c r="Q164" s="142"/>
      <c r="R164" s="143"/>
      <c r="S164" s="141"/>
      <c r="T164" s="141"/>
      <c r="U164" s="142"/>
      <c r="V164" s="144"/>
      <c r="W164" s="144"/>
      <c r="X164" s="144"/>
      <c r="Y164" s="132" t="s">
        <v>793</v>
      </c>
      <c r="Z164" s="132">
        <f t="shared" si="24"/>
        <v>0</v>
      </c>
      <c r="AA164" s="132">
        <f t="shared" si="25"/>
        <v>0</v>
      </c>
      <c r="AB164" s="132">
        <f t="shared" si="20"/>
        <v>0</v>
      </c>
    </row>
    <row r="165" spans="1:28" ht="21.6" thickBot="1">
      <c r="A165" s="428" t="s">
        <v>923</v>
      </c>
      <c r="B165" s="429"/>
      <c r="C165" s="429"/>
      <c r="D165" s="429"/>
      <c r="E165" s="430"/>
      <c r="F165" s="145"/>
      <c r="G165" s="146"/>
      <c r="H165" s="146"/>
      <c r="I165" s="146"/>
      <c r="J165" s="146"/>
      <c r="K165" s="146"/>
      <c r="L165" s="146"/>
      <c r="M165" s="146"/>
      <c r="N165" s="146"/>
      <c r="O165" s="146"/>
      <c r="P165" s="146"/>
      <c r="Q165" s="146"/>
      <c r="R165" s="146"/>
      <c r="S165" s="146"/>
      <c r="T165" s="146"/>
      <c r="U165" s="146"/>
      <c r="V165" s="146"/>
      <c r="W165" s="146"/>
      <c r="X165" s="147"/>
      <c r="Y165" s="146"/>
      <c r="Z165" s="146"/>
      <c r="AA165" s="146"/>
      <c r="AB165" s="146"/>
    </row>
    <row r="166" spans="1:28" ht="85.15" customHeight="1" thickBot="1">
      <c r="A166" s="118">
        <f>+A164+1</f>
        <v>155</v>
      </c>
      <c r="B166" s="135" t="s">
        <v>924</v>
      </c>
      <c r="C166" s="120"/>
      <c r="D166" s="155" t="s">
        <v>749</v>
      </c>
      <c r="E166" s="130">
        <f t="shared" ref="E166:E207" si="27">+SUM(F166:X166)</f>
        <v>0</v>
      </c>
      <c r="F166" s="125"/>
      <c r="G166" s="123"/>
      <c r="H166" s="123"/>
      <c r="I166" s="124"/>
      <c r="J166" s="125"/>
      <c r="K166" s="123"/>
      <c r="L166" s="123"/>
      <c r="M166" s="123"/>
      <c r="N166" s="124"/>
      <c r="O166" s="125"/>
      <c r="P166" s="123"/>
      <c r="Q166" s="124"/>
      <c r="R166" s="125"/>
      <c r="S166" s="123"/>
      <c r="T166" s="123"/>
      <c r="U166" s="124"/>
      <c r="V166" s="126"/>
      <c r="W166" s="126"/>
      <c r="X166" s="126"/>
      <c r="Y166" s="132" t="s">
        <v>793</v>
      </c>
      <c r="Z166" s="132">
        <f t="shared" ref="Z166:Z207" si="28">IF(E166&gt;0,IF(Y166="m",E166,),)</f>
        <v>0</v>
      </c>
      <c r="AA166" s="132">
        <f t="shared" ref="AA166:AA207" si="29">IF(E166&gt;0,IF(Y166="i",E166,),)</f>
        <v>0</v>
      </c>
      <c r="AB166" s="132">
        <f t="shared" si="20"/>
        <v>0</v>
      </c>
    </row>
    <row r="167" spans="1:28" ht="85.15" customHeight="1" thickBot="1">
      <c r="A167" s="118">
        <f>+A166+1</f>
        <v>156</v>
      </c>
      <c r="B167" s="135" t="s">
        <v>925</v>
      </c>
      <c r="C167" s="136"/>
      <c r="D167" s="148" t="s">
        <v>749</v>
      </c>
      <c r="E167" s="130">
        <f t="shared" si="27"/>
        <v>0</v>
      </c>
      <c r="F167" s="134"/>
      <c r="G167" s="132"/>
      <c r="H167" s="132"/>
      <c r="I167" s="133"/>
      <c r="J167" s="134"/>
      <c r="K167" s="132"/>
      <c r="L167" s="132"/>
      <c r="M167" s="132"/>
      <c r="N167" s="133"/>
      <c r="O167" s="134"/>
      <c r="P167" s="132"/>
      <c r="Q167" s="133"/>
      <c r="R167" s="134"/>
      <c r="S167" s="132"/>
      <c r="T167" s="132"/>
      <c r="U167" s="133"/>
      <c r="V167" s="130"/>
      <c r="W167" s="130"/>
      <c r="X167" s="130"/>
      <c r="Y167" s="132" t="s">
        <v>793</v>
      </c>
      <c r="Z167" s="132">
        <f t="shared" si="28"/>
        <v>0</v>
      </c>
      <c r="AA167" s="132">
        <f t="shared" si="29"/>
        <v>0</v>
      </c>
      <c r="AB167" s="132">
        <f t="shared" si="20"/>
        <v>0</v>
      </c>
    </row>
    <row r="168" spans="1:28" ht="83.25" customHeight="1" thickBot="1">
      <c r="A168" s="118">
        <f t="shared" ref="A168:A207" si="30">+A167+1</f>
        <v>157</v>
      </c>
      <c r="B168" s="135" t="s">
        <v>926</v>
      </c>
      <c r="C168" s="136"/>
      <c r="D168" s="148" t="s">
        <v>749</v>
      </c>
      <c r="E168" s="130">
        <f t="shared" si="27"/>
        <v>0</v>
      </c>
      <c r="F168" s="134"/>
      <c r="G168" s="132"/>
      <c r="H168" s="132"/>
      <c r="I168" s="133"/>
      <c r="J168" s="134"/>
      <c r="K168" s="132"/>
      <c r="L168" s="132"/>
      <c r="M168" s="132"/>
      <c r="N168" s="133"/>
      <c r="O168" s="134"/>
      <c r="P168" s="132"/>
      <c r="Q168" s="133"/>
      <c r="R168" s="134"/>
      <c r="S168" s="132"/>
      <c r="T168" s="132"/>
      <c r="U168" s="133"/>
      <c r="V168" s="130"/>
      <c r="W168" s="130"/>
      <c r="X168" s="130"/>
      <c r="Y168" s="132" t="s">
        <v>793</v>
      </c>
      <c r="Z168" s="132">
        <f t="shared" si="28"/>
        <v>0</v>
      </c>
      <c r="AA168" s="132">
        <f t="shared" si="29"/>
        <v>0</v>
      </c>
      <c r="AB168" s="132">
        <f t="shared" si="20"/>
        <v>0</v>
      </c>
    </row>
    <row r="169" spans="1:28" ht="85.15" customHeight="1" thickBot="1">
      <c r="A169" s="118">
        <f t="shared" si="30"/>
        <v>158</v>
      </c>
      <c r="B169" s="135" t="s">
        <v>927</v>
      </c>
      <c r="C169" s="136"/>
      <c r="D169" s="148" t="s">
        <v>749</v>
      </c>
      <c r="E169" s="130">
        <f t="shared" si="27"/>
        <v>0</v>
      </c>
      <c r="F169" s="134"/>
      <c r="G169" s="132"/>
      <c r="H169" s="132"/>
      <c r="I169" s="133"/>
      <c r="J169" s="134"/>
      <c r="K169" s="132"/>
      <c r="L169" s="132"/>
      <c r="M169" s="132"/>
      <c r="N169" s="133"/>
      <c r="O169" s="134"/>
      <c r="P169" s="132"/>
      <c r="Q169" s="133"/>
      <c r="R169" s="134"/>
      <c r="S169" s="132"/>
      <c r="T169" s="132"/>
      <c r="U169" s="133"/>
      <c r="V169" s="130"/>
      <c r="W169" s="130"/>
      <c r="X169" s="130"/>
      <c r="Y169" s="132" t="s">
        <v>793</v>
      </c>
      <c r="Z169" s="132">
        <f t="shared" si="28"/>
        <v>0</v>
      </c>
      <c r="AA169" s="132">
        <f t="shared" si="29"/>
        <v>0</v>
      </c>
      <c r="AB169" s="132">
        <f t="shared" si="20"/>
        <v>0</v>
      </c>
    </row>
    <row r="170" spans="1:28" ht="85.15" customHeight="1" thickBot="1">
      <c r="A170" s="118">
        <f t="shared" si="30"/>
        <v>159</v>
      </c>
      <c r="B170" s="135" t="s">
        <v>928</v>
      </c>
      <c r="C170" s="136"/>
      <c r="D170" s="148" t="s">
        <v>749</v>
      </c>
      <c r="E170" s="130">
        <f t="shared" si="27"/>
        <v>0</v>
      </c>
      <c r="F170" s="134"/>
      <c r="G170" s="132"/>
      <c r="H170" s="132"/>
      <c r="I170" s="133"/>
      <c r="J170" s="134"/>
      <c r="K170" s="132"/>
      <c r="L170" s="132"/>
      <c r="M170" s="132"/>
      <c r="N170" s="133"/>
      <c r="O170" s="134"/>
      <c r="P170" s="132"/>
      <c r="Q170" s="133"/>
      <c r="R170" s="134"/>
      <c r="S170" s="132"/>
      <c r="T170" s="132"/>
      <c r="U170" s="133"/>
      <c r="V170" s="130"/>
      <c r="W170" s="130"/>
      <c r="X170" s="130"/>
      <c r="Y170" s="132" t="s">
        <v>793</v>
      </c>
      <c r="Z170" s="132">
        <f t="shared" si="28"/>
        <v>0</v>
      </c>
      <c r="AA170" s="132">
        <f t="shared" si="29"/>
        <v>0</v>
      </c>
      <c r="AB170" s="132">
        <f t="shared" si="20"/>
        <v>0</v>
      </c>
    </row>
    <row r="171" spans="1:28" ht="85.15" customHeight="1" thickBot="1">
      <c r="A171" s="118">
        <f t="shared" si="30"/>
        <v>160</v>
      </c>
      <c r="B171" s="135" t="s">
        <v>929</v>
      </c>
      <c r="C171" s="136"/>
      <c r="D171" s="148" t="s">
        <v>749</v>
      </c>
      <c r="E171" s="130">
        <f t="shared" si="27"/>
        <v>0</v>
      </c>
      <c r="F171" s="134"/>
      <c r="G171" s="132"/>
      <c r="H171" s="132"/>
      <c r="I171" s="133"/>
      <c r="J171" s="134"/>
      <c r="K171" s="132"/>
      <c r="L171" s="132"/>
      <c r="M171" s="132"/>
      <c r="N171" s="133"/>
      <c r="O171" s="134"/>
      <c r="P171" s="132"/>
      <c r="Q171" s="133"/>
      <c r="R171" s="134"/>
      <c r="S171" s="132"/>
      <c r="T171" s="132"/>
      <c r="U171" s="133"/>
      <c r="V171" s="130"/>
      <c r="W171" s="130"/>
      <c r="X171" s="130"/>
      <c r="Y171" s="132" t="s">
        <v>793</v>
      </c>
      <c r="Z171" s="132">
        <f t="shared" si="28"/>
        <v>0</v>
      </c>
      <c r="AA171" s="132">
        <f t="shared" si="29"/>
        <v>0</v>
      </c>
      <c r="AB171" s="132">
        <f t="shared" si="20"/>
        <v>0</v>
      </c>
    </row>
    <row r="172" spans="1:28" ht="85.15" customHeight="1" thickBot="1">
      <c r="A172" s="118">
        <f t="shared" si="30"/>
        <v>161</v>
      </c>
      <c r="B172" s="135" t="s">
        <v>930</v>
      </c>
      <c r="C172" s="136"/>
      <c r="D172" s="148" t="s">
        <v>749</v>
      </c>
      <c r="E172" s="130">
        <f t="shared" si="27"/>
        <v>0</v>
      </c>
      <c r="F172" s="134"/>
      <c r="G172" s="132"/>
      <c r="H172" s="132"/>
      <c r="I172" s="133"/>
      <c r="J172" s="134"/>
      <c r="K172" s="132"/>
      <c r="L172" s="132"/>
      <c r="M172" s="132"/>
      <c r="N172" s="133"/>
      <c r="O172" s="134"/>
      <c r="P172" s="132"/>
      <c r="Q172" s="133"/>
      <c r="R172" s="134"/>
      <c r="S172" s="132"/>
      <c r="T172" s="132"/>
      <c r="U172" s="133"/>
      <c r="V172" s="130"/>
      <c r="W172" s="130"/>
      <c r="X172" s="130"/>
      <c r="Y172" s="132" t="s">
        <v>793</v>
      </c>
      <c r="Z172" s="132">
        <f t="shared" si="28"/>
        <v>0</v>
      </c>
      <c r="AA172" s="132">
        <f t="shared" si="29"/>
        <v>0</v>
      </c>
      <c r="AB172" s="132">
        <f t="shared" si="20"/>
        <v>0</v>
      </c>
    </row>
    <row r="173" spans="1:28" ht="85.15" customHeight="1" thickBot="1">
      <c r="A173" s="118">
        <f t="shared" si="30"/>
        <v>162</v>
      </c>
      <c r="B173" s="135" t="s">
        <v>931</v>
      </c>
      <c r="C173" s="136"/>
      <c r="D173" s="148" t="s">
        <v>749</v>
      </c>
      <c r="E173" s="130">
        <f t="shared" si="27"/>
        <v>0</v>
      </c>
      <c r="F173" s="134"/>
      <c r="G173" s="132"/>
      <c r="H173" s="132"/>
      <c r="I173" s="133"/>
      <c r="J173" s="134"/>
      <c r="K173" s="132"/>
      <c r="L173" s="132"/>
      <c r="M173" s="132"/>
      <c r="N173" s="133"/>
      <c r="O173" s="134"/>
      <c r="P173" s="132"/>
      <c r="Q173" s="133"/>
      <c r="R173" s="134"/>
      <c r="S173" s="132"/>
      <c r="T173" s="132"/>
      <c r="U173" s="133"/>
      <c r="V173" s="130"/>
      <c r="W173" s="130"/>
      <c r="X173" s="130"/>
      <c r="Y173" s="132" t="s">
        <v>793</v>
      </c>
      <c r="Z173" s="132">
        <f t="shared" si="28"/>
        <v>0</v>
      </c>
      <c r="AA173" s="132">
        <f t="shared" si="29"/>
        <v>0</v>
      </c>
      <c r="AB173" s="132">
        <f t="shared" si="20"/>
        <v>0</v>
      </c>
    </row>
    <row r="174" spans="1:28" ht="85.15" customHeight="1" thickBot="1">
      <c r="A174" s="118">
        <f t="shared" si="30"/>
        <v>163</v>
      </c>
      <c r="B174" s="135" t="s">
        <v>932</v>
      </c>
      <c r="C174" s="136"/>
      <c r="D174" s="148" t="s">
        <v>749</v>
      </c>
      <c r="E174" s="130">
        <f t="shared" si="27"/>
        <v>18</v>
      </c>
      <c r="F174" s="134"/>
      <c r="G174" s="132"/>
      <c r="H174" s="132"/>
      <c r="I174" s="133"/>
      <c r="J174" s="134"/>
      <c r="K174" s="132"/>
      <c r="L174" s="132"/>
      <c r="M174" s="132"/>
      <c r="N174" s="133"/>
      <c r="O174" s="134"/>
      <c r="P174" s="132"/>
      <c r="Q174" s="133"/>
      <c r="R174" s="134"/>
      <c r="S174" s="132"/>
      <c r="T174" s="132"/>
      <c r="U174" s="133">
        <v>18</v>
      </c>
      <c r="V174" s="130"/>
      <c r="W174" s="130"/>
      <c r="X174" s="130"/>
      <c r="Y174" s="132" t="s">
        <v>793</v>
      </c>
      <c r="Z174" s="132">
        <f t="shared" si="28"/>
        <v>0</v>
      </c>
      <c r="AA174" s="132">
        <f t="shared" si="29"/>
        <v>18</v>
      </c>
      <c r="AB174" s="132">
        <f t="shared" si="20"/>
        <v>0</v>
      </c>
    </row>
    <row r="175" spans="1:28" ht="85.15" customHeight="1" thickBot="1">
      <c r="A175" s="118">
        <f t="shared" si="30"/>
        <v>164</v>
      </c>
      <c r="B175" s="135" t="s">
        <v>933</v>
      </c>
      <c r="C175" s="136"/>
      <c r="D175" s="148" t="s">
        <v>749</v>
      </c>
      <c r="E175" s="130">
        <f t="shared" si="27"/>
        <v>0</v>
      </c>
      <c r="F175" s="134"/>
      <c r="G175" s="132"/>
      <c r="H175" s="132"/>
      <c r="I175" s="133"/>
      <c r="J175" s="134"/>
      <c r="K175" s="132"/>
      <c r="L175" s="132"/>
      <c r="M175" s="132"/>
      <c r="N175" s="133"/>
      <c r="O175" s="134"/>
      <c r="P175" s="132"/>
      <c r="Q175" s="133"/>
      <c r="R175" s="134"/>
      <c r="S175" s="132"/>
      <c r="T175" s="132"/>
      <c r="U175" s="133"/>
      <c r="V175" s="130"/>
      <c r="W175" s="130"/>
      <c r="X175" s="130"/>
      <c r="Y175" s="132" t="s">
        <v>793</v>
      </c>
      <c r="Z175" s="132">
        <f t="shared" si="28"/>
        <v>0</v>
      </c>
      <c r="AA175" s="132">
        <f t="shared" si="29"/>
        <v>0</v>
      </c>
      <c r="AB175" s="132">
        <f t="shared" si="20"/>
        <v>0</v>
      </c>
    </row>
    <row r="176" spans="1:28" ht="85.15" customHeight="1" thickBot="1">
      <c r="A176" s="118">
        <f t="shared" si="30"/>
        <v>165</v>
      </c>
      <c r="B176" s="135" t="s">
        <v>934</v>
      </c>
      <c r="C176" s="136"/>
      <c r="D176" s="148" t="s">
        <v>749</v>
      </c>
      <c r="E176" s="130">
        <f t="shared" si="27"/>
        <v>0</v>
      </c>
      <c r="F176" s="134"/>
      <c r="G176" s="132"/>
      <c r="H176" s="132"/>
      <c r="I176" s="133"/>
      <c r="J176" s="134"/>
      <c r="K176" s="132"/>
      <c r="L176" s="132"/>
      <c r="M176" s="132"/>
      <c r="N176" s="133"/>
      <c r="O176" s="134"/>
      <c r="P176" s="132"/>
      <c r="Q176" s="133"/>
      <c r="R176" s="134"/>
      <c r="S176" s="132"/>
      <c r="T176" s="132"/>
      <c r="U176" s="133"/>
      <c r="V176" s="130"/>
      <c r="W176" s="130"/>
      <c r="X176" s="130"/>
      <c r="Y176" s="132" t="s">
        <v>793</v>
      </c>
      <c r="Z176" s="132">
        <f t="shared" si="28"/>
        <v>0</v>
      </c>
      <c r="AA176" s="132">
        <f t="shared" si="29"/>
        <v>0</v>
      </c>
      <c r="AB176" s="132">
        <f t="shared" si="20"/>
        <v>0</v>
      </c>
    </row>
    <row r="177" spans="1:28" ht="85.15" customHeight="1" thickBot="1">
      <c r="A177" s="118">
        <f t="shared" si="30"/>
        <v>166</v>
      </c>
      <c r="B177" s="135" t="s">
        <v>935</v>
      </c>
      <c r="C177" s="136"/>
      <c r="D177" s="148" t="s">
        <v>749</v>
      </c>
      <c r="E177" s="130">
        <f t="shared" si="27"/>
        <v>0</v>
      </c>
      <c r="F177" s="134"/>
      <c r="G177" s="132"/>
      <c r="H177" s="132"/>
      <c r="I177" s="133"/>
      <c r="J177" s="134"/>
      <c r="K177" s="132"/>
      <c r="L177" s="132"/>
      <c r="M177" s="132"/>
      <c r="N177" s="133"/>
      <c r="O177" s="134"/>
      <c r="P177" s="132"/>
      <c r="Q177" s="133"/>
      <c r="R177" s="134"/>
      <c r="S177" s="132"/>
      <c r="T177" s="132"/>
      <c r="U177" s="133"/>
      <c r="V177" s="130"/>
      <c r="W177" s="130"/>
      <c r="X177" s="130"/>
      <c r="Y177" s="132" t="s">
        <v>793</v>
      </c>
      <c r="Z177" s="132">
        <f t="shared" si="28"/>
        <v>0</v>
      </c>
      <c r="AA177" s="132">
        <f t="shared" si="29"/>
        <v>0</v>
      </c>
      <c r="AB177" s="132">
        <f t="shared" si="20"/>
        <v>0</v>
      </c>
    </row>
    <row r="178" spans="1:28" ht="85.15" customHeight="1" thickBot="1">
      <c r="A178" s="118">
        <f t="shared" si="30"/>
        <v>167</v>
      </c>
      <c r="B178" s="135" t="s">
        <v>936</v>
      </c>
      <c r="C178" s="136"/>
      <c r="D178" s="148" t="s">
        <v>749</v>
      </c>
      <c r="E178" s="130">
        <f t="shared" si="27"/>
        <v>0</v>
      </c>
      <c r="F178" s="134"/>
      <c r="G178" s="132"/>
      <c r="H178" s="132"/>
      <c r="I178" s="133"/>
      <c r="J178" s="134"/>
      <c r="K178" s="132"/>
      <c r="L178" s="132"/>
      <c r="M178" s="132"/>
      <c r="N178" s="133"/>
      <c r="O178" s="134"/>
      <c r="P178" s="132"/>
      <c r="Q178" s="133"/>
      <c r="R178" s="134"/>
      <c r="S178" s="132"/>
      <c r="T178" s="132"/>
      <c r="U178" s="133"/>
      <c r="V178" s="130"/>
      <c r="W178" s="130"/>
      <c r="X178" s="130"/>
      <c r="Y178" s="132" t="s">
        <v>793</v>
      </c>
      <c r="Z178" s="132">
        <f t="shared" si="28"/>
        <v>0</v>
      </c>
      <c r="AA178" s="132">
        <f t="shared" si="29"/>
        <v>0</v>
      </c>
      <c r="AB178" s="132">
        <f t="shared" si="20"/>
        <v>0</v>
      </c>
    </row>
    <row r="179" spans="1:28" ht="85.15" customHeight="1" thickBot="1">
      <c r="A179" s="118">
        <f t="shared" si="30"/>
        <v>168</v>
      </c>
      <c r="B179" s="135" t="s">
        <v>937</v>
      </c>
      <c r="C179" s="136"/>
      <c r="D179" s="148" t="s">
        <v>749</v>
      </c>
      <c r="E179" s="130">
        <f t="shared" si="27"/>
        <v>0</v>
      </c>
      <c r="F179" s="134"/>
      <c r="G179" s="132"/>
      <c r="H179" s="132"/>
      <c r="I179" s="133"/>
      <c r="J179" s="134"/>
      <c r="K179" s="132"/>
      <c r="L179" s="132"/>
      <c r="M179" s="132"/>
      <c r="N179" s="133"/>
      <c r="O179" s="134"/>
      <c r="P179" s="132"/>
      <c r="Q179" s="133"/>
      <c r="R179" s="134"/>
      <c r="S179" s="132"/>
      <c r="T179" s="132"/>
      <c r="U179" s="133"/>
      <c r="V179" s="130"/>
      <c r="W179" s="130"/>
      <c r="X179" s="130"/>
      <c r="Y179" s="132" t="s">
        <v>793</v>
      </c>
      <c r="Z179" s="132">
        <f t="shared" si="28"/>
        <v>0</v>
      </c>
      <c r="AA179" s="132">
        <f t="shared" si="29"/>
        <v>0</v>
      </c>
      <c r="AB179" s="132">
        <f t="shared" si="20"/>
        <v>0</v>
      </c>
    </row>
    <row r="180" spans="1:28" ht="85.15" customHeight="1" thickBot="1">
      <c r="A180" s="118">
        <f t="shared" si="30"/>
        <v>169</v>
      </c>
      <c r="B180" s="135" t="s">
        <v>938</v>
      </c>
      <c r="C180" s="136"/>
      <c r="D180" s="148" t="s">
        <v>749</v>
      </c>
      <c r="E180" s="130">
        <f t="shared" si="27"/>
        <v>0</v>
      </c>
      <c r="F180" s="134"/>
      <c r="G180" s="132"/>
      <c r="H180" s="132"/>
      <c r="I180" s="133"/>
      <c r="J180" s="134"/>
      <c r="K180" s="132"/>
      <c r="L180" s="132"/>
      <c r="M180" s="132"/>
      <c r="N180" s="133"/>
      <c r="O180" s="134"/>
      <c r="P180" s="132"/>
      <c r="Q180" s="133"/>
      <c r="R180" s="134"/>
      <c r="S180" s="132"/>
      <c r="T180" s="132"/>
      <c r="U180" s="133"/>
      <c r="V180" s="130"/>
      <c r="W180" s="130"/>
      <c r="X180" s="130"/>
      <c r="Y180" s="132" t="s">
        <v>793</v>
      </c>
      <c r="Z180" s="132">
        <f t="shared" si="28"/>
        <v>0</v>
      </c>
      <c r="AA180" s="132">
        <f t="shared" si="29"/>
        <v>0</v>
      </c>
      <c r="AB180" s="132">
        <f t="shared" si="20"/>
        <v>0</v>
      </c>
    </row>
    <row r="181" spans="1:28" ht="85.15" customHeight="1" thickBot="1">
      <c r="A181" s="118">
        <f t="shared" si="30"/>
        <v>170</v>
      </c>
      <c r="B181" s="135" t="s">
        <v>939</v>
      </c>
      <c r="C181" s="136"/>
      <c r="D181" s="148" t="s">
        <v>749</v>
      </c>
      <c r="E181" s="130">
        <f t="shared" si="27"/>
        <v>0</v>
      </c>
      <c r="F181" s="134"/>
      <c r="G181" s="132"/>
      <c r="H181" s="132"/>
      <c r="I181" s="133"/>
      <c r="J181" s="134"/>
      <c r="K181" s="132"/>
      <c r="L181" s="132"/>
      <c r="M181" s="132"/>
      <c r="N181" s="133"/>
      <c r="O181" s="134"/>
      <c r="P181" s="132"/>
      <c r="Q181" s="133"/>
      <c r="R181" s="134"/>
      <c r="S181" s="132"/>
      <c r="T181" s="132"/>
      <c r="U181" s="133"/>
      <c r="V181" s="130"/>
      <c r="W181" s="130"/>
      <c r="X181" s="130"/>
      <c r="Y181" s="132" t="s">
        <v>793</v>
      </c>
      <c r="Z181" s="132">
        <f t="shared" si="28"/>
        <v>0</v>
      </c>
      <c r="AA181" s="132">
        <f t="shared" si="29"/>
        <v>0</v>
      </c>
      <c r="AB181" s="132">
        <f t="shared" si="20"/>
        <v>0</v>
      </c>
    </row>
    <row r="182" spans="1:28" ht="85.15" customHeight="1" thickBot="1">
      <c r="A182" s="118">
        <f t="shared" si="30"/>
        <v>171</v>
      </c>
      <c r="B182" s="135" t="s">
        <v>940</v>
      </c>
      <c r="C182" s="136"/>
      <c r="D182" s="148" t="s">
        <v>749</v>
      </c>
      <c r="E182" s="130">
        <f t="shared" si="27"/>
        <v>0</v>
      </c>
      <c r="F182" s="134"/>
      <c r="G182" s="132"/>
      <c r="H182" s="132"/>
      <c r="I182" s="133"/>
      <c r="J182" s="134"/>
      <c r="K182" s="132"/>
      <c r="L182" s="132"/>
      <c r="M182" s="132"/>
      <c r="N182" s="133"/>
      <c r="O182" s="134"/>
      <c r="P182" s="132"/>
      <c r="Q182" s="133"/>
      <c r="R182" s="134"/>
      <c r="S182" s="132"/>
      <c r="T182" s="132"/>
      <c r="U182" s="133"/>
      <c r="V182" s="130"/>
      <c r="W182" s="130"/>
      <c r="X182" s="130"/>
      <c r="Y182" s="132" t="s">
        <v>793</v>
      </c>
      <c r="Z182" s="132">
        <f t="shared" si="28"/>
        <v>0</v>
      </c>
      <c r="AA182" s="132">
        <f t="shared" si="29"/>
        <v>0</v>
      </c>
      <c r="AB182" s="132">
        <f t="shared" si="20"/>
        <v>0</v>
      </c>
    </row>
    <row r="183" spans="1:28" ht="85.15" customHeight="1" thickBot="1">
      <c r="A183" s="118">
        <f t="shared" si="30"/>
        <v>172</v>
      </c>
      <c r="B183" s="135" t="s">
        <v>941</v>
      </c>
      <c r="C183" s="136"/>
      <c r="D183" s="148" t="s">
        <v>749</v>
      </c>
      <c r="E183" s="130">
        <f t="shared" si="27"/>
        <v>0</v>
      </c>
      <c r="F183" s="134"/>
      <c r="G183" s="132"/>
      <c r="H183" s="132"/>
      <c r="I183" s="133"/>
      <c r="J183" s="134"/>
      <c r="K183" s="132"/>
      <c r="L183" s="132"/>
      <c r="M183" s="132"/>
      <c r="N183" s="133"/>
      <c r="O183" s="134"/>
      <c r="P183" s="132"/>
      <c r="Q183" s="133"/>
      <c r="R183" s="134"/>
      <c r="S183" s="132"/>
      <c r="T183" s="132"/>
      <c r="U183" s="133"/>
      <c r="V183" s="130"/>
      <c r="W183" s="130"/>
      <c r="X183" s="130"/>
      <c r="Y183" s="132" t="s">
        <v>793</v>
      </c>
      <c r="Z183" s="132">
        <f t="shared" si="28"/>
        <v>0</v>
      </c>
      <c r="AA183" s="132">
        <f t="shared" si="29"/>
        <v>0</v>
      </c>
      <c r="AB183" s="132">
        <f t="shared" si="20"/>
        <v>0</v>
      </c>
    </row>
    <row r="184" spans="1:28" ht="85.15" customHeight="1" thickBot="1">
      <c r="A184" s="118">
        <f t="shared" si="30"/>
        <v>173</v>
      </c>
      <c r="B184" s="135" t="s">
        <v>942</v>
      </c>
      <c r="C184" s="136"/>
      <c r="D184" s="148" t="s">
        <v>749</v>
      </c>
      <c r="E184" s="130">
        <f t="shared" si="27"/>
        <v>0</v>
      </c>
      <c r="F184" s="134"/>
      <c r="G184" s="132"/>
      <c r="H184" s="132"/>
      <c r="I184" s="133"/>
      <c r="J184" s="134"/>
      <c r="K184" s="132"/>
      <c r="L184" s="132"/>
      <c r="M184" s="132"/>
      <c r="N184" s="133"/>
      <c r="O184" s="134"/>
      <c r="P184" s="132"/>
      <c r="Q184" s="133"/>
      <c r="R184" s="134"/>
      <c r="S184" s="132"/>
      <c r="T184" s="132"/>
      <c r="U184" s="133"/>
      <c r="V184" s="130"/>
      <c r="W184" s="130"/>
      <c r="X184" s="130"/>
      <c r="Y184" s="132" t="s">
        <v>793</v>
      </c>
      <c r="Z184" s="132">
        <f t="shared" si="28"/>
        <v>0</v>
      </c>
      <c r="AA184" s="132">
        <f t="shared" si="29"/>
        <v>0</v>
      </c>
      <c r="AB184" s="132">
        <f t="shared" si="20"/>
        <v>0</v>
      </c>
    </row>
    <row r="185" spans="1:28" ht="85.15" customHeight="1" thickBot="1">
      <c r="A185" s="118">
        <f t="shared" si="30"/>
        <v>174</v>
      </c>
      <c r="B185" s="135" t="s">
        <v>943</v>
      </c>
      <c r="C185" s="136"/>
      <c r="D185" s="148" t="s">
        <v>749</v>
      </c>
      <c r="E185" s="130">
        <f t="shared" si="27"/>
        <v>0</v>
      </c>
      <c r="F185" s="134"/>
      <c r="G185" s="132"/>
      <c r="H185" s="132"/>
      <c r="I185" s="133"/>
      <c r="J185" s="134"/>
      <c r="K185" s="132"/>
      <c r="L185" s="132"/>
      <c r="M185" s="132"/>
      <c r="N185" s="133"/>
      <c r="O185" s="134"/>
      <c r="P185" s="132"/>
      <c r="Q185" s="133"/>
      <c r="R185" s="134"/>
      <c r="S185" s="132"/>
      <c r="T185" s="132"/>
      <c r="U185" s="133"/>
      <c r="V185" s="130"/>
      <c r="W185" s="130"/>
      <c r="X185" s="130"/>
      <c r="Y185" s="132" t="s">
        <v>793</v>
      </c>
      <c r="Z185" s="132">
        <f t="shared" si="28"/>
        <v>0</v>
      </c>
      <c r="AA185" s="132">
        <f t="shared" si="29"/>
        <v>0</v>
      </c>
      <c r="AB185" s="132">
        <f t="shared" si="20"/>
        <v>0</v>
      </c>
    </row>
    <row r="186" spans="1:28" ht="85.15" customHeight="1" thickBot="1">
      <c r="A186" s="118">
        <f t="shared" si="30"/>
        <v>175</v>
      </c>
      <c r="B186" s="135" t="s">
        <v>944</v>
      </c>
      <c r="C186" s="136"/>
      <c r="D186" s="148" t="s">
        <v>749</v>
      </c>
      <c r="E186" s="130">
        <f t="shared" si="27"/>
        <v>0</v>
      </c>
      <c r="F186" s="134"/>
      <c r="G186" s="132"/>
      <c r="H186" s="132"/>
      <c r="I186" s="133"/>
      <c r="J186" s="134"/>
      <c r="K186" s="132"/>
      <c r="L186" s="132"/>
      <c r="M186" s="132"/>
      <c r="N186" s="133"/>
      <c r="O186" s="134"/>
      <c r="P186" s="132"/>
      <c r="Q186" s="133"/>
      <c r="R186" s="134"/>
      <c r="S186" s="132"/>
      <c r="T186" s="132"/>
      <c r="U186" s="133"/>
      <c r="V186" s="130"/>
      <c r="W186" s="130"/>
      <c r="X186" s="130"/>
      <c r="Y186" s="132" t="s">
        <v>793</v>
      </c>
      <c r="Z186" s="132">
        <f t="shared" si="28"/>
        <v>0</v>
      </c>
      <c r="AA186" s="132">
        <f t="shared" si="29"/>
        <v>0</v>
      </c>
      <c r="AB186" s="132">
        <f t="shared" si="20"/>
        <v>0</v>
      </c>
    </row>
    <row r="187" spans="1:28" ht="85.15" customHeight="1" thickBot="1">
      <c r="A187" s="118">
        <f t="shared" si="30"/>
        <v>176</v>
      </c>
      <c r="B187" s="135" t="s">
        <v>945</v>
      </c>
      <c r="C187" s="136"/>
      <c r="D187" s="148" t="s">
        <v>749</v>
      </c>
      <c r="E187" s="130">
        <f t="shared" si="27"/>
        <v>0</v>
      </c>
      <c r="F187" s="134"/>
      <c r="G187" s="132"/>
      <c r="H187" s="132"/>
      <c r="I187" s="133"/>
      <c r="J187" s="134"/>
      <c r="K187" s="132"/>
      <c r="L187" s="132"/>
      <c r="M187" s="132"/>
      <c r="N187" s="133"/>
      <c r="O187" s="134"/>
      <c r="P187" s="132"/>
      <c r="Q187" s="133"/>
      <c r="R187" s="134"/>
      <c r="S187" s="132"/>
      <c r="T187" s="132"/>
      <c r="U187" s="133"/>
      <c r="V187" s="130"/>
      <c r="W187" s="130"/>
      <c r="X187" s="130"/>
      <c r="Y187" s="132" t="s">
        <v>793</v>
      </c>
      <c r="Z187" s="132">
        <f t="shared" si="28"/>
        <v>0</v>
      </c>
      <c r="AA187" s="132">
        <f t="shared" si="29"/>
        <v>0</v>
      </c>
      <c r="AB187" s="132">
        <f t="shared" si="20"/>
        <v>0</v>
      </c>
    </row>
    <row r="188" spans="1:28" ht="85.15" customHeight="1" thickBot="1">
      <c r="A188" s="118">
        <f t="shared" si="30"/>
        <v>177</v>
      </c>
      <c r="B188" s="135" t="s">
        <v>895</v>
      </c>
      <c r="C188" s="136"/>
      <c r="D188" s="148" t="s">
        <v>749</v>
      </c>
      <c r="E188" s="130">
        <f t="shared" si="27"/>
        <v>0</v>
      </c>
      <c r="F188" s="134"/>
      <c r="G188" s="132"/>
      <c r="H188" s="132"/>
      <c r="I188" s="133"/>
      <c r="J188" s="134"/>
      <c r="K188" s="132"/>
      <c r="L188" s="132"/>
      <c r="M188" s="132"/>
      <c r="N188" s="133"/>
      <c r="O188" s="134"/>
      <c r="P188" s="132"/>
      <c r="Q188" s="133"/>
      <c r="R188" s="134"/>
      <c r="S188" s="132"/>
      <c r="T188" s="132"/>
      <c r="U188" s="133"/>
      <c r="V188" s="130"/>
      <c r="W188" s="130"/>
      <c r="X188" s="130"/>
      <c r="Y188" s="132" t="s">
        <v>793</v>
      </c>
      <c r="Z188" s="132">
        <f t="shared" si="28"/>
        <v>0</v>
      </c>
      <c r="AA188" s="132">
        <f t="shared" si="29"/>
        <v>0</v>
      </c>
      <c r="AB188" s="132">
        <f t="shared" si="20"/>
        <v>0</v>
      </c>
    </row>
    <row r="189" spans="1:28" ht="85.15" customHeight="1" thickBot="1">
      <c r="A189" s="118">
        <f t="shared" si="30"/>
        <v>178</v>
      </c>
      <c r="B189" s="135" t="s">
        <v>946</v>
      </c>
      <c r="C189" s="136"/>
      <c r="D189" s="148" t="s">
        <v>749</v>
      </c>
      <c r="E189" s="130">
        <f t="shared" si="27"/>
        <v>0</v>
      </c>
      <c r="F189" s="134"/>
      <c r="G189" s="132"/>
      <c r="H189" s="132"/>
      <c r="I189" s="133"/>
      <c r="J189" s="134"/>
      <c r="K189" s="132"/>
      <c r="L189" s="132"/>
      <c r="M189" s="132"/>
      <c r="N189" s="133"/>
      <c r="O189" s="134"/>
      <c r="P189" s="132"/>
      <c r="Q189" s="133"/>
      <c r="R189" s="134"/>
      <c r="S189" s="132"/>
      <c r="T189" s="132"/>
      <c r="U189" s="133"/>
      <c r="V189" s="130"/>
      <c r="W189" s="130"/>
      <c r="X189" s="130"/>
      <c r="Y189" s="132" t="s">
        <v>793</v>
      </c>
      <c r="Z189" s="132">
        <f t="shared" si="28"/>
        <v>0</v>
      </c>
      <c r="AA189" s="132">
        <f t="shared" si="29"/>
        <v>0</v>
      </c>
      <c r="AB189" s="132">
        <f t="shared" si="20"/>
        <v>0</v>
      </c>
    </row>
    <row r="190" spans="1:28" ht="85.15" customHeight="1" thickBot="1">
      <c r="A190" s="118">
        <f t="shared" si="30"/>
        <v>179</v>
      </c>
      <c r="B190" s="135" t="s">
        <v>947</v>
      </c>
      <c r="C190" s="136"/>
      <c r="D190" s="148" t="s">
        <v>749</v>
      </c>
      <c r="E190" s="130">
        <f t="shared" si="27"/>
        <v>0</v>
      </c>
      <c r="F190" s="134"/>
      <c r="G190" s="132"/>
      <c r="H190" s="132"/>
      <c r="I190" s="133"/>
      <c r="J190" s="134"/>
      <c r="K190" s="132"/>
      <c r="L190" s="132"/>
      <c r="M190" s="132"/>
      <c r="N190" s="133"/>
      <c r="O190" s="134"/>
      <c r="P190" s="132"/>
      <c r="Q190" s="133"/>
      <c r="R190" s="134"/>
      <c r="S190" s="132"/>
      <c r="T190" s="132"/>
      <c r="U190" s="133"/>
      <c r="V190" s="130"/>
      <c r="W190" s="130"/>
      <c r="X190" s="130"/>
      <c r="Y190" s="132" t="s">
        <v>793</v>
      </c>
      <c r="Z190" s="132">
        <f t="shared" si="28"/>
        <v>0</v>
      </c>
      <c r="AA190" s="132">
        <f t="shared" si="29"/>
        <v>0</v>
      </c>
      <c r="AB190" s="132">
        <f t="shared" si="20"/>
        <v>0</v>
      </c>
    </row>
    <row r="191" spans="1:28" ht="85.15" customHeight="1" thickBot="1">
      <c r="A191" s="118">
        <f t="shared" si="30"/>
        <v>180</v>
      </c>
      <c r="B191" s="135" t="s">
        <v>948</v>
      </c>
      <c r="C191" s="136"/>
      <c r="D191" s="148" t="s">
        <v>749</v>
      </c>
      <c r="E191" s="130">
        <f t="shared" si="27"/>
        <v>0</v>
      </c>
      <c r="F191" s="134"/>
      <c r="G191" s="132"/>
      <c r="H191" s="132"/>
      <c r="I191" s="133"/>
      <c r="J191" s="134"/>
      <c r="K191" s="132"/>
      <c r="L191" s="132"/>
      <c r="M191" s="132"/>
      <c r="N191" s="133"/>
      <c r="O191" s="134"/>
      <c r="P191" s="132"/>
      <c r="Q191" s="133"/>
      <c r="R191" s="134"/>
      <c r="S191" s="132"/>
      <c r="T191" s="132"/>
      <c r="U191" s="133"/>
      <c r="V191" s="130"/>
      <c r="W191" s="130"/>
      <c r="X191" s="130"/>
      <c r="Y191" s="132" t="s">
        <v>793</v>
      </c>
      <c r="Z191" s="132">
        <f t="shared" si="28"/>
        <v>0</v>
      </c>
      <c r="AA191" s="132">
        <f t="shared" si="29"/>
        <v>0</v>
      </c>
      <c r="AB191" s="132">
        <f t="shared" si="20"/>
        <v>0</v>
      </c>
    </row>
    <row r="192" spans="1:28" ht="85.15" customHeight="1" thickBot="1">
      <c r="A192" s="118">
        <f t="shared" si="30"/>
        <v>181</v>
      </c>
      <c r="B192" s="135" t="s">
        <v>949</v>
      </c>
      <c r="C192" s="136"/>
      <c r="D192" s="148" t="s">
        <v>749</v>
      </c>
      <c r="E192" s="130">
        <f t="shared" si="27"/>
        <v>0</v>
      </c>
      <c r="F192" s="134"/>
      <c r="G192" s="132"/>
      <c r="H192" s="132"/>
      <c r="I192" s="133"/>
      <c r="J192" s="134"/>
      <c r="K192" s="132"/>
      <c r="L192" s="132"/>
      <c r="M192" s="132"/>
      <c r="N192" s="133"/>
      <c r="O192" s="134"/>
      <c r="P192" s="132"/>
      <c r="Q192" s="133"/>
      <c r="R192" s="134"/>
      <c r="S192" s="132"/>
      <c r="T192" s="132"/>
      <c r="U192" s="133"/>
      <c r="V192" s="130"/>
      <c r="W192" s="130"/>
      <c r="X192" s="130"/>
      <c r="Y192" s="132" t="s">
        <v>793</v>
      </c>
      <c r="Z192" s="132">
        <f t="shared" si="28"/>
        <v>0</v>
      </c>
      <c r="AA192" s="132">
        <f t="shared" si="29"/>
        <v>0</v>
      </c>
      <c r="AB192" s="132">
        <f t="shared" si="20"/>
        <v>0</v>
      </c>
    </row>
    <row r="193" spans="1:28" ht="85.15" customHeight="1" thickBot="1">
      <c r="A193" s="118">
        <f t="shared" si="30"/>
        <v>182</v>
      </c>
      <c r="B193" s="135" t="s">
        <v>950</v>
      </c>
      <c r="C193" s="136"/>
      <c r="D193" s="148" t="s">
        <v>749</v>
      </c>
      <c r="E193" s="130">
        <f t="shared" si="27"/>
        <v>0</v>
      </c>
      <c r="F193" s="134"/>
      <c r="G193" s="132"/>
      <c r="H193" s="132"/>
      <c r="I193" s="133"/>
      <c r="J193" s="134"/>
      <c r="K193" s="132"/>
      <c r="L193" s="132"/>
      <c r="M193" s="132"/>
      <c r="N193" s="133"/>
      <c r="O193" s="134"/>
      <c r="P193" s="132"/>
      <c r="Q193" s="133"/>
      <c r="R193" s="134"/>
      <c r="S193" s="132"/>
      <c r="T193" s="132"/>
      <c r="U193" s="133"/>
      <c r="V193" s="130"/>
      <c r="W193" s="130"/>
      <c r="X193" s="130"/>
      <c r="Y193" s="132" t="s">
        <v>793</v>
      </c>
      <c r="Z193" s="132">
        <f t="shared" si="28"/>
        <v>0</v>
      </c>
      <c r="AA193" s="132">
        <f t="shared" si="29"/>
        <v>0</v>
      </c>
      <c r="AB193" s="132">
        <f t="shared" si="20"/>
        <v>0</v>
      </c>
    </row>
    <row r="194" spans="1:28" ht="85.15" customHeight="1" thickBot="1">
      <c r="A194" s="118">
        <f t="shared" si="30"/>
        <v>183</v>
      </c>
      <c r="B194" s="135" t="s">
        <v>951</v>
      </c>
      <c r="C194" s="136"/>
      <c r="D194" s="148" t="s">
        <v>749</v>
      </c>
      <c r="E194" s="130">
        <f t="shared" si="27"/>
        <v>0</v>
      </c>
      <c r="F194" s="134"/>
      <c r="G194" s="132"/>
      <c r="H194" s="132"/>
      <c r="I194" s="133"/>
      <c r="J194" s="134"/>
      <c r="K194" s="132"/>
      <c r="L194" s="132"/>
      <c r="M194" s="132"/>
      <c r="N194" s="133"/>
      <c r="O194" s="134"/>
      <c r="P194" s="132"/>
      <c r="Q194" s="133"/>
      <c r="R194" s="134"/>
      <c r="S194" s="132"/>
      <c r="T194" s="132"/>
      <c r="U194" s="133"/>
      <c r="V194" s="130"/>
      <c r="W194" s="130"/>
      <c r="X194" s="130"/>
      <c r="Y194" s="132" t="s">
        <v>793</v>
      </c>
      <c r="Z194" s="132">
        <f t="shared" si="28"/>
        <v>0</v>
      </c>
      <c r="AA194" s="132">
        <f t="shared" si="29"/>
        <v>0</v>
      </c>
      <c r="AB194" s="132">
        <f t="shared" si="20"/>
        <v>0</v>
      </c>
    </row>
    <row r="195" spans="1:28" ht="85.15" customHeight="1" thickBot="1">
      <c r="A195" s="118">
        <f t="shared" si="30"/>
        <v>184</v>
      </c>
      <c r="B195" s="135" t="s">
        <v>952</v>
      </c>
      <c r="C195" s="136"/>
      <c r="D195" s="148" t="s">
        <v>749</v>
      </c>
      <c r="E195" s="130">
        <f t="shared" si="27"/>
        <v>0</v>
      </c>
      <c r="F195" s="134"/>
      <c r="G195" s="132"/>
      <c r="H195" s="132"/>
      <c r="I195" s="133"/>
      <c r="J195" s="134"/>
      <c r="K195" s="132"/>
      <c r="L195" s="132"/>
      <c r="M195" s="132"/>
      <c r="N195" s="133"/>
      <c r="O195" s="134"/>
      <c r="P195" s="132"/>
      <c r="Q195" s="133"/>
      <c r="R195" s="134"/>
      <c r="S195" s="132"/>
      <c r="T195" s="132"/>
      <c r="U195" s="133"/>
      <c r="V195" s="130"/>
      <c r="W195" s="130"/>
      <c r="X195" s="130"/>
      <c r="Y195" s="132" t="s">
        <v>793</v>
      </c>
      <c r="Z195" s="132">
        <f t="shared" si="28"/>
        <v>0</v>
      </c>
      <c r="AA195" s="132">
        <f t="shared" si="29"/>
        <v>0</v>
      </c>
      <c r="AB195" s="132">
        <f t="shared" ref="AB195:AB230" si="31">IF(E195&gt;0,IF(Y195="c",E195,),)</f>
        <v>0</v>
      </c>
    </row>
    <row r="196" spans="1:28" ht="85.15" customHeight="1" thickBot="1">
      <c r="A196" s="118">
        <f t="shared" si="30"/>
        <v>185</v>
      </c>
      <c r="B196" s="135" t="s">
        <v>953</v>
      </c>
      <c r="C196" s="136"/>
      <c r="D196" s="148" t="s">
        <v>749</v>
      </c>
      <c r="E196" s="130">
        <f t="shared" si="27"/>
        <v>0</v>
      </c>
      <c r="F196" s="134"/>
      <c r="G196" s="132"/>
      <c r="H196" s="132"/>
      <c r="I196" s="133"/>
      <c r="J196" s="134"/>
      <c r="K196" s="132"/>
      <c r="L196" s="132"/>
      <c r="M196" s="132"/>
      <c r="N196" s="133"/>
      <c r="O196" s="134"/>
      <c r="P196" s="132"/>
      <c r="Q196" s="133"/>
      <c r="R196" s="134"/>
      <c r="S196" s="132"/>
      <c r="T196" s="132"/>
      <c r="U196" s="133"/>
      <c r="V196" s="130"/>
      <c r="W196" s="130"/>
      <c r="X196" s="130"/>
      <c r="Y196" s="132" t="s">
        <v>793</v>
      </c>
      <c r="Z196" s="132">
        <f t="shared" si="28"/>
        <v>0</v>
      </c>
      <c r="AA196" s="132">
        <f t="shared" si="29"/>
        <v>0</v>
      </c>
      <c r="AB196" s="132">
        <f t="shared" si="31"/>
        <v>0</v>
      </c>
    </row>
    <row r="197" spans="1:28" ht="85.15" customHeight="1" thickBot="1">
      <c r="A197" s="118">
        <f t="shared" si="30"/>
        <v>186</v>
      </c>
      <c r="B197" s="135" t="s">
        <v>954</v>
      </c>
      <c r="C197" s="136"/>
      <c r="D197" s="148" t="s">
        <v>749</v>
      </c>
      <c r="E197" s="130">
        <f t="shared" si="27"/>
        <v>0</v>
      </c>
      <c r="F197" s="134"/>
      <c r="G197" s="132"/>
      <c r="H197" s="132"/>
      <c r="I197" s="133"/>
      <c r="J197" s="134"/>
      <c r="K197" s="132"/>
      <c r="L197" s="132"/>
      <c r="M197" s="132"/>
      <c r="N197" s="133"/>
      <c r="O197" s="134"/>
      <c r="P197" s="132"/>
      <c r="Q197" s="133"/>
      <c r="R197" s="134"/>
      <c r="S197" s="132"/>
      <c r="T197" s="132"/>
      <c r="U197" s="133"/>
      <c r="V197" s="130"/>
      <c r="W197" s="130"/>
      <c r="X197" s="130"/>
      <c r="Y197" s="132" t="s">
        <v>793</v>
      </c>
      <c r="Z197" s="132">
        <f t="shared" si="28"/>
        <v>0</v>
      </c>
      <c r="AA197" s="132">
        <f t="shared" si="29"/>
        <v>0</v>
      </c>
      <c r="AB197" s="132">
        <f t="shared" si="31"/>
        <v>0</v>
      </c>
    </row>
    <row r="198" spans="1:28" ht="85.15" customHeight="1" thickBot="1">
      <c r="A198" s="118">
        <f t="shared" si="30"/>
        <v>187</v>
      </c>
      <c r="B198" s="135" t="s">
        <v>955</v>
      </c>
      <c r="C198" s="136"/>
      <c r="D198" s="148" t="s">
        <v>749</v>
      </c>
      <c r="E198" s="130">
        <f t="shared" si="27"/>
        <v>0</v>
      </c>
      <c r="F198" s="134"/>
      <c r="G198" s="132"/>
      <c r="H198" s="132"/>
      <c r="I198" s="133"/>
      <c r="J198" s="134"/>
      <c r="K198" s="132"/>
      <c r="L198" s="132"/>
      <c r="M198" s="132"/>
      <c r="N198" s="133"/>
      <c r="O198" s="134"/>
      <c r="P198" s="132"/>
      <c r="Q198" s="133"/>
      <c r="R198" s="134"/>
      <c r="S198" s="132"/>
      <c r="T198" s="132"/>
      <c r="U198" s="133"/>
      <c r="V198" s="130"/>
      <c r="W198" s="130"/>
      <c r="X198" s="130"/>
      <c r="Y198" s="132" t="s">
        <v>793</v>
      </c>
      <c r="Z198" s="132">
        <f t="shared" si="28"/>
        <v>0</v>
      </c>
      <c r="AA198" s="132">
        <f t="shared" si="29"/>
        <v>0</v>
      </c>
      <c r="AB198" s="132">
        <f t="shared" si="31"/>
        <v>0</v>
      </c>
    </row>
    <row r="199" spans="1:28" ht="85.15" customHeight="1" thickBot="1">
      <c r="A199" s="118">
        <f t="shared" si="30"/>
        <v>188</v>
      </c>
      <c r="B199" s="135" t="s">
        <v>956</v>
      </c>
      <c r="C199" s="136"/>
      <c r="D199" s="148" t="s">
        <v>749</v>
      </c>
      <c r="E199" s="130">
        <f t="shared" si="27"/>
        <v>0</v>
      </c>
      <c r="F199" s="134"/>
      <c r="G199" s="132"/>
      <c r="H199" s="132"/>
      <c r="I199" s="133"/>
      <c r="J199" s="134"/>
      <c r="K199" s="132"/>
      <c r="L199" s="132"/>
      <c r="M199" s="132"/>
      <c r="N199" s="133"/>
      <c r="O199" s="134"/>
      <c r="P199" s="132"/>
      <c r="Q199" s="133"/>
      <c r="R199" s="134"/>
      <c r="S199" s="132"/>
      <c r="T199" s="132"/>
      <c r="U199" s="133"/>
      <c r="V199" s="130"/>
      <c r="W199" s="130"/>
      <c r="X199" s="130"/>
      <c r="Y199" s="132" t="s">
        <v>793</v>
      </c>
      <c r="Z199" s="132">
        <f t="shared" si="28"/>
        <v>0</v>
      </c>
      <c r="AA199" s="132">
        <f t="shared" si="29"/>
        <v>0</v>
      </c>
      <c r="AB199" s="132">
        <f t="shared" si="31"/>
        <v>0</v>
      </c>
    </row>
    <row r="200" spans="1:28" ht="85.15" customHeight="1" thickBot="1">
      <c r="A200" s="118">
        <f t="shared" si="30"/>
        <v>189</v>
      </c>
      <c r="B200" s="135" t="s">
        <v>957</v>
      </c>
      <c r="C200" s="136"/>
      <c r="D200" s="148" t="s">
        <v>749</v>
      </c>
      <c r="E200" s="130">
        <f t="shared" si="27"/>
        <v>8</v>
      </c>
      <c r="F200" s="134"/>
      <c r="G200" s="132"/>
      <c r="H200" s="132"/>
      <c r="I200" s="133"/>
      <c r="J200" s="134"/>
      <c r="K200" s="132"/>
      <c r="L200" s="132"/>
      <c r="M200" s="132"/>
      <c r="N200" s="133"/>
      <c r="O200" s="134"/>
      <c r="P200" s="132"/>
      <c r="Q200" s="133"/>
      <c r="R200" s="134"/>
      <c r="S200" s="132">
        <v>8</v>
      </c>
      <c r="T200" s="132"/>
      <c r="U200" s="133"/>
      <c r="V200" s="130"/>
      <c r="W200" s="130"/>
      <c r="X200" s="130"/>
      <c r="Y200" s="132" t="s">
        <v>793</v>
      </c>
      <c r="Z200" s="132">
        <f t="shared" si="28"/>
        <v>0</v>
      </c>
      <c r="AA200" s="132">
        <f t="shared" si="29"/>
        <v>8</v>
      </c>
      <c r="AB200" s="132">
        <f t="shared" si="31"/>
        <v>0</v>
      </c>
    </row>
    <row r="201" spans="1:28" ht="85.15" customHeight="1" thickBot="1">
      <c r="A201" s="118">
        <f t="shared" si="30"/>
        <v>190</v>
      </c>
      <c r="B201" s="135" t="s">
        <v>958</v>
      </c>
      <c r="C201" s="136"/>
      <c r="D201" s="148" t="s">
        <v>749</v>
      </c>
      <c r="E201" s="130">
        <f t="shared" si="27"/>
        <v>0</v>
      </c>
      <c r="F201" s="134"/>
      <c r="G201" s="132"/>
      <c r="H201" s="132"/>
      <c r="I201" s="133"/>
      <c r="J201" s="134"/>
      <c r="K201" s="132"/>
      <c r="L201" s="132"/>
      <c r="M201" s="132"/>
      <c r="N201" s="133"/>
      <c r="O201" s="134"/>
      <c r="P201" s="132"/>
      <c r="Q201" s="133"/>
      <c r="R201" s="134"/>
      <c r="S201" s="132"/>
      <c r="T201" s="132"/>
      <c r="U201" s="133"/>
      <c r="V201" s="130"/>
      <c r="W201" s="130"/>
      <c r="X201" s="130"/>
      <c r="Y201" s="132" t="s">
        <v>793</v>
      </c>
      <c r="Z201" s="132">
        <f t="shared" si="28"/>
        <v>0</v>
      </c>
      <c r="AA201" s="132">
        <f t="shared" si="29"/>
        <v>0</v>
      </c>
      <c r="AB201" s="132">
        <f t="shared" si="31"/>
        <v>0</v>
      </c>
    </row>
    <row r="202" spans="1:28" ht="85.15" customHeight="1" thickBot="1">
      <c r="A202" s="118">
        <f t="shared" si="30"/>
        <v>191</v>
      </c>
      <c r="B202" s="135" t="s">
        <v>959</v>
      </c>
      <c r="C202" s="136"/>
      <c r="D202" s="148" t="s">
        <v>749</v>
      </c>
      <c r="E202" s="130">
        <f t="shared" si="27"/>
        <v>0</v>
      </c>
      <c r="F202" s="134"/>
      <c r="G202" s="132"/>
      <c r="H202" s="132"/>
      <c r="I202" s="133"/>
      <c r="J202" s="134"/>
      <c r="K202" s="132"/>
      <c r="L202" s="132"/>
      <c r="M202" s="132"/>
      <c r="N202" s="133"/>
      <c r="O202" s="134"/>
      <c r="P202" s="132"/>
      <c r="Q202" s="133"/>
      <c r="R202" s="134"/>
      <c r="S202" s="132"/>
      <c r="T202" s="132"/>
      <c r="U202" s="133"/>
      <c r="V202" s="130"/>
      <c r="W202" s="130"/>
      <c r="X202" s="130"/>
      <c r="Y202" s="132" t="s">
        <v>793</v>
      </c>
      <c r="Z202" s="132">
        <f t="shared" si="28"/>
        <v>0</v>
      </c>
      <c r="AA202" s="132">
        <f t="shared" si="29"/>
        <v>0</v>
      </c>
      <c r="AB202" s="132">
        <f t="shared" si="31"/>
        <v>0</v>
      </c>
    </row>
    <row r="203" spans="1:28" ht="85.15" customHeight="1" thickBot="1">
      <c r="A203" s="118">
        <f t="shared" si="30"/>
        <v>192</v>
      </c>
      <c r="B203" s="135" t="s">
        <v>960</v>
      </c>
      <c r="C203" s="136"/>
      <c r="D203" s="148" t="s">
        <v>749</v>
      </c>
      <c r="E203" s="130">
        <f t="shared" si="27"/>
        <v>0</v>
      </c>
      <c r="F203" s="134"/>
      <c r="G203" s="132"/>
      <c r="H203" s="132"/>
      <c r="I203" s="133"/>
      <c r="J203" s="134"/>
      <c r="K203" s="132"/>
      <c r="L203" s="132"/>
      <c r="M203" s="132"/>
      <c r="N203" s="133"/>
      <c r="O203" s="134"/>
      <c r="P203" s="132"/>
      <c r="Q203" s="133"/>
      <c r="R203" s="134"/>
      <c r="S203" s="132"/>
      <c r="T203" s="132"/>
      <c r="U203" s="133"/>
      <c r="V203" s="130"/>
      <c r="W203" s="130"/>
      <c r="X203" s="130"/>
      <c r="Y203" s="132" t="s">
        <v>793</v>
      </c>
      <c r="Z203" s="132">
        <f t="shared" si="28"/>
        <v>0</v>
      </c>
      <c r="AA203" s="132">
        <f t="shared" si="29"/>
        <v>0</v>
      </c>
      <c r="AB203" s="132">
        <f t="shared" si="31"/>
        <v>0</v>
      </c>
    </row>
    <row r="204" spans="1:28" ht="85.15" customHeight="1" thickBot="1">
      <c r="A204" s="118">
        <f t="shared" si="30"/>
        <v>193</v>
      </c>
      <c r="B204" s="135" t="s">
        <v>961</v>
      </c>
      <c r="C204" s="136"/>
      <c r="D204" s="148" t="s">
        <v>749</v>
      </c>
      <c r="E204" s="130">
        <f t="shared" si="27"/>
        <v>0</v>
      </c>
      <c r="F204" s="134"/>
      <c r="G204" s="132"/>
      <c r="H204" s="132"/>
      <c r="I204" s="133"/>
      <c r="J204" s="134"/>
      <c r="K204" s="132"/>
      <c r="L204" s="132"/>
      <c r="M204" s="132"/>
      <c r="N204" s="133"/>
      <c r="O204" s="134"/>
      <c r="P204" s="132"/>
      <c r="Q204" s="133"/>
      <c r="R204" s="134"/>
      <c r="S204" s="132"/>
      <c r="T204" s="132"/>
      <c r="U204" s="133"/>
      <c r="V204" s="130"/>
      <c r="W204" s="130"/>
      <c r="X204" s="130"/>
      <c r="Y204" s="132" t="s">
        <v>793</v>
      </c>
      <c r="Z204" s="132">
        <f t="shared" si="28"/>
        <v>0</v>
      </c>
      <c r="AA204" s="132">
        <f t="shared" si="29"/>
        <v>0</v>
      </c>
      <c r="AB204" s="132">
        <f t="shared" si="31"/>
        <v>0</v>
      </c>
    </row>
    <row r="205" spans="1:28" ht="85.15" customHeight="1" thickBot="1">
      <c r="A205" s="118">
        <f t="shared" si="30"/>
        <v>194</v>
      </c>
      <c r="B205" s="135" t="s">
        <v>962</v>
      </c>
      <c r="C205" s="136"/>
      <c r="D205" s="148" t="s">
        <v>749</v>
      </c>
      <c r="E205" s="130">
        <f t="shared" si="27"/>
        <v>0</v>
      </c>
      <c r="F205" s="134"/>
      <c r="G205" s="132"/>
      <c r="H205" s="132"/>
      <c r="I205" s="133"/>
      <c r="J205" s="134"/>
      <c r="K205" s="132"/>
      <c r="L205" s="132"/>
      <c r="M205" s="132"/>
      <c r="N205" s="133"/>
      <c r="O205" s="134"/>
      <c r="P205" s="132"/>
      <c r="Q205" s="133"/>
      <c r="R205" s="134"/>
      <c r="S205" s="132"/>
      <c r="T205" s="132"/>
      <c r="U205" s="133"/>
      <c r="V205" s="130"/>
      <c r="W205" s="130"/>
      <c r="X205" s="130"/>
      <c r="Y205" s="132" t="s">
        <v>793</v>
      </c>
      <c r="Z205" s="132">
        <f t="shared" si="28"/>
        <v>0</v>
      </c>
      <c r="AA205" s="132">
        <f t="shared" si="29"/>
        <v>0</v>
      </c>
      <c r="AB205" s="132">
        <f t="shared" si="31"/>
        <v>0</v>
      </c>
    </row>
    <row r="206" spans="1:28" ht="85.15" customHeight="1" thickBot="1">
      <c r="A206" s="118">
        <f t="shared" si="30"/>
        <v>195</v>
      </c>
      <c r="B206" s="135" t="s">
        <v>963</v>
      </c>
      <c r="C206" s="136"/>
      <c r="D206" s="148" t="s">
        <v>749</v>
      </c>
      <c r="E206" s="130">
        <f t="shared" si="27"/>
        <v>0</v>
      </c>
      <c r="F206" s="134"/>
      <c r="G206" s="132"/>
      <c r="H206" s="132"/>
      <c r="I206" s="133"/>
      <c r="J206" s="134"/>
      <c r="K206" s="132"/>
      <c r="L206" s="132"/>
      <c r="M206" s="132"/>
      <c r="N206" s="133"/>
      <c r="O206" s="134"/>
      <c r="P206" s="132"/>
      <c r="Q206" s="133"/>
      <c r="R206" s="134"/>
      <c r="S206" s="132"/>
      <c r="T206" s="132"/>
      <c r="U206" s="133"/>
      <c r="V206" s="130"/>
      <c r="W206" s="130"/>
      <c r="X206" s="130"/>
      <c r="Y206" s="132" t="s">
        <v>793</v>
      </c>
      <c r="Z206" s="132">
        <f t="shared" si="28"/>
        <v>0</v>
      </c>
      <c r="AA206" s="132">
        <f t="shared" si="29"/>
        <v>0</v>
      </c>
      <c r="AB206" s="132">
        <f t="shared" si="31"/>
        <v>0</v>
      </c>
    </row>
    <row r="207" spans="1:28" ht="85.15" customHeight="1" thickBot="1">
      <c r="A207" s="118">
        <f t="shared" si="30"/>
        <v>196</v>
      </c>
      <c r="B207" s="135" t="s">
        <v>963</v>
      </c>
      <c r="C207" s="138"/>
      <c r="D207" s="156" t="s">
        <v>749</v>
      </c>
      <c r="E207" s="130">
        <f t="shared" si="27"/>
        <v>0</v>
      </c>
      <c r="F207" s="143"/>
      <c r="G207" s="141"/>
      <c r="H207" s="141"/>
      <c r="I207" s="142"/>
      <c r="J207" s="143"/>
      <c r="K207" s="141"/>
      <c r="L207" s="141"/>
      <c r="M207" s="141"/>
      <c r="N207" s="142"/>
      <c r="O207" s="143"/>
      <c r="P207" s="141"/>
      <c r="Q207" s="142"/>
      <c r="R207" s="143"/>
      <c r="S207" s="141"/>
      <c r="T207" s="141"/>
      <c r="U207" s="142"/>
      <c r="V207" s="144"/>
      <c r="W207" s="144"/>
      <c r="X207" s="144"/>
      <c r="Y207" s="132" t="s">
        <v>793</v>
      </c>
      <c r="Z207" s="132">
        <f t="shared" si="28"/>
        <v>0</v>
      </c>
      <c r="AA207" s="132">
        <f t="shared" si="29"/>
        <v>0</v>
      </c>
      <c r="AB207" s="132">
        <f t="shared" si="31"/>
        <v>0</v>
      </c>
    </row>
    <row r="208" spans="1:28" ht="21.6" thickBot="1">
      <c r="A208" s="428" t="s">
        <v>964</v>
      </c>
      <c r="B208" s="429"/>
      <c r="C208" s="429"/>
      <c r="D208" s="429"/>
      <c r="E208" s="430"/>
      <c r="F208" s="145"/>
      <c r="G208" s="146"/>
      <c r="H208" s="146"/>
      <c r="I208" s="146"/>
      <c r="J208" s="146"/>
      <c r="K208" s="146"/>
      <c r="L208" s="146"/>
      <c r="M208" s="146"/>
      <c r="N208" s="146"/>
      <c r="O208" s="146"/>
      <c r="P208" s="146"/>
      <c r="Q208" s="146"/>
      <c r="R208" s="146"/>
      <c r="S208" s="146"/>
      <c r="T208" s="146"/>
      <c r="U208" s="146"/>
      <c r="V208" s="146"/>
      <c r="W208" s="146"/>
      <c r="X208" s="147"/>
      <c r="Y208" s="146"/>
      <c r="Z208" s="146"/>
      <c r="AA208" s="146"/>
      <c r="AB208" s="146"/>
    </row>
    <row r="209" spans="1:28" ht="85.15" customHeight="1">
      <c r="A209" s="118">
        <f>+A207+1</f>
        <v>197</v>
      </c>
      <c r="B209" s="135" t="s">
        <v>965</v>
      </c>
      <c r="C209" s="120"/>
      <c r="D209" s="155" t="s">
        <v>749</v>
      </c>
      <c r="E209" s="130">
        <f t="shared" ref="E209:E217" si="32">+SUM(F209:X209)</f>
        <v>0</v>
      </c>
      <c r="F209" s="125"/>
      <c r="G209" s="123"/>
      <c r="H209" s="123"/>
      <c r="I209" s="124"/>
      <c r="J209" s="125"/>
      <c r="K209" s="123"/>
      <c r="L209" s="123"/>
      <c r="M209" s="123"/>
      <c r="N209" s="124"/>
      <c r="O209" s="125"/>
      <c r="P209" s="123"/>
      <c r="Q209" s="124"/>
      <c r="R209" s="125"/>
      <c r="S209" s="123"/>
      <c r="T209" s="123"/>
      <c r="U209" s="124"/>
      <c r="V209" s="126"/>
      <c r="W209" s="126"/>
      <c r="X209" s="126"/>
      <c r="Y209" s="132" t="s">
        <v>793</v>
      </c>
      <c r="Z209" s="132">
        <f t="shared" ref="Z209:Z217" si="33">IF(E209&gt;0,IF(Y209="m",E209,),)</f>
        <v>0</v>
      </c>
      <c r="AA209" s="132">
        <f t="shared" ref="AA209:AA217" si="34">IF(E209&gt;0,IF(Y209="i",E209,),)</f>
        <v>0</v>
      </c>
      <c r="AB209" s="132">
        <f t="shared" si="31"/>
        <v>0</v>
      </c>
    </row>
    <row r="210" spans="1:28" ht="85.15" customHeight="1">
      <c r="A210" s="130">
        <f>+A209+1</f>
        <v>198</v>
      </c>
      <c r="B210" s="135" t="s">
        <v>966</v>
      </c>
      <c r="C210" s="136"/>
      <c r="D210" s="148" t="s">
        <v>749</v>
      </c>
      <c r="E210" s="130">
        <f t="shared" si="32"/>
        <v>0</v>
      </c>
      <c r="F210" s="134"/>
      <c r="G210" s="132"/>
      <c r="H210" s="132"/>
      <c r="I210" s="133"/>
      <c r="J210" s="134"/>
      <c r="K210" s="132"/>
      <c r="L210" s="132"/>
      <c r="M210" s="132"/>
      <c r="N210" s="133"/>
      <c r="O210" s="134"/>
      <c r="P210" s="132"/>
      <c r="Q210" s="133"/>
      <c r="R210" s="134"/>
      <c r="S210" s="132"/>
      <c r="T210" s="132"/>
      <c r="U210" s="133"/>
      <c r="V210" s="130"/>
      <c r="W210" s="130"/>
      <c r="X210" s="130"/>
      <c r="Y210" s="132" t="s">
        <v>793</v>
      </c>
      <c r="Z210" s="132">
        <f t="shared" si="33"/>
        <v>0</v>
      </c>
      <c r="AA210" s="132">
        <f t="shared" si="34"/>
        <v>0</v>
      </c>
      <c r="AB210" s="132">
        <f t="shared" si="31"/>
        <v>0</v>
      </c>
    </row>
    <row r="211" spans="1:28">
      <c r="A211" s="130">
        <f t="shared" ref="A211:A217" si="35">+A210+1</f>
        <v>199</v>
      </c>
      <c r="B211" s="135" t="s">
        <v>967</v>
      </c>
      <c r="C211" s="136"/>
      <c r="D211" s="148" t="s">
        <v>749</v>
      </c>
      <c r="E211" s="130">
        <f t="shared" si="32"/>
        <v>0</v>
      </c>
      <c r="F211" s="134"/>
      <c r="G211" s="132"/>
      <c r="H211" s="132"/>
      <c r="I211" s="133"/>
      <c r="J211" s="134"/>
      <c r="K211" s="132"/>
      <c r="L211" s="132"/>
      <c r="M211" s="132"/>
      <c r="N211" s="133"/>
      <c r="O211" s="134"/>
      <c r="P211" s="132"/>
      <c r="Q211" s="133"/>
      <c r="R211" s="134"/>
      <c r="S211" s="132"/>
      <c r="T211" s="132"/>
      <c r="U211" s="133"/>
      <c r="V211" s="130"/>
      <c r="W211" s="130"/>
      <c r="X211" s="130"/>
      <c r="Y211" s="132" t="s">
        <v>793</v>
      </c>
      <c r="Z211" s="132">
        <f t="shared" si="33"/>
        <v>0</v>
      </c>
      <c r="AA211" s="132">
        <f t="shared" si="34"/>
        <v>0</v>
      </c>
      <c r="AB211" s="132">
        <f t="shared" si="31"/>
        <v>0</v>
      </c>
    </row>
    <row r="212" spans="1:28" ht="85.15" customHeight="1">
      <c r="A212" s="130">
        <f t="shared" si="35"/>
        <v>200</v>
      </c>
      <c r="B212" s="135" t="s">
        <v>968</v>
      </c>
      <c r="C212" s="136"/>
      <c r="D212" s="148" t="s">
        <v>749</v>
      </c>
      <c r="E212" s="130">
        <f t="shared" si="32"/>
        <v>0</v>
      </c>
      <c r="F212" s="134"/>
      <c r="G212" s="132"/>
      <c r="H212" s="132"/>
      <c r="I212" s="133"/>
      <c r="J212" s="134"/>
      <c r="K212" s="132"/>
      <c r="L212" s="132"/>
      <c r="M212" s="132"/>
      <c r="N212" s="133"/>
      <c r="O212" s="134"/>
      <c r="P212" s="132"/>
      <c r="Q212" s="133"/>
      <c r="R212" s="134"/>
      <c r="S212" s="132"/>
      <c r="T212" s="132"/>
      <c r="U212" s="133"/>
      <c r="V212" s="130"/>
      <c r="W212" s="130"/>
      <c r="X212" s="130"/>
      <c r="Y212" s="132" t="s">
        <v>793</v>
      </c>
      <c r="Z212" s="132">
        <f t="shared" si="33"/>
        <v>0</v>
      </c>
      <c r="AA212" s="132">
        <f t="shared" si="34"/>
        <v>0</v>
      </c>
      <c r="AB212" s="132">
        <f t="shared" si="31"/>
        <v>0</v>
      </c>
    </row>
    <row r="213" spans="1:28" ht="85.15" customHeight="1">
      <c r="A213" s="130">
        <f t="shared" si="35"/>
        <v>201</v>
      </c>
      <c r="B213" s="135" t="s">
        <v>969</v>
      </c>
      <c r="C213" s="136"/>
      <c r="D213" s="148" t="s">
        <v>749</v>
      </c>
      <c r="E213" s="130">
        <f t="shared" si="32"/>
        <v>0</v>
      </c>
      <c r="F213" s="134"/>
      <c r="G213" s="132"/>
      <c r="H213" s="132"/>
      <c r="I213" s="133"/>
      <c r="J213" s="134"/>
      <c r="K213" s="132"/>
      <c r="L213" s="132"/>
      <c r="M213" s="132"/>
      <c r="N213" s="133"/>
      <c r="O213" s="134"/>
      <c r="P213" s="132"/>
      <c r="Q213" s="133"/>
      <c r="R213" s="134"/>
      <c r="S213" s="132"/>
      <c r="T213" s="132"/>
      <c r="U213" s="133"/>
      <c r="V213" s="130"/>
      <c r="W213" s="130"/>
      <c r="X213" s="130"/>
      <c r="Y213" s="132" t="s">
        <v>793</v>
      </c>
      <c r="Z213" s="132">
        <f t="shared" si="33"/>
        <v>0</v>
      </c>
      <c r="AA213" s="132">
        <f t="shared" si="34"/>
        <v>0</v>
      </c>
      <c r="AB213" s="132">
        <f t="shared" si="31"/>
        <v>0</v>
      </c>
    </row>
    <row r="214" spans="1:28" ht="85.15" customHeight="1">
      <c r="A214" s="130">
        <f t="shared" si="35"/>
        <v>202</v>
      </c>
      <c r="B214" s="135" t="s">
        <v>970</v>
      </c>
      <c r="C214" s="136"/>
      <c r="D214" s="148" t="s">
        <v>749</v>
      </c>
      <c r="E214" s="130">
        <f t="shared" si="32"/>
        <v>0</v>
      </c>
      <c r="F214" s="134"/>
      <c r="G214" s="132"/>
      <c r="H214" s="132"/>
      <c r="I214" s="133"/>
      <c r="J214" s="134"/>
      <c r="K214" s="132"/>
      <c r="L214" s="132"/>
      <c r="M214" s="132"/>
      <c r="N214" s="133"/>
      <c r="O214" s="134"/>
      <c r="P214" s="132"/>
      <c r="Q214" s="133"/>
      <c r="R214" s="134"/>
      <c r="S214" s="132"/>
      <c r="T214" s="132"/>
      <c r="U214" s="133"/>
      <c r="V214" s="130"/>
      <c r="W214" s="130"/>
      <c r="X214" s="130"/>
      <c r="Y214" s="132" t="s">
        <v>793</v>
      </c>
      <c r="Z214" s="132">
        <f t="shared" si="33"/>
        <v>0</v>
      </c>
      <c r="AA214" s="132">
        <f t="shared" si="34"/>
        <v>0</v>
      </c>
      <c r="AB214" s="132">
        <f t="shared" si="31"/>
        <v>0</v>
      </c>
    </row>
    <row r="215" spans="1:28" ht="85.15" customHeight="1">
      <c r="A215" s="130">
        <f t="shared" si="35"/>
        <v>203</v>
      </c>
      <c r="B215" s="135" t="s">
        <v>971</v>
      </c>
      <c r="C215" s="136"/>
      <c r="D215" s="148" t="s">
        <v>749</v>
      </c>
      <c r="E215" s="130">
        <f t="shared" si="32"/>
        <v>0</v>
      </c>
      <c r="F215" s="134"/>
      <c r="G215" s="132"/>
      <c r="H215" s="132"/>
      <c r="I215" s="133"/>
      <c r="J215" s="134"/>
      <c r="K215" s="132"/>
      <c r="L215" s="132"/>
      <c r="M215" s="132"/>
      <c r="N215" s="133"/>
      <c r="O215" s="134"/>
      <c r="P215" s="132"/>
      <c r="Q215" s="133"/>
      <c r="R215" s="134"/>
      <c r="S215" s="132"/>
      <c r="T215" s="132"/>
      <c r="U215" s="133"/>
      <c r="V215" s="130"/>
      <c r="W215" s="130"/>
      <c r="X215" s="130"/>
      <c r="Y215" s="132" t="s">
        <v>793</v>
      </c>
      <c r="Z215" s="132">
        <f t="shared" si="33"/>
        <v>0</v>
      </c>
      <c r="AA215" s="132">
        <f t="shared" si="34"/>
        <v>0</v>
      </c>
      <c r="AB215" s="132">
        <f t="shared" si="31"/>
        <v>0</v>
      </c>
    </row>
    <row r="216" spans="1:28" ht="85.15" customHeight="1">
      <c r="A216" s="130">
        <f t="shared" si="35"/>
        <v>204</v>
      </c>
      <c r="B216" s="135" t="s">
        <v>971</v>
      </c>
      <c r="C216" s="136"/>
      <c r="D216" s="148" t="s">
        <v>749</v>
      </c>
      <c r="E216" s="130">
        <f t="shared" si="32"/>
        <v>0</v>
      </c>
      <c r="F216" s="134"/>
      <c r="G216" s="132"/>
      <c r="H216" s="132"/>
      <c r="I216" s="133"/>
      <c r="J216" s="134"/>
      <c r="K216" s="132"/>
      <c r="L216" s="132"/>
      <c r="M216" s="132"/>
      <c r="N216" s="133"/>
      <c r="O216" s="134"/>
      <c r="P216" s="132"/>
      <c r="Q216" s="133"/>
      <c r="R216" s="134"/>
      <c r="S216" s="132"/>
      <c r="T216" s="132"/>
      <c r="U216" s="133"/>
      <c r="V216" s="130"/>
      <c r="W216" s="130"/>
      <c r="X216" s="130"/>
      <c r="Y216" s="132" t="s">
        <v>793</v>
      </c>
      <c r="Z216" s="132">
        <f t="shared" si="33"/>
        <v>0</v>
      </c>
      <c r="AA216" s="132">
        <f t="shared" si="34"/>
        <v>0</v>
      </c>
      <c r="AB216" s="132">
        <f t="shared" si="31"/>
        <v>0</v>
      </c>
    </row>
    <row r="217" spans="1:28" ht="85.15" customHeight="1" thickBot="1">
      <c r="A217" s="130">
        <f t="shared" si="35"/>
        <v>205</v>
      </c>
      <c r="B217" s="135" t="s">
        <v>972</v>
      </c>
      <c r="C217" s="138"/>
      <c r="D217" s="156" t="s">
        <v>749</v>
      </c>
      <c r="E217" s="130">
        <f t="shared" si="32"/>
        <v>0</v>
      </c>
      <c r="F217" s="143"/>
      <c r="G217" s="141"/>
      <c r="H217" s="141"/>
      <c r="I217" s="142"/>
      <c r="J217" s="143"/>
      <c r="K217" s="141"/>
      <c r="L217" s="141"/>
      <c r="M217" s="141"/>
      <c r="N217" s="142"/>
      <c r="O217" s="143"/>
      <c r="P217" s="141"/>
      <c r="Q217" s="142"/>
      <c r="R217" s="143"/>
      <c r="S217" s="141"/>
      <c r="T217" s="141"/>
      <c r="U217" s="142"/>
      <c r="V217" s="144"/>
      <c r="W217" s="144"/>
      <c r="X217" s="144"/>
      <c r="Y217" s="132" t="s">
        <v>793</v>
      </c>
      <c r="Z217" s="132">
        <f t="shared" si="33"/>
        <v>0</v>
      </c>
      <c r="AA217" s="132">
        <f t="shared" si="34"/>
        <v>0</v>
      </c>
      <c r="AB217" s="132">
        <f t="shared" si="31"/>
        <v>0</v>
      </c>
    </row>
    <row r="218" spans="1:28" ht="21.6" thickBot="1">
      <c r="A218" s="428" t="s">
        <v>973</v>
      </c>
      <c r="B218" s="429"/>
      <c r="C218" s="429"/>
      <c r="D218" s="429"/>
      <c r="E218" s="430"/>
      <c r="F218" s="145"/>
      <c r="G218" s="146"/>
      <c r="H218" s="146"/>
      <c r="I218" s="146"/>
      <c r="J218" s="146"/>
      <c r="K218" s="146"/>
      <c r="L218" s="146"/>
      <c r="M218" s="146"/>
      <c r="N218" s="146"/>
      <c r="O218" s="146"/>
      <c r="P218" s="146"/>
      <c r="Q218" s="146"/>
      <c r="R218" s="146"/>
      <c r="S218" s="146"/>
      <c r="T218" s="146"/>
      <c r="U218" s="146"/>
      <c r="V218" s="146"/>
      <c r="W218" s="146"/>
      <c r="X218" s="147"/>
      <c r="Y218" s="146"/>
      <c r="Z218" s="146"/>
      <c r="AA218" s="146"/>
      <c r="AB218" s="146"/>
    </row>
    <row r="219" spans="1:28" ht="85.15" customHeight="1">
      <c r="A219" s="118">
        <f>+A217+1</f>
        <v>206</v>
      </c>
      <c r="B219" s="135" t="s">
        <v>974</v>
      </c>
      <c r="C219" s="120"/>
      <c r="D219" s="155" t="s">
        <v>749</v>
      </c>
      <c r="E219" s="130">
        <f t="shared" ref="E219:E225" si="36">+SUM(F219:X219)</f>
        <v>0</v>
      </c>
      <c r="F219" s="125"/>
      <c r="G219" s="123"/>
      <c r="H219" s="123"/>
      <c r="I219" s="124"/>
      <c r="J219" s="125"/>
      <c r="K219" s="123"/>
      <c r="L219" s="123"/>
      <c r="M219" s="123"/>
      <c r="N219" s="124"/>
      <c r="O219" s="125"/>
      <c r="P219" s="123"/>
      <c r="Q219" s="124"/>
      <c r="R219" s="125"/>
      <c r="S219" s="123"/>
      <c r="T219" s="123"/>
      <c r="U219" s="124"/>
      <c r="V219" s="126"/>
      <c r="W219" s="126"/>
      <c r="X219" s="126"/>
      <c r="Y219" s="132" t="s">
        <v>793</v>
      </c>
      <c r="Z219" s="132">
        <f t="shared" ref="Z219:Z225" si="37">IF(E219&gt;0,IF(Y219="m",E219,),)</f>
        <v>0</v>
      </c>
      <c r="AA219" s="132">
        <f t="shared" ref="AA219:AA225" si="38">IF(E219&gt;0,IF(Y219="i",E219,),)</f>
        <v>0</v>
      </c>
      <c r="AB219" s="132">
        <f t="shared" si="31"/>
        <v>0</v>
      </c>
    </row>
    <row r="220" spans="1:28" ht="85.15" customHeight="1">
      <c r="A220" s="130">
        <f t="shared" ref="A220:A225" si="39">+A219+1</f>
        <v>207</v>
      </c>
      <c r="B220" s="135" t="s">
        <v>975</v>
      </c>
      <c r="C220" s="136"/>
      <c r="D220" s="148" t="s">
        <v>749</v>
      </c>
      <c r="E220" s="130">
        <f t="shared" si="36"/>
        <v>0</v>
      </c>
      <c r="F220" s="134"/>
      <c r="G220" s="132"/>
      <c r="H220" s="132"/>
      <c r="I220" s="133"/>
      <c r="J220" s="134"/>
      <c r="K220" s="132"/>
      <c r="L220" s="132"/>
      <c r="M220" s="132"/>
      <c r="N220" s="133"/>
      <c r="O220" s="134"/>
      <c r="P220" s="132"/>
      <c r="Q220" s="133"/>
      <c r="R220" s="134"/>
      <c r="S220" s="132"/>
      <c r="T220" s="132"/>
      <c r="U220" s="133"/>
      <c r="V220" s="130"/>
      <c r="W220" s="130"/>
      <c r="X220" s="130"/>
      <c r="Y220" s="132" t="s">
        <v>793</v>
      </c>
      <c r="Z220" s="132">
        <f t="shared" si="37"/>
        <v>0</v>
      </c>
      <c r="AA220" s="132">
        <f t="shared" si="38"/>
        <v>0</v>
      </c>
      <c r="AB220" s="132">
        <f t="shared" si="31"/>
        <v>0</v>
      </c>
    </row>
    <row r="221" spans="1:28">
      <c r="A221" s="130">
        <f t="shared" si="39"/>
        <v>208</v>
      </c>
      <c r="B221" s="135" t="s">
        <v>976</v>
      </c>
      <c r="C221" s="136"/>
      <c r="D221" s="148" t="s">
        <v>749</v>
      </c>
      <c r="E221" s="130">
        <f t="shared" si="36"/>
        <v>0</v>
      </c>
      <c r="F221" s="134"/>
      <c r="G221" s="132"/>
      <c r="H221" s="132"/>
      <c r="I221" s="133"/>
      <c r="J221" s="134"/>
      <c r="K221" s="132"/>
      <c r="L221" s="132"/>
      <c r="M221" s="132"/>
      <c r="N221" s="133"/>
      <c r="O221" s="134"/>
      <c r="P221" s="132"/>
      <c r="Q221" s="133"/>
      <c r="R221" s="134"/>
      <c r="S221" s="132"/>
      <c r="T221" s="132"/>
      <c r="U221" s="133"/>
      <c r="V221" s="130"/>
      <c r="W221" s="130"/>
      <c r="X221" s="130"/>
      <c r="Y221" s="132" t="s">
        <v>793</v>
      </c>
      <c r="Z221" s="132">
        <f t="shared" si="37"/>
        <v>0</v>
      </c>
      <c r="AA221" s="132">
        <f t="shared" si="38"/>
        <v>0</v>
      </c>
      <c r="AB221" s="132">
        <f t="shared" si="31"/>
        <v>0</v>
      </c>
    </row>
    <row r="222" spans="1:28" ht="85.15" customHeight="1">
      <c r="A222" s="130">
        <f t="shared" si="39"/>
        <v>209</v>
      </c>
      <c r="B222" s="135" t="s">
        <v>977</v>
      </c>
      <c r="C222" s="136"/>
      <c r="D222" s="148" t="s">
        <v>749</v>
      </c>
      <c r="E222" s="130">
        <f t="shared" si="36"/>
        <v>0</v>
      </c>
      <c r="F222" s="134"/>
      <c r="G222" s="132"/>
      <c r="H222" s="132"/>
      <c r="I222" s="133"/>
      <c r="J222" s="134"/>
      <c r="K222" s="132"/>
      <c r="L222" s="132"/>
      <c r="M222" s="132"/>
      <c r="N222" s="133"/>
      <c r="O222" s="134"/>
      <c r="P222" s="132"/>
      <c r="Q222" s="133"/>
      <c r="R222" s="134"/>
      <c r="S222" s="132"/>
      <c r="T222" s="132"/>
      <c r="U222" s="133"/>
      <c r="V222" s="130"/>
      <c r="W222" s="130"/>
      <c r="X222" s="130"/>
      <c r="Y222" s="132" t="s">
        <v>793</v>
      </c>
      <c r="Z222" s="132">
        <f t="shared" si="37"/>
        <v>0</v>
      </c>
      <c r="AA222" s="132">
        <f t="shared" si="38"/>
        <v>0</v>
      </c>
      <c r="AB222" s="132">
        <f t="shared" si="31"/>
        <v>0</v>
      </c>
    </row>
    <row r="223" spans="1:28" ht="85.15" customHeight="1">
      <c r="A223" s="130">
        <f t="shared" si="39"/>
        <v>210</v>
      </c>
      <c r="B223" s="135" t="s">
        <v>978</v>
      </c>
      <c r="C223" s="136"/>
      <c r="D223" s="148" t="s">
        <v>749</v>
      </c>
      <c r="E223" s="130">
        <f t="shared" si="36"/>
        <v>0</v>
      </c>
      <c r="F223" s="134"/>
      <c r="G223" s="132"/>
      <c r="H223" s="132"/>
      <c r="I223" s="133"/>
      <c r="J223" s="134"/>
      <c r="K223" s="132"/>
      <c r="L223" s="132"/>
      <c r="M223" s="132"/>
      <c r="N223" s="133"/>
      <c r="O223" s="134"/>
      <c r="P223" s="132"/>
      <c r="Q223" s="133"/>
      <c r="R223" s="134"/>
      <c r="S223" s="132"/>
      <c r="T223" s="132"/>
      <c r="U223" s="133"/>
      <c r="V223" s="130"/>
      <c r="W223" s="130"/>
      <c r="X223" s="130"/>
      <c r="Y223" s="132" t="s">
        <v>793</v>
      </c>
      <c r="Z223" s="132">
        <f t="shared" si="37"/>
        <v>0</v>
      </c>
      <c r="AA223" s="132">
        <f t="shared" si="38"/>
        <v>0</v>
      </c>
      <c r="AB223" s="132">
        <f t="shared" si="31"/>
        <v>0</v>
      </c>
    </row>
    <row r="224" spans="1:28" ht="85.15" customHeight="1">
      <c r="A224" s="130">
        <f t="shared" si="39"/>
        <v>211</v>
      </c>
      <c r="B224" s="135" t="s">
        <v>979</v>
      </c>
      <c r="C224" s="136"/>
      <c r="D224" s="148" t="s">
        <v>749</v>
      </c>
      <c r="E224" s="130">
        <f t="shared" si="36"/>
        <v>0</v>
      </c>
      <c r="F224" s="134"/>
      <c r="G224" s="132"/>
      <c r="H224" s="132"/>
      <c r="I224" s="133"/>
      <c r="J224" s="134"/>
      <c r="K224" s="132"/>
      <c r="L224" s="132"/>
      <c r="M224" s="132"/>
      <c r="N224" s="133"/>
      <c r="O224" s="134"/>
      <c r="P224" s="132"/>
      <c r="Q224" s="133"/>
      <c r="R224" s="134"/>
      <c r="S224" s="132"/>
      <c r="T224" s="132"/>
      <c r="U224" s="133"/>
      <c r="V224" s="130"/>
      <c r="W224" s="130"/>
      <c r="X224" s="130"/>
      <c r="Y224" s="132" t="s">
        <v>793</v>
      </c>
      <c r="Z224" s="132">
        <f t="shared" si="37"/>
        <v>0</v>
      </c>
      <c r="AA224" s="132">
        <f t="shared" si="38"/>
        <v>0</v>
      </c>
      <c r="AB224" s="132">
        <f t="shared" si="31"/>
        <v>0</v>
      </c>
    </row>
    <row r="225" spans="1:30" ht="85.15" customHeight="1" thickBot="1">
      <c r="A225" s="130">
        <f t="shared" si="39"/>
        <v>212</v>
      </c>
      <c r="B225" s="135" t="s">
        <v>980</v>
      </c>
      <c r="C225" s="136"/>
      <c r="D225" s="148" t="s">
        <v>749</v>
      </c>
      <c r="E225" s="130">
        <f t="shared" si="36"/>
        <v>0</v>
      </c>
      <c r="F225" s="134"/>
      <c r="G225" s="132"/>
      <c r="H225" s="132"/>
      <c r="I225" s="133"/>
      <c r="J225" s="134"/>
      <c r="K225" s="132"/>
      <c r="L225" s="132"/>
      <c r="M225" s="132"/>
      <c r="N225" s="133"/>
      <c r="O225" s="134"/>
      <c r="P225" s="132"/>
      <c r="Q225" s="133"/>
      <c r="R225" s="134"/>
      <c r="S225" s="132"/>
      <c r="T225" s="132"/>
      <c r="U225" s="133"/>
      <c r="V225" s="130"/>
      <c r="W225" s="130"/>
      <c r="X225" s="130"/>
      <c r="Y225" s="132" t="s">
        <v>793</v>
      </c>
      <c r="Z225" s="132">
        <f t="shared" si="37"/>
        <v>0</v>
      </c>
      <c r="AA225" s="132">
        <f t="shared" si="38"/>
        <v>0</v>
      </c>
      <c r="AB225" s="132">
        <f t="shared" si="31"/>
        <v>0</v>
      </c>
    </row>
    <row r="226" spans="1:30" ht="21.6" thickBot="1">
      <c r="A226" s="428" t="s">
        <v>981</v>
      </c>
      <c r="B226" s="429"/>
      <c r="C226" s="429"/>
      <c r="D226" s="429"/>
      <c r="E226" s="430"/>
      <c r="F226" s="145"/>
      <c r="G226" s="146"/>
      <c r="H226" s="146"/>
      <c r="I226" s="146"/>
      <c r="J226" s="146"/>
      <c r="K226" s="146"/>
      <c r="L226" s="146"/>
      <c r="M226" s="146"/>
      <c r="N226" s="146"/>
      <c r="O226" s="146"/>
      <c r="P226" s="146"/>
      <c r="Q226" s="146"/>
      <c r="R226" s="146"/>
      <c r="S226" s="146"/>
      <c r="T226" s="146"/>
      <c r="U226" s="146"/>
      <c r="V226" s="146"/>
      <c r="W226" s="146"/>
      <c r="X226" s="147"/>
      <c r="Y226" s="146"/>
      <c r="Z226" s="146"/>
      <c r="AA226" s="146"/>
      <c r="AB226" s="146"/>
    </row>
    <row r="227" spans="1:30" ht="85.15" customHeight="1">
      <c r="A227" s="118">
        <f>+A225+1</f>
        <v>213</v>
      </c>
      <c r="B227" s="135" t="s">
        <v>982</v>
      </c>
      <c r="C227" s="120"/>
      <c r="D227" s="155" t="s">
        <v>749</v>
      </c>
      <c r="E227" s="130">
        <f>+SUM(F227:X227)</f>
        <v>2</v>
      </c>
      <c r="F227" s="125"/>
      <c r="G227" s="123"/>
      <c r="H227" s="123"/>
      <c r="I227" s="124"/>
      <c r="J227" s="125"/>
      <c r="K227" s="123"/>
      <c r="L227" s="123"/>
      <c r="M227" s="123"/>
      <c r="N227" s="124"/>
      <c r="O227" s="125"/>
      <c r="P227" s="123"/>
      <c r="Q227" s="124"/>
      <c r="R227" s="125"/>
      <c r="S227" s="123">
        <v>2</v>
      </c>
      <c r="T227" s="123"/>
      <c r="U227" s="124"/>
      <c r="V227" s="126"/>
      <c r="W227" s="126"/>
      <c r="X227" s="126"/>
      <c r="Y227" s="132" t="s">
        <v>793</v>
      </c>
      <c r="Z227" s="132">
        <f>IF(E227&gt;0,IF(Y227="m",E227,),)</f>
        <v>0</v>
      </c>
      <c r="AA227" s="132">
        <f>IF(E227&gt;0,IF(Y227="i",E227,),)</f>
        <v>2</v>
      </c>
      <c r="AB227" s="132">
        <f t="shared" si="31"/>
        <v>0</v>
      </c>
    </row>
    <row r="228" spans="1:30" ht="85.15" customHeight="1">
      <c r="A228" s="130">
        <f>+A227+1</f>
        <v>214</v>
      </c>
      <c r="B228" s="135" t="s">
        <v>983</v>
      </c>
      <c r="C228" s="136"/>
      <c r="D228" s="148" t="s">
        <v>749</v>
      </c>
      <c r="E228" s="130">
        <f>+SUM(F228:X228)</f>
        <v>6</v>
      </c>
      <c r="F228" s="134"/>
      <c r="G228" s="132"/>
      <c r="H228" s="132"/>
      <c r="I228" s="133"/>
      <c r="J228" s="134"/>
      <c r="K228" s="132"/>
      <c r="L228" s="132"/>
      <c r="M228" s="132"/>
      <c r="N228" s="133"/>
      <c r="O228" s="134"/>
      <c r="P228" s="132"/>
      <c r="Q228" s="133"/>
      <c r="R228" s="134"/>
      <c r="S228" s="132">
        <v>6</v>
      </c>
      <c r="T228" s="132"/>
      <c r="U228" s="133"/>
      <c r="V228" s="130"/>
      <c r="W228" s="130"/>
      <c r="X228" s="130"/>
      <c r="Y228" s="132" t="s">
        <v>793</v>
      </c>
      <c r="Z228" s="132">
        <f>IF(E228&gt;0,IF(Y228="m",E228,),)</f>
        <v>0</v>
      </c>
      <c r="AA228" s="132">
        <f>IF(E228&gt;0,IF(Y228="i",E228,),)</f>
        <v>6</v>
      </c>
      <c r="AB228" s="132">
        <f t="shared" si="31"/>
        <v>0</v>
      </c>
    </row>
    <row r="229" spans="1:30" ht="78.75" customHeight="1">
      <c r="A229" s="130">
        <f>+A228+1</f>
        <v>215</v>
      </c>
      <c r="B229" s="135" t="s">
        <v>984</v>
      </c>
      <c r="C229" s="136"/>
      <c r="D229" s="148" t="s">
        <v>749</v>
      </c>
      <c r="E229" s="130">
        <f>+SUM(F229:X229)</f>
        <v>0</v>
      </c>
      <c r="F229" s="134"/>
      <c r="G229" s="132"/>
      <c r="H229" s="132"/>
      <c r="I229" s="133"/>
      <c r="J229" s="134"/>
      <c r="K229" s="132"/>
      <c r="L229" s="132"/>
      <c r="M229" s="132"/>
      <c r="N229" s="133"/>
      <c r="O229" s="134"/>
      <c r="P229" s="132"/>
      <c r="Q229" s="133"/>
      <c r="R229" s="134"/>
      <c r="S229" s="132"/>
      <c r="T229" s="132"/>
      <c r="U229" s="133"/>
      <c r="V229" s="130"/>
      <c r="W229" s="130"/>
      <c r="X229" s="130"/>
      <c r="Y229" s="132" t="s">
        <v>793</v>
      </c>
      <c r="Z229" s="132">
        <f>IF(E229&gt;0,IF(Y229="m",E229,),)</f>
        <v>0</v>
      </c>
      <c r="AA229" s="132">
        <f>IF(E229&gt;0,IF(Y229="i",E229,),)</f>
        <v>0</v>
      </c>
      <c r="AB229" s="132">
        <f t="shared" si="31"/>
        <v>0</v>
      </c>
    </row>
    <row r="230" spans="1:30" ht="85.15" customHeight="1" thickBot="1">
      <c r="A230" s="130">
        <f>+A229+1</f>
        <v>216</v>
      </c>
      <c r="B230" s="162" t="s">
        <v>985</v>
      </c>
      <c r="C230" s="138"/>
      <c r="D230" s="156" t="s">
        <v>749</v>
      </c>
      <c r="E230" s="130">
        <f>+SUM(F230:X230)</f>
        <v>0</v>
      </c>
      <c r="F230" s="143"/>
      <c r="G230" s="141"/>
      <c r="H230" s="141"/>
      <c r="I230" s="142"/>
      <c r="J230" s="143"/>
      <c r="K230" s="141"/>
      <c r="L230" s="141"/>
      <c r="M230" s="141"/>
      <c r="N230" s="142"/>
      <c r="O230" s="143"/>
      <c r="P230" s="141"/>
      <c r="Q230" s="142"/>
      <c r="R230" s="143"/>
      <c r="S230" s="141"/>
      <c r="T230" s="141"/>
      <c r="U230" s="142"/>
      <c r="V230" s="144"/>
      <c r="W230" s="144"/>
      <c r="X230" s="144"/>
      <c r="Y230" s="132" t="s">
        <v>793</v>
      </c>
      <c r="Z230" s="132">
        <f>IF(E230&gt;0,IF(Y230="m",E230,),)</f>
        <v>0</v>
      </c>
      <c r="AA230" s="132">
        <f>IF(E230&gt;0,IF(Y230="i",E230,),)</f>
        <v>0</v>
      </c>
      <c r="AB230" s="132">
        <f t="shared" si="31"/>
        <v>0</v>
      </c>
    </row>
    <row r="231" spans="1:30" ht="21.6" thickBot="1">
      <c r="A231" s="428" t="s">
        <v>986</v>
      </c>
      <c r="B231" s="429"/>
      <c r="C231" s="429"/>
      <c r="D231" s="430"/>
      <c r="E231" s="163">
        <f t="shared" ref="E231:X231" si="40">SUM(E5:E230)</f>
        <v>305</v>
      </c>
      <c r="F231" s="163">
        <f t="shared" si="40"/>
        <v>0</v>
      </c>
      <c r="G231" s="163">
        <f t="shared" si="40"/>
        <v>0</v>
      </c>
      <c r="H231" s="163">
        <f t="shared" si="40"/>
        <v>0</v>
      </c>
      <c r="I231" s="163">
        <f t="shared" si="40"/>
        <v>77</v>
      </c>
      <c r="J231" s="163">
        <f t="shared" si="40"/>
        <v>0</v>
      </c>
      <c r="K231" s="163">
        <f t="shared" si="40"/>
        <v>0</v>
      </c>
      <c r="L231" s="163">
        <f t="shared" si="40"/>
        <v>0</v>
      </c>
      <c r="M231" s="163">
        <f t="shared" si="40"/>
        <v>0</v>
      </c>
      <c r="N231" s="163">
        <f t="shared" si="40"/>
        <v>49</v>
      </c>
      <c r="O231" s="163">
        <f t="shared" si="40"/>
        <v>0</v>
      </c>
      <c r="P231" s="163">
        <f t="shared" si="40"/>
        <v>0</v>
      </c>
      <c r="Q231" s="163">
        <f t="shared" si="40"/>
        <v>17</v>
      </c>
      <c r="R231" s="163">
        <f t="shared" si="40"/>
        <v>72</v>
      </c>
      <c r="S231" s="163">
        <f t="shared" si="40"/>
        <v>28</v>
      </c>
      <c r="T231" s="163">
        <f t="shared" si="40"/>
        <v>0</v>
      </c>
      <c r="U231" s="163">
        <f t="shared" si="40"/>
        <v>62</v>
      </c>
      <c r="V231" s="163">
        <f t="shared" si="40"/>
        <v>0</v>
      </c>
      <c r="W231" s="163">
        <f t="shared" si="40"/>
        <v>0</v>
      </c>
      <c r="X231" s="164">
        <f t="shared" si="40"/>
        <v>0</v>
      </c>
      <c r="Y231" s="163"/>
      <c r="Z231" s="163">
        <f>SUM(Z5:Z230)</f>
        <v>17</v>
      </c>
      <c r="AA231" s="163">
        <f>SUM(AA5:AA230)</f>
        <v>95</v>
      </c>
      <c r="AB231" s="163">
        <f>SUM(AB5:AB230)</f>
        <v>193</v>
      </c>
      <c r="AC231" s="105">
        <f>+Z231+AA231+AB231</f>
        <v>305</v>
      </c>
      <c r="AD231" s="105">
        <f>+AC231-E231</f>
        <v>0</v>
      </c>
    </row>
    <row r="233" spans="1:30">
      <c r="B233" s="186" t="s">
        <v>753</v>
      </c>
      <c r="C233" s="169">
        <f>Z231</f>
        <v>17</v>
      </c>
    </row>
    <row r="234" spans="1:30">
      <c r="B234" s="186" t="s">
        <v>987</v>
      </c>
      <c r="C234" s="169">
        <f>AB231</f>
        <v>193</v>
      </c>
    </row>
    <row r="235" spans="1:30">
      <c r="B235" s="186" t="s">
        <v>754</v>
      </c>
      <c r="C235" s="186">
        <f>AA231</f>
        <v>95</v>
      </c>
    </row>
    <row r="236" spans="1:30">
      <c r="B236" s="186" t="s">
        <v>192</v>
      </c>
      <c r="C236" s="186">
        <f>SUM(C233:C235)</f>
        <v>305</v>
      </c>
    </row>
  </sheetData>
  <autoFilter ref="A3:X231" xr:uid="{00000000-0009-0000-0000-000011000000}"/>
  <mergeCells count="25">
    <mergeCell ref="Y1:Y2"/>
    <mergeCell ref="Z1:Z2"/>
    <mergeCell ref="AA1:AA2"/>
    <mergeCell ref="AB1:AB2"/>
    <mergeCell ref="A218:E218"/>
    <mergeCell ref="J1:N1"/>
    <mergeCell ref="O1:Q1"/>
    <mergeCell ref="R1:U1"/>
    <mergeCell ref="A4:E4"/>
    <mergeCell ref="A30:E30"/>
    <mergeCell ref="F1:I1"/>
    <mergeCell ref="A36:E36"/>
    <mergeCell ref="A1:A2"/>
    <mergeCell ref="B1:B2"/>
    <mergeCell ref="C1:C2"/>
    <mergeCell ref="D1:D2"/>
    <mergeCell ref="E1:E2"/>
    <mergeCell ref="A226:E226"/>
    <mergeCell ref="A231:D231"/>
    <mergeCell ref="A45:E45"/>
    <mergeCell ref="A47:E47"/>
    <mergeCell ref="A66:E66"/>
    <mergeCell ref="A147:E147"/>
    <mergeCell ref="A165:E165"/>
    <mergeCell ref="A208:E208"/>
  </mergeCells>
  <conditionalFormatting sqref="Z1:AB1048576">
    <cfRule type="cellIs" dxfId="2" priority="1" operator="equal">
      <formula>0</formula>
    </cfRule>
  </conditionalFormatting>
  <pageMargins left="0.39370078740157483" right="0.39370078740157483" top="0.59055118110236227" bottom="0.59055118110236227" header="0.31496062992125984" footer="0.31496062992125984"/>
  <pageSetup paperSize="9" scale="33"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tabColor rgb="FF00B0F0"/>
    <pageSetUpPr fitToPage="1"/>
  </sheetPr>
  <dimension ref="A1:G49"/>
  <sheetViews>
    <sheetView view="pageBreakPreview" topLeftCell="A8" zoomScale="115" zoomScaleNormal="100" zoomScaleSheetLayoutView="115" workbookViewId="0">
      <selection activeCell="F24" sqref="F24:F25"/>
    </sheetView>
  </sheetViews>
  <sheetFormatPr defaultColWidth="8.85546875" defaultRowHeight="15"/>
  <cols>
    <col min="1" max="1" width="9" style="1" bestFit="1" customWidth="1"/>
    <col min="2" max="2" width="27.140625" style="14" customWidth="1"/>
    <col min="3" max="3" width="13.28515625" style="1" customWidth="1"/>
    <col min="4" max="5" width="16.28515625" style="1" customWidth="1"/>
    <col min="6" max="6" width="16.5703125" style="1" customWidth="1"/>
    <col min="7" max="7" width="4.5703125" style="102" customWidth="1"/>
    <col min="8" max="16384" width="8.85546875" style="1"/>
  </cols>
  <sheetData>
    <row r="1" spans="1:7" ht="49.5" customHeight="1">
      <c r="A1" s="436" t="str">
        <f>+'Summary of Cost'!A1:F1</f>
        <v>"Widening/Re-Construction to Four Lane from Km 0.000 to Km 15.850 starts near Miriyan Telangana/Karnataka border and ends at Chincholi Section of NH-167N in Kalaburagi District in the State of Karnataka on HAM mode under Annual Plan 2023-24."</v>
      </c>
      <c r="B1" s="436"/>
      <c r="C1" s="436"/>
      <c r="D1" s="436"/>
      <c r="E1" s="436"/>
      <c r="F1" s="436"/>
      <c r="G1" s="4"/>
    </row>
    <row r="2" spans="1:7" ht="15.6">
      <c r="A2" s="336" t="s">
        <v>988</v>
      </c>
      <c r="B2" s="336"/>
      <c r="C2" s="336"/>
      <c r="D2" s="336"/>
      <c r="E2" s="336"/>
      <c r="F2" s="336"/>
      <c r="G2" s="3"/>
    </row>
    <row r="3" spans="1:7" ht="15.6">
      <c r="A3" s="9" t="s">
        <v>989</v>
      </c>
      <c r="B3" s="8" t="s">
        <v>78</v>
      </c>
      <c r="C3" s="9" t="s">
        <v>79</v>
      </c>
      <c r="D3" s="9" t="s">
        <v>163</v>
      </c>
      <c r="E3" s="9" t="s">
        <v>624</v>
      </c>
      <c r="F3" s="9" t="s">
        <v>192</v>
      </c>
      <c r="G3" s="3"/>
    </row>
    <row r="4" spans="1:7" ht="15.6">
      <c r="A4" s="443">
        <v>1</v>
      </c>
      <c r="B4" s="457" t="s">
        <v>419</v>
      </c>
      <c r="C4" s="443" t="s">
        <v>990</v>
      </c>
      <c r="D4" s="483">
        <v>1</v>
      </c>
      <c r="E4" s="458">
        <f>+TCS!F26/1000</f>
        <v>15.87</v>
      </c>
      <c r="F4" s="61">
        <f>+D4*E4</f>
        <v>15.87</v>
      </c>
      <c r="G4" s="167"/>
    </row>
    <row r="5" spans="1:7" ht="15.6">
      <c r="A5" s="443">
        <v>2</v>
      </c>
      <c r="B5" s="457" t="s">
        <v>991</v>
      </c>
      <c r="C5" s="443" t="s">
        <v>623</v>
      </c>
      <c r="D5" s="483">
        <f>+AbsQty!H10</f>
        <v>0</v>
      </c>
      <c r="E5" s="445" t="s">
        <v>992</v>
      </c>
      <c r="F5" s="61">
        <f>+D5</f>
        <v>0</v>
      </c>
      <c r="G5" s="167"/>
    </row>
    <row r="6" spans="1:7" ht="15.6">
      <c r="A6" s="443">
        <v>3</v>
      </c>
      <c r="B6" s="457" t="s">
        <v>993</v>
      </c>
      <c r="C6" s="443" t="s">
        <v>105</v>
      </c>
      <c r="D6" s="483" t="s">
        <v>992</v>
      </c>
      <c r="E6" s="445" t="s">
        <v>992</v>
      </c>
      <c r="F6" s="61">
        <f>+AbsQty!H125</f>
        <v>144318.1800000002</v>
      </c>
      <c r="G6" s="167"/>
    </row>
    <row r="7" spans="1:7" ht="30">
      <c r="A7" s="443">
        <v>4</v>
      </c>
      <c r="B7" s="457" t="s">
        <v>994</v>
      </c>
      <c r="C7" s="443" t="s">
        <v>105</v>
      </c>
      <c r="D7" s="483" t="s">
        <v>992</v>
      </c>
      <c r="E7" s="445" t="s">
        <v>992</v>
      </c>
      <c r="F7" s="61">
        <f>AbsQty!H129</f>
        <v>216477.27000000028</v>
      </c>
      <c r="G7" s="167"/>
    </row>
    <row r="8" spans="1:7" ht="15.6">
      <c r="A8" s="443">
        <v>5</v>
      </c>
      <c r="B8" s="457" t="s">
        <v>995</v>
      </c>
      <c r="C8" s="443" t="s">
        <v>105</v>
      </c>
      <c r="D8" s="483" t="s">
        <v>992</v>
      </c>
      <c r="E8" s="445" t="s">
        <v>992</v>
      </c>
      <c r="F8" s="61">
        <f>+AbsQty!H134</f>
        <v>426108.63909869711</v>
      </c>
      <c r="G8" s="167"/>
    </row>
    <row r="9" spans="1:7" ht="30">
      <c r="A9" s="443">
        <v>6</v>
      </c>
      <c r="B9" s="457" t="s">
        <v>996</v>
      </c>
      <c r="C9" s="443" t="s">
        <v>105</v>
      </c>
      <c r="D9" s="483" t="s">
        <v>992</v>
      </c>
      <c r="E9" s="445" t="s">
        <v>992</v>
      </c>
      <c r="F9" s="61">
        <f>+AbsQty!H252</f>
        <v>232740.36794473941</v>
      </c>
      <c r="G9" s="167"/>
    </row>
    <row r="10" spans="1:7" ht="15.6">
      <c r="A10" s="443">
        <v>7</v>
      </c>
      <c r="B10" s="457" t="s">
        <v>997</v>
      </c>
      <c r="C10" s="443" t="s">
        <v>105</v>
      </c>
      <c r="D10" s="483" t="s">
        <v>992</v>
      </c>
      <c r="E10" s="445" t="s">
        <v>992</v>
      </c>
      <c r="F10" s="61">
        <f>+AbsQty!H380</f>
        <v>101291.45612789576</v>
      </c>
      <c r="G10" s="167"/>
    </row>
    <row r="11" spans="1:7" ht="15.6">
      <c r="A11" s="443">
        <v>8</v>
      </c>
      <c r="B11" s="457" t="s">
        <v>262</v>
      </c>
      <c r="C11" s="443" t="s">
        <v>105</v>
      </c>
      <c r="D11" s="483" t="s">
        <v>992</v>
      </c>
      <c r="E11" s="445" t="s">
        <v>992</v>
      </c>
      <c r="F11" s="61">
        <f>+AbsQty!H521</f>
        <v>105229.39047236971</v>
      </c>
      <c r="G11" s="167"/>
    </row>
    <row r="12" spans="1:7" ht="15.6">
      <c r="A12" s="443">
        <v>9</v>
      </c>
      <c r="B12" s="457" t="s">
        <v>998</v>
      </c>
      <c r="C12" s="443" t="s">
        <v>105</v>
      </c>
      <c r="D12" s="483" t="s">
        <v>992</v>
      </c>
      <c r="E12" s="445" t="s">
        <v>992</v>
      </c>
      <c r="F12" s="61">
        <f>+AbsQty!H736</f>
        <v>24457.351951158311</v>
      </c>
      <c r="G12" s="167"/>
    </row>
    <row r="13" spans="1:7" ht="15.6">
      <c r="A13" s="443">
        <v>10</v>
      </c>
      <c r="B13" s="457" t="s">
        <v>999</v>
      </c>
      <c r="C13" s="443" t="s">
        <v>105</v>
      </c>
      <c r="D13" s="483" t="s">
        <v>992</v>
      </c>
      <c r="E13" s="445" t="s">
        <v>992</v>
      </c>
      <c r="F13" s="61">
        <f>+AbsQty!H807</f>
        <v>13750.992225579155</v>
      </c>
      <c r="G13" s="167"/>
    </row>
    <row r="14" spans="1:7" ht="15.6">
      <c r="A14" s="443">
        <v>11</v>
      </c>
      <c r="B14" s="457" t="s">
        <v>278</v>
      </c>
      <c r="C14" s="443" t="s">
        <v>1000</v>
      </c>
      <c r="D14" s="483">
        <f>+AbsQty!D810</f>
        <v>1</v>
      </c>
      <c r="E14" s="445">
        <f>+AbsQty!E810</f>
        <v>0</v>
      </c>
      <c r="F14" s="61">
        <f t="shared" ref="F14:F29" si="0">+D14*E14</f>
        <v>0</v>
      </c>
      <c r="G14" s="167"/>
    </row>
    <row r="15" spans="1:7" ht="15.6">
      <c r="A15" s="443">
        <v>12</v>
      </c>
      <c r="B15" s="457" t="s">
        <v>1001</v>
      </c>
      <c r="C15" s="443" t="s">
        <v>1000</v>
      </c>
      <c r="D15" s="483">
        <f>AbsQty!D812</f>
        <v>2</v>
      </c>
      <c r="E15" s="445">
        <f>AbsQty!E812</f>
        <v>940</v>
      </c>
      <c r="F15" s="61">
        <f t="shared" si="0"/>
        <v>1880</v>
      </c>
      <c r="G15" s="167"/>
    </row>
    <row r="16" spans="1:7" ht="15.6">
      <c r="A16" s="443">
        <v>13</v>
      </c>
      <c r="B16" s="457" t="s">
        <v>1002</v>
      </c>
      <c r="C16" s="443" t="s">
        <v>1000</v>
      </c>
      <c r="D16" s="483">
        <v>15</v>
      </c>
      <c r="E16" s="445">
        <f>AbsQty!E813</f>
        <v>8</v>
      </c>
      <c r="F16" s="61">
        <f t="shared" si="0"/>
        <v>120</v>
      </c>
      <c r="G16" s="167"/>
    </row>
    <row r="17" spans="1:7" ht="15.6">
      <c r="A17" s="443">
        <v>14</v>
      </c>
      <c r="B17" s="457" t="s">
        <v>1003</v>
      </c>
      <c r="C17" s="443" t="s">
        <v>1000</v>
      </c>
      <c r="D17" s="483">
        <f>AbsQty!D814</f>
        <v>2</v>
      </c>
      <c r="E17" s="445">
        <f>AbsQty!E814</f>
        <v>1175</v>
      </c>
      <c r="F17" s="61">
        <f t="shared" si="0"/>
        <v>2350</v>
      </c>
      <c r="G17" s="167"/>
    </row>
    <row r="18" spans="1:7" ht="15.6">
      <c r="A18" s="443">
        <v>15</v>
      </c>
      <c r="B18" s="457" t="s">
        <v>1003</v>
      </c>
      <c r="C18" s="443" t="s">
        <v>1000</v>
      </c>
      <c r="D18" s="483">
        <f>AbsQty!D815</f>
        <v>1</v>
      </c>
      <c r="E18" s="445">
        <f>AbsQty!E815</f>
        <v>425</v>
      </c>
      <c r="F18" s="61">
        <f t="shared" si="0"/>
        <v>425</v>
      </c>
      <c r="G18" s="167"/>
    </row>
    <row r="19" spans="1:7" ht="15.6">
      <c r="A19" s="443">
        <v>16</v>
      </c>
      <c r="B19" s="457" t="s">
        <v>1004</v>
      </c>
      <c r="C19" s="443" t="s">
        <v>1000</v>
      </c>
      <c r="D19" s="483">
        <f>AbsQty!D816</f>
        <v>2</v>
      </c>
      <c r="E19" s="445">
        <f>AbsQty!E816</f>
        <v>940</v>
      </c>
      <c r="F19" s="61">
        <f t="shared" si="0"/>
        <v>1880</v>
      </c>
      <c r="G19" s="167"/>
    </row>
    <row r="20" spans="1:7" ht="15.6">
      <c r="A20" s="443">
        <v>17</v>
      </c>
      <c r="B20" s="457" t="s">
        <v>285</v>
      </c>
      <c r="C20" s="443" t="s">
        <v>1000</v>
      </c>
      <c r="D20" s="483">
        <f>+AbsQty!D818</f>
        <v>1</v>
      </c>
      <c r="E20" s="445">
        <f>AbsQty!E818</f>
        <v>971</v>
      </c>
      <c r="F20" s="61">
        <f t="shared" si="0"/>
        <v>971</v>
      </c>
      <c r="G20" s="167"/>
    </row>
    <row r="21" spans="1:7" ht="15.6">
      <c r="A21" s="443">
        <v>18</v>
      </c>
      <c r="B21" s="457" t="s">
        <v>1005</v>
      </c>
      <c r="C21" s="443" t="s">
        <v>1000</v>
      </c>
      <c r="D21" s="483">
        <f>+AbsQty!D819</f>
        <v>1</v>
      </c>
      <c r="E21" s="445">
        <f>+AbsQty!E819</f>
        <v>144</v>
      </c>
      <c r="F21" s="61">
        <f t="shared" si="0"/>
        <v>144</v>
      </c>
      <c r="G21" s="167"/>
    </row>
    <row r="22" spans="1:7" ht="30">
      <c r="A22" s="443">
        <v>19</v>
      </c>
      <c r="B22" s="457" t="s">
        <v>1006</v>
      </c>
      <c r="C22" s="443" t="s">
        <v>1000</v>
      </c>
      <c r="D22" s="483">
        <f>+AbsQty!D1179</f>
        <v>1</v>
      </c>
      <c r="E22" s="445">
        <f>AbsQty!E1179</f>
        <v>2880</v>
      </c>
      <c r="F22" s="61">
        <f t="shared" si="0"/>
        <v>2880</v>
      </c>
      <c r="G22" s="167"/>
    </row>
    <row r="23" spans="1:7" ht="15.6">
      <c r="A23" s="443">
        <v>20</v>
      </c>
      <c r="B23" s="457" t="s">
        <v>1007</v>
      </c>
      <c r="C23" s="443" t="s">
        <v>1000</v>
      </c>
      <c r="D23" s="483">
        <f>AbsQty!D1180</f>
        <v>1</v>
      </c>
      <c r="E23" s="445">
        <f>AbsQty!E1180</f>
        <v>1030</v>
      </c>
      <c r="F23" s="61">
        <f t="shared" si="0"/>
        <v>1030</v>
      </c>
      <c r="G23" s="167"/>
    </row>
    <row r="24" spans="1:7" ht="15.6">
      <c r="A24" s="443">
        <v>21</v>
      </c>
      <c r="B24" s="457" t="s">
        <v>1008</v>
      </c>
      <c r="C24" s="443" t="s">
        <v>1000</v>
      </c>
      <c r="D24" s="483">
        <f>+AbsQty!D1182</f>
        <v>4</v>
      </c>
      <c r="E24" s="445">
        <f>+AbsQty!E1182</f>
        <v>577.5</v>
      </c>
      <c r="F24" s="61">
        <f t="shared" si="0"/>
        <v>2310</v>
      </c>
      <c r="G24" s="167"/>
    </row>
    <row r="25" spans="1:7" ht="15.6">
      <c r="A25" s="443">
        <v>22</v>
      </c>
      <c r="B25" s="457" t="s">
        <v>1009</v>
      </c>
      <c r="C25" s="443" t="s">
        <v>1000</v>
      </c>
      <c r="D25" s="483">
        <v>1</v>
      </c>
      <c r="E25" s="445">
        <f>TCS!F13</f>
        <v>425</v>
      </c>
      <c r="F25" s="61">
        <f t="shared" si="0"/>
        <v>425</v>
      </c>
      <c r="G25" s="167"/>
    </row>
    <row r="26" spans="1:7" ht="15.6">
      <c r="A26" s="443">
        <v>23</v>
      </c>
      <c r="B26" s="457" t="s">
        <v>399</v>
      </c>
      <c r="C26" s="443" t="s">
        <v>1000</v>
      </c>
      <c r="D26" s="483">
        <f>+AbsQty!D1183</f>
        <v>2138</v>
      </c>
      <c r="E26" s="445" t="s">
        <v>992</v>
      </c>
      <c r="F26" s="61">
        <f>D26</f>
        <v>2138</v>
      </c>
      <c r="G26" s="167"/>
    </row>
    <row r="27" spans="1:7" ht="15.6">
      <c r="A27" s="443">
        <v>24</v>
      </c>
      <c r="B27" s="457" t="s">
        <v>1010</v>
      </c>
      <c r="C27" s="443" t="s">
        <v>1000</v>
      </c>
      <c r="D27" s="483">
        <f>+AbsQty!D1167</f>
        <v>1</v>
      </c>
      <c r="E27" s="445">
        <f>'EWE-(Cut-Fill)'!L1593+'EWE-(Cut-Fill) (SR)'!Q170</f>
        <v>9930</v>
      </c>
      <c r="F27" s="61">
        <f t="shared" si="0"/>
        <v>9930</v>
      </c>
      <c r="G27" s="167"/>
    </row>
    <row r="28" spans="1:7" ht="15.6">
      <c r="A28" s="443">
        <v>25</v>
      </c>
      <c r="B28" s="457" t="s">
        <v>1011</v>
      </c>
      <c r="C28" s="443" t="s">
        <v>1000</v>
      </c>
      <c r="D28" s="483">
        <f>+AbsQty!D1171</f>
        <v>1</v>
      </c>
      <c r="E28" s="445">
        <f>'EWE-(Cut-Fill)'!N1593</f>
        <v>2880</v>
      </c>
      <c r="F28" s="61">
        <f t="shared" si="0"/>
        <v>2880</v>
      </c>
      <c r="G28" s="167"/>
    </row>
    <row r="29" spans="1:7" ht="15.6">
      <c r="A29" s="443">
        <v>26</v>
      </c>
      <c r="B29" s="457" t="s">
        <v>1012</v>
      </c>
      <c r="C29" s="443" t="s">
        <v>1000</v>
      </c>
      <c r="D29" s="483">
        <f>+AbsQty!D987</f>
        <v>1</v>
      </c>
      <c r="E29" s="445">
        <f>AbsQty!H990</f>
        <v>3920</v>
      </c>
      <c r="F29" s="61">
        <f t="shared" si="0"/>
        <v>3920</v>
      </c>
      <c r="G29" s="167"/>
    </row>
    <row r="30" spans="1:7" ht="15.6">
      <c r="A30" s="443">
        <v>27</v>
      </c>
      <c r="B30" s="457" t="s">
        <v>162</v>
      </c>
      <c r="C30" s="443" t="s">
        <v>132</v>
      </c>
      <c r="D30" s="483">
        <f>+AbsCost!D256</f>
        <v>16</v>
      </c>
      <c r="E30" s="445" t="s">
        <v>992</v>
      </c>
      <c r="F30" s="61">
        <f t="shared" ref="F30:F35" si="1">+D30</f>
        <v>16</v>
      </c>
      <c r="G30" s="167"/>
    </row>
    <row r="31" spans="1:7" ht="15.6">
      <c r="A31" s="443">
        <v>28</v>
      </c>
      <c r="B31" s="457" t="s">
        <v>164</v>
      </c>
      <c r="C31" s="443" t="s">
        <v>132</v>
      </c>
      <c r="D31" s="483">
        <f>+AbsCost!D257</f>
        <v>8</v>
      </c>
      <c r="E31" s="445" t="s">
        <v>992</v>
      </c>
      <c r="F31" s="61">
        <f t="shared" si="1"/>
        <v>8</v>
      </c>
      <c r="G31" s="167"/>
    </row>
    <row r="32" spans="1:7" ht="15.6">
      <c r="A32" s="443">
        <v>29</v>
      </c>
      <c r="B32" s="457" t="s">
        <v>166</v>
      </c>
      <c r="C32" s="443" t="s">
        <v>132</v>
      </c>
      <c r="D32" s="483">
        <f>+AbsCost!D258</f>
        <v>8</v>
      </c>
      <c r="E32" s="445" t="s">
        <v>992</v>
      </c>
      <c r="F32" s="61">
        <f t="shared" si="1"/>
        <v>8</v>
      </c>
      <c r="G32" s="167"/>
    </row>
    <row r="33" spans="1:7" ht="15.6">
      <c r="A33" s="443">
        <v>30</v>
      </c>
      <c r="B33" s="457" t="s">
        <v>1013</v>
      </c>
      <c r="C33" s="443" t="s">
        <v>132</v>
      </c>
      <c r="D33" s="483">
        <f>+AbsQty!H1160</f>
        <v>151</v>
      </c>
      <c r="E33" s="445" t="s">
        <v>992</v>
      </c>
      <c r="F33" s="61">
        <f t="shared" si="1"/>
        <v>151</v>
      </c>
      <c r="G33" s="167"/>
    </row>
    <row r="34" spans="1:7" ht="15.6">
      <c r="A34" s="443">
        <v>31</v>
      </c>
      <c r="B34" s="457" t="s">
        <v>385</v>
      </c>
      <c r="C34" s="443" t="s">
        <v>132</v>
      </c>
      <c r="D34" s="483">
        <f>+AbsQty!H1163</f>
        <v>6</v>
      </c>
      <c r="E34" s="445" t="s">
        <v>992</v>
      </c>
      <c r="F34" s="61">
        <f t="shared" si="1"/>
        <v>6</v>
      </c>
      <c r="G34" s="167"/>
    </row>
    <row r="35" spans="1:7" ht="15.6">
      <c r="A35" s="443">
        <v>32</v>
      </c>
      <c r="B35" s="457" t="s">
        <v>1014</v>
      </c>
      <c r="C35" s="443" t="s">
        <v>132</v>
      </c>
      <c r="D35" s="483">
        <f>+AbsQty!H979</f>
        <v>4</v>
      </c>
      <c r="E35" s="445" t="s">
        <v>992</v>
      </c>
      <c r="F35" s="61">
        <f t="shared" si="1"/>
        <v>4</v>
      </c>
      <c r="G35" s="167"/>
    </row>
    <row r="36" spans="1:7" ht="15.6">
      <c r="A36" s="443">
        <v>33</v>
      </c>
      <c r="B36" s="457" t="s">
        <v>1015</v>
      </c>
      <c r="C36" s="443" t="s">
        <v>1000</v>
      </c>
      <c r="D36" s="483">
        <v>1</v>
      </c>
      <c r="E36" s="445">
        <f>+'RE WALL'!B49</f>
        <v>425</v>
      </c>
      <c r="F36" s="61">
        <f>+D36*E36</f>
        <v>425</v>
      </c>
      <c r="G36" s="167"/>
    </row>
    <row r="37" spans="1:7" ht="15.6">
      <c r="A37" s="443">
        <v>34</v>
      </c>
      <c r="B37" s="457" t="s">
        <v>1016</v>
      </c>
      <c r="C37" s="443" t="s">
        <v>1000</v>
      </c>
      <c r="D37" s="483">
        <v>2</v>
      </c>
      <c r="E37" s="445">
        <f>TCS!F9</f>
        <v>1175</v>
      </c>
      <c r="F37" s="61">
        <f>+D37*E37</f>
        <v>2350</v>
      </c>
      <c r="G37" s="167"/>
    </row>
    <row r="38" spans="1:7" ht="15.6">
      <c r="A38" s="443">
        <v>35</v>
      </c>
      <c r="B38" s="457" t="s">
        <v>1017</v>
      </c>
      <c r="C38" s="443" t="s">
        <v>1000</v>
      </c>
      <c r="D38" s="483">
        <v>1</v>
      </c>
      <c r="E38" s="445">
        <f>TCS!F13</f>
        <v>425</v>
      </c>
      <c r="F38" s="61">
        <f>+D38*E38</f>
        <v>425</v>
      </c>
      <c r="G38" s="167"/>
    </row>
    <row r="39" spans="1:7" ht="15.6">
      <c r="A39" s="443">
        <v>36</v>
      </c>
      <c r="B39" s="457" t="s">
        <v>1018</v>
      </c>
      <c r="C39" s="443" t="s">
        <v>623</v>
      </c>
      <c r="D39" s="483">
        <f>TCS!C60+TCS!C61+TCS!C63+TCS!C66+TCS!C71</f>
        <v>5</v>
      </c>
      <c r="E39" s="445" t="s">
        <v>992</v>
      </c>
      <c r="F39" s="61">
        <f>+D39</f>
        <v>5</v>
      </c>
      <c r="G39" s="167"/>
    </row>
    <row r="40" spans="1:7" ht="15.6">
      <c r="A40" s="443">
        <v>37</v>
      </c>
      <c r="B40" s="457" t="s">
        <v>1019</v>
      </c>
      <c r="C40" s="443" t="s">
        <v>623</v>
      </c>
      <c r="D40" s="483">
        <f>TCS!C62+TCS!C65+TCS!C67+TCS!C69</f>
        <v>4</v>
      </c>
      <c r="E40" s="445" t="s">
        <v>992</v>
      </c>
      <c r="F40" s="61">
        <f>+D40</f>
        <v>4</v>
      </c>
      <c r="G40" s="167"/>
    </row>
    <row r="41" spans="1:7" ht="15.6">
      <c r="A41" s="443">
        <v>38</v>
      </c>
      <c r="B41" s="457" t="s">
        <v>1020</v>
      </c>
      <c r="C41" s="443" t="s">
        <v>623</v>
      </c>
      <c r="D41" s="483">
        <f>Signs!C233</f>
        <v>17</v>
      </c>
      <c r="E41" s="445" t="s">
        <v>992</v>
      </c>
      <c r="F41" s="61">
        <f>+D41</f>
        <v>17</v>
      </c>
      <c r="G41" s="167"/>
    </row>
    <row r="42" spans="1:7" ht="15.6">
      <c r="A42" s="443">
        <v>39</v>
      </c>
      <c r="B42" s="457" t="s">
        <v>1021</v>
      </c>
      <c r="C42" s="443" t="s">
        <v>623</v>
      </c>
      <c r="D42" s="483">
        <f>+Signs!C234</f>
        <v>193</v>
      </c>
      <c r="E42" s="445" t="s">
        <v>992</v>
      </c>
      <c r="F42" s="61">
        <f>+D42</f>
        <v>193</v>
      </c>
      <c r="G42" s="167"/>
    </row>
    <row r="43" spans="1:7" ht="15.6">
      <c r="A43" s="443">
        <v>40</v>
      </c>
      <c r="B43" s="457" t="s">
        <v>1022</v>
      </c>
      <c r="C43" s="443" t="s">
        <v>623</v>
      </c>
      <c r="D43" s="483">
        <f>+Signs!C235</f>
        <v>95</v>
      </c>
      <c r="E43" s="445" t="s">
        <v>992</v>
      </c>
      <c r="F43" s="61">
        <f>+D43</f>
        <v>95</v>
      </c>
      <c r="G43" s="167"/>
    </row>
    <row r="44" spans="1:7" ht="15.6">
      <c r="A44" s="443">
        <v>41</v>
      </c>
      <c r="B44" s="457" t="s">
        <v>1023</v>
      </c>
      <c r="C44" s="443" t="s">
        <v>623</v>
      </c>
      <c r="D44" s="483">
        <v>8</v>
      </c>
      <c r="E44" s="445" t="s">
        <v>992</v>
      </c>
      <c r="F44" s="61">
        <f t="shared" ref="F44:F49" si="2">+D44</f>
        <v>8</v>
      </c>
      <c r="G44" s="484"/>
    </row>
    <row r="45" spans="1:7" ht="15.6">
      <c r="A45" s="443">
        <v>42</v>
      </c>
      <c r="B45" s="457" t="s">
        <v>1024</v>
      </c>
      <c r="C45" s="443" t="s">
        <v>623</v>
      </c>
      <c r="D45" s="483">
        <v>7</v>
      </c>
      <c r="E45" s="445" t="s">
        <v>992</v>
      </c>
      <c r="F45" s="61">
        <f t="shared" si="2"/>
        <v>7</v>
      </c>
      <c r="G45" s="485"/>
    </row>
    <row r="46" spans="1:7" ht="15.6">
      <c r="A46" s="443">
        <v>43</v>
      </c>
      <c r="B46" s="457" t="s">
        <v>1025</v>
      </c>
      <c r="C46" s="443" t="s">
        <v>623</v>
      </c>
      <c r="D46" s="483">
        <v>7</v>
      </c>
      <c r="E46" s="445" t="s">
        <v>992</v>
      </c>
      <c r="F46" s="61">
        <f t="shared" si="2"/>
        <v>7</v>
      </c>
      <c r="G46" s="485"/>
    </row>
    <row r="47" spans="1:7" ht="15.6">
      <c r="A47" s="443">
        <v>44</v>
      </c>
      <c r="B47" s="457" t="s">
        <v>1026</v>
      </c>
      <c r="C47" s="443" t="s">
        <v>623</v>
      </c>
      <c r="D47" s="483">
        <v>7</v>
      </c>
      <c r="E47" s="445" t="s">
        <v>992</v>
      </c>
      <c r="F47" s="61">
        <f t="shared" si="2"/>
        <v>7</v>
      </c>
      <c r="G47" s="485"/>
    </row>
    <row r="48" spans="1:7" ht="15.6">
      <c r="A48" s="443">
        <v>45</v>
      </c>
      <c r="B48" s="457" t="s">
        <v>1027</v>
      </c>
      <c r="C48" s="443" t="s">
        <v>623</v>
      </c>
      <c r="D48" s="483">
        <v>1</v>
      </c>
      <c r="E48" s="445" t="s">
        <v>992</v>
      </c>
      <c r="F48" s="61">
        <f t="shared" si="2"/>
        <v>1</v>
      </c>
      <c r="G48" s="485"/>
    </row>
    <row r="49" spans="1:6" ht="15.6">
      <c r="A49" s="443">
        <v>46</v>
      </c>
      <c r="B49" s="457" t="s">
        <v>1028</v>
      </c>
      <c r="C49" s="443" t="s">
        <v>623</v>
      </c>
      <c r="D49" s="483">
        <v>1</v>
      </c>
      <c r="E49" s="445" t="s">
        <v>992</v>
      </c>
      <c r="F49" s="61">
        <f t="shared" si="2"/>
        <v>1</v>
      </c>
    </row>
  </sheetData>
  <mergeCells count="2">
    <mergeCell ref="A1:F1"/>
    <mergeCell ref="A2:F2"/>
  </mergeCells>
  <pageMargins left="0.70866141732283472" right="0.70866141732283472" top="0.59055118110236227" bottom="0.59055118110236227" header="0.31496062992125984" footer="0.31496062992125984"/>
  <pageSetup paperSize="9" scale="88" fitToHeight="0" orientation="portrait" r:id="rId1"/>
  <headerFooter>
    <oddHeader>&amp;R&amp;"Arial,Bold"&amp;UPROVISIONS</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5" tint="-0.249977111117893"/>
  </sheetPr>
  <dimension ref="A1:AR2233"/>
  <sheetViews>
    <sheetView view="pageBreakPreview" topLeftCell="AL1" zoomScale="70" zoomScaleNormal="100" zoomScaleSheetLayoutView="70" workbookViewId="0">
      <pane ySplit="2" topLeftCell="A621" activePane="bottomLeft" state="frozen"/>
      <selection pane="bottomLeft" activeCell="AR622" sqref="AR622"/>
    </sheetView>
  </sheetViews>
  <sheetFormatPr defaultColWidth="8.85546875" defaultRowHeight="15.6"/>
  <cols>
    <col min="1" max="1" width="85.28515625" style="268" customWidth="1"/>
    <col min="2" max="2" width="11.140625" style="4" customWidth="1"/>
    <col min="3" max="3" width="24.140625" style="269" customWidth="1"/>
    <col min="4" max="4" width="10.7109375" style="265" customWidth="1"/>
    <col min="5" max="5" width="15.7109375" style="4" customWidth="1"/>
    <col min="6" max="6" width="16.140625" style="3" customWidth="1"/>
    <col min="7" max="7" width="19" style="3" customWidth="1"/>
    <col min="8" max="8" width="16.7109375" style="3" customWidth="1"/>
    <col min="9" max="9" width="15.140625" style="265" customWidth="1"/>
    <col min="10" max="10" width="16.5703125" style="265" customWidth="1"/>
    <col min="11" max="11" width="14.7109375" style="265" customWidth="1"/>
    <col min="12" max="12" width="15" style="265" customWidth="1"/>
    <col min="13" max="14" width="16.28515625" style="265" customWidth="1"/>
    <col min="15" max="15" width="13.28515625" style="265" hidden="1" customWidth="1"/>
    <col min="16" max="16" width="12.7109375" style="265" hidden="1" customWidth="1"/>
    <col min="17" max="20" width="13" style="265" hidden="1" customWidth="1"/>
    <col min="21" max="21" width="14.7109375" style="265" customWidth="1"/>
    <col min="22" max="23" width="11.5703125" style="265" hidden="1" customWidth="1"/>
    <col min="24" max="27" width="13.42578125" style="265" hidden="1" customWidth="1"/>
    <col min="28" max="28" width="13" style="265" customWidth="1"/>
    <col min="29" max="29" width="16.28515625" style="265" customWidth="1"/>
    <col min="30" max="30" width="14.85546875" style="265" customWidth="1"/>
    <col min="31" max="31" width="15.5703125" style="265" customWidth="1"/>
    <col min="32" max="32" width="15.85546875" style="3" customWidth="1"/>
    <col min="33" max="33" width="8.85546875" style="265"/>
    <col min="34" max="34" width="10" style="265" bestFit="1" customWidth="1"/>
    <col min="35" max="35" width="44.140625" style="265" customWidth="1"/>
    <col min="36" max="36" width="46.140625" style="265" bestFit="1" customWidth="1"/>
    <col min="37" max="37" width="30.5703125" style="265" bestFit="1" customWidth="1"/>
    <col min="38" max="38" width="22" style="265" customWidth="1"/>
    <col min="39" max="39" width="27.85546875" style="265" customWidth="1"/>
    <col min="40" max="40" width="8.85546875" style="265"/>
    <col min="41" max="41" width="16.28515625" style="265" customWidth="1"/>
    <col min="42" max="42" width="72.7109375" style="268" customWidth="1"/>
    <col min="43" max="43" width="12.42578125" style="4" customWidth="1"/>
    <col min="44" max="44" width="85.28515625" style="268" customWidth="1"/>
    <col min="45" max="16384" width="8.85546875" style="265"/>
  </cols>
  <sheetData>
    <row r="1" spans="1:44" ht="46.9">
      <c r="A1" s="362" t="s">
        <v>78</v>
      </c>
      <c r="B1" s="362" t="s">
        <v>79</v>
      </c>
      <c r="C1" s="362" t="s">
        <v>573</v>
      </c>
      <c r="D1" s="362" t="s">
        <v>574</v>
      </c>
      <c r="E1" s="362" t="s">
        <v>175</v>
      </c>
      <c r="F1" s="362" t="s">
        <v>1029</v>
      </c>
      <c r="G1" s="362" t="s">
        <v>1030</v>
      </c>
      <c r="H1" s="362" t="s">
        <v>1031</v>
      </c>
      <c r="I1" s="362" t="s">
        <v>1032</v>
      </c>
      <c r="J1" s="362" t="s">
        <v>1033</v>
      </c>
      <c r="K1" s="362" t="s">
        <v>1034</v>
      </c>
      <c r="L1" s="362" t="s">
        <v>1035</v>
      </c>
      <c r="M1" s="362" t="s">
        <v>1036</v>
      </c>
      <c r="N1" s="362" t="s">
        <v>1037</v>
      </c>
      <c r="O1" s="337" t="s">
        <v>1038</v>
      </c>
      <c r="P1" s="370"/>
      <c r="Q1" s="370"/>
      <c r="R1" s="370"/>
      <c r="S1" s="370"/>
      <c r="T1" s="338"/>
      <c r="U1" s="367" t="s">
        <v>1039</v>
      </c>
      <c r="V1" s="337" t="s">
        <v>1040</v>
      </c>
      <c r="W1" s="370"/>
      <c r="X1" s="370"/>
      <c r="Y1" s="370"/>
      <c r="Z1" s="370"/>
      <c r="AA1" s="338"/>
      <c r="AB1" s="367" t="s">
        <v>1041</v>
      </c>
      <c r="AC1" s="367" t="s">
        <v>610</v>
      </c>
      <c r="AD1" s="367" t="s">
        <v>579</v>
      </c>
      <c r="AE1" s="367" t="s">
        <v>1042</v>
      </c>
      <c r="AF1" s="367" t="s">
        <v>1043</v>
      </c>
      <c r="AG1" s="319"/>
      <c r="AH1" s="379"/>
      <c r="AI1" s="379"/>
      <c r="AJ1" s="379"/>
      <c r="AK1" s="379"/>
      <c r="AL1" s="379"/>
      <c r="AM1" s="379"/>
      <c r="AN1" s="319"/>
      <c r="AO1" s="8" t="s">
        <v>1044</v>
      </c>
      <c r="AP1" s="8" t="s">
        <v>1045</v>
      </c>
      <c r="AQ1" s="8" t="s">
        <v>175</v>
      </c>
      <c r="AR1" s="8" t="s">
        <v>78</v>
      </c>
    </row>
    <row r="2" spans="1:44" ht="21">
      <c r="A2" s="363"/>
      <c r="B2" s="363"/>
      <c r="C2" s="363"/>
      <c r="D2" s="363"/>
      <c r="E2" s="363"/>
      <c r="F2" s="363"/>
      <c r="G2" s="363"/>
      <c r="H2" s="363"/>
      <c r="I2" s="363"/>
      <c r="J2" s="363"/>
      <c r="K2" s="363"/>
      <c r="L2" s="363"/>
      <c r="M2" s="363"/>
      <c r="N2" s="363"/>
      <c r="O2" s="8" t="s">
        <v>582</v>
      </c>
      <c r="P2" s="8" t="s">
        <v>1046</v>
      </c>
      <c r="Q2" s="8" t="s">
        <v>1047</v>
      </c>
      <c r="R2" s="8" t="s">
        <v>1048</v>
      </c>
      <c r="S2" s="8" t="s">
        <v>1049</v>
      </c>
      <c r="T2" s="8" t="s">
        <v>1050</v>
      </c>
      <c r="U2" s="367"/>
      <c r="V2" s="8" t="s">
        <v>582</v>
      </c>
      <c r="W2" s="8" t="s">
        <v>1046</v>
      </c>
      <c r="X2" s="8" t="s">
        <v>1047</v>
      </c>
      <c r="Y2" s="8" t="s">
        <v>1048</v>
      </c>
      <c r="Z2" s="8" t="s">
        <v>1049</v>
      </c>
      <c r="AA2" s="8" t="s">
        <v>1050</v>
      </c>
      <c r="AB2" s="367"/>
      <c r="AC2" s="367"/>
      <c r="AD2" s="367"/>
      <c r="AE2" s="367"/>
      <c r="AF2" s="367"/>
      <c r="AG2" s="319"/>
      <c r="AH2" s="342" t="s">
        <v>596</v>
      </c>
      <c r="AI2" s="342"/>
      <c r="AJ2" s="342"/>
      <c r="AK2" s="342"/>
      <c r="AL2" s="342"/>
      <c r="AM2" s="342"/>
      <c r="AN2" s="319"/>
      <c r="AO2" s="9"/>
      <c r="AP2" s="9"/>
      <c r="AQ2" s="9"/>
      <c r="AR2" s="9"/>
    </row>
    <row r="3" spans="1:44" ht="20.45">
      <c r="A3" s="51" t="s">
        <v>1051</v>
      </c>
      <c r="B3" s="51"/>
      <c r="C3" s="274">
        <v>1</v>
      </c>
      <c r="D3" s="51"/>
      <c r="E3" s="51"/>
      <c r="F3" s="51"/>
      <c r="G3" s="51"/>
      <c r="H3" s="51"/>
      <c r="I3" s="51"/>
      <c r="J3" s="51"/>
      <c r="K3" s="273"/>
      <c r="L3" s="273"/>
      <c r="M3" s="273"/>
      <c r="N3" s="273"/>
      <c r="O3" s="8"/>
      <c r="P3" s="8"/>
      <c r="Q3" s="8"/>
      <c r="R3" s="8"/>
      <c r="S3" s="8"/>
      <c r="T3" s="8"/>
      <c r="U3" s="8"/>
      <c r="V3" s="8"/>
      <c r="W3" s="8"/>
      <c r="X3" s="8"/>
      <c r="Y3" s="8"/>
      <c r="Z3" s="8"/>
      <c r="AA3" s="8"/>
      <c r="AB3" s="8"/>
      <c r="AC3" s="8"/>
      <c r="AD3" s="8"/>
      <c r="AE3" s="8"/>
      <c r="AF3" s="8"/>
      <c r="AG3" s="319"/>
      <c r="AH3" s="380" t="s">
        <v>597</v>
      </c>
      <c r="AI3" s="380"/>
      <c r="AJ3" s="380"/>
      <c r="AK3" s="380"/>
      <c r="AL3" s="380"/>
      <c r="AM3" s="380"/>
      <c r="AN3" s="319"/>
      <c r="AO3" s="9"/>
      <c r="AP3" s="9"/>
      <c r="AQ3" s="9"/>
      <c r="AR3" s="9"/>
    </row>
    <row r="4" spans="1:44" ht="30">
      <c r="A4" s="457" t="str">
        <f>IF(AO4&lt;2,AQ4 &amp; " " &amp; AR4,IF(AO4=2,(AP4 &amp; CHAR(10) &amp; AQ4 &amp; " " &amp; AR4),""))</f>
        <v>A Loading and unloading of stone boulder / stone aggregates / sand / kanker / moorum. - Mechanical means</v>
      </c>
      <c r="B4" s="7"/>
      <c r="C4" s="461" t="s">
        <v>1052</v>
      </c>
      <c r="D4" s="443">
        <v>2</v>
      </c>
      <c r="E4" s="7">
        <v>1.01</v>
      </c>
      <c r="F4" s="60"/>
      <c r="G4" s="60"/>
      <c r="H4" s="60"/>
      <c r="I4" s="443"/>
      <c r="J4" s="443"/>
      <c r="K4" s="486"/>
      <c r="L4" s="486"/>
      <c r="M4" s="486"/>
      <c r="N4" s="486"/>
      <c r="O4" s="443">
        <f>($I4*$AJ$24)/1000</f>
        <v>0</v>
      </c>
      <c r="P4" s="443">
        <f>($J4*$AJ$25)/1000</f>
        <v>0</v>
      </c>
      <c r="Q4" s="443">
        <f>($K4*$AJ$20)/1000</f>
        <v>0</v>
      </c>
      <c r="R4" s="443"/>
      <c r="S4" s="443">
        <f>$M4*$AJ$22</f>
        <v>0</v>
      </c>
      <c r="T4" s="443">
        <f>$N4*$AJ$23</f>
        <v>0</v>
      </c>
      <c r="U4" s="443">
        <f>O4+P4+Q4+S4+T4+R4</f>
        <v>0</v>
      </c>
      <c r="V4" s="443">
        <f>($I4*$AK$24)/1000</f>
        <v>0</v>
      </c>
      <c r="W4" s="443">
        <f>($J4*$AK$25)/1000</f>
        <v>0</v>
      </c>
      <c r="X4" s="443">
        <f>($K4*$AK$20)/1000</f>
        <v>0</v>
      </c>
      <c r="Y4" s="443"/>
      <c r="Z4" s="443">
        <f>$M4*$AK$22</f>
        <v>0</v>
      </c>
      <c r="AA4" s="443">
        <f>$N4*$AK$23</f>
        <v>0</v>
      </c>
      <c r="AB4" s="443">
        <f>V4+W4+X4+Z4+AA4+Y4</f>
        <v>0</v>
      </c>
      <c r="AC4" s="443">
        <f>AB4-U4</f>
        <v>0</v>
      </c>
      <c r="AD4" s="443" cm="1">
        <f t="array" ref="AD4">IFERROR(_xlfn.IFS($K4&gt;0,($K4*$AM$12)/1000,
       $L4&gt;0,($L4*$AM$12)/1000,
       $M4&gt;0,($M4*$AM$12)/1000,
        $N4&gt;0,($N4*$AM$12)/1000),0)</f>
        <v>0</v>
      </c>
      <c r="AE4" s="443"/>
      <c r="AF4" s="61" cm="1">
        <f t="array" ref="AF4">_xlfn.IFS($C$3=1,(H4+AC4+AD4+AE4),
         $C$3=2,(G4+AC4+AD4+AE4),
         $C$3=3,(F4+AC4+AD4+AE4))</f>
        <v>0</v>
      </c>
      <c r="AG4" s="319"/>
      <c r="AH4" s="41" t="s">
        <v>598</v>
      </c>
      <c r="AI4" s="41" t="s">
        <v>599</v>
      </c>
      <c r="AJ4" s="41" t="s">
        <v>600</v>
      </c>
      <c r="AK4" s="342" t="s">
        <v>601</v>
      </c>
      <c r="AL4" s="342"/>
      <c r="AM4" s="342"/>
      <c r="AN4" s="319"/>
      <c r="AO4" s="443"/>
      <c r="AP4" s="457"/>
      <c r="AQ4" s="7" t="s">
        <v>22</v>
      </c>
      <c r="AR4" s="457" t="s">
        <v>1053</v>
      </c>
    </row>
    <row r="5" spans="1:44" ht="45">
      <c r="A5" s="457" t="str">
        <f t="shared" ref="A5:A68" si="0">IF(AO5&lt;2,AQ5 &amp; " " &amp; AR5,IF(AO5=2,(AP5 &amp; CHAR(10) &amp; AQ5 &amp; " " &amp; AR5),""))</f>
        <v xml:space="preserve">- Placing tipper at loading point, loading with front end loader, dumping, turning for return trip, excluding time for haulage and return trips including usage  charges of all machinery, all labour etc., complete. </v>
      </c>
      <c r="B5" s="7"/>
      <c r="C5" s="461" t="s">
        <v>1052</v>
      </c>
      <c r="D5" s="443">
        <v>2</v>
      </c>
      <c r="E5" s="7">
        <v>1.01</v>
      </c>
      <c r="F5" s="60"/>
      <c r="G5" s="60"/>
      <c r="H5" s="60"/>
      <c r="I5" s="443"/>
      <c r="J5" s="443"/>
      <c r="K5" s="486"/>
      <c r="L5" s="486"/>
      <c r="M5" s="486"/>
      <c r="N5" s="486"/>
      <c r="O5" s="443">
        <f t="shared" ref="O5:O68" si="1">($I5*$AJ$24)/1000</f>
        <v>0</v>
      </c>
      <c r="P5" s="443">
        <f t="shared" ref="P5:P68" si="2">($J5*$AJ$25)/1000</f>
        <v>0</v>
      </c>
      <c r="Q5" s="443">
        <f t="shared" ref="Q5:Q68" si="3">($K5*$AJ$20)/1000</f>
        <v>0</v>
      </c>
      <c r="R5" s="443">
        <f>($L5*$AJ$20)/1000</f>
        <v>0</v>
      </c>
      <c r="S5" s="443">
        <f>($M5*$AJ$22)/1000</f>
        <v>0</v>
      </c>
      <c r="T5" s="443">
        <f>($N5*$AJ$23)/1000</f>
        <v>0</v>
      </c>
      <c r="U5" s="443">
        <f t="shared" ref="U5:U68" si="4">O5+P5+Q5+S5+T5+R5</f>
        <v>0</v>
      </c>
      <c r="V5" s="443">
        <f t="shared" ref="V5:V68" si="5">($I5*$AK$24)/1000</f>
        <v>0</v>
      </c>
      <c r="W5" s="443">
        <f t="shared" ref="W5:W68" si="6">($J5*$AK$25)/1000</f>
        <v>0</v>
      </c>
      <c r="X5" s="443">
        <f t="shared" ref="X5:X68" si="7">($K5*$AK$20)/1000</f>
        <v>0</v>
      </c>
      <c r="Y5" s="443">
        <f>($L5*$AK$20)/1000</f>
        <v>0</v>
      </c>
      <c r="Z5" s="443">
        <f>($M5*$AK$22)/1000</f>
        <v>0</v>
      </c>
      <c r="AA5" s="443">
        <f>($N5*$AK$23)/1000</f>
        <v>0</v>
      </c>
      <c r="AB5" s="443">
        <f t="shared" ref="AB5:AB68" si="8">V5+W5+X5+Z5+AA5+Y5</f>
        <v>0</v>
      </c>
      <c r="AC5" s="443">
        <f t="shared" ref="AC5:AC68" si="9">AB5-U5</f>
        <v>0</v>
      </c>
      <c r="AD5" s="443" cm="1">
        <f t="array" ref="AD5">IFERROR(_xlfn.IFS($K5&gt;0,($K5*$AM$12)/1000,
       $L5&gt;0,($L5*$AM$12)/1000,
       $M5&gt;0,($M5*$AM$12)/1000,
        $N5&gt;0,($N5*$AM$12)/1000),0)</f>
        <v>0</v>
      </c>
      <c r="AE5" s="443"/>
      <c r="AF5" s="61" cm="1">
        <f t="array" ref="AF5">_xlfn.IFS($C$3=1,(H5+AC5+AD5+AE5),
         $C$3=2,(G5+AC5+AD5+AE5),
         $C$3=3,(F5+AC5+AD5+AE5))</f>
        <v>0</v>
      </c>
      <c r="AG5" s="319"/>
      <c r="AH5" s="39">
        <v>1</v>
      </c>
      <c r="AI5" s="31" t="s">
        <v>1054</v>
      </c>
      <c r="AJ5" s="62">
        <v>596</v>
      </c>
      <c r="AK5" s="381" t="s">
        <v>1055</v>
      </c>
      <c r="AL5" s="381"/>
      <c r="AM5" s="381"/>
      <c r="AN5" s="319"/>
      <c r="AO5" s="443"/>
      <c r="AP5" s="457"/>
      <c r="AQ5" s="7" t="s">
        <v>992</v>
      </c>
      <c r="AR5" s="457" t="s">
        <v>1056</v>
      </c>
    </row>
    <row r="6" spans="1:44" ht="45">
      <c r="A6" s="457" t="str">
        <f t="shared" si="0"/>
        <v>Loading and unloading of stone boulder / stone aggregates / sand / kanker / moorum. - Mechanical means
(i) Tipper - 5.5 Cum</v>
      </c>
      <c r="B6" s="7" t="s">
        <v>95</v>
      </c>
      <c r="C6" s="461" t="s">
        <v>1052</v>
      </c>
      <c r="D6" s="443">
        <v>2</v>
      </c>
      <c r="E6" s="7" t="s">
        <v>1057</v>
      </c>
      <c r="F6" s="61">
        <v>135</v>
      </c>
      <c r="G6" s="61">
        <v>138</v>
      </c>
      <c r="H6" s="61">
        <v>141</v>
      </c>
      <c r="I6" s="443"/>
      <c r="J6" s="443"/>
      <c r="K6" s="486"/>
      <c r="L6" s="486"/>
      <c r="M6" s="486"/>
      <c r="N6" s="486"/>
      <c r="O6" s="443">
        <f t="shared" si="1"/>
        <v>0</v>
      </c>
      <c r="P6" s="443">
        <f t="shared" si="2"/>
        <v>0</v>
      </c>
      <c r="Q6" s="443">
        <f t="shared" si="3"/>
        <v>0</v>
      </c>
      <c r="R6" s="443">
        <f t="shared" ref="R6:R69" si="10">($L6*$AJ$20)/1000</f>
        <v>0</v>
      </c>
      <c r="S6" s="443">
        <f t="shared" ref="S6:S69" si="11">($M6*$AJ$22)/1000</f>
        <v>0</v>
      </c>
      <c r="T6" s="443">
        <f t="shared" ref="T6:T69" si="12">($N6*$AJ$23)/1000</f>
        <v>0</v>
      </c>
      <c r="U6" s="443">
        <f t="shared" si="4"/>
        <v>0</v>
      </c>
      <c r="V6" s="443">
        <f t="shared" si="5"/>
        <v>0</v>
      </c>
      <c r="W6" s="443">
        <f t="shared" si="6"/>
        <v>0</v>
      </c>
      <c r="X6" s="443">
        <f t="shared" si="7"/>
        <v>0</v>
      </c>
      <c r="Y6" s="443">
        <f t="shared" ref="Y6:Y69" si="13">($L6*$AK$20)/1000</f>
        <v>0</v>
      </c>
      <c r="Z6" s="443">
        <f t="shared" ref="Z6:Z69" si="14">($M6*$AK$22)/1000</f>
        <v>0</v>
      </c>
      <c r="AA6" s="443">
        <f t="shared" ref="AA6:AA69" si="15">($N6*$AK$23)/1000</f>
        <v>0</v>
      </c>
      <c r="AB6" s="443">
        <f t="shared" si="8"/>
        <v>0</v>
      </c>
      <c r="AC6" s="443">
        <f t="shared" si="9"/>
        <v>0</v>
      </c>
      <c r="AD6" s="443" cm="1">
        <f t="array" ref="AD6">IFERROR(_xlfn.IFS($K6&gt;0,($K6*$AM$12)/1000,
       $L6&gt;0,($L6*$AM$12)/1000,
       $M6&gt;0,($M6*$AM$12)/1000,
        $N6&gt;0,($N6*$AM$12)/1000),0)</f>
        <v>0</v>
      </c>
      <c r="AE6" s="443"/>
      <c r="AF6" s="61" cm="1">
        <f t="array" ref="AF6">_xlfn.IFS($C$3=1,(H6+AC6+AD6+AE6),
         $C$3=2,(G6+AC6+AD6+AE6),
         $C$3=3,(F6+AC6+AD6+AE6))</f>
        <v>141</v>
      </c>
      <c r="AG6" s="319"/>
      <c r="AH6" s="39">
        <v>2</v>
      </c>
      <c r="AI6" s="31" t="s">
        <v>1058</v>
      </c>
      <c r="AJ6" s="62">
        <f>15.75/4</f>
        <v>3.9375</v>
      </c>
      <c r="AK6" s="381" t="s">
        <v>992</v>
      </c>
      <c r="AL6" s="381"/>
      <c r="AM6" s="381"/>
      <c r="AN6" s="319"/>
      <c r="AO6" s="443">
        <v>2</v>
      </c>
      <c r="AP6" s="457" t="s">
        <v>1053</v>
      </c>
      <c r="AQ6" s="7" t="s">
        <v>1059</v>
      </c>
      <c r="AR6" s="457" t="s">
        <v>1060</v>
      </c>
    </row>
    <row r="7" spans="1:44" ht="45">
      <c r="A7" s="457" t="str">
        <f t="shared" si="0"/>
        <v>Loading and unloading of stone boulder / stone aggregates / sand / kanker / moorum. - Mechanical means
(ii) Tipper - 10 Cum</v>
      </c>
      <c r="B7" s="7" t="s">
        <v>95</v>
      </c>
      <c r="C7" s="461" t="s">
        <v>1052</v>
      </c>
      <c r="D7" s="443">
        <v>2</v>
      </c>
      <c r="E7" s="7" t="s">
        <v>1061</v>
      </c>
      <c r="F7" s="61">
        <v>119</v>
      </c>
      <c r="G7" s="61">
        <v>121</v>
      </c>
      <c r="H7" s="61">
        <v>123</v>
      </c>
      <c r="I7" s="443"/>
      <c r="J7" s="443"/>
      <c r="K7" s="486"/>
      <c r="L7" s="486"/>
      <c r="M7" s="486"/>
      <c r="N7" s="486"/>
      <c r="O7" s="443">
        <f t="shared" si="1"/>
        <v>0</v>
      </c>
      <c r="P7" s="443">
        <f t="shared" si="2"/>
        <v>0</v>
      </c>
      <c r="Q7" s="443">
        <f t="shared" si="3"/>
        <v>0</v>
      </c>
      <c r="R7" s="443">
        <f t="shared" si="10"/>
        <v>0</v>
      </c>
      <c r="S7" s="443">
        <f t="shared" si="11"/>
        <v>0</v>
      </c>
      <c r="T7" s="443">
        <f t="shared" si="12"/>
        <v>0</v>
      </c>
      <c r="U7" s="443">
        <f t="shared" si="4"/>
        <v>0</v>
      </c>
      <c r="V7" s="443">
        <f t="shared" si="5"/>
        <v>0</v>
      </c>
      <c r="W7" s="443">
        <f t="shared" si="6"/>
        <v>0</v>
      </c>
      <c r="X7" s="443">
        <f t="shared" si="7"/>
        <v>0</v>
      </c>
      <c r="Y7" s="443">
        <f t="shared" si="13"/>
        <v>0</v>
      </c>
      <c r="Z7" s="443">
        <f t="shared" si="14"/>
        <v>0</v>
      </c>
      <c r="AA7" s="443">
        <f t="shared" si="15"/>
        <v>0</v>
      </c>
      <c r="AB7" s="443">
        <f t="shared" si="8"/>
        <v>0</v>
      </c>
      <c r="AC7" s="443">
        <f t="shared" si="9"/>
        <v>0</v>
      </c>
      <c r="AD7" s="443" cm="1">
        <f t="array" ref="AD7">IFERROR(_xlfn.IFS($K7&gt;0,($K7*$AM$12)/1000,
       $L7&gt;0,($L7*$AM$12)/1000,
       $M7&gt;0,($M7*$AM$12)/1000,
        $N7&gt;0,($N7*$AM$12)/1000),0)</f>
        <v>0</v>
      </c>
      <c r="AE7" s="443"/>
      <c r="AF7" s="61" cm="1">
        <f t="array" ref="AF7">_xlfn.IFS($C$3=1,(H7+AC7+AD7+AE7),
         $C$3=2,(G7+AC7+AD7+AE7),
         $C$3=3,(F7+AC7+AD7+AE7))</f>
        <v>123</v>
      </c>
      <c r="AG7" s="319"/>
      <c r="AH7" s="39">
        <v>3</v>
      </c>
      <c r="AI7" s="31" t="s">
        <v>1062</v>
      </c>
      <c r="AJ7" s="62">
        <f>15.75/4</f>
        <v>3.9375</v>
      </c>
      <c r="AK7" s="381" t="s">
        <v>992</v>
      </c>
      <c r="AL7" s="381"/>
      <c r="AM7" s="381"/>
      <c r="AN7" s="319"/>
      <c r="AO7" s="443">
        <v>2</v>
      </c>
      <c r="AP7" s="457" t="s">
        <v>1053</v>
      </c>
      <c r="AQ7" s="7" t="s">
        <v>1063</v>
      </c>
      <c r="AR7" s="457" t="s">
        <v>1064</v>
      </c>
    </row>
    <row r="8" spans="1:44" ht="45">
      <c r="A8" s="457" t="str">
        <f t="shared" si="0"/>
        <v>Loading and unloading of stone boulder / stone aggregates / sand / kanker / moorum. - Mechanical means
(iii) Tipper - 14 Cum</v>
      </c>
      <c r="B8" s="7" t="s">
        <v>95</v>
      </c>
      <c r="C8" s="461" t="s">
        <v>1052</v>
      </c>
      <c r="D8" s="443">
        <v>2</v>
      </c>
      <c r="E8" s="7" t="s">
        <v>1065</v>
      </c>
      <c r="F8" s="61">
        <v>84</v>
      </c>
      <c r="G8" s="61">
        <v>85</v>
      </c>
      <c r="H8" s="61">
        <v>87</v>
      </c>
      <c r="I8" s="443"/>
      <c r="J8" s="443"/>
      <c r="K8" s="486"/>
      <c r="L8" s="486"/>
      <c r="M8" s="486"/>
      <c r="N8" s="486"/>
      <c r="O8" s="443">
        <f t="shared" si="1"/>
        <v>0</v>
      </c>
      <c r="P8" s="443">
        <f t="shared" si="2"/>
        <v>0</v>
      </c>
      <c r="Q8" s="443">
        <f t="shared" si="3"/>
        <v>0</v>
      </c>
      <c r="R8" s="443">
        <f t="shared" si="10"/>
        <v>0</v>
      </c>
      <c r="S8" s="443">
        <f t="shared" si="11"/>
        <v>0</v>
      </c>
      <c r="T8" s="443">
        <f t="shared" si="12"/>
        <v>0</v>
      </c>
      <c r="U8" s="443">
        <f t="shared" si="4"/>
        <v>0</v>
      </c>
      <c r="V8" s="443">
        <f t="shared" si="5"/>
        <v>0</v>
      </c>
      <c r="W8" s="443">
        <f t="shared" si="6"/>
        <v>0</v>
      </c>
      <c r="X8" s="443">
        <f t="shared" si="7"/>
        <v>0</v>
      </c>
      <c r="Y8" s="443">
        <f t="shared" si="13"/>
        <v>0</v>
      </c>
      <c r="Z8" s="443">
        <f t="shared" si="14"/>
        <v>0</v>
      </c>
      <c r="AA8" s="443">
        <f t="shared" si="15"/>
        <v>0</v>
      </c>
      <c r="AB8" s="443">
        <f t="shared" si="8"/>
        <v>0</v>
      </c>
      <c r="AC8" s="443">
        <f t="shared" si="9"/>
        <v>0</v>
      </c>
      <c r="AD8" s="443" cm="1">
        <f t="array" ref="AD8">IFERROR(_xlfn.IFS($K8&gt;0,($K8*$AM$12)/1000,
       $L8&gt;0,($L8*$AM$12)/1000,
       $M8&gt;0,($M8*$AM$12)/1000,
        $N8&gt;0,($N8*$AM$12)/1000),0)</f>
        <v>0</v>
      </c>
      <c r="AE8" s="443"/>
      <c r="AF8" s="61" cm="1">
        <f t="array" ref="AF8">_xlfn.IFS($C$3=1,(H8+AC8+AD8+AE8),
         $C$3=2,(G8+AC8+AD8+AE8),
         $C$3=3,(F8+AC8+AD8+AE8))</f>
        <v>87</v>
      </c>
      <c r="AG8" s="319"/>
      <c r="AH8" s="39">
        <v>4</v>
      </c>
      <c r="AI8" s="31" t="s">
        <v>1066</v>
      </c>
      <c r="AJ8" s="62">
        <f>15.75/4</f>
        <v>3.9375</v>
      </c>
      <c r="AK8" s="381" t="s">
        <v>992</v>
      </c>
      <c r="AL8" s="381"/>
      <c r="AM8" s="381"/>
      <c r="AN8" s="319"/>
      <c r="AO8" s="443">
        <v>2</v>
      </c>
      <c r="AP8" s="457" t="s">
        <v>1053</v>
      </c>
      <c r="AQ8" s="7" t="s">
        <v>1067</v>
      </c>
      <c r="AR8" s="457" t="s">
        <v>1068</v>
      </c>
    </row>
    <row r="9" spans="1:44" ht="45">
      <c r="A9" s="457" t="str">
        <f t="shared" si="0"/>
        <v>Loading and unloading of stone boulder / stone aggregates / sand / kanker / moorum. - Mechanical means
(iv) Tipper - 18 Cum</v>
      </c>
      <c r="B9" s="7" t="s">
        <v>95</v>
      </c>
      <c r="C9" s="461" t="s">
        <v>1052</v>
      </c>
      <c r="D9" s="443">
        <v>2</v>
      </c>
      <c r="E9" s="7" t="s">
        <v>1069</v>
      </c>
      <c r="F9" s="61">
        <v>85</v>
      </c>
      <c r="G9" s="61">
        <v>86</v>
      </c>
      <c r="H9" s="61">
        <v>88</v>
      </c>
      <c r="I9" s="443"/>
      <c r="J9" s="443"/>
      <c r="K9" s="486"/>
      <c r="L9" s="486"/>
      <c r="M9" s="486"/>
      <c r="N9" s="486"/>
      <c r="O9" s="443">
        <f t="shared" si="1"/>
        <v>0</v>
      </c>
      <c r="P9" s="443">
        <f t="shared" si="2"/>
        <v>0</v>
      </c>
      <c r="Q9" s="443">
        <f t="shared" si="3"/>
        <v>0</v>
      </c>
      <c r="R9" s="443">
        <f t="shared" si="10"/>
        <v>0</v>
      </c>
      <c r="S9" s="443">
        <f t="shared" si="11"/>
        <v>0</v>
      </c>
      <c r="T9" s="443">
        <f t="shared" si="12"/>
        <v>0</v>
      </c>
      <c r="U9" s="443">
        <f t="shared" si="4"/>
        <v>0</v>
      </c>
      <c r="V9" s="443">
        <f t="shared" si="5"/>
        <v>0</v>
      </c>
      <c r="W9" s="443">
        <f t="shared" si="6"/>
        <v>0</v>
      </c>
      <c r="X9" s="443">
        <f t="shared" si="7"/>
        <v>0</v>
      </c>
      <c r="Y9" s="443">
        <f t="shared" si="13"/>
        <v>0</v>
      </c>
      <c r="Z9" s="443">
        <f t="shared" si="14"/>
        <v>0</v>
      </c>
      <c r="AA9" s="443">
        <f t="shared" si="15"/>
        <v>0</v>
      </c>
      <c r="AB9" s="443">
        <f t="shared" si="8"/>
        <v>0</v>
      </c>
      <c r="AC9" s="443">
        <f t="shared" si="9"/>
        <v>0</v>
      </c>
      <c r="AD9" s="443" cm="1">
        <f t="array" ref="AD9">IFERROR(_xlfn.IFS($K9&gt;0,($K9*$AM$12)/1000,
       $L9&gt;0,($L9*$AM$12)/1000,
       $M9&gt;0,($M9*$AM$12)/1000,
        $N9&gt;0,($N9*$AM$12)/1000),0)</f>
        <v>0</v>
      </c>
      <c r="AE9" s="443"/>
      <c r="AF9" s="61" cm="1">
        <f t="array" ref="AF9">_xlfn.IFS($C$3=1,(H9+AC9+AD9+AE9),
         $C$3=2,(G9+AC9+AD9+AE9),
         $C$3=3,(F9+AC9+AD9+AE9))</f>
        <v>88</v>
      </c>
      <c r="AG9" s="319"/>
      <c r="AH9" s="39">
        <v>5</v>
      </c>
      <c r="AI9" s="31" t="s">
        <v>1070</v>
      </c>
      <c r="AJ9" s="62">
        <f>15.75/4</f>
        <v>3.9375</v>
      </c>
      <c r="AK9" s="381" t="s">
        <v>992</v>
      </c>
      <c r="AL9" s="381"/>
      <c r="AM9" s="381"/>
      <c r="AN9" s="319"/>
      <c r="AO9" s="443">
        <v>2</v>
      </c>
      <c r="AP9" s="457" t="s">
        <v>1053</v>
      </c>
      <c r="AQ9" s="7" t="s">
        <v>1071</v>
      </c>
      <c r="AR9" s="457" t="s">
        <v>1072</v>
      </c>
    </row>
    <row r="10" spans="1:44" ht="30">
      <c r="A10" s="457" t="str">
        <f t="shared" si="0"/>
        <v xml:space="preserve"> Note:  Unloading will be by tipping</v>
      </c>
      <c r="B10" s="7"/>
      <c r="C10" s="461" t="s">
        <v>1052</v>
      </c>
      <c r="D10" s="443">
        <v>2</v>
      </c>
      <c r="E10" s="7"/>
      <c r="F10" s="61"/>
      <c r="G10" s="61"/>
      <c r="H10" s="61"/>
      <c r="I10" s="443"/>
      <c r="J10" s="443"/>
      <c r="K10" s="486"/>
      <c r="L10" s="486"/>
      <c r="M10" s="486"/>
      <c r="N10" s="486"/>
      <c r="O10" s="443">
        <f t="shared" si="1"/>
        <v>0</v>
      </c>
      <c r="P10" s="443">
        <f t="shared" si="2"/>
        <v>0</v>
      </c>
      <c r="Q10" s="443">
        <f t="shared" si="3"/>
        <v>0</v>
      </c>
      <c r="R10" s="443">
        <f t="shared" si="10"/>
        <v>0</v>
      </c>
      <c r="S10" s="443">
        <f t="shared" si="11"/>
        <v>0</v>
      </c>
      <c r="T10" s="443">
        <f t="shared" si="12"/>
        <v>0</v>
      </c>
      <c r="U10" s="443">
        <f t="shared" si="4"/>
        <v>0</v>
      </c>
      <c r="V10" s="443">
        <f t="shared" si="5"/>
        <v>0</v>
      </c>
      <c r="W10" s="443">
        <f t="shared" si="6"/>
        <v>0</v>
      </c>
      <c r="X10" s="443">
        <f t="shared" si="7"/>
        <v>0</v>
      </c>
      <c r="Y10" s="443">
        <f t="shared" si="13"/>
        <v>0</v>
      </c>
      <c r="Z10" s="443">
        <f t="shared" si="14"/>
        <v>0</v>
      </c>
      <c r="AA10" s="443">
        <f t="shared" si="15"/>
        <v>0</v>
      </c>
      <c r="AB10" s="443">
        <f t="shared" si="8"/>
        <v>0</v>
      </c>
      <c r="AC10" s="443">
        <f t="shared" si="9"/>
        <v>0</v>
      </c>
      <c r="AD10" s="443" cm="1">
        <f t="array" ref="AD10">IFERROR(_xlfn.IFS($K10&gt;0,($K10*$AM$12)/1000,
       $L10&gt;0,($L10*$AM$12)/1000,
       $M10&gt;0,($M10*$AM$12)/1000,
        $N10&gt;0,($N10*$AM$12)/1000),0)</f>
        <v>0</v>
      </c>
      <c r="AE10" s="443"/>
      <c r="AF10" s="61" cm="1">
        <f t="array" ref="AF10">_xlfn.IFS($C$3=1,(H10+AC10+AD10+AE10),
         $C$3=2,(G10+AC10+AD10+AE10),
         $C$3=3,(F10+AC10+AD10+AE10))</f>
        <v>0</v>
      </c>
      <c r="AG10" s="319"/>
      <c r="AH10" s="39"/>
      <c r="AI10" s="39"/>
      <c r="AJ10" s="62">
        <v>0</v>
      </c>
      <c r="AK10" s="62"/>
      <c r="AL10" s="62"/>
      <c r="AM10" s="62"/>
      <c r="AN10" s="319"/>
      <c r="AO10" s="443"/>
      <c r="AP10" s="457"/>
      <c r="AQ10" s="7"/>
      <c r="AR10" s="457" t="s">
        <v>1073</v>
      </c>
    </row>
    <row r="11" spans="1:44" ht="63">
      <c r="A11" s="457" t="str">
        <f t="shared" si="0"/>
        <v xml:space="preserve"> Loading  and Unloading of Boulders by manual means, unloading by tipping tipping including  usage  charges of all  all labour etc.,</v>
      </c>
      <c r="B11" s="7" t="s">
        <v>95</v>
      </c>
      <c r="C11" s="461" t="s">
        <v>1052</v>
      </c>
      <c r="D11" s="443">
        <v>2</v>
      </c>
      <c r="E11" s="7">
        <v>1.02</v>
      </c>
      <c r="F11" s="61">
        <v>370</v>
      </c>
      <c r="G11" s="61">
        <v>376</v>
      </c>
      <c r="H11" s="61">
        <v>383</v>
      </c>
      <c r="I11" s="443"/>
      <c r="J11" s="443"/>
      <c r="K11" s="486"/>
      <c r="L11" s="486"/>
      <c r="M11" s="486"/>
      <c r="N11" s="486"/>
      <c r="O11" s="443">
        <f t="shared" si="1"/>
        <v>0</v>
      </c>
      <c r="P11" s="443">
        <f t="shared" si="2"/>
        <v>0</v>
      </c>
      <c r="Q11" s="443">
        <f t="shared" si="3"/>
        <v>0</v>
      </c>
      <c r="R11" s="443">
        <f t="shared" si="10"/>
        <v>0</v>
      </c>
      <c r="S11" s="443">
        <f t="shared" si="11"/>
        <v>0</v>
      </c>
      <c r="T11" s="443">
        <f t="shared" si="12"/>
        <v>0</v>
      </c>
      <c r="U11" s="443">
        <f t="shared" si="4"/>
        <v>0</v>
      </c>
      <c r="V11" s="443">
        <f t="shared" si="5"/>
        <v>0</v>
      </c>
      <c r="W11" s="443">
        <f t="shared" si="6"/>
        <v>0</v>
      </c>
      <c r="X11" s="443">
        <f t="shared" si="7"/>
        <v>0</v>
      </c>
      <c r="Y11" s="443">
        <f t="shared" si="13"/>
        <v>0</v>
      </c>
      <c r="Z11" s="443">
        <f t="shared" si="14"/>
        <v>0</v>
      </c>
      <c r="AA11" s="443">
        <f t="shared" si="15"/>
        <v>0</v>
      </c>
      <c r="AB11" s="443">
        <f t="shared" si="8"/>
        <v>0</v>
      </c>
      <c r="AC11" s="443">
        <f t="shared" si="9"/>
        <v>0</v>
      </c>
      <c r="AD11" s="443" cm="1">
        <f t="array" ref="AD11">IFERROR(_xlfn.IFS($K11&gt;0,($K11*$AM$12)/1000,
       $L11&gt;0,($L11*$AM$12)/1000,
       $M11&gt;0,($M11*$AM$12)/1000,
        $N11&gt;0,($N11*$AM$12)/1000),0)</f>
        <v>0</v>
      </c>
      <c r="AE11" s="443"/>
      <c r="AF11" s="61" cm="1">
        <f t="array" ref="AF11">_xlfn.IFS($C$3=1,(H11+AC11+AD11+AE11),
         $C$3=2,(G11+AC11+AD11+AE11),
         $C$3=3,(F11+AC11+AD11+AE11))</f>
        <v>383</v>
      </c>
      <c r="AG11" s="319"/>
      <c r="AH11" s="41" t="s">
        <v>598</v>
      </c>
      <c r="AI11" s="41" t="s">
        <v>602</v>
      </c>
      <c r="AJ11" s="63" t="s">
        <v>603</v>
      </c>
      <c r="AK11" s="63" t="s">
        <v>604</v>
      </c>
      <c r="AL11" s="63" t="s">
        <v>605</v>
      </c>
      <c r="AM11" s="63" t="s">
        <v>606</v>
      </c>
      <c r="AN11" s="319"/>
      <c r="AO11" s="443"/>
      <c r="AP11" s="457" t="s">
        <v>1074</v>
      </c>
      <c r="AQ11" s="7"/>
      <c r="AR11" s="457" t="s">
        <v>1074</v>
      </c>
    </row>
    <row r="12" spans="1:44" ht="30">
      <c r="A12" s="457" t="str">
        <f t="shared" si="0"/>
        <v xml:space="preserve"> Note:  Unloading will be by tipping</v>
      </c>
      <c r="B12" s="7"/>
      <c r="C12" s="461" t="s">
        <v>1052</v>
      </c>
      <c r="D12" s="443">
        <v>2</v>
      </c>
      <c r="E12" s="7"/>
      <c r="F12" s="61"/>
      <c r="G12" s="61"/>
      <c r="H12" s="61"/>
      <c r="I12" s="443"/>
      <c r="J12" s="443"/>
      <c r="K12" s="486"/>
      <c r="L12" s="486"/>
      <c r="M12" s="486"/>
      <c r="N12" s="486"/>
      <c r="O12" s="443">
        <f t="shared" si="1"/>
        <v>0</v>
      </c>
      <c r="P12" s="443">
        <f t="shared" si="2"/>
        <v>0</v>
      </c>
      <c r="Q12" s="443">
        <f t="shared" si="3"/>
        <v>0</v>
      </c>
      <c r="R12" s="443">
        <f t="shared" si="10"/>
        <v>0</v>
      </c>
      <c r="S12" s="443">
        <f t="shared" si="11"/>
        <v>0</v>
      </c>
      <c r="T12" s="443">
        <f t="shared" si="12"/>
        <v>0</v>
      </c>
      <c r="U12" s="443">
        <f t="shared" si="4"/>
        <v>0</v>
      </c>
      <c r="V12" s="443">
        <f t="shared" si="5"/>
        <v>0</v>
      </c>
      <c r="W12" s="443">
        <f t="shared" si="6"/>
        <v>0</v>
      </c>
      <c r="X12" s="443">
        <f t="shared" si="7"/>
        <v>0</v>
      </c>
      <c r="Y12" s="443">
        <f t="shared" si="13"/>
        <v>0</v>
      </c>
      <c r="Z12" s="443">
        <f t="shared" si="14"/>
        <v>0</v>
      </c>
      <c r="AA12" s="443">
        <f t="shared" si="15"/>
        <v>0</v>
      </c>
      <c r="AB12" s="443">
        <f t="shared" si="8"/>
        <v>0</v>
      </c>
      <c r="AC12" s="443">
        <f t="shared" si="9"/>
        <v>0</v>
      </c>
      <c r="AD12" s="443" cm="1">
        <f t="array" ref="AD12">IFERROR(_xlfn.IFS($K12&gt;0,($K12*$AM$12)/1000,
       $L12&gt;0,($L12*$AM$12)/1000,
       $M12&gt;0,($M12*$AM$12)/1000,
        $N12&gt;0,($N12*$AM$12)/1000),0)</f>
        <v>0</v>
      </c>
      <c r="AE12" s="443"/>
      <c r="AF12" s="61" cm="1">
        <f t="array" ref="AF12">_xlfn.IFS($C$3=1,(H12+AC12+AD12+AE12),
         $C$3=2,(G12+AC12+AD12+AE12),
         $C$3=3,(F12+AC12+AD12+AE12))</f>
        <v>0</v>
      </c>
      <c r="AG12" s="319"/>
      <c r="AH12" s="39">
        <v>1</v>
      </c>
      <c r="AI12" s="31" t="s">
        <v>1054</v>
      </c>
      <c r="AJ12" s="62">
        <f>+AJ5</f>
        <v>596</v>
      </c>
      <c r="AK12" s="62" t="str">
        <f>+CONCATENATE("( ",AJ12 &amp;" X "&amp;IF($C$3=1,5.8,IF($C$3=2,5.7,IF($C$3=3,5.6,)))&amp;" )")</f>
        <v>( 596 X 5.8 )</v>
      </c>
      <c r="AL12" s="62">
        <v>0</v>
      </c>
      <c r="AM12" s="62">
        <f>(AJ12-AL12)*IF($C$3=1,5.8,IF($C$3=2,5.7,IF($C$3=3,5.6,)))</f>
        <v>3456.7999999999997</v>
      </c>
      <c r="AN12" s="319"/>
      <c r="AO12" s="443"/>
      <c r="AP12" s="457"/>
      <c r="AQ12" s="7"/>
      <c r="AR12" s="457" t="s">
        <v>1073</v>
      </c>
    </row>
    <row r="13" spans="1:44" ht="45">
      <c r="A13" s="457" t="str">
        <f t="shared" si="0"/>
        <v xml:space="preserve">
- Loading and Unloading of Cement or Steel and Stacking neatly by Manual Means including all labour etc.,</v>
      </c>
      <c r="B13" s="7" t="s">
        <v>99</v>
      </c>
      <c r="C13" s="461" t="s">
        <v>1052</v>
      </c>
      <c r="D13" s="443">
        <v>2</v>
      </c>
      <c r="E13" s="7">
        <v>1.03</v>
      </c>
      <c r="F13" s="61">
        <v>542</v>
      </c>
      <c r="G13" s="61">
        <v>552</v>
      </c>
      <c r="H13" s="61">
        <v>562</v>
      </c>
      <c r="I13" s="443"/>
      <c r="J13" s="443"/>
      <c r="K13" s="486"/>
      <c r="L13" s="486"/>
      <c r="M13" s="486"/>
      <c r="N13" s="486"/>
      <c r="O13" s="443">
        <f t="shared" si="1"/>
        <v>0</v>
      </c>
      <c r="P13" s="443">
        <f t="shared" si="2"/>
        <v>0</v>
      </c>
      <c r="Q13" s="443">
        <f t="shared" si="3"/>
        <v>0</v>
      </c>
      <c r="R13" s="443">
        <f t="shared" si="10"/>
        <v>0</v>
      </c>
      <c r="S13" s="443">
        <f t="shared" si="11"/>
        <v>0</v>
      </c>
      <c r="T13" s="443">
        <f t="shared" si="12"/>
        <v>0</v>
      </c>
      <c r="U13" s="443">
        <f t="shared" si="4"/>
        <v>0</v>
      </c>
      <c r="V13" s="443">
        <f t="shared" si="5"/>
        <v>0</v>
      </c>
      <c r="W13" s="443">
        <f t="shared" si="6"/>
        <v>0</v>
      </c>
      <c r="X13" s="443">
        <f t="shared" si="7"/>
        <v>0</v>
      </c>
      <c r="Y13" s="443">
        <f t="shared" si="13"/>
        <v>0</v>
      </c>
      <c r="Z13" s="443">
        <f t="shared" si="14"/>
        <v>0</v>
      </c>
      <c r="AA13" s="443">
        <f t="shared" si="15"/>
        <v>0</v>
      </c>
      <c r="AB13" s="443">
        <f t="shared" si="8"/>
        <v>0</v>
      </c>
      <c r="AC13" s="443">
        <f t="shared" si="9"/>
        <v>0</v>
      </c>
      <c r="AD13" s="443" cm="1">
        <f t="array" ref="AD13">IFERROR(_xlfn.IFS($K13&gt;0,($K13*$AM$12)/1000,
       $L13&gt;0,($L13*$AM$12)/1000,
       $M13&gt;0,($M13*$AM$12)/1000,
        $N13&gt;0,($N13*$AM$12)/1000),0)</f>
        <v>0</v>
      </c>
      <c r="AE13" s="443"/>
      <c r="AF13" s="61" cm="1">
        <f t="array" ref="AF13">_xlfn.IFS($C$3=1,(H13+AC13+AD13+AE13),
         $C$3=2,(G13+AC13+AD13+AE13),
         $C$3=3,(F13+AC13+AD13+AE13))</f>
        <v>562</v>
      </c>
      <c r="AG13" s="319"/>
      <c r="AH13" s="39">
        <v>2</v>
      </c>
      <c r="AI13" s="31" t="s">
        <v>1058</v>
      </c>
      <c r="AJ13" s="62">
        <f>+AJ6</f>
        <v>3.9375</v>
      </c>
      <c r="AK13" s="62" t="str">
        <f>+CONCATENATE("( ",ROUNDDOWN(AJ13,2)&amp;" X "&amp;IF($C$3=1,5.8*2,IF($C$3=2,5.7*2,IF($C$3=3,5.6*2,)))&amp;" )")</f>
        <v>( 3.93 X 11.6 )</v>
      </c>
      <c r="AL13" s="62">
        <f>+IF(AJ13&gt;0,1,)</f>
        <v>1</v>
      </c>
      <c r="AM13" s="62">
        <f>(AJ13-AL13)*IF($C$3=1,11.6,IF($C$3=2,11.4,IF($C$3=3,11.2,)))</f>
        <v>34.074999999999996</v>
      </c>
      <c r="AN13" s="319"/>
      <c r="AO13" s="443">
        <v>2</v>
      </c>
      <c r="AP13" s="457"/>
      <c r="AQ13" s="7" t="s">
        <v>992</v>
      </c>
      <c r="AR13" s="457" t="s">
        <v>1075</v>
      </c>
    </row>
    <row r="14" spans="1:44" ht="30">
      <c r="A14" s="457" t="str">
        <f t="shared" si="0"/>
        <v xml:space="preserve"> Haulage of materials by tipper excluding cost of loading, unloading and stacking usage  charges of all machinery, all labour etc., complete.</v>
      </c>
      <c r="B14" s="7"/>
      <c r="C14" s="461" t="s">
        <v>1052</v>
      </c>
      <c r="D14" s="443">
        <v>2</v>
      </c>
      <c r="E14" s="7">
        <v>1.04</v>
      </c>
      <c r="F14" s="61"/>
      <c r="G14" s="61"/>
      <c r="H14" s="61"/>
      <c r="I14" s="443"/>
      <c r="J14" s="443"/>
      <c r="K14" s="486"/>
      <c r="L14" s="486"/>
      <c r="M14" s="486"/>
      <c r="N14" s="486"/>
      <c r="O14" s="443">
        <f t="shared" si="1"/>
        <v>0</v>
      </c>
      <c r="P14" s="443">
        <f t="shared" si="2"/>
        <v>0</v>
      </c>
      <c r="Q14" s="443">
        <f t="shared" si="3"/>
        <v>0</v>
      </c>
      <c r="R14" s="443">
        <f t="shared" si="10"/>
        <v>0</v>
      </c>
      <c r="S14" s="443">
        <f t="shared" si="11"/>
        <v>0</v>
      </c>
      <c r="T14" s="443">
        <f t="shared" si="12"/>
        <v>0</v>
      </c>
      <c r="U14" s="443">
        <f t="shared" si="4"/>
        <v>0</v>
      </c>
      <c r="V14" s="443">
        <f t="shared" si="5"/>
        <v>0</v>
      </c>
      <c r="W14" s="443">
        <f t="shared" si="6"/>
        <v>0</v>
      </c>
      <c r="X14" s="443">
        <f t="shared" si="7"/>
        <v>0</v>
      </c>
      <c r="Y14" s="443">
        <f t="shared" si="13"/>
        <v>0</v>
      </c>
      <c r="Z14" s="443">
        <f t="shared" si="14"/>
        <v>0</v>
      </c>
      <c r="AA14" s="443">
        <f t="shared" si="15"/>
        <v>0</v>
      </c>
      <c r="AB14" s="443">
        <f t="shared" si="8"/>
        <v>0</v>
      </c>
      <c r="AC14" s="443">
        <f t="shared" si="9"/>
        <v>0</v>
      </c>
      <c r="AD14" s="443" cm="1">
        <f t="array" ref="AD14">IFERROR(_xlfn.IFS($K14&gt;0,($K14*$AM$12)/1000,
       $L14&gt;0,($L14*$AM$12)/1000,
       $M14&gt;0,($M14*$AM$12)/1000,
        $N14&gt;0,($N14*$AM$12)/1000),0)</f>
        <v>0</v>
      </c>
      <c r="AE14" s="443"/>
      <c r="AF14" s="61" cm="1">
        <f t="array" ref="AF14">_xlfn.IFS($C$3=1,(H14+AC14+AD14+AE14),
         $C$3=2,(G14+AC14+AD14+AE14),
         $C$3=3,(F14+AC14+AD14+AE14))</f>
        <v>0</v>
      </c>
      <c r="AG14" s="319"/>
      <c r="AH14" s="39">
        <v>3</v>
      </c>
      <c r="AI14" s="31" t="s">
        <v>1062</v>
      </c>
      <c r="AJ14" s="62">
        <f>+AJ7</f>
        <v>3.9375</v>
      </c>
      <c r="AK14" s="62" t="str">
        <f>+CONCATENATE("( ",ROUNDDOWN(AJ14,2)&amp;" X "&amp;IF($C$3=1,5.8*2.2,IF($C$3=2,5.7*2.2,IF($C$3=3,5.6*2.2,)))&amp;" )")</f>
        <v>( 3.93 X 12.76 )</v>
      </c>
      <c r="AL14" s="62">
        <f>+IF(AJ14&gt;0,1,)</f>
        <v>1</v>
      </c>
      <c r="AM14" s="62">
        <f>(AJ14-AL14)*IF($C$3=1,5.8*2.2,IF($C$3=2,5.7*2.2,IF($C$3=3,5.6*2.21,)))</f>
        <v>37.482500000000002</v>
      </c>
      <c r="AN14" s="319"/>
      <c r="AO14" s="443"/>
      <c r="AP14" s="457"/>
      <c r="AQ14" s="7"/>
      <c r="AR14" s="457" t="s">
        <v>1076</v>
      </c>
    </row>
    <row r="15" spans="1:44" ht="45">
      <c r="A15" s="457" t="str">
        <f t="shared" si="0"/>
        <v>Haulage of materials by tipper excluding cost of loading, unloading and stacking usage  charges of all machinery, all labour etc., complete.
i) A Surface Road (Tipper - 5.5 Cum)</v>
      </c>
      <c r="B15" s="7" t="s">
        <v>1077</v>
      </c>
      <c r="C15" s="461" t="s">
        <v>1052</v>
      </c>
      <c r="D15" s="443">
        <v>2</v>
      </c>
      <c r="E15" s="7" t="s">
        <v>1078</v>
      </c>
      <c r="F15" s="61">
        <v>11.5</v>
      </c>
      <c r="G15" s="61">
        <v>11.700000000000001</v>
      </c>
      <c r="H15" s="61">
        <v>11.9</v>
      </c>
      <c r="I15" s="443"/>
      <c r="J15" s="443"/>
      <c r="K15" s="486"/>
      <c r="L15" s="486"/>
      <c r="M15" s="486"/>
      <c r="N15" s="486"/>
      <c r="O15" s="443">
        <f t="shared" si="1"/>
        <v>0</v>
      </c>
      <c r="P15" s="443">
        <f t="shared" si="2"/>
        <v>0</v>
      </c>
      <c r="Q15" s="443">
        <f t="shared" si="3"/>
        <v>0</v>
      </c>
      <c r="R15" s="443">
        <f t="shared" si="10"/>
        <v>0</v>
      </c>
      <c r="S15" s="443">
        <f t="shared" si="11"/>
        <v>0</v>
      </c>
      <c r="T15" s="443">
        <f t="shared" si="12"/>
        <v>0</v>
      </c>
      <c r="U15" s="443">
        <f t="shared" si="4"/>
        <v>0</v>
      </c>
      <c r="V15" s="443">
        <f t="shared" si="5"/>
        <v>0</v>
      </c>
      <c r="W15" s="443">
        <f t="shared" si="6"/>
        <v>0</v>
      </c>
      <c r="X15" s="443">
        <f t="shared" si="7"/>
        <v>0</v>
      </c>
      <c r="Y15" s="443">
        <f t="shared" si="13"/>
        <v>0</v>
      </c>
      <c r="Z15" s="443">
        <f t="shared" si="14"/>
        <v>0</v>
      </c>
      <c r="AA15" s="443">
        <f t="shared" si="15"/>
        <v>0</v>
      </c>
      <c r="AB15" s="443">
        <f t="shared" si="8"/>
        <v>0</v>
      </c>
      <c r="AC15" s="443">
        <f t="shared" si="9"/>
        <v>0</v>
      </c>
      <c r="AD15" s="443" cm="1">
        <f t="array" ref="AD15">IFERROR(_xlfn.IFS($K15&gt;0,($K15*$AM$12)/1000,
       $L15&gt;0,($L15*$AM$12)/1000,
       $M15&gt;0,($M15*$AM$12)/1000,
        $N15&gt;0,($N15*$AM$12)/1000),0)</f>
        <v>0</v>
      </c>
      <c r="AE15" s="443"/>
      <c r="AF15" s="61" cm="1">
        <f t="array" ref="AF15">_xlfn.IFS($C$3=1,(H15+AC15+AD15+AE15),
         $C$3=2,(G15+AC15+AD15+AE15),
         $C$3=3,(F15+AC15+AD15+AE15))</f>
        <v>11.9</v>
      </c>
      <c r="AG15" s="319"/>
      <c r="AH15" s="39">
        <v>4</v>
      </c>
      <c r="AI15" s="31" t="s">
        <v>1066</v>
      </c>
      <c r="AJ15" s="62">
        <f>+AJ8</f>
        <v>3.9375</v>
      </c>
      <c r="AK15" s="62" t="str">
        <f>+CONCATENATE("( ",ROUNDDOWN(AJ15,2)&amp;" X "&amp;IF($C$3=1,5.8*2.3,IF($C$3=2,5.7*2.3,IF($C$3=3,5.6*2.3,)))&amp;" )")</f>
        <v>( 3.93 X 13.34 )</v>
      </c>
      <c r="AL15" s="62">
        <f>+IF(AJ15&gt;0,1,)</f>
        <v>1</v>
      </c>
      <c r="AM15" s="62">
        <f>(AJ15-AL15)*IF($C$3=1,5.8*2.3,IF($C$3=2,5.7*2.3,IF($C$3=3,5.6*2.3,)))</f>
        <v>39.186249999999994</v>
      </c>
      <c r="AN15" s="319"/>
      <c r="AO15" s="443">
        <v>2</v>
      </c>
      <c r="AP15" s="457" t="s">
        <v>1076</v>
      </c>
      <c r="AQ15" s="7" t="s">
        <v>1079</v>
      </c>
      <c r="AR15" s="457" t="s">
        <v>1080</v>
      </c>
    </row>
    <row r="16" spans="1:44" ht="45">
      <c r="A16" s="457" t="str">
        <f t="shared" si="0"/>
        <v>Haulage of materials by tipper excluding cost of loading, unloading and stacking usage  charges of all machinery, all labour etc., complete.
i) B Surface Road (Tipper - 10 Cum)</v>
      </c>
      <c r="B16" s="7" t="s">
        <v>1077</v>
      </c>
      <c r="C16" s="461" t="s">
        <v>1052</v>
      </c>
      <c r="D16" s="443">
        <v>2</v>
      </c>
      <c r="E16" s="7" t="s">
        <v>1081</v>
      </c>
      <c r="F16" s="61">
        <v>8.1</v>
      </c>
      <c r="G16" s="61">
        <v>8.25</v>
      </c>
      <c r="H16" s="61">
        <v>8.4</v>
      </c>
      <c r="I16" s="443"/>
      <c r="J16" s="443"/>
      <c r="K16" s="486"/>
      <c r="L16" s="486"/>
      <c r="M16" s="486"/>
      <c r="N16" s="486"/>
      <c r="O16" s="443">
        <f t="shared" si="1"/>
        <v>0</v>
      </c>
      <c r="P16" s="443">
        <f t="shared" si="2"/>
        <v>0</v>
      </c>
      <c r="Q16" s="443">
        <f t="shared" si="3"/>
        <v>0</v>
      </c>
      <c r="R16" s="443">
        <f t="shared" si="10"/>
        <v>0</v>
      </c>
      <c r="S16" s="443">
        <f t="shared" si="11"/>
        <v>0</v>
      </c>
      <c r="T16" s="443">
        <f t="shared" si="12"/>
        <v>0</v>
      </c>
      <c r="U16" s="443">
        <f t="shared" si="4"/>
        <v>0</v>
      </c>
      <c r="V16" s="443">
        <f t="shared" si="5"/>
        <v>0</v>
      </c>
      <c r="W16" s="443">
        <f t="shared" si="6"/>
        <v>0</v>
      </c>
      <c r="X16" s="443">
        <f t="shared" si="7"/>
        <v>0</v>
      </c>
      <c r="Y16" s="443">
        <f t="shared" si="13"/>
        <v>0</v>
      </c>
      <c r="Z16" s="443">
        <f t="shared" si="14"/>
        <v>0</v>
      </c>
      <c r="AA16" s="443">
        <f t="shared" si="15"/>
        <v>0</v>
      </c>
      <c r="AB16" s="443">
        <f t="shared" si="8"/>
        <v>0</v>
      </c>
      <c r="AC16" s="443">
        <f t="shared" si="9"/>
        <v>0</v>
      </c>
      <c r="AD16" s="443" cm="1">
        <f t="array" ref="AD16">IFERROR(_xlfn.IFS($K16&gt;0,($K16*$AM$12)/1000,
       $L16&gt;0,($L16*$AM$12)/1000,
       $M16&gt;0,($M16*$AM$12)/1000,
        $N16&gt;0,($N16*$AM$12)/1000),0)</f>
        <v>0</v>
      </c>
      <c r="AE16" s="443"/>
      <c r="AF16" s="61" cm="1">
        <f t="array" ref="AF16">_xlfn.IFS($C$3=1,(H16+AC16+AD16+AE16),
         $C$3=2,(G16+AC16+AD16+AE16),
         $C$3=3,(F16+AC16+AD16+AE16))</f>
        <v>8.4</v>
      </c>
      <c r="AG16" s="319"/>
      <c r="AH16" s="39">
        <v>5</v>
      </c>
      <c r="AI16" s="31" t="s">
        <v>1070</v>
      </c>
      <c r="AJ16" s="62">
        <f>+AJ9</f>
        <v>3.9375</v>
      </c>
      <c r="AK16" s="62" t="str">
        <f>+CONCATENATE("( ",ROUNDDOWN(AJ16,2)&amp;" X "&amp;IF($C$3=1,5.8*2.35,IF($C$3=2,5.7*2.35,IF($C$3=3,5.6*2.35,)))&amp;" )")</f>
        <v>( 3.93 X 13.63 )</v>
      </c>
      <c r="AL16" s="62">
        <f>+IF(AJ16&gt;0,1,)</f>
        <v>1</v>
      </c>
      <c r="AM16" s="62">
        <f>(AJ16-AL16)*IF($C$3=1,5.8*2.35,IF($C$3=2,5.7*2.35,IF($C$3=3,5.6*2.35,)))</f>
        <v>40.038125000000001</v>
      </c>
      <c r="AN16" s="319"/>
      <c r="AO16" s="443">
        <v>2</v>
      </c>
      <c r="AP16" s="457" t="s">
        <v>1076</v>
      </c>
      <c r="AQ16" s="7" t="s">
        <v>1082</v>
      </c>
      <c r="AR16" s="457" t="s">
        <v>1083</v>
      </c>
    </row>
    <row r="17" spans="1:44" ht="45">
      <c r="A17" s="457" t="str">
        <f t="shared" si="0"/>
        <v>Haulage of materials by tipper excluding cost of loading, unloading and stacking usage  charges of all machinery, all labour etc., complete.
i) C Surface Road (Tipper - 14 Cum)</v>
      </c>
      <c r="B17" s="7" t="s">
        <v>1077</v>
      </c>
      <c r="C17" s="461" t="s">
        <v>1052</v>
      </c>
      <c r="D17" s="443">
        <v>2</v>
      </c>
      <c r="E17" s="7" t="s">
        <v>1084</v>
      </c>
      <c r="F17" s="61">
        <v>6.4969248959999986</v>
      </c>
      <c r="G17" s="61">
        <v>6.6000000000000005</v>
      </c>
      <c r="H17" s="61">
        <v>6.7</v>
      </c>
      <c r="I17" s="443"/>
      <c r="J17" s="443"/>
      <c r="K17" s="486"/>
      <c r="L17" s="486"/>
      <c r="M17" s="486"/>
      <c r="N17" s="486"/>
      <c r="O17" s="443">
        <f t="shared" si="1"/>
        <v>0</v>
      </c>
      <c r="P17" s="443">
        <f t="shared" si="2"/>
        <v>0</v>
      </c>
      <c r="Q17" s="443">
        <f t="shared" si="3"/>
        <v>0</v>
      </c>
      <c r="R17" s="443">
        <f t="shared" si="10"/>
        <v>0</v>
      </c>
      <c r="S17" s="443">
        <f t="shared" si="11"/>
        <v>0</v>
      </c>
      <c r="T17" s="443">
        <f t="shared" si="12"/>
        <v>0</v>
      </c>
      <c r="U17" s="443">
        <f t="shared" si="4"/>
        <v>0</v>
      </c>
      <c r="V17" s="443">
        <f t="shared" si="5"/>
        <v>0</v>
      </c>
      <c r="W17" s="443">
        <f t="shared" si="6"/>
        <v>0</v>
      </c>
      <c r="X17" s="443">
        <f t="shared" si="7"/>
        <v>0</v>
      </c>
      <c r="Y17" s="443">
        <f t="shared" si="13"/>
        <v>0</v>
      </c>
      <c r="Z17" s="443">
        <f t="shared" si="14"/>
        <v>0</v>
      </c>
      <c r="AA17" s="443">
        <f t="shared" si="15"/>
        <v>0</v>
      </c>
      <c r="AB17" s="443">
        <f t="shared" si="8"/>
        <v>0</v>
      </c>
      <c r="AC17" s="443">
        <f t="shared" si="9"/>
        <v>0</v>
      </c>
      <c r="AD17" s="443" cm="1">
        <f t="array" ref="AD17">IFERROR(_xlfn.IFS($K17&gt;0,($K17*$AM$12)/1000,
       $L17&gt;0,($L17*$AM$12)/1000,
       $M17&gt;0,($M17*$AM$12)/1000,
        $N17&gt;0,($N17*$AM$12)/1000),0)</f>
        <v>0</v>
      </c>
      <c r="AE17" s="443"/>
      <c r="AF17" s="61" cm="1">
        <f t="array" ref="AF17">_xlfn.IFS($C$3=1,(H17+AC17+AD17+AE17),
         $C$3=2,(G17+AC17+AD17+AE17),
         $C$3=3,(F17+AC17+AD17+AE17))</f>
        <v>6.7</v>
      </c>
      <c r="AG17" s="319"/>
      <c r="AH17" s="39"/>
      <c r="AI17" s="39"/>
      <c r="AJ17" s="39"/>
      <c r="AK17" s="39"/>
      <c r="AL17" s="39"/>
      <c r="AM17" s="39"/>
      <c r="AN17" s="319"/>
      <c r="AO17" s="443">
        <v>2</v>
      </c>
      <c r="AP17" s="457" t="s">
        <v>1076</v>
      </c>
      <c r="AQ17" s="7" t="s">
        <v>1085</v>
      </c>
      <c r="AR17" s="457" t="s">
        <v>1086</v>
      </c>
    </row>
    <row r="18" spans="1:44" ht="45">
      <c r="A18" s="457" t="str">
        <f t="shared" si="0"/>
        <v>Haulage of materials by tipper excluding cost of loading, unloading and stacking usage  charges of all machinery, all labour etc., complete.
i) D Surface Road (Tipper - 18 Cum)</v>
      </c>
      <c r="B18" s="7" t="s">
        <v>1077</v>
      </c>
      <c r="C18" s="461" t="s">
        <v>1052</v>
      </c>
      <c r="D18" s="443">
        <v>2</v>
      </c>
      <c r="E18" s="7" t="s">
        <v>1087</v>
      </c>
      <c r="F18" s="61">
        <v>5.6000000000000005</v>
      </c>
      <c r="G18" s="61">
        <v>5.7</v>
      </c>
      <c r="H18" s="61">
        <v>5.8000000000000007</v>
      </c>
      <c r="I18" s="443"/>
      <c r="J18" s="443"/>
      <c r="K18" s="486"/>
      <c r="L18" s="486"/>
      <c r="M18" s="486"/>
      <c r="N18" s="486"/>
      <c r="O18" s="443">
        <f t="shared" si="1"/>
        <v>0</v>
      </c>
      <c r="P18" s="443">
        <f t="shared" si="2"/>
        <v>0</v>
      </c>
      <c r="Q18" s="443">
        <f t="shared" si="3"/>
        <v>0</v>
      </c>
      <c r="R18" s="443">
        <f t="shared" si="10"/>
        <v>0</v>
      </c>
      <c r="S18" s="443">
        <f t="shared" si="11"/>
        <v>0</v>
      </c>
      <c r="T18" s="443">
        <f t="shared" si="12"/>
        <v>0</v>
      </c>
      <c r="U18" s="443">
        <f t="shared" si="4"/>
        <v>0</v>
      </c>
      <c r="V18" s="443">
        <f t="shared" si="5"/>
        <v>0</v>
      </c>
      <c r="W18" s="443">
        <f t="shared" si="6"/>
        <v>0</v>
      </c>
      <c r="X18" s="443">
        <f t="shared" si="7"/>
        <v>0</v>
      </c>
      <c r="Y18" s="443">
        <f t="shared" si="13"/>
        <v>0</v>
      </c>
      <c r="Z18" s="443">
        <f t="shared" si="14"/>
        <v>0</v>
      </c>
      <c r="AA18" s="443">
        <f t="shared" si="15"/>
        <v>0</v>
      </c>
      <c r="AB18" s="443">
        <f t="shared" si="8"/>
        <v>0</v>
      </c>
      <c r="AC18" s="443">
        <f t="shared" si="9"/>
        <v>0</v>
      </c>
      <c r="AD18" s="443" cm="1">
        <f t="array" ref="AD18">IFERROR(_xlfn.IFS($K18&gt;0,($K18*$AM$12)/1000,
       $L18&gt;0,($L18*$AM$12)/1000,
       $M18&gt;0,($M18*$AM$12)/1000,
        $N18&gt;0,($N18*$AM$12)/1000),0)</f>
        <v>0</v>
      </c>
      <c r="AE18" s="443"/>
      <c r="AF18" s="61" cm="1">
        <f t="array" ref="AF18">_xlfn.IFS($C$3=1,(H18+AC18+AD18+AE18),
         $C$3=2,(G18+AC18+AD18+AE18),
         $C$3=3,(F18+AC18+AD18+AE18))</f>
        <v>5.8000000000000007</v>
      </c>
      <c r="AG18" s="319"/>
      <c r="AH18" s="342" t="s">
        <v>607</v>
      </c>
      <c r="AI18" s="342"/>
      <c r="AJ18" s="342"/>
      <c r="AK18" s="342"/>
      <c r="AL18" s="342"/>
      <c r="AM18" s="342"/>
      <c r="AN18" s="319"/>
      <c r="AO18" s="443">
        <v>2</v>
      </c>
      <c r="AP18" s="457" t="s">
        <v>1076</v>
      </c>
      <c r="AQ18" s="7" t="s">
        <v>1088</v>
      </c>
      <c r="AR18" s="457" t="s">
        <v>1089</v>
      </c>
    </row>
    <row r="19" spans="1:44" ht="45">
      <c r="A19" s="457" t="str">
        <f t="shared" si="0"/>
        <v>Haulage of materials by tipper excluding cost of loading, unloading and stacking usage  charges of all machinery, all labour etc., complete.
ii) A Unsurfaced Gravelled Road (Tipper - 5.5 Cum)</v>
      </c>
      <c r="B19" s="7" t="s">
        <v>1077</v>
      </c>
      <c r="C19" s="461" t="s">
        <v>1052</v>
      </c>
      <c r="D19" s="443">
        <v>2</v>
      </c>
      <c r="E19" s="7" t="s">
        <v>1090</v>
      </c>
      <c r="F19" s="61">
        <v>13.9</v>
      </c>
      <c r="G19" s="61">
        <v>14.200000000000001</v>
      </c>
      <c r="H19" s="61">
        <v>14.4</v>
      </c>
      <c r="I19" s="443"/>
      <c r="J19" s="443"/>
      <c r="K19" s="486"/>
      <c r="L19" s="486"/>
      <c r="M19" s="486"/>
      <c r="N19" s="486"/>
      <c r="O19" s="443">
        <f t="shared" si="1"/>
        <v>0</v>
      </c>
      <c r="P19" s="443">
        <f t="shared" si="2"/>
        <v>0</v>
      </c>
      <c r="Q19" s="443">
        <f t="shared" si="3"/>
        <v>0</v>
      </c>
      <c r="R19" s="443">
        <f t="shared" si="10"/>
        <v>0</v>
      </c>
      <c r="S19" s="443">
        <f t="shared" si="11"/>
        <v>0</v>
      </c>
      <c r="T19" s="443">
        <f t="shared" si="12"/>
        <v>0</v>
      </c>
      <c r="U19" s="443">
        <f t="shared" si="4"/>
        <v>0</v>
      </c>
      <c r="V19" s="443">
        <f t="shared" si="5"/>
        <v>0</v>
      </c>
      <c r="W19" s="443">
        <f t="shared" si="6"/>
        <v>0</v>
      </c>
      <c r="X19" s="443">
        <f t="shared" si="7"/>
        <v>0</v>
      </c>
      <c r="Y19" s="443">
        <f t="shared" si="13"/>
        <v>0</v>
      </c>
      <c r="Z19" s="443">
        <f t="shared" si="14"/>
        <v>0</v>
      </c>
      <c r="AA19" s="443">
        <f t="shared" si="15"/>
        <v>0</v>
      </c>
      <c r="AB19" s="443">
        <f t="shared" si="8"/>
        <v>0</v>
      </c>
      <c r="AC19" s="443">
        <f t="shared" si="9"/>
        <v>0</v>
      </c>
      <c r="AD19" s="443" cm="1">
        <f t="array" ref="AD19">IFERROR(_xlfn.IFS($K19&gt;0,($K19*$AM$12)/1000,
       $L19&gt;0,($L19*$AM$12)/1000,
       $M19&gt;0,($M19*$AM$12)/1000,
        $N19&gt;0,($N19*$AM$12)/1000),0)</f>
        <v>0</v>
      </c>
      <c r="AE19" s="443"/>
      <c r="AF19" s="61" cm="1">
        <f t="array" ref="AF19">_xlfn.IFS($C$3=1,(H19+AC19+AD19+AE19),
         $C$3=2,(G19+AC19+AD19+AE19),
         $C$3=3,(F19+AC19+AD19+AE19))</f>
        <v>14.4</v>
      </c>
      <c r="AG19" s="319"/>
      <c r="AH19" s="41" t="s">
        <v>598</v>
      </c>
      <c r="AI19" s="41" t="s">
        <v>599</v>
      </c>
      <c r="AJ19" s="41" t="s">
        <v>608</v>
      </c>
      <c r="AK19" s="41" t="s">
        <v>609</v>
      </c>
      <c r="AL19" s="41" t="s">
        <v>610</v>
      </c>
      <c r="AM19" s="41" t="s">
        <v>611</v>
      </c>
      <c r="AN19" s="319"/>
      <c r="AO19" s="443">
        <v>2</v>
      </c>
      <c r="AP19" s="457" t="s">
        <v>1076</v>
      </c>
      <c r="AQ19" s="7" t="s">
        <v>1091</v>
      </c>
      <c r="AR19" s="457" t="s">
        <v>1092</v>
      </c>
    </row>
    <row r="20" spans="1:44" ht="45">
      <c r="A20" s="457" t="str">
        <f t="shared" si="0"/>
        <v>Haulage of materials by tipper excluding cost of loading, unloading and stacking usage  charges of all machinery, all labour etc., complete.
ii) B Unsurfaced Gravelled Road (Tipper - 10 Cum)</v>
      </c>
      <c r="B20" s="7" t="s">
        <v>1077</v>
      </c>
      <c r="C20" s="461" t="s">
        <v>1052</v>
      </c>
      <c r="D20" s="443">
        <v>2</v>
      </c>
      <c r="E20" s="7" t="s">
        <v>1093</v>
      </c>
      <c r="F20" s="61">
        <v>9.8000000000000007</v>
      </c>
      <c r="G20" s="61">
        <v>10</v>
      </c>
      <c r="H20" s="61">
        <v>10.200000000000001</v>
      </c>
      <c r="I20" s="443"/>
      <c r="J20" s="443"/>
      <c r="K20" s="486"/>
      <c r="L20" s="486"/>
      <c r="M20" s="486"/>
      <c r="N20" s="486"/>
      <c r="O20" s="443">
        <f t="shared" si="1"/>
        <v>0</v>
      </c>
      <c r="P20" s="443">
        <f t="shared" si="2"/>
        <v>0</v>
      </c>
      <c r="Q20" s="443">
        <f t="shared" si="3"/>
        <v>0</v>
      </c>
      <c r="R20" s="443">
        <f t="shared" si="10"/>
        <v>0</v>
      </c>
      <c r="S20" s="443">
        <f t="shared" si="11"/>
        <v>0</v>
      </c>
      <c r="T20" s="443">
        <f t="shared" si="12"/>
        <v>0</v>
      </c>
      <c r="U20" s="443">
        <f t="shared" si="4"/>
        <v>0</v>
      </c>
      <c r="V20" s="443">
        <f t="shared" si="5"/>
        <v>0</v>
      </c>
      <c r="W20" s="443">
        <f t="shared" si="6"/>
        <v>0</v>
      </c>
      <c r="X20" s="443">
        <f t="shared" si="7"/>
        <v>0</v>
      </c>
      <c r="Y20" s="443">
        <f t="shared" si="13"/>
        <v>0</v>
      </c>
      <c r="Z20" s="443">
        <f t="shared" si="14"/>
        <v>0</v>
      </c>
      <c r="AA20" s="443">
        <f t="shared" si="15"/>
        <v>0</v>
      </c>
      <c r="AB20" s="443">
        <f t="shared" si="8"/>
        <v>0</v>
      </c>
      <c r="AC20" s="443">
        <f t="shared" si="9"/>
        <v>0</v>
      </c>
      <c r="AD20" s="443" cm="1">
        <f t="array" ref="AD20">IFERROR(_xlfn.IFS($K20&gt;0,($K20*$AM$12)/1000,
       $L20&gt;0,($L20*$AM$12)/1000,
       $M20&gt;0,($M20*$AM$12)/1000,
        $N20&gt;0,($N20*$AM$12)/1000),0)</f>
        <v>0</v>
      </c>
      <c r="AE20" s="443"/>
      <c r="AF20" s="61" cm="1">
        <f t="array" ref="AF20">_xlfn.IFS($C$3=1,(H20+AC20+AD20+AE20),
         $C$3=2,(G20+AC20+AD20+AE20),
         $C$3=3,(F20+AC20+AD20+AE20))</f>
        <v>10.200000000000001</v>
      </c>
      <c r="AG20" s="319"/>
      <c r="AH20" s="39">
        <v>1</v>
      </c>
      <c r="AI20" s="31" t="s">
        <v>1094</v>
      </c>
      <c r="AJ20" s="62">
        <v>54760</v>
      </c>
      <c r="AK20" s="62">
        <v>47650</v>
      </c>
      <c r="AL20" s="62">
        <f t="shared" ref="AL20:AL25" si="16">AK20-AJ20</f>
        <v>-7110</v>
      </c>
      <c r="AM20" s="203">
        <v>45200</v>
      </c>
      <c r="AN20" s="319"/>
      <c r="AO20" s="443">
        <v>2</v>
      </c>
      <c r="AP20" s="457" t="s">
        <v>1076</v>
      </c>
      <c r="AQ20" s="7" t="s">
        <v>1095</v>
      </c>
      <c r="AR20" s="457" t="s">
        <v>1096</v>
      </c>
    </row>
    <row r="21" spans="1:44" ht="45">
      <c r="A21" s="457" t="str">
        <f t="shared" si="0"/>
        <v>Haulage of materials by tipper excluding cost of loading, unloading and stacking usage  charges of all machinery, all labour etc., complete.
ii) C Unsurfaced Gravelled Road (Tipper - 14 Cum)</v>
      </c>
      <c r="B21" s="7" t="s">
        <v>1077</v>
      </c>
      <c r="C21" s="461" t="s">
        <v>1052</v>
      </c>
      <c r="D21" s="443">
        <v>2</v>
      </c>
      <c r="E21" s="7" t="s">
        <v>1097</v>
      </c>
      <c r="F21" s="61">
        <v>7.8000000000000007</v>
      </c>
      <c r="G21" s="61">
        <v>8</v>
      </c>
      <c r="H21" s="61">
        <v>8.1</v>
      </c>
      <c r="I21" s="443"/>
      <c r="J21" s="443"/>
      <c r="K21" s="486"/>
      <c r="L21" s="486"/>
      <c r="M21" s="486"/>
      <c r="N21" s="486"/>
      <c r="O21" s="443">
        <f t="shared" si="1"/>
        <v>0</v>
      </c>
      <c r="P21" s="443">
        <f t="shared" si="2"/>
        <v>0</v>
      </c>
      <c r="Q21" s="443">
        <f t="shared" si="3"/>
        <v>0</v>
      </c>
      <c r="R21" s="443">
        <f t="shared" si="10"/>
        <v>0</v>
      </c>
      <c r="S21" s="443">
        <f t="shared" si="11"/>
        <v>0</v>
      </c>
      <c r="T21" s="443">
        <f t="shared" si="12"/>
        <v>0</v>
      </c>
      <c r="U21" s="443">
        <f t="shared" si="4"/>
        <v>0</v>
      </c>
      <c r="V21" s="443">
        <f t="shared" si="5"/>
        <v>0</v>
      </c>
      <c r="W21" s="443">
        <f t="shared" si="6"/>
        <v>0</v>
      </c>
      <c r="X21" s="443">
        <f t="shared" si="7"/>
        <v>0</v>
      </c>
      <c r="Y21" s="443">
        <f t="shared" si="13"/>
        <v>0</v>
      </c>
      <c r="Z21" s="443">
        <f t="shared" si="14"/>
        <v>0</v>
      </c>
      <c r="AA21" s="443">
        <f t="shared" si="15"/>
        <v>0</v>
      </c>
      <c r="AB21" s="443">
        <f t="shared" si="8"/>
        <v>0</v>
      </c>
      <c r="AC21" s="443">
        <f t="shared" si="9"/>
        <v>0</v>
      </c>
      <c r="AD21" s="443" cm="1">
        <f t="array" ref="AD21">IFERROR(_xlfn.IFS($K21&gt;0,($K21*$AM$12)/1000,
       $L21&gt;0,($L21*$AM$12)/1000,
       $M21&gt;0,($M21*$AM$12)/1000,
        $N21&gt;0,($N21*$AM$12)/1000),0)</f>
        <v>0</v>
      </c>
      <c r="AE21" s="443"/>
      <c r="AF21" s="61" cm="1">
        <f t="array" ref="AF21">_xlfn.IFS($C$3=1,(H21+AC21+AD21+AE21),
         $C$3=2,(G21+AC21+AD21+AE21),
         $C$3=3,(F21+AC21+AD21+AE21))</f>
        <v>8.1</v>
      </c>
      <c r="AG21" s="319"/>
      <c r="AH21" s="39">
        <v>2</v>
      </c>
      <c r="AI21" s="31" t="s">
        <v>1098</v>
      </c>
      <c r="AJ21" s="62">
        <v>51370</v>
      </c>
      <c r="AK21" s="62">
        <v>45060</v>
      </c>
      <c r="AL21" s="62">
        <f t="shared" si="16"/>
        <v>-6310</v>
      </c>
      <c r="AM21" s="203">
        <v>45200</v>
      </c>
      <c r="AN21" s="319"/>
      <c r="AO21" s="443">
        <v>2</v>
      </c>
      <c r="AP21" s="457" t="s">
        <v>1076</v>
      </c>
      <c r="AQ21" s="7" t="s">
        <v>1099</v>
      </c>
      <c r="AR21" s="457" t="s">
        <v>1100</v>
      </c>
    </row>
    <row r="22" spans="1:44" ht="45">
      <c r="A22" s="457" t="str">
        <f t="shared" si="0"/>
        <v>Haulage of materials by tipper excluding cost of loading, unloading and stacking usage  charges of all machinery, all labour etc., complete.
ii) D Unsurfaced Gravelled Road (Tipper - 18 Cum)</v>
      </c>
      <c r="B22" s="7" t="s">
        <v>1077</v>
      </c>
      <c r="C22" s="461" t="s">
        <v>1052</v>
      </c>
      <c r="D22" s="443">
        <v>2</v>
      </c>
      <c r="E22" s="7" t="s">
        <v>1101</v>
      </c>
      <c r="F22" s="61">
        <v>6.8000000000000007</v>
      </c>
      <c r="G22" s="61">
        <v>6.9</v>
      </c>
      <c r="H22" s="61">
        <v>7</v>
      </c>
      <c r="I22" s="443"/>
      <c r="J22" s="443"/>
      <c r="K22" s="486"/>
      <c r="L22" s="486"/>
      <c r="M22" s="486"/>
      <c r="N22" s="486"/>
      <c r="O22" s="443">
        <f t="shared" si="1"/>
        <v>0</v>
      </c>
      <c r="P22" s="443">
        <f t="shared" si="2"/>
        <v>0</v>
      </c>
      <c r="Q22" s="443">
        <f t="shared" si="3"/>
        <v>0</v>
      </c>
      <c r="R22" s="443">
        <f t="shared" si="10"/>
        <v>0</v>
      </c>
      <c r="S22" s="443">
        <f t="shared" si="11"/>
        <v>0</v>
      </c>
      <c r="T22" s="443">
        <f t="shared" si="12"/>
        <v>0</v>
      </c>
      <c r="U22" s="443">
        <f t="shared" si="4"/>
        <v>0</v>
      </c>
      <c r="V22" s="443">
        <f t="shared" si="5"/>
        <v>0</v>
      </c>
      <c r="W22" s="443">
        <f t="shared" si="6"/>
        <v>0</v>
      </c>
      <c r="X22" s="443">
        <f t="shared" si="7"/>
        <v>0</v>
      </c>
      <c r="Y22" s="443">
        <f t="shared" si="13"/>
        <v>0</v>
      </c>
      <c r="Z22" s="443">
        <f t="shared" si="14"/>
        <v>0</v>
      </c>
      <c r="AA22" s="443">
        <f t="shared" si="15"/>
        <v>0</v>
      </c>
      <c r="AB22" s="443">
        <f t="shared" si="8"/>
        <v>0</v>
      </c>
      <c r="AC22" s="443">
        <f t="shared" si="9"/>
        <v>0</v>
      </c>
      <c r="AD22" s="443" cm="1">
        <f t="array" ref="AD22">IFERROR(_xlfn.IFS($K22&gt;0,($K22*$AM$12)/1000,
       $L22&gt;0,($L22*$AM$12)/1000,
       $M22&gt;0,($M22*$AM$12)/1000,
        $N22&gt;0,($N22*$AM$12)/1000),0)</f>
        <v>0</v>
      </c>
      <c r="AE22" s="443"/>
      <c r="AF22" s="61" cm="1">
        <f t="array" ref="AF22">_xlfn.IFS($C$3=1,(H22+AC22+AD22+AE22),
         $C$3=2,(G22+AC22+AD22+AE22),
         $C$3=3,(F22+AC22+AD22+AE22))</f>
        <v>7</v>
      </c>
      <c r="AG22" s="319"/>
      <c r="AH22" s="39">
        <v>2</v>
      </c>
      <c r="AI22" s="31" t="s">
        <v>1102</v>
      </c>
      <c r="AJ22" s="62">
        <v>46080</v>
      </c>
      <c r="AK22" s="62">
        <v>42192</v>
      </c>
      <c r="AL22" s="62">
        <f t="shared" si="16"/>
        <v>-3888</v>
      </c>
      <c r="AM22" s="203">
        <v>45200</v>
      </c>
      <c r="AN22" s="319"/>
      <c r="AO22" s="443">
        <v>2</v>
      </c>
      <c r="AP22" s="457" t="s">
        <v>1076</v>
      </c>
      <c r="AQ22" s="7" t="s">
        <v>1103</v>
      </c>
      <c r="AR22" s="457" t="s">
        <v>1104</v>
      </c>
    </row>
    <row r="23" spans="1:44" ht="60">
      <c r="A23" s="457" t="str">
        <f t="shared" si="0"/>
        <v>Haulage of materials by tipper excluding cost of loading, unloading and stacking usage  charges of all machinery, all labour etc., complete.
iii) A Katcha Track and Track in river bed / nallah bed and choe bed (Tipper - 5.5 Cum)</v>
      </c>
      <c r="B23" s="7" t="s">
        <v>1077</v>
      </c>
      <c r="C23" s="461" t="s">
        <v>1052</v>
      </c>
      <c r="D23" s="443">
        <v>3</v>
      </c>
      <c r="E23" s="7" t="s">
        <v>1105</v>
      </c>
      <c r="F23" s="61">
        <v>27.900000000000002</v>
      </c>
      <c r="G23" s="61">
        <v>28.400000000000002</v>
      </c>
      <c r="H23" s="61">
        <v>28.900000000000002</v>
      </c>
      <c r="I23" s="443"/>
      <c r="J23" s="443"/>
      <c r="K23" s="486"/>
      <c r="L23" s="486"/>
      <c r="M23" s="486"/>
      <c r="N23" s="486"/>
      <c r="O23" s="443">
        <f t="shared" si="1"/>
        <v>0</v>
      </c>
      <c r="P23" s="443">
        <f t="shared" si="2"/>
        <v>0</v>
      </c>
      <c r="Q23" s="443">
        <f t="shared" si="3"/>
        <v>0</v>
      </c>
      <c r="R23" s="443">
        <f t="shared" si="10"/>
        <v>0</v>
      </c>
      <c r="S23" s="443">
        <f t="shared" si="11"/>
        <v>0</v>
      </c>
      <c r="T23" s="443">
        <f t="shared" si="12"/>
        <v>0</v>
      </c>
      <c r="U23" s="443">
        <f t="shared" si="4"/>
        <v>0</v>
      </c>
      <c r="V23" s="443">
        <f t="shared" si="5"/>
        <v>0</v>
      </c>
      <c r="W23" s="443">
        <f t="shared" si="6"/>
        <v>0</v>
      </c>
      <c r="X23" s="443">
        <f t="shared" si="7"/>
        <v>0</v>
      </c>
      <c r="Y23" s="443">
        <f t="shared" si="13"/>
        <v>0</v>
      </c>
      <c r="Z23" s="443">
        <f t="shared" si="14"/>
        <v>0</v>
      </c>
      <c r="AA23" s="443">
        <f t="shared" si="15"/>
        <v>0</v>
      </c>
      <c r="AB23" s="443">
        <f t="shared" si="8"/>
        <v>0</v>
      </c>
      <c r="AC23" s="443">
        <f t="shared" si="9"/>
        <v>0</v>
      </c>
      <c r="AD23" s="443" cm="1">
        <f t="array" ref="AD23">IFERROR(_xlfn.IFS($K23&gt;0,($K23*$AM$12)/1000,
       $L23&gt;0,($L23*$AM$12)/1000,
       $M23&gt;0,($M23*$AM$12)/1000,
        $N23&gt;0,($N23*$AM$12)/1000),0)</f>
        <v>0</v>
      </c>
      <c r="AE23" s="443"/>
      <c r="AF23" s="61" cm="1">
        <f t="array" ref="AF23">_xlfn.IFS($C$3=1,(H23+AC23+AD23+AE23),
         $C$3=2,(G23+AC23+AD23+AE23),
         $C$3=3,(F23+AC23+AD23+AE23))</f>
        <v>28.900000000000002</v>
      </c>
      <c r="AG23" s="319"/>
      <c r="AH23" s="39">
        <v>2</v>
      </c>
      <c r="AI23" s="31" t="s">
        <v>1106</v>
      </c>
      <c r="AJ23" s="62">
        <v>87628</v>
      </c>
      <c r="AK23" s="62">
        <v>77059</v>
      </c>
      <c r="AL23" s="62">
        <f t="shared" si="16"/>
        <v>-10569</v>
      </c>
      <c r="AM23" s="203">
        <v>45200</v>
      </c>
      <c r="AN23" s="319"/>
      <c r="AO23" s="443">
        <v>2</v>
      </c>
      <c r="AP23" s="457" t="s">
        <v>1076</v>
      </c>
      <c r="AQ23" s="7" t="s">
        <v>1107</v>
      </c>
      <c r="AR23" s="457" t="s">
        <v>1108</v>
      </c>
    </row>
    <row r="24" spans="1:44" ht="60">
      <c r="A24" s="457" t="str">
        <f t="shared" si="0"/>
        <v>Haulage of materials by tipper excluding cost of loading, unloading and stacking usage  charges of all machinery, all labour etc., complete.
iii) B Katcha Track and Track in river bed / nallah bed and choe bed (Tipper - 10 Cum)</v>
      </c>
      <c r="B24" s="7" t="s">
        <v>1077</v>
      </c>
      <c r="C24" s="461" t="s">
        <v>1052</v>
      </c>
      <c r="D24" s="443">
        <v>3</v>
      </c>
      <c r="E24" s="7" t="s">
        <v>1109</v>
      </c>
      <c r="F24" s="61">
        <v>19.700000000000003</v>
      </c>
      <c r="G24" s="61">
        <v>20</v>
      </c>
      <c r="H24" s="61">
        <v>20.400000000000002</v>
      </c>
      <c r="I24" s="443"/>
      <c r="J24" s="443"/>
      <c r="K24" s="486"/>
      <c r="L24" s="486"/>
      <c r="M24" s="486"/>
      <c r="N24" s="486"/>
      <c r="O24" s="443">
        <f t="shared" si="1"/>
        <v>0</v>
      </c>
      <c r="P24" s="443">
        <f t="shared" si="2"/>
        <v>0</v>
      </c>
      <c r="Q24" s="443">
        <f t="shared" si="3"/>
        <v>0</v>
      </c>
      <c r="R24" s="443">
        <f t="shared" si="10"/>
        <v>0</v>
      </c>
      <c r="S24" s="443">
        <f t="shared" si="11"/>
        <v>0</v>
      </c>
      <c r="T24" s="443">
        <f t="shared" si="12"/>
        <v>0</v>
      </c>
      <c r="U24" s="443">
        <f t="shared" si="4"/>
        <v>0</v>
      </c>
      <c r="V24" s="443">
        <f t="shared" si="5"/>
        <v>0</v>
      </c>
      <c r="W24" s="443">
        <f t="shared" si="6"/>
        <v>0</v>
      </c>
      <c r="X24" s="443">
        <f t="shared" si="7"/>
        <v>0</v>
      </c>
      <c r="Y24" s="443">
        <f t="shared" si="13"/>
        <v>0</v>
      </c>
      <c r="Z24" s="443">
        <f t="shared" si="14"/>
        <v>0</v>
      </c>
      <c r="AA24" s="443">
        <f t="shared" si="15"/>
        <v>0</v>
      </c>
      <c r="AB24" s="443">
        <f t="shared" si="8"/>
        <v>0</v>
      </c>
      <c r="AC24" s="443">
        <f t="shared" si="9"/>
        <v>0</v>
      </c>
      <c r="AD24" s="443" cm="1">
        <f t="array" ref="AD24">IFERROR(_xlfn.IFS($K24&gt;0,($K24*$AM$12)/1000,
       $L24&gt;0,($L24*$AM$12)/1000,
       $M24&gt;0,($M24*$AM$12)/1000,
        $N24&gt;0,($N24*$AM$12)/1000),0)</f>
        <v>0</v>
      </c>
      <c r="AE24" s="443"/>
      <c r="AF24" s="61" cm="1">
        <f t="array" ref="AF24">_xlfn.IFS($C$3=1,(H24+AC24+AD24+AE24),
         $C$3=2,(G24+AC24+AD24+AE24),
         $C$3=3,(F24+AC24+AD24+AE24))</f>
        <v>20.400000000000002</v>
      </c>
      <c r="AG24" s="319"/>
      <c r="AH24" s="39">
        <v>5</v>
      </c>
      <c r="AI24" s="31" t="s">
        <v>1110</v>
      </c>
      <c r="AJ24" s="62">
        <v>6100</v>
      </c>
      <c r="AK24" s="62">
        <v>5800</v>
      </c>
      <c r="AL24" s="62">
        <f t="shared" si="16"/>
        <v>-300</v>
      </c>
      <c r="AM24" s="203">
        <v>45200</v>
      </c>
      <c r="AN24" s="319"/>
      <c r="AO24" s="443">
        <v>2</v>
      </c>
      <c r="AP24" s="457" t="s">
        <v>1076</v>
      </c>
      <c r="AQ24" s="7" t="s">
        <v>1111</v>
      </c>
      <c r="AR24" s="457" t="s">
        <v>1112</v>
      </c>
    </row>
    <row r="25" spans="1:44" ht="60">
      <c r="A25" s="457" t="str">
        <f t="shared" si="0"/>
        <v>Haulage of materials by tipper excluding cost of loading, unloading and stacking usage  charges of all machinery, all labour etc., complete.
iii) C Katcha Track and Track in river bed / nallah bed and choe bed (Tipper - 14 Cum)</v>
      </c>
      <c r="B25" s="7" t="s">
        <v>1077</v>
      </c>
      <c r="C25" s="461" t="s">
        <v>1052</v>
      </c>
      <c r="D25" s="443">
        <v>3</v>
      </c>
      <c r="E25" s="7" t="s">
        <v>1113</v>
      </c>
      <c r="F25" s="61">
        <v>15.700000000000001</v>
      </c>
      <c r="G25" s="61">
        <v>16</v>
      </c>
      <c r="H25" s="61">
        <v>16.3</v>
      </c>
      <c r="I25" s="443"/>
      <c r="J25" s="443"/>
      <c r="K25" s="486"/>
      <c r="L25" s="486"/>
      <c r="M25" s="486"/>
      <c r="N25" s="486"/>
      <c r="O25" s="443">
        <f t="shared" si="1"/>
        <v>0</v>
      </c>
      <c r="P25" s="443">
        <f t="shared" si="2"/>
        <v>0</v>
      </c>
      <c r="Q25" s="443">
        <f t="shared" si="3"/>
        <v>0</v>
      </c>
      <c r="R25" s="443">
        <f t="shared" si="10"/>
        <v>0</v>
      </c>
      <c r="S25" s="443">
        <f t="shared" si="11"/>
        <v>0</v>
      </c>
      <c r="T25" s="443">
        <f t="shared" si="12"/>
        <v>0</v>
      </c>
      <c r="U25" s="443">
        <f t="shared" si="4"/>
        <v>0</v>
      </c>
      <c r="V25" s="443">
        <f t="shared" si="5"/>
        <v>0</v>
      </c>
      <c r="W25" s="443">
        <f t="shared" si="6"/>
        <v>0</v>
      </c>
      <c r="X25" s="443">
        <f t="shared" si="7"/>
        <v>0</v>
      </c>
      <c r="Y25" s="443">
        <f t="shared" si="13"/>
        <v>0</v>
      </c>
      <c r="Z25" s="443">
        <f t="shared" si="14"/>
        <v>0</v>
      </c>
      <c r="AA25" s="443">
        <f t="shared" si="15"/>
        <v>0</v>
      </c>
      <c r="AB25" s="443">
        <f t="shared" si="8"/>
        <v>0</v>
      </c>
      <c r="AC25" s="443">
        <f t="shared" si="9"/>
        <v>0</v>
      </c>
      <c r="AD25" s="443" cm="1">
        <f t="array" ref="AD25">IFERROR(_xlfn.IFS($K25&gt;0,($K25*$AM$12)/1000,
       $L25&gt;0,($L25*$AM$12)/1000,
       $M25&gt;0,($M25*$AM$12)/1000,
        $N25&gt;0,($N25*$AM$12)/1000),0)</f>
        <v>0</v>
      </c>
      <c r="AE25" s="443"/>
      <c r="AF25" s="61" cm="1">
        <f t="array" ref="AF25">_xlfn.IFS($C$3=1,(H25+AC25+AD25+AE25),
         $C$3=2,(G25+AC25+AD25+AE25),
         $C$3=3,(F25+AC25+AD25+AE25))</f>
        <v>16.3</v>
      </c>
      <c r="AG25" s="319"/>
      <c r="AH25" s="39">
        <v>7</v>
      </c>
      <c r="AI25" s="31" t="s">
        <v>1114</v>
      </c>
      <c r="AJ25" s="62">
        <v>68100</v>
      </c>
      <c r="AK25" s="62">
        <v>59050</v>
      </c>
      <c r="AL25" s="62">
        <f t="shared" si="16"/>
        <v>-9050</v>
      </c>
      <c r="AM25" s="203">
        <v>45200</v>
      </c>
      <c r="AN25" s="319"/>
      <c r="AO25" s="443">
        <v>2</v>
      </c>
      <c r="AP25" s="457" t="s">
        <v>1076</v>
      </c>
      <c r="AQ25" s="7" t="s">
        <v>1115</v>
      </c>
      <c r="AR25" s="457" t="s">
        <v>1116</v>
      </c>
    </row>
    <row r="26" spans="1:44" ht="60">
      <c r="A26" s="457" t="str">
        <f t="shared" si="0"/>
        <v>Haulage of materials by tipper excluding cost of loading, unloading and stacking usage  charges of all machinery, all labour etc., complete.
iii) D Katcha Track and Track in river bed / nallah bed and choe bed (Tipper - 18 Cum)</v>
      </c>
      <c r="B26" s="7" t="s">
        <v>1077</v>
      </c>
      <c r="C26" s="461" t="s">
        <v>1052</v>
      </c>
      <c r="D26" s="443">
        <v>3</v>
      </c>
      <c r="E26" s="7" t="s">
        <v>1117</v>
      </c>
      <c r="F26" s="61">
        <v>13.600000000000001</v>
      </c>
      <c r="G26" s="61">
        <v>13.9</v>
      </c>
      <c r="H26" s="61">
        <v>14.100000000000001</v>
      </c>
      <c r="I26" s="443"/>
      <c r="J26" s="443"/>
      <c r="K26" s="486"/>
      <c r="L26" s="486"/>
      <c r="M26" s="486"/>
      <c r="N26" s="486"/>
      <c r="O26" s="443">
        <f t="shared" si="1"/>
        <v>0</v>
      </c>
      <c r="P26" s="443">
        <f t="shared" si="2"/>
        <v>0</v>
      </c>
      <c r="Q26" s="443">
        <f t="shared" si="3"/>
        <v>0</v>
      </c>
      <c r="R26" s="443">
        <f t="shared" si="10"/>
        <v>0</v>
      </c>
      <c r="S26" s="443">
        <f t="shared" si="11"/>
        <v>0</v>
      </c>
      <c r="T26" s="443">
        <f t="shared" si="12"/>
        <v>0</v>
      </c>
      <c r="U26" s="443">
        <f t="shared" si="4"/>
        <v>0</v>
      </c>
      <c r="V26" s="443">
        <f t="shared" si="5"/>
        <v>0</v>
      </c>
      <c r="W26" s="443">
        <f t="shared" si="6"/>
        <v>0</v>
      </c>
      <c r="X26" s="443">
        <f t="shared" si="7"/>
        <v>0</v>
      </c>
      <c r="Y26" s="443">
        <f t="shared" si="13"/>
        <v>0</v>
      </c>
      <c r="Z26" s="443">
        <f t="shared" si="14"/>
        <v>0</v>
      </c>
      <c r="AA26" s="443">
        <f t="shared" si="15"/>
        <v>0</v>
      </c>
      <c r="AB26" s="443">
        <f t="shared" si="8"/>
        <v>0</v>
      </c>
      <c r="AC26" s="443">
        <f t="shared" si="9"/>
        <v>0</v>
      </c>
      <c r="AD26" s="443" cm="1">
        <f t="array" ref="AD26">IFERROR(_xlfn.IFS($K26&gt;0,($K26*$AM$12)/1000,
       $L26&gt;0,($L26*$AM$12)/1000,
       $M26&gt;0,($M26*$AM$12)/1000,
        $N26&gt;0,($N26*$AM$12)/1000),0)</f>
        <v>0</v>
      </c>
      <c r="AE26" s="443"/>
      <c r="AF26" s="61" cm="1">
        <f t="array" ref="AF26">_xlfn.IFS($C$3=1,(H26+AC26+AD26+AE26),
         $C$3=2,(G26+AC26+AD26+AE26),
         $C$3=3,(F26+AC26+AD26+AE26))</f>
        <v>14.100000000000001</v>
      </c>
      <c r="AG26" s="319"/>
      <c r="AH26" s="50"/>
      <c r="AI26" s="50"/>
      <c r="AJ26" s="50"/>
      <c r="AK26" s="50"/>
      <c r="AL26" s="50"/>
      <c r="AM26" s="50"/>
      <c r="AN26" s="319"/>
      <c r="AO26" s="443">
        <v>2</v>
      </c>
      <c r="AP26" s="457" t="s">
        <v>1076</v>
      </c>
      <c r="AQ26" s="7" t="s">
        <v>1118</v>
      </c>
      <c r="AR26" s="457" t="s">
        <v>1119</v>
      </c>
    </row>
    <row r="27" spans="1:44" ht="45">
      <c r="A27" s="457" t="str">
        <f t="shared" si="0"/>
        <v>Haulage of materials by tipper excluding cost of loading, unloading and stacking usage  charges of all machinery, all labour etc., complete.
iv) Katcha Track in hilly area (Tipper - 5.5 Cum)</v>
      </c>
      <c r="B27" s="7" t="s">
        <v>1077</v>
      </c>
      <c r="C27" s="461" t="s">
        <v>1052</v>
      </c>
      <c r="D27" s="443">
        <v>3</v>
      </c>
      <c r="E27" s="7" t="s">
        <v>1120</v>
      </c>
      <c r="F27" s="61">
        <v>57.5</v>
      </c>
      <c r="G27" s="61">
        <v>58.5</v>
      </c>
      <c r="H27" s="61">
        <v>59.6</v>
      </c>
      <c r="I27" s="443"/>
      <c r="J27" s="443"/>
      <c r="K27" s="486"/>
      <c r="L27" s="486"/>
      <c r="M27" s="486"/>
      <c r="N27" s="486"/>
      <c r="O27" s="443">
        <f t="shared" si="1"/>
        <v>0</v>
      </c>
      <c r="P27" s="443">
        <f t="shared" si="2"/>
        <v>0</v>
      </c>
      <c r="Q27" s="443">
        <f t="shared" si="3"/>
        <v>0</v>
      </c>
      <c r="R27" s="443">
        <f t="shared" si="10"/>
        <v>0</v>
      </c>
      <c r="S27" s="443">
        <f t="shared" si="11"/>
        <v>0</v>
      </c>
      <c r="T27" s="443">
        <f t="shared" si="12"/>
        <v>0</v>
      </c>
      <c r="U27" s="443">
        <f t="shared" si="4"/>
        <v>0</v>
      </c>
      <c r="V27" s="443">
        <f t="shared" si="5"/>
        <v>0</v>
      </c>
      <c r="W27" s="443">
        <f t="shared" si="6"/>
        <v>0</v>
      </c>
      <c r="X27" s="443">
        <f t="shared" si="7"/>
        <v>0</v>
      </c>
      <c r="Y27" s="443">
        <f t="shared" si="13"/>
        <v>0</v>
      </c>
      <c r="Z27" s="443">
        <f t="shared" si="14"/>
        <v>0</v>
      </c>
      <c r="AA27" s="443">
        <f t="shared" si="15"/>
        <v>0</v>
      </c>
      <c r="AB27" s="443">
        <f t="shared" si="8"/>
        <v>0</v>
      </c>
      <c r="AC27" s="443">
        <f t="shared" si="9"/>
        <v>0</v>
      </c>
      <c r="AD27" s="443" cm="1">
        <f t="array" ref="AD27">IFERROR(_xlfn.IFS($K27&gt;0,($K27*$AM$12)/1000,
       $L27&gt;0,($L27*$AM$12)/1000,
       $M27&gt;0,($M27*$AM$12)/1000,
        $N27&gt;0,($N27*$AM$12)/1000),0)</f>
        <v>0</v>
      </c>
      <c r="AE27" s="443"/>
      <c r="AF27" s="61" cm="1">
        <f t="array" ref="AF27">_xlfn.IFS($C$3=1,(H27+AC27+AD27+AE27),
         $C$3=2,(G27+AC27+AD27+AE27),
         $C$3=3,(F27+AC27+AD27+AE27))</f>
        <v>59.6</v>
      </c>
      <c r="AG27" s="319"/>
      <c r="AH27" s="50"/>
      <c r="AI27" s="50"/>
      <c r="AJ27" s="50"/>
      <c r="AK27" s="50"/>
      <c r="AL27" s="50"/>
      <c r="AM27" s="50"/>
      <c r="AN27" s="319"/>
      <c r="AO27" s="443">
        <v>2</v>
      </c>
      <c r="AP27" s="457" t="s">
        <v>1076</v>
      </c>
      <c r="AQ27" s="7" t="s">
        <v>1121</v>
      </c>
      <c r="AR27" s="457" t="s">
        <v>1122</v>
      </c>
    </row>
    <row r="28" spans="1:44" ht="45">
      <c r="A28" s="457" t="str">
        <f t="shared" si="0"/>
        <v>Haulage of materials by tipper excluding cost of loading, unloading and stacking usage  charges of all machinery, all labour etc., complete.
v) Transit Mixture</v>
      </c>
      <c r="B28" s="7" t="s">
        <v>1077</v>
      </c>
      <c r="C28" s="461" t="s">
        <v>1052</v>
      </c>
      <c r="D28" s="443">
        <v>3</v>
      </c>
      <c r="E28" s="7" t="s">
        <v>1123</v>
      </c>
      <c r="F28" s="61">
        <v>12.4</v>
      </c>
      <c r="G28" s="61">
        <v>12.600000000000001</v>
      </c>
      <c r="H28" s="61">
        <v>12.8</v>
      </c>
      <c r="I28" s="443"/>
      <c r="J28" s="443"/>
      <c r="K28" s="486"/>
      <c r="L28" s="486"/>
      <c r="M28" s="486"/>
      <c r="N28" s="486"/>
      <c r="O28" s="443">
        <f t="shared" si="1"/>
        <v>0</v>
      </c>
      <c r="P28" s="443">
        <f t="shared" si="2"/>
        <v>0</v>
      </c>
      <c r="Q28" s="443">
        <f t="shared" si="3"/>
        <v>0</v>
      </c>
      <c r="R28" s="443">
        <f t="shared" si="10"/>
        <v>0</v>
      </c>
      <c r="S28" s="443">
        <f t="shared" si="11"/>
        <v>0</v>
      </c>
      <c r="T28" s="443">
        <f t="shared" si="12"/>
        <v>0</v>
      </c>
      <c r="U28" s="443">
        <f t="shared" si="4"/>
        <v>0</v>
      </c>
      <c r="V28" s="443">
        <f t="shared" si="5"/>
        <v>0</v>
      </c>
      <c r="W28" s="443">
        <f t="shared" si="6"/>
        <v>0</v>
      </c>
      <c r="X28" s="443">
        <f t="shared" si="7"/>
        <v>0</v>
      </c>
      <c r="Y28" s="443">
        <f t="shared" si="13"/>
        <v>0</v>
      </c>
      <c r="Z28" s="443">
        <f t="shared" si="14"/>
        <v>0</v>
      </c>
      <c r="AA28" s="443">
        <f t="shared" si="15"/>
        <v>0</v>
      </c>
      <c r="AB28" s="443">
        <f t="shared" si="8"/>
        <v>0</v>
      </c>
      <c r="AC28" s="443">
        <f t="shared" si="9"/>
        <v>0</v>
      </c>
      <c r="AD28" s="443" cm="1">
        <f t="array" ref="AD28">IFERROR(_xlfn.IFS($K28&gt;0,($K28*$AM$12)/1000,
       $L28&gt;0,($L28*$AM$12)/1000,
       $M28&gt;0,($M28*$AM$12)/1000,
        $N28&gt;0,($N28*$AM$12)/1000),0)</f>
        <v>0</v>
      </c>
      <c r="AE28" s="443"/>
      <c r="AF28" s="61" cm="1">
        <f t="array" ref="AF28">_xlfn.IFS($C$3=1,(H28+AC28+AD28+AE28),
         $C$3=2,(G28+AC28+AD28+AE28),
         $C$3=3,(F28+AC28+AD28+AE28))</f>
        <v>12.8</v>
      </c>
      <c r="AG28" s="319"/>
      <c r="AH28" s="341"/>
      <c r="AI28" s="341"/>
      <c r="AJ28" s="27"/>
      <c r="AK28" s="27"/>
      <c r="AL28" s="341"/>
      <c r="AM28" s="341"/>
      <c r="AN28" s="319"/>
      <c r="AO28" s="443">
        <v>2</v>
      </c>
      <c r="AP28" s="457" t="s">
        <v>1076</v>
      </c>
      <c r="AQ28" s="7" t="s">
        <v>1124</v>
      </c>
      <c r="AR28" s="457" t="s">
        <v>1125</v>
      </c>
    </row>
    <row r="29" spans="1:44" ht="30">
      <c r="A29" s="457" t="str">
        <f t="shared" si="0"/>
        <v>A Cutting of trees, trunks and branches</v>
      </c>
      <c r="B29" s="8"/>
      <c r="C29" s="462" t="s">
        <v>1052</v>
      </c>
      <c r="D29" s="450">
        <v>6</v>
      </c>
      <c r="E29" s="8">
        <v>2.0099999999999998</v>
      </c>
      <c r="F29" s="9"/>
      <c r="G29" s="9"/>
      <c r="H29" s="9"/>
      <c r="I29" s="450"/>
      <c r="J29" s="450"/>
      <c r="K29" s="487"/>
      <c r="L29" s="487"/>
      <c r="M29" s="487"/>
      <c r="N29" s="487"/>
      <c r="O29" s="443">
        <f t="shared" si="1"/>
        <v>0</v>
      </c>
      <c r="P29" s="443">
        <f t="shared" si="2"/>
        <v>0</v>
      </c>
      <c r="Q29" s="443">
        <f t="shared" si="3"/>
        <v>0</v>
      </c>
      <c r="R29" s="443">
        <f t="shared" si="10"/>
        <v>0</v>
      </c>
      <c r="S29" s="443">
        <f t="shared" si="11"/>
        <v>0</v>
      </c>
      <c r="T29" s="443">
        <f t="shared" si="12"/>
        <v>0</v>
      </c>
      <c r="U29" s="443">
        <f t="shared" si="4"/>
        <v>0</v>
      </c>
      <c r="V29" s="443">
        <f t="shared" si="5"/>
        <v>0</v>
      </c>
      <c r="W29" s="443">
        <f t="shared" si="6"/>
        <v>0</v>
      </c>
      <c r="X29" s="443">
        <f t="shared" si="7"/>
        <v>0</v>
      </c>
      <c r="Y29" s="443">
        <f t="shared" si="13"/>
        <v>0</v>
      </c>
      <c r="Z29" s="443">
        <f t="shared" si="14"/>
        <v>0</v>
      </c>
      <c r="AA29" s="443">
        <f t="shared" si="15"/>
        <v>0</v>
      </c>
      <c r="AB29" s="443">
        <f t="shared" si="8"/>
        <v>0</v>
      </c>
      <c r="AC29" s="450">
        <f t="shared" si="9"/>
        <v>0</v>
      </c>
      <c r="AD29" s="443" cm="1">
        <f t="array" ref="AD29">IFERROR(_xlfn.IFS($K29&gt;0,($K29*$AM$12)/1000,
       $L29&gt;0,($L29*$AM$12)/1000,
       $M29&gt;0,($M29*$AM$12)/1000,
        $N29&gt;0,($N29*$AM$12)/1000),0)</f>
        <v>0</v>
      </c>
      <c r="AE29" s="450"/>
      <c r="AF29" s="61" cm="1">
        <f t="array" ref="AF29">_xlfn.IFS($C$3=1,(H29+AC29+AD29+AE29),
         $C$3=2,(G29+AC29+AD29+AE29),
         $C$3=3,(F29+AC29+AD29+AE29))</f>
        <v>0</v>
      </c>
      <c r="AG29" s="319"/>
      <c r="AH29" s="341"/>
      <c r="AI29" s="341"/>
      <c r="AJ29" s="26"/>
      <c r="AK29" s="26"/>
      <c r="AL29" s="341"/>
      <c r="AM29" s="341"/>
      <c r="AN29" s="319"/>
      <c r="AO29" s="443"/>
      <c r="AP29" s="457"/>
      <c r="AQ29" s="7" t="s">
        <v>22</v>
      </c>
      <c r="AR29" s="457" t="s">
        <v>1126</v>
      </c>
    </row>
    <row r="30" spans="1:44" ht="45">
      <c r="A30" s="457" t="str">
        <f t="shared" si="0"/>
        <v xml:space="preserve"> Cutting of trees, trunks and branches removal of stumps and roots of trees and stacking of serviceable material with all lifts and up to a lead of 1000 mtrs including all labour, usage charges of all machinery etc., complete.</v>
      </c>
      <c r="B30" s="7"/>
      <c r="C30" s="461" t="s">
        <v>1052</v>
      </c>
      <c r="D30" s="443">
        <v>6</v>
      </c>
      <c r="E30" s="7" t="s">
        <v>185</v>
      </c>
      <c r="F30" s="60"/>
      <c r="G30" s="60"/>
      <c r="H30" s="60"/>
      <c r="I30" s="443"/>
      <c r="J30" s="443"/>
      <c r="K30" s="486"/>
      <c r="L30" s="486"/>
      <c r="M30" s="486"/>
      <c r="N30" s="486"/>
      <c r="O30" s="443">
        <f t="shared" si="1"/>
        <v>0</v>
      </c>
      <c r="P30" s="443">
        <f t="shared" si="2"/>
        <v>0</v>
      </c>
      <c r="Q30" s="443">
        <f t="shared" si="3"/>
        <v>0</v>
      </c>
      <c r="R30" s="443">
        <f t="shared" si="10"/>
        <v>0</v>
      </c>
      <c r="S30" s="443">
        <f t="shared" si="11"/>
        <v>0</v>
      </c>
      <c r="T30" s="443">
        <f t="shared" si="12"/>
        <v>0</v>
      </c>
      <c r="U30" s="443">
        <f t="shared" si="4"/>
        <v>0</v>
      </c>
      <c r="V30" s="443">
        <f t="shared" si="5"/>
        <v>0</v>
      </c>
      <c r="W30" s="443">
        <f t="shared" si="6"/>
        <v>0</v>
      </c>
      <c r="X30" s="443">
        <f t="shared" si="7"/>
        <v>0</v>
      </c>
      <c r="Y30" s="443">
        <f t="shared" si="13"/>
        <v>0</v>
      </c>
      <c r="Z30" s="443">
        <f t="shared" si="14"/>
        <v>0</v>
      </c>
      <c r="AA30" s="443">
        <f t="shared" si="15"/>
        <v>0</v>
      </c>
      <c r="AB30" s="443">
        <f t="shared" si="8"/>
        <v>0</v>
      </c>
      <c r="AC30" s="443">
        <f t="shared" si="9"/>
        <v>0</v>
      </c>
      <c r="AD30" s="443" cm="1">
        <f t="array" ref="AD30">IFERROR(_xlfn.IFS($K30&gt;0,($K30*$AM$12)/1000,
       $L30&gt;0,($L30*$AM$12)/1000,
       $M30&gt;0,($M30*$AM$12)/1000,
        $N30&gt;0,($N30*$AM$12)/1000),0)</f>
        <v>0</v>
      </c>
      <c r="AE30" s="443"/>
      <c r="AF30" s="61" cm="1">
        <f t="array" ref="AF30">_xlfn.IFS($C$3=1,(H30+AC30+AD30+AE30),
         $C$3=2,(G30+AC30+AD30+AE30),
         $C$3=3,(F30+AC30+AD30+AE30))</f>
        <v>0</v>
      </c>
      <c r="AG30" s="319"/>
      <c r="AH30" s="341"/>
      <c r="AI30" s="341"/>
      <c r="AJ30" s="26"/>
      <c r="AK30" s="26"/>
      <c r="AL30" s="341"/>
      <c r="AM30" s="341"/>
      <c r="AN30" s="319"/>
      <c r="AO30" s="443"/>
      <c r="AP30" s="457"/>
      <c r="AQ30" s="7"/>
      <c r="AR30" s="457" t="s">
        <v>1127</v>
      </c>
    </row>
    <row r="31" spans="1:44" ht="60">
      <c r="A31" s="457" t="str">
        <f t="shared" si="0"/>
        <v xml:space="preserve">A (i) Girth from 300 mm to 600 mm </v>
      </c>
      <c r="B31" s="7" t="s">
        <v>132</v>
      </c>
      <c r="C31" s="461" t="s">
        <v>1052</v>
      </c>
      <c r="D31" s="443">
        <v>6</v>
      </c>
      <c r="E31" s="7" t="s">
        <v>187</v>
      </c>
      <c r="F31" s="61">
        <v>458</v>
      </c>
      <c r="G31" s="61">
        <v>480</v>
      </c>
      <c r="H31" s="61">
        <v>513</v>
      </c>
      <c r="I31" s="443"/>
      <c r="J31" s="443"/>
      <c r="K31" s="486"/>
      <c r="L31" s="486"/>
      <c r="M31" s="486"/>
      <c r="N31" s="486"/>
      <c r="O31" s="443">
        <f t="shared" si="1"/>
        <v>0</v>
      </c>
      <c r="P31" s="443">
        <f t="shared" si="2"/>
        <v>0</v>
      </c>
      <c r="Q31" s="443">
        <f t="shared" si="3"/>
        <v>0</v>
      </c>
      <c r="R31" s="443">
        <f t="shared" si="10"/>
        <v>0</v>
      </c>
      <c r="S31" s="443">
        <f t="shared" si="11"/>
        <v>0</v>
      </c>
      <c r="T31" s="443">
        <f t="shared" si="12"/>
        <v>0</v>
      </c>
      <c r="U31" s="443">
        <f t="shared" si="4"/>
        <v>0</v>
      </c>
      <c r="V31" s="443">
        <f t="shared" si="5"/>
        <v>0</v>
      </c>
      <c r="W31" s="443">
        <f t="shared" si="6"/>
        <v>0</v>
      </c>
      <c r="X31" s="443">
        <f t="shared" si="7"/>
        <v>0</v>
      </c>
      <c r="Y31" s="443">
        <f t="shared" si="13"/>
        <v>0</v>
      </c>
      <c r="Z31" s="443">
        <f t="shared" si="14"/>
        <v>0</v>
      </c>
      <c r="AA31" s="443">
        <f t="shared" si="15"/>
        <v>0</v>
      </c>
      <c r="AB31" s="443">
        <f t="shared" si="8"/>
        <v>0</v>
      </c>
      <c r="AC31" s="443">
        <f t="shared" si="9"/>
        <v>0</v>
      </c>
      <c r="AD31" s="443" cm="1">
        <f t="array" ref="AD31">IFERROR(_xlfn.IFS($K31&gt;0,($K31*$AM$12)/1000,
       $L31&gt;0,($L31*$AM$12)/1000,
       $M31&gt;0,($M31*$AM$12)/1000,
        $N31&gt;0,($N31*$AM$12)/1000),0)</f>
        <v>0</v>
      </c>
      <c r="AE31" s="443"/>
      <c r="AF31" s="61" cm="1">
        <f t="array" ref="AF31">_xlfn.IFS($C$3=1,(H31+AC31+AD31+AE31),
         $C$3=2,(G31+AC31+AD31+AE31),
         $C$3=3,(F31+AC31+AD31+AE31))</f>
        <v>513</v>
      </c>
      <c r="AG31" s="319"/>
      <c r="AH31" s="26"/>
      <c r="AI31" s="26"/>
      <c r="AJ31" s="26"/>
      <c r="AK31" s="26"/>
      <c r="AL31" s="26"/>
      <c r="AM31" s="26"/>
      <c r="AN31" s="319"/>
      <c r="AO31" s="443"/>
      <c r="AP31" s="457" t="s">
        <v>1127</v>
      </c>
      <c r="AQ31" s="7" t="s">
        <v>1128</v>
      </c>
      <c r="AR31" s="457" t="s">
        <v>1129</v>
      </c>
    </row>
    <row r="32" spans="1:44" ht="60">
      <c r="A32" s="457" t="str">
        <f t="shared" si="0"/>
        <v xml:space="preserve">A (ii) Girth from 600 mm to 900 mm </v>
      </c>
      <c r="B32" s="7" t="s">
        <v>132</v>
      </c>
      <c r="C32" s="461" t="s">
        <v>1052</v>
      </c>
      <c r="D32" s="443">
        <v>6</v>
      </c>
      <c r="E32" s="7" t="s">
        <v>189</v>
      </c>
      <c r="F32" s="61">
        <v>661</v>
      </c>
      <c r="G32" s="61">
        <v>700</v>
      </c>
      <c r="H32" s="61">
        <v>825</v>
      </c>
      <c r="I32" s="443"/>
      <c r="J32" s="443"/>
      <c r="K32" s="486"/>
      <c r="L32" s="486"/>
      <c r="M32" s="486"/>
      <c r="N32" s="486"/>
      <c r="O32" s="443">
        <f t="shared" si="1"/>
        <v>0</v>
      </c>
      <c r="P32" s="443">
        <f t="shared" si="2"/>
        <v>0</v>
      </c>
      <c r="Q32" s="443">
        <f t="shared" si="3"/>
        <v>0</v>
      </c>
      <c r="R32" s="443">
        <f t="shared" si="10"/>
        <v>0</v>
      </c>
      <c r="S32" s="443">
        <f t="shared" si="11"/>
        <v>0</v>
      </c>
      <c r="T32" s="443">
        <f t="shared" si="12"/>
        <v>0</v>
      </c>
      <c r="U32" s="443">
        <f t="shared" si="4"/>
        <v>0</v>
      </c>
      <c r="V32" s="443">
        <f t="shared" si="5"/>
        <v>0</v>
      </c>
      <c r="W32" s="443">
        <f t="shared" si="6"/>
        <v>0</v>
      </c>
      <c r="X32" s="443">
        <f t="shared" si="7"/>
        <v>0</v>
      </c>
      <c r="Y32" s="443">
        <f t="shared" si="13"/>
        <v>0</v>
      </c>
      <c r="Z32" s="443">
        <f t="shared" si="14"/>
        <v>0</v>
      </c>
      <c r="AA32" s="443">
        <f t="shared" si="15"/>
        <v>0</v>
      </c>
      <c r="AB32" s="443">
        <f t="shared" si="8"/>
        <v>0</v>
      </c>
      <c r="AC32" s="443">
        <f t="shared" si="9"/>
        <v>0</v>
      </c>
      <c r="AD32" s="443" cm="1">
        <f t="array" ref="AD32">IFERROR(_xlfn.IFS($K32&gt;0,($K32*$AM$12)/1000,
       $L32&gt;0,($L32*$AM$12)/1000,
       $M32&gt;0,($M32*$AM$12)/1000,
        $N32&gt;0,($N32*$AM$12)/1000),0)</f>
        <v>0</v>
      </c>
      <c r="AE32" s="443"/>
      <c r="AF32" s="61" cm="1">
        <f t="array" ref="AF32">_xlfn.IFS($C$3=1,(H32+AC32+AD32+AE32),
         $C$3=2,(G32+AC32+AD32+AE32),
         $C$3=3,(F32+AC32+AD32+AE32))</f>
        <v>825</v>
      </c>
      <c r="AG32" s="319"/>
      <c r="AH32" s="341"/>
      <c r="AI32" s="341"/>
      <c r="AJ32" s="27"/>
      <c r="AK32" s="27"/>
      <c r="AL32" s="341"/>
      <c r="AM32" s="341"/>
      <c r="AN32" s="319"/>
      <c r="AO32" s="443"/>
      <c r="AP32" s="457" t="s">
        <v>1127</v>
      </c>
      <c r="AQ32" s="7" t="s">
        <v>1130</v>
      </c>
      <c r="AR32" s="457" t="s">
        <v>1131</v>
      </c>
    </row>
    <row r="33" spans="1:44" ht="60">
      <c r="A33" s="457" t="str">
        <f t="shared" si="0"/>
        <v xml:space="preserve">A (iii) Girth from 900 mm to 1800 mm </v>
      </c>
      <c r="B33" s="7" t="s">
        <v>132</v>
      </c>
      <c r="C33" s="461" t="s">
        <v>1052</v>
      </c>
      <c r="D33" s="443">
        <v>6</v>
      </c>
      <c r="E33" s="7" t="s">
        <v>191</v>
      </c>
      <c r="F33" s="61">
        <v>1308</v>
      </c>
      <c r="G33" s="61">
        <v>1360</v>
      </c>
      <c r="H33" s="61">
        <v>1497</v>
      </c>
      <c r="I33" s="443"/>
      <c r="J33" s="443"/>
      <c r="K33" s="486"/>
      <c r="L33" s="486"/>
      <c r="M33" s="486"/>
      <c r="N33" s="486"/>
      <c r="O33" s="443">
        <f t="shared" si="1"/>
        <v>0</v>
      </c>
      <c r="P33" s="443">
        <f t="shared" si="2"/>
        <v>0</v>
      </c>
      <c r="Q33" s="443">
        <f t="shared" si="3"/>
        <v>0</v>
      </c>
      <c r="R33" s="443">
        <f t="shared" si="10"/>
        <v>0</v>
      </c>
      <c r="S33" s="443">
        <f t="shared" si="11"/>
        <v>0</v>
      </c>
      <c r="T33" s="443">
        <f t="shared" si="12"/>
        <v>0</v>
      </c>
      <c r="U33" s="443">
        <f t="shared" si="4"/>
        <v>0</v>
      </c>
      <c r="V33" s="443">
        <f t="shared" si="5"/>
        <v>0</v>
      </c>
      <c r="W33" s="443">
        <f t="shared" si="6"/>
        <v>0</v>
      </c>
      <c r="X33" s="443">
        <f t="shared" si="7"/>
        <v>0</v>
      </c>
      <c r="Y33" s="443">
        <f t="shared" si="13"/>
        <v>0</v>
      </c>
      <c r="Z33" s="443">
        <f t="shared" si="14"/>
        <v>0</v>
      </c>
      <c r="AA33" s="443">
        <f t="shared" si="15"/>
        <v>0</v>
      </c>
      <c r="AB33" s="443">
        <f t="shared" si="8"/>
        <v>0</v>
      </c>
      <c r="AC33" s="443">
        <f t="shared" si="9"/>
        <v>0</v>
      </c>
      <c r="AD33" s="443" cm="1">
        <f t="array" ref="AD33">IFERROR(_xlfn.IFS($K33&gt;0,($K33*$AM$12)/1000,
       $L33&gt;0,($L33*$AM$12)/1000,
       $M33&gt;0,($M33*$AM$12)/1000,
        $N33&gt;0,($N33*$AM$12)/1000),0)</f>
        <v>0</v>
      </c>
      <c r="AE33" s="443"/>
      <c r="AF33" s="61" cm="1">
        <f t="array" ref="AF33">_xlfn.IFS($C$3=1,(H33+AC33+AD33+AE33),
         $C$3=2,(G33+AC33+AD33+AE33),
         $C$3=3,(F33+AC33+AD33+AE33))</f>
        <v>1497</v>
      </c>
      <c r="AG33" s="319"/>
      <c r="AH33" s="341"/>
      <c r="AI33" s="341"/>
      <c r="AJ33" s="26"/>
      <c r="AK33" s="26"/>
      <c r="AL33" s="341"/>
      <c r="AM33" s="341"/>
      <c r="AN33" s="319"/>
      <c r="AO33" s="443"/>
      <c r="AP33" s="457" t="s">
        <v>1127</v>
      </c>
      <c r="AQ33" s="7" t="s">
        <v>1132</v>
      </c>
      <c r="AR33" s="457" t="s">
        <v>1133</v>
      </c>
    </row>
    <row r="34" spans="1:44" ht="60">
      <c r="A34" s="457" t="str">
        <f t="shared" si="0"/>
        <v xml:space="preserve">A (iv) Girth above 1800 mm </v>
      </c>
      <c r="B34" s="7" t="s">
        <v>132</v>
      </c>
      <c r="C34" s="461" t="s">
        <v>1052</v>
      </c>
      <c r="D34" s="443">
        <v>6</v>
      </c>
      <c r="E34" s="7" t="s">
        <v>1134</v>
      </c>
      <c r="F34" s="61">
        <v>2573</v>
      </c>
      <c r="G34" s="61">
        <v>2699</v>
      </c>
      <c r="H34" s="61">
        <v>2994</v>
      </c>
      <c r="I34" s="443"/>
      <c r="J34" s="443"/>
      <c r="K34" s="486"/>
      <c r="L34" s="486"/>
      <c r="M34" s="486"/>
      <c r="N34" s="486"/>
      <c r="O34" s="443">
        <f t="shared" si="1"/>
        <v>0</v>
      </c>
      <c r="P34" s="443">
        <f t="shared" si="2"/>
        <v>0</v>
      </c>
      <c r="Q34" s="443">
        <f t="shared" si="3"/>
        <v>0</v>
      </c>
      <c r="R34" s="443">
        <f t="shared" si="10"/>
        <v>0</v>
      </c>
      <c r="S34" s="443">
        <f t="shared" si="11"/>
        <v>0</v>
      </c>
      <c r="T34" s="443">
        <f t="shared" si="12"/>
        <v>0</v>
      </c>
      <c r="U34" s="443">
        <f t="shared" si="4"/>
        <v>0</v>
      </c>
      <c r="V34" s="443">
        <f t="shared" si="5"/>
        <v>0</v>
      </c>
      <c r="W34" s="443">
        <f t="shared" si="6"/>
        <v>0</v>
      </c>
      <c r="X34" s="443">
        <f t="shared" si="7"/>
        <v>0</v>
      </c>
      <c r="Y34" s="443">
        <f t="shared" si="13"/>
        <v>0</v>
      </c>
      <c r="Z34" s="443">
        <f t="shared" si="14"/>
        <v>0</v>
      </c>
      <c r="AA34" s="443">
        <f t="shared" si="15"/>
        <v>0</v>
      </c>
      <c r="AB34" s="443">
        <f t="shared" si="8"/>
        <v>0</v>
      </c>
      <c r="AC34" s="443">
        <f t="shared" si="9"/>
        <v>0</v>
      </c>
      <c r="AD34" s="443" cm="1">
        <f t="array" ref="AD34">IFERROR(_xlfn.IFS($K34&gt;0,($K34*$AM$12)/1000,
       $L34&gt;0,($L34*$AM$12)/1000,
       $M34&gt;0,($M34*$AM$12)/1000,
        $N34&gt;0,($N34*$AM$12)/1000),0)</f>
        <v>0</v>
      </c>
      <c r="AE34" s="443"/>
      <c r="AF34" s="61" cm="1">
        <f t="array" ref="AF34">_xlfn.IFS($C$3=1,(H34+AC34+AD34+AE34),
         $C$3=2,(G34+AC34+AD34+AE34),
         $C$3=3,(F34+AC34+AD34+AE34))</f>
        <v>2994</v>
      </c>
      <c r="AG34" s="319"/>
      <c r="AH34" s="341"/>
      <c r="AI34" s="341"/>
      <c r="AJ34" s="26"/>
      <c r="AK34" s="26"/>
      <c r="AL34" s="341"/>
      <c r="AM34" s="341"/>
      <c r="AN34" s="319"/>
      <c r="AO34" s="443"/>
      <c r="AP34" s="457" t="s">
        <v>1127</v>
      </c>
      <c r="AQ34" s="7" t="s">
        <v>1135</v>
      </c>
      <c r="AR34" s="457" t="s">
        <v>1136</v>
      </c>
    </row>
    <row r="35" spans="1:44" ht="30">
      <c r="A35" s="457" t="str">
        <f t="shared" si="0"/>
        <v>Note: All the serviceable materials resulting from tree cutting would be handed over to the employer for the all above items.</v>
      </c>
      <c r="B35" s="7"/>
      <c r="C35" s="461" t="s">
        <v>1052</v>
      </c>
      <c r="D35" s="443">
        <v>6</v>
      </c>
      <c r="E35" s="7"/>
      <c r="F35" s="60"/>
      <c r="G35" s="60"/>
      <c r="H35" s="60"/>
      <c r="I35" s="443"/>
      <c r="J35" s="443"/>
      <c r="K35" s="486"/>
      <c r="L35" s="486"/>
      <c r="M35" s="486"/>
      <c r="N35" s="486"/>
      <c r="O35" s="443">
        <f t="shared" si="1"/>
        <v>0</v>
      </c>
      <c r="P35" s="443">
        <f t="shared" si="2"/>
        <v>0</v>
      </c>
      <c r="Q35" s="443">
        <f t="shared" si="3"/>
        <v>0</v>
      </c>
      <c r="R35" s="443">
        <f t="shared" si="10"/>
        <v>0</v>
      </c>
      <c r="S35" s="443">
        <f t="shared" si="11"/>
        <v>0</v>
      </c>
      <c r="T35" s="443">
        <f t="shared" si="12"/>
        <v>0</v>
      </c>
      <c r="U35" s="443">
        <f t="shared" si="4"/>
        <v>0</v>
      </c>
      <c r="V35" s="443">
        <f t="shared" si="5"/>
        <v>0</v>
      </c>
      <c r="W35" s="443">
        <f t="shared" si="6"/>
        <v>0</v>
      </c>
      <c r="X35" s="443">
        <f t="shared" si="7"/>
        <v>0</v>
      </c>
      <c r="Y35" s="443">
        <f t="shared" si="13"/>
        <v>0</v>
      </c>
      <c r="Z35" s="443">
        <f t="shared" si="14"/>
        <v>0</v>
      </c>
      <c r="AA35" s="443">
        <f t="shared" si="15"/>
        <v>0</v>
      </c>
      <c r="AB35" s="443">
        <f t="shared" si="8"/>
        <v>0</v>
      </c>
      <c r="AC35" s="443">
        <f t="shared" si="9"/>
        <v>0</v>
      </c>
      <c r="AD35" s="443" cm="1">
        <f t="array" ref="AD35">IFERROR(_xlfn.IFS($K35&gt;0,($K35*$AM$12)/1000,
       $L35&gt;0,($L35*$AM$12)/1000,
       $M35&gt;0,($M35*$AM$12)/1000,
        $N35&gt;0,($N35*$AM$12)/1000),0)</f>
        <v>0</v>
      </c>
      <c r="AE35" s="443"/>
      <c r="AF35" s="61" cm="1">
        <f t="array" ref="AF35">_xlfn.IFS($C$3=1,(H35+AC35+AD35+AE35),
         $C$3=2,(G35+AC35+AD35+AE35),
         $C$3=3,(F35+AC35+AD35+AE35))</f>
        <v>0</v>
      </c>
      <c r="AG35" s="319"/>
      <c r="AH35" s="319"/>
      <c r="AI35" s="319"/>
      <c r="AJ35" s="319"/>
      <c r="AK35" s="319"/>
      <c r="AL35" s="319"/>
      <c r="AM35" s="319"/>
      <c r="AN35" s="319"/>
      <c r="AO35" s="443"/>
      <c r="AP35" s="457"/>
      <c r="AQ35" s="7" t="s">
        <v>1137</v>
      </c>
      <c r="AR35" s="457" t="s">
        <v>1138</v>
      </c>
    </row>
    <row r="36" spans="1:44" ht="30">
      <c r="A36" s="457" t="str">
        <f t="shared" si="0"/>
        <v>B Removal of stumps, roots including backfilling with suitable materials to required compaction.</v>
      </c>
      <c r="B36" s="7"/>
      <c r="C36" s="461" t="s">
        <v>1052</v>
      </c>
      <c r="D36" s="443">
        <v>6</v>
      </c>
      <c r="E36" s="7">
        <v>2.0099999999999998</v>
      </c>
      <c r="F36" s="60"/>
      <c r="G36" s="60"/>
      <c r="H36" s="60"/>
      <c r="I36" s="443"/>
      <c r="J36" s="443"/>
      <c r="K36" s="486"/>
      <c r="L36" s="486"/>
      <c r="M36" s="486"/>
      <c r="N36" s="486"/>
      <c r="O36" s="443">
        <f t="shared" si="1"/>
        <v>0</v>
      </c>
      <c r="P36" s="443">
        <f t="shared" si="2"/>
        <v>0</v>
      </c>
      <c r="Q36" s="443">
        <f t="shared" si="3"/>
        <v>0</v>
      </c>
      <c r="R36" s="443">
        <f t="shared" si="10"/>
        <v>0</v>
      </c>
      <c r="S36" s="443">
        <f t="shared" si="11"/>
        <v>0</v>
      </c>
      <c r="T36" s="443">
        <f t="shared" si="12"/>
        <v>0</v>
      </c>
      <c r="U36" s="443">
        <f t="shared" si="4"/>
        <v>0</v>
      </c>
      <c r="V36" s="443">
        <f t="shared" si="5"/>
        <v>0</v>
      </c>
      <c r="W36" s="443">
        <f t="shared" si="6"/>
        <v>0</v>
      </c>
      <c r="X36" s="443">
        <f t="shared" si="7"/>
        <v>0</v>
      </c>
      <c r="Y36" s="443">
        <f t="shared" si="13"/>
        <v>0</v>
      </c>
      <c r="Z36" s="443">
        <f t="shared" si="14"/>
        <v>0</v>
      </c>
      <c r="AA36" s="443">
        <f t="shared" si="15"/>
        <v>0</v>
      </c>
      <c r="AB36" s="443">
        <f t="shared" si="8"/>
        <v>0</v>
      </c>
      <c r="AC36" s="443">
        <f t="shared" si="9"/>
        <v>0</v>
      </c>
      <c r="AD36" s="443" cm="1">
        <f t="array" ref="AD36">IFERROR(_xlfn.IFS($K36&gt;0,($K36*$AM$12)/1000,
       $L36&gt;0,($L36*$AM$12)/1000,
       $M36&gt;0,($M36*$AM$12)/1000,
        $N36&gt;0,($N36*$AM$12)/1000),0)</f>
        <v>0</v>
      </c>
      <c r="AE36" s="443"/>
      <c r="AF36" s="61" cm="1">
        <f t="array" ref="AF36">_xlfn.IFS($C$3=1,(H36+AC36+AD36+AE36),
         $C$3=2,(G36+AC36+AD36+AE36),
         $C$3=3,(F36+AC36+AD36+AE36))</f>
        <v>0</v>
      </c>
      <c r="AG36" s="319"/>
      <c r="AH36" s="319"/>
      <c r="AI36" s="319"/>
      <c r="AJ36" s="319"/>
      <c r="AK36" s="319"/>
      <c r="AL36" s="319"/>
      <c r="AM36" s="319"/>
      <c r="AN36" s="319"/>
      <c r="AO36" s="443"/>
      <c r="AP36" s="457"/>
      <c r="AQ36" s="7" t="s">
        <v>24</v>
      </c>
      <c r="AR36" s="457" t="s">
        <v>1139</v>
      </c>
    </row>
    <row r="37" spans="1:44" ht="45">
      <c r="A37" s="457" t="str">
        <f t="shared" si="0"/>
        <v xml:space="preserve"> Removal of stumps, roots, stacking of serviceable material with all lifts and up to a lead of 1000 meters and earth filling in the depression/pit compaction including all labour, usage charges of all machinery etc., complete.</v>
      </c>
      <c r="B37" s="7"/>
      <c r="C37" s="461" t="s">
        <v>1052</v>
      </c>
      <c r="D37" s="443">
        <v>6</v>
      </c>
      <c r="E37" s="7" t="s">
        <v>1140</v>
      </c>
      <c r="F37" s="60"/>
      <c r="G37" s="60"/>
      <c r="H37" s="60"/>
      <c r="I37" s="443"/>
      <c r="J37" s="443"/>
      <c r="K37" s="486"/>
      <c r="L37" s="486"/>
      <c r="M37" s="486"/>
      <c r="N37" s="486"/>
      <c r="O37" s="443">
        <f t="shared" si="1"/>
        <v>0</v>
      </c>
      <c r="P37" s="443">
        <f t="shared" si="2"/>
        <v>0</v>
      </c>
      <c r="Q37" s="443">
        <f t="shared" si="3"/>
        <v>0</v>
      </c>
      <c r="R37" s="443">
        <f t="shared" si="10"/>
        <v>0</v>
      </c>
      <c r="S37" s="443">
        <f t="shared" si="11"/>
        <v>0</v>
      </c>
      <c r="T37" s="443">
        <f t="shared" si="12"/>
        <v>0</v>
      </c>
      <c r="U37" s="443">
        <f t="shared" si="4"/>
        <v>0</v>
      </c>
      <c r="V37" s="443">
        <f t="shared" si="5"/>
        <v>0</v>
      </c>
      <c r="W37" s="443">
        <f t="shared" si="6"/>
        <v>0</v>
      </c>
      <c r="X37" s="443">
        <f t="shared" si="7"/>
        <v>0</v>
      </c>
      <c r="Y37" s="443">
        <f t="shared" si="13"/>
        <v>0</v>
      </c>
      <c r="Z37" s="443">
        <f t="shared" si="14"/>
        <v>0</v>
      </c>
      <c r="AA37" s="443">
        <f t="shared" si="15"/>
        <v>0</v>
      </c>
      <c r="AB37" s="443">
        <f t="shared" si="8"/>
        <v>0</v>
      </c>
      <c r="AC37" s="443">
        <f t="shared" si="9"/>
        <v>0</v>
      </c>
      <c r="AD37" s="443" cm="1">
        <f t="array" ref="AD37">IFERROR(_xlfn.IFS($K37&gt;0,($K37*$AM$12)/1000,
       $L37&gt;0,($L37*$AM$12)/1000,
       $M37&gt;0,($M37*$AM$12)/1000,
        $N37&gt;0,($N37*$AM$12)/1000),0)</f>
        <v>0</v>
      </c>
      <c r="AE37" s="443"/>
      <c r="AF37" s="61" cm="1">
        <f t="array" ref="AF37">_xlfn.IFS($C$3=1,(H37+AC37+AD37+AE37),
         $C$3=2,(G37+AC37+AD37+AE37),
         $C$3=3,(F37+AC37+AD37+AE37))</f>
        <v>0</v>
      </c>
      <c r="AG37" s="319"/>
      <c r="AH37" s="319"/>
      <c r="AI37" s="319"/>
      <c r="AJ37" s="319"/>
      <c r="AK37" s="319"/>
      <c r="AL37" s="319"/>
      <c r="AM37" s="319"/>
      <c r="AN37" s="319"/>
      <c r="AO37" s="443"/>
      <c r="AP37" s="457"/>
      <c r="AQ37" s="7"/>
      <c r="AR37" s="457" t="s">
        <v>1141</v>
      </c>
    </row>
    <row r="38" spans="1:44" ht="60">
      <c r="A38" s="457" t="str">
        <f t="shared" si="0"/>
        <v xml:space="preserve">B (i) Girth from 300 mm to 600 mm </v>
      </c>
      <c r="B38" s="7" t="s">
        <v>132</v>
      </c>
      <c r="C38" s="461" t="s">
        <v>1052</v>
      </c>
      <c r="D38" s="443">
        <v>6</v>
      </c>
      <c r="E38" s="7" t="s">
        <v>1142</v>
      </c>
      <c r="F38" s="61">
        <v>454</v>
      </c>
      <c r="G38" s="61">
        <v>472</v>
      </c>
      <c r="H38" s="61">
        <v>525</v>
      </c>
      <c r="I38" s="443"/>
      <c r="J38" s="443"/>
      <c r="K38" s="486"/>
      <c r="L38" s="486"/>
      <c r="M38" s="486"/>
      <c r="N38" s="486"/>
      <c r="O38" s="443">
        <f t="shared" si="1"/>
        <v>0</v>
      </c>
      <c r="P38" s="443">
        <f t="shared" si="2"/>
        <v>0</v>
      </c>
      <c r="Q38" s="443">
        <f t="shared" si="3"/>
        <v>0</v>
      </c>
      <c r="R38" s="443">
        <f t="shared" si="10"/>
        <v>0</v>
      </c>
      <c r="S38" s="443">
        <f t="shared" si="11"/>
        <v>0</v>
      </c>
      <c r="T38" s="443">
        <f t="shared" si="12"/>
        <v>0</v>
      </c>
      <c r="U38" s="443">
        <f t="shared" si="4"/>
        <v>0</v>
      </c>
      <c r="V38" s="443">
        <f t="shared" si="5"/>
        <v>0</v>
      </c>
      <c r="W38" s="443">
        <f t="shared" si="6"/>
        <v>0</v>
      </c>
      <c r="X38" s="443">
        <f t="shared" si="7"/>
        <v>0</v>
      </c>
      <c r="Y38" s="443">
        <f t="shared" si="13"/>
        <v>0</v>
      </c>
      <c r="Z38" s="443">
        <f t="shared" si="14"/>
        <v>0</v>
      </c>
      <c r="AA38" s="443">
        <f t="shared" si="15"/>
        <v>0</v>
      </c>
      <c r="AB38" s="443">
        <f t="shared" si="8"/>
        <v>0</v>
      </c>
      <c r="AC38" s="443">
        <f t="shared" si="9"/>
        <v>0</v>
      </c>
      <c r="AD38" s="443" cm="1">
        <f t="array" ref="AD38">IFERROR(_xlfn.IFS($K38&gt;0,($K38*$AM$12)/1000,
       $L38&gt;0,($L38*$AM$12)/1000,
       $M38&gt;0,($M38*$AM$12)/1000,
        $N38&gt;0,($N38*$AM$12)/1000),0)</f>
        <v>0</v>
      </c>
      <c r="AE38" s="443"/>
      <c r="AF38" s="61" cm="1">
        <f t="array" ref="AF38">_xlfn.IFS($C$3=1,(H38+AC38+AD38+AE38),
         $C$3=2,(G38+AC38+AD38+AE38),
         $C$3=3,(F38+AC38+AD38+AE38))</f>
        <v>525</v>
      </c>
      <c r="AG38" s="319"/>
      <c r="AH38" s="319"/>
      <c r="AI38" s="319"/>
      <c r="AJ38" s="319"/>
      <c r="AK38" s="319"/>
      <c r="AL38" s="319"/>
      <c r="AM38" s="319"/>
      <c r="AN38" s="319"/>
      <c r="AO38" s="443"/>
      <c r="AP38" s="457" t="s">
        <v>1141</v>
      </c>
      <c r="AQ38" s="7" t="s">
        <v>1143</v>
      </c>
      <c r="AR38" s="457" t="s">
        <v>1129</v>
      </c>
    </row>
    <row r="39" spans="1:44" ht="60">
      <c r="A39" s="457" t="str">
        <f t="shared" si="0"/>
        <v>B (ii) Girth from 600 mm to 900 mm</v>
      </c>
      <c r="B39" s="7" t="s">
        <v>132</v>
      </c>
      <c r="C39" s="461" t="s">
        <v>1052</v>
      </c>
      <c r="D39" s="443">
        <v>6</v>
      </c>
      <c r="E39" s="7" t="s">
        <v>1144</v>
      </c>
      <c r="F39" s="61">
        <v>608</v>
      </c>
      <c r="G39" s="61">
        <v>630</v>
      </c>
      <c r="H39" s="61">
        <v>712</v>
      </c>
      <c r="I39" s="443"/>
      <c r="J39" s="443"/>
      <c r="K39" s="486"/>
      <c r="L39" s="486"/>
      <c r="M39" s="486"/>
      <c r="N39" s="486"/>
      <c r="O39" s="443">
        <f t="shared" si="1"/>
        <v>0</v>
      </c>
      <c r="P39" s="443">
        <f t="shared" si="2"/>
        <v>0</v>
      </c>
      <c r="Q39" s="443">
        <f t="shared" si="3"/>
        <v>0</v>
      </c>
      <c r="R39" s="443">
        <f t="shared" si="10"/>
        <v>0</v>
      </c>
      <c r="S39" s="443">
        <f t="shared" si="11"/>
        <v>0</v>
      </c>
      <c r="T39" s="443">
        <f t="shared" si="12"/>
        <v>0</v>
      </c>
      <c r="U39" s="443">
        <f t="shared" si="4"/>
        <v>0</v>
      </c>
      <c r="V39" s="443">
        <f t="shared" si="5"/>
        <v>0</v>
      </c>
      <c r="W39" s="443">
        <f t="shared" si="6"/>
        <v>0</v>
      </c>
      <c r="X39" s="443">
        <f t="shared" si="7"/>
        <v>0</v>
      </c>
      <c r="Y39" s="443">
        <f t="shared" si="13"/>
        <v>0</v>
      </c>
      <c r="Z39" s="443">
        <f t="shared" si="14"/>
        <v>0</v>
      </c>
      <c r="AA39" s="443">
        <f t="shared" si="15"/>
        <v>0</v>
      </c>
      <c r="AB39" s="443">
        <f t="shared" si="8"/>
        <v>0</v>
      </c>
      <c r="AC39" s="443">
        <f t="shared" si="9"/>
        <v>0</v>
      </c>
      <c r="AD39" s="443" cm="1">
        <f t="array" ref="AD39">IFERROR(_xlfn.IFS($K39&gt;0,($K39*$AM$12)/1000,
       $L39&gt;0,($L39*$AM$12)/1000,
       $M39&gt;0,($M39*$AM$12)/1000,
        $N39&gt;0,($N39*$AM$12)/1000),0)</f>
        <v>0</v>
      </c>
      <c r="AE39" s="443"/>
      <c r="AF39" s="61" cm="1">
        <f t="array" ref="AF39">_xlfn.IFS($C$3=1,(H39+AC39+AD39+AE39),
         $C$3=2,(G39+AC39+AD39+AE39),
         $C$3=3,(F39+AC39+AD39+AE39))</f>
        <v>712</v>
      </c>
      <c r="AG39" s="319"/>
      <c r="AH39" s="319"/>
      <c r="AI39" s="319"/>
      <c r="AJ39" s="319"/>
      <c r="AK39" s="319"/>
      <c r="AL39" s="319"/>
      <c r="AM39" s="319"/>
      <c r="AN39" s="319"/>
      <c r="AO39" s="443"/>
      <c r="AP39" s="457" t="s">
        <v>1141</v>
      </c>
      <c r="AQ39" s="7" t="s">
        <v>1145</v>
      </c>
      <c r="AR39" s="457" t="s">
        <v>1146</v>
      </c>
    </row>
    <row r="40" spans="1:44" ht="60">
      <c r="A40" s="457" t="str">
        <f t="shared" si="0"/>
        <v>B (iii) Girth from 900 mm to 1800 mm</v>
      </c>
      <c r="B40" s="7" t="s">
        <v>132</v>
      </c>
      <c r="C40" s="461" t="s">
        <v>1052</v>
      </c>
      <c r="D40" s="443">
        <v>6</v>
      </c>
      <c r="E40" s="7" t="s">
        <v>1147</v>
      </c>
      <c r="F40" s="61">
        <v>730</v>
      </c>
      <c r="G40" s="61">
        <v>756</v>
      </c>
      <c r="H40" s="61">
        <v>852</v>
      </c>
      <c r="I40" s="443"/>
      <c r="J40" s="443"/>
      <c r="K40" s="486"/>
      <c r="L40" s="486"/>
      <c r="M40" s="486"/>
      <c r="N40" s="486"/>
      <c r="O40" s="443">
        <f t="shared" si="1"/>
        <v>0</v>
      </c>
      <c r="P40" s="443">
        <f t="shared" si="2"/>
        <v>0</v>
      </c>
      <c r="Q40" s="443">
        <f t="shared" si="3"/>
        <v>0</v>
      </c>
      <c r="R40" s="443">
        <f t="shared" si="10"/>
        <v>0</v>
      </c>
      <c r="S40" s="443">
        <f t="shared" si="11"/>
        <v>0</v>
      </c>
      <c r="T40" s="443">
        <f t="shared" si="12"/>
        <v>0</v>
      </c>
      <c r="U40" s="443">
        <f t="shared" si="4"/>
        <v>0</v>
      </c>
      <c r="V40" s="443">
        <f t="shared" si="5"/>
        <v>0</v>
      </c>
      <c r="W40" s="443">
        <f t="shared" si="6"/>
        <v>0</v>
      </c>
      <c r="X40" s="443">
        <f t="shared" si="7"/>
        <v>0</v>
      </c>
      <c r="Y40" s="443">
        <f t="shared" si="13"/>
        <v>0</v>
      </c>
      <c r="Z40" s="443">
        <f t="shared" si="14"/>
        <v>0</v>
      </c>
      <c r="AA40" s="443">
        <f t="shared" si="15"/>
        <v>0</v>
      </c>
      <c r="AB40" s="443">
        <f t="shared" si="8"/>
        <v>0</v>
      </c>
      <c r="AC40" s="443">
        <f t="shared" si="9"/>
        <v>0</v>
      </c>
      <c r="AD40" s="443" cm="1">
        <f t="array" ref="AD40">IFERROR(_xlfn.IFS($K40&gt;0,($K40*$AM$12)/1000,
       $L40&gt;0,($L40*$AM$12)/1000,
       $M40&gt;0,($M40*$AM$12)/1000,
        $N40&gt;0,($N40*$AM$12)/1000),0)</f>
        <v>0</v>
      </c>
      <c r="AE40" s="443"/>
      <c r="AF40" s="61" cm="1">
        <f t="array" ref="AF40">_xlfn.IFS($C$3=1,(H40+AC40+AD40+AE40),
         $C$3=2,(G40+AC40+AD40+AE40),
         $C$3=3,(F40+AC40+AD40+AE40))</f>
        <v>852</v>
      </c>
      <c r="AG40" s="319"/>
      <c r="AH40" s="319"/>
      <c r="AI40" s="319"/>
      <c r="AJ40" s="319"/>
      <c r="AK40" s="319"/>
      <c r="AL40" s="319"/>
      <c r="AM40" s="319"/>
      <c r="AN40" s="319"/>
      <c r="AO40" s="443"/>
      <c r="AP40" s="457" t="s">
        <v>1141</v>
      </c>
      <c r="AQ40" s="7" t="s">
        <v>1148</v>
      </c>
      <c r="AR40" s="457" t="s">
        <v>1149</v>
      </c>
    </row>
    <row r="41" spans="1:44" ht="60">
      <c r="A41" s="457" t="str">
        <f t="shared" si="0"/>
        <v xml:space="preserve">B (iv) Girth above 1800 mm </v>
      </c>
      <c r="B41" s="7" t="s">
        <v>132</v>
      </c>
      <c r="C41" s="461" t="s">
        <v>1052</v>
      </c>
      <c r="D41" s="443">
        <v>6</v>
      </c>
      <c r="E41" s="7" t="s">
        <v>1150</v>
      </c>
      <c r="F41" s="61">
        <v>907</v>
      </c>
      <c r="G41" s="61">
        <v>945</v>
      </c>
      <c r="H41" s="61">
        <v>1060</v>
      </c>
      <c r="I41" s="443"/>
      <c r="J41" s="443"/>
      <c r="K41" s="486"/>
      <c r="L41" s="486"/>
      <c r="M41" s="486"/>
      <c r="N41" s="486"/>
      <c r="O41" s="443">
        <f t="shared" si="1"/>
        <v>0</v>
      </c>
      <c r="P41" s="443">
        <f t="shared" si="2"/>
        <v>0</v>
      </c>
      <c r="Q41" s="443">
        <f t="shared" si="3"/>
        <v>0</v>
      </c>
      <c r="R41" s="443">
        <f t="shared" si="10"/>
        <v>0</v>
      </c>
      <c r="S41" s="443">
        <f t="shared" si="11"/>
        <v>0</v>
      </c>
      <c r="T41" s="443">
        <f t="shared" si="12"/>
        <v>0</v>
      </c>
      <c r="U41" s="443">
        <f t="shared" si="4"/>
        <v>0</v>
      </c>
      <c r="V41" s="443">
        <f t="shared" si="5"/>
        <v>0</v>
      </c>
      <c r="W41" s="443">
        <f t="shared" si="6"/>
        <v>0</v>
      </c>
      <c r="X41" s="443">
        <f t="shared" si="7"/>
        <v>0</v>
      </c>
      <c r="Y41" s="443">
        <f t="shared" si="13"/>
        <v>0</v>
      </c>
      <c r="Z41" s="443">
        <f t="shared" si="14"/>
        <v>0</v>
      </c>
      <c r="AA41" s="443">
        <f t="shared" si="15"/>
        <v>0</v>
      </c>
      <c r="AB41" s="443">
        <f t="shared" si="8"/>
        <v>0</v>
      </c>
      <c r="AC41" s="443">
        <f t="shared" si="9"/>
        <v>0</v>
      </c>
      <c r="AD41" s="443" cm="1">
        <f t="array" ref="AD41">IFERROR(_xlfn.IFS($K41&gt;0,($K41*$AM$12)/1000,
       $L41&gt;0,($L41*$AM$12)/1000,
       $M41&gt;0,($M41*$AM$12)/1000,
        $N41&gt;0,($N41*$AM$12)/1000),0)</f>
        <v>0</v>
      </c>
      <c r="AE41" s="443"/>
      <c r="AF41" s="61" cm="1">
        <f t="array" ref="AF41">_xlfn.IFS($C$3=1,(H41+AC41+AD41+AE41),
         $C$3=2,(G41+AC41+AD41+AE41),
         $C$3=3,(F41+AC41+AD41+AE41))</f>
        <v>1060</v>
      </c>
      <c r="AG41" s="319"/>
      <c r="AH41" s="319"/>
      <c r="AI41" s="319"/>
      <c r="AJ41" s="319"/>
      <c r="AK41" s="319"/>
      <c r="AL41" s="319"/>
      <c r="AM41" s="319"/>
      <c r="AN41" s="319"/>
      <c r="AO41" s="443"/>
      <c r="AP41" s="457" t="s">
        <v>1141</v>
      </c>
      <c r="AQ41" s="7" t="s">
        <v>1151</v>
      </c>
      <c r="AR41" s="457" t="s">
        <v>1136</v>
      </c>
    </row>
    <row r="42" spans="1:44" ht="30">
      <c r="A42" s="457" t="str">
        <f t="shared" si="0"/>
        <v>Note: All the serviceable materials resulting from tree cutting would be handed over to the employer for the all above items</v>
      </c>
      <c r="B42" s="7"/>
      <c r="C42" s="461" t="s">
        <v>1052</v>
      </c>
      <c r="D42" s="443">
        <v>6</v>
      </c>
      <c r="E42" s="7"/>
      <c r="F42" s="60"/>
      <c r="G42" s="60"/>
      <c r="H42" s="60"/>
      <c r="I42" s="443"/>
      <c r="J42" s="443"/>
      <c r="K42" s="486"/>
      <c r="L42" s="486"/>
      <c r="M42" s="486"/>
      <c r="N42" s="486"/>
      <c r="O42" s="443">
        <f t="shared" si="1"/>
        <v>0</v>
      </c>
      <c r="P42" s="443">
        <f t="shared" si="2"/>
        <v>0</v>
      </c>
      <c r="Q42" s="443">
        <f t="shared" si="3"/>
        <v>0</v>
      </c>
      <c r="R42" s="443">
        <f t="shared" si="10"/>
        <v>0</v>
      </c>
      <c r="S42" s="443">
        <f t="shared" si="11"/>
        <v>0</v>
      </c>
      <c r="T42" s="443">
        <f t="shared" si="12"/>
        <v>0</v>
      </c>
      <c r="U42" s="443">
        <f t="shared" si="4"/>
        <v>0</v>
      </c>
      <c r="V42" s="443">
        <f t="shared" si="5"/>
        <v>0</v>
      </c>
      <c r="W42" s="443">
        <f t="shared" si="6"/>
        <v>0</v>
      </c>
      <c r="X42" s="443">
        <f t="shared" si="7"/>
        <v>0</v>
      </c>
      <c r="Y42" s="443">
        <f t="shared" si="13"/>
        <v>0</v>
      </c>
      <c r="Z42" s="443">
        <f t="shared" si="14"/>
        <v>0</v>
      </c>
      <c r="AA42" s="443">
        <f t="shared" si="15"/>
        <v>0</v>
      </c>
      <c r="AB42" s="443">
        <f t="shared" si="8"/>
        <v>0</v>
      </c>
      <c r="AC42" s="443">
        <f t="shared" si="9"/>
        <v>0</v>
      </c>
      <c r="AD42" s="443" cm="1">
        <f t="array" ref="AD42">IFERROR(_xlfn.IFS($K42&gt;0,($K42*$AM$12)/1000,
       $L42&gt;0,($L42*$AM$12)/1000,
       $M42&gt;0,($M42*$AM$12)/1000,
        $N42&gt;0,($N42*$AM$12)/1000),0)</f>
        <v>0</v>
      </c>
      <c r="AE42" s="443"/>
      <c r="AF42" s="61" cm="1">
        <f t="array" ref="AF42">_xlfn.IFS($C$3=1,(H42+AC42+AD42+AE42),
         $C$3=2,(G42+AC42+AD42+AE42),
         $C$3=3,(F42+AC42+AD42+AE42))</f>
        <v>0</v>
      </c>
      <c r="AG42" s="319"/>
      <c r="AH42" s="319"/>
      <c r="AI42" s="319"/>
      <c r="AJ42" s="319"/>
      <c r="AK42" s="319"/>
      <c r="AL42" s="319"/>
      <c r="AM42" s="319"/>
      <c r="AN42" s="319"/>
      <c r="AO42" s="443"/>
      <c r="AP42" s="457"/>
      <c r="AQ42" s="7" t="s">
        <v>1137</v>
      </c>
      <c r="AR42" s="457" t="s">
        <v>1152</v>
      </c>
    </row>
    <row r="43" spans="1:44" ht="30">
      <c r="A43" s="457" t="str">
        <f t="shared" si="0"/>
        <v xml:space="preserve"> Clearing Grass and Removal of Rubbish </v>
      </c>
      <c r="B43" s="7"/>
      <c r="C43" s="461" t="s">
        <v>1052</v>
      </c>
      <c r="D43" s="443">
        <v>7</v>
      </c>
      <c r="E43" s="7" t="s">
        <v>1153</v>
      </c>
      <c r="F43" s="60"/>
      <c r="G43" s="60"/>
      <c r="H43" s="60"/>
      <c r="I43" s="443"/>
      <c r="J43" s="443"/>
      <c r="K43" s="486"/>
      <c r="L43" s="486"/>
      <c r="M43" s="486"/>
      <c r="N43" s="486"/>
      <c r="O43" s="443">
        <f t="shared" si="1"/>
        <v>0</v>
      </c>
      <c r="P43" s="443">
        <f t="shared" si="2"/>
        <v>0</v>
      </c>
      <c r="Q43" s="443">
        <f t="shared" si="3"/>
        <v>0</v>
      </c>
      <c r="R43" s="443">
        <f t="shared" si="10"/>
        <v>0</v>
      </c>
      <c r="S43" s="443">
        <f t="shared" si="11"/>
        <v>0</v>
      </c>
      <c r="T43" s="443">
        <f t="shared" si="12"/>
        <v>0</v>
      </c>
      <c r="U43" s="443">
        <f t="shared" si="4"/>
        <v>0</v>
      </c>
      <c r="V43" s="443">
        <f t="shared" si="5"/>
        <v>0</v>
      </c>
      <c r="W43" s="443">
        <f t="shared" si="6"/>
        <v>0</v>
      </c>
      <c r="X43" s="443">
        <f t="shared" si="7"/>
        <v>0</v>
      </c>
      <c r="Y43" s="443">
        <f t="shared" si="13"/>
        <v>0</v>
      </c>
      <c r="Z43" s="443">
        <f t="shared" si="14"/>
        <v>0</v>
      </c>
      <c r="AA43" s="443">
        <f t="shared" si="15"/>
        <v>0</v>
      </c>
      <c r="AB43" s="443">
        <f t="shared" si="8"/>
        <v>0</v>
      </c>
      <c r="AC43" s="443">
        <f t="shared" si="9"/>
        <v>0</v>
      </c>
      <c r="AD43" s="443" cm="1">
        <f t="array" ref="AD43">IFERROR(_xlfn.IFS($K43&gt;0,($K43*$AM$12)/1000,
       $L43&gt;0,($L43*$AM$12)/1000,
       $M43&gt;0,($M43*$AM$12)/1000,
        $N43&gt;0,($N43*$AM$12)/1000),0)</f>
        <v>0</v>
      </c>
      <c r="AE43" s="443"/>
      <c r="AF43" s="61" cm="1">
        <f t="array" ref="AF43">_xlfn.IFS($C$3=1,(H43+AC43+AD43+AE43),
         $C$3=2,(G43+AC43+AD43+AE43),
         $C$3=3,(F43+AC43+AD43+AE43))</f>
        <v>0</v>
      </c>
      <c r="AG43" s="319"/>
      <c r="AH43" s="319"/>
      <c r="AI43" s="319"/>
      <c r="AJ43" s="319"/>
      <c r="AK43" s="319"/>
      <c r="AL43" s="319"/>
      <c r="AM43" s="319"/>
      <c r="AN43" s="319"/>
      <c r="AO43" s="443"/>
      <c r="AP43" s="457"/>
      <c r="AQ43" s="7"/>
      <c r="AR43" s="457" t="s">
        <v>1154</v>
      </c>
    </row>
    <row r="44" spans="1:44" ht="45">
      <c r="A44" s="457" t="str">
        <f t="shared" si="0"/>
        <v>Clearing Grass and Removal of Rubbish :
 Clearing grass and removal of rubbish up to a distance of 50 meters outside the periphery of the area.  By Manual Means.</v>
      </c>
      <c r="B44" s="7" t="s">
        <v>1155</v>
      </c>
      <c r="C44" s="461" t="s">
        <v>1052</v>
      </c>
      <c r="D44" s="443">
        <v>7</v>
      </c>
      <c r="E44" s="7">
        <v>2.02</v>
      </c>
      <c r="F44" s="61">
        <v>29145</v>
      </c>
      <c r="G44" s="61">
        <v>29685</v>
      </c>
      <c r="H44" s="61">
        <v>30224</v>
      </c>
      <c r="I44" s="443"/>
      <c r="J44" s="443"/>
      <c r="K44" s="486"/>
      <c r="L44" s="486"/>
      <c r="M44" s="486"/>
      <c r="N44" s="486"/>
      <c r="O44" s="443">
        <f t="shared" si="1"/>
        <v>0</v>
      </c>
      <c r="P44" s="443">
        <f t="shared" si="2"/>
        <v>0</v>
      </c>
      <c r="Q44" s="443">
        <f t="shared" si="3"/>
        <v>0</v>
      </c>
      <c r="R44" s="443">
        <f t="shared" si="10"/>
        <v>0</v>
      </c>
      <c r="S44" s="443">
        <f t="shared" si="11"/>
        <v>0</v>
      </c>
      <c r="T44" s="443">
        <f t="shared" si="12"/>
        <v>0</v>
      </c>
      <c r="U44" s="443">
        <f t="shared" si="4"/>
        <v>0</v>
      </c>
      <c r="V44" s="443">
        <f t="shared" si="5"/>
        <v>0</v>
      </c>
      <c r="W44" s="443">
        <f t="shared" si="6"/>
        <v>0</v>
      </c>
      <c r="X44" s="443">
        <f t="shared" si="7"/>
        <v>0</v>
      </c>
      <c r="Y44" s="443">
        <f t="shared" si="13"/>
        <v>0</v>
      </c>
      <c r="Z44" s="443">
        <f t="shared" si="14"/>
        <v>0</v>
      </c>
      <c r="AA44" s="443">
        <f t="shared" si="15"/>
        <v>0</v>
      </c>
      <c r="AB44" s="443">
        <f t="shared" si="8"/>
        <v>0</v>
      </c>
      <c r="AC44" s="443">
        <f t="shared" si="9"/>
        <v>0</v>
      </c>
      <c r="AD44" s="443" cm="1">
        <f t="array" ref="AD44">IFERROR(_xlfn.IFS($K44&gt;0,($K44*$AM$12)/1000,
       $L44&gt;0,($L44*$AM$12)/1000,
       $M44&gt;0,($M44*$AM$12)/1000,
        $N44&gt;0,($N44*$AM$12)/1000),0)</f>
        <v>0</v>
      </c>
      <c r="AE44" s="443"/>
      <c r="AF44" s="61" cm="1">
        <f t="array" ref="AF44">_xlfn.IFS($C$3=1,(H44+AC44+AD44+AE44),
         $C$3=2,(G44+AC44+AD44+AE44),
         $C$3=3,(F44+AC44+AD44+AE44))</f>
        <v>30224</v>
      </c>
      <c r="AG44" s="319"/>
      <c r="AH44" s="319"/>
      <c r="AI44" s="319"/>
      <c r="AJ44" s="319"/>
      <c r="AK44" s="319"/>
      <c r="AL44" s="319"/>
      <c r="AM44" s="319"/>
      <c r="AN44" s="319"/>
      <c r="AO44" s="443">
        <v>2</v>
      </c>
      <c r="AP44" s="457" t="s">
        <v>1156</v>
      </c>
      <c r="AQ44" s="7"/>
      <c r="AR44" s="457" t="s">
        <v>1157</v>
      </c>
    </row>
    <row r="45" spans="1:44" ht="30">
      <c r="A45" s="457" t="str">
        <f t="shared" si="0"/>
        <v xml:space="preserve"> Clearing and Grubbing Road Land </v>
      </c>
      <c r="B45" s="7"/>
      <c r="C45" s="461" t="s">
        <v>1052</v>
      </c>
      <c r="D45" s="443">
        <v>7</v>
      </c>
      <c r="E45" s="7" t="s">
        <v>1158</v>
      </c>
      <c r="F45" s="60"/>
      <c r="G45" s="60"/>
      <c r="H45" s="60"/>
      <c r="I45" s="443"/>
      <c r="J45" s="443"/>
      <c r="K45" s="486"/>
      <c r="L45" s="486"/>
      <c r="M45" s="486"/>
      <c r="N45" s="486"/>
      <c r="O45" s="443">
        <f t="shared" si="1"/>
        <v>0</v>
      </c>
      <c r="P45" s="443">
        <f t="shared" si="2"/>
        <v>0</v>
      </c>
      <c r="Q45" s="443">
        <f t="shared" si="3"/>
        <v>0</v>
      </c>
      <c r="R45" s="443">
        <f t="shared" si="10"/>
        <v>0</v>
      </c>
      <c r="S45" s="443">
        <f t="shared" si="11"/>
        <v>0</v>
      </c>
      <c r="T45" s="443">
        <f t="shared" si="12"/>
        <v>0</v>
      </c>
      <c r="U45" s="443">
        <f t="shared" si="4"/>
        <v>0</v>
      </c>
      <c r="V45" s="443">
        <f t="shared" si="5"/>
        <v>0</v>
      </c>
      <c r="W45" s="443">
        <f t="shared" si="6"/>
        <v>0</v>
      </c>
      <c r="X45" s="443">
        <f t="shared" si="7"/>
        <v>0</v>
      </c>
      <c r="Y45" s="443">
        <f t="shared" si="13"/>
        <v>0</v>
      </c>
      <c r="Z45" s="443">
        <f t="shared" si="14"/>
        <v>0</v>
      </c>
      <c r="AA45" s="443">
        <f t="shared" si="15"/>
        <v>0</v>
      </c>
      <c r="AB45" s="443">
        <f t="shared" si="8"/>
        <v>0</v>
      </c>
      <c r="AC45" s="443">
        <f t="shared" si="9"/>
        <v>0</v>
      </c>
      <c r="AD45" s="443" cm="1">
        <f t="array" ref="AD45">IFERROR(_xlfn.IFS($K45&gt;0,($K45*$AM$12)/1000,
       $L45&gt;0,($L45*$AM$12)/1000,
       $M45&gt;0,($M45*$AM$12)/1000,
        $N45&gt;0,($N45*$AM$12)/1000),0)</f>
        <v>0</v>
      </c>
      <c r="AE45" s="443"/>
      <c r="AF45" s="61" cm="1">
        <f t="array" ref="AF45">_xlfn.IFS($C$3=1,(H45+AC45+AD45+AE45),
         $C$3=2,(G45+AC45+AD45+AE45),
         $C$3=3,(F45+AC45+AD45+AE45))</f>
        <v>0</v>
      </c>
      <c r="AG45" s="319"/>
      <c r="AH45" s="319"/>
      <c r="AI45" s="319"/>
      <c r="AJ45" s="319"/>
      <c r="AK45" s="319"/>
      <c r="AL45" s="319"/>
      <c r="AM45" s="319"/>
      <c r="AN45" s="319"/>
      <c r="AO45" s="443"/>
      <c r="AP45" s="457"/>
      <c r="AQ45" s="7"/>
      <c r="AR45" s="457" t="s">
        <v>1159</v>
      </c>
    </row>
    <row r="46" spans="1:44" ht="90">
      <c r="A46" s="457" t="str">
        <f t="shared" si="0"/>
        <v xml:space="preserve">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v>
      </c>
      <c r="B46" s="7"/>
      <c r="C46" s="461" t="s">
        <v>1052</v>
      </c>
      <c r="D46" s="443">
        <v>7</v>
      </c>
      <c r="E46" s="7">
        <v>2.0299999999999998</v>
      </c>
      <c r="F46" s="60"/>
      <c r="G46" s="60"/>
      <c r="H46" s="60"/>
      <c r="I46" s="443"/>
      <c r="J46" s="443"/>
      <c r="K46" s="486"/>
      <c r="L46" s="486"/>
      <c r="M46" s="486"/>
      <c r="N46" s="486"/>
      <c r="O46" s="443">
        <f t="shared" si="1"/>
        <v>0</v>
      </c>
      <c r="P46" s="443">
        <f t="shared" si="2"/>
        <v>0</v>
      </c>
      <c r="Q46" s="443">
        <f t="shared" si="3"/>
        <v>0</v>
      </c>
      <c r="R46" s="443">
        <f t="shared" si="10"/>
        <v>0</v>
      </c>
      <c r="S46" s="443">
        <f t="shared" si="11"/>
        <v>0</v>
      </c>
      <c r="T46" s="443">
        <f t="shared" si="12"/>
        <v>0</v>
      </c>
      <c r="U46" s="443">
        <f t="shared" si="4"/>
        <v>0</v>
      </c>
      <c r="V46" s="443">
        <f t="shared" si="5"/>
        <v>0</v>
      </c>
      <c r="W46" s="443">
        <f t="shared" si="6"/>
        <v>0</v>
      </c>
      <c r="X46" s="443">
        <f t="shared" si="7"/>
        <v>0</v>
      </c>
      <c r="Y46" s="443">
        <f t="shared" si="13"/>
        <v>0</v>
      </c>
      <c r="Z46" s="443">
        <f t="shared" si="14"/>
        <v>0</v>
      </c>
      <c r="AA46" s="443">
        <f t="shared" si="15"/>
        <v>0</v>
      </c>
      <c r="AB46" s="443">
        <f t="shared" si="8"/>
        <v>0</v>
      </c>
      <c r="AC46" s="443">
        <f t="shared" si="9"/>
        <v>0</v>
      </c>
      <c r="AD46" s="443" cm="1">
        <f t="array" ref="AD46">IFERROR(_xlfn.IFS($K46&gt;0,($K46*$AM$12)/1000,
       $L46&gt;0,($L46*$AM$12)/1000,
       $M46&gt;0,($M46*$AM$12)/1000,
        $N46&gt;0,($N46*$AM$12)/1000),0)</f>
        <v>0</v>
      </c>
      <c r="AE46" s="443"/>
      <c r="AF46" s="61" cm="1">
        <f t="array" ref="AF46">_xlfn.IFS($C$3=1,(H46+AC46+AD46+AE46),
         $C$3=2,(G46+AC46+AD46+AE46),
         $C$3=3,(F46+AC46+AD46+AE46))</f>
        <v>0</v>
      </c>
      <c r="AG46" s="319"/>
      <c r="AH46" s="319"/>
      <c r="AI46" s="319"/>
      <c r="AJ46" s="319"/>
      <c r="AK46" s="319"/>
      <c r="AL46" s="319"/>
      <c r="AM46" s="319"/>
      <c r="AN46" s="319"/>
      <c r="AO46" s="443"/>
      <c r="AP46" s="457" t="s">
        <v>1160</v>
      </c>
      <c r="AQ46" s="7"/>
      <c r="AR46" s="457" t="s">
        <v>1161</v>
      </c>
    </row>
    <row r="47" spans="1:44" ht="105">
      <c r="A47" s="457" t="str">
        <f t="shared" si="0"/>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 A In area of light jungle - By Manual Means"- Disposal by tractor</v>
      </c>
      <c r="B47" s="7" t="s">
        <v>1155</v>
      </c>
      <c r="C47" s="461" t="s">
        <v>1052</v>
      </c>
      <c r="D47" s="443">
        <v>7</v>
      </c>
      <c r="E47" s="7" t="s">
        <v>1162</v>
      </c>
      <c r="F47" s="61">
        <v>78100</v>
      </c>
      <c r="G47" s="61">
        <v>78100</v>
      </c>
      <c r="H47" s="61">
        <v>78100</v>
      </c>
      <c r="I47" s="443"/>
      <c r="J47" s="443"/>
      <c r="K47" s="486"/>
      <c r="L47" s="486"/>
      <c r="M47" s="486"/>
      <c r="N47" s="486"/>
      <c r="O47" s="443">
        <f t="shared" si="1"/>
        <v>0</v>
      </c>
      <c r="P47" s="443">
        <f t="shared" si="2"/>
        <v>0</v>
      </c>
      <c r="Q47" s="443">
        <f t="shared" si="3"/>
        <v>0</v>
      </c>
      <c r="R47" s="443">
        <f t="shared" si="10"/>
        <v>0</v>
      </c>
      <c r="S47" s="443">
        <f t="shared" si="11"/>
        <v>0</v>
      </c>
      <c r="T47" s="443">
        <f t="shared" si="12"/>
        <v>0</v>
      </c>
      <c r="U47" s="443">
        <f t="shared" si="4"/>
        <v>0</v>
      </c>
      <c r="V47" s="443">
        <f t="shared" si="5"/>
        <v>0</v>
      </c>
      <c r="W47" s="443">
        <f t="shared" si="6"/>
        <v>0</v>
      </c>
      <c r="X47" s="443">
        <f t="shared" si="7"/>
        <v>0</v>
      </c>
      <c r="Y47" s="443">
        <f t="shared" si="13"/>
        <v>0</v>
      </c>
      <c r="Z47" s="443">
        <f t="shared" si="14"/>
        <v>0</v>
      </c>
      <c r="AA47" s="443">
        <f t="shared" si="15"/>
        <v>0</v>
      </c>
      <c r="AB47" s="443">
        <f t="shared" si="8"/>
        <v>0</v>
      </c>
      <c r="AC47" s="443">
        <f t="shared" si="9"/>
        <v>0</v>
      </c>
      <c r="AD47" s="443" cm="1">
        <f t="array" ref="AD47">IFERROR(_xlfn.IFS($K47&gt;0,($K47*$AM$12)/1000,
       $L47&gt;0,($L47*$AM$12)/1000,
       $M47&gt;0,($M47*$AM$12)/1000,
        $N47&gt;0,($N47*$AM$12)/1000),0)</f>
        <v>0</v>
      </c>
      <c r="AE47" s="443"/>
      <c r="AF47" s="61" cm="1">
        <f t="array" ref="AF47">_xlfn.IFS($C$3=1,(H47+AC47+AD47+AE47),
         $C$3=2,(G47+AC47+AD47+AE47),
         $C$3=3,(F47+AC47+AD47+AE47))</f>
        <v>78100</v>
      </c>
      <c r="AG47" s="319"/>
      <c r="AH47" s="319"/>
      <c r="AI47" s="319"/>
      <c r="AJ47" s="319"/>
      <c r="AK47" s="319"/>
      <c r="AL47" s="319"/>
      <c r="AM47" s="319"/>
      <c r="AN47" s="319"/>
      <c r="AO47" s="443">
        <v>2</v>
      </c>
      <c r="AP47" s="457" t="s">
        <v>1161</v>
      </c>
      <c r="AQ47" s="7" t="s">
        <v>1163</v>
      </c>
      <c r="AR47" s="457" t="s">
        <v>1164</v>
      </c>
    </row>
    <row r="48" spans="1:44" ht="105">
      <c r="A48" s="457" t="str">
        <f t="shared" si="0"/>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 B In area of thorny jungle - By Manual Means"-Disposal by tractor</v>
      </c>
      <c r="B48" s="7" t="s">
        <v>1155</v>
      </c>
      <c r="C48" s="461" t="s">
        <v>1052</v>
      </c>
      <c r="D48" s="443">
        <v>7</v>
      </c>
      <c r="E48" s="7" t="s">
        <v>1165</v>
      </c>
      <c r="F48" s="61">
        <v>104300</v>
      </c>
      <c r="G48" s="61">
        <v>104300</v>
      </c>
      <c r="H48" s="61">
        <v>104300</v>
      </c>
      <c r="I48" s="443"/>
      <c r="J48" s="443"/>
      <c r="K48" s="486"/>
      <c r="L48" s="486"/>
      <c r="M48" s="486"/>
      <c r="N48" s="486"/>
      <c r="O48" s="443">
        <f t="shared" si="1"/>
        <v>0</v>
      </c>
      <c r="P48" s="443">
        <f t="shared" si="2"/>
        <v>0</v>
      </c>
      <c r="Q48" s="443">
        <f t="shared" si="3"/>
        <v>0</v>
      </c>
      <c r="R48" s="443">
        <f t="shared" si="10"/>
        <v>0</v>
      </c>
      <c r="S48" s="443">
        <f t="shared" si="11"/>
        <v>0</v>
      </c>
      <c r="T48" s="443">
        <f t="shared" si="12"/>
        <v>0</v>
      </c>
      <c r="U48" s="443">
        <f t="shared" si="4"/>
        <v>0</v>
      </c>
      <c r="V48" s="443">
        <f t="shared" si="5"/>
        <v>0</v>
      </c>
      <c r="W48" s="443">
        <f t="shared" si="6"/>
        <v>0</v>
      </c>
      <c r="X48" s="443">
        <f t="shared" si="7"/>
        <v>0</v>
      </c>
      <c r="Y48" s="443">
        <f t="shared" si="13"/>
        <v>0</v>
      </c>
      <c r="Z48" s="443">
        <f t="shared" si="14"/>
        <v>0</v>
      </c>
      <c r="AA48" s="443">
        <f t="shared" si="15"/>
        <v>0</v>
      </c>
      <c r="AB48" s="443">
        <f t="shared" si="8"/>
        <v>0</v>
      </c>
      <c r="AC48" s="443">
        <f t="shared" si="9"/>
        <v>0</v>
      </c>
      <c r="AD48" s="443" cm="1">
        <f t="array" ref="AD48">IFERROR(_xlfn.IFS($K48&gt;0,($K48*$AM$12)/1000,
       $L48&gt;0,($L48*$AM$12)/1000,
       $M48&gt;0,($M48*$AM$12)/1000,
        $N48&gt;0,($N48*$AM$12)/1000),0)</f>
        <v>0</v>
      </c>
      <c r="AE48" s="443"/>
      <c r="AF48" s="61" cm="1">
        <f t="array" ref="AF48">_xlfn.IFS($C$3=1,(H48+AC48+AD48+AE48),
         $C$3=2,(G48+AC48+AD48+AE48),
         $C$3=3,(F48+AC48+AD48+AE48))</f>
        <v>104300</v>
      </c>
      <c r="AG48" s="319"/>
      <c r="AH48" s="319"/>
      <c r="AI48" s="319"/>
      <c r="AJ48" s="319"/>
      <c r="AK48" s="319"/>
      <c r="AL48" s="319"/>
      <c r="AM48" s="319"/>
      <c r="AN48" s="319"/>
      <c r="AO48" s="443">
        <v>2</v>
      </c>
      <c r="AP48" s="457" t="s">
        <v>1161</v>
      </c>
      <c r="AQ48" s="7" t="s">
        <v>1166</v>
      </c>
      <c r="AR48" s="457" t="s">
        <v>1167</v>
      </c>
    </row>
    <row r="49" spans="1:44" ht="105">
      <c r="A49" s="457" t="str">
        <f t="shared" si="0"/>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(ii)A In area of light jungle - By Mechanical Means using Dozer"</v>
      </c>
      <c r="B49" s="7" t="s">
        <v>1155</v>
      </c>
      <c r="C49" s="461" t="s">
        <v>1052</v>
      </c>
      <c r="D49" s="443">
        <v>7</v>
      </c>
      <c r="E49" s="7" t="s">
        <v>195</v>
      </c>
      <c r="F49" s="61">
        <v>32646</v>
      </c>
      <c r="G49" s="61">
        <v>32646</v>
      </c>
      <c r="H49" s="61">
        <v>32646</v>
      </c>
      <c r="I49" s="443"/>
      <c r="J49" s="443"/>
      <c r="K49" s="486"/>
      <c r="L49" s="486"/>
      <c r="M49" s="486"/>
      <c r="N49" s="486"/>
      <c r="O49" s="443">
        <f t="shared" si="1"/>
        <v>0</v>
      </c>
      <c r="P49" s="443">
        <f t="shared" si="2"/>
        <v>0</v>
      </c>
      <c r="Q49" s="443">
        <f t="shared" si="3"/>
        <v>0</v>
      </c>
      <c r="R49" s="443">
        <f t="shared" si="10"/>
        <v>0</v>
      </c>
      <c r="S49" s="443">
        <f t="shared" si="11"/>
        <v>0</v>
      </c>
      <c r="T49" s="443">
        <f t="shared" si="12"/>
        <v>0</v>
      </c>
      <c r="U49" s="443">
        <f t="shared" si="4"/>
        <v>0</v>
      </c>
      <c r="V49" s="443">
        <f t="shared" si="5"/>
        <v>0</v>
      </c>
      <c r="W49" s="443">
        <f t="shared" si="6"/>
        <v>0</v>
      </c>
      <c r="X49" s="443">
        <f t="shared" si="7"/>
        <v>0</v>
      </c>
      <c r="Y49" s="443">
        <f t="shared" si="13"/>
        <v>0</v>
      </c>
      <c r="Z49" s="443">
        <f t="shared" si="14"/>
        <v>0</v>
      </c>
      <c r="AA49" s="443">
        <f t="shared" si="15"/>
        <v>0</v>
      </c>
      <c r="AB49" s="443">
        <f t="shared" si="8"/>
        <v>0</v>
      </c>
      <c r="AC49" s="443">
        <f t="shared" si="9"/>
        <v>0</v>
      </c>
      <c r="AD49" s="443" cm="1">
        <f t="array" ref="AD49">IFERROR(_xlfn.IFS($K49&gt;0,($K49*$AM$12)/1000,
       $L49&gt;0,($L49*$AM$12)/1000,
       $M49&gt;0,($M49*$AM$12)/1000,
        $N49&gt;0,($N49*$AM$12)/1000),0)</f>
        <v>0</v>
      </c>
      <c r="AE49" s="443"/>
      <c r="AF49" s="61" cm="1">
        <f t="array" ref="AF49">_xlfn.IFS($C$3=1,(H49+AC49+AD49+AE49),
         $C$3=2,(G49+AC49+AD49+AE49),
         $C$3=3,(F49+AC49+AD49+AE49))</f>
        <v>32646</v>
      </c>
      <c r="AG49" s="319"/>
      <c r="AH49" s="319"/>
      <c r="AI49" s="319"/>
      <c r="AJ49" s="319"/>
      <c r="AK49" s="319"/>
      <c r="AL49" s="319"/>
      <c r="AM49" s="319"/>
      <c r="AN49" s="319"/>
      <c r="AO49" s="443">
        <v>2</v>
      </c>
      <c r="AP49" s="457" t="s">
        <v>1161</v>
      </c>
      <c r="AQ49" s="7" t="s">
        <v>1168</v>
      </c>
      <c r="AR49" s="457" t="s">
        <v>1169</v>
      </c>
    </row>
    <row r="50" spans="1:44" ht="105">
      <c r="A50" s="457" t="str">
        <f t="shared" si="0"/>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(ii)B In area of thorny jungle - By Mechanical Means using Dozer</v>
      </c>
      <c r="B50" s="7" t="s">
        <v>1155</v>
      </c>
      <c r="C50" s="461" t="s">
        <v>1052</v>
      </c>
      <c r="D50" s="443">
        <v>7</v>
      </c>
      <c r="E50" s="7" t="s">
        <v>1170</v>
      </c>
      <c r="F50" s="61">
        <v>39800</v>
      </c>
      <c r="G50" s="61">
        <v>39800</v>
      </c>
      <c r="H50" s="61">
        <v>39800</v>
      </c>
      <c r="I50" s="443"/>
      <c r="J50" s="443"/>
      <c r="K50" s="486"/>
      <c r="L50" s="486"/>
      <c r="M50" s="486"/>
      <c r="N50" s="486"/>
      <c r="O50" s="443">
        <f t="shared" si="1"/>
        <v>0</v>
      </c>
      <c r="P50" s="443">
        <f t="shared" si="2"/>
        <v>0</v>
      </c>
      <c r="Q50" s="443">
        <f t="shared" si="3"/>
        <v>0</v>
      </c>
      <c r="R50" s="443">
        <f t="shared" si="10"/>
        <v>0</v>
      </c>
      <c r="S50" s="443">
        <f t="shared" si="11"/>
        <v>0</v>
      </c>
      <c r="T50" s="443">
        <f t="shared" si="12"/>
        <v>0</v>
      </c>
      <c r="U50" s="443">
        <f t="shared" si="4"/>
        <v>0</v>
      </c>
      <c r="V50" s="443">
        <f t="shared" si="5"/>
        <v>0</v>
      </c>
      <c r="W50" s="443">
        <f t="shared" si="6"/>
        <v>0</v>
      </c>
      <c r="X50" s="443">
        <f t="shared" si="7"/>
        <v>0</v>
      </c>
      <c r="Y50" s="443">
        <f t="shared" si="13"/>
        <v>0</v>
      </c>
      <c r="Z50" s="443">
        <f t="shared" si="14"/>
        <v>0</v>
      </c>
      <c r="AA50" s="443">
        <f t="shared" si="15"/>
        <v>0</v>
      </c>
      <c r="AB50" s="443">
        <f t="shared" si="8"/>
        <v>0</v>
      </c>
      <c r="AC50" s="443">
        <f t="shared" si="9"/>
        <v>0</v>
      </c>
      <c r="AD50" s="443" cm="1">
        <f t="array" ref="AD50">IFERROR(_xlfn.IFS($K50&gt;0,($K50*$AM$12)/1000,
       $L50&gt;0,($L50*$AM$12)/1000,
       $M50&gt;0,($M50*$AM$12)/1000,
        $N50&gt;0,($N50*$AM$12)/1000),0)</f>
        <v>0</v>
      </c>
      <c r="AE50" s="443"/>
      <c r="AF50" s="61" cm="1">
        <f t="array" ref="AF50">_xlfn.IFS($C$3=1,(H50+AC50+AD50+AE50),
         $C$3=2,(G50+AC50+AD50+AE50),
         $C$3=3,(F50+AC50+AD50+AE50))</f>
        <v>39800</v>
      </c>
      <c r="AG50" s="319"/>
      <c r="AH50" s="319"/>
      <c r="AI50" s="319"/>
      <c r="AJ50" s="319"/>
      <c r="AK50" s="319"/>
      <c r="AL50" s="319"/>
      <c r="AM50" s="319"/>
      <c r="AN50" s="319"/>
      <c r="AO50" s="443">
        <v>2</v>
      </c>
      <c r="AP50" s="457" t="s">
        <v>1161</v>
      </c>
      <c r="AQ50" s="7" t="s">
        <v>1171</v>
      </c>
      <c r="AR50" s="457" t="s">
        <v>1172</v>
      </c>
    </row>
    <row r="51" spans="1:44" ht="105">
      <c r="A51" s="457" t="str">
        <f t="shared" si="0"/>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(iii)A In area of light jungle - By Mechanical Means using Motor Grader"</v>
      </c>
      <c r="B51" s="7" t="s">
        <v>1155</v>
      </c>
      <c r="C51" s="461" t="s">
        <v>1052</v>
      </c>
      <c r="D51" s="443">
        <v>7</v>
      </c>
      <c r="E51" s="7" t="s">
        <v>1173</v>
      </c>
      <c r="F51" s="61">
        <v>32646</v>
      </c>
      <c r="G51" s="61">
        <v>32646</v>
      </c>
      <c r="H51" s="61">
        <v>32646</v>
      </c>
      <c r="I51" s="443"/>
      <c r="J51" s="443"/>
      <c r="K51" s="486"/>
      <c r="L51" s="486"/>
      <c r="M51" s="486"/>
      <c r="N51" s="486"/>
      <c r="O51" s="443">
        <f t="shared" si="1"/>
        <v>0</v>
      </c>
      <c r="P51" s="443">
        <f t="shared" si="2"/>
        <v>0</v>
      </c>
      <c r="Q51" s="443">
        <f t="shared" si="3"/>
        <v>0</v>
      </c>
      <c r="R51" s="443">
        <f t="shared" si="10"/>
        <v>0</v>
      </c>
      <c r="S51" s="443">
        <f t="shared" si="11"/>
        <v>0</v>
      </c>
      <c r="T51" s="443">
        <f t="shared" si="12"/>
        <v>0</v>
      </c>
      <c r="U51" s="443">
        <f t="shared" si="4"/>
        <v>0</v>
      </c>
      <c r="V51" s="443">
        <f t="shared" si="5"/>
        <v>0</v>
      </c>
      <c r="W51" s="443">
        <f t="shared" si="6"/>
        <v>0</v>
      </c>
      <c r="X51" s="443">
        <f t="shared" si="7"/>
        <v>0</v>
      </c>
      <c r="Y51" s="443">
        <f t="shared" si="13"/>
        <v>0</v>
      </c>
      <c r="Z51" s="443">
        <f t="shared" si="14"/>
        <v>0</v>
      </c>
      <c r="AA51" s="443">
        <f t="shared" si="15"/>
        <v>0</v>
      </c>
      <c r="AB51" s="443">
        <f t="shared" si="8"/>
        <v>0</v>
      </c>
      <c r="AC51" s="443">
        <f t="shared" si="9"/>
        <v>0</v>
      </c>
      <c r="AD51" s="443" cm="1">
        <f t="array" ref="AD51">IFERROR(_xlfn.IFS($K51&gt;0,($K51*$AM$12)/1000,
       $L51&gt;0,($L51*$AM$12)/1000,
       $M51&gt;0,($M51*$AM$12)/1000,
        $N51&gt;0,($N51*$AM$12)/1000),0)</f>
        <v>0</v>
      </c>
      <c r="AE51" s="443"/>
      <c r="AF51" s="61" cm="1">
        <f t="array" ref="AF51">_xlfn.IFS($C$3=1,(H51+AC51+AD51+AE51),
         $C$3=2,(G51+AC51+AD51+AE51),
         $C$3=3,(F51+AC51+AD51+AE51))</f>
        <v>32646</v>
      </c>
      <c r="AG51" s="319"/>
      <c r="AH51" s="319"/>
      <c r="AI51" s="319"/>
      <c r="AJ51" s="319"/>
      <c r="AK51" s="319"/>
      <c r="AL51" s="319"/>
      <c r="AM51" s="319"/>
      <c r="AN51" s="319"/>
      <c r="AO51" s="443">
        <v>2</v>
      </c>
      <c r="AP51" s="457" t="s">
        <v>1161</v>
      </c>
      <c r="AQ51" s="7" t="s">
        <v>1174</v>
      </c>
      <c r="AR51" s="457" t="s">
        <v>1175</v>
      </c>
    </row>
    <row r="52" spans="1:44" ht="105">
      <c r="A52" s="457" t="str">
        <f t="shared" si="0"/>
        <v>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thickness.including all labour, usage charges of all machinery etc., complete. (for new roads)
(iii)B In area of thorny jungle - By Mechanical Means using Motor Grader</v>
      </c>
      <c r="B52" s="7" t="s">
        <v>1155</v>
      </c>
      <c r="C52" s="461" t="s">
        <v>1052</v>
      </c>
      <c r="D52" s="443">
        <v>7</v>
      </c>
      <c r="E52" s="7" t="s">
        <v>1176</v>
      </c>
      <c r="F52" s="61">
        <v>128705</v>
      </c>
      <c r="G52" s="61">
        <v>135276</v>
      </c>
      <c r="H52" s="61">
        <v>176485</v>
      </c>
      <c r="I52" s="443"/>
      <c r="J52" s="443"/>
      <c r="K52" s="486"/>
      <c r="L52" s="486"/>
      <c r="M52" s="486"/>
      <c r="N52" s="486"/>
      <c r="O52" s="443">
        <f t="shared" si="1"/>
        <v>0</v>
      </c>
      <c r="P52" s="443">
        <f t="shared" si="2"/>
        <v>0</v>
      </c>
      <c r="Q52" s="443">
        <f t="shared" si="3"/>
        <v>0</v>
      </c>
      <c r="R52" s="443">
        <f t="shared" si="10"/>
        <v>0</v>
      </c>
      <c r="S52" s="443">
        <f t="shared" si="11"/>
        <v>0</v>
      </c>
      <c r="T52" s="443">
        <f t="shared" si="12"/>
        <v>0</v>
      </c>
      <c r="U52" s="443">
        <f t="shared" si="4"/>
        <v>0</v>
      </c>
      <c r="V52" s="443">
        <f t="shared" si="5"/>
        <v>0</v>
      </c>
      <c r="W52" s="443">
        <f t="shared" si="6"/>
        <v>0</v>
      </c>
      <c r="X52" s="443">
        <f t="shared" si="7"/>
        <v>0</v>
      </c>
      <c r="Y52" s="443">
        <f t="shared" si="13"/>
        <v>0</v>
      </c>
      <c r="Z52" s="443">
        <f t="shared" si="14"/>
        <v>0</v>
      </c>
      <c r="AA52" s="443">
        <f t="shared" si="15"/>
        <v>0</v>
      </c>
      <c r="AB52" s="443">
        <f t="shared" si="8"/>
        <v>0</v>
      </c>
      <c r="AC52" s="443">
        <f t="shared" si="9"/>
        <v>0</v>
      </c>
      <c r="AD52" s="443" cm="1">
        <f t="array" ref="AD52">IFERROR(_xlfn.IFS($K52&gt;0,($K52*$AM$12)/1000,
       $L52&gt;0,($L52*$AM$12)/1000,
       $M52&gt;0,($M52*$AM$12)/1000,
        $N52&gt;0,($N52*$AM$12)/1000),0)</f>
        <v>0</v>
      </c>
      <c r="AE52" s="443"/>
      <c r="AF52" s="61" cm="1">
        <f t="array" ref="AF52">_xlfn.IFS($C$3=1,(H52+AC52+AD52+AE52),
         $C$3=2,(G52+AC52+AD52+AE52),
         $C$3=3,(F52+AC52+AD52+AE52))</f>
        <v>176485</v>
      </c>
      <c r="AG52" s="319"/>
      <c r="AH52" s="319"/>
      <c r="AI52" s="319"/>
      <c r="AJ52" s="319"/>
      <c r="AK52" s="319"/>
      <c r="AL52" s="319"/>
      <c r="AM52" s="319"/>
      <c r="AN52" s="319"/>
      <c r="AO52" s="443">
        <v>2</v>
      </c>
      <c r="AP52" s="457" t="s">
        <v>1161</v>
      </c>
      <c r="AQ52" s="7" t="s">
        <v>1177</v>
      </c>
      <c r="AR52" s="457" t="s">
        <v>1178</v>
      </c>
    </row>
    <row r="53" spans="1:44" ht="30">
      <c r="A53" s="457" t="str">
        <f t="shared" si="0"/>
        <v xml:space="preserve"> Dismantling of Structures</v>
      </c>
      <c r="B53" s="7"/>
      <c r="C53" s="461" t="s">
        <v>1052</v>
      </c>
      <c r="D53" s="443">
        <v>7</v>
      </c>
      <c r="E53" s="7" t="s">
        <v>1179</v>
      </c>
      <c r="F53" s="61"/>
      <c r="G53" s="61"/>
      <c r="H53" s="61"/>
      <c r="I53" s="443"/>
      <c r="J53" s="443"/>
      <c r="K53" s="486"/>
      <c r="L53" s="486"/>
      <c r="M53" s="486"/>
      <c r="N53" s="486"/>
      <c r="O53" s="443">
        <f t="shared" si="1"/>
        <v>0</v>
      </c>
      <c r="P53" s="443">
        <f t="shared" si="2"/>
        <v>0</v>
      </c>
      <c r="Q53" s="443">
        <f t="shared" si="3"/>
        <v>0</v>
      </c>
      <c r="R53" s="443">
        <f t="shared" si="10"/>
        <v>0</v>
      </c>
      <c r="S53" s="443">
        <f t="shared" si="11"/>
        <v>0</v>
      </c>
      <c r="T53" s="443">
        <f t="shared" si="12"/>
        <v>0</v>
      </c>
      <c r="U53" s="443">
        <f t="shared" si="4"/>
        <v>0</v>
      </c>
      <c r="V53" s="443">
        <f t="shared" si="5"/>
        <v>0</v>
      </c>
      <c r="W53" s="443">
        <f t="shared" si="6"/>
        <v>0</v>
      </c>
      <c r="X53" s="443">
        <f t="shared" si="7"/>
        <v>0</v>
      </c>
      <c r="Y53" s="443">
        <f t="shared" si="13"/>
        <v>0</v>
      </c>
      <c r="Z53" s="443">
        <f t="shared" si="14"/>
        <v>0</v>
      </c>
      <c r="AA53" s="443">
        <f t="shared" si="15"/>
        <v>0</v>
      </c>
      <c r="AB53" s="443">
        <f t="shared" si="8"/>
        <v>0</v>
      </c>
      <c r="AC53" s="443">
        <f t="shared" si="9"/>
        <v>0</v>
      </c>
      <c r="AD53" s="443" cm="1">
        <f t="array" ref="AD53">IFERROR(_xlfn.IFS($K53&gt;0,($K53*$AM$12)/1000,
       $L53&gt;0,($L53*$AM$12)/1000,
       $M53&gt;0,($M53*$AM$12)/1000,
        $N53&gt;0,($N53*$AM$12)/1000),0)</f>
        <v>0</v>
      </c>
      <c r="AE53" s="443"/>
      <c r="AF53" s="61" cm="1">
        <f t="array" ref="AF53">_xlfn.IFS($C$3=1,(H53+AC53+AD53+AE53),
         $C$3=2,(G53+AC53+AD53+AE53),
         $C$3=3,(F53+AC53+AD53+AE53))</f>
        <v>0</v>
      </c>
      <c r="AG53" s="319"/>
      <c r="AH53" s="319"/>
      <c r="AI53" s="319"/>
      <c r="AJ53" s="319"/>
      <c r="AK53" s="319"/>
      <c r="AL53" s="319"/>
      <c r="AM53" s="319"/>
      <c r="AN53" s="319"/>
      <c r="AO53" s="443"/>
      <c r="AP53" s="457"/>
      <c r="AQ53" s="7"/>
      <c r="AR53" s="457" t="s">
        <v>1180</v>
      </c>
    </row>
    <row r="54" spans="1:44" ht="75">
      <c r="A54" s="457" t="str">
        <f t="shared" si="0"/>
        <v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meters including all labour, usage charges of all machinery etc., complete.</v>
      </c>
      <c r="B54" s="7"/>
      <c r="C54" s="461" t="s">
        <v>1052</v>
      </c>
      <c r="D54" s="443">
        <v>7</v>
      </c>
      <c r="E54" s="7">
        <v>2.04</v>
      </c>
      <c r="F54" s="61"/>
      <c r="G54" s="61"/>
      <c r="H54" s="61"/>
      <c r="I54" s="443"/>
      <c r="J54" s="443"/>
      <c r="K54" s="486"/>
      <c r="L54" s="486"/>
      <c r="M54" s="486"/>
      <c r="N54" s="486"/>
      <c r="O54" s="443">
        <f t="shared" si="1"/>
        <v>0</v>
      </c>
      <c r="P54" s="443">
        <f t="shared" si="2"/>
        <v>0</v>
      </c>
      <c r="Q54" s="443">
        <f t="shared" si="3"/>
        <v>0</v>
      </c>
      <c r="R54" s="443">
        <f t="shared" si="10"/>
        <v>0</v>
      </c>
      <c r="S54" s="443">
        <f t="shared" si="11"/>
        <v>0</v>
      </c>
      <c r="T54" s="443">
        <f t="shared" si="12"/>
        <v>0</v>
      </c>
      <c r="U54" s="443">
        <f t="shared" si="4"/>
        <v>0</v>
      </c>
      <c r="V54" s="443">
        <f t="shared" si="5"/>
        <v>0</v>
      </c>
      <c r="W54" s="443">
        <f t="shared" si="6"/>
        <v>0</v>
      </c>
      <c r="X54" s="443">
        <f t="shared" si="7"/>
        <v>0</v>
      </c>
      <c r="Y54" s="443">
        <f t="shared" si="13"/>
        <v>0</v>
      </c>
      <c r="Z54" s="443">
        <f t="shared" si="14"/>
        <v>0</v>
      </c>
      <c r="AA54" s="443">
        <f t="shared" si="15"/>
        <v>0</v>
      </c>
      <c r="AB54" s="443">
        <f t="shared" si="8"/>
        <v>0</v>
      </c>
      <c r="AC54" s="443">
        <f t="shared" si="9"/>
        <v>0</v>
      </c>
      <c r="AD54" s="443" cm="1">
        <f t="array" ref="AD54">IFERROR(_xlfn.IFS($K54&gt;0,($K54*$AM$12)/1000,
       $L54&gt;0,($L54*$AM$12)/1000,
       $M54&gt;0,($M54*$AM$12)/1000,
        $N54&gt;0,($N54*$AM$12)/1000),0)</f>
        <v>0</v>
      </c>
      <c r="AE54" s="443"/>
      <c r="AF54" s="61" cm="1">
        <f t="array" ref="AF54">_xlfn.IFS($C$3=1,(H54+AC54+AD54+AE54),
         $C$3=2,(G54+AC54+AD54+AE54),
         $C$3=3,(F54+AC54+AD54+AE54))</f>
        <v>0</v>
      </c>
      <c r="AG54" s="319"/>
      <c r="AH54" s="319"/>
      <c r="AI54" s="319"/>
      <c r="AJ54" s="319"/>
      <c r="AK54" s="319"/>
      <c r="AL54" s="319"/>
      <c r="AM54" s="319"/>
      <c r="AN54" s="319"/>
      <c r="AO54" s="443"/>
      <c r="AP54" s="457"/>
      <c r="AQ54" s="7"/>
      <c r="AR54" s="457" t="s">
        <v>1181</v>
      </c>
    </row>
    <row r="55" spans="1:44" ht="30">
      <c r="A55" s="457" t="str">
        <f t="shared" si="0"/>
        <v xml:space="preserve"> Lime /Cement Concrete</v>
      </c>
      <c r="B55" s="7"/>
      <c r="C55" s="461" t="s">
        <v>1052</v>
      </c>
      <c r="D55" s="443">
        <v>8</v>
      </c>
      <c r="E55" s="7"/>
      <c r="F55" s="61"/>
      <c r="G55" s="61"/>
      <c r="H55" s="61"/>
      <c r="I55" s="443"/>
      <c r="J55" s="443"/>
      <c r="K55" s="486"/>
      <c r="L55" s="486"/>
      <c r="M55" s="486"/>
      <c r="N55" s="486"/>
      <c r="O55" s="443">
        <f t="shared" si="1"/>
        <v>0</v>
      </c>
      <c r="P55" s="443">
        <f t="shared" si="2"/>
        <v>0</v>
      </c>
      <c r="Q55" s="443">
        <f t="shared" si="3"/>
        <v>0</v>
      </c>
      <c r="R55" s="443">
        <f t="shared" si="10"/>
        <v>0</v>
      </c>
      <c r="S55" s="443">
        <f t="shared" si="11"/>
        <v>0</v>
      </c>
      <c r="T55" s="443">
        <f t="shared" si="12"/>
        <v>0</v>
      </c>
      <c r="U55" s="443">
        <f t="shared" si="4"/>
        <v>0</v>
      </c>
      <c r="V55" s="443">
        <f t="shared" si="5"/>
        <v>0</v>
      </c>
      <c r="W55" s="443">
        <f t="shared" si="6"/>
        <v>0</v>
      </c>
      <c r="X55" s="443">
        <f t="shared" si="7"/>
        <v>0</v>
      </c>
      <c r="Y55" s="443">
        <f t="shared" si="13"/>
        <v>0</v>
      </c>
      <c r="Z55" s="443">
        <f t="shared" si="14"/>
        <v>0</v>
      </c>
      <c r="AA55" s="443">
        <f t="shared" si="15"/>
        <v>0</v>
      </c>
      <c r="AB55" s="443">
        <f t="shared" si="8"/>
        <v>0</v>
      </c>
      <c r="AC55" s="443">
        <f t="shared" si="9"/>
        <v>0</v>
      </c>
      <c r="AD55" s="443" cm="1">
        <f t="array" ref="AD55">IFERROR(_xlfn.IFS($K55&gt;0,($K55*$AM$12)/1000,
       $L55&gt;0,($L55*$AM$12)/1000,
       $M55&gt;0,($M55*$AM$12)/1000,
        $N55&gt;0,($N55*$AM$12)/1000),0)</f>
        <v>0</v>
      </c>
      <c r="AE55" s="443"/>
      <c r="AF55" s="61" cm="1">
        <f t="array" ref="AF55">_xlfn.IFS($C$3=1,(H55+AC55+AD55+AE55),
         $C$3=2,(G55+AC55+AD55+AE55),
         $C$3=3,(F55+AC55+AD55+AE55))</f>
        <v>0</v>
      </c>
      <c r="AG55" s="319"/>
      <c r="AH55" s="319"/>
      <c r="AI55" s="319"/>
      <c r="AJ55" s="319"/>
      <c r="AK55" s="319"/>
      <c r="AL55" s="319"/>
      <c r="AM55" s="319"/>
      <c r="AN55" s="319"/>
      <c r="AO55" s="443"/>
      <c r="AP55" s="457"/>
      <c r="AQ55" s="7"/>
      <c r="AR55" s="457" t="s">
        <v>1182</v>
      </c>
    </row>
    <row r="56" spans="1:44" ht="90">
      <c r="A56" s="457" t="str">
        <f t="shared" si="0"/>
        <v>I (i) A  By Manual Means-Lime Concrete, cement concrete grade M-10 and below "</v>
      </c>
      <c r="B56" s="7" t="s">
        <v>95</v>
      </c>
      <c r="C56" s="461" t="s">
        <v>1052</v>
      </c>
      <c r="D56" s="443">
        <v>8</v>
      </c>
      <c r="E56" s="7" t="s">
        <v>1183</v>
      </c>
      <c r="F56" s="61">
        <v>653</v>
      </c>
      <c r="G56" s="61">
        <v>665</v>
      </c>
      <c r="H56" s="61">
        <v>677</v>
      </c>
      <c r="I56" s="443"/>
      <c r="J56" s="443"/>
      <c r="K56" s="486"/>
      <c r="L56" s="486"/>
      <c r="M56" s="486"/>
      <c r="N56" s="486"/>
      <c r="O56" s="443">
        <f t="shared" si="1"/>
        <v>0</v>
      </c>
      <c r="P56" s="443">
        <f t="shared" si="2"/>
        <v>0</v>
      </c>
      <c r="Q56" s="443">
        <f t="shared" si="3"/>
        <v>0</v>
      </c>
      <c r="R56" s="443">
        <f t="shared" si="10"/>
        <v>0</v>
      </c>
      <c r="S56" s="443">
        <f t="shared" si="11"/>
        <v>0</v>
      </c>
      <c r="T56" s="443">
        <f t="shared" si="12"/>
        <v>0</v>
      </c>
      <c r="U56" s="443">
        <f t="shared" si="4"/>
        <v>0</v>
      </c>
      <c r="V56" s="443">
        <f t="shared" si="5"/>
        <v>0</v>
      </c>
      <c r="W56" s="443">
        <f t="shared" si="6"/>
        <v>0</v>
      </c>
      <c r="X56" s="443">
        <f t="shared" si="7"/>
        <v>0</v>
      </c>
      <c r="Y56" s="443">
        <f t="shared" si="13"/>
        <v>0</v>
      </c>
      <c r="Z56" s="443">
        <f t="shared" si="14"/>
        <v>0</v>
      </c>
      <c r="AA56" s="443">
        <f t="shared" si="15"/>
        <v>0</v>
      </c>
      <c r="AB56" s="443">
        <f t="shared" si="8"/>
        <v>0</v>
      </c>
      <c r="AC56" s="443">
        <f t="shared" si="9"/>
        <v>0</v>
      </c>
      <c r="AD56" s="443" cm="1">
        <f t="array" ref="AD56">IFERROR(_xlfn.IFS($K56&gt;0,($K56*$AM$12)/1000,
       $L56&gt;0,($L56*$AM$12)/1000,
       $M56&gt;0,($M56*$AM$12)/1000,
        $N56&gt;0,($N56*$AM$12)/1000),0)</f>
        <v>0</v>
      </c>
      <c r="AE56" s="443"/>
      <c r="AF56" s="61" cm="1">
        <f t="array" ref="AF56">_xlfn.IFS($C$3=1,(H56+AC56+AD56+AE56),
         $C$3=2,(G56+AC56+AD56+AE56),
         $C$3=3,(F56+AC56+AD56+AE56))</f>
        <v>677</v>
      </c>
      <c r="AG56" s="319"/>
      <c r="AH56" s="319"/>
      <c r="AI56" s="319"/>
      <c r="AJ56" s="319"/>
      <c r="AK56" s="319"/>
      <c r="AL56" s="319"/>
      <c r="AM56" s="319"/>
      <c r="AN56" s="319"/>
      <c r="AO56" s="443"/>
      <c r="AP56" s="457" t="s">
        <v>1181</v>
      </c>
      <c r="AQ56" s="7" t="s">
        <v>1184</v>
      </c>
      <c r="AR56" s="457" t="s">
        <v>1185</v>
      </c>
    </row>
    <row r="57" spans="1:44" ht="90">
      <c r="A57" s="457" t="str">
        <f t="shared" si="0"/>
        <v>(i) B By Manual Means- Cement Concrete Grade M-15 &amp; M-20</v>
      </c>
      <c r="B57" s="7" t="s">
        <v>95</v>
      </c>
      <c r="C57" s="461" t="s">
        <v>1052</v>
      </c>
      <c r="D57" s="443">
        <v>8</v>
      </c>
      <c r="E57" s="7" t="s">
        <v>1186</v>
      </c>
      <c r="F57" s="61">
        <v>770</v>
      </c>
      <c r="G57" s="61">
        <v>784</v>
      </c>
      <c r="H57" s="61">
        <v>798</v>
      </c>
      <c r="I57" s="443"/>
      <c r="J57" s="443"/>
      <c r="K57" s="486"/>
      <c r="L57" s="486"/>
      <c r="M57" s="486"/>
      <c r="N57" s="486"/>
      <c r="O57" s="443">
        <f t="shared" si="1"/>
        <v>0</v>
      </c>
      <c r="P57" s="443">
        <f t="shared" si="2"/>
        <v>0</v>
      </c>
      <c r="Q57" s="443">
        <f t="shared" si="3"/>
        <v>0</v>
      </c>
      <c r="R57" s="443">
        <f t="shared" si="10"/>
        <v>0</v>
      </c>
      <c r="S57" s="443">
        <f t="shared" si="11"/>
        <v>0</v>
      </c>
      <c r="T57" s="443">
        <f t="shared" si="12"/>
        <v>0</v>
      </c>
      <c r="U57" s="443">
        <f t="shared" si="4"/>
        <v>0</v>
      </c>
      <c r="V57" s="443">
        <f t="shared" si="5"/>
        <v>0</v>
      </c>
      <c r="W57" s="443">
        <f t="shared" si="6"/>
        <v>0</v>
      </c>
      <c r="X57" s="443">
        <f t="shared" si="7"/>
        <v>0</v>
      </c>
      <c r="Y57" s="443">
        <f t="shared" si="13"/>
        <v>0</v>
      </c>
      <c r="Z57" s="443">
        <f t="shared" si="14"/>
        <v>0</v>
      </c>
      <c r="AA57" s="443">
        <f t="shared" si="15"/>
        <v>0</v>
      </c>
      <c r="AB57" s="443">
        <f t="shared" si="8"/>
        <v>0</v>
      </c>
      <c r="AC57" s="443">
        <f t="shared" si="9"/>
        <v>0</v>
      </c>
      <c r="AD57" s="443" cm="1">
        <f t="array" ref="AD57">IFERROR(_xlfn.IFS($K57&gt;0,($K57*$AM$12)/1000,
       $L57&gt;0,($L57*$AM$12)/1000,
       $M57&gt;0,($M57*$AM$12)/1000,
        $N57&gt;0,($N57*$AM$12)/1000),0)</f>
        <v>0</v>
      </c>
      <c r="AE57" s="443"/>
      <c r="AF57" s="61" cm="1">
        <f t="array" ref="AF57">_xlfn.IFS($C$3=1,(H57+AC57+AD57+AE57),
         $C$3=2,(G57+AC57+AD57+AE57),
         $C$3=3,(F57+AC57+AD57+AE57))</f>
        <v>798</v>
      </c>
      <c r="AG57" s="319"/>
      <c r="AH57" s="319"/>
      <c r="AI57" s="319"/>
      <c r="AJ57" s="319"/>
      <c r="AK57" s="319"/>
      <c r="AL57" s="319"/>
      <c r="AM57" s="319"/>
      <c r="AN57" s="319"/>
      <c r="AO57" s="443"/>
      <c r="AP57" s="457" t="s">
        <v>1181</v>
      </c>
      <c r="AQ57" s="7" t="s">
        <v>1166</v>
      </c>
      <c r="AR57" s="457" t="s">
        <v>1187</v>
      </c>
    </row>
    <row r="58" spans="1:44" ht="90">
      <c r="A58" s="457" t="str">
        <f t="shared" si="0"/>
        <v>(i) C By Manual Means - Prestressed / Reinforced cement concrete grade M-20 and above"</v>
      </c>
      <c r="B58" s="7" t="s">
        <v>95</v>
      </c>
      <c r="C58" s="461" t="s">
        <v>1052</v>
      </c>
      <c r="D58" s="443">
        <v>8</v>
      </c>
      <c r="E58" s="7" t="s">
        <v>1188</v>
      </c>
      <c r="F58" s="61">
        <v>1915</v>
      </c>
      <c r="G58" s="61">
        <v>1951</v>
      </c>
      <c r="H58" s="61">
        <v>1986</v>
      </c>
      <c r="I58" s="443"/>
      <c r="J58" s="443"/>
      <c r="K58" s="486"/>
      <c r="L58" s="486"/>
      <c r="M58" s="486"/>
      <c r="N58" s="486"/>
      <c r="O58" s="443">
        <f t="shared" si="1"/>
        <v>0</v>
      </c>
      <c r="P58" s="443">
        <f t="shared" si="2"/>
        <v>0</v>
      </c>
      <c r="Q58" s="443">
        <f t="shared" si="3"/>
        <v>0</v>
      </c>
      <c r="R58" s="443">
        <f t="shared" si="10"/>
        <v>0</v>
      </c>
      <c r="S58" s="443">
        <f t="shared" si="11"/>
        <v>0</v>
      </c>
      <c r="T58" s="443">
        <f t="shared" si="12"/>
        <v>0</v>
      </c>
      <c r="U58" s="443">
        <f t="shared" si="4"/>
        <v>0</v>
      </c>
      <c r="V58" s="443">
        <f t="shared" si="5"/>
        <v>0</v>
      </c>
      <c r="W58" s="443">
        <f t="shared" si="6"/>
        <v>0</v>
      </c>
      <c r="X58" s="443">
        <f t="shared" si="7"/>
        <v>0</v>
      </c>
      <c r="Y58" s="443">
        <f t="shared" si="13"/>
        <v>0</v>
      </c>
      <c r="Z58" s="443">
        <f t="shared" si="14"/>
        <v>0</v>
      </c>
      <c r="AA58" s="443">
        <f t="shared" si="15"/>
        <v>0</v>
      </c>
      <c r="AB58" s="443">
        <f t="shared" si="8"/>
        <v>0</v>
      </c>
      <c r="AC58" s="443">
        <f t="shared" si="9"/>
        <v>0</v>
      </c>
      <c r="AD58" s="443" cm="1">
        <f t="array" ref="AD58">IFERROR(_xlfn.IFS($K58&gt;0,($K58*$AM$12)/1000,
       $L58&gt;0,($L58*$AM$12)/1000,
       $M58&gt;0,($M58*$AM$12)/1000,
        $N58&gt;0,($N58*$AM$12)/1000),0)</f>
        <v>0</v>
      </c>
      <c r="AE58" s="443"/>
      <c r="AF58" s="61" cm="1">
        <f t="array" ref="AF58">_xlfn.IFS($C$3=1,(H58+AC58+AD58+AE58),
         $C$3=2,(G58+AC58+AD58+AE58),
         $C$3=3,(F58+AC58+AD58+AE58))</f>
        <v>1986</v>
      </c>
      <c r="AG58" s="319"/>
      <c r="AH58" s="319"/>
      <c r="AI58" s="319"/>
      <c r="AJ58" s="319"/>
      <c r="AK58" s="319"/>
      <c r="AL58" s="319"/>
      <c r="AM58" s="319"/>
      <c r="AN58" s="319"/>
      <c r="AO58" s="443"/>
      <c r="AP58" s="457" t="s">
        <v>1181</v>
      </c>
      <c r="AQ58" s="7" t="s">
        <v>1189</v>
      </c>
      <c r="AR58" s="457" t="s">
        <v>1190</v>
      </c>
    </row>
    <row r="59" spans="1:44" ht="30">
      <c r="A59" s="457" t="str">
        <f t="shared" si="0"/>
        <v>Note Disposal by tipper where dismantling by mannually</v>
      </c>
      <c r="B59" s="7"/>
      <c r="C59" s="461" t="s">
        <v>1052</v>
      </c>
      <c r="D59" s="443">
        <v>8</v>
      </c>
      <c r="E59" s="7"/>
      <c r="F59" s="61"/>
      <c r="G59" s="61"/>
      <c r="H59" s="61"/>
      <c r="I59" s="443"/>
      <c r="J59" s="443"/>
      <c r="K59" s="486"/>
      <c r="L59" s="486"/>
      <c r="M59" s="486"/>
      <c r="N59" s="486"/>
      <c r="O59" s="443">
        <f t="shared" si="1"/>
        <v>0</v>
      </c>
      <c r="P59" s="443">
        <f t="shared" si="2"/>
        <v>0</v>
      </c>
      <c r="Q59" s="443">
        <f t="shared" si="3"/>
        <v>0</v>
      </c>
      <c r="R59" s="443">
        <f t="shared" si="10"/>
        <v>0</v>
      </c>
      <c r="S59" s="443">
        <f t="shared" si="11"/>
        <v>0</v>
      </c>
      <c r="T59" s="443">
        <f t="shared" si="12"/>
        <v>0</v>
      </c>
      <c r="U59" s="443">
        <f t="shared" si="4"/>
        <v>0</v>
      </c>
      <c r="V59" s="443">
        <f t="shared" si="5"/>
        <v>0</v>
      </c>
      <c r="W59" s="443">
        <f t="shared" si="6"/>
        <v>0</v>
      </c>
      <c r="X59" s="443">
        <f t="shared" si="7"/>
        <v>0</v>
      </c>
      <c r="Y59" s="443">
        <f t="shared" si="13"/>
        <v>0</v>
      </c>
      <c r="Z59" s="443">
        <f t="shared" si="14"/>
        <v>0</v>
      </c>
      <c r="AA59" s="443">
        <f t="shared" si="15"/>
        <v>0</v>
      </c>
      <c r="AB59" s="443">
        <f t="shared" si="8"/>
        <v>0</v>
      </c>
      <c r="AC59" s="443">
        <f t="shared" si="9"/>
        <v>0</v>
      </c>
      <c r="AD59" s="443" cm="1">
        <f t="array" ref="AD59">IFERROR(_xlfn.IFS($K59&gt;0,($K59*$AM$12)/1000,
       $L59&gt;0,($L59*$AM$12)/1000,
       $M59&gt;0,($M59*$AM$12)/1000,
        $N59&gt;0,($N59*$AM$12)/1000),0)</f>
        <v>0</v>
      </c>
      <c r="AE59" s="443"/>
      <c r="AF59" s="61" cm="1">
        <f t="array" ref="AF59">_xlfn.IFS($C$3=1,(H59+AC59+AD59+AE59),
         $C$3=2,(G59+AC59+AD59+AE59),
         $C$3=3,(F59+AC59+AD59+AE59))</f>
        <v>0</v>
      </c>
      <c r="AG59" s="319"/>
      <c r="AH59" s="319"/>
      <c r="AI59" s="319"/>
      <c r="AJ59" s="319"/>
      <c r="AK59" s="319"/>
      <c r="AL59" s="319"/>
      <c r="AM59" s="319"/>
      <c r="AN59" s="319"/>
      <c r="AO59" s="443"/>
      <c r="AP59" s="457"/>
      <c r="AQ59" s="7" t="s">
        <v>1191</v>
      </c>
      <c r="AR59" s="457" t="s">
        <v>1192</v>
      </c>
    </row>
    <row r="60" spans="1:44" ht="90">
      <c r="A60" s="457" t="str">
        <f t="shared" si="0"/>
        <v>II (i)A By Mechanical Means - Cement Concrete Grade M-15 &amp; M-20"</v>
      </c>
      <c r="B60" s="7" t="s">
        <v>95</v>
      </c>
      <c r="C60" s="461" t="s">
        <v>1052</v>
      </c>
      <c r="D60" s="443">
        <v>8</v>
      </c>
      <c r="E60" s="7" t="s">
        <v>1193</v>
      </c>
      <c r="F60" s="61">
        <v>613</v>
      </c>
      <c r="G60" s="61">
        <v>625</v>
      </c>
      <c r="H60" s="61">
        <v>676</v>
      </c>
      <c r="I60" s="443"/>
      <c r="J60" s="443"/>
      <c r="K60" s="486"/>
      <c r="L60" s="486"/>
      <c r="M60" s="486"/>
      <c r="N60" s="486"/>
      <c r="O60" s="443">
        <f t="shared" si="1"/>
        <v>0</v>
      </c>
      <c r="P60" s="443">
        <f t="shared" si="2"/>
        <v>0</v>
      </c>
      <c r="Q60" s="443">
        <f t="shared" si="3"/>
        <v>0</v>
      </c>
      <c r="R60" s="443">
        <f t="shared" si="10"/>
        <v>0</v>
      </c>
      <c r="S60" s="443">
        <f t="shared" si="11"/>
        <v>0</v>
      </c>
      <c r="T60" s="443">
        <f t="shared" si="12"/>
        <v>0</v>
      </c>
      <c r="U60" s="443">
        <f t="shared" si="4"/>
        <v>0</v>
      </c>
      <c r="V60" s="443">
        <f t="shared" si="5"/>
        <v>0</v>
      </c>
      <c r="W60" s="443">
        <f t="shared" si="6"/>
        <v>0</v>
      </c>
      <c r="X60" s="443">
        <f t="shared" si="7"/>
        <v>0</v>
      </c>
      <c r="Y60" s="443">
        <f t="shared" si="13"/>
        <v>0</v>
      </c>
      <c r="Z60" s="443">
        <f t="shared" si="14"/>
        <v>0</v>
      </c>
      <c r="AA60" s="443">
        <f t="shared" si="15"/>
        <v>0</v>
      </c>
      <c r="AB60" s="443">
        <f t="shared" si="8"/>
        <v>0</v>
      </c>
      <c r="AC60" s="443">
        <f t="shared" si="9"/>
        <v>0</v>
      </c>
      <c r="AD60" s="443" cm="1">
        <f t="array" ref="AD60">IFERROR(_xlfn.IFS($K60&gt;0,($K60*$AM$12)/1000,
       $L60&gt;0,($L60*$AM$12)/1000,
       $M60&gt;0,($M60*$AM$12)/1000,
        $N60&gt;0,($N60*$AM$12)/1000),0)</f>
        <v>0</v>
      </c>
      <c r="AE60" s="443"/>
      <c r="AF60" s="61" cm="1">
        <f t="array" ref="AF60">_xlfn.IFS($C$3=1,(H60+AC60+AD60+AE60),
         $C$3=2,(G60+AC60+AD60+AE60),
         $C$3=3,(F60+AC60+AD60+AE60))</f>
        <v>676</v>
      </c>
      <c r="AG60" s="319"/>
      <c r="AH60" s="319"/>
      <c r="AI60" s="319"/>
      <c r="AJ60" s="319"/>
      <c r="AK60" s="319"/>
      <c r="AL60" s="319"/>
      <c r="AM60" s="319"/>
      <c r="AN60" s="319"/>
      <c r="AO60" s="443"/>
      <c r="AP60" s="457" t="s">
        <v>1181</v>
      </c>
      <c r="AQ60" s="7" t="s">
        <v>1194</v>
      </c>
      <c r="AR60" s="457" t="s">
        <v>1195</v>
      </c>
    </row>
    <row r="61" spans="1:44" ht="90">
      <c r="A61" s="457" t="str">
        <f t="shared" si="0"/>
        <v>(ii)B By Mechanical Means" Prestressed / Reinforced cement concrete grade M-20 and above"</v>
      </c>
      <c r="B61" s="7" t="s">
        <v>95</v>
      </c>
      <c r="C61" s="461" t="s">
        <v>1052</v>
      </c>
      <c r="D61" s="443">
        <v>8</v>
      </c>
      <c r="E61" s="7" t="s">
        <v>210</v>
      </c>
      <c r="F61" s="61">
        <v>922</v>
      </c>
      <c r="G61" s="61">
        <v>940</v>
      </c>
      <c r="H61" s="61">
        <v>996</v>
      </c>
      <c r="I61" s="443"/>
      <c r="J61" s="443"/>
      <c r="K61" s="486"/>
      <c r="L61" s="486"/>
      <c r="M61" s="486"/>
      <c r="N61" s="486"/>
      <c r="O61" s="443">
        <f t="shared" si="1"/>
        <v>0</v>
      </c>
      <c r="P61" s="443">
        <f t="shared" si="2"/>
        <v>0</v>
      </c>
      <c r="Q61" s="443">
        <f t="shared" si="3"/>
        <v>0</v>
      </c>
      <c r="R61" s="443">
        <f t="shared" si="10"/>
        <v>0</v>
      </c>
      <c r="S61" s="443">
        <f t="shared" si="11"/>
        <v>0</v>
      </c>
      <c r="T61" s="443">
        <f t="shared" si="12"/>
        <v>0</v>
      </c>
      <c r="U61" s="443">
        <f t="shared" si="4"/>
        <v>0</v>
      </c>
      <c r="V61" s="443">
        <f t="shared" si="5"/>
        <v>0</v>
      </c>
      <c r="W61" s="443">
        <f t="shared" si="6"/>
        <v>0</v>
      </c>
      <c r="X61" s="443">
        <f t="shared" si="7"/>
        <v>0</v>
      </c>
      <c r="Y61" s="443">
        <f t="shared" si="13"/>
        <v>0</v>
      </c>
      <c r="Z61" s="443">
        <f t="shared" si="14"/>
        <v>0</v>
      </c>
      <c r="AA61" s="443">
        <f t="shared" si="15"/>
        <v>0</v>
      </c>
      <c r="AB61" s="443">
        <f t="shared" si="8"/>
        <v>0</v>
      </c>
      <c r="AC61" s="443">
        <f t="shared" si="9"/>
        <v>0</v>
      </c>
      <c r="AD61" s="443" cm="1">
        <f t="array" ref="AD61">IFERROR(_xlfn.IFS($K61&gt;0,($K61*$AM$12)/1000,
       $L61&gt;0,($L61*$AM$12)/1000,
       $M61&gt;0,($M61*$AM$12)/1000,
        $N61&gt;0,($N61*$AM$12)/1000),0)</f>
        <v>0</v>
      </c>
      <c r="AE61" s="443"/>
      <c r="AF61" s="61" cm="1">
        <f t="array" ref="AF61">_xlfn.IFS($C$3=1,(H61+AC61+AD61+AE61),
         $C$3=2,(G61+AC61+AD61+AE61),
         $C$3=3,(F61+AC61+AD61+AE61))</f>
        <v>996</v>
      </c>
      <c r="AG61" s="319"/>
      <c r="AH61" s="319"/>
      <c r="AI61" s="319"/>
      <c r="AJ61" s="319"/>
      <c r="AK61" s="319"/>
      <c r="AL61" s="319"/>
      <c r="AM61" s="319"/>
      <c r="AN61" s="319"/>
      <c r="AO61" s="443"/>
      <c r="AP61" s="457" t="s">
        <v>1181</v>
      </c>
      <c r="AQ61" s="7" t="s">
        <v>1171</v>
      </c>
      <c r="AR61" s="457" t="s">
        <v>1196</v>
      </c>
    </row>
    <row r="62" spans="1:44" ht="30">
      <c r="A62" s="457" t="str">
        <f t="shared" si="0"/>
        <v xml:space="preserve"> Dismantling Brick / Tile work</v>
      </c>
      <c r="B62" s="7"/>
      <c r="C62" s="461" t="s">
        <v>1052</v>
      </c>
      <c r="D62" s="443">
        <v>8</v>
      </c>
      <c r="E62" s="7"/>
      <c r="F62" s="61"/>
      <c r="G62" s="61"/>
      <c r="H62" s="61"/>
      <c r="I62" s="443"/>
      <c r="J62" s="443"/>
      <c r="K62" s="486"/>
      <c r="L62" s="486"/>
      <c r="M62" s="486"/>
      <c r="N62" s="486"/>
      <c r="O62" s="443">
        <f t="shared" si="1"/>
        <v>0</v>
      </c>
      <c r="P62" s="443">
        <f t="shared" si="2"/>
        <v>0</v>
      </c>
      <c r="Q62" s="443">
        <f t="shared" si="3"/>
        <v>0</v>
      </c>
      <c r="R62" s="443">
        <f t="shared" si="10"/>
        <v>0</v>
      </c>
      <c r="S62" s="443">
        <f t="shared" si="11"/>
        <v>0</v>
      </c>
      <c r="T62" s="443">
        <f t="shared" si="12"/>
        <v>0</v>
      </c>
      <c r="U62" s="443">
        <f t="shared" si="4"/>
        <v>0</v>
      </c>
      <c r="V62" s="443">
        <f t="shared" si="5"/>
        <v>0</v>
      </c>
      <c r="W62" s="443">
        <f t="shared" si="6"/>
        <v>0</v>
      </c>
      <c r="X62" s="443">
        <f t="shared" si="7"/>
        <v>0</v>
      </c>
      <c r="Y62" s="443">
        <f t="shared" si="13"/>
        <v>0</v>
      </c>
      <c r="Z62" s="443">
        <f t="shared" si="14"/>
        <v>0</v>
      </c>
      <c r="AA62" s="443">
        <f t="shared" si="15"/>
        <v>0</v>
      </c>
      <c r="AB62" s="443">
        <f t="shared" si="8"/>
        <v>0</v>
      </c>
      <c r="AC62" s="443">
        <f t="shared" si="9"/>
        <v>0</v>
      </c>
      <c r="AD62" s="443" cm="1">
        <f t="array" ref="AD62">IFERROR(_xlfn.IFS($K62&gt;0,($K62*$AM$12)/1000,
       $L62&gt;0,($L62*$AM$12)/1000,
       $M62&gt;0,($M62*$AM$12)/1000,
        $N62&gt;0,($N62*$AM$12)/1000),0)</f>
        <v>0</v>
      </c>
      <c r="AE62" s="443"/>
      <c r="AF62" s="61" cm="1">
        <f t="array" ref="AF62">_xlfn.IFS($C$3=1,(H62+AC62+AD62+AE62),
         $C$3=2,(G62+AC62+AD62+AE62),
         $C$3=3,(F62+AC62+AD62+AE62))</f>
        <v>0</v>
      </c>
      <c r="AG62" s="319"/>
      <c r="AH62" s="319"/>
      <c r="AI62" s="319"/>
      <c r="AJ62" s="319"/>
      <c r="AK62" s="319"/>
      <c r="AL62" s="319"/>
      <c r="AM62" s="319"/>
      <c r="AN62" s="319"/>
      <c r="AO62" s="443"/>
      <c r="AP62" s="457"/>
      <c r="AQ62" s="7"/>
      <c r="AR62" s="457" t="s">
        <v>1197</v>
      </c>
    </row>
    <row r="63" spans="1:44" ht="90">
      <c r="A63" s="457" t="str">
        <f t="shared" si="0"/>
        <v>(ii)A Dismantling Brick / Tile work - By Manual Means - In lime mortar"</v>
      </c>
      <c r="B63" s="7" t="s">
        <v>95</v>
      </c>
      <c r="C63" s="461" t="s">
        <v>1052</v>
      </c>
      <c r="D63" s="443">
        <v>8</v>
      </c>
      <c r="E63" s="7" t="s">
        <v>1198</v>
      </c>
      <c r="F63" s="61">
        <v>394</v>
      </c>
      <c r="G63" s="61">
        <v>401</v>
      </c>
      <c r="H63" s="61">
        <v>408</v>
      </c>
      <c r="I63" s="443"/>
      <c r="J63" s="443"/>
      <c r="K63" s="486"/>
      <c r="L63" s="486"/>
      <c r="M63" s="486"/>
      <c r="N63" s="486"/>
      <c r="O63" s="443">
        <f t="shared" si="1"/>
        <v>0</v>
      </c>
      <c r="P63" s="443">
        <f t="shared" si="2"/>
        <v>0</v>
      </c>
      <c r="Q63" s="443">
        <f t="shared" si="3"/>
        <v>0</v>
      </c>
      <c r="R63" s="443">
        <f t="shared" si="10"/>
        <v>0</v>
      </c>
      <c r="S63" s="443">
        <f t="shared" si="11"/>
        <v>0</v>
      </c>
      <c r="T63" s="443">
        <f t="shared" si="12"/>
        <v>0</v>
      </c>
      <c r="U63" s="443">
        <f t="shared" si="4"/>
        <v>0</v>
      </c>
      <c r="V63" s="443">
        <f t="shared" si="5"/>
        <v>0</v>
      </c>
      <c r="W63" s="443">
        <f t="shared" si="6"/>
        <v>0</v>
      </c>
      <c r="X63" s="443">
        <f t="shared" si="7"/>
        <v>0</v>
      </c>
      <c r="Y63" s="443">
        <f t="shared" si="13"/>
        <v>0</v>
      </c>
      <c r="Z63" s="443">
        <f t="shared" si="14"/>
        <v>0</v>
      </c>
      <c r="AA63" s="443">
        <f t="shared" si="15"/>
        <v>0</v>
      </c>
      <c r="AB63" s="443">
        <f t="shared" si="8"/>
        <v>0</v>
      </c>
      <c r="AC63" s="443">
        <f t="shared" si="9"/>
        <v>0</v>
      </c>
      <c r="AD63" s="443" cm="1">
        <f t="array" ref="AD63">IFERROR(_xlfn.IFS($K63&gt;0,($K63*$AM$12)/1000,
       $L63&gt;0,($L63*$AM$12)/1000,
       $M63&gt;0,($M63*$AM$12)/1000,
        $N63&gt;0,($N63*$AM$12)/1000),0)</f>
        <v>0</v>
      </c>
      <c r="AE63" s="443"/>
      <c r="AF63" s="61" cm="1">
        <f t="array" ref="AF63">_xlfn.IFS($C$3=1,(H63+AC63+AD63+AE63),
         $C$3=2,(G63+AC63+AD63+AE63),
         $C$3=3,(F63+AC63+AD63+AE63))</f>
        <v>408</v>
      </c>
      <c r="AG63" s="319"/>
      <c r="AH63" s="319"/>
      <c r="AI63" s="319"/>
      <c r="AJ63" s="319"/>
      <c r="AK63" s="319"/>
      <c r="AL63" s="319"/>
      <c r="AM63" s="319"/>
      <c r="AN63" s="319"/>
      <c r="AO63" s="443"/>
      <c r="AP63" s="457" t="s">
        <v>1181</v>
      </c>
      <c r="AQ63" s="7" t="s">
        <v>1168</v>
      </c>
      <c r="AR63" s="457" t="s">
        <v>1199</v>
      </c>
    </row>
    <row r="64" spans="1:44" ht="90">
      <c r="A64" s="457" t="str">
        <f t="shared" si="0"/>
        <v>(ii)B Dismantling Brick / Tile work - By Manual Means - In cement mortar"</v>
      </c>
      <c r="B64" s="7" t="s">
        <v>95</v>
      </c>
      <c r="C64" s="461" t="s">
        <v>1052</v>
      </c>
      <c r="D64" s="443">
        <v>8</v>
      </c>
      <c r="E64" s="7" t="s">
        <v>1200</v>
      </c>
      <c r="F64" s="61">
        <v>510</v>
      </c>
      <c r="G64" s="61">
        <v>520</v>
      </c>
      <c r="H64" s="61">
        <v>529</v>
      </c>
      <c r="I64" s="443"/>
      <c r="J64" s="443"/>
      <c r="K64" s="486"/>
      <c r="L64" s="486"/>
      <c r="M64" s="486"/>
      <c r="N64" s="486"/>
      <c r="O64" s="443">
        <f t="shared" si="1"/>
        <v>0</v>
      </c>
      <c r="P64" s="443">
        <f t="shared" si="2"/>
        <v>0</v>
      </c>
      <c r="Q64" s="443">
        <f t="shared" si="3"/>
        <v>0</v>
      </c>
      <c r="R64" s="443">
        <f t="shared" si="10"/>
        <v>0</v>
      </c>
      <c r="S64" s="443">
        <f t="shared" si="11"/>
        <v>0</v>
      </c>
      <c r="T64" s="443">
        <f t="shared" si="12"/>
        <v>0</v>
      </c>
      <c r="U64" s="443">
        <f t="shared" si="4"/>
        <v>0</v>
      </c>
      <c r="V64" s="443">
        <f t="shared" si="5"/>
        <v>0</v>
      </c>
      <c r="W64" s="443">
        <f t="shared" si="6"/>
        <v>0</v>
      </c>
      <c r="X64" s="443">
        <f t="shared" si="7"/>
        <v>0</v>
      </c>
      <c r="Y64" s="443">
        <f t="shared" si="13"/>
        <v>0</v>
      </c>
      <c r="Z64" s="443">
        <f t="shared" si="14"/>
        <v>0</v>
      </c>
      <c r="AA64" s="443">
        <f t="shared" si="15"/>
        <v>0</v>
      </c>
      <c r="AB64" s="443">
        <f t="shared" si="8"/>
        <v>0</v>
      </c>
      <c r="AC64" s="443">
        <f t="shared" si="9"/>
        <v>0</v>
      </c>
      <c r="AD64" s="443" cm="1">
        <f t="array" ref="AD64">IFERROR(_xlfn.IFS($K64&gt;0,($K64*$AM$12)/1000,
       $L64&gt;0,($L64*$AM$12)/1000,
       $M64&gt;0,($M64*$AM$12)/1000,
        $N64&gt;0,($N64*$AM$12)/1000),0)</f>
        <v>0</v>
      </c>
      <c r="AE64" s="443"/>
      <c r="AF64" s="61" cm="1">
        <f t="array" ref="AF64">_xlfn.IFS($C$3=1,(H64+AC64+AD64+AE64),
         $C$3=2,(G64+AC64+AD64+AE64),
         $C$3=3,(F64+AC64+AD64+AE64))</f>
        <v>529</v>
      </c>
      <c r="AG64" s="319"/>
      <c r="AH64" s="319"/>
      <c r="AI64" s="319"/>
      <c r="AJ64" s="319"/>
      <c r="AK64" s="319"/>
      <c r="AL64" s="319"/>
      <c r="AM64" s="319"/>
      <c r="AN64" s="319"/>
      <c r="AO64" s="443"/>
      <c r="AP64" s="457" t="s">
        <v>1181</v>
      </c>
      <c r="AQ64" s="7" t="s">
        <v>1171</v>
      </c>
      <c r="AR64" s="457" t="s">
        <v>1201</v>
      </c>
    </row>
    <row r="65" spans="1:44" ht="90">
      <c r="A65" s="457" t="str">
        <f t="shared" si="0"/>
        <v>(ii)  C Dismantling Brick / Tile work - By Manual Means- In mud mortar"</v>
      </c>
      <c r="B65" s="7" t="s">
        <v>95</v>
      </c>
      <c r="C65" s="461" t="s">
        <v>1052</v>
      </c>
      <c r="D65" s="443">
        <v>8</v>
      </c>
      <c r="E65" s="7" t="s">
        <v>1202</v>
      </c>
      <c r="F65" s="61">
        <v>347</v>
      </c>
      <c r="G65" s="61">
        <v>353</v>
      </c>
      <c r="H65" s="61">
        <v>360</v>
      </c>
      <c r="I65" s="443"/>
      <c r="J65" s="443"/>
      <c r="K65" s="486"/>
      <c r="L65" s="486"/>
      <c r="M65" s="486"/>
      <c r="N65" s="486"/>
      <c r="O65" s="443">
        <f t="shared" si="1"/>
        <v>0</v>
      </c>
      <c r="P65" s="443">
        <f t="shared" si="2"/>
        <v>0</v>
      </c>
      <c r="Q65" s="443">
        <f t="shared" si="3"/>
        <v>0</v>
      </c>
      <c r="R65" s="443">
        <f t="shared" si="10"/>
        <v>0</v>
      </c>
      <c r="S65" s="443">
        <f t="shared" si="11"/>
        <v>0</v>
      </c>
      <c r="T65" s="443">
        <f t="shared" si="12"/>
        <v>0</v>
      </c>
      <c r="U65" s="443">
        <f t="shared" si="4"/>
        <v>0</v>
      </c>
      <c r="V65" s="443">
        <f t="shared" si="5"/>
        <v>0</v>
      </c>
      <c r="W65" s="443">
        <f t="shared" si="6"/>
        <v>0</v>
      </c>
      <c r="X65" s="443">
        <f t="shared" si="7"/>
        <v>0</v>
      </c>
      <c r="Y65" s="443">
        <f t="shared" si="13"/>
        <v>0</v>
      </c>
      <c r="Z65" s="443">
        <f t="shared" si="14"/>
        <v>0</v>
      </c>
      <c r="AA65" s="443">
        <f t="shared" si="15"/>
        <v>0</v>
      </c>
      <c r="AB65" s="443">
        <f t="shared" si="8"/>
        <v>0</v>
      </c>
      <c r="AC65" s="443">
        <f t="shared" si="9"/>
        <v>0</v>
      </c>
      <c r="AD65" s="443" cm="1">
        <f t="array" ref="AD65">IFERROR(_xlfn.IFS($K65&gt;0,($K65*$AM$12)/1000,
       $L65&gt;0,($L65*$AM$12)/1000,
       $M65&gt;0,($M65*$AM$12)/1000,
        $N65&gt;0,($N65*$AM$12)/1000),0)</f>
        <v>0</v>
      </c>
      <c r="AE65" s="443"/>
      <c r="AF65" s="61" cm="1">
        <f t="array" ref="AF65">_xlfn.IFS($C$3=1,(H65+AC65+AD65+AE65),
         $C$3=2,(G65+AC65+AD65+AE65),
         $C$3=3,(F65+AC65+AD65+AE65))</f>
        <v>360</v>
      </c>
      <c r="AG65" s="319"/>
      <c r="AH65" s="319"/>
      <c r="AI65" s="319"/>
      <c r="AJ65" s="319"/>
      <c r="AK65" s="319"/>
      <c r="AL65" s="319"/>
      <c r="AM65" s="319"/>
      <c r="AN65" s="319"/>
      <c r="AO65" s="443"/>
      <c r="AP65" s="457" t="s">
        <v>1181</v>
      </c>
      <c r="AQ65" s="7" t="s">
        <v>1203</v>
      </c>
      <c r="AR65" s="457" t="s">
        <v>1204</v>
      </c>
    </row>
    <row r="66" spans="1:44" ht="90">
      <c r="A66" s="457" t="str">
        <f t="shared" si="0"/>
        <v xml:space="preserve"> (ii)  D Dismantling Brick / Tile work- By Manual Means - Dry brick pitching or brick soling"</v>
      </c>
      <c r="B66" s="7" t="s">
        <v>95</v>
      </c>
      <c r="C66" s="461" t="s">
        <v>1052</v>
      </c>
      <c r="D66" s="443">
        <v>8</v>
      </c>
      <c r="E66" s="7" t="s">
        <v>1205</v>
      </c>
      <c r="F66" s="61">
        <v>324</v>
      </c>
      <c r="G66" s="61">
        <v>330</v>
      </c>
      <c r="H66" s="61">
        <v>336</v>
      </c>
      <c r="I66" s="443"/>
      <c r="J66" s="443"/>
      <c r="K66" s="486"/>
      <c r="L66" s="486"/>
      <c r="M66" s="486"/>
      <c r="N66" s="486"/>
      <c r="O66" s="443">
        <f t="shared" si="1"/>
        <v>0</v>
      </c>
      <c r="P66" s="443">
        <f t="shared" si="2"/>
        <v>0</v>
      </c>
      <c r="Q66" s="443">
        <f t="shared" si="3"/>
        <v>0</v>
      </c>
      <c r="R66" s="443">
        <f t="shared" si="10"/>
        <v>0</v>
      </c>
      <c r="S66" s="443">
        <f t="shared" si="11"/>
        <v>0</v>
      </c>
      <c r="T66" s="443">
        <f t="shared" si="12"/>
        <v>0</v>
      </c>
      <c r="U66" s="443">
        <f t="shared" si="4"/>
        <v>0</v>
      </c>
      <c r="V66" s="443">
        <f t="shared" si="5"/>
        <v>0</v>
      </c>
      <c r="W66" s="443">
        <f t="shared" si="6"/>
        <v>0</v>
      </c>
      <c r="X66" s="443">
        <f t="shared" si="7"/>
        <v>0</v>
      </c>
      <c r="Y66" s="443">
        <f t="shared" si="13"/>
        <v>0</v>
      </c>
      <c r="Z66" s="443">
        <f t="shared" si="14"/>
        <v>0</v>
      </c>
      <c r="AA66" s="443">
        <f t="shared" si="15"/>
        <v>0</v>
      </c>
      <c r="AB66" s="443">
        <f t="shared" si="8"/>
        <v>0</v>
      </c>
      <c r="AC66" s="443">
        <f t="shared" si="9"/>
        <v>0</v>
      </c>
      <c r="AD66" s="443" cm="1">
        <f t="array" ref="AD66">IFERROR(_xlfn.IFS($K66&gt;0,($K66*$AM$12)/1000,
       $L66&gt;0,($L66*$AM$12)/1000,
       $M66&gt;0,($M66*$AM$12)/1000,
        $N66&gt;0,($N66*$AM$12)/1000),0)</f>
        <v>0</v>
      </c>
      <c r="AE66" s="443"/>
      <c r="AF66" s="61" cm="1">
        <f t="array" ref="AF66">_xlfn.IFS($C$3=1,(H66+AC66+AD66+AE66),
         $C$3=2,(G66+AC66+AD66+AE66),
         $C$3=3,(F66+AC66+AD66+AE66))</f>
        <v>336</v>
      </c>
      <c r="AG66" s="319"/>
      <c r="AH66" s="319"/>
      <c r="AI66" s="319"/>
      <c r="AJ66" s="319"/>
      <c r="AK66" s="319"/>
      <c r="AL66" s="319"/>
      <c r="AM66" s="319"/>
      <c r="AN66" s="319"/>
      <c r="AO66" s="443"/>
      <c r="AP66" s="457" t="s">
        <v>1181</v>
      </c>
      <c r="AQ66" s="7" t="s">
        <v>1206</v>
      </c>
      <c r="AR66" s="457" t="s">
        <v>1207</v>
      </c>
    </row>
    <row r="67" spans="1:44" ht="30">
      <c r="A67" s="457" t="str">
        <f t="shared" si="0"/>
        <v xml:space="preserve"> Dismantling Stone Masonry</v>
      </c>
      <c r="B67" s="7"/>
      <c r="C67" s="461" t="s">
        <v>1052</v>
      </c>
      <c r="D67" s="443">
        <v>8</v>
      </c>
      <c r="E67" s="7"/>
      <c r="F67" s="60"/>
      <c r="G67" s="60"/>
      <c r="H67" s="60"/>
      <c r="I67" s="443"/>
      <c r="J67" s="443"/>
      <c r="K67" s="486"/>
      <c r="L67" s="486"/>
      <c r="M67" s="486"/>
      <c r="N67" s="486"/>
      <c r="O67" s="443">
        <f t="shared" si="1"/>
        <v>0</v>
      </c>
      <c r="P67" s="443">
        <f t="shared" si="2"/>
        <v>0</v>
      </c>
      <c r="Q67" s="443">
        <f t="shared" si="3"/>
        <v>0</v>
      </c>
      <c r="R67" s="443">
        <f t="shared" si="10"/>
        <v>0</v>
      </c>
      <c r="S67" s="443">
        <f t="shared" si="11"/>
        <v>0</v>
      </c>
      <c r="T67" s="443">
        <f t="shared" si="12"/>
        <v>0</v>
      </c>
      <c r="U67" s="443">
        <f t="shared" si="4"/>
        <v>0</v>
      </c>
      <c r="V67" s="443">
        <f t="shared" si="5"/>
        <v>0</v>
      </c>
      <c r="W67" s="443">
        <f t="shared" si="6"/>
        <v>0</v>
      </c>
      <c r="X67" s="443">
        <f t="shared" si="7"/>
        <v>0</v>
      </c>
      <c r="Y67" s="443">
        <f t="shared" si="13"/>
        <v>0</v>
      </c>
      <c r="Z67" s="443">
        <f t="shared" si="14"/>
        <v>0</v>
      </c>
      <c r="AA67" s="443">
        <f t="shared" si="15"/>
        <v>0</v>
      </c>
      <c r="AB67" s="443">
        <f t="shared" si="8"/>
        <v>0</v>
      </c>
      <c r="AC67" s="443">
        <f t="shared" si="9"/>
        <v>0</v>
      </c>
      <c r="AD67" s="443" cm="1">
        <f t="array" ref="AD67">IFERROR(_xlfn.IFS($K67&gt;0,($K67*$AM$12)/1000,
       $L67&gt;0,($L67*$AM$12)/1000,
       $M67&gt;0,($M67*$AM$12)/1000,
        $N67&gt;0,($N67*$AM$12)/1000),0)</f>
        <v>0</v>
      </c>
      <c r="AE67" s="443"/>
      <c r="AF67" s="61" cm="1">
        <f t="array" ref="AF67">_xlfn.IFS($C$3=1,(H67+AC67+AD67+AE67),
         $C$3=2,(G67+AC67+AD67+AE67),
         $C$3=3,(F67+AC67+AD67+AE67))</f>
        <v>0</v>
      </c>
      <c r="AG67" s="319"/>
      <c r="AH67" s="319"/>
      <c r="AI67" s="319"/>
      <c r="AJ67" s="319"/>
      <c r="AK67" s="319"/>
      <c r="AL67" s="319"/>
      <c r="AM67" s="319"/>
      <c r="AN67" s="319"/>
      <c r="AO67" s="443"/>
      <c r="AP67" s="457"/>
      <c r="AQ67" s="7"/>
      <c r="AR67" s="457" t="s">
        <v>1208</v>
      </c>
    </row>
    <row r="68" spans="1:44" ht="90">
      <c r="A68" s="457" t="str">
        <f t="shared" si="0"/>
        <v>I (ii) A  By Manual Means - Rubble stone masonry in lime mortar</v>
      </c>
      <c r="B68" s="7" t="s">
        <v>95</v>
      </c>
      <c r="C68" s="461" t="s">
        <v>1052</v>
      </c>
      <c r="D68" s="443">
        <v>8</v>
      </c>
      <c r="E68" s="7" t="s">
        <v>1209</v>
      </c>
      <c r="F68" s="61">
        <v>440</v>
      </c>
      <c r="G68" s="61">
        <v>448</v>
      </c>
      <c r="H68" s="61">
        <v>457</v>
      </c>
      <c r="I68" s="443"/>
      <c r="J68" s="443"/>
      <c r="K68" s="486"/>
      <c r="L68" s="486"/>
      <c r="M68" s="486"/>
      <c r="N68" s="486"/>
      <c r="O68" s="443">
        <f t="shared" si="1"/>
        <v>0</v>
      </c>
      <c r="P68" s="443">
        <f t="shared" si="2"/>
        <v>0</v>
      </c>
      <c r="Q68" s="443">
        <f t="shared" si="3"/>
        <v>0</v>
      </c>
      <c r="R68" s="443">
        <f t="shared" si="10"/>
        <v>0</v>
      </c>
      <c r="S68" s="443">
        <f t="shared" si="11"/>
        <v>0</v>
      </c>
      <c r="T68" s="443">
        <f t="shared" si="12"/>
        <v>0</v>
      </c>
      <c r="U68" s="443">
        <f t="shared" si="4"/>
        <v>0</v>
      </c>
      <c r="V68" s="443">
        <f t="shared" si="5"/>
        <v>0</v>
      </c>
      <c r="W68" s="443">
        <f t="shared" si="6"/>
        <v>0</v>
      </c>
      <c r="X68" s="443">
        <f t="shared" si="7"/>
        <v>0</v>
      </c>
      <c r="Y68" s="443">
        <f t="shared" si="13"/>
        <v>0</v>
      </c>
      <c r="Z68" s="443">
        <f t="shared" si="14"/>
        <v>0</v>
      </c>
      <c r="AA68" s="443">
        <f t="shared" si="15"/>
        <v>0</v>
      </c>
      <c r="AB68" s="443">
        <f t="shared" si="8"/>
        <v>0</v>
      </c>
      <c r="AC68" s="443">
        <f t="shared" si="9"/>
        <v>0</v>
      </c>
      <c r="AD68" s="443" cm="1">
        <f t="array" ref="AD68">IFERROR(_xlfn.IFS($K68&gt;0,($K68*$AM$12)/1000,
       $L68&gt;0,($L68*$AM$12)/1000,
       $M68&gt;0,($M68*$AM$12)/1000,
        $N68&gt;0,($N68*$AM$12)/1000),0)</f>
        <v>0</v>
      </c>
      <c r="AE68" s="443"/>
      <c r="AF68" s="61" cm="1">
        <f t="array" ref="AF68">_xlfn.IFS($C$3=1,(H68+AC68+AD68+AE68),
         $C$3=2,(G68+AC68+AD68+AE68),
         $C$3=3,(F68+AC68+AD68+AE68))</f>
        <v>457</v>
      </c>
      <c r="AG68" s="319"/>
      <c r="AH68" s="319"/>
      <c r="AI68" s="319"/>
      <c r="AJ68" s="319"/>
      <c r="AK68" s="319"/>
      <c r="AL68" s="319"/>
      <c r="AM68" s="319"/>
      <c r="AN68" s="319"/>
      <c r="AO68" s="443"/>
      <c r="AP68" s="457" t="s">
        <v>1181</v>
      </c>
      <c r="AQ68" s="7" t="s">
        <v>1210</v>
      </c>
      <c r="AR68" s="457" t="s">
        <v>1211</v>
      </c>
    </row>
    <row r="69" spans="1:44" ht="90">
      <c r="A69" s="457" t="str">
        <f t="shared" ref="A69:A132" si="17">IF(AO69&lt;2,AQ69 &amp; " " &amp; AR69,IF(AO69=2,(AP69 &amp; CHAR(10) &amp; AQ69 &amp; " " &amp; AR69),""))</f>
        <v>I (ii)B By Manual Means -Rubble stone masonry in cement mortar.</v>
      </c>
      <c r="B69" s="7" t="s">
        <v>95</v>
      </c>
      <c r="C69" s="461" t="s">
        <v>1052</v>
      </c>
      <c r="D69" s="443">
        <v>8</v>
      </c>
      <c r="E69" s="7" t="s">
        <v>1212</v>
      </c>
      <c r="F69" s="61">
        <v>510</v>
      </c>
      <c r="G69" s="61">
        <v>520</v>
      </c>
      <c r="H69" s="61">
        <v>529</v>
      </c>
      <c r="I69" s="443"/>
      <c r="J69" s="443"/>
      <c r="K69" s="486"/>
      <c r="L69" s="486"/>
      <c r="M69" s="486"/>
      <c r="N69" s="486"/>
      <c r="O69" s="443">
        <f t="shared" ref="O69:O132" si="18">($I69*$AJ$24)/1000</f>
        <v>0</v>
      </c>
      <c r="P69" s="443">
        <f t="shared" ref="P69:P132" si="19">($J69*$AJ$25)/1000</f>
        <v>0</v>
      </c>
      <c r="Q69" s="443">
        <f t="shared" ref="Q69:Q132" si="20">($K69*$AJ$20)/1000</f>
        <v>0</v>
      </c>
      <c r="R69" s="443">
        <f t="shared" si="10"/>
        <v>0</v>
      </c>
      <c r="S69" s="443">
        <f t="shared" si="11"/>
        <v>0</v>
      </c>
      <c r="T69" s="443">
        <f t="shared" si="12"/>
        <v>0</v>
      </c>
      <c r="U69" s="443">
        <f t="shared" ref="U69:U132" si="21">O69+P69+Q69+S69+T69+R69</f>
        <v>0</v>
      </c>
      <c r="V69" s="443">
        <f t="shared" ref="V69:V132" si="22">($I69*$AK$24)/1000</f>
        <v>0</v>
      </c>
      <c r="W69" s="443">
        <f t="shared" ref="W69:W132" si="23">($J69*$AK$25)/1000</f>
        <v>0</v>
      </c>
      <c r="X69" s="443">
        <f t="shared" ref="X69:X132" si="24">($K69*$AK$20)/1000</f>
        <v>0</v>
      </c>
      <c r="Y69" s="443">
        <f t="shared" si="13"/>
        <v>0</v>
      </c>
      <c r="Z69" s="443">
        <f t="shared" si="14"/>
        <v>0</v>
      </c>
      <c r="AA69" s="443">
        <f t="shared" si="15"/>
        <v>0</v>
      </c>
      <c r="AB69" s="443">
        <f t="shared" ref="AB69:AB132" si="25">V69+W69+X69+Z69+AA69+Y69</f>
        <v>0</v>
      </c>
      <c r="AC69" s="443">
        <f t="shared" ref="AC69:AC132" si="26">AB69-U69</f>
        <v>0</v>
      </c>
      <c r="AD69" s="443" cm="1">
        <f t="array" ref="AD69">IFERROR(_xlfn.IFS($K69&gt;0,($K69*$AM$12)/1000,
       $L69&gt;0,($L69*$AM$12)/1000,
       $M69&gt;0,($M69*$AM$12)/1000,
        $N69&gt;0,($N69*$AM$12)/1000),0)</f>
        <v>0</v>
      </c>
      <c r="AE69" s="443"/>
      <c r="AF69" s="61" cm="1">
        <f t="array" ref="AF69">_xlfn.IFS($C$3=1,(H69+AC69+AD69+AE69),
         $C$3=2,(G69+AC69+AD69+AE69),
         $C$3=3,(F69+AC69+AD69+AE69))</f>
        <v>529</v>
      </c>
      <c r="AG69" s="319"/>
      <c r="AH69" s="319"/>
      <c r="AI69" s="319"/>
      <c r="AJ69" s="319"/>
      <c r="AK69" s="319"/>
      <c r="AL69" s="319"/>
      <c r="AM69" s="319"/>
      <c r="AN69" s="319"/>
      <c r="AO69" s="443"/>
      <c r="AP69" s="457" t="s">
        <v>1181</v>
      </c>
      <c r="AQ69" s="7" t="s">
        <v>1213</v>
      </c>
      <c r="AR69" s="457" t="s">
        <v>1214</v>
      </c>
    </row>
    <row r="70" spans="1:44" ht="90">
      <c r="A70" s="457" t="str">
        <f t="shared" si="17"/>
        <v>I (ii)C  By Manual Means -Rubble Stone Masonry in mud mortar.</v>
      </c>
      <c r="B70" s="7" t="s">
        <v>95</v>
      </c>
      <c r="C70" s="461" t="s">
        <v>1052</v>
      </c>
      <c r="D70" s="443">
        <v>8</v>
      </c>
      <c r="E70" s="7" t="s">
        <v>1215</v>
      </c>
      <c r="F70" s="61">
        <v>394</v>
      </c>
      <c r="G70" s="61">
        <v>401</v>
      </c>
      <c r="H70" s="61">
        <v>408</v>
      </c>
      <c r="I70" s="443"/>
      <c r="J70" s="443"/>
      <c r="K70" s="486"/>
      <c r="L70" s="486"/>
      <c r="M70" s="486"/>
      <c r="N70" s="486"/>
      <c r="O70" s="443">
        <f t="shared" si="18"/>
        <v>0</v>
      </c>
      <c r="P70" s="443">
        <f t="shared" si="19"/>
        <v>0</v>
      </c>
      <c r="Q70" s="443">
        <f t="shared" si="20"/>
        <v>0</v>
      </c>
      <c r="R70" s="443">
        <f t="shared" ref="R70:R133" si="27">($L70*$AJ$20)/1000</f>
        <v>0</v>
      </c>
      <c r="S70" s="443">
        <f t="shared" ref="S70:S133" si="28">($M70*$AJ$22)/1000</f>
        <v>0</v>
      </c>
      <c r="T70" s="443">
        <f t="shared" ref="T70:T133" si="29">($N70*$AJ$23)/1000</f>
        <v>0</v>
      </c>
      <c r="U70" s="443">
        <f t="shared" si="21"/>
        <v>0</v>
      </c>
      <c r="V70" s="443">
        <f t="shared" si="22"/>
        <v>0</v>
      </c>
      <c r="W70" s="443">
        <f t="shared" si="23"/>
        <v>0</v>
      </c>
      <c r="X70" s="443">
        <f t="shared" si="24"/>
        <v>0</v>
      </c>
      <c r="Y70" s="443">
        <f t="shared" ref="Y70:Y133" si="30">($L70*$AK$20)/1000</f>
        <v>0</v>
      </c>
      <c r="Z70" s="443">
        <f t="shared" ref="Z70:Z133" si="31">($M70*$AK$22)/1000</f>
        <v>0</v>
      </c>
      <c r="AA70" s="443">
        <f t="shared" ref="AA70:AA133" si="32">($N70*$AK$23)/1000</f>
        <v>0</v>
      </c>
      <c r="AB70" s="443">
        <f t="shared" si="25"/>
        <v>0</v>
      </c>
      <c r="AC70" s="443">
        <f t="shared" si="26"/>
        <v>0</v>
      </c>
      <c r="AD70" s="443" cm="1">
        <f t="array" ref="AD70">IFERROR(_xlfn.IFS($K70&gt;0,($K70*$AM$12)/1000,
       $L70&gt;0,($L70*$AM$12)/1000,
       $M70&gt;0,($M70*$AM$12)/1000,
        $N70&gt;0,($N70*$AM$12)/1000),0)</f>
        <v>0</v>
      </c>
      <c r="AE70" s="443"/>
      <c r="AF70" s="61" cm="1">
        <f t="array" ref="AF70">_xlfn.IFS($C$3=1,(H70+AC70+AD70+AE70),
         $C$3=2,(G70+AC70+AD70+AE70),
         $C$3=3,(F70+AC70+AD70+AE70))</f>
        <v>408</v>
      </c>
      <c r="AG70" s="319"/>
      <c r="AH70" s="319"/>
      <c r="AI70" s="319"/>
      <c r="AJ70" s="319"/>
      <c r="AK70" s="319"/>
      <c r="AL70" s="319"/>
      <c r="AM70" s="319"/>
      <c r="AN70" s="319"/>
      <c r="AO70" s="443"/>
      <c r="AP70" s="457" t="s">
        <v>1181</v>
      </c>
      <c r="AQ70" s="7" t="s">
        <v>1216</v>
      </c>
      <c r="AR70" s="457" t="s">
        <v>1217</v>
      </c>
    </row>
    <row r="71" spans="1:44" ht="90">
      <c r="A71" s="457" t="str">
        <f t="shared" si="17"/>
        <v>I (ii)D By Manual Means -Dry rubble masonry.</v>
      </c>
      <c r="B71" s="7" t="s">
        <v>95</v>
      </c>
      <c r="C71" s="461" t="s">
        <v>1052</v>
      </c>
      <c r="D71" s="443">
        <v>8</v>
      </c>
      <c r="E71" s="7" t="s">
        <v>1218</v>
      </c>
      <c r="F71" s="61">
        <v>370</v>
      </c>
      <c r="G71" s="61">
        <v>377</v>
      </c>
      <c r="H71" s="61">
        <v>384</v>
      </c>
      <c r="I71" s="443"/>
      <c r="J71" s="443"/>
      <c r="K71" s="486"/>
      <c r="L71" s="486"/>
      <c r="M71" s="486"/>
      <c r="N71" s="486"/>
      <c r="O71" s="443">
        <f t="shared" si="18"/>
        <v>0</v>
      </c>
      <c r="P71" s="443">
        <f t="shared" si="19"/>
        <v>0</v>
      </c>
      <c r="Q71" s="443">
        <f t="shared" si="20"/>
        <v>0</v>
      </c>
      <c r="R71" s="443">
        <f t="shared" si="27"/>
        <v>0</v>
      </c>
      <c r="S71" s="443">
        <f t="shared" si="28"/>
        <v>0</v>
      </c>
      <c r="T71" s="443">
        <f t="shared" si="29"/>
        <v>0</v>
      </c>
      <c r="U71" s="443">
        <f t="shared" si="21"/>
        <v>0</v>
      </c>
      <c r="V71" s="443">
        <f t="shared" si="22"/>
        <v>0</v>
      </c>
      <c r="W71" s="443">
        <f t="shared" si="23"/>
        <v>0</v>
      </c>
      <c r="X71" s="443">
        <f t="shared" si="24"/>
        <v>0</v>
      </c>
      <c r="Y71" s="443">
        <f t="shared" si="30"/>
        <v>0</v>
      </c>
      <c r="Z71" s="443">
        <f t="shared" si="31"/>
        <v>0</v>
      </c>
      <c r="AA71" s="443">
        <f t="shared" si="32"/>
        <v>0</v>
      </c>
      <c r="AB71" s="443">
        <f t="shared" si="25"/>
        <v>0</v>
      </c>
      <c r="AC71" s="443">
        <f t="shared" si="26"/>
        <v>0</v>
      </c>
      <c r="AD71" s="443" cm="1">
        <f t="array" ref="AD71">IFERROR(_xlfn.IFS($K71&gt;0,($K71*$AM$12)/1000,
       $L71&gt;0,($L71*$AM$12)/1000,
       $M71&gt;0,($M71*$AM$12)/1000,
        $N71&gt;0,($N71*$AM$12)/1000),0)</f>
        <v>0</v>
      </c>
      <c r="AE71" s="443"/>
      <c r="AF71" s="61" cm="1">
        <f t="array" ref="AF71">_xlfn.IFS($C$3=1,(H71+AC71+AD71+AE71),
         $C$3=2,(G71+AC71+AD71+AE71),
         $C$3=3,(F71+AC71+AD71+AE71))</f>
        <v>384</v>
      </c>
      <c r="AG71" s="319"/>
      <c r="AH71" s="319"/>
      <c r="AI71" s="319"/>
      <c r="AJ71" s="319"/>
      <c r="AK71" s="319"/>
      <c r="AL71" s="319"/>
      <c r="AM71" s="319"/>
      <c r="AN71" s="319"/>
      <c r="AO71" s="443"/>
      <c r="AP71" s="457" t="s">
        <v>1181</v>
      </c>
      <c r="AQ71" s="7" t="s">
        <v>1219</v>
      </c>
      <c r="AR71" s="457" t="s">
        <v>1220</v>
      </c>
    </row>
    <row r="72" spans="1:44" ht="90">
      <c r="A72" s="457" t="str">
        <f t="shared" si="17"/>
        <v>I (ii)E By Manual Means -Dismantling stone pitching/ dry stone spalls.</v>
      </c>
      <c r="B72" s="7" t="s">
        <v>95</v>
      </c>
      <c r="C72" s="461" t="s">
        <v>1052</v>
      </c>
      <c r="D72" s="443">
        <v>8</v>
      </c>
      <c r="E72" s="7" t="s">
        <v>1221</v>
      </c>
      <c r="F72" s="61">
        <v>347</v>
      </c>
      <c r="G72" s="61">
        <v>353</v>
      </c>
      <c r="H72" s="61">
        <v>360</v>
      </c>
      <c r="I72" s="443"/>
      <c r="J72" s="443"/>
      <c r="K72" s="486"/>
      <c r="L72" s="486"/>
      <c r="M72" s="486"/>
      <c r="N72" s="486"/>
      <c r="O72" s="443">
        <f t="shared" si="18"/>
        <v>0</v>
      </c>
      <c r="P72" s="443">
        <f t="shared" si="19"/>
        <v>0</v>
      </c>
      <c r="Q72" s="443">
        <f t="shared" si="20"/>
        <v>0</v>
      </c>
      <c r="R72" s="443">
        <f t="shared" si="27"/>
        <v>0</v>
      </c>
      <c r="S72" s="443">
        <f t="shared" si="28"/>
        <v>0</v>
      </c>
      <c r="T72" s="443">
        <f t="shared" si="29"/>
        <v>0</v>
      </c>
      <c r="U72" s="443">
        <f t="shared" si="21"/>
        <v>0</v>
      </c>
      <c r="V72" s="443">
        <f t="shared" si="22"/>
        <v>0</v>
      </c>
      <c r="W72" s="443">
        <f t="shared" si="23"/>
        <v>0</v>
      </c>
      <c r="X72" s="443">
        <f t="shared" si="24"/>
        <v>0</v>
      </c>
      <c r="Y72" s="443">
        <f t="shared" si="30"/>
        <v>0</v>
      </c>
      <c r="Z72" s="443">
        <f t="shared" si="31"/>
        <v>0</v>
      </c>
      <c r="AA72" s="443">
        <f t="shared" si="32"/>
        <v>0</v>
      </c>
      <c r="AB72" s="443">
        <f t="shared" si="25"/>
        <v>0</v>
      </c>
      <c r="AC72" s="443">
        <f t="shared" si="26"/>
        <v>0</v>
      </c>
      <c r="AD72" s="443" cm="1">
        <f t="array" ref="AD72">IFERROR(_xlfn.IFS($K72&gt;0,($K72*$AM$12)/1000,
       $L72&gt;0,($L72*$AM$12)/1000,
       $M72&gt;0,($M72*$AM$12)/1000,
        $N72&gt;0,($N72*$AM$12)/1000),0)</f>
        <v>0</v>
      </c>
      <c r="AE72" s="443"/>
      <c r="AF72" s="61" cm="1">
        <f t="array" ref="AF72">_xlfn.IFS($C$3=1,(H72+AC72+AD72+AE72),
         $C$3=2,(G72+AC72+AD72+AE72),
         $C$3=3,(F72+AC72+AD72+AE72))</f>
        <v>360</v>
      </c>
      <c r="AG72" s="319"/>
      <c r="AH72" s="319"/>
      <c r="AI72" s="319"/>
      <c r="AJ72" s="319"/>
      <c r="AK72" s="319"/>
      <c r="AL72" s="319"/>
      <c r="AM72" s="319"/>
      <c r="AN72" s="319"/>
      <c r="AO72" s="443"/>
      <c r="AP72" s="457" t="s">
        <v>1181</v>
      </c>
      <c r="AQ72" s="7" t="s">
        <v>1222</v>
      </c>
      <c r="AR72" s="457" t="s">
        <v>1223</v>
      </c>
    </row>
    <row r="73" spans="1:44" ht="90">
      <c r="A73" s="457" t="str">
        <f t="shared" si="17"/>
        <v>I (ii)F By Manual Means -Dismantling boulders laid in wire crates including opening of crates and stacking dismantled materials.</v>
      </c>
      <c r="B73" s="7" t="s">
        <v>95</v>
      </c>
      <c r="C73" s="461" t="s">
        <v>1052</v>
      </c>
      <c r="D73" s="443">
        <v>9</v>
      </c>
      <c r="E73" s="7" t="s">
        <v>1224</v>
      </c>
      <c r="F73" s="61">
        <v>394</v>
      </c>
      <c r="G73" s="61">
        <v>401</v>
      </c>
      <c r="H73" s="61">
        <v>408</v>
      </c>
      <c r="I73" s="443"/>
      <c r="J73" s="443"/>
      <c r="K73" s="486"/>
      <c r="L73" s="486"/>
      <c r="M73" s="486"/>
      <c r="N73" s="486"/>
      <c r="O73" s="443">
        <f t="shared" si="18"/>
        <v>0</v>
      </c>
      <c r="P73" s="443">
        <f t="shared" si="19"/>
        <v>0</v>
      </c>
      <c r="Q73" s="443">
        <f t="shared" si="20"/>
        <v>0</v>
      </c>
      <c r="R73" s="443">
        <f t="shared" si="27"/>
        <v>0</v>
      </c>
      <c r="S73" s="443">
        <f t="shared" si="28"/>
        <v>0</v>
      </c>
      <c r="T73" s="443">
        <f t="shared" si="29"/>
        <v>0</v>
      </c>
      <c r="U73" s="443">
        <f t="shared" si="21"/>
        <v>0</v>
      </c>
      <c r="V73" s="443">
        <f t="shared" si="22"/>
        <v>0</v>
      </c>
      <c r="W73" s="443">
        <f t="shared" si="23"/>
        <v>0</v>
      </c>
      <c r="X73" s="443">
        <f t="shared" si="24"/>
        <v>0</v>
      </c>
      <c r="Y73" s="443">
        <f t="shared" si="30"/>
        <v>0</v>
      </c>
      <c r="Z73" s="443">
        <f t="shared" si="31"/>
        <v>0</v>
      </c>
      <c r="AA73" s="443">
        <f t="shared" si="32"/>
        <v>0</v>
      </c>
      <c r="AB73" s="443">
        <f t="shared" si="25"/>
        <v>0</v>
      </c>
      <c r="AC73" s="443">
        <f t="shared" si="26"/>
        <v>0</v>
      </c>
      <c r="AD73" s="443" cm="1">
        <f t="array" ref="AD73">IFERROR(_xlfn.IFS($K73&gt;0,($K73*$AM$12)/1000,
       $L73&gt;0,($L73*$AM$12)/1000,
       $M73&gt;0,($M73*$AM$12)/1000,
        $N73&gt;0,($N73*$AM$12)/1000),0)</f>
        <v>0</v>
      </c>
      <c r="AE73" s="443"/>
      <c r="AF73" s="61" cm="1">
        <f t="array" ref="AF73">_xlfn.IFS($C$3=1,(H73+AC73+AD73+AE73),
         $C$3=2,(G73+AC73+AD73+AE73),
         $C$3=3,(F73+AC73+AD73+AE73))</f>
        <v>408</v>
      </c>
      <c r="AG73" s="319"/>
      <c r="AH73" s="319"/>
      <c r="AI73" s="319"/>
      <c r="AJ73" s="319"/>
      <c r="AK73" s="319"/>
      <c r="AL73" s="319"/>
      <c r="AM73" s="319"/>
      <c r="AN73" s="319"/>
      <c r="AO73" s="443"/>
      <c r="AP73" s="457" t="s">
        <v>1181</v>
      </c>
      <c r="AQ73" s="7" t="s">
        <v>1225</v>
      </c>
      <c r="AR73" s="457" t="s">
        <v>1226</v>
      </c>
    </row>
    <row r="74" spans="1:44" ht="90">
      <c r="A74" s="457" t="str">
        <f t="shared" si="17"/>
        <v>III A By Mechanical Means -Dismantling Brick / Tile work/ rubble masonary/ pitching/ etc"</v>
      </c>
      <c r="B74" s="7" t="s">
        <v>95</v>
      </c>
      <c r="C74" s="461" t="s">
        <v>1052</v>
      </c>
      <c r="D74" s="443">
        <v>9</v>
      </c>
      <c r="E74" s="7" t="s">
        <v>200</v>
      </c>
      <c r="F74" s="61">
        <v>166</v>
      </c>
      <c r="G74" s="61">
        <v>177</v>
      </c>
      <c r="H74" s="61">
        <v>227</v>
      </c>
      <c r="I74" s="443"/>
      <c r="J74" s="443"/>
      <c r="K74" s="486"/>
      <c r="L74" s="486"/>
      <c r="M74" s="486"/>
      <c r="N74" s="486"/>
      <c r="O74" s="443">
        <f t="shared" si="18"/>
        <v>0</v>
      </c>
      <c r="P74" s="443">
        <f t="shared" si="19"/>
        <v>0</v>
      </c>
      <c r="Q74" s="443">
        <f t="shared" si="20"/>
        <v>0</v>
      </c>
      <c r="R74" s="443">
        <f t="shared" si="27"/>
        <v>0</v>
      </c>
      <c r="S74" s="443">
        <f t="shared" si="28"/>
        <v>0</v>
      </c>
      <c r="T74" s="443">
        <f t="shared" si="29"/>
        <v>0</v>
      </c>
      <c r="U74" s="443">
        <f t="shared" si="21"/>
        <v>0</v>
      </c>
      <c r="V74" s="443">
        <f t="shared" si="22"/>
        <v>0</v>
      </c>
      <c r="W74" s="443">
        <f t="shared" si="23"/>
        <v>0</v>
      </c>
      <c r="X74" s="443">
        <f t="shared" si="24"/>
        <v>0</v>
      </c>
      <c r="Y74" s="443">
        <f t="shared" si="30"/>
        <v>0</v>
      </c>
      <c r="Z74" s="443">
        <f t="shared" si="31"/>
        <v>0</v>
      </c>
      <c r="AA74" s="443">
        <f t="shared" si="32"/>
        <v>0</v>
      </c>
      <c r="AB74" s="443">
        <f t="shared" si="25"/>
        <v>0</v>
      </c>
      <c r="AC74" s="443">
        <f t="shared" si="26"/>
        <v>0</v>
      </c>
      <c r="AD74" s="443" cm="1">
        <f t="array" ref="AD74">IFERROR(_xlfn.IFS($K74&gt;0,($K74*$AM$12)/1000,
       $L74&gt;0,($L74*$AM$12)/1000,
       $M74&gt;0,($M74*$AM$12)/1000,
        $N74&gt;0,($N74*$AM$12)/1000),0)</f>
        <v>0</v>
      </c>
      <c r="AE74" s="443"/>
      <c r="AF74" s="61" cm="1">
        <f t="array" ref="AF74">_xlfn.IFS($C$3=1,(H74+AC74+AD74+AE74),
         $C$3=2,(G74+AC74+AD74+AE74),
         $C$3=3,(F74+AC74+AD74+AE74))</f>
        <v>227</v>
      </c>
      <c r="AG74" s="319"/>
      <c r="AH74" s="319"/>
      <c r="AI74" s="319"/>
      <c r="AJ74" s="319"/>
      <c r="AK74" s="319"/>
      <c r="AL74" s="319"/>
      <c r="AM74" s="319"/>
      <c r="AN74" s="319"/>
      <c r="AO74" s="443"/>
      <c r="AP74" s="457" t="s">
        <v>1181</v>
      </c>
      <c r="AQ74" s="7" t="s">
        <v>1227</v>
      </c>
      <c r="AR74" s="457" t="s">
        <v>1228</v>
      </c>
    </row>
    <row r="75" spans="1:44" ht="90">
      <c r="A75" s="457" t="str">
        <f t="shared" si="17"/>
        <v>IV    Wood Work wrought framed and fixed in frames of trusses upto a height of 5 m above plinth level</v>
      </c>
      <c r="B75" s="7" t="s">
        <v>95</v>
      </c>
      <c r="C75" s="461" t="s">
        <v>1052</v>
      </c>
      <c r="D75" s="443">
        <v>9</v>
      </c>
      <c r="E75" s="7" t="s">
        <v>1229</v>
      </c>
      <c r="F75" s="61">
        <v>872</v>
      </c>
      <c r="G75" s="61">
        <v>888</v>
      </c>
      <c r="H75" s="61">
        <v>904</v>
      </c>
      <c r="I75" s="443"/>
      <c r="J75" s="443"/>
      <c r="K75" s="486"/>
      <c r="L75" s="486"/>
      <c r="M75" s="486"/>
      <c r="N75" s="486"/>
      <c r="O75" s="443">
        <f t="shared" si="18"/>
        <v>0</v>
      </c>
      <c r="P75" s="443">
        <f t="shared" si="19"/>
        <v>0</v>
      </c>
      <c r="Q75" s="443">
        <f t="shared" si="20"/>
        <v>0</v>
      </c>
      <c r="R75" s="443">
        <f t="shared" si="27"/>
        <v>0</v>
      </c>
      <c r="S75" s="443">
        <f t="shared" si="28"/>
        <v>0</v>
      </c>
      <c r="T75" s="443">
        <f t="shared" si="29"/>
        <v>0</v>
      </c>
      <c r="U75" s="443">
        <f t="shared" si="21"/>
        <v>0</v>
      </c>
      <c r="V75" s="443">
        <f t="shared" si="22"/>
        <v>0</v>
      </c>
      <c r="W75" s="443">
        <f t="shared" si="23"/>
        <v>0</v>
      </c>
      <c r="X75" s="443">
        <f t="shared" si="24"/>
        <v>0</v>
      </c>
      <c r="Y75" s="443">
        <f t="shared" si="30"/>
        <v>0</v>
      </c>
      <c r="Z75" s="443">
        <f t="shared" si="31"/>
        <v>0</v>
      </c>
      <c r="AA75" s="443">
        <f t="shared" si="32"/>
        <v>0</v>
      </c>
      <c r="AB75" s="443">
        <f t="shared" si="25"/>
        <v>0</v>
      </c>
      <c r="AC75" s="443">
        <f t="shared" si="26"/>
        <v>0</v>
      </c>
      <c r="AD75" s="443" cm="1">
        <f t="array" ref="AD75">IFERROR(_xlfn.IFS($K75&gt;0,($K75*$AM$12)/1000,
       $L75&gt;0,($L75*$AM$12)/1000,
       $M75&gt;0,($M75*$AM$12)/1000,
        $N75&gt;0,($N75*$AM$12)/1000),0)</f>
        <v>0</v>
      </c>
      <c r="AE75" s="443"/>
      <c r="AF75" s="61" cm="1">
        <f t="array" ref="AF75">_xlfn.IFS($C$3=1,(H75+AC75+AD75+AE75),
         $C$3=2,(G75+AC75+AD75+AE75),
         $C$3=3,(F75+AC75+AD75+AE75))</f>
        <v>904</v>
      </c>
      <c r="AG75" s="319"/>
      <c r="AH75" s="319"/>
      <c r="AI75" s="319"/>
      <c r="AJ75" s="319"/>
      <c r="AK75" s="319"/>
      <c r="AL75" s="319"/>
      <c r="AM75" s="319"/>
      <c r="AN75" s="319"/>
      <c r="AO75" s="443"/>
      <c r="AP75" s="457" t="s">
        <v>1181</v>
      </c>
      <c r="AQ75" s="7" t="s">
        <v>1230</v>
      </c>
      <c r="AR75" s="457" t="s">
        <v>1231</v>
      </c>
    </row>
    <row r="76" spans="1:44" ht="90">
      <c r="A76" s="457" t="str">
        <f t="shared" si="17"/>
        <v>V A Steel Work in all types of sections</v>
      </c>
      <c r="B76" s="7" t="s">
        <v>1232</v>
      </c>
      <c r="C76" s="461" t="s">
        <v>1052</v>
      </c>
      <c r="D76" s="443">
        <v>9</v>
      </c>
      <c r="E76" s="7" t="s">
        <v>233</v>
      </c>
      <c r="F76" s="61">
        <v>2217</v>
      </c>
      <c r="G76" s="61">
        <v>2258</v>
      </c>
      <c r="H76" s="61">
        <v>2300</v>
      </c>
      <c r="I76" s="443"/>
      <c r="J76" s="443"/>
      <c r="K76" s="486"/>
      <c r="L76" s="486"/>
      <c r="M76" s="486"/>
      <c r="N76" s="486"/>
      <c r="O76" s="443">
        <f t="shared" si="18"/>
        <v>0</v>
      </c>
      <c r="P76" s="443">
        <f t="shared" si="19"/>
        <v>0</v>
      </c>
      <c r="Q76" s="443">
        <f t="shared" si="20"/>
        <v>0</v>
      </c>
      <c r="R76" s="443">
        <f t="shared" si="27"/>
        <v>0</v>
      </c>
      <c r="S76" s="443">
        <f t="shared" si="28"/>
        <v>0</v>
      </c>
      <c r="T76" s="443">
        <f t="shared" si="29"/>
        <v>0</v>
      </c>
      <c r="U76" s="443">
        <f t="shared" si="21"/>
        <v>0</v>
      </c>
      <c r="V76" s="443">
        <f t="shared" si="22"/>
        <v>0</v>
      </c>
      <c r="W76" s="443">
        <f t="shared" si="23"/>
        <v>0</v>
      </c>
      <c r="X76" s="443">
        <f t="shared" si="24"/>
        <v>0</v>
      </c>
      <c r="Y76" s="443">
        <f t="shared" si="30"/>
        <v>0</v>
      </c>
      <c r="Z76" s="443">
        <f t="shared" si="31"/>
        <v>0</v>
      </c>
      <c r="AA76" s="443">
        <f t="shared" si="32"/>
        <v>0</v>
      </c>
      <c r="AB76" s="443">
        <f t="shared" si="25"/>
        <v>0</v>
      </c>
      <c r="AC76" s="443">
        <f t="shared" si="26"/>
        <v>0</v>
      </c>
      <c r="AD76" s="443" cm="1">
        <f t="array" ref="AD76">IFERROR(_xlfn.IFS($K76&gt;0,($K76*$AM$12)/1000,
       $L76&gt;0,($L76*$AM$12)/1000,
       $M76&gt;0,($M76*$AM$12)/1000,
        $N76&gt;0,($N76*$AM$12)/1000),0)</f>
        <v>0</v>
      </c>
      <c r="AE76" s="443"/>
      <c r="AF76" s="61" cm="1">
        <f t="array" ref="AF76">_xlfn.IFS($C$3=1,(H76+AC76+AD76+AE76),
         $C$3=2,(G76+AC76+AD76+AE76),
         $C$3=3,(F76+AC76+AD76+AE76))</f>
        <v>2300</v>
      </c>
      <c r="AG76" s="319"/>
      <c r="AH76" s="319"/>
      <c r="AI76" s="319"/>
      <c r="AJ76" s="319"/>
      <c r="AK76" s="319"/>
      <c r="AL76" s="319"/>
      <c r="AM76" s="319"/>
      <c r="AN76" s="319"/>
      <c r="AO76" s="443"/>
      <c r="AP76" s="457" t="s">
        <v>1181</v>
      </c>
      <c r="AQ76" s="7" t="s">
        <v>1233</v>
      </c>
      <c r="AR76" s="457" t="s">
        <v>1234</v>
      </c>
    </row>
    <row r="77" spans="1:44" ht="90">
      <c r="A77" s="457" t="str">
        <f t="shared" si="17"/>
        <v>V B Steel Work in all types of sections upto a height of 5 m above plinth level excluding cutting of rivet. - Excluding dismembering</v>
      </c>
      <c r="B77" s="7" t="s">
        <v>1232</v>
      </c>
      <c r="C77" s="461" t="s">
        <v>1052</v>
      </c>
      <c r="D77" s="443">
        <v>9</v>
      </c>
      <c r="E77" s="7" t="s">
        <v>1235</v>
      </c>
      <c r="F77" s="61">
        <v>1605</v>
      </c>
      <c r="G77" s="61">
        <v>1634</v>
      </c>
      <c r="H77" s="61">
        <v>1664</v>
      </c>
      <c r="I77" s="443"/>
      <c r="J77" s="443"/>
      <c r="K77" s="486"/>
      <c r="L77" s="486"/>
      <c r="M77" s="486"/>
      <c r="N77" s="486"/>
      <c r="O77" s="443">
        <f t="shared" si="18"/>
        <v>0</v>
      </c>
      <c r="P77" s="443">
        <f t="shared" si="19"/>
        <v>0</v>
      </c>
      <c r="Q77" s="443">
        <f t="shared" si="20"/>
        <v>0</v>
      </c>
      <c r="R77" s="443">
        <f t="shared" si="27"/>
        <v>0</v>
      </c>
      <c r="S77" s="443">
        <f t="shared" si="28"/>
        <v>0</v>
      </c>
      <c r="T77" s="443">
        <f t="shared" si="29"/>
        <v>0</v>
      </c>
      <c r="U77" s="443">
        <f t="shared" si="21"/>
        <v>0</v>
      </c>
      <c r="V77" s="443">
        <f t="shared" si="22"/>
        <v>0</v>
      </c>
      <c r="W77" s="443">
        <f t="shared" si="23"/>
        <v>0</v>
      </c>
      <c r="X77" s="443">
        <f t="shared" si="24"/>
        <v>0</v>
      </c>
      <c r="Y77" s="443">
        <f t="shared" si="30"/>
        <v>0</v>
      </c>
      <c r="Z77" s="443">
        <f t="shared" si="31"/>
        <v>0</v>
      </c>
      <c r="AA77" s="443">
        <f t="shared" si="32"/>
        <v>0</v>
      </c>
      <c r="AB77" s="443">
        <f t="shared" si="25"/>
        <v>0</v>
      </c>
      <c r="AC77" s="443">
        <f t="shared" si="26"/>
        <v>0</v>
      </c>
      <c r="AD77" s="443" cm="1">
        <f t="array" ref="AD77">IFERROR(_xlfn.IFS($K77&gt;0,($K77*$AM$12)/1000,
       $L77&gt;0,($L77*$AM$12)/1000,
       $M77&gt;0,($M77*$AM$12)/1000,
        $N77&gt;0,($N77*$AM$12)/1000),0)</f>
        <v>0</v>
      </c>
      <c r="AE77" s="443"/>
      <c r="AF77" s="61" cm="1">
        <f t="array" ref="AF77">_xlfn.IFS($C$3=1,(H77+AC77+AD77+AE77),
         $C$3=2,(G77+AC77+AD77+AE77),
         $C$3=3,(F77+AC77+AD77+AE77))</f>
        <v>1664</v>
      </c>
      <c r="AG77" s="319"/>
      <c r="AH77" s="319"/>
      <c r="AI77" s="319"/>
      <c r="AJ77" s="319"/>
      <c r="AK77" s="319"/>
      <c r="AL77" s="319"/>
      <c r="AM77" s="319"/>
      <c r="AN77" s="319"/>
      <c r="AO77" s="443"/>
      <c r="AP77" s="457" t="s">
        <v>1181</v>
      </c>
      <c r="AQ77" s="7" t="s">
        <v>1236</v>
      </c>
      <c r="AR77" s="457" t="s">
        <v>1237</v>
      </c>
    </row>
    <row r="78" spans="1:44" ht="90">
      <c r="A78" s="457" t="str">
        <f t="shared" si="17"/>
        <v>V C Steel Work in all types of sections upto a height of 5 m above plinth level excluding cutting of rivet. - Extra over item No (v) A and (v) B for cutting rivets.</v>
      </c>
      <c r="B78" s="7" t="s">
        <v>1238</v>
      </c>
      <c r="C78" s="461" t="s">
        <v>1052</v>
      </c>
      <c r="D78" s="443">
        <v>9</v>
      </c>
      <c r="E78" s="7" t="s">
        <v>1239</v>
      </c>
      <c r="F78" s="61">
        <v>15</v>
      </c>
      <c r="G78" s="61">
        <v>15</v>
      </c>
      <c r="H78" s="61">
        <v>16</v>
      </c>
      <c r="I78" s="443"/>
      <c r="J78" s="443"/>
      <c r="K78" s="486"/>
      <c r="L78" s="486"/>
      <c r="M78" s="486"/>
      <c r="N78" s="486"/>
      <c r="O78" s="443">
        <f t="shared" si="18"/>
        <v>0</v>
      </c>
      <c r="P78" s="443">
        <f t="shared" si="19"/>
        <v>0</v>
      </c>
      <c r="Q78" s="443">
        <f t="shared" si="20"/>
        <v>0</v>
      </c>
      <c r="R78" s="443">
        <f t="shared" si="27"/>
        <v>0</v>
      </c>
      <c r="S78" s="443">
        <f t="shared" si="28"/>
        <v>0</v>
      </c>
      <c r="T78" s="443">
        <f t="shared" si="29"/>
        <v>0</v>
      </c>
      <c r="U78" s="443">
        <f t="shared" si="21"/>
        <v>0</v>
      </c>
      <c r="V78" s="443">
        <f t="shared" si="22"/>
        <v>0</v>
      </c>
      <c r="W78" s="443">
        <f t="shared" si="23"/>
        <v>0</v>
      </c>
      <c r="X78" s="443">
        <f t="shared" si="24"/>
        <v>0</v>
      </c>
      <c r="Y78" s="443">
        <f t="shared" si="30"/>
        <v>0</v>
      </c>
      <c r="Z78" s="443">
        <f t="shared" si="31"/>
        <v>0</v>
      </c>
      <c r="AA78" s="443">
        <f t="shared" si="32"/>
        <v>0</v>
      </c>
      <c r="AB78" s="443">
        <f t="shared" si="25"/>
        <v>0</v>
      </c>
      <c r="AC78" s="443">
        <f t="shared" si="26"/>
        <v>0</v>
      </c>
      <c r="AD78" s="443" cm="1">
        <f t="array" ref="AD78">IFERROR(_xlfn.IFS($K78&gt;0,($K78*$AM$12)/1000,
       $L78&gt;0,($L78*$AM$12)/1000,
       $M78&gt;0,($M78*$AM$12)/1000,
        $N78&gt;0,($N78*$AM$12)/1000),0)</f>
        <v>0</v>
      </c>
      <c r="AE78" s="443"/>
      <c r="AF78" s="61" cm="1">
        <f t="array" ref="AF78">_xlfn.IFS($C$3=1,(H78+AC78+AD78+AE78),
         $C$3=2,(G78+AC78+AD78+AE78),
         $C$3=3,(F78+AC78+AD78+AE78))</f>
        <v>16</v>
      </c>
      <c r="AG78" s="319"/>
      <c r="AH78" s="319"/>
      <c r="AI78" s="319"/>
      <c r="AJ78" s="319"/>
      <c r="AK78" s="319"/>
      <c r="AL78" s="319"/>
      <c r="AM78" s="319"/>
      <c r="AN78" s="319"/>
      <c r="AO78" s="443"/>
      <c r="AP78" s="457" t="s">
        <v>1181</v>
      </c>
      <c r="AQ78" s="7" t="s">
        <v>1240</v>
      </c>
      <c r="AR78" s="457" t="s">
        <v>1241</v>
      </c>
    </row>
    <row r="79" spans="1:44" ht="90">
      <c r="A79" s="457" t="str">
        <f t="shared" si="17"/>
        <v>VI    A Scraping of Bricks dismantled from Brick Work including Stacking. - In lime/Cement mortar</v>
      </c>
      <c r="B79" s="7" t="s">
        <v>623</v>
      </c>
      <c r="C79" s="461" t="s">
        <v>1052</v>
      </c>
      <c r="D79" s="443">
        <v>9</v>
      </c>
      <c r="E79" s="7" t="s">
        <v>1242</v>
      </c>
      <c r="F79" s="61">
        <v>2</v>
      </c>
      <c r="G79" s="61">
        <v>2</v>
      </c>
      <c r="H79" s="61">
        <v>2</v>
      </c>
      <c r="I79" s="443"/>
      <c r="J79" s="443"/>
      <c r="K79" s="486"/>
      <c r="L79" s="486"/>
      <c r="M79" s="486"/>
      <c r="N79" s="486"/>
      <c r="O79" s="443">
        <f t="shared" si="18"/>
        <v>0</v>
      </c>
      <c r="P79" s="443">
        <f t="shared" si="19"/>
        <v>0</v>
      </c>
      <c r="Q79" s="443">
        <f t="shared" si="20"/>
        <v>0</v>
      </c>
      <c r="R79" s="443">
        <f t="shared" si="27"/>
        <v>0</v>
      </c>
      <c r="S79" s="443">
        <f t="shared" si="28"/>
        <v>0</v>
      </c>
      <c r="T79" s="443">
        <f t="shared" si="29"/>
        <v>0</v>
      </c>
      <c r="U79" s="443">
        <f t="shared" si="21"/>
        <v>0</v>
      </c>
      <c r="V79" s="443">
        <f t="shared" si="22"/>
        <v>0</v>
      </c>
      <c r="W79" s="443">
        <f t="shared" si="23"/>
        <v>0</v>
      </c>
      <c r="X79" s="443">
        <f t="shared" si="24"/>
        <v>0</v>
      </c>
      <c r="Y79" s="443">
        <f t="shared" si="30"/>
        <v>0</v>
      </c>
      <c r="Z79" s="443">
        <f t="shared" si="31"/>
        <v>0</v>
      </c>
      <c r="AA79" s="443">
        <f t="shared" si="32"/>
        <v>0</v>
      </c>
      <c r="AB79" s="443">
        <f t="shared" si="25"/>
        <v>0</v>
      </c>
      <c r="AC79" s="443">
        <f t="shared" si="26"/>
        <v>0</v>
      </c>
      <c r="AD79" s="443" cm="1">
        <f t="array" ref="AD79">IFERROR(_xlfn.IFS($K79&gt;0,($K79*$AM$12)/1000,
       $L79&gt;0,($L79*$AM$12)/1000,
       $M79&gt;0,($M79*$AM$12)/1000,
        $N79&gt;0,($N79*$AM$12)/1000),0)</f>
        <v>0</v>
      </c>
      <c r="AE79" s="443"/>
      <c r="AF79" s="61" cm="1">
        <f t="array" ref="AF79">_xlfn.IFS($C$3=1,(H79+AC79+AD79+AE79),
         $C$3=2,(G79+AC79+AD79+AE79),
         $C$3=3,(F79+AC79+AD79+AE79))</f>
        <v>2</v>
      </c>
      <c r="AG79" s="319"/>
      <c r="AH79" s="319"/>
      <c r="AI79" s="319"/>
      <c r="AJ79" s="319"/>
      <c r="AK79" s="319"/>
      <c r="AL79" s="319"/>
      <c r="AM79" s="319"/>
      <c r="AN79" s="319"/>
      <c r="AO79" s="443"/>
      <c r="AP79" s="457" t="s">
        <v>1181</v>
      </c>
      <c r="AQ79" s="7" t="s">
        <v>1243</v>
      </c>
      <c r="AR79" s="457" t="s">
        <v>1244</v>
      </c>
    </row>
    <row r="80" spans="1:44" ht="90">
      <c r="A80" s="457" t="str">
        <f t="shared" si="17"/>
        <v>VI   B Scraping of Bricks dismantled from Brick Work including Stacking. - In mud mortar</v>
      </c>
      <c r="B80" s="7" t="s">
        <v>623</v>
      </c>
      <c r="C80" s="461" t="s">
        <v>1052</v>
      </c>
      <c r="D80" s="443">
        <v>9</v>
      </c>
      <c r="E80" s="7" t="s">
        <v>1245</v>
      </c>
      <c r="F80" s="61">
        <v>0.70000000000000007</v>
      </c>
      <c r="G80" s="61">
        <v>0.70000000000000007</v>
      </c>
      <c r="H80" s="61">
        <v>0.75</v>
      </c>
      <c r="I80" s="443"/>
      <c r="J80" s="443"/>
      <c r="K80" s="486"/>
      <c r="L80" s="486"/>
      <c r="M80" s="486"/>
      <c r="N80" s="486"/>
      <c r="O80" s="443">
        <f t="shared" si="18"/>
        <v>0</v>
      </c>
      <c r="P80" s="443">
        <f t="shared" si="19"/>
        <v>0</v>
      </c>
      <c r="Q80" s="443">
        <f t="shared" si="20"/>
        <v>0</v>
      </c>
      <c r="R80" s="443">
        <f t="shared" si="27"/>
        <v>0</v>
      </c>
      <c r="S80" s="443">
        <f t="shared" si="28"/>
        <v>0</v>
      </c>
      <c r="T80" s="443">
        <f t="shared" si="29"/>
        <v>0</v>
      </c>
      <c r="U80" s="443">
        <f t="shared" si="21"/>
        <v>0</v>
      </c>
      <c r="V80" s="443">
        <f t="shared" si="22"/>
        <v>0</v>
      </c>
      <c r="W80" s="443">
        <f t="shared" si="23"/>
        <v>0</v>
      </c>
      <c r="X80" s="443">
        <f t="shared" si="24"/>
        <v>0</v>
      </c>
      <c r="Y80" s="443">
        <f t="shared" si="30"/>
        <v>0</v>
      </c>
      <c r="Z80" s="443">
        <f t="shared" si="31"/>
        <v>0</v>
      </c>
      <c r="AA80" s="443">
        <f t="shared" si="32"/>
        <v>0</v>
      </c>
      <c r="AB80" s="443">
        <f t="shared" si="25"/>
        <v>0</v>
      </c>
      <c r="AC80" s="443">
        <f t="shared" si="26"/>
        <v>0</v>
      </c>
      <c r="AD80" s="443" cm="1">
        <f t="array" ref="AD80">IFERROR(_xlfn.IFS($K80&gt;0,($K80*$AM$12)/1000,
       $L80&gt;0,($L80*$AM$12)/1000,
       $M80&gt;0,($M80*$AM$12)/1000,
        $N80&gt;0,($N80*$AM$12)/1000),0)</f>
        <v>0</v>
      </c>
      <c r="AE80" s="443"/>
      <c r="AF80" s="61" cm="1">
        <f t="array" ref="AF80">_xlfn.IFS($C$3=1,(H80+AC80+AD80+AE80),
         $C$3=2,(G80+AC80+AD80+AE80),
         $C$3=3,(F80+AC80+AD80+AE80))</f>
        <v>0.75</v>
      </c>
      <c r="AG80" s="319"/>
      <c r="AH80" s="319"/>
      <c r="AI80" s="319"/>
      <c r="AJ80" s="319"/>
      <c r="AK80" s="319"/>
      <c r="AL80" s="319"/>
      <c r="AM80" s="319"/>
      <c r="AN80" s="319"/>
      <c r="AO80" s="443"/>
      <c r="AP80" s="457" t="s">
        <v>1181</v>
      </c>
      <c r="AQ80" s="7" t="s">
        <v>1246</v>
      </c>
      <c r="AR80" s="457" t="s">
        <v>1247</v>
      </c>
    </row>
    <row r="81" spans="1:44" ht="90">
      <c r="A81" s="457" t="str">
        <f t="shared" si="17"/>
        <v>VI I  A Scraping of Stone from dismantled Stone Masonry - In cement and lime mortar</v>
      </c>
      <c r="B81" s="7" t="s">
        <v>95</v>
      </c>
      <c r="C81" s="461" t="s">
        <v>1052</v>
      </c>
      <c r="D81" s="443">
        <v>9</v>
      </c>
      <c r="E81" s="7" t="s">
        <v>1248</v>
      </c>
      <c r="F81" s="61">
        <v>816</v>
      </c>
      <c r="G81" s="61">
        <v>831</v>
      </c>
      <c r="H81" s="61">
        <v>846</v>
      </c>
      <c r="I81" s="443"/>
      <c r="J81" s="443"/>
      <c r="K81" s="486"/>
      <c r="L81" s="486"/>
      <c r="M81" s="486"/>
      <c r="N81" s="486"/>
      <c r="O81" s="443">
        <f t="shared" si="18"/>
        <v>0</v>
      </c>
      <c r="P81" s="443">
        <f t="shared" si="19"/>
        <v>0</v>
      </c>
      <c r="Q81" s="443">
        <f t="shared" si="20"/>
        <v>0</v>
      </c>
      <c r="R81" s="443">
        <f t="shared" si="27"/>
        <v>0</v>
      </c>
      <c r="S81" s="443">
        <f t="shared" si="28"/>
        <v>0</v>
      </c>
      <c r="T81" s="443">
        <f t="shared" si="29"/>
        <v>0</v>
      </c>
      <c r="U81" s="443">
        <f t="shared" si="21"/>
        <v>0</v>
      </c>
      <c r="V81" s="443">
        <f t="shared" si="22"/>
        <v>0</v>
      </c>
      <c r="W81" s="443">
        <f t="shared" si="23"/>
        <v>0</v>
      </c>
      <c r="X81" s="443">
        <f t="shared" si="24"/>
        <v>0</v>
      </c>
      <c r="Y81" s="443">
        <f t="shared" si="30"/>
        <v>0</v>
      </c>
      <c r="Z81" s="443">
        <f t="shared" si="31"/>
        <v>0</v>
      </c>
      <c r="AA81" s="443">
        <f t="shared" si="32"/>
        <v>0</v>
      </c>
      <c r="AB81" s="443">
        <f t="shared" si="25"/>
        <v>0</v>
      </c>
      <c r="AC81" s="443">
        <f t="shared" si="26"/>
        <v>0</v>
      </c>
      <c r="AD81" s="443" cm="1">
        <f t="array" ref="AD81">IFERROR(_xlfn.IFS($K81&gt;0,($K81*$AM$12)/1000,
       $L81&gt;0,($L81*$AM$12)/1000,
       $M81&gt;0,($M81*$AM$12)/1000,
        $N81&gt;0,($N81*$AM$12)/1000),0)</f>
        <v>0</v>
      </c>
      <c r="AE81" s="443"/>
      <c r="AF81" s="61" cm="1">
        <f t="array" ref="AF81">_xlfn.IFS($C$3=1,(H81+AC81+AD81+AE81),
         $C$3=2,(G81+AC81+AD81+AE81),
         $C$3=3,(F81+AC81+AD81+AE81))</f>
        <v>846</v>
      </c>
      <c r="AG81" s="319"/>
      <c r="AH81" s="319"/>
      <c r="AI81" s="319"/>
      <c r="AJ81" s="319"/>
      <c r="AK81" s="319"/>
      <c r="AL81" s="319"/>
      <c r="AM81" s="319"/>
      <c r="AN81" s="319"/>
      <c r="AO81" s="443"/>
      <c r="AP81" s="457" t="s">
        <v>1181</v>
      </c>
      <c r="AQ81" s="7" t="s">
        <v>1249</v>
      </c>
      <c r="AR81" s="457" t="s">
        <v>1250</v>
      </c>
    </row>
    <row r="82" spans="1:44" ht="90">
      <c r="A82" s="457" t="str">
        <f t="shared" si="17"/>
        <v>VII   B Scraping of Stone from dismantled Stone Masonry - In Mud mortar</v>
      </c>
      <c r="B82" s="7" t="s">
        <v>95</v>
      </c>
      <c r="C82" s="461" t="s">
        <v>1052</v>
      </c>
      <c r="D82" s="443">
        <v>9</v>
      </c>
      <c r="E82" s="7" t="s">
        <v>1251</v>
      </c>
      <c r="F82" s="61">
        <v>174</v>
      </c>
      <c r="G82" s="61">
        <v>178</v>
      </c>
      <c r="H82" s="61">
        <v>181</v>
      </c>
      <c r="I82" s="443"/>
      <c r="J82" s="443"/>
      <c r="K82" s="486"/>
      <c r="L82" s="486"/>
      <c r="M82" s="486"/>
      <c r="N82" s="486"/>
      <c r="O82" s="443">
        <f t="shared" si="18"/>
        <v>0</v>
      </c>
      <c r="P82" s="443">
        <f t="shared" si="19"/>
        <v>0</v>
      </c>
      <c r="Q82" s="443">
        <f t="shared" si="20"/>
        <v>0</v>
      </c>
      <c r="R82" s="443">
        <f t="shared" si="27"/>
        <v>0</v>
      </c>
      <c r="S82" s="443">
        <f t="shared" si="28"/>
        <v>0</v>
      </c>
      <c r="T82" s="443">
        <f t="shared" si="29"/>
        <v>0</v>
      </c>
      <c r="U82" s="443">
        <f t="shared" si="21"/>
        <v>0</v>
      </c>
      <c r="V82" s="443">
        <f t="shared" si="22"/>
        <v>0</v>
      </c>
      <c r="W82" s="443">
        <f t="shared" si="23"/>
        <v>0</v>
      </c>
      <c r="X82" s="443">
        <f t="shared" si="24"/>
        <v>0</v>
      </c>
      <c r="Y82" s="443">
        <f t="shared" si="30"/>
        <v>0</v>
      </c>
      <c r="Z82" s="443">
        <f t="shared" si="31"/>
        <v>0</v>
      </c>
      <c r="AA82" s="443">
        <f t="shared" si="32"/>
        <v>0</v>
      </c>
      <c r="AB82" s="443">
        <f t="shared" si="25"/>
        <v>0</v>
      </c>
      <c r="AC82" s="443">
        <f t="shared" si="26"/>
        <v>0</v>
      </c>
      <c r="AD82" s="443" cm="1">
        <f t="array" ref="AD82">IFERROR(_xlfn.IFS($K82&gt;0,($K82*$AM$12)/1000,
       $L82&gt;0,($L82*$AM$12)/1000,
       $M82&gt;0,($M82*$AM$12)/1000,
        $N82&gt;0,($N82*$AM$12)/1000),0)</f>
        <v>0</v>
      </c>
      <c r="AE82" s="443"/>
      <c r="AF82" s="61" cm="1">
        <f t="array" ref="AF82">_xlfn.IFS($C$3=1,(H82+AC82+AD82+AE82),
         $C$3=2,(G82+AC82+AD82+AE82),
         $C$3=3,(F82+AC82+AD82+AE82))</f>
        <v>181</v>
      </c>
      <c r="AG82" s="319"/>
      <c r="AH82" s="319"/>
      <c r="AI82" s="319"/>
      <c r="AJ82" s="319"/>
      <c r="AK82" s="319"/>
      <c r="AL82" s="319"/>
      <c r="AM82" s="319"/>
      <c r="AN82" s="319"/>
      <c r="AO82" s="443"/>
      <c r="AP82" s="457" t="s">
        <v>1181</v>
      </c>
      <c r="AQ82" s="7" t="s">
        <v>1252</v>
      </c>
      <c r="AR82" s="457" t="s">
        <v>1253</v>
      </c>
    </row>
    <row r="83" spans="1:44" ht="90">
      <c r="A83" s="457" t="str">
        <f t="shared" si="17"/>
        <v>VIII  Scarping Plaster in lime or Cement Mortar from Brick/ Stone Masonry</v>
      </c>
      <c r="B83" s="7" t="s">
        <v>1254</v>
      </c>
      <c r="C83" s="461" t="s">
        <v>1052</v>
      </c>
      <c r="D83" s="443">
        <v>9</v>
      </c>
      <c r="E83" s="7" t="s">
        <v>1255</v>
      </c>
      <c r="F83" s="61">
        <v>25</v>
      </c>
      <c r="G83" s="61">
        <v>26</v>
      </c>
      <c r="H83" s="61">
        <v>26</v>
      </c>
      <c r="I83" s="443"/>
      <c r="J83" s="443"/>
      <c r="K83" s="486"/>
      <c r="L83" s="486"/>
      <c r="M83" s="486"/>
      <c r="N83" s="486"/>
      <c r="O83" s="443">
        <f t="shared" si="18"/>
        <v>0</v>
      </c>
      <c r="P83" s="443">
        <f t="shared" si="19"/>
        <v>0</v>
      </c>
      <c r="Q83" s="443">
        <f t="shared" si="20"/>
        <v>0</v>
      </c>
      <c r="R83" s="443">
        <f t="shared" si="27"/>
        <v>0</v>
      </c>
      <c r="S83" s="443">
        <f t="shared" si="28"/>
        <v>0</v>
      </c>
      <c r="T83" s="443">
        <f t="shared" si="29"/>
        <v>0</v>
      </c>
      <c r="U83" s="443">
        <f t="shared" si="21"/>
        <v>0</v>
      </c>
      <c r="V83" s="443">
        <f t="shared" si="22"/>
        <v>0</v>
      </c>
      <c r="W83" s="443">
        <f t="shared" si="23"/>
        <v>0</v>
      </c>
      <c r="X83" s="443">
        <f t="shared" si="24"/>
        <v>0</v>
      </c>
      <c r="Y83" s="443">
        <f t="shared" si="30"/>
        <v>0</v>
      </c>
      <c r="Z83" s="443">
        <f t="shared" si="31"/>
        <v>0</v>
      </c>
      <c r="AA83" s="443">
        <f t="shared" si="32"/>
        <v>0</v>
      </c>
      <c r="AB83" s="443">
        <f t="shared" si="25"/>
        <v>0</v>
      </c>
      <c r="AC83" s="443">
        <f t="shared" si="26"/>
        <v>0</v>
      </c>
      <c r="AD83" s="443" cm="1">
        <f t="array" ref="AD83">IFERROR(_xlfn.IFS($K83&gt;0,($K83*$AM$12)/1000,
       $L83&gt;0,($L83*$AM$12)/1000,
       $M83&gt;0,($M83*$AM$12)/1000,
        $N83&gt;0,($N83*$AM$12)/1000),0)</f>
        <v>0</v>
      </c>
      <c r="AE83" s="443"/>
      <c r="AF83" s="61" cm="1">
        <f t="array" ref="AF83">_xlfn.IFS($C$3=1,(H83+AC83+AD83+AE83),
         $C$3=2,(G83+AC83+AD83+AE83),
         $C$3=3,(F83+AC83+AD83+AE83))</f>
        <v>26</v>
      </c>
      <c r="AG83" s="319"/>
      <c r="AH83" s="319"/>
      <c r="AI83" s="319"/>
      <c r="AJ83" s="319"/>
      <c r="AK83" s="319"/>
      <c r="AL83" s="319"/>
      <c r="AM83" s="319"/>
      <c r="AN83" s="319"/>
      <c r="AO83" s="443"/>
      <c r="AP83" s="457" t="s">
        <v>1181</v>
      </c>
      <c r="AQ83" s="7" t="s">
        <v>1256</v>
      </c>
      <c r="AR83" s="457" t="s">
        <v>1257</v>
      </c>
    </row>
    <row r="84" spans="1:44" ht="90">
      <c r="A84" s="457" t="str">
        <f t="shared" si="17"/>
        <v xml:space="preserve">IX  Removing all type of Hume Pipes and Stacking within a lead of 1000 metres including Earthwork and Dismantling of Masonry Works. </v>
      </c>
      <c r="B84" s="7"/>
      <c r="C84" s="461" t="s">
        <v>1052</v>
      </c>
      <c r="D84" s="443">
        <v>9</v>
      </c>
      <c r="E84" s="7" t="s">
        <v>1258</v>
      </c>
      <c r="F84" s="61"/>
      <c r="G84" s="61"/>
      <c r="H84" s="61"/>
      <c r="I84" s="443"/>
      <c r="J84" s="443"/>
      <c r="K84" s="486"/>
      <c r="L84" s="486"/>
      <c r="M84" s="486"/>
      <c r="N84" s="486"/>
      <c r="O84" s="443">
        <f t="shared" si="18"/>
        <v>0</v>
      </c>
      <c r="P84" s="443">
        <f t="shared" si="19"/>
        <v>0</v>
      </c>
      <c r="Q84" s="443">
        <f t="shared" si="20"/>
        <v>0</v>
      </c>
      <c r="R84" s="443">
        <f t="shared" si="27"/>
        <v>0</v>
      </c>
      <c r="S84" s="443">
        <f t="shared" si="28"/>
        <v>0</v>
      </c>
      <c r="T84" s="443">
        <f t="shared" si="29"/>
        <v>0</v>
      </c>
      <c r="U84" s="443">
        <f t="shared" si="21"/>
        <v>0</v>
      </c>
      <c r="V84" s="443">
        <f t="shared" si="22"/>
        <v>0</v>
      </c>
      <c r="W84" s="443">
        <f t="shared" si="23"/>
        <v>0</v>
      </c>
      <c r="X84" s="443">
        <f t="shared" si="24"/>
        <v>0</v>
      </c>
      <c r="Y84" s="443">
        <f t="shared" si="30"/>
        <v>0</v>
      </c>
      <c r="Z84" s="443">
        <f t="shared" si="31"/>
        <v>0</v>
      </c>
      <c r="AA84" s="443">
        <f t="shared" si="32"/>
        <v>0</v>
      </c>
      <c r="AB84" s="443">
        <f t="shared" si="25"/>
        <v>0</v>
      </c>
      <c r="AC84" s="443">
        <f t="shared" si="26"/>
        <v>0</v>
      </c>
      <c r="AD84" s="443" cm="1">
        <f t="array" ref="AD84">IFERROR(_xlfn.IFS($K84&gt;0,($K84*$AM$12)/1000,
       $L84&gt;0,($L84*$AM$12)/1000,
       $M84&gt;0,($M84*$AM$12)/1000,
        $N84&gt;0,($N84*$AM$12)/1000),0)</f>
        <v>0</v>
      </c>
      <c r="AE84" s="443"/>
      <c r="AF84" s="61" cm="1">
        <f t="array" ref="AF84">_xlfn.IFS($C$3=1,(H84+AC84+AD84+AE84),
         $C$3=2,(G84+AC84+AD84+AE84),
         $C$3=3,(F84+AC84+AD84+AE84))</f>
        <v>0</v>
      </c>
      <c r="AG84" s="319"/>
      <c r="AH84" s="319"/>
      <c r="AI84" s="319"/>
      <c r="AJ84" s="319"/>
      <c r="AK84" s="319"/>
      <c r="AL84" s="319"/>
      <c r="AM84" s="319"/>
      <c r="AN84" s="319"/>
      <c r="AO84" s="443"/>
      <c r="AP84" s="457" t="s">
        <v>1181</v>
      </c>
      <c r="AQ84" s="7" t="s">
        <v>1259</v>
      </c>
      <c r="AR84" s="457" t="s">
        <v>1260</v>
      </c>
    </row>
    <row r="85" spans="1:44" ht="90">
      <c r="A85" s="457" t="str">
        <f t="shared" si="17"/>
        <v>A Removing all type of Hume Pipes and Stacking within a lead of 1000 metres including Earthwork and Dismantling of Masonry Works.    (Up to 600 mm dia)</v>
      </c>
      <c r="B85" s="7" t="s">
        <v>1261</v>
      </c>
      <c r="C85" s="461" t="s">
        <v>1052</v>
      </c>
      <c r="D85" s="443">
        <v>9</v>
      </c>
      <c r="E85" s="7" t="s">
        <v>230</v>
      </c>
      <c r="F85" s="61">
        <v>926</v>
      </c>
      <c r="G85" s="61">
        <v>1053</v>
      </c>
      <c r="H85" s="61">
        <v>1168</v>
      </c>
      <c r="I85" s="443"/>
      <c r="J85" s="443"/>
      <c r="K85" s="486"/>
      <c r="L85" s="486"/>
      <c r="M85" s="486"/>
      <c r="N85" s="486"/>
      <c r="O85" s="443">
        <f t="shared" si="18"/>
        <v>0</v>
      </c>
      <c r="P85" s="443">
        <f t="shared" si="19"/>
        <v>0</v>
      </c>
      <c r="Q85" s="443">
        <f t="shared" si="20"/>
        <v>0</v>
      </c>
      <c r="R85" s="443">
        <f t="shared" si="27"/>
        <v>0</v>
      </c>
      <c r="S85" s="443">
        <f t="shared" si="28"/>
        <v>0</v>
      </c>
      <c r="T85" s="443">
        <f t="shared" si="29"/>
        <v>0</v>
      </c>
      <c r="U85" s="443">
        <f t="shared" si="21"/>
        <v>0</v>
      </c>
      <c r="V85" s="443">
        <f t="shared" si="22"/>
        <v>0</v>
      </c>
      <c r="W85" s="443">
        <f t="shared" si="23"/>
        <v>0</v>
      </c>
      <c r="X85" s="443">
        <f t="shared" si="24"/>
        <v>0</v>
      </c>
      <c r="Y85" s="443">
        <f t="shared" si="30"/>
        <v>0</v>
      </c>
      <c r="Z85" s="443">
        <f t="shared" si="31"/>
        <v>0</v>
      </c>
      <c r="AA85" s="443">
        <f t="shared" si="32"/>
        <v>0</v>
      </c>
      <c r="AB85" s="443">
        <f t="shared" si="25"/>
        <v>0</v>
      </c>
      <c r="AC85" s="443">
        <f t="shared" si="26"/>
        <v>0</v>
      </c>
      <c r="AD85" s="443" cm="1">
        <f t="array" ref="AD85">IFERROR(_xlfn.IFS($K85&gt;0,($K85*$AM$12)/1000,
       $L85&gt;0,($L85*$AM$12)/1000,
       $M85&gt;0,($M85*$AM$12)/1000,
        $N85&gt;0,($N85*$AM$12)/1000),0)</f>
        <v>0</v>
      </c>
      <c r="AE85" s="443"/>
      <c r="AF85" s="61" cm="1">
        <f t="array" ref="AF85">_xlfn.IFS($C$3=1,(H85+AC85+AD85+AE85),
         $C$3=2,(G85+AC85+AD85+AE85),
         $C$3=3,(F85+AC85+AD85+AE85))</f>
        <v>1168</v>
      </c>
      <c r="AG85" s="319"/>
      <c r="AH85" s="319"/>
      <c r="AI85" s="319"/>
      <c r="AJ85" s="319"/>
      <c r="AK85" s="319"/>
      <c r="AL85" s="319"/>
      <c r="AM85" s="319"/>
      <c r="AN85" s="319"/>
      <c r="AO85" s="443"/>
      <c r="AP85" s="457" t="s">
        <v>1181</v>
      </c>
      <c r="AQ85" s="7" t="s">
        <v>22</v>
      </c>
      <c r="AR85" s="457" t="s">
        <v>1262</v>
      </c>
    </row>
    <row r="86" spans="1:44" ht="90">
      <c r="A86" s="457" t="str">
        <f t="shared" si="17"/>
        <v>B Removing all type of Hume Pipes and Stacking within a lead of 1000 metres including Earthwork and Dismantling of Masonry Works. (Above 600 mm to 900 mm dia)</v>
      </c>
      <c r="B86" s="7" t="s">
        <v>1261</v>
      </c>
      <c r="C86" s="461" t="s">
        <v>1052</v>
      </c>
      <c r="D86" s="443">
        <v>9</v>
      </c>
      <c r="E86" s="7" t="s">
        <v>1263</v>
      </c>
      <c r="F86" s="61">
        <v>1128</v>
      </c>
      <c r="G86" s="61">
        <v>1239</v>
      </c>
      <c r="H86" s="61">
        <v>1342</v>
      </c>
      <c r="I86" s="443"/>
      <c r="J86" s="443"/>
      <c r="K86" s="486"/>
      <c r="L86" s="486"/>
      <c r="M86" s="486"/>
      <c r="N86" s="486"/>
      <c r="O86" s="443">
        <f t="shared" si="18"/>
        <v>0</v>
      </c>
      <c r="P86" s="443">
        <f t="shared" si="19"/>
        <v>0</v>
      </c>
      <c r="Q86" s="443">
        <f t="shared" si="20"/>
        <v>0</v>
      </c>
      <c r="R86" s="443">
        <f t="shared" si="27"/>
        <v>0</v>
      </c>
      <c r="S86" s="443">
        <f t="shared" si="28"/>
        <v>0</v>
      </c>
      <c r="T86" s="443">
        <f t="shared" si="29"/>
        <v>0</v>
      </c>
      <c r="U86" s="443">
        <f t="shared" si="21"/>
        <v>0</v>
      </c>
      <c r="V86" s="443">
        <f t="shared" si="22"/>
        <v>0</v>
      </c>
      <c r="W86" s="443">
        <f t="shared" si="23"/>
        <v>0</v>
      </c>
      <c r="X86" s="443">
        <f t="shared" si="24"/>
        <v>0</v>
      </c>
      <c r="Y86" s="443">
        <f t="shared" si="30"/>
        <v>0</v>
      </c>
      <c r="Z86" s="443">
        <f t="shared" si="31"/>
        <v>0</v>
      </c>
      <c r="AA86" s="443">
        <f t="shared" si="32"/>
        <v>0</v>
      </c>
      <c r="AB86" s="443">
        <f t="shared" si="25"/>
        <v>0</v>
      </c>
      <c r="AC86" s="443">
        <f t="shared" si="26"/>
        <v>0</v>
      </c>
      <c r="AD86" s="443" cm="1">
        <f t="array" ref="AD86">IFERROR(_xlfn.IFS($K86&gt;0,($K86*$AM$12)/1000,
       $L86&gt;0,($L86*$AM$12)/1000,
       $M86&gt;0,($M86*$AM$12)/1000,
        $N86&gt;0,($N86*$AM$12)/1000),0)</f>
        <v>0</v>
      </c>
      <c r="AE86" s="443"/>
      <c r="AF86" s="61" cm="1">
        <f t="array" ref="AF86">_xlfn.IFS($C$3=1,(H86+AC86+AD86+AE86),
         $C$3=2,(G86+AC86+AD86+AE86),
         $C$3=3,(F86+AC86+AD86+AE86))</f>
        <v>1342</v>
      </c>
      <c r="AG86" s="319"/>
      <c r="AH86" s="319"/>
      <c r="AI86" s="319"/>
      <c r="AJ86" s="319"/>
      <c r="AK86" s="319"/>
      <c r="AL86" s="319"/>
      <c r="AM86" s="319"/>
      <c r="AN86" s="319"/>
      <c r="AO86" s="443"/>
      <c r="AP86" s="457" t="s">
        <v>1181</v>
      </c>
      <c r="AQ86" s="7" t="s">
        <v>24</v>
      </c>
      <c r="AR86" s="457" t="s">
        <v>1264</v>
      </c>
    </row>
    <row r="87" spans="1:44" ht="90">
      <c r="A87" s="457" t="str">
        <f t="shared" si="17"/>
        <v xml:space="preserve"> C Removing all type of Hume Pipes and Stacking within a lead of 1000 metres including Earthwork and Dismantling of Masonry Works. (Above 900 mm)</v>
      </c>
      <c r="B87" s="7" t="s">
        <v>1261</v>
      </c>
      <c r="C87" s="461" t="s">
        <v>1052</v>
      </c>
      <c r="D87" s="443">
        <v>9</v>
      </c>
      <c r="E87" s="7" t="s">
        <v>1265</v>
      </c>
      <c r="F87" s="61">
        <v>1330</v>
      </c>
      <c r="G87" s="61">
        <v>1426</v>
      </c>
      <c r="H87" s="61">
        <v>1688</v>
      </c>
      <c r="I87" s="443"/>
      <c r="J87" s="443"/>
      <c r="K87" s="486"/>
      <c r="L87" s="486"/>
      <c r="M87" s="486"/>
      <c r="N87" s="486"/>
      <c r="O87" s="443">
        <f t="shared" si="18"/>
        <v>0</v>
      </c>
      <c r="P87" s="443">
        <f t="shared" si="19"/>
        <v>0</v>
      </c>
      <c r="Q87" s="443">
        <f t="shared" si="20"/>
        <v>0</v>
      </c>
      <c r="R87" s="443">
        <f t="shared" si="27"/>
        <v>0</v>
      </c>
      <c r="S87" s="443">
        <f t="shared" si="28"/>
        <v>0</v>
      </c>
      <c r="T87" s="443">
        <f t="shared" si="29"/>
        <v>0</v>
      </c>
      <c r="U87" s="443">
        <f t="shared" si="21"/>
        <v>0</v>
      </c>
      <c r="V87" s="443">
        <f t="shared" si="22"/>
        <v>0</v>
      </c>
      <c r="W87" s="443">
        <f t="shared" si="23"/>
        <v>0</v>
      </c>
      <c r="X87" s="443">
        <f t="shared" si="24"/>
        <v>0</v>
      </c>
      <c r="Y87" s="443">
        <f t="shared" si="30"/>
        <v>0</v>
      </c>
      <c r="Z87" s="443">
        <f t="shared" si="31"/>
        <v>0</v>
      </c>
      <c r="AA87" s="443">
        <f t="shared" si="32"/>
        <v>0</v>
      </c>
      <c r="AB87" s="443">
        <f t="shared" si="25"/>
        <v>0</v>
      </c>
      <c r="AC87" s="443">
        <f t="shared" si="26"/>
        <v>0</v>
      </c>
      <c r="AD87" s="443" cm="1">
        <f t="array" ref="AD87">IFERROR(_xlfn.IFS($K87&gt;0,($K87*$AM$12)/1000,
       $L87&gt;0,($L87*$AM$12)/1000,
       $M87&gt;0,($M87*$AM$12)/1000,
        $N87&gt;0,($N87*$AM$12)/1000),0)</f>
        <v>0</v>
      </c>
      <c r="AE87" s="443"/>
      <c r="AF87" s="61" cm="1">
        <f t="array" ref="AF87">_xlfn.IFS($C$3=1,(H87+AC87+AD87+AE87),
         $C$3=2,(G87+AC87+AD87+AE87),
         $C$3=3,(F87+AC87+AD87+AE87))</f>
        <v>1688</v>
      </c>
      <c r="AG87" s="319"/>
      <c r="AH87" s="319"/>
      <c r="AI87" s="319"/>
      <c r="AJ87" s="319"/>
      <c r="AK87" s="319"/>
      <c r="AL87" s="319"/>
      <c r="AM87" s="319"/>
      <c r="AN87" s="319"/>
      <c r="AO87" s="443"/>
      <c r="AP87" s="457" t="s">
        <v>1181</v>
      </c>
      <c r="AQ87" s="7" t="s">
        <v>1266</v>
      </c>
      <c r="AR87" s="457" t="s">
        <v>1267</v>
      </c>
    </row>
    <row r="88" spans="1:44" ht="30">
      <c r="A88" s="457" t="str">
        <f t="shared" si="17"/>
        <v>Note 1. The excavation of earth, dismantling of stone masonry work in head walls and protection works is not included which is to be measured and paid separately.</v>
      </c>
      <c r="B88" s="7"/>
      <c r="C88" s="461" t="s">
        <v>1052</v>
      </c>
      <c r="D88" s="443">
        <v>9</v>
      </c>
      <c r="E88" s="7"/>
      <c r="F88" s="60"/>
      <c r="G88" s="60"/>
      <c r="H88" s="60"/>
      <c r="I88" s="443"/>
      <c r="J88" s="443"/>
      <c r="K88" s="486"/>
      <c r="L88" s="486"/>
      <c r="M88" s="486"/>
      <c r="N88" s="486"/>
      <c r="O88" s="443">
        <f t="shared" si="18"/>
        <v>0</v>
      </c>
      <c r="P88" s="443">
        <f t="shared" si="19"/>
        <v>0</v>
      </c>
      <c r="Q88" s="443">
        <f t="shared" si="20"/>
        <v>0</v>
      </c>
      <c r="R88" s="443">
        <f t="shared" si="27"/>
        <v>0</v>
      </c>
      <c r="S88" s="443">
        <f t="shared" si="28"/>
        <v>0</v>
      </c>
      <c r="T88" s="443">
        <f t="shared" si="29"/>
        <v>0</v>
      </c>
      <c r="U88" s="443">
        <f t="shared" si="21"/>
        <v>0</v>
      </c>
      <c r="V88" s="443">
        <f t="shared" si="22"/>
        <v>0</v>
      </c>
      <c r="W88" s="443">
        <f t="shared" si="23"/>
        <v>0</v>
      </c>
      <c r="X88" s="443">
        <f t="shared" si="24"/>
        <v>0</v>
      </c>
      <c r="Y88" s="443">
        <f t="shared" si="30"/>
        <v>0</v>
      </c>
      <c r="Z88" s="443">
        <f t="shared" si="31"/>
        <v>0</v>
      </c>
      <c r="AA88" s="443">
        <f t="shared" si="32"/>
        <v>0</v>
      </c>
      <c r="AB88" s="443">
        <f t="shared" si="25"/>
        <v>0</v>
      </c>
      <c r="AC88" s="443">
        <f t="shared" si="26"/>
        <v>0</v>
      </c>
      <c r="AD88" s="443" cm="1">
        <f t="array" ref="AD88">IFERROR(_xlfn.IFS($K88&gt;0,($K88*$AM$12)/1000,
       $L88&gt;0,($L88*$AM$12)/1000,
       $M88&gt;0,($M88*$AM$12)/1000,
        $N88&gt;0,($N88*$AM$12)/1000),0)</f>
        <v>0</v>
      </c>
      <c r="AE88" s="443"/>
      <c r="AF88" s="61" cm="1">
        <f t="array" ref="AF88">_xlfn.IFS($C$3=1,(H88+AC88+AD88+AE88),
         $C$3=2,(G88+AC88+AD88+AE88),
         $C$3=3,(F88+AC88+AD88+AE88))</f>
        <v>0</v>
      </c>
      <c r="AG88" s="319"/>
      <c r="AH88" s="319"/>
      <c r="AI88" s="319"/>
      <c r="AJ88" s="319"/>
      <c r="AK88" s="319"/>
      <c r="AL88" s="319"/>
      <c r="AM88" s="319"/>
      <c r="AN88" s="319"/>
      <c r="AO88" s="443"/>
      <c r="AP88" s="457"/>
      <c r="AQ88" s="7" t="s">
        <v>1191</v>
      </c>
      <c r="AR88" s="457" t="s">
        <v>1268</v>
      </c>
    </row>
    <row r="89" spans="1:44" ht="30">
      <c r="A89" s="457" t="str">
        <f t="shared" si="17"/>
        <v xml:space="preserve"> 2. Credit for retrieved stone from masonry work may be taken as per actual availability.</v>
      </c>
      <c r="B89" s="7"/>
      <c r="C89" s="461" t="s">
        <v>1052</v>
      </c>
      <c r="D89" s="443">
        <v>10</v>
      </c>
      <c r="E89" s="7"/>
      <c r="F89" s="60"/>
      <c r="G89" s="60"/>
      <c r="H89" s="60"/>
      <c r="I89" s="443"/>
      <c r="J89" s="443"/>
      <c r="K89" s="486"/>
      <c r="L89" s="486"/>
      <c r="M89" s="486"/>
      <c r="N89" s="486"/>
      <c r="O89" s="443">
        <f t="shared" si="18"/>
        <v>0</v>
      </c>
      <c r="P89" s="443">
        <f t="shared" si="19"/>
        <v>0</v>
      </c>
      <c r="Q89" s="443">
        <f t="shared" si="20"/>
        <v>0</v>
      </c>
      <c r="R89" s="443">
        <f t="shared" si="27"/>
        <v>0</v>
      </c>
      <c r="S89" s="443">
        <f t="shared" si="28"/>
        <v>0</v>
      </c>
      <c r="T89" s="443">
        <f t="shared" si="29"/>
        <v>0</v>
      </c>
      <c r="U89" s="443">
        <f t="shared" si="21"/>
        <v>0</v>
      </c>
      <c r="V89" s="443">
        <f t="shared" si="22"/>
        <v>0</v>
      </c>
      <c r="W89" s="443">
        <f t="shared" si="23"/>
        <v>0</v>
      </c>
      <c r="X89" s="443">
        <f t="shared" si="24"/>
        <v>0</v>
      </c>
      <c r="Y89" s="443">
        <f t="shared" si="30"/>
        <v>0</v>
      </c>
      <c r="Z89" s="443">
        <f t="shared" si="31"/>
        <v>0</v>
      </c>
      <c r="AA89" s="443">
        <f t="shared" si="32"/>
        <v>0</v>
      </c>
      <c r="AB89" s="443">
        <f t="shared" si="25"/>
        <v>0</v>
      </c>
      <c r="AC89" s="443">
        <f t="shared" si="26"/>
        <v>0</v>
      </c>
      <c r="AD89" s="443" cm="1">
        <f t="array" ref="AD89">IFERROR(_xlfn.IFS($K89&gt;0,($K89*$AM$12)/1000,
       $L89&gt;0,($L89*$AM$12)/1000,
       $M89&gt;0,($M89*$AM$12)/1000,
        $N89&gt;0,($N89*$AM$12)/1000),0)</f>
        <v>0</v>
      </c>
      <c r="AE89" s="443"/>
      <c r="AF89" s="61" cm="1">
        <f t="array" ref="AF89">_xlfn.IFS($C$3=1,(H89+AC89+AD89+AE89),
         $C$3=2,(G89+AC89+AD89+AE89),
         $C$3=3,(F89+AC89+AD89+AE89))</f>
        <v>0</v>
      </c>
      <c r="AG89" s="319"/>
      <c r="AH89" s="319"/>
      <c r="AI89" s="319"/>
      <c r="AJ89" s="319"/>
      <c r="AK89" s="319"/>
      <c r="AL89" s="319"/>
      <c r="AM89" s="319"/>
      <c r="AN89" s="319"/>
      <c r="AO89" s="443"/>
      <c r="AP89" s="457"/>
      <c r="AQ89" s="7"/>
      <c r="AR89" s="457" t="s">
        <v>1269</v>
      </c>
    </row>
    <row r="90" spans="1:44" ht="30">
      <c r="A90" s="457" t="str">
        <f t="shared" si="17"/>
        <v xml:space="preserve"> Dismantling of Flexible Pavements </v>
      </c>
      <c r="B90" s="7"/>
      <c r="C90" s="461" t="s">
        <v>1052</v>
      </c>
      <c r="D90" s="443">
        <v>10</v>
      </c>
      <c r="E90" s="7">
        <v>2.0499999999999998</v>
      </c>
      <c r="F90" s="60"/>
      <c r="G90" s="60"/>
      <c r="H90" s="60"/>
      <c r="I90" s="443"/>
      <c r="J90" s="443"/>
      <c r="K90" s="486"/>
      <c r="L90" s="486"/>
      <c r="M90" s="486"/>
      <c r="N90" s="486"/>
      <c r="O90" s="443">
        <f t="shared" si="18"/>
        <v>0</v>
      </c>
      <c r="P90" s="443">
        <f t="shared" si="19"/>
        <v>0</v>
      </c>
      <c r="Q90" s="443">
        <f t="shared" si="20"/>
        <v>0</v>
      </c>
      <c r="R90" s="443">
        <f t="shared" si="27"/>
        <v>0</v>
      </c>
      <c r="S90" s="443">
        <f t="shared" si="28"/>
        <v>0</v>
      </c>
      <c r="T90" s="443">
        <f t="shared" si="29"/>
        <v>0</v>
      </c>
      <c r="U90" s="443">
        <f t="shared" si="21"/>
        <v>0</v>
      </c>
      <c r="V90" s="443">
        <f t="shared" si="22"/>
        <v>0</v>
      </c>
      <c r="W90" s="443">
        <f t="shared" si="23"/>
        <v>0</v>
      </c>
      <c r="X90" s="443">
        <f t="shared" si="24"/>
        <v>0</v>
      </c>
      <c r="Y90" s="443">
        <f t="shared" si="30"/>
        <v>0</v>
      </c>
      <c r="Z90" s="443">
        <f t="shared" si="31"/>
        <v>0</v>
      </c>
      <c r="AA90" s="443">
        <f t="shared" si="32"/>
        <v>0</v>
      </c>
      <c r="AB90" s="443">
        <f t="shared" si="25"/>
        <v>0</v>
      </c>
      <c r="AC90" s="443">
        <f t="shared" si="26"/>
        <v>0</v>
      </c>
      <c r="AD90" s="443" cm="1">
        <f t="array" ref="AD90">IFERROR(_xlfn.IFS($K90&gt;0,($K90*$AM$12)/1000,
       $L90&gt;0,($L90*$AM$12)/1000,
       $M90&gt;0,($M90*$AM$12)/1000,
        $N90&gt;0,($N90*$AM$12)/1000),0)</f>
        <v>0</v>
      </c>
      <c r="AE90" s="443"/>
      <c r="AF90" s="61" cm="1">
        <f t="array" ref="AF90">_xlfn.IFS($C$3=1,(H90+AC90+AD90+AE90),
         $C$3=2,(G90+AC90+AD90+AE90),
         $C$3=3,(F90+AC90+AD90+AE90))</f>
        <v>0</v>
      </c>
      <c r="AG90" s="319"/>
      <c r="AH90" s="319"/>
      <c r="AI90" s="319"/>
      <c r="AJ90" s="319"/>
      <c r="AK90" s="319"/>
      <c r="AL90" s="319"/>
      <c r="AM90" s="319"/>
      <c r="AN90" s="319"/>
      <c r="AO90" s="443"/>
      <c r="AP90" s="457"/>
      <c r="AQ90" s="7"/>
      <c r="AR90" s="457" t="s">
        <v>1270</v>
      </c>
    </row>
    <row r="91" spans="1:44" ht="120">
      <c r="A91" s="457" t="str">
        <f t="shared" si="17"/>
        <v>Dismantling of flexible pavements and disposal of dismantled materials up to a lead of 1000 meters, stacking serviceable and unserviceable materials separately. including all labour, usage charges of all machinery etc., complete. (Dismantled material to be transported mechanically)
 Dismantling of flexible pavements and disposal of dismantled materials up to a lead of 1000 meters, stacking serviceable and unserviceable materials separately. including all labour, usage charges of all machinery etc., complete. (Dismantled material to be transported mechanically)</v>
      </c>
      <c r="B91" s="7"/>
      <c r="C91" s="461" t="s">
        <v>1052</v>
      </c>
      <c r="D91" s="443">
        <v>10</v>
      </c>
      <c r="E91" s="7"/>
      <c r="F91" s="60"/>
      <c r="G91" s="60"/>
      <c r="H91" s="60"/>
      <c r="I91" s="443"/>
      <c r="J91" s="443"/>
      <c r="K91" s="486"/>
      <c r="L91" s="486"/>
      <c r="M91" s="486"/>
      <c r="N91" s="486"/>
      <c r="O91" s="443">
        <f t="shared" si="18"/>
        <v>0</v>
      </c>
      <c r="P91" s="443">
        <f t="shared" si="19"/>
        <v>0</v>
      </c>
      <c r="Q91" s="443">
        <f t="shared" si="20"/>
        <v>0</v>
      </c>
      <c r="R91" s="443">
        <f t="shared" si="27"/>
        <v>0</v>
      </c>
      <c r="S91" s="443">
        <f t="shared" si="28"/>
        <v>0</v>
      </c>
      <c r="T91" s="443">
        <f t="shared" si="29"/>
        <v>0</v>
      </c>
      <c r="U91" s="443">
        <f t="shared" si="21"/>
        <v>0</v>
      </c>
      <c r="V91" s="443">
        <f t="shared" si="22"/>
        <v>0</v>
      </c>
      <c r="W91" s="443">
        <f t="shared" si="23"/>
        <v>0</v>
      </c>
      <c r="X91" s="443">
        <f t="shared" si="24"/>
        <v>0</v>
      </c>
      <c r="Y91" s="443">
        <f t="shared" si="30"/>
        <v>0</v>
      </c>
      <c r="Z91" s="443">
        <f t="shared" si="31"/>
        <v>0</v>
      </c>
      <c r="AA91" s="443">
        <f t="shared" si="32"/>
        <v>0</v>
      </c>
      <c r="AB91" s="443">
        <f t="shared" si="25"/>
        <v>0</v>
      </c>
      <c r="AC91" s="443">
        <f t="shared" si="26"/>
        <v>0</v>
      </c>
      <c r="AD91" s="443" cm="1">
        <f t="array" ref="AD91">IFERROR(_xlfn.IFS($K91&gt;0,($K91*$AM$12)/1000,
       $L91&gt;0,($L91*$AM$12)/1000,
       $M91&gt;0,($M91*$AM$12)/1000,
        $N91&gt;0,($N91*$AM$12)/1000),0)</f>
        <v>0</v>
      </c>
      <c r="AE91" s="443"/>
      <c r="AF91" s="61" cm="1">
        <f t="array" ref="AF91">_xlfn.IFS($C$3=1,(H91+AC91+AD91+AE91),
         $C$3=2,(G91+AC91+AD91+AE91),
         $C$3=3,(F91+AC91+AD91+AE91))</f>
        <v>0</v>
      </c>
      <c r="AG91" s="319"/>
      <c r="AH91" s="319"/>
      <c r="AI91" s="319"/>
      <c r="AJ91" s="319"/>
      <c r="AK91" s="319"/>
      <c r="AL91" s="319"/>
      <c r="AM91" s="319"/>
      <c r="AN91" s="319"/>
      <c r="AO91" s="443">
        <v>2</v>
      </c>
      <c r="AP91" s="457" t="s">
        <v>1271</v>
      </c>
      <c r="AQ91" s="7"/>
      <c r="AR91" s="457" t="s">
        <v>1271</v>
      </c>
    </row>
    <row r="92" spans="1:44" ht="75">
      <c r="A92" s="457" t="str">
        <f t="shared" si="17"/>
        <v>Dismantling of flexible pavements and disposal of dismantled materials up to a lead of 1000 meters, stacking serviceable and unserviceable materials separately. including all labour, usage charges of all machinery etc., complete. (Dismantled material to be transported mechanically)
(i) A Bituminous courses - By Manual Means</v>
      </c>
      <c r="B92" s="7" t="s">
        <v>95</v>
      </c>
      <c r="C92" s="461" t="s">
        <v>1052</v>
      </c>
      <c r="D92" s="443">
        <v>10</v>
      </c>
      <c r="E92" s="7" t="s">
        <v>1272</v>
      </c>
      <c r="F92" s="61">
        <v>1005</v>
      </c>
      <c r="G92" s="61">
        <v>1023</v>
      </c>
      <c r="H92" s="61">
        <v>1042</v>
      </c>
      <c r="I92" s="443"/>
      <c r="J92" s="443"/>
      <c r="K92" s="486"/>
      <c r="L92" s="486"/>
      <c r="M92" s="486"/>
      <c r="N92" s="486"/>
      <c r="O92" s="443">
        <f t="shared" si="18"/>
        <v>0</v>
      </c>
      <c r="P92" s="443">
        <f t="shared" si="19"/>
        <v>0</v>
      </c>
      <c r="Q92" s="443">
        <f t="shared" si="20"/>
        <v>0</v>
      </c>
      <c r="R92" s="443">
        <f t="shared" si="27"/>
        <v>0</v>
      </c>
      <c r="S92" s="443">
        <f t="shared" si="28"/>
        <v>0</v>
      </c>
      <c r="T92" s="443">
        <f t="shared" si="29"/>
        <v>0</v>
      </c>
      <c r="U92" s="443">
        <f t="shared" si="21"/>
        <v>0</v>
      </c>
      <c r="V92" s="443">
        <f t="shared" si="22"/>
        <v>0</v>
      </c>
      <c r="W92" s="443">
        <f t="shared" si="23"/>
        <v>0</v>
      </c>
      <c r="X92" s="443">
        <f t="shared" si="24"/>
        <v>0</v>
      </c>
      <c r="Y92" s="443">
        <f t="shared" si="30"/>
        <v>0</v>
      </c>
      <c r="Z92" s="443">
        <f t="shared" si="31"/>
        <v>0</v>
      </c>
      <c r="AA92" s="443">
        <f t="shared" si="32"/>
        <v>0</v>
      </c>
      <c r="AB92" s="443">
        <f t="shared" si="25"/>
        <v>0</v>
      </c>
      <c r="AC92" s="443">
        <f t="shared" si="26"/>
        <v>0</v>
      </c>
      <c r="AD92" s="443" cm="1">
        <f t="array" ref="AD92">IFERROR(_xlfn.IFS($K92&gt;0,($K92*$AM$12)/1000,
       $L92&gt;0,($L92*$AM$12)/1000,
       $M92&gt;0,($M92*$AM$12)/1000,
        $N92&gt;0,($N92*$AM$12)/1000),0)</f>
        <v>0</v>
      </c>
      <c r="AE92" s="443"/>
      <c r="AF92" s="61" cm="1">
        <f t="array" ref="AF92">_xlfn.IFS($C$3=1,(H92+AC92+AD92+AE92),
         $C$3=2,(G92+AC92+AD92+AE92),
         $C$3=3,(F92+AC92+AD92+AE92))</f>
        <v>1042</v>
      </c>
      <c r="AG92" s="319"/>
      <c r="AH92" s="319"/>
      <c r="AI92" s="319"/>
      <c r="AJ92" s="319"/>
      <c r="AK92" s="319"/>
      <c r="AL92" s="319"/>
      <c r="AM92" s="319"/>
      <c r="AN92" s="319"/>
      <c r="AO92" s="443">
        <v>2</v>
      </c>
      <c r="AP92" s="457" t="s">
        <v>1271</v>
      </c>
      <c r="AQ92" s="7" t="s">
        <v>1163</v>
      </c>
      <c r="AR92" s="457" t="s">
        <v>1273</v>
      </c>
    </row>
    <row r="93" spans="1:44" ht="75">
      <c r="A93" s="457" t="str">
        <f t="shared" si="17"/>
        <v>Dismantling of flexible pavements and disposal of dismantled materials up to a lead of 1000 meters, stacking serviceable and unserviceable materials separately. including all labour, usage charges of all machinery etc., complete. (Dismantled material to be transported mechanically)
(i) B Granular courses - By Manual Means</v>
      </c>
      <c r="B93" s="7" t="s">
        <v>95</v>
      </c>
      <c r="C93" s="461" t="s">
        <v>1052</v>
      </c>
      <c r="D93" s="443">
        <v>10</v>
      </c>
      <c r="E93" s="7" t="s">
        <v>1274</v>
      </c>
      <c r="F93" s="61">
        <v>713</v>
      </c>
      <c r="G93" s="61">
        <v>726</v>
      </c>
      <c r="H93" s="61">
        <v>740</v>
      </c>
      <c r="I93" s="443"/>
      <c r="J93" s="443"/>
      <c r="K93" s="486"/>
      <c r="L93" s="486"/>
      <c r="M93" s="486"/>
      <c r="N93" s="486"/>
      <c r="O93" s="443">
        <f t="shared" si="18"/>
        <v>0</v>
      </c>
      <c r="P93" s="443">
        <f t="shared" si="19"/>
        <v>0</v>
      </c>
      <c r="Q93" s="443">
        <f t="shared" si="20"/>
        <v>0</v>
      </c>
      <c r="R93" s="443">
        <f t="shared" si="27"/>
        <v>0</v>
      </c>
      <c r="S93" s="443">
        <f t="shared" si="28"/>
        <v>0</v>
      </c>
      <c r="T93" s="443">
        <f t="shared" si="29"/>
        <v>0</v>
      </c>
      <c r="U93" s="443">
        <f t="shared" si="21"/>
        <v>0</v>
      </c>
      <c r="V93" s="443">
        <f t="shared" si="22"/>
        <v>0</v>
      </c>
      <c r="W93" s="443">
        <f t="shared" si="23"/>
        <v>0</v>
      </c>
      <c r="X93" s="443">
        <f t="shared" si="24"/>
        <v>0</v>
      </c>
      <c r="Y93" s="443">
        <f t="shared" si="30"/>
        <v>0</v>
      </c>
      <c r="Z93" s="443">
        <f t="shared" si="31"/>
        <v>0</v>
      </c>
      <c r="AA93" s="443">
        <f t="shared" si="32"/>
        <v>0</v>
      </c>
      <c r="AB93" s="443">
        <f t="shared" si="25"/>
        <v>0</v>
      </c>
      <c r="AC93" s="443">
        <f t="shared" si="26"/>
        <v>0</v>
      </c>
      <c r="AD93" s="443" cm="1">
        <f t="array" ref="AD93">IFERROR(_xlfn.IFS($K93&gt;0,($K93*$AM$12)/1000,
       $L93&gt;0,($L93*$AM$12)/1000,
       $M93&gt;0,($M93*$AM$12)/1000,
        $N93&gt;0,($N93*$AM$12)/1000),0)</f>
        <v>0</v>
      </c>
      <c r="AE93" s="443"/>
      <c r="AF93" s="61" cm="1">
        <f t="array" ref="AF93">_xlfn.IFS($C$3=1,(H93+AC93+AD93+AE93),
         $C$3=2,(G93+AC93+AD93+AE93),
         $C$3=3,(F93+AC93+AD93+AE93))</f>
        <v>740</v>
      </c>
      <c r="AG93" s="319"/>
      <c r="AH93" s="319"/>
      <c r="AI93" s="319"/>
      <c r="AJ93" s="319"/>
      <c r="AK93" s="319"/>
      <c r="AL93" s="319"/>
      <c r="AM93" s="319"/>
      <c r="AN93" s="319"/>
      <c r="AO93" s="443">
        <v>2</v>
      </c>
      <c r="AP93" s="457" t="s">
        <v>1271</v>
      </c>
      <c r="AQ93" s="7" t="s">
        <v>1166</v>
      </c>
      <c r="AR93" s="457" t="s">
        <v>1275</v>
      </c>
    </row>
    <row r="94" spans="1:44" ht="75">
      <c r="A94" s="457" t="str">
        <f t="shared" si="17"/>
        <v>Dismantling of flexible pavements and disposal of dismantled materials up to a lead of 1000 meters, stacking serviceable and unserviceable materials separately. including all labour, usage charges of all machinery etc., complete. (Dismantled material to be transported mechanically)
(ii) A Bituminous courses - By Mechanical Means</v>
      </c>
      <c r="B94" s="7" t="s">
        <v>95</v>
      </c>
      <c r="C94" s="461" t="s">
        <v>1052</v>
      </c>
      <c r="D94" s="443">
        <v>10</v>
      </c>
      <c r="E94" s="7" t="s">
        <v>193</v>
      </c>
      <c r="F94" s="61">
        <v>402</v>
      </c>
      <c r="G94" s="61">
        <v>424</v>
      </c>
      <c r="H94" s="61">
        <v>496</v>
      </c>
      <c r="I94" s="443"/>
      <c r="J94" s="443"/>
      <c r="K94" s="486"/>
      <c r="L94" s="486"/>
      <c r="M94" s="486"/>
      <c r="N94" s="486"/>
      <c r="O94" s="443">
        <f t="shared" si="18"/>
        <v>0</v>
      </c>
      <c r="P94" s="443">
        <f t="shared" si="19"/>
        <v>0</v>
      </c>
      <c r="Q94" s="443">
        <f t="shared" si="20"/>
        <v>0</v>
      </c>
      <c r="R94" s="443">
        <f t="shared" si="27"/>
        <v>0</v>
      </c>
      <c r="S94" s="443">
        <f t="shared" si="28"/>
        <v>0</v>
      </c>
      <c r="T94" s="443">
        <f t="shared" si="29"/>
        <v>0</v>
      </c>
      <c r="U94" s="443">
        <f t="shared" si="21"/>
        <v>0</v>
      </c>
      <c r="V94" s="443">
        <f t="shared" si="22"/>
        <v>0</v>
      </c>
      <c r="W94" s="443">
        <f t="shared" si="23"/>
        <v>0</v>
      </c>
      <c r="X94" s="443">
        <f t="shared" si="24"/>
        <v>0</v>
      </c>
      <c r="Y94" s="443">
        <f t="shared" si="30"/>
        <v>0</v>
      </c>
      <c r="Z94" s="443">
        <f t="shared" si="31"/>
        <v>0</v>
      </c>
      <c r="AA94" s="443">
        <f t="shared" si="32"/>
        <v>0</v>
      </c>
      <c r="AB94" s="443">
        <f t="shared" si="25"/>
        <v>0</v>
      </c>
      <c r="AC94" s="443">
        <f t="shared" si="26"/>
        <v>0</v>
      </c>
      <c r="AD94" s="443" cm="1">
        <f t="array" ref="AD94">IFERROR(_xlfn.IFS($K94&gt;0,($K94*$AM$12)/1000,
       $L94&gt;0,($L94*$AM$12)/1000,
       $M94&gt;0,($M94*$AM$12)/1000,
        $N94&gt;0,($N94*$AM$12)/1000),0)</f>
        <v>0</v>
      </c>
      <c r="AE94" s="443"/>
      <c r="AF94" s="61" cm="1">
        <f t="array" ref="AF94">_xlfn.IFS($C$3=1,(H94+AC94+AD94+AE94),
         $C$3=2,(G94+AC94+AD94+AE94),
         $C$3=3,(F94+AC94+AD94+AE94))</f>
        <v>496</v>
      </c>
      <c r="AG94" s="319"/>
      <c r="AH94" s="319"/>
      <c r="AI94" s="319"/>
      <c r="AJ94" s="319"/>
      <c r="AK94" s="319"/>
      <c r="AL94" s="319"/>
      <c r="AM94" s="319"/>
      <c r="AN94" s="319"/>
      <c r="AO94" s="443">
        <v>2</v>
      </c>
      <c r="AP94" s="457" t="s">
        <v>1271</v>
      </c>
      <c r="AQ94" s="7" t="s">
        <v>1276</v>
      </c>
      <c r="AR94" s="457" t="s">
        <v>1277</v>
      </c>
    </row>
    <row r="95" spans="1:44" ht="75">
      <c r="A95" s="457" t="str">
        <f t="shared" si="17"/>
        <v>Dismantling of flexible pavements and disposal of dismantled materials up to a lead of 1000 meters, stacking serviceable and unserviceable materials separately. including all labour, usage charges of all machinery etc., complete. (Dismantled material to be transported mechanically)
(ii) B Granular courses - By Mechanical Means</v>
      </c>
      <c r="B95" s="7" t="s">
        <v>95</v>
      </c>
      <c r="C95" s="461" t="s">
        <v>1052</v>
      </c>
      <c r="D95" s="443">
        <v>10</v>
      </c>
      <c r="E95" s="7" t="s">
        <v>1278</v>
      </c>
      <c r="F95" s="61">
        <v>53</v>
      </c>
      <c r="G95" s="61">
        <v>58</v>
      </c>
      <c r="H95" s="61">
        <v>76</v>
      </c>
      <c r="I95" s="443"/>
      <c r="J95" s="443"/>
      <c r="K95" s="486"/>
      <c r="L95" s="486"/>
      <c r="M95" s="486"/>
      <c r="N95" s="486"/>
      <c r="O95" s="443">
        <f t="shared" si="18"/>
        <v>0</v>
      </c>
      <c r="P95" s="443">
        <f t="shared" si="19"/>
        <v>0</v>
      </c>
      <c r="Q95" s="443">
        <f t="shared" si="20"/>
        <v>0</v>
      </c>
      <c r="R95" s="443">
        <f t="shared" si="27"/>
        <v>0</v>
      </c>
      <c r="S95" s="443">
        <f t="shared" si="28"/>
        <v>0</v>
      </c>
      <c r="T95" s="443">
        <f t="shared" si="29"/>
        <v>0</v>
      </c>
      <c r="U95" s="443">
        <f t="shared" si="21"/>
        <v>0</v>
      </c>
      <c r="V95" s="443">
        <f t="shared" si="22"/>
        <v>0</v>
      </c>
      <c r="W95" s="443">
        <f t="shared" si="23"/>
        <v>0</v>
      </c>
      <c r="X95" s="443">
        <f t="shared" si="24"/>
        <v>0</v>
      </c>
      <c r="Y95" s="443">
        <f t="shared" si="30"/>
        <v>0</v>
      </c>
      <c r="Z95" s="443">
        <f t="shared" si="31"/>
        <v>0</v>
      </c>
      <c r="AA95" s="443">
        <f t="shared" si="32"/>
        <v>0</v>
      </c>
      <c r="AB95" s="443">
        <f t="shared" si="25"/>
        <v>0</v>
      </c>
      <c r="AC95" s="443">
        <f t="shared" si="26"/>
        <v>0</v>
      </c>
      <c r="AD95" s="443" cm="1">
        <f t="array" ref="AD95">IFERROR(_xlfn.IFS($K95&gt;0,($K95*$AM$12)/1000,
       $L95&gt;0,($L95*$AM$12)/1000,
       $M95&gt;0,($M95*$AM$12)/1000,
        $N95&gt;0,($N95*$AM$12)/1000),0)</f>
        <v>0</v>
      </c>
      <c r="AE95" s="443"/>
      <c r="AF95" s="61" cm="1">
        <f t="array" ref="AF95">_xlfn.IFS($C$3=1,(H95+AC95+AD95+AE95),
         $C$3=2,(G95+AC95+AD95+AE95),
         $C$3=3,(F95+AC95+AD95+AE95))</f>
        <v>76</v>
      </c>
      <c r="AG95" s="319"/>
      <c r="AH95" s="319"/>
      <c r="AI95" s="319"/>
      <c r="AJ95" s="319"/>
      <c r="AK95" s="319"/>
      <c r="AL95" s="319"/>
      <c r="AM95" s="319"/>
      <c r="AN95" s="319"/>
      <c r="AO95" s="443">
        <v>2</v>
      </c>
      <c r="AP95" s="457" t="s">
        <v>1271</v>
      </c>
      <c r="AQ95" s="7" t="s">
        <v>1279</v>
      </c>
      <c r="AR95" s="457" t="s">
        <v>1280</v>
      </c>
    </row>
    <row r="96" spans="1:44" ht="30">
      <c r="A96" s="457" t="str">
        <f t="shared" si="17"/>
        <v xml:space="preserve"> Dismantling of cement concrete pavement by mechanical means </v>
      </c>
      <c r="B96" s="7"/>
      <c r="C96" s="461" t="s">
        <v>1052</v>
      </c>
      <c r="D96" s="443">
        <v>10</v>
      </c>
      <c r="E96" s="7" t="s">
        <v>1281</v>
      </c>
      <c r="F96" s="60"/>
      <c r="G96" s="60"/>
      <c r="H96" s="60"/>
      <c r="I96" s="443"/>
      <c r="J96" s="443"/>
      <c r="K96" s="486"/>
      <c r="L96" s="486"/>
      <c r="M96" s="486"/>
      <c r="N96" s="486"/>
      <c r="O96" s="443">
        <f t="shared" si="18"/>
        <v>0</v>
      </c>
      <c r="P96" s="443">
        <f t="shared" si="19"/>
        <v>0</v>
      </c>
      <c r="Q96" s="443">
        <f t="shared" si="20"/>
        <v>0</v>
      </c>
      <c r="R96" s="443">
        <f t="shared" si="27"/>
        <v>0</v>
      </c>
      <c r="S96" s="443">
        <f t="shared" si="28"/>
        <v>0</v>
      </c>
      <c r="T96" s="443">
        <f t="shared" si="29"/>
        <v>0</v>
      </c>
      <c r="U96" s="443">
        <f t="shared" si="21"/>
        <v>0</v>
      </c>
      <c r="V96" s="443">
        <f t="shared" si="22"/>
        <v>0</v>
      </c>
      <c r="W96" s="443">
        <f t="shared" si="23"/>
        <v>0</v>
      </c>
      <c r="X96" s="443">
        <f t="shared" si="24"/>
        <v>0</v>
      </c>
      <c r="Y96" s="443">
        <f t="shared" si="30"/>
        <v>0</v>
      </c>
      <c r="Z96" s="443">
        <f t="shared" si="31"/>
        <v>0</v>
      </c>
      <c r="AA96" s="443">
        <f t="shared" si="32"/>
        <v>0</v>
      </c>
      <c r="AB96" s="443">
        <f t="shared" si="25"/>
        <v>0</v>
      </c>
      <c r="AC96" s="443">
        <f t="shared" si="26"/>
        <v>0</v>
      </c>
      <c r="AD96" s="443" cm="1">
        <f t="array" ref="AD96">IFERROR(_xlfn.IFS($K96&gt;0,($K96*$AM$12)/1000,
       $L96&gt;0,($L96*$AM$12)/1000,
       $M96&gt;0,($M96*$AM$12)/1000,
        $N96&gt;0,($N96*$AM$12)/1000),0)</f>
        <v>0</v>
      </c>
      <c r="AE96" s="443"/>
      <c r="AF96" s="61" cm="1">
        <f t="array" ref="AF96">_xlfn.IFS($C$3=1,(H96+AC96+AD96+AE96),
         $C$3=2,(G96+AC96+AD96+AE96),
         $C$3=3,(F96+AC96+AD96+AE96))</f>
        <v>0</v>
      </c>
      <c r="AG96" s="319"/>
      <c r="AH96" s="319"/>
      <c r="AI96" s="319"/>
      <c r="AJ96" s="319"/>
      <c r="AK96" s="319"/>
      <c r="AL96" s="319"/>
      <c r="AM96" s="319"/>
      <c r="AN96" s="319"/>
      <c r="AO96" s="443"/>
      <c r="AP96" s="457"/>
      <c r="AQ96" s="7"/>
      <c r="AR96" s="457" t="s">
        <v>1282</v>
      </c>
    </row>
    <row r="97" spans="1:44" ht="75">
      <c r="A97" s="457" t="str">
        <f t="shared" si="17"/>
        <v xml:space="preserve"> Dismantling of cement concrete pavement using pneumatic tools, breaking to pieces not exceeding 0.02 cum in volume and stock piling at designated locations and disposal of dismantled materials up to a lead of 1000 metres, stacking serviceable and unserviceable materials separately including all labour, usage charges of all machinery etc., complete.</v>
      </c>
      <c r="B97" s="7" t="s">
        <v>95</v>
      </c>
      <c r="C97" s="461" t="s">
        <v>1052</v>
      </c>
      <c r="D97" s="443">
        <v>10</v>
      </c>
      <c r="E97" s="7">
        <v>2.06</v>
      </c>
      <c r="F97" s="61">
        <v>622</v>
      </c>
      <c r="G97" s="61">
        <v>668</v>
      </c>
      <c r="H97" s="61">
        <v>756</v>
      </c>
      <c r="I97" s="443"/>
      <c r="J97" s="443"/>
      <c r="K97" s="486"/>
      <c r="L97" s="486"/>
      <c r="M97" s="486"/>
      <c r="N97" s="486"/>
      <c r="O97" s="443">
        <f t="shared" si="18"/>
        <v>0</v>
      </c>
      <c r="P97" s="443">
        <f t="shared" si="19"/>
        <v>0</v>
      </c>
      <c r="Q97" s="443">
        <f t="shared" si="20"/>
        <v>0</v>
      </c>
      <c r="R97" s="443">
        <f t="shared" si="27"/>
        <v>0</v>
      </c>
      <c r="S97" s="443">
        <f t="shared" si="28"/>
        <v>0</v>
      </c>
      <c r="T97" s="443">
        <f t="shared" si="29"/>
        <v>0</v>
      </c>
      <c r="U97" s="443">
        <f t="shared" si="21"/>
        <v>0</v>
      </c>
      <c r="V97" s="443">
        <f t="shared" si="22"/>
        <v>0</v>
      </c>
      <c r="W97" s="443">
        <f t="shared" si="23"/>
        <v>0</v>
      </c>
      <c r="X97" s="443">
        <f t="shared" si="24"/>
        <v>0</v>
      </c>
      <c r="Y97" s="443">
        <f t="shared" si="30"/>
        <v>0</v>
      </c>
      <c r="Z97" s="443">
        <f t="shared" si="31"/>
        <v>0</v>
      </c>
      <c r="AA97" s="443">
        <f t="shared" si="32"/>
        <v>0</v>
      </c>
      <c r="AB97" s="443">
        <f t="shared" si="25"/>
        <v>0</v>
      </c>
      <c r="AC97" s="443">
        <f t="shared" si="26"/>
        <v>0</v>
      </c>
      <c r="AD97" s="443" cm="1">
        <f t="array" ref="AD97">IFERROR(_xlfn.IFS($K97&gt;0,($K97*$AM$12)/1000,
       $L97&gt;0,($L97*$AM$12)/1000,
       $M97&gt;0,($M97*$AM$12)/1000,
        $N97&gt;0,($N97*$AM$12)/1000),0)</f>
        <v>0</v>
      </c>
      <c r="AE97" s="443"/>
      <c r="AF97" s="61" cm="1">
        <f t="array" ref="AF97">_xlfn.IFS($C$3=1,(H97+AC97+AD97+AE97),
         $C$3=2,(G97+AC97+AD97+AE97),
         $C$3=3,(F97+AC97+AD97+AE97))</f>
        <v>756</v>
      </c>
      <c r="AG97" s="319"/>
      <c r="AH97" s="319"/>
      <c r="AI97" s="319"/>
      <c r="AJ97" s="319"/>
      <c r="AK97" s="319"/>
      <c r="AL97" s="319"/>
      <c r="AM97" s="319"/>
      <c r="AN97" s="319"/>
      <c r="AO97" s="443"/>
      <c r="AP97" s="457"/>
      <c r="AQ97" s="7"/>
      <c r="AR97" s="457" t="s">
        <v>1283</v>
      </c>
    </row>
    <row r="98" spans="1:44" ht="30">
      <c r="A98" s="457" t="str">
        <f t="shared" si="17"/>
        <v xml:space="preserve"> Dismantling guard rails by manual means</v>
      </c>
      <c r="B98" s="7"/>
      <c r="C98" s="461" t="s">
        <v>1052</v>
      </c>
      <c r="D98" s="443">
        <v>10</v>
      </c>
      <c r="E98" s="7" t="s">
        <v>1284</v>
      </c>
      <c r="F98" s="61"/>
      <c r="G98" s="61"/>
      <c r="H98" s="61"/>
      <c r="I98" s="443"/>
      <c r="J98" s="443"/>
      <c r="K98" s="486"/>
      <c r="L98" s="486"/>
      <c r="M98" s="486"/>
      <c r="N98" s="486"/>
      <c r="O98" s="443">
        <f t="shared" si="18"/>
        <v>0</v>
      </c>
      <c r="P98" s="443">
        <f t="shared" si="19"/>
        <v>0</v>
      </c>
      <c r="Q98" s="443">
        <f t="shared" si="20"/>
        <v>0</v>
      </c>
      <c r="R98" s="443">
        <f t="shared" si="27"/>
        <v>0</v>
      </c>
      <c r="S98" s="443">
        <f t="shared" si="28"/>
        <v>0</v>
      </c>
      <c r="T98" s="443">
        <f t="shared" si="29"/>
        <v>0</v>
      </c>
      <c r="U98" s="443">
        <f t="shared" si="21"/>
        <v>0</v>
      </c>
      <c r="V98" s="443">
        <f t="shared" si="22"/>
        <v>0</v>
      </c>
      <c r="W98" s="443">
        <f t="shared" si="23"/>
        <v>0</v>
      </c>
      <c r="X98" s="443">
        <f t="shared" si="24"/>
        <v>0</v>
      </c>
      <c r="Y98" s="443">
        <f t="shared" si="30"/>
        <v>0</v>
      </c>
      <c r="Z98" s="443">
        <f t="shared" si="31"/>
        <v>0</v>
      </c>
      <c r="AA98" s="443">
        <f t="shared" si="32"/>
        <v>0</v>
      </c>
      <c r="AB98" s="443">
        <f t="shared" si="25"/>
        <v>0</v>
      </c>
      <c r="AC98" s="443">
        <f t="shared" si="26"/>
        <v>0</v>
      </c>
      <c r="AD98" s="443" cm="1">
        <f t="array" ref="AD98">IFERROR(_xlfn.IFS($K98&gt;0,($K98*$AM$12)/1000,
       $L98&gt;0,($L98*$AM$12)/1000,
       $M98&gt;0,($M98*$AM$12)/1000,
        $N98&gt;0,($N98*$AM$12)/1000),0)</f>
        <v>0</v>
      </c>
      <c r="AE98" s="443"/>
      <c r="AF98" s="61" cm="1">
        <f t="array" ref="AF98">_xlfn.IFS($C$3=1,(H98+AC98+AD98+AE98),
         $C$3=2,(G98+AC98+AD98+AE98),
         $C$3=3,(F98+AC98+AD98+AE98))</f>
        <v>0</v>
      </c>
      <c r="AG98" s="319"/>
      <c r="AH98" s="319"/>
      <c r="AI98" s="319"/>
      <c r="AJ98" s="319"/>
      <c r="AK98" s="319"/>
      <c r="AL98" s="319"/>
      <c r="AM98" s="319"/>
      <c r="AN98" s="319"/>
      <c r="AO98" s="443"/>
      <c r="AP98" s="457"/>
      <c r="AQ98" s="7"/>
      <c r="AR98" s="457" t="s">
        <v>1285</v>
      </c>
    </row>
    <row r="99" spans="1:44" ht="45">
      <c r="A99" s="457" t="str">
        <f t="shared" si="17"/>
        <v xml:space="preserve"> Dismantling guard rails  and disposal of dismantled material with all lifts and up to a lead of 1000 metres, stacking serviceable materials and unserviceable materials separately including all labour, usage charges of all machinery etc., complete.</v>
      </c>
      <c r="B99" s="7" t="s">
        <v>1261</v>
      </c>
      <c r="C99" s="461" t="s">
        <v>1052</v>
      </c>
      <c r="D99" s="443">
        <v>10</v>
      </c>
      <c r="E99" s="7">
        <v>2.0699999999999998</v>
      </c>
      <c r="F99" s="61">
        <v>92</v>
      </c>
      <c r="G99" s="61">
        <v>93</v>
      </c>
      <c r="H99" s="61">
        <v>95</v>
      </c>
      <c r="I99" s="443"/>
      <c r="J99" s="443"/>
      <c r="K99" s="486"/>
      <c r="L99" s="486"/>
      <c r="M99" s="486"/>
      <c r="N99" s="486"/>
      <c r="O99" s="443">
        <f t="shared" si="18"/>
        <v>0</v>
      </c>
      <c r="P99" s="443">
        <f t="shared" si="19"/>
        <v>0</v>
      </c>
      <c r="Q99" s="443">
        <f t="shared" si="20"/>
        <v>0</v>
      </c>
      <c r="R99" s="443">
        <f t="shared" si="27"/>
        <v>0</v>
      </c>
      <c r="S99" s="443">
        <f t="shared" si="28"/>
        <v>0</v>
      </c>
      <c r="T99" s="443">
        <f t="shared" si="29"/>
        <v>0</v>
      </c>
      <c r="U99" s="443">
        <f t="shared" si="21"/>
        <v>0</v>
      </c>
      <c r="V99" s="443">
        <f t="shared" si="22"/>
        <v>0</v>
      </c>
      <c r="W99" s="443">
        <f t="shared" si="23"/>
        <v>0</v>
      </c>
      <c r="X99" s="443">
        <f t="shared" si="24"/>
        <v>0</v>
      </c>
      <c r="Y99" s="443">
        <f t="shared" si="30"/>
        <v>0</v>
      </c>
      <c r="Z99" s="443">
        <f t="shared" si="31"/>
        <v>0</v>
      </c>
      <c r="AA99" s="443">
        <f t="shared" si="32"/>
        <v>0</v>
      </c>
      <c r="AB99" s="443">
        <f t="shared" si="25"/>
        <v>0</v>
      </c>
      <c r="AC99" s="443">
        <f t="shared" si="26"/>
        <v>0</v>
      </c>
      <c r="AD99" s="443" cm="1">
        <f t="array" ref="AD99">IFERROR(_xlfn.IFS($K99&gt;0,($K99*$AM$12)/1000,
       $L99&gt;0,($L99*$AM$12)/1000,
       $M99&gt;0,($M99*$AM$12)/1000,
        $N99&gt;0,($N99*$AM$12)/1000),0)</f>
        <v>0</v>
      </c>
      <c r="AE99" s="443"/>
      <c r="AF99" s="61" cm="1">
        <f t="array" ref="AF99">_xlfn.IFS($C$3=1,(H99+AC99+AD99+AE99),
         $C$3=2,(G99+AC99+AD99+AE99),
         $C$3=3,(F99+AC99+AD99+AE99))</f>
        <v>95</v>
      </c>
      <c r="AG99" s="319"/>
      <c r="AH99" s="319"/>
      <c r="AI99" s="319"/>
      <c r="AJ99" s="319"/>
      <c r="AK99" s="319"/>
      <c r="AL99" s="319"/>
      <c r="AM99" s="319"/>
      <c r="AN99" s="319"/>
      <c r="AO99" s="443"/>
      <c r="AP99" s="457"/>
      <c r="AQ99" s="7"/>
      <c r="AR99" s="457" t="s">
        <v>1286</v>
      </c>
    </row>
    <row r="100" spans="1:44" ht="30">
      <c r="A100" s="457" t="str">
        <f t="shared" si="17"/>
        <v xml:space="preserve"> Dismantling kerb stone by manual</v>
      </c>
      <c r="B100" s="7"/>
      <c r="C100" s="461" t="s">
        <v>1052</v>
      </c>
      <c r="D100" s="443">
        <v>11</v>
      </c>
      <c r="E100" s="7" t="s">
        <v>1287</v>
      </c>
      <c r="F100" s="61"/>
      <c r="G100" s="61"/>
      <c r="H100" s="61"/>
      <c r="I100" s="443"/>
      <c r="J100" s="443"/>
      <c r="K100" s="486"/>
      <c r="L100" s="486"/>
      <c r="M100" s="486"/>
      <c r="N100" s="486"/>
      <c r="O100" s="443">
        <f t="shared" si="18"/>
        <v>0</v>
      </c>
      <c r="P100" s="443">
        <f t="shared" si="19"/>
        <v>0</v>
      </c>
      <c r="Q100" s="443">
        <f t="shared" si="20"/>
        <v>0</v>
      </c>
      <c r="R100" s="443">
        <f t="shared" si="27"/>
        <v>0</v>
      </c>
      <c r="S100" s="443">
        <f t="shared" si="28"/>
        <v>0</v>
      </c>
      <c r="T100" s="443">
        <f t="shared" si="29"/>
        <v>0</v>
      </c>
      <c r="U100" s="443">
        <f t="shared" si="21"/>
        <v>0</v>
      </c>
      <c r="V100" s="443">
        <f t="shared" si="22"/>
        <v>0</v>
      </c>
      <c r="W100" s="443">
        <f t="shared" si="23"/>
        <v>0</v>
      </c>
      <c r="X100" s="443">
        <f t="shared" si="24"/>
        <v>0</v>
      </c>
      <c r="Y100" s="443">
        <f t="shared" si="30"/>
        <v>0</v>
      </c>
      <c r="Z100" s="443">
        <f t="shared" si="31"/>
        <v>0</v>
      </c>
      <c r="AA100" s="443">
        <f t="shared" si="32"/>
        <v>0</v>
      </c>
      <c r="AB100" s="443">
        <f t="shared" si="25"/>
        <v>0</v>
      </c>
      <c r="AC100" s="443">
        <f t="shared" si="26"/>
        <v>0</v>
      </c>
      <c r="AD100" s="443" cm="1">
        <f t="array" ref="AD100">IFERROR(_xlfn.IFS($K100&gt;0,($K100*$AM$12)/1000,
       $L100&gt;0,($L100*$AM$12)/1000,
       $M100&gt;0,($M100*$AM$12)/1000,
        $N100&gt;0,($N100*$AM$12)/1000),0)</f>
        <v>0</v>
      </c>
      <c r="AE100" s="443"/>
      <c r="AF100" s="61" cm="1">
        <f t="array" ref="AF100">_xlfn.IFS($C$3=1,(H100+AC100+AD100+AE100),
         $C$3=2,(G100+AC100+AD100+AE100),
         $C$3=3,(F100+AC100+AD100+AE100))</f>
        <v>0</v>
      </c>
      <c r="AG100" s="319"/>
      <c r="AH100" s="319"/>
      <c r="AI100" s="319"/>
      <c r="AJ100" s="319"/>
      <c r="AK100" s="319"/>
      <c r="AL100" s="319"/>
      <c r="AM100" s="319"/>
      <c r="AN100" s="319"/>
      <c r="AO100" s="443"/>
      <c r="AP100" s="457"/>
      <c r="AQ100" s="7"/>
      <c r="AR100" s="457" t="s">
        <v>1288</v>
      </c>
    </row>
    <row r="101" spans="1:44" ht="45">
      <c r="A101" s="457" t="str">
        <f t="shared" si="17"/>
        <v xml:space="preserve"> Dismantling kerb stone  and disposal of dismantled material with all lifts and up to a lead of 1000 metre including all labour, usage charges of all machinery etc., complete</v>
      </c>
      <c r="B101" s="7" t="s">
        <v>1261</v>
      </c>
      <c r="C101" s="461" t="s">
        <v>1052</v>
      </c>
      <c r="D101" s="443">
        <v>11</v>
      </c>
      <c r="E101" s="7">
        <v>2.08</v>
      </c>
      <c r="F101" s="61">
        <v>19</v>
      </c>
      <c r="G101" s="61">
        <v>19</v>
      </c>
      <c r="H101" s="61">
        <v>20</v>
      </c>
      <c r="I101" s="443"/>
      <c r="J101" s="443"/>
      <c r="K101" s="486"/>
      <c r="L101" s="486"/>
      <c r="M101" s="486"/>
      <c r="N101" s="486"/>
      <c r="O101" s="443">
        <f t="shared" si="18"/>
        <v>0</v>
      </c>
      <c r="P101" s="443">
        <f t="shared" si="19"/>
        <v>0</v>
      </c>
      <c r="Q101" s="443">
        <f t="shared" si="20"/>
        <v>0</v>
      </c>
      <c r="R101" s="443">
        <f t="shared" si="27"/>
        <v>0</v>
      </c>
      <c r="S101" s="443">
        <f t="shared" si="28"/>
        <v>0</v>
      </c>
      <c r="T101" s="443">
        <f t="shared" si="29"/>
        <v>0</v>
      </c>
      <c r="U101" s="443">
        <f t="shared" si="21"/>
        <v>0</v>
      </c>
      <c r="V101" s="443">
        <f t="shared" si="22"/>
        <v>0</v>
      </c>
      <c r="W101" s="443">
        <f t="shared" si="23"/>
        <v>0</v>
      </c>
      <c r="X101" s="443">
        <f t="shared" si="24"/>
        <v>0</v>
      </c>
      <c r="Y101" s="443">
        <f t="shared" si="30"/>
        <v>0</v>
      </c>
      <c r="Z101" s="443">
        <f t="shared" si="31"/>
        <v>0</v>
      </c>
      <c r="AA101" s="443">
        <f t="shared" si="32"/>
        <v>0</v>
      </c>
      <c r="AB101" s="443">
        <f t="shared" si="25"/>
        <v>0</v>
      </c>
      <c r="AC101" s="443">
        <f t="shared" si="26"/>
        <v>0</v>
      </c>
      <c r="AD101" s="443" cm="1">
        <f t="array" ref="AD101">IFERROR(_xlfn.IFS($K101&gt;0,($K101*$AM$12)/1000,
       $L101&gt;0,($L101*$AM$12)/1000,
       $M101&gt;0,($M101*$AM$12)/1000,
        $N101&gt;0,($N101*$AM$12)/1000),0)</f>
        <v>0</v>
      </c>
      <c r="AE101" s="443"/>
      <c r="AF101" s="61" cm="1">
        <f t="array" ref="AF101">_xlfn.IFS($C$3=1,(H101+AC101+AD101+AE101),
         $C$3=2,(G101+AC101+AD101+AE101),
         $C$3=3,(F101+AC101+AD101+AE101))</f>
        <v>20</v>
      </c>
      <c r="AG101" s="319"/>
      <c r="AH101" s="319"/>
      <c r="AI101" s="319"/>
      <c r="AJ101" s="319"/>
      <c r="AK101" s="319"/>
      <c r="AL101" s="319"/>
      <c r="AM101" s="319"/>
      <c r="AN101" s="319"/>
      <c r="AO101" s="443"/>
      <c r="AP101" s="457"/>
      <c r="AQ101" s="7"/>
      <c r="AR101" s="457" t="s">
        <v>1289</v>
      </c>
    </row>
    <row r="102" spans="1:44" ht="30">
      <c r="A102" s="457" t="str">
        <f t="shared" si="17"/>
        <v xml:space="preserve"> Dismantling kerb stone channel by manual means</v>
      </c>
      <c r="B102" s="7"/>
      <c r="C102" s="461" t="s">
        <v>1052</v>
      </c>
      <c r="D102" s="443">
        <v>11</v>
      </c>
      <c r="E102" s="7"/>
      <c r="F102" s="61"/>
      <c r="G102" s="61"/>
      <c r="H102" s="61"/>
      <c r="I102" s="443"/>
      <c r="J102" s="443"/>
      <c r="K102" s="486"/>
      <c r="L102" s="486"/>
      <c r="M102" s="486"/>
      <c r="N102" s="486"/>
      <c r="O102" s="443">
        <f t="shared" si="18"/>
        <v>0</v>
      </c>
      <c r="P102" s="443">
        <f t="shared" si="19"/>
        <v>0</v>
      </c>
      <c r="Q102" s="443">
        <f t="shared" si="20"/>
        <v>0</v>
      </c>
      <c r="R102" s="443">
        <f t="shared" si="27"/>
        <v>0</v>
      </c>
      <c r="S102" s="443">
        <f t="shared" si="28"/>
        <v>0</v>
      </c>
      <c r="T102" s="443">
        <f t="shared" si="29"/>
        <v>0</v>
      </c>
      <c r="U102" s="443">
        <f t="shared" si="21"/>
        <v>0</v>
      </c>
      <c r="V102" s="443">
        <f t="shared" si="22"/>
        <v>0</v>
      </c>
      <c r="W102" s="443">
        <f t="shared" si="23"/>
        <v>0</v>
      </c>
      <c r="X102" s="443">
        <f t="shared" si="24"/>
        <v>0</v>
      </c>
      <c r="Y102" s="443">
        <f t="shared" si="30"/>
        <v>0</v>
      </c>
      <c r="Z102" s="443">
        <f t="shared" si="31"/>
        <v>0</v>
      </c>
      <c r="AA102" s="443">
        <f t="shared" si="32"/>
        <v>0</v>
      </c>
      <c r="AB102" s="443">
        <f t="shared" si="25"/>
        <v>0</v>
      </c>
      <c r="AC102" s="443">
        <f t="shared" si="26"/>
        <v>0</v>
      </c>
      <c r="AD102" s="443" cm="1">
        <f t="array" ref="AD102">IFERROR(_xlfn.IFS($K102&gt;0,($K102*$AM$12)/1000,
       $L102&gt;0,($L102*$AM$12)/1000,
       $M102&gt;0,($M102*$AM$12)/1000,
        $N102&gt;0,($N102*$AM$12)/1000),0)</f>
        <v>0</v>
      </c>
      <c r="AE102" s="443"/>
      <c r="AF102" s="61" cm="1">
        <f t="array" ref="AF102">_xlfn.IFS($C$3=1,(H102+AC102+AD102+AE102),
         $C$3=2,(G102+AC102+AD102+AE102),
         $C$3=3,(F102+AC102+AD102+AE102))</f>
        <v>0</v>
      </c>
      <c r="AG102" s="319"/>
      <c r="AH102" s="319"/>
      <c r="AI102" s="319"/>
      <c r="AJ102" s="319"/>
      <c r="AK102" s="319"/>
      <c r="AL102" s="319"/>
      <c r="AM102" s="319"/>
      <c r="AN102" s="319"/>
      <c r="AO102" s="443"/>
      <c r="AP102" s="457"/>
      <c r="AQ102" s="7"/>
      <c r="AR102" s="457" t="s">
        <v>1290</v>
      </c>
    </row>
    <row r="103" spans="1:44" ht="45">
      <c r="A103" s="457" t="str">
        <f t="shared" si="17"/>
        <v xml:space="preserve"> Dismantling kerb stone channel and disposal of dismantled material with all lifts and up to a lead of 1000 metre including all labour, usage charges of all machinery etc., complete</v>
      </c>
      <c r="B103" s="7" t="s">
        <v>1261</v>
      </c>
      <c r="C103" s="461" t="s">
        <v>1052</v>
      </c>
      <c r="D103" s="443">
        <v>11</v>
      </c>
      <c r="E103" s="7">
        <v>2.09</v>
      </c>
      <c r="F103" s="61">
        <v>26</v>
      </c>
      <c r="G103" s="61">
        <v>26</v>
      </c>
      <c r="H103" s="61">
        <v>27</v>
      </c>
      <c r="I103" s="443"/>
      <c r="J103" s="443"/>
      <c r="K103" s="486"/>
      <c r="L103" s="486"/>
      <c r="M103" s="486"/>
      <c r="N103" s="486"/>
      <c r="O103" s="443">
        <f t="shared" si="18"/>
        <v>0</v>
      </c>
      <c r="P103" s="443">
        <f t="shared" si="19"/>
        <v>0</v>
      </c>
      <c r="Q103" s="443">
        <f t="shared" si="20"/>
        <v>0</v>
      </c>
      <c r="R103" s="443">
        <f t="shared" si="27"/>
        <v>0</v>
      </c>
      <c r="S103" s="443">
        <f t="shared" si="28"/>
        <v>0</v>
      </c>
      <c r="T103" s="443">
        <f t="shared" si="29"/>
        <v>0</v>
      </c>
      <c r="U103" s="443">
        <f t="shared" si="21"/>
        <v>0</v>
      </c>
      <c r="V103" s="443">
        <f t="shared" si="22"/>
        <v>0</v>
      </c>
      <c r="W103" s="443">
        <f t="shared" si="23"/>
        <v>0</v>
      </c>
      <c r="X103" s="443">
        <f t="shared" si="24"/>
        <v>0</v>
      </c>
      <c r="Y103" s="443">
        <f t="shared" si="30"/>
        <v>0</v>
      </c>
      <c r="Z103" s="443">
        <f t="shared" si="31"/>
        <v>0</v>
      </c>
      <c r="AA103" s="443">
        <f t="shared" si="32"/>
        <v>0</v>
      </c>
      <c r="AB103" s="443">
        <f t="shared" si="25"/>
        <v>0</v>
      </c>
      <c r="AC103" s="443">
        <f t="shared" si="26"/>
        <v>0</v>
      </c>
      <c r="AD103" s="443" cm="1">
        <f t="array" ref="AD103">IFERROR(_xlfn.IFS($K103&gt;0,($K103*$AM$12)/1000,
       $L103&gt;0,($L103*$AM$12)/1000,
       $M103&gt;0,($M103*$AM$12)/1000,
        $N103&gt;0,($N103*$AM$12)/1000),0)</f>
        <v>0</v>
      </c>
      <c r="AE103" s="443"/>
      <c r="AF103" s="61" cm="1">
        <f t="array" ref="AF103">_xlfn.IFS($C$3=1,(H103+AC103+AD103+AE103),
         $C$3=2,(G103+AC103+AD103+AE103),
         $C$3=3,(F103+AC103+AD103+AE103))</f>
        <v>27</v>
      </c>
      <c r="AG103" s="319"/>
      <c r="AH103" s="319"/>
      <c r="AI103" s="319"/>
      <c r="AJ103" s="319"/>
      <c r="AK103" s="319"/>
      <c r="AL103" s="319"/>
      <c r="AM103" s="319"/>
      <c r="AN103" s="319"/>
      <c r="AO103" s="443"/>
      <c r="AP103" s="457"/>
      <c r="AQ103" s="7"/>
      <c r="AR103" s="457" t="s">
        <v>1291</v>
      </c>
    </row>
    <row r="104" spans="1:44" ht="30">
      <c r="A104" s="457" t="str">
        <f t="shared" si="17"/>
        <v xml:space="preserve"> Dismantling of kilometre stone</v>
      </c>
      <c r="B104" s="7"/>
      <c r="C104" s="461" t="s">
        <v>1052</v>
      </c>
      <c r="D104" s="443">
        <v>11</v>
      </c>
      <c r="E104" s="7" t="s">
        <v>1292</v>
      </c>
      <c r="F104" s="61"/>
      <c r="G104" s="61"/>
      <c r="H104" s="61"/>
      <c r="I104" s="443"/>
      <c r="J104" s="443"/>
      <c r="K104" s="486"/>
      <c r="L104" s="486"/>
      <c r="M104" s="486"/>
      <c r="N104" s="486"/>
      <c r="O104" s="443">
        <f t="shared" si="18"/>
        <v>0</v>
      </c>
      <c r="P104" s="443">
        <f t="shared" si="19"/>
        <v>0</v>
      </c>
      <c r="Q104" s="443">
        <f t="shared" si="20"/>
        <v>0</v>
      </c>
      <c r="R104" s="443">
        <f t="shared" si="27"/>
        <v>0</v>
      </c>
      <c r="S104" s="443">
        <f t="shared" si="28"/>
        <v>0</v>
      </c>
      <c r="T104" s="443">
        <f t="shared" si="29"/>
        <v>0</v>
      </c>
      <c r="U104" s="443">
        <f t="shared" si="21"/>
        <v>0</v>
      </c>
      <c r="V104" s="443">
        <f t="shared" si="22"/>
        <v>0</v>
      </c>
      <c r="W104" s="443">
        <f t="shared" si="23"/>
        <v>0</v>
      </c>
      <c r="X104" s="443">
        <f t="shared" si="24"/>
        <v>0</v>
      </c>
      <c r="Y104" s="443">
        <f t="shared" si="30"/>
        <v>0</v>
      </c>
      <c r="Z104" s="443">
        <f t="shared" si="31"/>
        <v>0</v>
      </c>
      <c r="AA104" s="443">
        <f t="shared" si="32"/>
        <v>0</v>
      </c>
      <c r="AB104" s="443">
        <f t="shared" si="25"/>
        <v>0</v>
      </c>
      <c r="AC104" s="443">
        <f t="shared" si="26"/>
        <v>0</v>
      </c>
      <c r="AD104" s="443" cm="1">
        <f t="array" ref="AD104">IFERROR(_xlfn.IFS($K104&gt;0,($K104*$AM$12)/1000,
       $L104&gt;0,($L104*$AM$12)/1000,
       $M104&gt;0,($M104*$AM$12)/1000,
        $N104&gt;0,($N104*$AM$12)/1000),0)</f>
        <v>0</v>
      </c>
      <c r="AE104" s="443"/>
      <c r="AF104" s="61" cm="1">
        <f t="array" ref="AF104">_xlfn.IFS($C$3=1,(H104+AC104+AD104+AE104),
         $C$3=2,(G104+AC104+AD104+AE104),
         $C$3=3,(F104+AC104+AD104+AE104))</f>
        <v>0</v>
      </c>
      <c r="AG104" s="319"/>
      <c r="AH104" s="319"/>
      <c r="AI104" s="319"/>
      <c r="AJ104" s="319"/>
      <c r="AK104" s="319"/>
      <c r="AL104" s="319"/>
      <c r="AM104" s="319"/>
      <c r="AN104" s="319"/>
      <c r="AO104" s="443"/>
      <c r="AP104" s="457"/>
      <c r="AQ104" s="7"/>
      <c r="AR104" s="457" t="s">
        <v>1293</v>
      </c>
    </row>
    <row r="105" spans="1:44" ht="45">
      <c r="A105" s="457" t="str">
        <f t="shared" si="17"/>
        <v xml:space="preserve"> Dismantling of kilometre stone including cutting of earth, foundation and disposal of dismantled material with all lifts and lead upto 1000 m and back filling of pit including all labour, usage charges of all machinery etc., complete.</v>
      </c>
      <c r="B105" s="7"/>
      <c r="C105" s="461" t="s">
        <v>1052</v>
      </c>
      <c r="D105" s="443">
        <v>11</v>
      </c>
      <c r="E105" s="7">
        <v>2.1</v>
      </c>
      <c r="F105" s="61"/>
      <c r="G105" s="61"/>
      <c r="H105" s="61"/>
      <c r="I105" s="443"/>
      <c r="J105" s="443"/>
      <c r="K105" s="486"/>
      <c r="L105" s="486"/>
      <c r="M105" s="486"/>
      <c r="N105" s="486"/>
      <c r="O105" s="443">
        <f t="shared" si="18"/>
        <v>0</v>
      </c>
      <c r="P105" s="443">
        <f t="shared" si="19"/>
        <v>0</v>
      </c>
      <c r="Q105" s="443">
        <f t="shared" si="20"/>
        <v>0</v>
      </c>
      <c r="R105" s="443">
        <f t="shared" si="27"/>
        <v>0</v>
      </c>
      <c r="S105" s="443">
        <f t="shared" si="28"/>
        <v>0</v>
      </c>
      <c r="T105" s="443">
        <f t="shared" si="29"/>
        <v>0</v>
      </c>
      <c r="U105" s="443">
        <f t="shared" si="21"/>
        <v>0</v>
      </c>
      <c r="V105" s="443">
        <f t="shared" si="22"/>
        <v>0</v>
      </c>
      <c r="W105" s="443">
        <f t="shared" si="23"/>
        <v>0</v>
      </c>
      <c r="X105" s="443">
        <f t="shared" si="24"/>
        <v>0</v>
      </c>
      <c r="Y105" s="443">
        <f t="shared" si="30"/>
        <v>0</v>
      </c>
      <c r="Z105" s="443">
        <f t="shared" si="31"/>
        <v>0</v>
      </c>
      <c r="AA105" s="443">
        <f t="shared" si="32"/>
        <v>0</v>
      </c>
      <c r="AB105" s="443">
        <f t="shared" si="25"/>
        <v>0</v>
      </c>
      <c r="AC105" s="443">
        <f t="shared" si="26"/>
        <v>0</v>
      </c>
      <c r="AD105" s="443" cm="1">
        <f t="array" ref="AD105">IFERROR(_xlfn.IFS($K105&gt;0,($K105*$AM$12)/1000,
       $L105&gt;0,($L105*$AM$12)/1000,
       $M105&gt;0,($M105*$AM$12)/1000,
        $N105&gt;0,($N105*$AM$12)/1000),0)</f>
        <v>0</v>
      </c>
      <c r="AE105" s="443"/>
      <c r="AF105" s="61" cm="1">
        <f t="array" ref="AF105">_xlfn.IFS($C$3=1,(H105+AC105+AD105+AE105),
         $C$3=2,(G105+AC105+AD105+AE105),
         $C$3=3,(F105+AC105+AD105+AE105))</f>
        <v>0</v>
      </c>
      <c r="AG105" s="319"/>
      <c r="AH105" s="319"/>
      <c r="AI105" s="319"/>
      <c r="AJ105" s="319"/>
      <c r="AK105" s="319"/>
      <c r="AL105" s="319"/>
      <c r="AM105" s="319"/>
      <c r="AN105" s="319"/>
      <c r="AO105" s="443"/>
      <c r="AP105" s="457"/>
      <c r="AQ105" s="7"/>
      <c r="AR105" s="457" t="s">
        <v>1294</v>
      </c>
    </row>
    <row r="106" spans="1:44" ht="60">
      <c r="A106" s="457" t="str">
        <f t="shared" si="17"/>
        <v>(i) 5th KM stone</v>
      </c>
      <c r="B106" s="7" t="s">
        <v>1238</v>
      </c>
      <c r="C106" s="461" t="s">
        <v>1052</v>
      </c>
      <c r="D106" s="443">
        <v>11</v>
      </c>
      <c r="E106" s="7" t="s">
        <v>235</v>
      </c>
      <c r="F106" s="61">
        <v>554</v>
      </c>
      <c r="G106" s="61">
        <v>564</v>
      </c>
      <c r="H106" s="61">
        <v>575</v>
      </c>
      <c r="I106" s="443"/>
      <c r="J106" s="443"/>
      <c r="K106" s="486"/>
      <c r="L106" s="486"/>
      <c r="M106" s="486"/>
      <c r="N106" s="486"/>
      <c r="O106" s="443">
        <f t="shared" si="18"/>
        <v>0</v>
      </c>
      <c r="P106" s="443">
        <f t="shared" si="19"/>
        <v>0</v>
      </c>
      <c r="Q106" s="443">
        <f t="shared" si="20"/>
        <v>0</v>
      </c>
      <c r="R106" s="443">
        <f t="shared" si="27"/>
        <v>0</v>
      </c>
      <c r="S106" s="443">
        <f t="shared" si="28"/>
        <v>0</v>
      </c>
      <c r="T106" s="443">
        <f t="shared" si="29"/>
        <v>0</v>
      </c>
      <c r="U106" s="443">
        <f t="shared" si="21"/>
        <v>0</v>
      </c>
      <c r="V106" s="443">
        <f t="shared" si="22"/>
        <v>0</v>
      </c>
      <c r="W106" s="443">
        <f t="shared" si="23"/>
        <v>0</v>
      </c>
      <c r="X106" s="443">
        <f t="shared" si="24"/>
        <v>0</v>
      </c>
      <c r="Y106" s="443">
        <f t="shared" si="30"/>
        <v>0</v>
      </c>
      <c r="Z106" s="443">
        <f t="shared" si="31"/>
        <v>0</v>
      </c>
      <c r="AA106" s="443">
        <f t="shared" si="32"/>
        <v>0</v>
      </c>
      <c r="AB106" s="443">
        <f t="shared" si="25"/>
        <v>0</v>
      </c>
      <c r="AC106" s="443">
        <f t="shared" si="26"/>
        <v>0</v>
      </c>
      <c r="AD106" s="443" cm="1">
        <f t="array" ref="AD106">IFERROR(_xlfn.IFS($K106&gt;0,($K106*$AM$12)/1000,
       $L106&gt;0,($L106*$AM$12)/1000,
       $M106&gt;0,($M106*$AM$12)/1000,
        $N106&gt;0,($N106*$AM$12)/1000),0)</f>
        <v>0</v>
      </c>
      <c r="AE106" s="443"/>
      <c r="AF106" s="61" cm="1">
        <f t="array" ref="AF106">_xlfn.IFS($C$3=1,(H106+AC106+AD106+AE106),
         $C$3=2,(G106+AC106+AD106+AE106),
         $C$3=3,(F106+AC106+AD106+AE106))</f>
        <v>575</v>
      </c>
      <c r="AG106" s="319"/>
      <c r="AH106" s="319"/>
      <c r="AI106" s="319"/>
      <c r="AJ106" s="319"/>
      <c r="AK106" s="319"/>
      <c r="AL106" s="319"/>
      <c r="AM106" s="319"/>
      <c r="AN106" s="319"/>
      <c r="AO106" s="443"/>
      <c r="AP106" s="457" t="s">
        <v>1294</v>
      </c>
      <c r="AQ106" s="7" t="s">
        <v>1059</v>
      </c>
      <c r="AR106" s="457" t="s">
        <v>1295</v>
      </c>
    </row>
    <row r="107" spans="1:44" ht="60">
      <c r="A107" s="457" t="str">
        <f t="shared" si="17"/>
        <v>(ii) Ordinary KM Stone</v>
      </c>
      <c r="B107" s="7" t="s">
        <v>1238</v>
      </c>
      <c r="C107" s="461" t="s">
        <v>1052</v>
      </c>
      <c r="D107" s="443">
        <v>11</v>
      </c>
      <c r="E107" s="7" t="s">
        <v>237</v>
      </c>
      <c r="F107" s="61">
        <v>369</v>
      </c>
      <c r="G107" s="61">
        <v>376</v>
      </c>
      <c r="H107" s="61">
        <v>383</v>
      </c>
      <c r="I107" s="443"/>
      <c r="J107" s="443"/>
      <c r="K107" s="486"/>
      <c r="L107" s="486"/>
      <c r="M107" s="486"/>
      <c r="N107" s="486"/>
      <c r="O107" s="443">
        <f t="shared" si="18"/>
        <v>0</v>
      </c>
      <c r="P107" s="443">
        <f t="shared" si="19"/>
        <v>0</v>
      </c>
      <c r="Q107" s="443">
        <f t="shared" si="20"/>
        <v>0</v>
      </c>
      <c r="R107" s="443">
        <f t="shared" si="27"/>
        <v>0</v>
      </c>
      <c r="S107" s="443">
        <f t="shared" si="28"/>
        <v>0</v>
      </c>
      <c r="T107" s="443">
        <f t="shared" si="29"/>
        <v>0</v>
      </c>
      <c r="U107" s="443">
        <f t="shared" si="21"/>
        <v>0</v>
      </c>
      <c r="V107" s="443">
        <f t="shared" si="22"/>
        <v>0</v>
      </c>
      <c r="W107" s="443">
        <f t="shared" si="23"/>
        <v>0</v>
      </c>
      <c r="X107" s="443">
        <f t="shared" si="24"/>
        <v>0</v>
      </c>
      <c r="Y107" s="443">
        <f t="shared" si="30"/>
        <v>0</v>
      </c>
      <c r="Z107" s="443">
        <f t="shared" si="31"/>
        <v>0</v>
      </c>
      <c r="AA107" s="443">
        <f t="shared" si="32"/>
        <v>0</v>
      </c>
      <c r="AB107" s="443">
        <f t="shared" si="25"/>
        <v>0</v>
      </c>
      <c r="AC107" s="443">
        <f t="shared" si="26"/>
        <v>0</v>
      </c>
      <c r="AD107" s="443" cm="1">
        <f t="array" ref="AD107">IFERROR(_xlfn.IFS($K107&gt;0,($K107*$AM$12)/1000,
       $L107&gt;0,($L107*$AM$12)/1000,
       $M107&gt;0,($M107*$AM$12)/1000,
        $N107&gt;0,($N107*$AM$12)/1000),0)</f>
        <v>0</v>
      </c>
      <c r="AE107" s="443"/>
      <c r="AF107" s="61" cm="1">
        <f t="array" ref="AF107">_xlfn.IFS($C$3=1,(H107+AC107+AD107+AE107),
         $C$3=2,(G107+AC107+AD107+AE107),
         $C$3=3,(F107+AC107+AD107+AE107))</f>
        <v>383</v>
      </c>
      <c r="AG107" s="319"/>
      <c r="AH107" s="319"/>
      <c r="AI107" s="319"/>
      <c r="AJ107" s="319"/>
      <c r="AK107" s="319"/>
      <c r="AL107" s="319"/>
      <c r="AM107" s="319"/>
      <c r="AN107" s="319"/>
      <c r="AO107" s="443"/>
      <c r="AP107" s="457" t="s">
        <v>1294</v>
      </c>
      <c r="AQ107" s="7" t="s">
        <v>1063</v>
      </c>
      <c r="AR107" s="457" t="s">
        <v>1296</v>
      </c>
    </row>
    <row r="108" spans="1:44" ht="60">
      <c r="A108" s="457" t="str">
        <f t="shared" si="17"/>
        <v>(iii) 200 mtr Stone</v>
      </c>
      <c r="B108" s="7" t="s">
        <v>1238</v>
      </c>
      <c r="C108" s="461" t="s">
        <v>1052</v>
      </c>
      <c r="D108" s="443">
        <v>11</v>
      </c>
      <c r="E108" s="7" t="s">
        <v>239</v>
      </c>
      <c r="F108" s="61">
        <v>73</v>
      </c>
      <c r="G108" s="61">
        <v>75</v>
      </c>
      <c r="H108" s="61">
        <v>76</v>
      </c>
      <c r="I108" s="443"/>
      <c r="J108" s="443"/>
      <c r="K108" s="486"/>
      <c r="L108" s="486"/>
      <c r="M108" s="486"/>
      <c r="N108" s="486"/>
      <c r="O108" s="443">
        <f t="shared" si="18"/>
        <v>0</v>
      </c>
      <c r="P108" s="443">
        <f t="shared" si="19"/>
        <v>0</v>
      </c>
      <c r="Q108" s="443">
        <f t="shared" si="20"/>
        <v>0</v>
      </c>
      <c r="R108" s="443">
        <f t="shared" si="27"/>
        <v>0</v>
      </c>
      <c r="S108" s="443">
        <f t="shared" si="28"/>
        <v>0</v>
      </c>
      <c r="T108" s="443">
        <f t="shared" si="29"/>
        <v>0</v>
      </c>
      <c r="U108" s="443">
        <f t="shared" si="21"/>
        <v>0</v>
      </c>
      <c r="V108" s="443">
        <f t="shared" si="22"/>
        <v>0</v>
      </c>
      <c r="W108" s="443">
        <f t="shared" si="23"/>
        <v>0</v>
      </c>
      <c r="X108" s="443">
        <f t="shared" si="24"/>
        <v>0</v>
      </c>
      <c r="Y108" s="443">
        <f t="shared" si="30"/>
        <v>0</v>
      </c>
      <c r="Z108" s="443">
        <f t="shared" si="31"/>
        <v>0</v>
      </c>
      <c r="AA108" s="443">
        <f t="shared" si="32"/>
        <v>0</v>
      </c>
      <c r="AB108" s="443">
        <f t="shared" si="25"/>
        <v>0</v>
      </c>
      <c r="AC108" s="443">
        <f t="shared" si="26"/>
        <v>0</v>
      </c>
      <c r="AD108" s="443" cm="1">
        <f t="array" ref="AD108">IFERROR(_xlfn.IFS($K108&gt;0,($K108*$AM$12)/1000,
       $L108&gt;0,($L108*$AM$12)/1000,
       $M108&gt;0,($M108*$AM$12)/1000,
        $N108&gt;0,($N108*$AM$12)/1000),0)</f>
        <v>0</v>
      </c>
      <c r="AE108" s="443"/>
      <c r="AF108" s="61" cm="1">
        <f t="array" ref="AF108">_xlfn.IFS($C$3=1,(H108+AC108+AD108+AE108),
         $C$3=2,(G108+AC108+AD108+AE108),
         $C$3=3,(F108+AC108+AD108+AE108))</f>
        <v>76</v>
      </c>
      <c r="AG108" s="319"/>
      <c r="AH108" s="319"/>
      <c r="AI108" s="319"/>
      <c r="AJ108" s="319"/>
      <c r="AK108" s="319"/>
      <c r="AL108" s="319"/>
      <c r="AM108" s="319"/>
      <c r="AN108" s="319"/>
      <c r="AO108" s="443"/>
      <c r="AP108" s="457" t="s">
        <v>1294</v>
      </c>
      <c r="AQ108" s="7" t="s">
        <v>1067</v>
      </c>
      <c r="AR108" s="457" t="s">
        <v>1297</v>
      </c>
    </row>
    <row r="109" spans="1:44" ht="30">
      <c r="A109" s="457" t="str">
        <f t="shared" si="17"/>
        <v xml:space="preserve"> Dismantling of Fencing </v>
      </c>
      <c r="B109" s="7"/>
      <c r="C109" s="461" t="s">
        <v>1052</v>
      </c>
      <c r="D109" s="443">
        <v>11</v>
      </c>
      <c r="E109" s="7" t="s">
        <v>1298</v>
      </c>
      <c r="F109" s="61"/>
      <c r="G109" s="61"/>
      <c r="H109" s="61"/>
      <c r="I109" s="443"/>
      <c r="J109" s="443"/>
      <c r="K109" s="486"/>
      <c r="L109" s="486"/>
      <c r="M109" s="486"/>
      <c r="N109" s="486"/>
      <c r="O109" s="443">
        <f t="shared" si="18"/>
        <v>0</v>
      </c>
      <c r="P109" s="443">
        <f t="shared" si="19"/>
        <v>0</v>
      </c>
      <c r="Q109" s="443">
        <f t="shared" si="20"/>
        <v>0</v>
      </c>
      <c r="R109" s="443">
        <f t="shared" si="27"/>
        <v>0</v>
      </c>
      <c r="S109" s="443">
        <f t="shared" si="28"/>
        <v>0</v>
      </c>
      <c r="T109" s="443">
        <f t="shared" si="29"/>
        <v>0</v>
      </c>
      <c r="U109" s="443">
        <f t="shared" si="21"/>
        <v>0</v>
      </c>
      <c r="V109" s="443">
        <f t="shared" si="22"/>
        <v>0</v>
      </c>
      <c r="W109" s="443">
        <f t="shared" si="23"/>
        <v>0</v>
      </c>
      <c r="X109" s="443">
        <f t="shared" si="24"/>
        <v>0</v>
      </c>
      <c r="Y109" s="443">
        <f t="shared" si="30"/>
        <v>0</v>
      </c>
      <c r="Z109" s="443">
        <f t="shared" si="31"/>
        <v>0</v>
      </c>
      <c r="AA109" s="443">
        <f t="shared" si="32"/>
        <v>0</v>
      </c>
      <c r="AB109" s="443">
        <f t="shared" si="25"/>
        <v>0</v>
      </c>
      <c r="AC109" s="443">
        <f t="shared" si="26"/>
        <v>0</v>
      </c>
      <c r="AD109" s="443" cm="1">
        <f t="array" ref="AD109">IFERROR(_xlfn.IFS($K109&gt;0,($K109*$AM$12)/1000,
       $L109&gt;0,($L109*$AM$12)/1000,
       $M109&gt;0,($M109*$AM$12)/1000,
        $N109&gt;0,($N109*$AM$12)/1000),0)</f>
        <v>0</v>
      </c>
      <c r="AE109" s="443"/>
      <c r="AF109" s="61" cm="1">
        <f t="array" ref="AF109">_xlfn.IFS($C$3=1,(H109+AC109+AD109+AE109),
         $C$3=2,(G109+AC109+AD109+AE109),
         $C$3=3,(F109+AC109+AD109+AE109))</f>
        <v>0</v>
      </c>
      <c r="AG109" s="319"/>
      <c r="AH109" s="319"/>
      <c r="AI109" s="319"/>
      <c r="AJ109" s="319"/>
      <c r="AK109" s="319"/>
      <c r="AL109" s="319"/>
      <c r="AM109" s="319"/>
      <c r="AN109" s="319"/>
      <c r="AO109" s="443"/>
      <c r="AP109" s="457"/>
      <c r="AQ109" s="7"/>
      <c r="AR109" s="457" t="s">
        <v>1299</v>
      </c>
    </row>
    <row r="110" spans="1:44" ht="90">
      <c r="A110" s="457" t="str">
        <f t="shared" si="17"/>
        <v xml:space="preserve">Dismantling of Fencing :
 Dismantling of Fencing Dismantling of barbed wire fencing/ wire mesh fencing including posts, foundation concrete, back filling of pit by manual means including disposal of dismantled material with all lifts and up to a lead of 1000 meters, stacking serviceable material and unserviceable material separately including all labour, usage charges of all machinery etc., complete. </v>
      </c>
      <c r="B110" s="7" t="s">
        <v>1261</v>
      </c>
      <c r="C110" s="461" t="s">
        <v>1052</v>
      </c>
      <c r="D110" s="443">
        <v>11</v>
      </c>
      <c r="E110" s="7">
        <v>2.11</v>
      </c>
      <c r="F110" s="61">
        <v>77</v>
      </c>
      <c r="G110" s="61">
        <v>78</v>
      </c>
      <c r="H110" s="61">
        <v>80</v>
      </c>
      <c r="I110" s="443"/>
      <c r="J110" s="443"/>
      <c r="K110" s="486"/>
      <c r="L110" s="486"/>
      <c r="M110" s="486"/>
      <c r="N110" s="486"/>
      <c r="O110" s="443">
        <f t="shared" si="18"/>
        <v>0</v>
      </c>
      <c r="P110" s="443">
        <f t="shared" si="19"/>
        <v>0</v>
      </c>
      <c r="Q110" s="443">
        <f t="shared" si="20"/>
        <v>0</v>
      </c>
      <c r="R110" s="443">
        <f t="shared" si="27"/>
        <v>0</v>
      </c>
      <c r="S110" s="443">
        <f t="shared" si="28"/>
        <v>0</v>
      </c>
      <c r="T110" s="443">
        <f t="shared" si="29"/>
        <v>0</v>
      </c>
      <c r="U110" s="443">
        <f t="shared" si="21"/>
        <v>0</v>
      </c>
      <c r="V110" s="443">
        <f t="shared" si="22"/>
        <v>0</v>
      </c>
      <c r="W110" s="443">
        <f t="shared" si="23"/>
        <v>0</v>
      </c>
      <c r="X110" s="443">
        <f t="shared" si="24"/>
        <v>0</v>
      </c>
      <c r="Y110" s="443">
        <f t="shared" si="30"/>
        <v>0</v>
      </c>
      <c r="Z110" s="443">
        <f t="shared" si="31"/>
        <v>0</v>
      </c>
      <c r="AA110" s="443">
        <f t="shared" si="32"/>
        <v>0</v>
      </c>
      <c r="AB110" s="443">
        <f t="shared" si="25"/>
        <v>0</v>
      </c>
      <c r="AC110" s="443">
        <f t="shared" si="26"/>
        <v>0</v>
      </c>
      <c r="AD110" s="443" cm="1">
        <f t="array" ref="AD110">IFERROR(_xlfn.IFS($K110&gt;0,($K110*$AM$12)/1000,
       $L110&gt;0,($L110*$AM$12)/1000,
       $M110&gt;0,($M110*$AM$12)/1000,
        $N110&gt;0,($N110*$AM$12)/1000),0)</f>
        <v>0</v>
      </c>
      <c r="AE110" s="443"/>
      <c r="AF110" s="61" cm="1">
        <f t="array" ref="AF110">_xlfn.IFS($C$3=1,(H110+AC110+AD110+AE110),
         $C$3=2,(G110+AC110+AD110+AE110),
         $C$3=3,(F110+AC110+AD110+AE110))</f>
        <v>80</v>
      </c>
      <c r="AG110" s="319"/>
      <c r="AH110" s="319"/>
      <c r="AI110" s="319"/>
      <c r="AJ110" s="319"/>
      <c r="AK110" s="319"/>
      <c r="AL110" s="319"/>
      <c r="AM110" s="319"/>
      <c r="AN110" s="319"/>
      <c r="AO110" s="443">
        <v>2</v>
      </c>
      <c r="AP110" s="457" t="s">
        <v>1300</v>
      </c>
      <c r="AQ110" s="7"/>
      <c r="AR110" s="457" t="s">
        <v>1301</v>
      </c>
    </row>
    <row r="111" spans="1:44" ht="30">
      <c r="A111" s="457" t="str">
        <f t="shared" si="17"/>
        <v xml:space="preserve"> Dismantling of CI water pipe line </v>
      </c>
      <c r="B111" s="7"/>
      <c r="C111" s="461" t="s">
        <v>1052</v>
      </c>
      <c r="D111" s="443">
        <v>12</v>
      </c>
      <c r="E111" s="7" t="s">
        <v>1302</v>
      </c>
      <c r="F111" s="61"/>
      <c r="G111" s="61"/>
      <c r="H111" s="61"/>
      <c r="I111" s="443"/>
      <c r="J111" s="443"/>
      <c r="K111" s="486"/>
      <c r="L111" s="486"/>
      <c r="M111" s="486"/>
      <c r="N111" s="486"/>
      <c r="O111" s="443">
        <f t="shared" si="18"/>
        <v>0</v>
      </c>
      <c r="P111" s="443">
        <f t="shared" si="19"/>
        <v>0</v>
      </c>
      <c r="Q111" s="443">
        <f t="shared" si="20"/>
        <v>0</v>
      </c>
      <c r="R111" s="443">
        <f t="shared" si="27"/>
        <v>0</v>
      </c>
      <c r="S111" s="443">
        <f t="shared" si="28"/>
        <v>0</v>
      </c>
      <c r="T111" s="443">
        <f t="shared" si="29"/>
        <v>0</v>
      </c>
      <c r="U111" s="443">
        <f t="shared" si="21"/>
        <v>0</v>
      </c>
      <c r="V111" s="443">
        <f t="shared" si="22"/>
        <v>0</v>
      </c>
      <c r="W111" s="443">
        <f t="shared" si="23"/>
        <v>0</v>
      </c>
      <c r="X111" s="443">
        <f t="shared" si="24"/>
        <v>0</v>
      </c>
      <c r="Y111" s="443">
        <f t="shared" si="30"/>
        <v>0</v>
      </c>
      <c r="Z111" s="443">
        <f t="shared" si="31"/>
        <v>0</v>
      </c>
      <c r="AA111" s="443">
        <f t="shared" si="32"/>
        <v>0</v>
      </c>
      <c r="AB111" s="443">
        <f t="shared" si="25"/>
        <v>0</v>
      </c>
      <c r="AC111" s="443">
        <f t="shared" si="26"/>
        <v>0</v>
      </c>
      <c r="AD111" s="443" cm="1">
        <f t="array" ref="AD111">IFERROR(_xlfn.IFS($K111&gt;0,($K111*$AM$12)/1000,
       $L111&gt;0,($L111*$AM$12)/1000,
       $M111&gt;0,($M111*$AM$12)/1000,
        $N111&gt;0,($N111*$AM$12)/1000),0)</f>
        <v>0</v>
      </c>
      <c r="AE111" s="443"/>
      <c r="AF111" s="61" cm="1">
        <f t="array" ref="AF111">_xlfn.IFS($C$3=1,(H111+AC111+AD111+AE111),
         $C$3=2,(G111+AC111+AD111+AE111),
         $C$3=3,(F111+AC111+AD111+AE111))</f>
        <v>0</v>
      </c>
      <c r="AG111" s="319"/>
      <c r="AH111" s="319"/>
      <c r="AI111" s="319"/>
      <c r="AJ111" s="319"/>
      <c r="AK111" s="319"/>
      <c r="AL111" s="319"/>
      <c r="AM111" s="319"/>
      <c r="AN111" s="319"/>
      <c r="AO111" s="443"/>
      <c r="AP111" s="457"/>
      <c r="AQ111" s="7"/>
      <c r="AR111" s="457" t="s">
        <v>1303</v>
      </c>
    </row>
    <row r="112" spans="1:44" ht="75">
      <c r="A112" s="457" t="str">
        <f t="shared" si="17"/>
        <v xml:space="preserve">Dismantling of CI water pipe line :
 Dismantling of CI Water Pipe Line  600 mm dia including disposal with all lifts and lead upto 1000 meters and stacking of serviceable material and unserviceable material separately under supervision of concerned department including all labour, usage charges of all machinery etc., complete. </v>
      </c>
      <c r="B112" s="7" t="s">
        <v>1261</v>
      </c>
      <c r="C112" s="461" t="s">
        <v>1052</v>
      </c>
      <c r="D112" s="443">
        <v>12</v>
      </c>
      <c r="E112" s="7">
        <v>2.12</v>
      </c>
      <c r="F112" s="61">
        <v>220</v>
      </c>
      <c r="G112" s="61">
        <v>224</v>
      </c>
      <c r="H112" s="61">
        <v>228</v>
      </c>
      <c r="I112" s="443"/>
      <c r="J112" s="443"/>
      <c r="K112" s="486"/>
      <c r="L112" s="486"/>
      <c r="M112" s="486"/>
      <c r="N112" s="486"/>
      <c r="O112" s="443">
        <f t="shared" si="18"/>
        <v>0</v>
      </c>
      <c r="P112" s="443">
        <f t="shared" si="19"/>
        <v>0</v>
      </c>
      <c r="Q112" s="443">
        <f t="shared" si="20"/>
        <v>0</v>
      </c>
      <c r="R112" s="443">
        <f t="shared" si="27"/>
        <v>0</v>
      </c>
      <c r="S112" s="443">
        <f t="shared" si="28"/>
        <v>0</v>
      </c>
      <c r="T112" s="443">
        <f t="shared" si="29"/>
        <v>0</v>
      </c>
      <c r="U112" s="443">
        <f t="shared" si="21"/>
        <v>0</v>
      </c>
      <c r="V112" s="443">
        <f t="shared" si="22"/>
        <v>0</v>
      </c>
      <c r="W112" s="443">
        <f t="shared" si="23"/>
        <v>0</v>
      </c>
      <c r="X112" s="443">
        <f t="shared" si="24"/>
        <v>0</v>
      </c>
      <c r="Y112" s="443">
        <f t="shared" si="30"/>
        <v>0</v>
      </c>
      <c r="Z112" s="443">
        <f t="shared" si="31"/>
        <v>0</v>
      </c>
      <c r="AA112" s="443">
        <f t="shared" si="32"/>
        <v>0</v>
      </c>
      <c r="AB112" s="443">
        <f t="shared" si="25"/>
        <v>0</v>
      </c>
      <c r="AC112" s="443">
        <f t="shared" si="26"/>
        <v>0</v>
      </c>
      <c r="AD112" s="443" cm="1">
        <f t="array" ref="AD112">IFERROR(_xlfn.IFS($K112&gt;0,($K112*$AM$12)/1000,
       $L112&gt;0,($L112*$AM$12)/1000,
       $M112&gt;0,($M112*$AM$12)/1000,
        $N112&gt;0,($N112*$AM$12)/1000),0)</f>
        <v>0</v>
      </c>
      <c r="AE112" s="443"/>
      <c r="AF112" s="61" cm="1">
        <f t="array" ref="AF112">_xlfn.IFS($C$3=1,(H112+AC112+AD112+AE112),
         $C$3=2,(G112+AC112+AD112+AE112),
         $C$3=3,(F112+AC112+AD112+AE112))</f>
        <v>228</v>
      </c>
      <c r="AG112" s="319"/>
      <c r="AH112" s="319"/>
      <c r="AI112" s="319"/>
      <c r="AJ112" s="319"/>
      <c r="AK112" s="319"/>
      <c r="AL112" s="319"/>
      <c r="AM112" s="319"/>
      <c r="AN112" s="319"/>
      <c r="AO112" s="443">
        <v>2</v>
      </c>
      <c r="AP112" s="457" t="s">
        <v>1304</v>
      </c>
      <c r="AQ112" s="7"/>
      <c r="AR112" s="457" t="s">
        <v>1305</v>
      </c>
    </row>
    <row r="113" spans="1:44" ht="30">
      <c r="A113" s="457" t="str">
        <f t="shared" si="17"/>
        <v>Note The rate analysis does not include any excavation in earth or dismantling of masonry works which are to be measured and paid separately.</v>
      </c>
      <c r="B113" s="7"/>
      <c r="C113" s="461" t="s">
        <v>1052</v>
      </c>
      <c r="D113" s="443">
        <v>12</v>
      </c>
      <c r="E113" s="7"/>
      <c r="F113" s="61"/>
      <c r="G113" s="61"/>
      <c r="H113" s="61"/>
      <c r="I113" s="443"/>
      <c r="J113" s="443"/>
      <c r="K113" s="486"/>
      <c r="L113" s="486"/>
      <c r="M113" s="486"/>
      <c r="N113" s="486"/>
      <c r="O113" s="443">
        <f t="shared" si="18"/>
        <v>0</v>
      </c>
      <c r="P113" s="443">
        <f t="shared" si="19"/>
        <v>0</v>
      </c>
      <c r="Q113" s="443">
        <f t="shared" si="20"/>
        <v>0</v>
      </c>
      <c r="R113" s="443">
        <f t="shared" si="27"/>
        <v>0</v>
      </c>
      <c r="S113" s="443">
        <f t="shared" si="28"/>
        <v>0</v>
      </c>
      <c r="T113" s="443">
        <f t="shared" si="29"/>
        <v>0</v>
      </c>
      <c r="U113" s="443">
        <f t="shared" si="21"/>
        <v>0</v>
      </c>
      <c r="V113" s="443">
        <f t="shared" si="22"/>
        <v>0</v>
      </c>
      <c r="W113" s="443">
        <f t="shared" si="23"/>
        <v>0</v>
      </c>
      <c r="X113" s="443">
        <f t="shared" si="24"/>
        <v>0</v>
      </c>
      <c r="Y113" s="443">
        <f t="shared" si="30"/>
        <v>0</v>
      </c>
      <c r="Z113" s="443">
        <f t="shared" si="31"/>
        <v>0</v>
      </c>
      <c r="AA113" s="443">
        <f t="shared" si="32"/>
        <v>0</v>
      </c>
      <c r="AB113" s="443">
        <f t="shared" si="25"/>
        <v>0</v>
      </c>
      <c r="AC113" s="443">
        <f t="shared" si="26"/>
        <v>0</v>
      </c>
      <c r="AD113" s="443" cm="1">
        <f t="array" ref="AD113">IFERROR(_xlfn.IFS($K113&gt;0,($K113*$AM$12)/1000,
       $L113&gt;0,($L113*$AM$12)/1000,
       $M113&gt;0,($M113*$AM$12)/1000,
        $N113&gt;0,($N113*$AM$12)/1000),0)</f>
        <v>0</v>
      </c>
      <c r="AE113" s="443"/>
      <c r="AF113" s="61" cm="1">
        <f t="array" ref="AF113">_xlfn.IFS($C$3=1,(H113+AC113+AD113+AE113),
         $C$3=2,(G113+AC113+AD113+AE113),
         $C$3=3,(F113+AC113+AD113+AE113))</f>
        <v>0</v>
      </c>
      <c r="AG113" s="319"/>
      <c r="AH113" s="319"/>
      <c r="AI113" s="319"/>
      <c r="AJ113" s="319"/>
      <c r="AK113" s="319"/>
      <c r="AL113" s="319"/>
      <c r="AM113" s="319"/>
      <c r="AN113" s="319"/>
      <c r="AO113" s="443"/>
      <c r="AP113" s="457"/>
      <c r="AQ113" s="7" t="s">
        <v>1191</v>
      </c>
      <c r="AR113" s="457" t="s">
        <v>1306</v>
      </c>
    </row>
    <row r="114" spans="1:44" ht="30">
      <c r="A114" s="457" t="str">
        <f t="shared" si="17"/>
        <v xml:space="preserve"> Removal of cement concrete pipe of sewer gutter </v>
      </c>
      <c r="B114" s="7"/>
      <c r="C114" s="461" t="s">
        <v>1052</v>
      </c>
      <c r="D114" s="443">
        <v>12</v>
      </c>
      <c r="E114" s="7" t="s">
        <v>1307</v>
      </c>
      <c r="F114" s="61"/>
      <c r="G114" s="61"/>
      <c r="H114" s="61"/>
      <c r="I114" s="443"/>
      <c r="J114" s="443"/>
      <c r="K114" s="486"/>
      <c r="L114" s="486"/>
      <c r="M114" s="486"/>
      <c r="N114" s="486"/>
      <c r="O114" s="443">
        <f t="shared" si="18"/>
        <v>0</v>
      </c>
      <c r="P114" s="443">
        <f t="shared" si="19"/>
        <v>0</v>
      </c>
      <c r="Q114" s="443">
        <f t="shared" si="20"/>
        <v>0</v>
      </c>
      <c r="R114" s="443">
        <f t="shared" si="27"/>
        <v>0</v>
      </c>
      <c r="S114" s="443">
        <f t="shared" si="28"/>
        <v>0</v>
      </c>
      <c r="T114" s="443">
        <f t="shared" si="29"/>
        <v>0</v>
      </c>
      <c r="U114" s="443">
        <f t="shared" si="21"/>
        <v>0</v>
      </c>
      <c r="V114" s="443">
        <f t="shared" si="22"/>
        <v>0</v>
      </c>
      <c r="W114" s="443">
        <f t="shared" si="23"/>
        <v>0</v>
      </c>
      <c r="X114" s="443">
        <f t="shared" si="24"/>
        <v>0</v>
      </c>
      <c r="Y114" s="443">
        <f t="shared" si="30"/>
        <v>0</v>
      </c>
      <c r="Z114" s="443">
        <f t="shared" si="31"/>
        <v>0</v>
      </c>
      <c r="AA114" s="443">
        <f t="shared" si="32"/>
        <v>0</v>
      </c>
      <c r="AB114" s="443">
        <f t="shared" si="25"/>
        <v>0</v>
      </c>
      <c r="AC114" s="443">
        <f t="shared" si="26"/>
        <v>0</v>
      </c>
      <c r="AD114" s="443" cm="1">
        <f t="array" ref="AD114">IFERROR(_xlfn.IFS($K114&gt;0,($K114*$AM$12)/1000,
       $L114&gt;0,($L114*$AM$12)/1000,
       $M114&gt;0,($M114*$AM$12)/1000,
        $N114&gt;0,($N114*$AM$12)/1000),0)</f>
        <v>0</v>
      </c>
      <c r="AE114" s="443"/>
      <c r="AF114" s="61" cm="1">
        <f t="array" ref="AF114">_xlfn.IFS($C$3=1,(H114+AC114+AD114+AE114),
         $C$3=2,(G114+AC114+AD114+AE114),
         $C$3=3,(F114+AC114+AD114+AE114))</f>
        <v>0</v>
      </c>
      <c r="AG114" s="319"/>
      <c r="AH114" s="319"/>
      <c r="AI114" s="319"/>
      <c r="AJ114" s="319"/>
      <c r="AK114" s="319"/>
      <c r="AL114" s="319"/>
      <c r="AM114" s="319"/>
      <c r="AN114" s="319"/>
      <c r="AO114" s="443"/>
      <c r="AP114" s="457"/>
      <c r="AQ114" s="7"/>
      <c r="AR114" s="457" t="s">
        <v>1308</v>
      </c>
    </row>
    <row r="115" spans="1:44" ht="75">
      <c r="A115" s="457" t="str">
        <f t="shared" si="17"/>
        <v>Removal of cement concrete pipe of sewer gutter :
 Removal of Cement Concrete Pipe of Sewer Gutter  1500 mm dia under the supervision of concerned department including disposal with all lifts and up to a lead of 1000 meters and stacking of serviceable and unserviceable material separately but excluding earth excavation and dismantling of masonry works.</v>
      </c>
      <c r="B115" s="7" t="s">
        <v>1261</v>
      </c>
      <c r="C115" s="461" t="s">
        <v>1052</v>
      </c>
      <c r="D115" s="443">
        <v>12</v>
      </c>
      <c r="E115" s="7">
        <v>2.13</v>
      </c>
      <c r="F115" s="61">
        <v>342</v>
      </c>
      <c r="G115" s="61">
        <v>349</v>
      </c>
      <c r="H115" s="61">
        <v>355</v>
      </c>
      <c r="I115" s="443"/>
      <c r="J115" s="443"/>
      <c r="K115" s="486"/>
      <c r="L115" s="486"/>
      <c r="M115" s="486"/>
      <c r="N115" s="486"/>
      <c r="O115" s="443">
        <f t="shared" si="18"/>
        <v>0</v>
      </c>
      <c r="P115" s="443">
        <f t="shared" si="19"/>
        <v>0</v>
      </c>
      <c r="Q115" s="443">
        <f t="shared" si="20"/>
        <v>0</v>
      </c>
      <c r="R115" s="443">
        <f t="shared" si="27"/>
        <v>0</v>
      </c>
      <c r="S115" s="443">
        <f t="shared" si="28"/>
        <v>0</v>
      </c>
      <c r="T115" s="443">
        <f t="shared" si="29"/>
        <v>0</v>
      </c>
      <c r="U115" s="443">
        <f t="shared" si="21"/>
        <v>0</v>
      </c>
      <c r="V115" s="443">
        <f t="shared" si="22"/>
        <v>0</v>
      </c>
      <c r="W115" s="443">
        <f t="shared" si="23"/>
        <v>0</v>
      </c>
      <c r="X115" s="443">
        <f t="shared" si="24"/>
        <v>0</v>
      </c>
      <c r="Y115" s="443">
        <f t="shared" si="30"/>
        <v>0</v>
      </c>
      <c r="Z115" s="443">
        <f t="shared" si="31"/>
        <v>0</v>
      </c>
      <c r="AA115" s="443">
        <f t="shared" si="32"/>
        <v>0</v>
      </c>
      <c r="AB115" s="443">
        <f t="shared" si="25"/>
        <v>0</v>
      </c>
      <c r="AC115" s="443">
        <f t="shared" si="26"/>
        <v>0</v>
      </c>
      <c r="AD115" s="443" cm="1">
        <f t="array" ref="AD115">IFERROR(_xlfn.IFS($K115&gt;0,($K115*$AM$12)/1000,
       $L115&gt;0,($L115*$AM$12)/1000,
       $M115&gt;0,($M115*$AM$12)/1000,
        $N115&gt;0,($N115*$AM$12)/1000),0)</f>
        <v>0</v>
      </c>
      <c r="AE115" s="443"/>
      <c r="AF115" s="61" cm="1">
        <f t="array" ref="AF115">_xlfn.IFS($C$3=1,(H115+AC115+AD115+AE115),
         $C$3=2,(G115+AC115+AD115+AE115),
         $C$3=3,(F115+AC115+AD115+AE115))</f>
        <v>355</v>
      </c>
      <c r="AG115" s="319"/>
      <c r="AH115" s="319"/>
      <c r="AI115" s="319"/>
      <c r="AJ115" s="319"/>
      <c r="AK115" s="319"/>
      <c r="AL115" s="319"/>
      <c r="AM115" s="319"/>
      <c r="AN115" s="319"/>
      <c r="AO115" s="443">
        <v>2</v>
      </c>
      <c r="AP115" s="457" t="s">
        <v>1309</v>
      </c>
      <c r="AQ115" s="7"/>
      <c r="AR115" s="457" t="s">
        <v>1310</v>
      </c>
    </row>
    <row r="116" spans="1:44" ht="30">
      <c r="A116" s="457" t="str">
        <f t="shared" si="17"/>
        <v>Note The rate analysis does not include any excavation in earth or dismantling of masonry works which are to be measured and paid separately.</v>
      </c>
      <c r="B116" s="7"/>
      <c r="C116" s="461" t="s">
        <v>1052</v>
      </c>
      <c r="D116" s="443">
        <v>12</v>
      </c>
      <c r="E116" s="7"/>
      <c r="F116" s="61"/>
      <c r="G116" s="61"/>
      <c r="H116" s="61"/>
      <c r="I116" s="443"/>
      <c r="J116" s="443"/>
      <c r="K116" s="486"/>
      <c r="L116" s="486"/>
      <c r="M116" s="486"/>
      <c r="N116" s="486"/>
      <c r="O116" s="443">
        <f t="shared" si="18"/>
        <v>0</v>
      </c>
      <c r="P116" s="443">
        <f t="shared" si="19"/>
        <v>0</v>
      </c>
      <c r="Q116" s="443">
        <f t="shared" si="20"/>
        <v>0</v>
      </c>
      <c r="R116" s="443">
        <f t="shared" si="27"/>
        <v>0</v>
      </c>
      <c r="S116" s="443">
        <f t="shared" si="28"/>
        <v>0</v>
      </c>
      <c r="T116" s="443">
        <f t="shared" si="29"/>
        <v>0</v>
      </c>
      <c r="U116" s="443">
        <f t="shared" si="21"/>
        <v>0</v>
      </c>
      <c r="V116" s="443">
        <f t="shared" si="22"/>
        <v>0</v>
      </c>
      <c r="W116" s="443">
        <f t="shared" si="23"/>
        <v>0</v>
      </c>
      <c r="X116" s="443">
        <f t="shared" si="24"/>
        <v>0</v>
      </c>
      <c r="Y116" s="443">
        <f t="shared" si="30"/>
        <v>0</v>
      </c>
      <c r="Z116" s="443">
        <f t="shared" si="31"/>
        <v>0</v>
      </c>
      <c r="AA116" s="443">
        <f t="shared" si="32"/>
        <v>0</v>
      </c>
      <c r="AB116" s="443">
        <f t="shared" si="25"/>
        <v>0</v>
      </c>
      <c r="AC116" s="443">
        <f t="shared" si="26"/>
        <v>0</v>
      </c>
      <c r="AD116" s="443" cm="1">
        <f t="array" ref="AD116">IFERROR(_xlfn.IFS($K116&gt;0,($K116*$AM$12)/1000,
       $L116&gt;0,($L116*$AM$12)/1000,
       $M116&gt;0,($M116*$AM$12)/1000,
        $N116&gt;0,($N116*$AM$12)/1000),0)</f>
        <v>0</v>
      </c>
      <c r="AE116" s="443"/>
      <c r="AF116" s="61" cm="1">
        <f t="array" ref="AF116">_xlfn.IFS($C$3=1,(H116+AC116+AD116+AE116),
         $C$3=2,(G116+AC116+AD116+AE116),
         $C$3=3,(F116+AC116+AD116+AE116))</f>
        <v>0</v>
      </c>
      <c r="AG116" s="319"/>
      <c r="AH116" s="319"/>
      <c r="AI116" s="319"/>
      <c r="AJ116" s="319"/>
      <c r="AK116" s="319"/>
      <c r="AL116" s="319"/>
      <c r="AM116" s="319"/>
      <c r="AN116" s="319"/>
      <c r="AO116" s="443"/>
      <c r="AP116" s="457"/>
      <c r="AQ116" s="7" t="s">
        <v>1191</v>
      </c>
      <c r="AR116" s="457" t="s">
        <v>1306</v>
      </c>
    </row>
    <row r="117" spans="1:44" ht="30">
      <c r="A117" s="457" t="str">
        <f t="shared" si="17"/>
        <v xml:space="preserve"> Removal of telephone / Electric poles </v>
      </c>
      <c r="B117" s="7"/>
      <c r="C117" s="461" t="s">
        <v>1052</v>
      </c>
      <c r="D117" s="443">
        <v>12</v>
      </c>
      <c r="E117" s="7" t="s">
        <v>1311</v>
      </c>
      <c r="F117" s="61"/>
      <c r="G117" s="61"/>
      <c r="H117" s="61"/>
      <c r="I117" s="443"/>
      <c r="J117" s="443"/>
      <c r="K117" s="486"/>
      <c r="L117" s="486"/>
      <c r="M117" s="486"/>
      <c r="N117" s="486"/>
      <c r="O117" s="443">
        <f t="shared" si="18"/>
        <v>0</v>
      </c>
      <c r="P117" s="443">
        <f t="shared" si="19"/>
        <v>0</v>
      </c>
      <c r="Q117" s="443">
        <f t="shared" si="20"/>
        <v>0</v>
      </c>
      <c r="R117" s="443">
        <f t="shared" si="27"/>
        <v>0</v>
      </c>
      <c r="S117" s="443">
        <f t="shared" si="28"/>
        <v>0</v>
      </c>
      <c r="T117" s="443">
        <f t="shared" si="29"/>
        <v>0</v>
      </c>
      <c r="U117" s="443">
        <f t="shared" si="21"/>
        <v>0</v>
      </c>
      <c r="V117" s="443">
        <f t="shared" si="22"/>
        <v>0</v>
      </c>
      <c r="W117" s="443">
        <f t="shared" si="23"/>
        <v>0</v>
      </c>
      <c r="X117" s="443">
        <f t="shared" si="24"/>
        <v>0</v>
      </c>
      <c r="Y117" s="443">
        <f t="shared" si="30"/>
        <v>0</v>
      </c>
      <c r="Z117" s="443">
        <f t="shared" si="31"/>
        <v>0</v>
      </c>
      <c r="AA117" s="443">
        <f t="shared" si="32"/>
        <v>0</v>
      </c>
      <c r="AB117" s="443">
        <f t="shared" si="25"/>
        <v>0</v>
      </c>
      <c r="AC117" s="443">
        <f t="shared" si="26"/>
        <v>0</v>
      </c>
      <c r="AD117" s="443" cm="1">
        <f t="array" ref="AD117">IFERROR(_xlfn.IFS($K117&gt;0,($K117*$AM$12)/1000,
       $L117&gt;0,($L117*$AM$12)/1000,
       $M117&gt;0,($M117*$AM$12)/1000,
        $N117&gt;0,($N117*$AM$12)/1000),0)</f>
        <v>0</v>
      </c>
      <c r="AE117" s="443"/>
      <c r="AF117" s="61" cm="1">
        <f t="array" ref="AF117">_xlfn.IFS($C$3=1,(H117+AC117+AD117+AE117),
         $C$3=2,(G117+AC117+AD117+AE117),
         $C$3=3,(F117+AC117+AD117+AE117))</f>
        <v>0</v>
      </c>
      <c r="AG117" s="319"/>
      <c r="AH117" s="319"/>
      <c r="AI117" s="319"/>
      <c r="AJ117" s="319"/>
      <c r="AK117" s="319"/>
      <c r="AL117" s="319"/>
      <c r="AM117" s="319"/>
      <c r="AN117" s="319"/>
      <c r="AO117" s="443"/>
      <c r="AP117" s="457"/>
      <c r="AQ117" s="7"/>
      <c r="AR117" s="457" t="s">
        <v>1312</v>
      </c>
    </row>
    <row r="118" spans="1:44" ht="90">
      <c r="A118" s="457" t="str">
        <f t="shared" si="17"/>
        <v xml:space="preserve">Removal of telephone / Electric poles :
 Removal of telephone / Electric poles including excavation and dismantling of foundation concrete and lines under the supervision of concerned department, disposal with all lifts and up to a lead of 1000 meters and stacking the serviceable and unserviceable material separately including all labour, usage charges of all machinery etc., complete. </v>
      </c>
      <c r="B118" s="7" t="s">
        <v>1313</v>
      </c>
      <c r="C118" s="461" t="s">
        <v>1052</v>
      </c>
      <c r="D118" s="443">
        <v>12</v>
      </c>
      <c r="E118" s="7">
        <v>2.14</v>
      </c>
      <c r="F118" s="61">
        <v>274</v>
      </c>
      <c r="G118" s="61">
        <v>279</v>
      </c>
      <c r="H118" s="61">
        <v>284</v>
      </c>
      <c r="I118" s="443"/>
      <c r="J118" s="443"/>
      <c r="K118" s="486"/>
      <c r="L118" s="486"/>
      <c r="M118" s="486"/>
      <c r="N118" s="486"/>
      <c r="O118" s="443">
        <f t="shared" si="18"/>
        <v>0</v>
      </c>
      <c r="P118" s="443">
        <f t="shared" si="19"/>
        <v>0</v>
      </c>
      <c r="Q118" s="443">
        <f t="shared" si="20"/>
        <v>0</v>
      </c>
      <c r="R118" s="443">
        <f t="shared" si="27"/>
        <v>0</v>
      </c>
      <c r="S118" s="443">
        <f t="shared" si="28"/>
        <v>0</v>
      </c>
      <c r="T118" s="443">
        <f t="shared" si="29"/>
        <v>0</v>
      </c>
      <c r="U118" s="443">
        <f t="shared" si="21"/>
        <v>0</v>
      </c>
      <c r="V118" s="443">
        <f t="shared" si="22"/>
        <v>0</v>
      </c>
      <c r="W118" s="443">
        <f t="shared" si="23"/>
        <v>0</v>
      </c>
      <c r="X118" s="443">
        <f t="shared" si="24"/>
        <v>0</v>
      </c>
      <c r="Y118" s="443">
        <f t="shared" si="30"/>
        <v>0</v>
      </c>
      <c r="Z118" s="443">
        <f t="shared" si="31"/>
        <v>0</v>
      </c>
      <c r="AA118" s="443">
        <f t="shared" si="32"/>
        <v>0</v>
      </c>
      <c r="AB118" s="443">
        <f t="shared" si="25"/>
        <v>0</v>
      </c>
      <c r="AC118" s="443">
        <f t="shared" si="26"/>
        <v>0</v>
      </c>
      <c r="AD118" s="443" cm="1">
        <f t="array" ref="AD118">IFERROR(_xlfn.IFS($K118&gt;0,($K118*$AM$12)/1000,
       $L118&gt;0,($L118*$AM$12)/1000,
       $M118&gt;0,($M118*$AM$12)/1000,
        $N118&gt;0,($N118*$AM$12)/1000),0)</f>
        <v>0</v>
      </c>
      <c r="AE118" s="443"/>
      <c r="AF118" s="61" cm="1">
        <f t="array" ref="AF118">_xlfn.IFS($C$3=1,(H118+AC118+AD118+AE118),
         $C$3=2,(G118+AC118+AD118+AE118),
         $C$3=3,(F118+AC118+AD118+AE118))</f>
        <v>284</v>
      </c>
      <c r="AG118" s="319"/>
      <c r="AH118" s="319"/>
      <c r="AI118" s="319"/>
      <c r="AJ118" s="319"/>
      <c r="AK118" s="319"/>
      <c r="AL118" s="319"/>
      <c r="AM118" s="319"/>
      <c r="AN118" s="319"/>
      <c r="AO118" s="443">
        <v>2</v>
      </c>
      <c r="AP118" s="457" t="s">
        <v>1314</v>
      </c>
      <c r="AQ118" s="7"/>
      <c r="AR118" s="457" t="s">
        <v>1315</v>
      </c>
    </row>
    <row r="119" spans="1:44" ht="30">
      <c r="A119" s="457" t="str">
        <f t="shared" si="17"/>
        <v>Note: All the serviceable materials resulting from removal of Telephone / Elactric pole and lines would be handed over to the employer.</v>
      </c>
      <c r="B119" s="7"/>
      <c r="C119" s="461" t="s">
        <v>1052</v>
      </c>
      <c r="D119" s="443">
        <v>12</v>
      </c>
      <c r="E119" s="7"/>
      <c r="F119" s="61"/>
      <c r="G119" s="61"/>
      <c r="H119" s="61"/>
      <c r="I119" s="443"/>
      <c r="J119" s="443"/>
      <c r="K119" s="486"/>
      <c r="L119" s="486"/>
      <c r="M119" s="486"/>
      <c r="N119" s="486"/>
      <c r="O119" s="443">
        <f t="shared" si="18"/>
        <v>0</v>
      </c>
      <c r="P119" s="443">
        <f t="shared" si="19"/>
        <v>0</v>
      </c>
      <c r="Q119" s="443">
        <f t="shared" si="20"/>
        <v>0</v>
      </c>
      <c r="R119" s="443">
        <f t="shared" si="27"/>
        <v>0</v>
      </c>
      <c r="S119" s="443">
        <f t="shared" si="28"/>
        <v>0</v>
      </c>
      <c r="T119" s="443">
        <f t="shared" si="29"/>
        <v>0</v>
      </c>
      <c r="U119" s="443">
        <f t="shared" si="21"/>
        <v>0</v>
      </c>
      <c r="V119" s="443">
        <f t="shared" si="22"/>
        <v>0</v>
      </c>
      <c r="W119" s="443">
        <f t="shared" si="23"/>
        <v>0</v>
      </c>
      <c r="X119" s="443">
        <f t="shared" si="24"/>
        <v>0</v>
      </c>
      <c r="Y119" s="443">
        <f t="shared" si="30"/>
        <v>0</v>
      </c>
      <c r="Z119" s="443">
        <f t="shared" si="31"/>
        <v>0</v>
      </c>
      <c r="AA119" s="443">
        <f t="shared" si="32"/>
        <v>0</v>
      </c>
      <c r="AB119" s="443">
        <f t="shared" si="25"/>
        <v>0</v>
      </c>
      <c r="AC119" s="443">
        <f t="shared" si="26"/>
        <v>0</v>
      </c>
      <c r="AD119" s="443" cm="1">
        <f t="array" ref="AD119">IFERROR(_xlfn.IFS($K119&gt;0,($K119*$AM$12)/1000,
       $L119&gt;0,($L119*$AM$12)/1000,
       $M119&gt;0,($M119*$AM$12)/1000,
        $N119&gt;0,($N119*$AM$12)/1000),0)</f>
        <v>0</v>
      </c>
      <c r="AE119" s="443"/>
      <c r="AF119" s="61" cm="1">
        <f t="array" ref="AF119">_xlfn.IFS($C$3=1,(H119+AC119+AD119+AE119),
         $C$3=2,(G119+AC119+AD119+AE119),
         $C$3=3,(F119+AC119+AD119+AE119))</f>
        <v>0</v>
      </c>
      <c r="AG119" s="319"/>
      <c r="AH119" s="319"/>
      <c r="AI119" s="319"/>
      <c r="AJ119" s="319"/>
      <c r="AK119" s="319"/>
      <c r="AL119" s="319"/>
      <c r="AM119" s="319"/>
      <c r="AN119" s="319"/>
      <c r="AO119" s="443"/>
      <c r="AP119" s="457"/>
      <c r="AQ119" s="7" t="s">
        <v>1137</v>
      </c>
      <c r="AR119" s="457" t="s">
        <v>1316</v>
      </c>
    </row>
    <row r="120" spans="1:44" ht="30">
      <c r="A120" s="457" t="str">
        <f t="shared" si="17"/>
        <v xml:space="preserve"> Excavation in Soil by Manual Means </v>
      </c>
      <c r="B120" s="8"/>
      <c r="C120" s="462" t="s">
        <v>1052</v>
      </c>
      <c r="D120" s="450">
        <v>15</v>
      </c>
      <c r="E120" s="8" t="s">
        <v>1317</v>
      </c>
      <c r="F120" s="10"/>
      <c r="G120" s="10"/>
      <c r="H120" s="10"/>
      <c r="I120" s="450"/>
      <c r="J120" s="450"/>
      <c r="K120" s="487"/>
      <c r="L120" s="487"/>
      <c r="M120" s="487"/>
      <c r="N120" s="487"/>
      <c r="O120" s="443">
        <f t="shared" si="18"/>
        <v>0</v>
      </c>
      <c r="P120" s="443">
        <f t="shared" si="19"/>
        <v>0</v>
      </c>
      <c r="Q120" s="443">
        <f t="shared" si="20"/>
        <v>0</v>
      </c>
      <c r="R120" s="443">
        <f t="shared" si="27"/>
        <v>0</v>
      </c>
      <c r="S120" s="443">
        <f t="shared" si="28"/>
        <v>0</v>
      </c>
      <c r="T120" s="443">
        <f t="shared" si="29"/>
        <v>0</v>
      </c>
      <c r="U120" s="443">
        <f t="shared" si="21"/>
        <v>0</v>
      </c>
      <c r="V120" s="443">
        <f t="shared" si="22"/>
        <v>0</v>
      </c>
      <c r="W120" s="443">
        <f t="shared" si="23"/>
        <v>0</v>
      </c>
      <c r="X120" s="443">
        <f t="shared" si="24"/>
        <v>0</v>
      </c>
      <c r="Y120" s="443">
        <f t="shared" si="30"/>
        <v>0</v>
      </c>
      <c r="Z120" s="443">
        <f t="shared" si="31"/>
        <v>0</v>
      </c>
      <c r="AA120" s="443">
        <f t="shared" si="32"/>
        <v>0</v>
      </c>
      <c r="AB120" s="443">
        <f t="shared" si="25"/>
        <v>0</v>
      </c>
      <c r="AC120" s="450">
        <f t="shared" si="26"/>
        <v>0</v>
      </c>
      <c r="AD120" s="443" cm="1">
        <f t="array" ref="AD120">IFERROR(_xlfn.IFS($K120&gt;0,($K120*$AM$12)/1000,
       $L120&gt;0,($L120*$AM$12)/1000,
       $M120&gt;0,($M120*$AM$12)/1000,
        $N120&gt;0,($N120*$AM$12)/1000),0)</f>
        <v>0</v>
      </c>
      <c r="AE120" s="450"/>
      <c r="AF120" s="61" cm="1">
        <f t="array" ref="AF120">_xlfn.IFS($C$3=1,(H120+AC120+AD120+AE120),
         $C$3=2,(G120+AC120+AD120+AE120),
         $C$3=3,(F120+AC120+AD120+AE120))</f>
        <v>0</v>
      </c>
      <c r="AG120" s="319"/>
      <c r="AH120" s="319"/>
      <c r="AI120" s="319"/>
      <c r="AJ120" s="319"/>
      <c r="AK120" s="319"/>
      <c r="AL120" s="319"/>
      <c r="AM120" s="319"/>
      <c r="AN120" s="319"/>
      <c r="AO120" s="443"/>
      <c r="AP120" s="457"/>
      <c r="AQ120" s="7"/>
      <c r="AR120" s="457" t="s">
        <v>1318</v>
      </c>
    </row>
    <row r="121" spans="1:44" ht="75">
      <c r="A121" s="457" t="str">
        <f t="shared" si="17"/>
        <v>Excavation in Soil by Manual Means :
 Earthwork excavation for roadway in soil by manual means including loading, unloading in truck for carrying of cut earth to embankment site with all lifts and lead upto 1000 metres. including loading, unloading, labour, usage charges of all machinery etc., complete (Excavated material to be transported mechanically)</v>
      </c>
      <c r="B121" s="7" t="s">
        <v>105</v>
      </c>
      <c r="C121" s="461" t="s">
        <v>1052</v>
      </c>
      <c r="D121" s="443">
        <v>15</v>
      </c>
      <c r="E121" s="7">
        <v>3.01</v>
      </c>
      <c r="F121" s="61">
        <v>347</v>
      </c>
      <c r="G121" s="61">
        <v>354</v>
      </c>
      <c r="H121" s="61">
        <v>360</v>
      </c>
      <c r="I121" s="443"/>
      <c r="J121" s="443"/>
      <c r="K121" s="486"/>
      <c r="L121" s="486"/>
      <c r="M121" s="486"/>
      <c r="N121" s="486"/>
      <c r="O121" s="443">
        <f t="shared" si="18"/>
        <v>0</v>
      </c>
      <c r="P121" s="443">
        <f t="shared" si="19"/>
        <v>0</v>
      </c>
      <c r="Q121" s="443">
        <f t="shared" si="20"/>
        <v>0</v>
      </c>
      <c r="R121" s="443">
        <f t="shared" si="27"/>
        <v>0</v>
      </c>
      <c r="S121" s="443">
        <f t="shared" si="28"/>
        <v>0</v>
      </c>
      <c r="T121" s="443">
        <f t="shared" si="29"/>
        <v>0</v>
      </c>
      <c r="U121" s="443">
        <f t="shared" si="21"/>
        <v>0</v>
      </c>
      <c r="V121" s="443">
        <f t="shared" si="22"/>
        <v>0</v>
      </c>
      <c r="W121" s="443">
        <f t="shared" si="23"/>
        <v>0</v>
      </c>
      <c r="X121" s="443">
        <f t="shared" si="24"/>
        <v>0</v>
      </c>
      <c r="Y121" s="443">
        <f t="shared" si="30"/>
        <v>0</v>
      </c>
      <c r="Z121" s="443">
        <f t="shared" si="31"/>
        <v>0</v>
      </c>
      <c r="AA121" s="443">
        <f t="shared" si="32"/>
        <v>0</v>
      </c>
      <c r="AB121" s="443">
        <f t="shared" si="25"/>
        <v>0</v>
      </c>
      <c r="AC121" s="443">
        <f t="shared" si="26"/>
        <v>0</v>
      </c>
      <c r="AD121" s="443" cm="1">
        <f t="array" ref="AD121">IFERROR(_xlfn.IFS($K121&gt;0,($K121*$AM$12)/1000,
       $L121&gt;0,($L121*$AM$12)/1000,
       $M121&gt;0,($M121*$AM$12)/1000,
        $N121&gt;0,($N121*$AM$12)/1000),0)</f>
        <v>0</v>
      </c>
      <c r="AE121" s="443"/>
      <c r="AF121" s="61" cm="1">
        <f t="array" ref="AF121">_xlfn.IFS($C$3=1,(H121+AC121+AD121+AE121),
         $C$3=2,(G121+AC121+AD121+AE121),
         $C$3=3,(F121+AC121+AD121+AE121))</f>
        <v>360</v>
      </c>
      <c r="AG121" s="319"/>
      <c r="AH121" s="319"/>
      <c r="AI121" s="319"/>
      <c r="AJ121" s="319"/>
      <c r="AK121" s="319"/>
      <c r="AL121" s="319"/>
      <c r="AM121" s="319"/>
      <c r="AN121" s="319"/>
      <c r="AO121" s="443">
        <v>2</v>
      </c>
      <c r="AP121" s="457" t="s">
        <v>1319</v>
      </c>
      <c r="AQ121" s="7"/>
      <c r="AR121" s="457" t="s">
        <v>1320</v>
      </c>
    </row>
    <row r="122" spans="1:44" ht="45">
      <c r="A122" s="457" t="str">
        <f t="shared" si="17"/>
        <v>Note:   In case there is a situation where the cross-section is of cut and fill and cut earth is required to be used in embankment in the immediate vicinity, the item of carriage in the truck shall be omitted.</v>
      </c>
      <c r="B122" s="7" t="s">
        <v>105</v>
      </c>
      <c r="C122" s="461" t="s">
        <v>1052</v>
      </c>
      <c r="D122" s="443">
        <v>15</v>
      </c>
      <c r="E122" s="7"/>
      <c r="F122" s="216">
        <v>108.68</v>
      </c>
      <c r="G122" s="216">
        <v>108.68</v>
      </c>
      <c r="H122" s="216">
        <v>108.68</v>
      </c>
      <c r="I122" s="443"/>
      <c r="J122" s="443"/>
      <c r="K122" s="486"/>
      <c r="L122" s="486"/>
      <c r="M122" s="486"/>
      <c r="N122" s="486"/>
      <c r="O122" s="443">
        <f t="shared" si="18"/>
        <v>0</v>
      </c>
      <c r="P122" s="443">
        <f t="shared" si="19"/>
        <v>0</v>
      </c>
      <c r="Q122" s="443">
        <f t="shared" si="20"/>
        <v>0</v>
      </c>
      <c r="R122" s="443">
        <f t="shared" si="27"/>
        <v>0</v>
      </c>
      <c r="S122" s="443">
        <f t="shared" si="28"/>
        <v>0</v>
      </c>
      <c r="T122" s="443">
        <f t="shared" si="29"/>
        <v>0</v>
      </c>
      <c r="U122" s="443">
        <f t="shared" si="21"/>
        <v>0</v>
      </c>
      <c r="V122" s="443">
        <f t="shared" si="22"/>
        <v>0</v>
      </c>
      <c r="W122" s="443">
        <f t="shared" si="23"/>
        <v>0</v>
      </c>
      <c r="X122" s="443">
        <f t="shared" si="24"/>
        <v>0</v>
      </c>
      <c r="Y122" s="443">
        <f t="shared" si="30"/>
        <v>0</v>
      </c>
      <c r="Z122" s="443">
        <f t="shared" si="31"/>
        <v>0</v>
      </c>
      <c r="AA122" s="443">
        <f t="shared" si="32"/>
        <v>0</v>
      </c>
      <c r="AB122" s="443">
        <f t="shared" si="25"/>
        <v>0</v>
      </c>
      <c r="AC122" s="443">
        <f t="shared" si="26"/>
        <v>0</v>
      </c>
      <c r="AD122" s="443" cm="1">
        <f t="array" ref="AD122">IFERROR(_xlfn.IFS($K122&gt;0,($K122*$AM$12)/1000,
       $L122&gt;0,($L122*$AM$12)/1000,
       $M122&gt;0,($M122*$AM$12)/1000,
        $N122&gt;0,($N122*$AM$12)/1000),0)</f>
        <v>0</v>
      </c>
      <c r="AE122" s="443"/>
      <c r="AF122" s="61" cm="1">
        <f t="array" ref="AF122">_xlfn.IFS($C$3=1,(H122+AC122+AD122+AE122),
         $C$3=2,(G122+AC122+AD122+AE122),
         $C$3=3,(F122+AC122+AD122+AE122))</f>
        <v>108.68</v>
      </c>
      <c r="AG122" s="319"/>
      <c r="AH122" s="319"/>
      <c r="AI122" s="319"/>
      <c r="AJ122" s="319"/>
      <c r="AK122" s="319"/>
      <c r="AL122" s="319"/>
      <c r="AM122" s="319"/>
      <c r="AN122" s="319"/>
      <c r="AO122" s="443"/>
      <c r="AP122" s="457"/>
      <c r="AQ122" s="7" t="s">
        <v>1321</v>
      </c>
      <c r="AR122" s="457" t="s">
        <v>1322</v>
      </c>
    </row>
    <row r="123" spans="1:44" ht="30">
      <c r="A123" s="457" t="str">
        <f t="shared" si="17"/>
        <v xml:space="preserve"> Excavation in Ordinary Rock by Manual Means</v>
      </c>
      <c r="B123" s="7"/>
      <c r="C123" s="461" t="s">
        <v>1052</v>
      </c>
      <c r="D123" s="443">
        <v>15</v>
      </c>
      <c r="E123" s="7" t="s">
        <v>1323</v>
      </c>
      <c r="F123" s="61"/>
      <c r="G123" s="61"/>
      <c r="H123" s="61"/>
      <c r="I123" s="443"/>
      <c r="J123" s="443"/>
      <c r="K123" s="486"/>
      <c r="L123" s="486"/>
      <c r="M123" s="486"/>
      <c r="N123" s="486"/>
      <c r="O123" s="443">
        <f t="shared" si="18"/>
        <v>0</v>
      </c>
      <c r="P123" s="443">
        <f t="shared" si="19"/>
        <v>0</v>
      </c>
      <c r="Q123" s="443">
        <f t="shared" si="20"/>
        <v>0</v>
      </c>
      <c r="R123" s="443">
        <f t="shared" si="27"/>
        <v>0</v>
      </c>
      <c r="S123" s="443">
        <f t="shared" si="28"/>
        <v>0</v>
      </c>
      <c r="T123" s="443">
        <f t="shared" si="29"/>
        <v>0</v>
      </c>
      <c r="U123" s="443">
        <f t="shared" si="21"/>
        <v>0</v>
      </c>
      <c r="V123" s="443">
        <f t="shared" si="22"/>
        <v>0</v>
      </c>
      <c r="W123" s="443">
        <f t="shared" si="23"/>
        <v>0</v>
      </c>
      <c r="X123" s="443">
        <f t="shared" si="24"/>
        <v>0</v>
      </c>
      <c r="Y123" s="443">
        <f t="shared" si="30"/>
        <v>0</v>
      </c>
      <c r="Z123" s="443">
        <f t="shared" si="31"/>
        <v>0</v>
      </c>
      <c r="AA123" s="443">
        <f t="shared" si="32"/>
        <v>0</v>
      </c>
      <c r="AB123" s="443">
        <f t="shared" si="25"/>
        <v>0</v>
      </c>
      <c r="AC123" s="443">
        <f t="shared" si="26"/>
        <v>0</v>
      </c>
      <c r="AD123" s="443" cm="1">
        <f t="array" ref="AD123">IFERROR(_xlfn.IFS($K123&gt;0,($K123*$AM$12)/1000,
       $L123&gt;0,($L123*$AM$12)/1000,
       $M123&gt;0,($M123*$AM$12)/1000,
        $N123&gt;0,($N123*$AM$12)/1000),0)</f>
        <v>0</v>
      </c>
      <c r="AE123" s="443"/>
      <c r="AF123" s="61" cm="1">
        <f t="array" ref="AF123">_xlfn.IFS($C$3=1,(H123+AC123+AD123+AE123),
         $C$3=2,(G123+AC123+AD123+AE123),
         $C$3=3,(F123+AC123+AD123+AE123))</f>
        <v>0</v>
      </c>
      <c r="AG123" s="319"/>
      <c r="AH123" s="319"/>
      <c r="AI123" s="319"/>
      <c r="AJ123" s="319"/>
      <c r="AK123" s="319"/>
      <c r="AL123" s="319"/>
      <c r="AM123" s="319"/>
      <c r="AN123" s="319"/>
      <c r="AO123" s="443"/>
      <c r="AP123" s="457"/>
      <c r="AQ123" s="7"/>
      <c r="AR123" s="457" t="s">
        <v>1324</v>
      </c>
    </row>
    <row r="124" spans="1:44" ht="75">
      <c r="A124" s="457" t="str">
        <f t="shared" si="17"/>
        <v xml:space="preserve">Excavation in Ordinary Rock by Manual Means :
 Earthwork excavation in ordinary rock by manual means including loading, unloading in a truck and carrying of excavated material to embankment site with in all lifts and lead upto 1000 metres including loading, unloading, labour, usage charges of all machinery etc., complete. </v>
      </c>
      <c r="B124" s="7" t="s">
        <v>105</v>
      </c>
      <c r="C124" s="461" t="s">
        <v>1052</v>
      </c>
      <c r="D124" s="443">
        <v>15</v>
      </c>
      <c r="E124" s="7">
        <v>3.02</v>
      </c>
      <c r="F124" s="61">
        <v>469</v>
      </c>
      <c r="G124" s="61">
        <v>477</v>
      </c>
      <c r="H124" s="61">
        <v>486</v>
      </c>
      <c r="I124" s="443"/>
      <c r="J124" s="443"/>
      <c r="K124" s="486"/>
      <c r="L124" s="486"/>
      <c r="M124" s="486"/>
      <c r="N124" s="486"/>
      <c r="O124" s="443">
        <f t="shared" si="18"/>
        <v>0</v>
      </c>
      <c r="P124" s="443">
        <f t="shared" si="19"/>
        <v>0</v>
      </c>
      <c r="Q124" s="443">
        <f t="shared" si="20"/>
        <v>0</v>
      </c>
      <c r="R124" s="443">
        <f t="shared" si="27"/>
        <v>0</v>
      </c>
      <c r="S124" s="443">
        <f t="shared" si="28"/>
        <v>0</v>
      </c>
      <c r="T124" s="443">
        <f t="shared" si="29"/>
        <v>0</v>
      </c>
      <c r="U124" s="443">
        <f t="shared" si="21"/>
        <v>0</v>
      </c>
      <c r="V124" s="443">
        <f t="shared" si="22"/>
        <v>0</v>
      </c>
      <c r="W124" s="443">
        <f t="shared" si="23"/>
        <v>0</v>
      </c>
      <c r="X124" s="443">
        <f t="shared" si="24"/>
        <v>0</v>
      </c>
      <c r="Y124" s="443">
        <f t="shared" si="30"/>
        <v>0</v>
      </c>
      <c r="Z124" s="443">
        <f t="shared" si="31"/>
        <v>0</v>
      </c>
      <c r="AA124" s="443">
        <f t="shared" si="32"/>
        <v>0</v>
      </c>
      <c r="AB124" s="443">
        <f t="shared" si="25"/>
        <v>0</v>
      </c>
      <c r="AC124" s="443">
        <f t="shared" si="26"/>
        <v>0</v>
      </c>
      <c r="AD124" s="443" cm="1">
        <f t="array" ref="AD124">IFERROR(_xlfn.IFS($K124&gt;0,($K124*$AM$12)/1000,
       $L124&gt;0,($L124*$AM$12)/1000,
       $M124&gt;0,($M124*$AM$12)/1000,
        $N124&gt;0,($N124*$AM$12)/1000),0)</f>
        <v>0</v>
      </c>
      <c r="AE124" s="443"/>
      <c r="AF124" s="61" cm="1">
        <f t="array" ref="AF124">_xlfn.IFS($C$3=1,(H124+AC124+AD124+AE124),
         $C$3=2,(G124+AC124+AD124+AE124),
         $C$3=3,(F124+AC124+AD124+AE124))</f>
        <v>486</v>
      </c>
      <c r="AG124" s="319"/>
      <c r="AH124" s="319"/>
      <c r="AI124" s="319"/>
      <c r="AJ124" s="319"/>
      <c r="AK124" s="319"/>
      <c r="AL124" s="319"/>
      <c r="AM124" s="319"/>
      <c r="AN124" s="319"/>
      <c r="AO124" s="443">
        <v>2</v>
      </c>
      <c r="AP124" s="457" t="s">
        <v>1325</v>
      </c>
      <c r="AQ124" s="7"/>
      <c r="AR124" s="457" t="s">
        <v>1326</v>
      </c>
    </row>
    <row r="125" spans="1:44" ht="45">
      <c r="A125" s="457" t="str">
        <f t="shared" si="17"/>
        <v>Note:   In case there is a situation where the cross-section is of cut and fill and cut earth is required to be used in embankment in the immediate vicinity, the item of carriage in the truck shall be omitted.</v>
      </c>
      <c r="B125" s="7" t="s">
        <v>105</v>
      </c>
      <c r="C125" s="461" t="s">
        <v>1052</v>
      </c>
      <c r="D125" s="443">
        <v>15</v>
      </c>
      <c r="E125" s="7"/>
      <c r="F125" s="216">
        <v>108.68</v>
      </c>
      <c r="G125" s="216">
        <v>108.68</v>
      </c>
      <c r="H125" s="216">
        <v>108.68</v>
      </c>
      <c r="I125" s="443"/>
      <c r="J125" s="443"/>
      <c r="K125" s="486"/>
      <c r="L125" s="486"/>
      <c r="M125" s="486"/>
      <c r="N125" s="486"/>
      <c r="O125" s="443">
        <f t="shared" si="18"/>
        <v>0</v>
      </c>
      <c r="P125" s="443">
        <f t="shared" si="19"/>
        <v>0</v>
      </c>
      <c r="Q125" s="443">
        <f t="shared" si="20"/>
        <v>0</v>
      </c>
      <c r="R125" s="443">
        <f t="shared" si="27"/>
        <v>0</v>
      </c>
      <c r="S125" s="443">
        <f t="shared" si="28"/>
        <v>0</v>
      </c>
      <c r="T125" s="443">
        <f t="shared" si="29"/>
        <v>0</v>
      </c>
      <c r="U125" s="443">
        <f t="shared" si="21"/>
        <v>0</v>
      </c>
      <c r="V125" s="443">
        <f t="shared" si="22"/>
        <v>0</v>
      </c>
      <c r="W125" s="443">
        <f t="shared" si="23"/>
        <v>0</v>
      </c>
      <c r="X125" s="443">
        <f t="shared" si="24"/>
        <v>0</v>
      </c>
      <c r="Y125" s="443">
        <f t="shared" si="30"/>
        <v>0</v>
      </c>
      <c r="Z125" s="443">
        <f t="shared" si="31"/>
        <v>0</v>
      </c>
      <c r="AA125" s="443">
        <f t="shared" si="32"/>
        <v>0</v>
      </c>
      <c r="AB125" s="443">
        <f t="shared" si="25"/>
        <v>0</v>
      </c>
      <c r="AC125" s="443">
        <f t="shared" si="26"/>
        <v>0</v>
      </c>
      <c r="AD125" s="443" cm="1">
        <f t="array" ref="AD125">IFERROR(_xlfn.IFS($K125&gt;0,($K125*$AM$12)/1000,
       $L125&gt;0,($L125*$AM$12)/1000,
       $M125&gt;0,($M125*$AM$12)/1000,
        $N125&gt;0,($N125*$AM$12)/1000),0)</f>
        <v>0</v>
      </c>
      <c r="AE125" s="443"/>
      <c r="AF125" s="61" cm="1">
        <f t="array" ref="AF125">_xlfn.IFS($C$3=1,(H125+AC125+AD125+AE125),
         $C$3=2,(G125+AC125+AD125+AE125),
         $C$3=3,(F125+AC125+AD125+AE125))</f>
        <v>108.68</v>
      </c>
      <c r="AG125" s="319"/>
      <c r="AH125" s="319"/>
      <c r="AI125" s="319"/>
      <c r="AJ125" s="319"/>
      <c r="AK125" s="319"/>
      <c r="AL125" s="319"/>
      <c r="AM125" s="319"/>
      <c r="AN125" s="319"/>
      <c r="AO125" s="443"/>
      <c r="AP125" s="457"/>
      <c r="AQ125" s="7" t="s">
        <v>1321</v>
      </c>
      <c r="AR125" s="457" t="s">
        <v>1322</v>
      </c>
    </row>
    <row r="126" spans="1:44" ht="30">
      <c r="A126" s="457" t="str">
        <f t="shared" si="17"/>
        <v xml:space="preserve"> Excavation in Soil with Dozer </v>
      </c>
      <c r="B126" s="7"/>
      <c r="C126" s="461" t="s">
        <v>1052</v>
      </c>
      <c r="D126" s="443">
        <v>15</v>
      </c>
      <c r="E126" s="7" t="s">
        <v>1327</v>
      </c>
      <c r="F126" s="61"/>
      <c r="G126" s="61"/>
      <c r="H126" s="61"/>
      <c r="I126" s="443"/>
      <c r="J126" s="443"/>
      <c r="K126" s="486"/>
      <c r="L126" s="486"/>
      <c r="M126" s="486"/>
      <c r="N126" s="486"/>
      <c r="O126" s="443">
        <f t="shared" si="18"/>
        <v>0</v>
      </c>
      <c r="P126" s="443">
        <f t="shared" si="19"/>
        <v>0</v>
      </c>
      <c r="Q126" s="443">
        <f t="shared" si="20"/>
        <v>0</v>
      </c>
      <c r="R126" s="443">
        <f t="shared" si="27"/>
        <v>0</v>
      </c>
      <c r="S126" s="443">
        <f t="shared" si="28"/>
        <v>0</v>
      </c>
      <c r="T126" s="443">
        <f t="shared" si="29"/>
        <v>0</v>
      </c>
      <c r="U126" s="443">
        <f t="shared" si="21"/>
        <v>0</v>
      </c>
      <c r="V126" s="443">
        <f t="shared" si="22"/>
        <v>0</v>
      </c>
      <c r="W126" s="443">
        <f t="shared" si="23"/>
        <v>0</v>
      </c>
      <c r="X126" s="443">
        <f t="shared" si="24"/>
        <v>0</v>
      </c>
      <c r="Y126" s="443">
        <f t="shared" si="30"/>
        <v>0</v>
      </c>
      <c r="Z126" s="443">
        <f t="shared" si="31"/>
        <v>0</v>
      </c>
      <c r="AA126" s="443">
        <f t="shared" si="32"/>
        <v>0</v>
      </c>
      <c r="AB126" s="443">
        <f t="shared" si="25"/>
        <v>0</v>
      </c>
      <c r="AC126" s="443">
        <f t="shared" si="26"/>
        <v>0</v>
      </c>
      <c r="AD126" s="443" cm="1">
        <f t="array" ref="AD126">IFERROR(_xlfn.IFS($K126&gt;0,($K126*$AM$12)/1000,
       $L126&gt;0,($L126*$AM$12)/1000,
       $M126&gt;0,($M126*$AM$12)/1000,
        $N126&gt;0,($N126*$AM$12)/1000),0)</f>
        <v>0</v>
      </c>
      <c r="AE126" s="443"/>
      <c r="AF126" s="61" cm="1">
        <f t="array" ref="AF126">_xlfn.IFS($C$3=1,(H126+AC126+AD126+AE126),
         $C$3=2,(G126+AC126+AD126+AE126),
         $C$3=3,(F126+AC126+AD126+AE126))</f>
        <v>0</v>
      </c>
      <c r="AG126" s="319"/>
      <c r="AH126" s="319"/>
      <c r="AI126" s="319"/>
      <c r="AJ126" s="319"/>
      <c r="AK126" s="319"/>
      <c r="AL126" s="319"/>
      <c r="AM126" s="319"/>
      <c r="AN126" s="319"/>
      <c r="AO126" s="443"/>
      <c r="AP126" s="457"/>
      <c r="AQ126" s="7"/>
      <c r="AR126" s="457" t="s">
        <v>1328</v>
      </c>
    </row>
    <row r="127" spans="1:44" ht="90">
      <c r="A127" s="457" t="str">
        <f t="shared" si="17"/>
        <v>Excavation in Soil with Dozer :
 Earthwork excavation for road way in soil by mechanical means using dozer including cutting and pushing the earth to site of embankment upto a distance of 1000 metres  including trimming bottom and side slopes in accordance with requirements of lines, grades and cross sections including  all labour, usage charges of all  machineries etc., complete. (cutting &amp; filling)</v>
      </c>
      <c r="B127" s="7" t="s">
        <v>105</v>
      </c>
      <c r="C127" s="461" t="s">
        <v>1052</v>
      </c>
      <c r="D127" s="443">
        <v>15</v>
      </c>
      <c r="E127" s="7">
        <v>3.03</v>
      </c>
      <c r="F127" s="61">
        <v>145</v>
      </c>
      <c r="G127" s="61">
        <v>154</v>
      </c>
      <c r="H127" s="61">
        <v>203</v>
      </c>
      <c r="I127" s="443"/>
      <c r="J127" s="443"/>
      <c r="K127" s="486"/>
      <c r="L127" s="486"/>
      <c r="M127" s="486"/>
      <c r="N127" s="486"/>
      <c r="O127" s="443">
        <f t="shared" si="18"/>
        <v>0</v>
      </c>
      <c r="P127" s="443">
        <f t="shared" si="19"/>
        <v>0</v>
      </c>
      <c r="Q127" s="443">
        <f t="shared" si="20"/>
        <v>0</v>
      </c>
      <c r="R127" s="443">
        <f t="shared" si="27"/>
        <v>0</v>
      </c>
      <c r="S127" s="443">
        <f t="shared" si="28"/>
        <v>0</v>
      </c>
      <c r="T127" s="443">
        <f t="shared" si="29"/>
        <v>0</v>
      </c>
      <c r="U127" s="443">
        <f t="shared" si="21"/>
        <v>0</v>
      </c>
      <c r="V127" s="443">
        <f t="shared" si="22"/>
        <v>0</v>
      </c>
      <c r="W127" s="443">
        <f t="shared" si="23"/>
        <v>0</v>
      </c>
      <c r="X127" s="443">
        <f t="shared" si="24"/>
        <v>0</v>
      </c>
      <c r="Y127" s="443">
        <f t="shared" si="30"/>
        <v>0</v>
      </c>
      <c r="Z127" s="443">
        <f t="shared" si="31"/>
        <v>0</v>
      </c>
      <c r="AA127" s="443">
        <f t="shared" si="32"/>
        <v>0</v>
      </c>
      <c r="AB127" s="443">
        <f t="shared" si="25"/>
        <v>0</v>
      </c>
      <c r="AC127" s="443">
        <f t="shared" si="26"/>
        <v>0</v>
      </c>
      <c r="AD127" s="443" cm="1">
        <f t="array" ref="AD127">IFERROR(_xlfn.IFS($K127&gt;0,($K127*$AM$12)/1000,
       $L127&gt;0,($L127*$AM$12)/1000,
       $M127&gt;0,($M127*$AM$12)/1000,
        $N127&gt;0,($N127*$AM$12)/1000),0)</f>
        <v>0</v>
      </c>
      <c r="AE127" s="443"/>
      <c r="AF127" s="61" cm="1">
        <f t="array" ref="AF127">_xlfn.IFS($C$3=1,(H127+AC127+AD127+AE127),
         $C$3=2,(G127+AC127+AD127+AE127),
         $C$3=3,(F127+AC127+AD127+AE127))</f>
        <v>203</v>
      </c>
      <c r="AG127" s="319"/>
      <c r="AH127" s="319"/>
      <c r="AI127" s="319"/>
      <c r="AJ127" s="319"/>
      <c r="AK127" s="319"/>
      <c r="AL127" s="319"/>
      <c r="AM127" s="319"/>
      <c r="AN127" s="319"/>
      <c r="AO127" s="443">
        <v>2</v>
      </c>
      <c r="AP127" s="457" t="s">
        <v>1329</v>
      </c>
      <c r="AQ127" s="7"/>
      <c r="AR127" s="457" t="s">
        <v>1330</v>
      </c>
    </row>
    <row r="128" spans="1:44" ht="30">
      <c r="A128" s="457" t="str">
        <f t="shared" si="17"/>
        <v xml:space="preserve"> Excavation in Ordinary Rock with Dozer </v>
      </c>
      <c r="B128" s="7"/>
      <c r="C128" s="461" t="s">
        <v>1052</v>
      </c>
      <c r="D128" s="443">
        <v>16</v>
      </c>
      <c r="E128" s="7" t="s">
        <v>1331</v>
      </c>
      <c r="F128" s="61"/>
      <c r="G128" s="61"/>
      <c r="H128" s="61"/>
      <c r="I128" s="443"/>
      <c r="J128" s="443"/>
      <c r="K128" s="486"/>
      <c r="L128" s="486"/>
      <c r="M128" s="486"/>
      <c r="N128" s="486"/>
      <c r="O128" s="443">
        <f t="shared" si="18"/>
        <v>0</v>
      </c>
      <c r="P128" s="443">
        <f t="shared" si="19"/>
        <v>0</v>
      </c>
      <c r="Q128" s="443">
        <f t="shared" si="20"/>
        <v>0</v>
      </c>
      <c r="R128" s="443">
        <f t="shared" si="27"/>
        <v>0</v>
      </c>
      <c r="S128" s="443">
        <f t="shared" si="28"/>
        <v>0</v>
      </c>
      <c r="T128" s="443">
        <f t="shared" si="29"/>
        <v>0</v>
      </c>
      <c r="U128" s="443">
        <f t="shared" si="21"/>
        <v>0</v>
      </c>
      <c r="V128" s="443">
        <f t="shared" si="22"/>
        <v>0</v>
      </c>
      <c r="W128" s="443">
        <f t="shared" si="23"/>
        <v>0</v>
      </c>
      <c r="X128" s="443">
        <f t="shared" si="24"/>
        <v>0</v>
      </c>
      <c r="Y128" s="443">
        <f t="shared" si="30"/>
        <v>0</v>
      </c>
      <c r="Z128" s="443">
        <f t="shared" si="31"/>
        <v>0</v>
      </c>
      <c r="AA128" s="443">
        <f t="shared" si="32"/>
        <v>0</v>
      </c>
      <c r="AB128" s="443">
        <f t="shared" si="25"/>
        <v>0</v>
      </c>
      <c r="AC128" s="443">
        <f t="shared" si="26"/>
        <v>0</v>
      </c>
      <c r="AD128" s="443" cm="1">
        <f t="array" ref="AD128">IFERROR(_xlfn.IFS($K128&gt;0,($K128*$AM$12)/1000,
       $L128&gt;0,($L128*$AM$12)/1000,
       $M128&gt;0,($M128*$AM$12)/1000,
        $N128&gt;0,($N128*$AM$12)/1000),0)</f>
        <v>0</v>
      </c>
      <c r="AE128" s="443"/>
      <c r="AF128" s="61" cm="1">
        <f t="array" ref="AF128">_xlfn.IFS($C$3=1,(H128+AC128+AD128+AE128),
         $C$3=2,(G128+AC128+AD128+AE128),
         $C$3=3,(F128+AC128+AD128+AE128))</f>
        <v>0</v>
      </c>
      <c r="AG128" s="319"/>
      <c r="AH128" s="319"/>
      <c r="AI128" s="319"/>
      <c r="AJ128" s="319"/>
      <c r="AK128" s="319"/>
      <c r="AL128" s="319"/>
      <c r="AM128" s="319"/>
      <c r="AN128" s="319"/>
      <c r="AO128" s="443"/>
      <c r="AP128" s="457"/>
      <c r="AQ128" s="7"/>
      <c r="AR128" s="457" t="s">
        <v>1332</v>
      </c>
    </row>
    <row r="129" spans="1:44" ht="90">
      <c r="A129" s="457" t="str">
        <f t="shared" si="17"/>
        <v xml:space="preserve">Excavation in Ordinary Rock with Dozer :
 Earthwork excavation for roadway in ordinary rock  by mechanical means using dozer including cutting and transporting the earth to site of embankment/ dumping area with lead upto a distance of 1000 metres  trimming bottom and side slopes in accordance with the requirements of lines, grades and cross sections including loading, unloading, labour, usage charges of all machinery etc., complete </v>
      </c>
      <c r="B129" s="7" t="s">
        <v>105</v>
      </c>
      <c r="C129" s="461" t="s">
        <v>1052</v>
      </c>
      <c r="D129" s="443">
        <v>16</v>
      </c>
      <c r="E129" s="7">
        <v>3.04</v>
      </c>
      <c r="F129" s="61">
        <v>221</v>
      </c>
      <c r="G129" s="61">
        <v>237</v>
      </c>
      <c r="H129" s="61">
        <v>304</v>
      </c>
      <c r="I129" s="443"/>
      <c r="J129" s="443"/>
      <c r="K129" s="486"/>
      <c r="L129" s="486"/>
      <c r="M129" s="486"/>
      <c r="N129" s="486"/>
      <c r="O129" s="443">
        <f t="shared" si="18"/>
        <v>0</v>
      </c>
      <c r="P129" s="443">
        <f t="shared" si="19"/>
        <v>0</v>
      </c>
      <c r="Q129" s="443">
        <f t="shared" si="20"/>
        <v>0</v>
      </c>
      <c r="R129" s="443">
        <f t="shared" si="27"/>
        <v>0</v>
      </c>
      <c r="S129" s="443">
        <f t="shared" si="28"/>
        <v>0</v>
      </c>
      <c r="T129" s="443">
        <f t="shared" si="29"/>
        <v>0</v>
      </c>
      <c r="U129" s="443">
        <f t="shared" si="21"/>
        <v>0</v>
      </c>
      <c r="V129" s="443">
        <f t="shared" si="22"/>
        <v>0</v>
      </c>
      <c r="W129" s="443">
        <f t="shared" si="23"/>
        <v>0</v>
      </c>
      <c r="X129" s="443">
        <f t="shared" si="24"/>
        <v>0</v>
      </c>
      <c r="Y129" s="443">
        <f t="shared" si="30"/>
        <v>0</v>
      </c>
      <c r="Z129" s="443">
        <f t="shared" si="31"/>
        <v>0</v>
      </c>
      <c r="AA129" s="443">
        <f t="shared" si="32"/>
        <v>0</v>
      </c>
      <c r="AB129" s="443">
        <f t="shared" si="25"/>
        <v>0</v>
      </c>
      <c r="AC129" s="443">
        <f t="shared" si="26"/>
        <v>0</v>
      </c>
      <c r="AD129" s="443" cm="1">
        <f t="array" ref="AD129">IFERROR(_xlfn.IFS($K129&gt;0,($K129*$AM$12)/1000,
       $L129&gt;0,($L129*$AM$12)/1000,
       $M129&gt;0,($M129*$AM$12)/1000,
        $N129&gt;0,($N129*$AM$12)/1000),0)</f>
        <v>0</v>
      </c>
      <c r="AE129" s="443"/>
      <c r="AF129" s="61" cm="1">
        <f t="array" ref="AF129">_xlfn.IFS($C$3=1,(H129+AC129+AD129+AE129),
         $C$3=2,(G129+AC129+AD129+AE129),
         $C$3=3,(F129+AC129+AD129+AE129))</f>
        <v>304</v>
      </c>
      <c r="AG129" s="319"/>
      <c r="AH129" s="319"/>
      <c r="AI129" s="319"/>
      <c r="AJ129" s="319"/>
      <c r="AK129" s="319"/>
      <c r="AL129" s="319"/>
      <c r="AM129" s="319"/>
      <c r="AN129" s="319"/>
      <c r="AO129" s="443">
        <v>2</v>
      </c>
      <c r="AP129" s="457" t="s">
        <v>1333</v>
      </c>
      <c r="AQ129" s="7"/>
      <c r="AR129" s="457" t="s">
        <v>1334</v>
      </c>
    </row>
    <row r="130" spans="1:44" ht="30">
      <c r="A130" s="457" t="str">
        <f t="shared" si="17"/>
        <v xml:space="preserve"> Excavation in Hard Rock (requiring blasting) with disposal </v>
      </c>
      <c r="B130" s="7"/>
      <c r="C130" s="461" t="s">
        <v>1052</v>
      </c>
      <c r="D130" s="443">
        <v>16</v>
      </c>
      <c r="E130" s="7" t="s">
        <v>1335</v>
      </c>
      <c r="F130" s="61"/>
      <c r="G130" s="61"/>
      <c r="H130" s="61"/>
      <c r="I130" s="443"/>
      <c r="J130" s="443"/>
      <c r="K130" s="486"/>
      <c r="L130" s="486"/>
      <c r="M130" s="486"/>
      <c r="N130" s="486"/>
      <c r="O130" s="443">
        <f t="shared" si="18"/>
        <v>0</v>
      </c>
      <c r="P130" s="443">
        <f t="shared" si="19"/>
        <v>0</v>
      </c>
      <c r="Q130" s="443">
        <f t="shared" si="20"/>
        <v>0</v>
      </c>
      <c r="R130" s="443">
        <f t="shared" si="27"/>
        <v>0</v>
      </c>
      <c r="S130" s="443">
        <f t="shared" si="28"/>
        <v>0</v>
      </c>
      <c r="T130" s="443">
        <f t="shared" si="29"/>
        <v>0</v>
      </c>
      <c r="U130" s="443">
        <f t="shared" si="21"/>
        <v>0</v>
      </c>
      <c r="V130" s="443">
        <f t="shared" si="22"/>
        <v>0</v>
      </c>
      <c r="W130" s="443">
        <f t="shared" si="23"/>
        <v>0</v>
      </c>
      <c r="X130" s="443">
        <f t="shared" si="24"/>
        <v>0</v>
      </c>
      <c r="Y130" s="443">
        <f t="shared" si="30"/>
        <v>0</v>
      </c>
      <c r="Z130" s="443">
        <f t="shared" si="31"/>
        <v>0</v>
      </c>
      <c r="AA130" s="443">
        <f t="shared" si="32"/>
        <v>0</v>
      </c>
      <c r="AB130" s="443">
        <f t="shared" si="25"/>
        <v>0</v>
      </c>
      <c r="AC130" s="443">
        <f t="shared" si="26"/>
        <v>0</v>
      </c>
      <c r="AD130" s="443" cm="1">
        <f t="array" ref="AD130">IFERROR(_xlfn.IFS($K130&gt;0,($K130*$AM$12)/1000,
       $L130&gt;0,($L130*$AM$12)/1000,
       $M130&gt;0,($M130*$AM$12)/1000,
        $N130&gt;0,($N130*$AM$12)/1000),0)</f>
        <v>0</v>
      </c>
      <c r="AE130" s="443"/>
      <c r="AF130" s="61" cm="1">
        <f t="array" ref="AF130">_xlfn.IFS($C$3=1,(H130+AC130+AD130+AE130),
         $C$3=2,(G130+AC130+AD130+AE130),
         $C$3=3,(F130+AC130+AD130+AE130))</f>
        <v>0</v>
      </c>
      <c r="AG130" s="319"/>
      <c r="AH130" s="319"/>
      <c r="AI130" s="319"/>
      <c r="AJ130" s="319"/>
      <c r="AK130" s="319"/>
      <c r="AL130" s="319"/>
      <c r="AM130" s="319"/>
      <c r="AN130" s="319"/>
      <c r="AO130" s="443"/>
      <c r="AP130" s="457"/>
      <c r="AQ130" s="7"/>
      <c r="AR130" s="457" t="s">
        <v>1336</v>
      </c>
    </row>
    <row r="131" spans="1:44" ht="90">
      <c r="A131" s="457" t="str">
        <f t="shared" si="17"/>
        <v xml:space="preserve">Excavation in Hard Rock (requiring blasting) with disposal :
 Excavation for roadway in hard rock (requiring blasting) by drilling, blasting and breaking, trimming of bottom and side slopes in accordance with requirements of lines, grades and cross sections, loading and disposal of cut rock, stocking, all lifts and lead upto 1000 metres including cost of all materials, loading, unloading, all labour, usage charges of all machinery etc., complete. </v>
      </c>
      <c r="B131" s="7" t="s">
        <v>105</v>
      </c>
      <c r="C131" s="461" t="s">
        <v>1052</v>
      </c>
      <c r="D131" s="443">
        <v>16</v>
      </c>
      <c r="E131" s="7">
        <v>3.05</v>
      </c>
      <c r="F131" s="61">
        <v>592</v>
      </c>
      <c r="G131" s="61">
        <v>617</v>
      </c>
      <c r="H131" s="61">
        <v>693</v>
      </c>
      <c r="I131" s="443"/>
      <c r="J131" s="443"/>
      <c r="K131" s="486"/>
      <c r="L131" s="486"/>
      <c r="M131" s="486"/>
      <c r="N131" s="486"/>
      <c r="O131" s="443">
        <f t="shared" si="18"/>
        <v>0</v>
      </c>
      <c r="P131" s="443">
        <f t="shared" si="19"/>
        <v>0</v>
      </c>
      <c r="Q131" s="443">
        <f t="shared" si="20"/>
        <v>0</v>
      </c>
      <c r="R131" s="443">
        <f t="shared" si="27"/>
        <v>0</v>
      </c>
      <c r="S131" s="443">
        <f t="shared" si="28"/>
        <v>0</v>
      </c>
      <c r="T131" s="443">
        <f t="shared" si="29"/>
        <v>0</v>
      </c>
      <c r="U131" s="443">
        <f t="shared" si="21"/>
        <v>0</v>
      </c>
      <c r="V131" s="443">
        <f t="shared" si="22"/>
        <v>0</v>
      </c>
      <c r="W131" s="443">
        <f t="shared" si="23"/>
        <v>0</v>
      </c>
      <c r="X131" s="443">
        <f t="shared" si="24"/>
        <v>0</v>
      </c>
      <c r="Y131" s="443">
        <f t="shared" si="30"/>
        <v>0</v>
      </c>
      <c r="Z131" s="443">
        <f t="shared" si="31"/>
        <v>0</v>
      </c>
      <c r="AA131" s="443">
        <f t="shared" si="32"/>
        <v>0</v>
      </c>
      <c r="AB131" s="443">
        <f t="shared" si="25"/>
        <v>0</v>
      </c>
      <c r="AC131" s="443">
        <f t="shared" si="26"/>
        <v>0</v>
      </c>
      <c r="AD131" s="443" cm="1">
        <f t="array" ref="AD131">IFERROR(_xlfn.IFS($K131&gt;0,($K131*$AM$12)/1000,
       $L131&gt;0,($L131*$AM$12)/1000,
       $M131&gt;0,($M131*$AM$12)/1000,
        $N131&gt;0,($N131*$AM$12)/1000),0)</f>
        <v>0</v>
      </c>
      <c r="AE131" s="443"/>
      <c r="AF131" s="61" cm="1">
        <f t="array" ref="AF131">_xlfn.IFS($C$3=1,(H131+AC131+AD131+AE131),
         $C$3=2,(G131+AC131+AD131+AE131),
         $C$3=3,(F131+AC131+AD131+AE131))</f>
        <v>693</v>
      </c>
      <c r="AG131" s="319"/>
      <c r="AH131" s="319"/>
      <c r="AI131" s="319"/>
      <c r="AJ131" s="319"/>
      <c r="AK131" s="319"/>
      <c r="AL131" s="319"/>
      <c r="AM131" s="319"/>
      <c r="AN131" s="319"/>
      <c r="AO131" s="443">
        <v>2</v>
      </c>
      <c r="AP131" s="457" t="s">
        <v>1337</v>
      </c>
      <c r="AQ131" s="7"/>
      <c r="AR131" s="457" t="s">
        <v>1338</v>
      </c>
    </row>
    <row r="132" spans="1:44" ht="30">
      <c r="A132" s="457" t="str">
        <f t="shared" si="17"/>
        <v>Note:    1. The quantity and availability of rock shall be checked before affording credit.</v>
      </c>
      <c r="B132" s="7"/>
      <c r="C132" s="461" t="s">
        <v>1052</v>
      </c>
      <c r="D132" s="443">
        <v>16</v>
      </c>
      <c r="E132" s="7"/>
      <c r="F132" s="61"/>
      <c r="G132" s="61"/>
      <c r="H132" s="61"/>
      <c r="I132" s="443"/>
      <c r="J132" s="443"/>
      <c r="K132" s="486"/>
      <c r="L132" s="486"/>
      <c r="M132" s="486"/>
      <c r="N132" s="486"/>
      <c r="O132" s="443">
        <f t="shared" si="18"/>
        <v>0</v>
      </c>
      <c r="P132" s="443">
        <f t="shared" si="19"/>
        <v>0</v>
      </c>
      <c r="Q132" s="443">
        <f t="shared" si="20"/>
        <v>0</v>
      </c>
      <c r="R132" s="443">
        <f t="shared" si="27"/>
        <v>0</v>
      </c>
      <c r="S132" s="443">
        <f t="shared" si="28"/>
        <v>0</v>
      </c>
      <c r="T132" s="443">
        <f t="shared" si="29"/>
        <v>0</v>
      </c>
      <c r="U132" s="443">
        <f t="shared" si="21"/>
        <v>0</v>
      </c>
      <c r="V132" s="443">
        <f t="shared" si="22"/>
        <v>0</v>
      </c>
      <c r="W132" s="443">
        <f t="shared" si="23"/>
        <v>0</v>
      </c>
      <c r="X132" s="443">
        <f t="shared" si="24"/>
        <v>0</v>
      </c>
      <c r="Y132" s="443">
        <f t="shared" si="30"/>
        <v>0</v>
      </c>
      <c r="Z132" s="443">
        <f t="shared" si="31"/>
        <v>0</v>
      </c>
      <c r="AA132" s="443">
        <f t="shared" si="32"/>
        <v>0</v>
      </c>
      <c r="AB132" s="443">
        <f t="shared" si="25"/>
        <v>0</v>
      </c>
      <c r="AC132" s="443">
        <f t="shared" si="26"/>
        <v>0</v>
      </c>
      <c r="AD132" s="443" cm="1">
        <f t="array" ref="AD132">IFERROR(_xlfn.IFS($K132&gt;0,($K132*$AM$12)/1000,
       $L132&gt;0,($L132*$AM$12)/1000,
       $M132&gt;0,($M132*$AM$12)/1000,
        $N132&gt;0,($N132*$AM$12)/1000),0)</f>
        <v>0</v>
      </c>
      <c r="AE132" s="443"/>
      <c r="AF132" s="61" cm="1">
        <f t="array" ref="AF132">_xlfn.IFS($C$3=1,(H132+AC132+AD132+AE132),
         $C$3=2,(G132+AC132+AD132+AE132),
         $C$3=3,(F132+AC132+AD132+AE132))</f>
        <v>0</v>
      </c>
      <c r="AG132" s="319"/>
      <c r="AH132" s="319"/>
      <c r="AI132" s="319"/>
      <c r="AJ132" s="319"/>
      <c r="AK132" s="319"/>
      <c r="AL132" s="319"/>
      <c r="AM132" s="319"/>
      <c r="AN132" s="319"/>
      <c r="AO132" s="443"/>
      <c r="AP132" s="457"/>
      <c r="AQ132" s="7" t="s">
        <v>1321</v>
      </c>
      <c r="AR132" s="457" t="s">
        <v>1339</v>
      </c>
    </row>
    <row r="133" spans="1:44" ht="30">
      <c r="A133" s="457" t="str">
        <f t="shared" ref="A133:A196" si="33">IF(AO133&lt;2,AQ133 &amp; " " &amp; AR133,IF(AO133=2,(AP133 &amp; CHAR(10) &amp; AQ133 &amp; " " &amp; AR133),""))</f>
        <v xml:space="preserve"> 2. In case some rock is issued to the contractor at site the item of carriage   shall be reduced/ restricted to that extent.</v>
      </c>
      <c r="B133" s="7" t="s">
        <v>105</v>
      </c>
      <c r="C133" s="461" t="s">
        <v>1052</v>
      </c>
      <c r="D133" s="443">
        <v>16</v>
      </c>
      <c r="E133" s="7"/>
      <c r="F133" s="216">
        <v>97.68</v>
      </c>
      <c r="G133" s="216">
        <v>98.56</v>
      </c>
      <c r="H133" s="216">
        <v>136.96</v>
      </c>
      <c r="I133" s="443"/>
      <c r="J133" s="443"/>
      <c r="K133" s="486"/>
      <c r="L133" s="486"/>
      <c r="M133" s="486"/>
      <c r="N133" s="486"/>
      <c r="O133" s="443">
        <f t="shared" ref="O133:O196" si="34">($I133*$AJ$24)/1000</f>
        <v>0</v>
      </c>
      <c r="P133" s="443">
        <f t="shared" ref="P133:P196" si="35">($J133*$AJ$25)/1000</f>
        <v>0</v>
      </c>
      <c r="Q133" s="443">
        <f t="shared" ref="Q133:Q196" si="36">($K133*$AJ$20)/1000</f>
        <v>0</v>
      </c>
      <c r="R133" s="443">
        <f t="shared" si="27"/>
        <v>0</v>
      </c>
      <c r="S133" s="443">
        <f t="shared" si="28"/>
        <v>0</v>
      </c>
      <c r="T133" s="443">
        <f t="shared" si="29"/>
        <v>0</v>
      </c>
      <c r="U133" s="443">
        <f t="shared" ref="U133:U196" si="37">O133+P133+Q133+S133+T133+R133</f>
        <v>0</v>
      </c>
      <c r="V133" s="443">
        <f t="shared" ref="V133:V196" si="38">($I133*$AK$24)/1000</f>
        <v>0</v>
      </c>
      <c r="W133" s="443">
        <f t="shared" ref="W133:W196" si="39">($J133*$AK$25)/1000</f>
        <v>0</v>
      </c>
      <c r="X133" s="443">
        <f t="shared" ref="X133:X196" si="40">($K133*$AK$20)/1000</f>
        <v>0</v>
      </c>
      <c r="Y133" s="443">
        <f t="shared" si="30"/>
        <v>0</v>
      </c>
      <c r="Z133" s="443">
        <f t="shared" si="31"/>
        <v>0</v>
      </c>
      <c r="AA133" s="443">
        <f t="shared" si="32"/>
        <v>0</v>
      </c>
      <c r="AB133" s="443">
        <f t="shared" ref="AB133:AB196" si="41">V133+W133+X133+Z133+AA133+Y133</f>
        <v>0</v>
      </c>
      <c r="AC133" s="443">
        <f t="shared" ref="AC133:AC196" si="42">AB133-U133</f>
        <v>0</v>
      </c>
      <c r="AD133" s="443" cm="1">
        <f t="array" ref="AD133">IFERROR(_xlfn.IFS($K133&gt;0,($K133*$AM$12)/1000,
       $L133&gt;0,($L133*$AM$12)/1000,
       $M133&gt;0,($M133*$AM$12)/1000,
        $N133&gt;0,($N133*$AM$12)/1000),0)</f>
        <v>0</v>
      </c>
      <c r="AE133" s="443"/>
      <c r="AF133" s="61" cm="1">
        <f t="array" ref="AF133">_xlfn.IFS($C$3=1,(H133+AC133+AD133+AE133),
         $C$3=2,(G133+AC133+AD133+AE133),
         $C$3=3,(F133+AC133+AD133+AE133))</f>
        <v>136.96</v>
      </c>
      <c r="AG133" s="319"/>
      <c r="AH133" s="319"/>
      <c r="AI133" s="319"/>
      <c r="AJ133" s="319"/>
      <c r="AK133" s="319"/>
      <c r="AL133" s="319"/>
      <c r="AM133" s="319"/>
      <c r="AN133" s="319"/>
      <c r="AO133" s="443"/>
      <c r="AP133" s="457"/>
      <c r="AQ133" s="7"/>
      <c r="AR133" s="457" t="s">
        <v>1340</v>
      </c>
    </row>
    <row r="134" spans="1:44" ht="30">
      <c r="A134" s="457" t="str">
        <f t="shared" si="33"/>
        <v xml:space="preserve"> Excavation in Soil using Hydraulic Excavator and Tippers with Disposal </v>
      </c>
      <c r="B134" s="7"/>
      <c r="C134" s="461" t="s">
        <v>1052</v>
      </c>
      <c r="D134" s="443">
        <v>16</v>
      </c>
      <c r="E134" s="7" t="s">
        <v>1341</v>
      </c>
      <c r="F134" s="61"/>
      <c r="G134" s="61"/>
      <c r="H134" s="61"/>
      <c r="I134" s="443"/>
      <c r="J134" s="443"/>
      <c r="K134" s="486"/>
      <c r="L134" s="486"/>
      <c r="M134" s="486"/>
      <c r="N134" s="486"/>
      <c r="O134" s="443">
        <f t="shared" si="34"/>
        <v>0</v>
      </c>
      <c r="P134" s="443">
        <f t="shared" si="35"/>
        <v>0</v>
      </c>
      <c r="Q134" s="443">
        <f t="shared" si="36"/>
        <v>0</v>
      </c>
      <c r="R134" s="443">
        <f t="shared" ref="R134:R197" si="43">($L134*$AJ$20)/1000</f>
        <v>0</v>
      </c>
      <c r="S134" s="443">
        <f t="shared" ref="S134:S197" si="44">($M134*$AJ$22)/1000</f>
        <v>0</v>
      </c>
      <c r="T134" s="443">
        <f t="shared" ref="T134:T197" si="45">($N134*$AJ$23)/1000</f>
        <v>0</v>
      </c>
      <c r="U134" s="443">
        <f t="shared" si="37"/>
        <v>0</v>
      </c>
      <c r="V134" s="443">
        <f t="shared" si="38"/>
        <v>0</v>
      </c>
      <c r="W134" s="443">
        <f t="shared" si="39"/>
        <v>0</v>
      </c>
      <c r="X134" s="443">
        <f t="shared" si="40"/>
        <v>0</v>
      </c>
      <c r="Y134" s="443">
        <f t="shared" ref="Y134:Y197" si="46">($L134*$AK$20)/1000</f>
        <v>0</v>
      </c>
      <c r="Z134" s="443">
        <f t="shared" ref="Z134:Z197" si="47">($M134*$AK$22)/1000</f>
        <v>0</v>
      </c>
      <c r="AA134" s="443">
        <f t="shared" ref="AA134:AA197" si="48">($N134*$AK$23)/1000</f>
        <v>0</v>
      </c>
      <c r="AB134" s="443">
        <f t="shared" si="41"/>
        <v>0</v>
      </c>
      <c r="AC134" s="443">
        <f t="shared" si="42"/>
        <v>0</v>
      </c>
      <c r="AD134" s="443" cm="1">
        <f t="array" ref="AD134">IFERROR(_xlfn.IFS($K134&gt;0,($K134*$AM$12)/1000,
       $L134&gt;0,($L134*$AM$12)/1000,
       $M134&gt;0,($M134*$AM$12)/1000,
        $N134&gt;0,($N134*$AM$12)/1000),0)</f>
        <v>0</v>
      </c>
      <c r="AE134" s="443"/>
      <c r="AF134" s="61" cm="1">
        <f t="array" ref="AF134">_xlfn.IFS($C$3=1,(H134+AC134+AD134+AE134),
         $C$3=2,(G134+AC134+AD134+AE134),
         $C$3=3,(F134+AC134+AD134+AE134))</f>
        <v>0</v>
      </c>
      <c r="AG134" s="319"/>
      <c r="AH134" s="319"/>
      <c r="AI134" s="319"/>
      <c r="AJ134" s="319"/>
      <c r="AK134" s="319"/>
      <c r="AL134" s="319"/>
      <c r="AM134" s="319"/>
      <c r="AN134" s="319"/>
      <c r="AO134" s="443"/>
      <c r="AP134" s="457"/>
      <c r="AQ134" s="7"/>
      <c r="AR134" s="457" t="s">
        <v>1342</v>
      </c>
    </row>
    <row r="135" spans="1:44" ht="90">
      <c r="A135" s="457" t="str">
        <f t="shared" si="33"/>
        <v xml:space="preserve">Excavation in Soil using Hydraulic Excavator and Tippers with Disposal :
 Excavation for roadwork in soil by hydraulic excavator including cutting and loading in tippers, trimming bottom and side slopes, in accordance with requirements of lines, grades and cross sections, and transporting to the embankment location, with all lifts and lead upto 1000 m,  including all labour, usage charges of all machinery etc., complete. </v>
      </c>
      <c r="B135" s="7" t="s">
        <v>105</v>
      </c>
      <c r="C135" s="461" t="s">
        <v>1052</v>
      </c>
      <c r="D135" s="443">
        <v>16</v>
      </c>
      <c r="E135" s="7">
        <v>3.06</v>
      </c>
      <c r="F135" s="61">
        <v>76</v>
      </c>
      <c r="G135" s="61">
        <v>89</v>
      </c>
      <c r="H135" s="61">
        <v>105</v>
      </c>
      <c r="I135" s="443"/>
      <c r="J135" s="443"/>
      <c r="K135" s="486"/>
      <c r="L135" s="486"/>
      <c r="M135" s="486"/>
      <c r="N135" s="486"/>
      <c r="O135" s="443">
        <f t="shared" si="34"/>
        <v>0</v>
      </c>
      <c r="P135" s="443">
        <f t="shared" si="35"/>
        <v>0</v>
      </c>
      <c r="Q135" s="443">
        <f t="shared" si="36"/>
        <v>0</v>
      </c>
      <c r="R135" s="443">
        <f t="shared" si="43"/>
        <v>0</v>
      </c>
      <c r="S135" s="443">
        <f t="shared" si="44"/>
        <v>0</v>
      </c>
      <c r="T135" s="443">
        <f t="shared" si="45"/>
        <v>0</v>
      </c>
      <c r="U135" s="443">
        <f t="shared" si="37"/>
        <v>0</v>
      </c>
      <c r="V135" s="443">
        <f t="shared" si="38"/>
        <v>0</v>
      </c>
      <c r="W135" s="443">
        <f t="shared" si="39"/>
        <v>0</v>
      </c>
      <c r="X135" s="443">
        <f t="shared" si="40"/>
        <v>0</v>
      </c>
      <c r="Y135" s="443">
        <f t="shared" si="46"/>
        <v>0</v>
      </c>
      <c r="Z135" s="443">
        <f t="shared" si="47"/>
        <v>0</v>
      </c>
      <c r="AA135" s="443">
        <f t="shared" si="48"/>
        <v>0</v>
      </c>
      <c r="AB135" s="443">
        <f t="shared" si="41"/>
        <v>0</v>
      </c>
      <c r="AC135" s="443">
        <f t="shared" si="42"/>
        <v>0</v>
      </c>
      <c r="AD135" s="443" cm="1">
        <f t="array" ref="AD135">IFERROR(_xlfn.IFS($K135&gt;0,($K135*$AM$12)/1000,
       $L135&gt;0,($L135*$AM$12)/1000,
       $M135&gt;0,($M135*$AM$12)/1000,
        $N135&gt;0,($N135*$AM$12)/1000),0)</f>
        <v>0</v>
      </c>
      <c r="AE135" s="443"/>
      <c r="AF135" s="61" cm="1">
        <f t="array" ref="AF135">_xlfn.IFS($C$3=1,(H135+AC135+AD135+AE135),
         $C$3=2,(G135+AC135+AD135+AE135),
         $C$3=3,(F135+AC135+AD135+AE135))</f>
        <v>105</v>
      </c>
      <c r="AG135" s="319"/>
      <c r="AH135" s="319"/>
      <c r="AI135" s="319"/>
      <c r="AJ135" s="319"/>
      <c r="AK135" s="319"/>
      <c r="AL135" s="319"/>
      <c r="AM135" s="319"/>
      <c r="AN135" s="319"/>
      <c r="AO135" s="443">
        <v>2</v>
      </c>
      <c r="AP135" s="457" t="s">
        <v>1343</v>
      </c>
      <c r="AQ135" s="7"/>
      <c r="AR135" s="457" t="s">
        <v>1344</v>
      </c>
    </row>
    <row r="136" spans="1:44" ht="30">
      <c r="A136" s="457" t="str">
        <f t="shared" si="33"/>
        <v xml:space="preserve"> Excavation in Ordinary Rock using Hydraulic Excavator and Tippers with Disposal upto 1000 metres</v>
      </c>
      <c r="B136" s="7"/>
      <c r="C136" s="461" t="s">
        <v>1052</v>
      </c>
      <c r="D136" s="443">
        <v>17</v>
      </c>
      <c r="E136" s="7" t="s">
        <v>1345</v>
      </c>
      <c r="F136" s="61"/>
      <c r="G136" s="61"/>
      <c r="H136" s="61"/>
      <c r="I136" s="443"/>
      <c r="J136" s="443"/>
      <c r="K136" s="486"/>
      <c r="L136" s="486"/>
      <c r="M136" s="486"/>
      <c r="N136" s="486"/>
      <c r="O136" s="443">
        <f t="shared" si="34"/>
        <v>0</v>
      </c>
      <c r="P136" s="443">
        <f t="shared" si="35"/>
        <v>0</v>
      </c>
      <c r="Q136" s="443">
        <f t="shared" si="36"/>
        <v>0</v>
      </c>
      <c r="R136" s="443">
        <f t="shared" si="43"/>
        <v>0</v>
      </c>
      <c r="S136" s="443">
        <f t="shared" si="44"/>
        <v>0</v>
      </c>
      <c r="T136" s="443">
        <f t="shared" si="45"/>
        <v>0</v>
      </c>
      <c r="U136" s="443">
        <f t="shared" si="37"/>
        <v>0</v>
      </c>
      <c r="V136" s="443">
        <f t="shared" si="38"/>
        <v>0</v>
      </c>
      <c r="W136" s="443">
        <f t="shared" si="39"/>
        <v>0</v>
      </c>
      <c r="X136" s="443">
        <f t="shared" si="40"/>
        <v>0</v>
      </c>
      <c r="Y136" s="443">
        <f t="shared" si="46"/>
        <v>0</v>
      </c>
      <c r="Z136" s="443">
        <f t="shared" si="47"/>
        <v>0</v>
      </c>
      <c r="AA136" s="443">
        <f t="shared" si="48"/>
        <v>0</v>
      </c>
      <c r="AB136" s="443">
        <f t="shared" si="41"/>
        <v>0</v>
      </c>
      <c r="AC136" s="443">
        <f t="shared" si="42"/>
        <v>0</v>
      </c>
      <c r="AD136" s="443" cm="1">
        <f t="array" ref="AD136">IFERROR(_xlfn.IFS($K136&gt;0,($K136*$AM$12)/1000,
       $L136&gt;0,($L136*$AM$12)/1000,
       $M136&gt;0,($M136*$AM$12)/1000,
        $N136&gt;0,($N136*$AM$12)/1000),0)</f>
        <v>0</v>
      </c>
      <c r="AE136" s="443"/>
      <c r="AF136" s="61" cm="1">
        <f t="array" ref="AF136">_xlfn.IFS($C$3=1,(H136+AC136+AD136+AE136),
         $C$3=2,(G136+AC136+AD136+AE136),
         $C$3=3,(F136+AC136+AD136+AE136))</f>
        <v>0</v>
      </c>
      <c r="AG136" s="319"/>
      <c r="AH136" s="319"/>
      <c r="AI136" s="319"/>
      <c r="AJ136" s="319"/>
      <c r="AK136" s="319"/>
      <c r="AL136" s="319"/>
      <c r="AM136" s="319"/>
      <c r="AN136" s="319"/>
      <c r="AO136" s="443"/>
      <c r="AP136" s="457"/>
      <c r="AQ136" s="7"/>
      <c r="AR136" s="457" t="s">
        <v>1346</v>
      </c>
    </row>
    <row r="137" spans="1:44" ht="105">
      <c r="A137" s="457" t="str">
        <f t="shared" si="33"/>
        <v xml:space="preserve">Excavation in Ordinary Rock using Hydraulic Excavator and Tippers with Disposal upto 1000 metres :
 Excavation for roadway in ordinary rock with hydraulic excavator including cutting and loading in tippers,  trimming bottom and side slopes in accordance with requirements of lines, grades and cross sections transporting to embankment location, within all lifts and lead upto 1000 m,  including all labour, usage charges of all machinery etc., complete. </v>
      </c>
      <c r="B137" s="7" t="s">
        <v>105</v>
      </c>
      <c r="C137" s="461" t="s">
        <v>1052</v>
      </c>
      <c r="D137" s="443">
        <v>17</v>
      </c>
      <c r="E137" s="7">
        <v>3.07</v>
      </c>
      <c r="F137" s="61">
        <v>519</v>
      </c>
      <c r="G137" s="61">
        <v>559</v>
      </c>
      <c r="H137" s="61">
        <v>606</v>
      </c>
      <c r="I137" s="443"/>
      <c r="J137" s="443"/>
      <c r="K137" s="486"/>
      <c r="L137" s="486"/>
      <c r="M137" s="486"/>
      <c r="N137" s="486"/>
      <c r="O137" s="443">
        <f t="shared" si="34"/>
        <v>0</v>
      </c>
      <c r="P137" s="443">
        <f t="shared" si="35"/>
        <v>0</v>
      </c>
      <c r="Q137" s="443">
        <f t="shared" si="36"/>
        <v>0</v>
      </c>
      <c r="R137" s="443">
        <f t="shared" si="43"/>
        <v>0</v>
      </c>
      <c r="S137" s="443">
        <f t="shared" si="44"/>
        <v>0</v>
      </c>
      <c r="T137" s="443">
        <f t="shared" si="45"/>
        <v>0</v>
      </c>
      <c r="U137" s="443">
        <f t="shared" si="37"/>
        <v>0</v>
      </c>
      <c r="V137" s="443">
        <f t="shared" si="38"/>
        <v>0</v>
      </c>
      <c r="W137" s="443">
        <f t="shared" si="39"/>
        <v>0</v>
      </c>
      <c r="X137" s="443">
        <f t="shared" si="40"/>
        <v>0</v>
      </c>
      <c r="Y137" s="443">
        <f t="shared" si="46"/>
        <v>0</v>
      </c>
      <c r="Z137" s="443">
        <f t="shared" si="47"/>
        <v>0</v>
      </c>
      <c r="AA137" s="443">
        <f t="shared" si="48"/>
        <v>0</v>
      </c>
      <c r="AB137" s="443">
        <f t="shared" si="41"/>
        <v>0</v>
      </c>
      <c r="AC137" s="443">
        <f t="shared" si="42"/>
        <v>0</v>
      </c>
      <c r="AD137" s="443" cm="1">
        <f t="array" ref="AD137">IFERROR(_xlfn.IFS($K137&gt;0,($K137*$AM$12)/1000,
       $L137&gt;0,($L137*$AM$12)/1000,
       $M137&gt;0,($M137*$AM$12)/1000,
        $N137&gt;0,($N137*$AM$12)/1000),0)</f>
        <v>0</v>
      </c>
      <c r="AE137" s="443"/>
      <c r="AF137" s="61" cm="1">
        <f t="array" ref="AF137">_xlfn.IFS($C$3=1,(H137+AC137+AD137+AE137),
         $C$3=2,(G137+AC137+AD137+AE137),
         $C$3=3,(F137+AC137+AD137+AE137))</f>
        <v>606</v>
      </c>
      <c r="AG137" s="319"/>
      <c r="AH137" s="319"/>
      <c r="AI137" s="319"/>
      <c r="AJ137" s="319"/>
      <c r="AK137" s="319"/>
      <c r="AL137" s="319"/>
      <c r="AM137" s="319"/>
      <c r="AN137" s="319"/>
      <c r="AO137" s="443">
        <v>2</v>
      </c>
      <c r="AP137" s="457" t="s">
        <v>1347</v>
      </c>
      <c r="AQ137" s="7"/>
      <c r="AR137" s="457" t="s">
        <v>1348</v>
      </c>
    </row>
    <row r="138" spans="1:44" ht="30">
      <c r="A138" s="457" t="str">
        <f t="shared" si="33"/>
        <v xml:space="preserve"> Excavation in Hard Rock (blasting prohibited)</v>
      </c>
      <c r="B138" s="7"/>
      <c r="C138" s="461" t="s">
        <v>1052</v>
      </c>
      <c r="D138" s="443">
        <v>17</v>
      </c>
      <c r="E138" s="7" t="s">
        <v>1349</v>
      </c>
      <c r="F138" s="61"/>
      <c r="G138" s="61"/>
      <c r="H138" s="61"/>
      <c r="I138" s="443"/>
      <c r="J138" s="443"/>
      <c r="K138" s="486"/>
      <c r="L138" s="486"/>
      <c r="M138" s="486"/>
      <c r="N138" s="486"/>
      <c r="O138" s="443">
        <f t="shared" si="34"/>
        <v>0</v>
      </c>
      <c r="P138" s="443">
        <f t="shared" si="35"/>
        <v>0</v>
      </c>
      <c r="Q138" s="443">
        <f t="shared" si="36"/>
        <v>0</v>
      </c>
      <c r="R138" s="443">
        <f t="shared" si="43"/>
        <v>0</v>
      </c>
      <c r="S138" s="443">
        <f t="shared" si="44"/>
        <v>0</v>
      </c>
      <c r="T138" s="443">
        <f t="shared" si="45"/>
        <v>0</v>
      </c>
      <c r="U138" s="443">
        <f t="shared" si="37"/>
        <v>0</v>
      </c>
      <c r="V138" s="443">
        <f t="shared" si="38"/>
        <v>0</v>
      </c>
      <c r="W138" s="443">
        <f t="shared" si="39"/>
        <v>0</v>
      </c>
      <c r="X138" s="443">
        <f t="shared" si="40"/>
        <v>0</v>
      </c>
      <c r="Y138" s="443">
        <f t="shared" si="46"/>
        <v>0</v>
      </c>
      <c r="Z138" s="443">
        <f t="shared" si="47"/>
        <v>0</v>
      </c>
      <c r="AA138" s="443">
        <f t="shared" si="48"/>
        <v>0</v>
      </c>
      <c r="AB138" s="443">
        <f t="shared" si="41"/>
        <v>0</v>
      </c>
      <c r="AC138" s="443">
        <f t="shared" si="42"/>
        <v>0</v>
      </c>
      <c r="AD138" s="443" cm="1">
        <f t="array" ref="AD138">IFERROR(_xlfn.IFS($K138&gt;0,($K138*$AM$12)/1000,
       $L138&gt;0,($L138*$AM$12)/1000,
       $M138&gt;0,($M138*$AM$12)/1000,
        $N138&gt;0,($N138*$AM$12)/1000),0)</f>
        <v>0</v>
      </c>
      <c r="AE138" s="443"/>
      <c r="AF138" s="61" cm="1">
        <f t="array" ref="AF138">_xlfn.IFS($C$3=1,(H138+AC138+AD138+AE138),
         $C$3=2,(G138+AC138+AD138+AE138),
         $C$3=3,(F138+AC138+AD138+AE138))</f>
        <v>0</v>
      </c>
      <c r="AG138" s="319"/>
      <c r="AH138" s="319"/>
      <c r="AI138" s="319"/>
      <c r="AJ138" s="319"/>
      <c r="AK138" s="319"/>
      <c r="AL138" s="319"/>
      <c r="AM138" s="319"/>
      <c r="AN138" s="319"/>
      <c r="AO138" s="443"/>
      <c r="AP138" s="457"/>
      <c r="AQ138" s="7"/>
      <c r="AR138" s="457" t="s">
        <v>1350</v>
      </c>
    </row>
    <row r="139" spans="1:44" ht="75">
      <c r="A139" s="457" t="str">
        <f t="shared" si="33"/>
        <v xml:space="preserve"> Excavation for roadwork in hard rock (blasting prohibited)  with hydraulic excavator including cutting and  loading in tipper and  unloading, disposal stocking trimming bottom and side slopes in accordance with requirements of lines, grades and cross sections and tranpoting to the embankment location  with all lifts and lead upto 1000 metres including cost of all  labour, usage charges of all machinery etc., complete. </v>
      </c>
      <c r="B139" s="7"/>
      <c r="C139" s="461" t="s">
        <v>1052</v>
      </c>
      <c r="D139" s="443">
        <v>17</v>
      </c>
      <c r="E139" s="7">
        <v>3.08</v>
      </c>
      <c r="F139" s="61"/>
      <c r="G139" s="61"/>
      <c r="H139" s="61"/>
      <c r="I139" s="443"/>
      <c r="J139" s="443"/>
      <c r="K139" s="486"/>
      <c r="L139" s="486"/>
      <c r="M139" s="486"/>
      <c r="N139" s="486"/>
      <c r="O139" s="443">
        <f t="shared" si="34"/>
        <v>0</v>
      </c>
      <c r="P139" s="443">
        <f t="shared" si="35"/>
        <v>0</v>
      </c>
      <c r="Q139" s="443">
        <f t="shared" si="36"/>
        <v>0</v>
      </c>
      <c r="R139" s="443">
        <f t="shared" si="43"/>
        <v>0</v>
      </c>
      <c r="S139" s="443">
        <f t="shared" si="44"/>
        <v>0</v>
      </c>
      <c r="T139" s="443">
        <f t="shared" si="45"/>
        <v>0</v>
      </c>
      <c r="U139" s="443">
        <f t="shared" si="37"/>
        <v>0</v>
      </c>
      <c r="V139" s="443">
        <f t="shared" si="38"/>
        <v>0</v>
      </c>
      <c r="W139" s="443">
        <f t="shared" si="39"/>
        <v>0</v>
      </c>
      <c r="X139" s="443">
        <f t="shared" si="40"/>
        <v>0</v>
      </c>
      <c r="Y139" s="443">
        <f t="shared" si="46"/>
        <v>0</v>
      </c>
      <c r="Z139" s="443">
        <f t="shared" si="47"/>
        <v>0</v>
      </c>
      <c r="AA139" s="443">
        <f t="shared" si="48"/>
        <v>0</v>
      </c>
      <c r="AB139" s="443">
        <f t="shared" si="41"/>
        <v>0</v>
      </c>
      <c r="AC139" s="443">
        <f t="shared" si="42"/>
        <v>0</v>
      </c>
      <c r="AD139" s="443" cm="1">
        <f t="array" ref="AD139">IFERROR(_xlfn.IFS($K139&gt;0,($K139*$AM$12)/1000,
       $L139&gt;0,($L139*$AM$12)/1000,
       $M139&gt;0,($M139*$AM$12)/1000,
        $N139&gt;0,($N139*$AM$12)/1000),0)</f>
        <v>0</v>
      </c>
      <c r="AE139" s="443"/>
      <c r="AF139" s="61" cm="1">
        <f t="array" ref="AF139">_xlfn.IFS($C$3=1,(H139+AC139+AD139+AE139),
         $C$3=2,(G139+AC139+AD139+AE139),
         $C$3=3,(F139+AC139+AD139+AE139))</f>
        <v>0</v>
      </c>
      <c r="AG139" s="319"/>
      <c r="AH139" s="319"/>
      <c r="AI139" s="319"/>
      <c r="AJ139" s="319"/>
      <c r="AK139" s="319"/>
      <c r="AL139" s="319"/>
      <c r="AM139" s="319"/>
      <c r="AN139" s="319"/>
      <c r="AO139" s="443"/>
      <c r="AP139" s="457"/>
      <c r="AQ139" s="7"/>
      <c r="AR139" s="457" t="s">
        <v>1351</v>
      </c>
    </row>
    <row r="140" spans="1:44" ht="105">
      <c r="A140" s="457" t="str">
        <f t="shared" si="33"/>
        <v>Excavation for roadwork in hard rock (blasting prohibited)  with hydraulic excavator including cutting and  loading in tipper and  unloading, disposal stocking trimming bottom and side slopes in accordance with requirements of lines, grades and cross sections and tranpoting to the embankment location  with all lifts and lead upto 1000 metres including cost of all  labour, usage charges of all machinery etc., complete. 
A Mechanised Method (Loading mechanically)</v>
      </c>
      <c r="B140" s="7" t="s">
        <v>105</v>
      </c>
      <c r="C140" s="461" t="s">
        <v>1052</v>
      </c>
      <c r="D140" s="443">
        <v>17</v>
      </c>
      <c r="E140" s="7" t="s">
        <v>1352</v>
      </c>
      <c r="F140" s="61">
        <v>853</v>
      </c>
      <c r="G140" s="61">
        <v>913</v>
      </c>
      <c r="H140" s="61">
        <v>1004</v>
      </c>
      <c r="I140" s="443"/>
      <c r="J140" s="443"/>
      <c r="K140" s="486"/>
      <c r="L140" s="486"/>
      <c r="M140" s="486"/>
      <c r="N140" s="486"/>
      <c r="O140" s="443">
        <f t="shared" si="34"/>
        <v>0</v>
      </c>
      <c r="P140" s="443">
        <f t="shared" si="35"/>
        <v>0</v>
      </c>
      <c r="Q140" s="443">
        <f t="shared" si="36"/>
        <v>0</v>
      </c>
      <c r="R140" s="443">
        <f t="shared" si="43"/>
        <v>0</v>
      </c>
      <c r="S140" s="443">
        <f t="shared" si="44"/>
        <v>0</v>
      </c>
      <c r="T140" s="443">
        <f t="shared" si="45"/>
        <v>0</v>
      </c>
      <c r="U140" s="443">
        <f t="shared" si="37"/>
        <v>0</v>
      </c>
      <c r="V140" s="443">
        <f t="shared" si="38"/>
        <v>0</v>
      </c>
      <c r="W140" s="443">
        <f t="shared" si="39"/>
        <v>0</v>
      </c>
      <c r="X140" s="443">
        <f t="shared" si="40"/>
        <v>0</v>
      </c>
      <c r="Y140" s="443">
        <f t="shared" si="46"/>
        <v>0</v>
      </c>
      <c r="Z140" s="443">
        <f t="shared" si="47"/>
        <v>0</v>
      </c>
      <c r="AA140" s="443">
        <f t="shared" si="48"/>
        <v>0</v>
      </c>
      <c r="AB140" s="443">
        <f t="shared" si="41"/>
        <v>0</v>
      </c>
      <c r="AC140" s="443">
        <f t="shared" si="42"/>
        <v>0</v>
      </c>
      <c r="AD140" s="443" cm="1">
        <f t="array" ref="AD140">IFERROR(_xlfn.IFS($K140&gt;0,($K140*$AM$12)/1000,
       $L140&gt;0,($L140*$AM$12)/1000,
       $M140&gt;0,($M140*$AM$12)/1000,
        $N140&gt;0,($N140*$AM$12)/1000),0)</f>
        <v>0</v>
      </c>
      <c r="AE140" s="443"/>
      <c r="AF140" s="61" cm="1">
        <f t="array" ref="AF140">_xlfn.IFS($C$3=1,(H140+AC140+AD140+AE140),
         $C$3=2,(G140+AC140+AD140+AE140),
         $C$3=3,(F140+AC140+AD140+AE140))</f>
        <v>1004</v>
      </c>
      <c r="AG140" s="319"/>
      <c r="AH140" s="319"/>
      <c r="AI140" s="319"/>
      <c r="AJ140" s="319"/>
      <c r="AK140" s="319"/>
      <c r="AL140" s="319"/>
      <c r="AM140" s="319"/>
      <c r="AN140" s="319"/>
      <c r="AO140" s="443">
        <v>2</v>
      </c>
      <c r="AP140" s="457" t="s">
        <v>1351</v>
      </c>
      <c r="AQ140" s="7" t="s">
        <v>22</v>
      </c>
      <c r="AR140" s="457" t="s">
        <v>1353</v>
      </c>
    </row>
    <row r="141" spans="1:44" ht="30">
      <c r="A141" s="457" t="str">
        <f t="shared" si="33"/>
        <v>Note: Credit is considered for 50 percent of quantity of work.</v>
      </c>
      <c r="B141" s="7" t="s">
        <v>105</v>
      </c>
      <c r="C141" s="461" t="s">
        <v>1052</v>
      </c>
      <c r="D141" s="443">
        <v>17</v>
      </c>
      <c r="E141" s="7"/>
      <c r="F141" s="216">
        <v>222.68</v>
      </c>
      <c r="G141" s="216">
        <v>223.56</v>
      </c>
      <c r="H141" s="216">
        <v>261.95999999999998</v>
      </c>
      <c r="I141" s="443"/>
      <c r="J141" s="443"/>
      <c r="K141" s="486"/>
      <c r="L141" s="486"/>
      <c r="M141" s="486"/>
      <c r="N141" s="486"/>
      <c r="O141" s="443">
        <f t="shared" si="34"/>
        <v>0</v>
      </c>
      <c r="P141" s="443">
        <f t="shared" si="35"/>
        <v>0</v>
      </c>
      <c r="Q141" s="443">
        <f t="shared" si="36"/>
        <v>0</v>
      </c>
      <c r="R141" s="443">
        <f t="shared" si="43"/>
        <v>0</v>
      </c>
      <c r="S141" s="443">
        <f t="shared" si="44"/>
        <v>0</v>
      </c>
      <c r="T141" s="443">
        <f t="shared" si="45"/>
        <v>0</v>
      </c>
      <c r="U141" s="443">
        <f t="shared" si="37"/>
        <v>0</v>
      </c>
      <c r="V141" s="443">
        <f t="shared" si="38"/>
        <v>0</v>
      </c>
      <c r="W141" s="443">
        <f t="shared" si="39"/>
        <v>0</v>
      </c>
      <c r="X141" s="443">
        <f t="shared" si="40"/>
        <v>0</v>
      </c>
      <c r="Y141" s="443">
        <f t="shared" si="46"/>
        <v>0</v>
      </c>
      <c r="Z141" s="443">
        <f t="shared" si="47"/>
        <v>0</v>
      </c>
      <c r="AA141" s="443">
        <f t="shared" si="48"/>
        <v>0</v>
      </c>
      <c r="AB141" s="443">
        <f t="shared" si="41"/>
        <v>0</v>
      </c>
      <c r="AC141" s="443">
        <f t="shared" si="42"/>
        <v>0</v>
      </c>
      <c r="AD141" s="443" cm="1">
        <f t="array" ref="AD141">IFERROR(_xlfn.IFS($K141&gt;0,($K141*$AM$12)/1000,
       $L141&gt;0,($L141*$AM$12)/1000,
       $M141&gt;0,($M141*$AM$12)/1000,
        $N141&gt;0,($N141*$AM$12)/1000),0)</f>
        <v>0</v>
      </c>
      <c r="AE141" s="443"/>
      <c r="AF141" s="61" cm="1">
        <f t="array" ref="AF141">_xlfn.IFS($C$3=1,(H141+AC141+AD141+AE141),
         $C$3=2,(G141+AC141+AD141+AE141),
         $C$3=3,(F141+AC141+AD141+AE141))</f>
        <v>261.95999999999998</v>
      </c>
      <c r="AG141" s="319"/>
      <c r="AH141" s="319"/>
      <c r="AI141" s="319"/>
      <c r="AJ141" s="319"/>
      <c r="AK141" s="319"/>
      <c r="AL141" s="319"/>
      <c r="AM141" s="319"/>
      <c r="AN141" s="319"/>
      <c r="AO141" s="443"/>
      <c r="AP141" s="457"/>
      <c r="AQ141" s="7" t="s">
        <v>1137</v>
      </c>
      <c r="AR141" s="457" t="s">
        <v>1354</v>
      </c>
    </row>
    <row r="142" spans="1:44" ht="105">
      <c r="A142" s="457" t="str">
        <f t="shared" si="33"/>
        <v>Excavation for roadwork in hard rock (blasting prohibited)  with hydraulic excavator including cutting and  loading in tipper and  unloading, disposal stocking trimming bottom and side slopes in accordance with requirements of lines, grades and cross sections and tranpoting to the embankment location  with all lifts and lead upto 1000 metres including cost of all  labour, usage charges of all machinery etc., complete. 
B Manual Method (Loading mechanically)</v>
      </c>
      <c r="B142" s="7" t="s">
        <v>105</v>
      </c>
      <c r="C142" s="461" t="s">
        <v>1052</v>
      </c>
      <c r="D142" s="443">
        <v>17</v>
      </c>
      <c r="E142" s="7" t="s">
        <v>1355</v>
      </c>
      <c r="F142" s="61">
        <v>1992</v>
      </c>
      <c r="G142" s="61">
        <v>2029</v>
      </c>
      <c r="H142" s="61">
        <v>2066</v>
      </c>
      <c r="I142" s="443"/>
      <c r="J142" s="443"/>
      <c r="K142" s="486"/>
      <c r="L142" s="486"/>
      <c r="M142" s="486"/>
      <c r="N142" s="486"/>
      <c r="O142" s="443">
        <f t="shared" si="34"/>
        <v>0</v>
      </c>
      <c r="P142" s="443">
        <f t="shared" si="35"/>
        <v>0</v>
      </c>
      <c r="Q142" s="443">
        <f t="shared" si="36"/>
        <v>0</v>
      </c>
      <c r="R142" s="443">
        <f t="shared" si="43"/>
        <v>0</v>
      </c>
      <c r="S142" s="443">
        <f t="shared" si="44"/>
        <v>0</v>
      </c>
      <c r="T142" s="443">
        <f t="shared" si="45"/>
        <v>0</v>
      </c>
      <c r="U142" s="443">
        <f t="shared" si="37"/>
        <v>0</v>
      </c>
      <c r="V142" s="443">
        <f t="shared" si="38"/>
        <v>0</v>
      </c>
      <c r="W142" s="443">
        <f t="shared" si="39"/>
        <v>0</v>
      </c>
      <c r="X142" s="443">
        <f t="shared" si="40"/>
        <v>0</v>
      </c>
      <c r="Y142" s="443">
        <f t="shared" si="46"/>
        <v>0</v>
      </c>
      <c r="Z142" s="443">
        <f t="shared" si="47"/>
        <v>0</v>
      </c>
      <c r="AA142" s="443">
        <f t="shared" si="48"/>
        <v>0</v>
      </c>
      <c r="AB142" s="443">
        <f t="shared" si="41"/>
        <v>0</v>
      </c>
      <c r="AC142" s="443">
        <f t="shared" si="42"/>
        <v>0</v>
      </c>
      <c r="AD142" s="443" cm="1">
        <f t="array" ref="AD142">IFERROR(_xlfn.IFS($K142&gt;0,($K142*$AM$12)/1000,
       $L142&gt;0,($L142*$AM$12)/1000,
       $M142&gt;0,($M142*$AM$12)/1000,
        $N142&gt;0,($N142*$AM$12)/1000),0)</f>
        <v>0</v>
      </c>
      <c r="AE142" s="443"/>
      <c r="AF142" s="61" cm="1">
        <f t="array" ref="AF142">_xlfn.IFS($C$3=1,(H142+AC142+AD142+AE142),
         $C$3=2,(G142+AC142+AD142+AE142),
         $C$3=3,(F142+AC142+AD142+AE142))</f>
        <v>2066</v>
      </c>
      <c r="AG142" s="319"/>
      <c r="AH142" s="319"/>
      <c r="AI142" s="319"/>
      <c r="AJ142" s="319"/>
      <c r="AK142" s="319"/>
      <c r="AL142" s="319"/>
      <c r="AM142" s="319"/>
      <c r="AN142" s="319"/>
      <c r="AO142" s="443">
        <v>2</v>
      </c>
      <c r="AP142" s="457" t="s">
        <v>1351</v>
      </c>
      <c r="AQ142" s="7" t="s">
        <v>24</v>
      </c>
      <c r="AR142" s="457" t="s">
        <v>1356</v>
      </c>
    </row>
    <row r="143" spans="1:44" ht="30">
      <c r="A143" s="457" t="str">
        <f t="shared" si="33"/>
        <v>Note:  1. Credit is considered for 50 percent of quantity of work.</v>
      </c>
      <c r="B143" s="7" t="s">
        <v>105</v>
      </c>
      <c r="C143" s="461" t="s">
        <v>1052</v>
      </c>
      <c r="D143" s="443">
        <v>17</v>
      </c>
      <c r="E143" s="7"/>
      <c r="F143" s="216">
        <v>125</v>
      </c>
      <c r="G143" s="216">
        <v>125</v>
      </c>
      <c r="H143" s="216">
        <v>125</v>
      </c>
      <c r="I143" s="443"/>
      <c r="J143" s="443"/>
      <c r="K143" s="486"/>
      <c r="L143" s="486"/>
      <c r="M143" s="486"/>
      <c r="N143" s="486"/>
      <c r="O143" s="443">
        <f t="shared" si="34"/>
        <v>0</v>
      </c>
      <c r="P143" s="443">
        <f t="shared" si="35"/>
        <v>0</v>
      </c>
      <c r="Q143" s="443">
        <f t="shared" si="36"/>
        <v>0</v>
      </c>
      <c r="R143" s="443">
        <f t="shared" si="43"/>
        <v>0</v>
      </c>
      <c r="S143" s="443">
        <f t="shared" si="44"/>
        <v>0</v>
      </c>
      <c r="T143" s="443">
        <f t="shared" si="45"/>
        <v>0</v>
      </c>
      <c r="U143" s="443">
        <f t="shared" si="37"/>
        <v>0</v>
      </c>
      <c r="V143" s="443">
        <f t="shared" si="38"/>
        <v>0</v>
      </c>
      <c r="W143" s="443">
        <f t="shared" si="39"/>
        <v>0</v>
      </c>
      <c r="X143" s="443">
        <f t="shared" si="40"/>
        <v>0</v>
      </c>
      <c r="Y143" s="443">
        <f t="shared" si="46"/>
        <v>0</v>
      </c>
      <c r="Z143" s="443">
        <f t="shared" si="47"/>
        <v>0</v>
      </c>
      <c r="AA143" s="443">
        <f t="shared" si="48"/>
        <v>0</v>
      </c>
      <c r="AB143" s="443">
        <f t="shared" si="41"/>
        <v>0</v>
      </c>
      <c r="AC143" s="443">
        <f t="shared" si="42"/>
        <v>0</v>
      </c>
      <c r="AD143" s="443" cm="1">
        <f t="array" ref="AD143">IFERROR(_xlfn.IFS($K143&gt;0,($K143*$AM$12)/1000,
       $L143&gt;0,($L143*$AM$12)/1000,
       $M143&gt;0,($M143*$AM$12)/1000,
        $N143&gt;0,($N143*$AM$12)/1000),0)</f>
        <v>0</v>
      </c>
      <c r="AE143" s="443"/>
      <c r="AF143" s="61" cm="1">
        <f t="array" ref="AF143">_xlfn.IFS($C$3=1,(H143+AC143+AD143+AE143),
         $C$3=2,(G143+AC143+AD143+AE143),
         $C$3=3,(F143+AC143+AD143+AE143))</f>
        <v>125</v>
      </c>
      <c r="AG143" s="319"/>
      <c r="AH143" s="319"/>
      <c r="AI143" s="319"/>
      <c r="AJ143" s="319"/>
      <c r="AK143" s="319"/>
      <c r="AL143" s="319"/>
      <c r="AM143" s="319"/>
      <c r="AN143" s="319"/>
      <c r="AO143" s="443"/>
      <c r="AP143" s="457"/>
      <c r="AQ143" s="7" t="s">
        <v>1137</v>
      </c>
      <c r="AR143" s="457" t="s">
        <v>1357</v>
      </c>
    </row>
    <row r="144" spans="1:44" ht="30">
      <c r="A144" s="457" t="str">
        <f t="shared" si="33"/>
        <v xml:space="preserve"> 2. Loading for disposal will be done manually, being small quantity.</v>
      </c>
      <c r="B144" s="7"/>
      <c r="C144" s="461" t="s">
        <v>1052</v>
      </c>
      <c r="D144" s="443">
        <v>17</v>
      </c>
      <c r="E144" s="7"/>
      <c r="F144" s="61"/>
      <c r="G144" s="61"/>
      <c r="H144" s="61"/>
      <c r="I144" s="443"/>
      <c r="J144" s="443"/>
      <c r="K144" s="486"/>
      <c r="L144" s="486"/>
      <c r="M144" s="486"/>
      <c r="N144" s="486"/>
      <c r="O144" s="443">
        <f t="shared" si="34"/>
        <v>0</v>
      </c>
      <c r="P144" s="443">
        <f t="shared" si="35"/>
        <v>0</v>
      </c>
      <c r="Q144" s="443">
        <f t="shared" si="36"/>
        <v>0</v>
      </c>
      <c r="R144" s="443">
        <f t="shared" si="43"/>
        <v>0</v>
      </c>
      <c r="S144" s="443">
        <f t="shared" si="44"/>
        <v>0</v>
      </c>
      <c r="T144" s="443">
        <f t="shared" si="45"/>
        <v>0</v>
      </c>
      <c r="U144" s="443">
        <f t="shared" si="37"/>
        <v>0</v>
      </c>
      <c r="V144" s="443">
        <f t="shared" si="38"/>
        <v>0</v>
      </c>
      <c r="W144" s="443">
        <f t="shared" si="39"/>
        <v>0</v>
      </c>
      <c r="X144" s="443">
        <f t="shared" si="40"/>
        <v>0</v>
      </c>
      <c r="Y144" s="443">
        <f t="shared" si="46"/>
        <v>0</v>
      </c>
      <c r="Z144" s="443">
        <f t="shared" si="47"/>
        <v>0</v>
      </c>
      <c r="AA144" s="443">
        <f t="shared" si="48"/>
        <v>0</v>
      </c>
      <c r="AB144" s="443">
        <f t="shared" si="41"/>
        <v>0</v>
      </c>
      <c r="AC144" s="443">
        <f t="shared" si="42"/>
        <v>0</v>
      </c>
      <c r="AD144" s="443" cm="1">
        <f t="array" ref="AD144">IFERROR(_xlfn.IFS($K144&gt;0,($K144*$AM$12)/1000,
       $L144&gt;0,($L144*$AM$12)/1000,
       $M144&gt;0,($M144*$AM$12)/1000,
        $N144&gt;0,($N144*$AM$12)/1000),0)</f>
        <v>0</v>
      </c>
      <c r="AE144" s="443"/>
      <c r="AF144" s="61" cm="1">
        <f t="array" ref="AF144">_xlfn.IFS($C$3=1,(H144+AC144+AD144+AE144),
         $C$3=2,(G144+AC144+AD144+AE144),
         $C$3=3,(F144+AC144+AD144+AE144))</f>
        <v>0</v>
      </c>
      <c r="AG144" s="319"/>
      <c r="AH144" s="319"/>
      <c r="AI144" s="319"/>
      <c r="AJ144" s="319"/>
      <c r="AK144" s="319"/>
      <c r="AL144" s="319"/>
      <c r="AM144" s="319"/>
      <c r="AN144" s="319"/>
      <c r="AO144" s="443"/>
      <c r="AP144" s="457"/>
      <c r="AQ144" s="7"/>
      <c r="AR144" s="457" t="s">
        <v>1358</v>
      </c>
    </row>
    <row r="145" spans="1:44" ht="30">
      <c r="A145" s="457" t="str">
        <f t="shared" si="33"/>
        <v xml:space="preserve"> 3. In case some rock is isued to the contractor at site the item of carriage shall be omitted to the extent of quantity issued to the contractor.</v>
      </c>
      <c r="B145" s="7"/>
      <c r="C145" s="461" t="s">
        <v>1052</v>
      </c>
      <c r="D145" s="443">
        <v>17</v>
      </c>
      <c r="E145" s="7"/>
      <c r="F145" s="61"/>
      <c r="G145" s="61"/>
      <c r="H145" s="61"/>
      <c r="I145" s="443"/>
      <c r="J145" s="443"/>
      <c r="K145" s="486"/>
      <c r="L145" s="486"/>
      <c r="M145" s="486"/>
      <c r="N145" s="486"/>
      <c r="O145" s="443">
        <f t="shared" si="34"/>
        <v>0</v>
      </c>
      <c r="P145" s="443">
        <f t="shared" si="35"/>
        <v>0</v>
      </c>
      <c r="Q145" s="443">
        <f t="shared" si="36"/>
        <v>0</v>
      </c>
      <c r="R145" s="443">
        <f t="shared" si="43"/>
        <v>0</v>
      </c>
      <c r="S145" s="443">
        <f t="shared" si="44"/>
        <v>0</v>
      </c>
      <c r="T145" s="443">
        <f t="shared" si="45"/>
        <v>0</v>
      </c>
      <c r="U145" s="443">
        <f t="shared" si="37"/>
        <v>0</v>
      </c>
      <c r="V145" s="443">
        <f t="shared" si="38"/>
        <v>0</v>
      </c>
      <c r="W145" s="443">
        <f t="shared" si="39"/>
        <v>0</v>
      </c>
      <c r="X145" s="443">
        <f t="shared" si="40"/>
        <v>0</v>
      </c>
      <c r="Y145" s="443">
        <f t="shared" si="46"/>
        <v>0</v>
      </c>
      <c r="Z145" s="443">
        <f t="shared" si="47"/>
        <v>0</v>
      </c>
      <c r="AA145" s="443">
        <f t="shared" si="48"/>
        <v>0</v>
      </c>
      <c r="AB145" s="443">
        <f t="shared" si="41"/>
        <v>0</v>
      </c>
      <c r="AC145" s="443">
        <f t="shared" si="42"/>
        <v>0</v>
      </c>
      <c r="AD145" s="443" cm="1">
        <f t="array" ref="AD145">IFERROR(_xlfn.IFS($K145&gt;0,($K145*$AM$12)/1000,
       $L145&gt;0,($L145*$AM$12)/1000,
       $M145&gt;0,($M145*$AM$12)/1000,
        $N145&gt;0,($N145*$AM$12)/1000),0)</f>
        <v>0</v>
      </c>
      <c r="AE145" s="443"/>
      <c r="AF145" s="61" cm="1">
        <f t="array" ref="AF145">_xlfn.IFS($C$3=1,(H145+AC145+AD145+AE145),
         $C$3=2,(G145+AC145+AD145+AE145),
         $C$3=3,(F145+AC145+AD145+AE145))</f>
        <v>0</v>
      </c>
      <c r="AG145" s="319"/>
      <c r="AH145" s="319"/>
      <c r="AI145" s="319"/>
      <c r="AJ145" s="319"/>
      <c r="AK145" s="319"/>
      <c r="AL145" s="319"/>
      <c r="AM145" s="319"/>
      <c r="AN145" s="319"/>
      <c r="AO145" s="443"/>
      <c r="AP145" s="457"/>
      <c r="AQ145" s="7"/>
      <c r="AR145" s="457" t="s">
        <v>1359</v>
      </c>
    </row>
    <row r="146" spans="1:44" ht="30">
      <c r="A146" s="457" t="str">
        <f t="shared" si="33"/>
        <v xml:space="preserve"> Excavation in Hard Rock (controlled blasting) with disposal </v>
      </c>
      <c r="B146" s="7"/>
      <c r="C146" s="461" t="s">
        <v>1052</v>
      </c>
      <c r="D146" s="443">
        <v>18</v>
      </c>
      <c r="E146" s="7" t="s">
        <v>1360</v>
      </c>
      <c r="F146" s="61"/>
      <c r="G146" s="61"/>
      <c r="H146" s="61"/>
      <c r="I146" s="443"/>
      <c r="J146" s="443"/>
      <c r="K146" s="486"/>
      <c r="L146" s="486"/>
      <c r="M146" s="486"/>
      <c r="N146" s="486"/>
      <c r="O146" s="443">
        <f t="shared" si="34"/>
        <v>0</v>
      </c>
      <c r="P146" s="443">
        <f t="shared" si="35"/>
        <v>0</v>
      </c>
      <c r="Q146" s="443">
        <f t="shared" si="36"/>
        <v>0</v>
      </c>
      <c r="R146" s="443">
        <f t="shared" si="43"/>
        <v>0</v>
      </c>
      <c r="S146" s="443">
        <f t="shared" si="44"/>
        <v>0</v>
      </c>
      <c r="T146" s="443">
        <f t="shared" si="45"/>
        <v>0</v>
      </c>
      <c r="U146" s="443">
        <f t="shared" si="37"/>
        <v>0</v>
      </c>
      <c r="V146" s="443">
        <f t="shared" si="38"/>
        <v>0</v>
      </c>
      <c r="W146" s="443">
        <f t="shared" si="39"/>
        <v>0</v>
      </c>
      <c r="X146" s="443">
        <f t="shared" si="40"/>
        <v>0</v>
      </c>
      <c r="Y146" s="443">
        <f t="shared" si="46"/>
        <v>0</v>
      </c>
      <c r="Z146" s="443">
        <f t="shared" si="47"/>
        <v>0</v>
      </c>
      <c r="AA146" s="443">
        <f t="shared" si="48"/>
        <v>0</v>
      </c>
      <c r="AB146" s="443">
        <f t="shared" si="41"/>
        <v>0</v>
      </c>
      <c r="AC146" s="443">
        <f t="shared" si="42"/>
        <v>0</v>
      </c>
      <c r="AD146" s="443" cm="1">
        <f t="array" ref="AD146">IFERROR(_xlfn.IFS($K146&gt;0,($K146*$AM$12)/1000,
       $L146&gt;0,($L146*$AM$12)/1000,
       $M146&gt;0,($M146*$AM$12)/1000,
        $N146&gt;0,($N146*$AM$12)/1000),0)</f>
        <v>0</v>
      </c>
      <c r="AE146" s="443"/>
      <c r="AF146" s="61" cm="1">
        <f t="array" ref="AF146">_xlfn.IFS($C$3=1,(H146+AC146+AD146+AE146),
         $C$3=2,(G146+AC146+AD146+AE146),
         $C$3=3,(F146+AC146+AD146+AE146))</f>
        <v>0</v>
      </c>
      <c r="AG146" s="319"/>
      <c r="AH146" s="319"/>
      <c r="AI146" s="319"/>
      <c r="AJ146" s="319"/>
      <c r="AK146" s="319"/>
      <c r="AL146" s="319"/>
      <c r="AM146" s="319"/>
      <c r="AN146" s="319"/>
      <c r="AO146" s="443"/>
      <c r="AP146" s="457"/>
      <c r="AQ146" s="7"/>
      <c r="AR146" s="457" t="s">
        <v>1361</v>
      </c>
    </row>
    <row r="147" spans="1:44" ht="90">
      <c r="A147" s="457" t="str">
        <f t="shared" si="33"/>
        <v>Excavation in Hard Rock (controlled blasting) with disposal :
 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hire charges of all machineries etc., complete.</v>
      </c>
      <c r="B147" s="7" t="s">
        <v>105</v>
      </c>
      <c r="C147" s="461" t="s">
        <v>1052</v>
      </c>
      <c r="D147" s="443">
        <v>18</v>
      </c>
      <c r="E147" s="7">
        <v>3.09</v>
      </c>
      <c r="F147" s="61">
        <v>548</v>
      </c>
      <c r="G147" s="61">
        <v>558</v>
      </c>
      <c r="H147" s="61">
        <v>651</v>
      </c>
      <c r="I147" s="443"/>
      <c r="J147" s="443"/>
      <c r="K147" s="486"/>
      <c r="L147" s="486"/>
      <c r="M147" s="486"/>
      <c r="N147" s="486"/>
      <c r="O147" s="443">
        <f t="shared" si="34"/>
        <v>0</v>
      </c>
      <c r="P147" s="443">
        <f t="shared" si="35"/>
        <v>0</v>
      </c>
      <c r="Q147" s="443">
        <f t="shared" si="36"/>
        <v>0</v>
      </c>
      <c r="R147" s="443">
        <f t="shared" si="43"/>
        <v>0</v>
      </c>
      <c r="S147" s="443">
        <f t="shared" si="44"/>
        <v>0</v>
      </c>
      <c r="T147" s="443">
        <f t="shared" si="45"/>
        <v>0</v>
      </c>
      <c r="U147" s="443">
        <f t="shared" si="37"/>
        <v>0</v>
      </c>
      <c r="V147" s="443">
        <f t="shared" si="38"/>
        <v>0</v>
      </c>
      <c r="W147" s="443">
        <f t="shared" si="39"/>
        <v>0</v>
      </c>
      <c r="X147" s="443">
        <f t="shared" si="40"/>
        <v>0</v>
      </c>
      <c r="Y147" s="443">
        <f t="shared" si="46"/>
        <v>0</v>
      </c>
      <c r="Z147" s="443">
        <f t="shared" si="47"/>
        <v>0</v>
      </c>
      <c r="AA147" s="443">
        <f t="shared" si="48"/>
        <v>0</v>
      </c>
      <c r="AB147" s="443">
        <f t="shared" si="41"/>
        <v>0</v>
      </c>
      <c r="AC147" s="443">
        <f t="shared" si="42"/>
        <v>0</v>
      </c>
      <c r="AD147" s="443" cm="1">
        <f t="array" ref="AD147">IFERROR(_xlfn.IFS($K147&gt;0,($K147*$AM$12)/1000,
       $L147&gt;0,($L147*$AM$12)/1000,
       $M147&gt;0,($M147*$AM$12)/1000,
        $N147&gt;0,($N147*$AM$12)/1000),0)</f>
        <v>0</v>
      </c>
      <c r="AE147" s="443"/>
      <c r="AF147" s="61" cm="1">
        <f t="array" ref="AF147">_xlfn.IFS($C$3=1,(H147+AC147+AD147+AE147),
         $C$3=2,(G147+AC147+AD147+AE147),
         $C$3=3,(F147+AC147+AD147+AE147))</f>
        <v>651</v>
      </c>
      <c r="AG147" s="319"/>
      <c r="AH147" s="319"/>
      <c r="AI147" s="319"/>
      <c r="AJ147" s="319"/>
      <c r="AK147" s="319"/>
      <c r="AL147" s="319"/>
      <c r="AM147" s="319"/>
      <c r="AN147" s="319"/>
      <c r="AO147" s="443">
        <v>2</v>
      </c>
      <c r="AP147" s="457" t="s">
        <v>1362</v>
      </c>
      <c r="AQ147" s="7"/>
      <c r="AR147" s="457" t="s">
        <v>1363</v>
      </c>
    </row>
    <row r="148" spans="1:44" ht="30">
      <c r="A148" s="457" t="str">
        <f t="shared" si="33"/>
        <v>Note 1. The quality and availability of rock shall be checked before affording credit.</v>
      </c>
      <c r="B148" s="7"/>
      <c r="C148" s="461" t="s">
        <v>1052</v>
      </c>
      <c r="D148" s="443">
        <v>18</v>
      </c>
      <c r="E148" s="7"/>
      <c r="F148" s="61"/>
      <c r="G148" s="61"/>
      <c r="H148" s="61"/>
      <c r="I148" s="443"/>
      <c r="J148" s="443"/>
      <c r="K148" s="486"/>
      <c r="L148" s="486"/>
      <c r="M148" s="486"/>
      <c r="N148" s="486"/>
      <c r="O148" s="443">
        <f t="shared" si="34"/>
        <v>0</v>
      </c>
      <c r="P148" s="443">
        <f t="shared" si="35"/>
        <v>0</v>
      </c>
      <c r="Q148" s="443">
        <f t="shared" si="36"/>
        <v>0</v>
      </c>
      <c r="R148" s="443">
        <f t="shared" si="43"/>
        <v>0</v>
      </c>
      <c r="S148" s="443">
        <f t="shared" si="44"/>
        <v>0</v>
      </c>
      <c r="T148" s="443">
        <f t="shared" si="45"/>
        <v>0</v>
      </c>
      <c r="U148" s="443">
        <f t="shared" si="37"/>
        <v>0</v>
      </c>
      <c r="V148" s="443">
        <f t="shared" si="38"/>
        <v>0</v>
      </c>
      <c r="W148" s="443">
        <f t="shared" si="39"/>
        <v>0</v>
      </c>
      <c r="X148" s="443">
        <f t="shared" si="40"/>
        <v>0</v>
      </c>
      <c r="Y148" s="443">
        <f t="shared" si="46"/>
        <v>0</v>
      </c>
      <c r="Z148" s="443">
        <f t="shared" si="47"/>
        <v>0</v>
      </c>
      <c r="AA148" s="443">
        <f t="shared" si="48"/>
        <v>0</v>
      </c>
      <c r="AB148" s="443">
        <f t="shared" si="41"/>
        <v>0</v>
      </c>
      <c r="AC148" s="443">
        <f t="shared" si="42"/>
        <v>0</v>
      </c>
      <c r="AD148" s="443" cm="1">
        <f t="array" ref="AD148">IFERROR(_xlfn.IFS($K148&gt;0,($K148*$AM$12)/1000,
       $L148&gt;0,($L148*$AM$12)/1000,
       $M148&gt;0,($M148*$AM$12)/1000,
        $N148&gt;0,($N148*$AM$12)/1000),0)</f>
        <v>0</v>
      </c>
      <c r="AE148" s="443"/>
      <c r="AF148" s="61" cm="1">
        <f t="array" ref="AF148">_xlfn.IFS($C$3=1,(H148+AC148+AD148+AE148),
         $C$3=2,(G148+AC148+AD148+AE148),
         $C$3=3,(F148+AC148+AD148+AE148))</f>
        <v>0</v>
      </c>
      <c r="AG148" s="319"/>
      <c r="AH148" s="319"/>
      <c r="AI148" s="319"/>
      <c r="AJ148" s="319"/>
      <c r="AK148" s="319"/>
      <c r="AL148" s="319"/>
      <c r="AM148" s="319"/>
      <c r="AN148" s="319"/>
      <c r="AO148" s="443"/>
      <c r="AP148" s="457"/>
      <c r="AQ148" s="7" t="s">
        <v>1191</v>
      </c>
      <c r="AR148" s="457" t="s">
        <v>1364</v>
      </c>
    </row>
    <row r="149" spans="1:44" ht="30">
      <c r="A149" s="457" t="str">
        <f t="shared" si="33"/>
        <v xml:space="preserve"> 2. In case some rock is issued to the contractor at site, the item of carriage shall be reduced to that extent </v>
      </c>
      <c r="B149" s="7" t="s">
        <v>105</v>
      </c>
      <c r="C149" s="461" t="s">
        <v>1052</v>
      </c>
      <c r="D149" s="443">
        <v>18</v>
      </c>
      <c r="E149" s="7"/>
      <c r="F149" s="216">
        <v>174.45</v>
      </c>
      <c r="G149" s="216">
        <v>174.45</v>
      </c>
      <c r="H149" s="216">
        <v>174.45</v>
      </c>
      <c r="I149" s="443"/>
      <c r="J149" s="443"/>
      <c r="K149" s="486"/>
      <c r="L149" s="486"/>
      <c r="M149" s="486"/>
      <c r="N149" s="486"/>
      <c r="O149" s="443">
        <f t="shared" si="34"/>
        <v>0</v>
      </c>
      <c r="P149" s="443">
        <f t="shared" si="35"/>
        <v>0</v>
      </c>
      <c r="Q149" s="443">
        <f t="shared" si="36"/>
        <v>0</v>
      </c>
      <c r="R149" s="443">
        <f t="shared" si="43"/>
        <v>0</v>
      </c>
      <c r="S149" s="443">
        <f t="shared" si="44"/>
        <v>0</v>
      </c>
      <c r="T149" s="443">
        <f t="shared" si="45"/>
        <v>0</v>
      </c>
      <c r="U149" s="443">
        <f t="shared" si="37"/>
        <v>0</v>
      </c>
      <c r="V149" s="443">
        <f t="shared" si="38"/>
        <v>0</v>
      </c>
      <c r="W149" s="443">
        <f t="shared" si="39"/>
        <v>0</v>
      </c>
      <c r="X149" s="443">
        <f t="shared" si="40"/>
        <v>0</v>
      </c>
      <c r="Y149" s="443">
        <f t="shared" si="46"/>
        <v>0</v>
      </c>
      <c r="Z149" s="443">
        <f t="shared" si="47"/>
        <v>0</v>
      </c>
      <c r="AA149" s="443">
        <f t="shared" si="48"/>
        <v>0</v>
      </c>
      <c r="AB149" s="443">
        <f t="shared" si="41"/>
        <v>0</v>
      </c>
      <c r="AC149" s="443">
        <f t="shared" si="42"/>
        <v>0</v>
      </c>
      <c r="AD149" s="443" cm="1">
        <f t="array" ref="AD149">IFERROR(_xlfn.IFS($K149&gt;0,($K149*$AM$12)/1000,
       $L149&gt;0,($L149*$AM$12)/1000,
       $M149&gt;0,($M149*$AM$12)/1000,
        $N149&gt;0,($N149*$AM$12)/1000),0)</f>
        <v>0</v>
      </c>
      <c r="AE149" s="443"/>
      <c r="AF149" s="61" cm="1">
        <f t="array" ref="AF149">_xlfn.IFS($C$3=1,(H149+AC149+AD149+AE149),
         $C$3=2,(G149+AC149+AD149+AE149),
         $C$3=3,(F149+AC149+AD149+AE149))</f>
        <v>174.45</v>
      </c>
      <c r="AG149" s="319"/>
      <c r="AH149" s="319"/>
      <c r="AI149" s="319"/>
      <c r="AJ149" s="319"/>
      <c r="AK149" s="319"/>
      <c r="AL149" s="319"/>
      <c r="AM149" s="319"/>
      <c r="AN149" s="319"/>
      <c r="AO149" s="443"/>
      <c r="AP149" s="457"/>
      <c r="AQ149" s="7"/>
      <c r="AR149" s="457" t="s">
        <v>1365</v>
      </c>
    </row>
    <row r="150" spans="1:44" ht="30">
      <c r="A150" s="457" t="str">
        <f t="shared" si="33"/>
        <v xml:space="preserve"> Excavation in Marshy Soil using Hydraulic Excavator and Tippers with Disposal </v>
      </c>
      <c r="B150" s="7"/>
      <c r="C150" s="461" t="s">
        <v>1052</v>
      </c>
      <c r="D150" s="443">
        <v>18</v>
      </c>
      <c r="E150" s="7" t="s">
        <v>1366</v>
      </c>
      <c r="F150" s="61"/>
      <c r="G150" s="61"/>
      <c r="H150" s="61"/>
      <c r="I150" s="443"/>
      <c r="J150" s="443"/>
      <c r="K150" s="486"/>
      <c r="L150" s="486"/>
      <c r="M150" s="486"/>
      <c r="N150" s="486"/>
      <c r="O150" s="443">
        <f t="shared" si="34"/>
        <v>0</v>
      </c>
      <c r="P150" s="443">
        <f t="shared" si="35"/>
        <v>0</v>
      </c>
      <c r="Q150" s="443">
        <f t="shared" si="36"/>
        <v>0</v>
      </c>
      <c r="R150" s="443">
        <f t="shared" si="43"/>
        <v>0</v>
      </c>
      <c r="S150" s="443">
        <f t="shared" si="44"/>
        <v>0</v>
      </c>
      <c r="T150" s="443">
        <f t="shared" si="45"/>
        <v>0</v>
      </c>
      <c r="U150" s="443">
        <f t="shared" si="37"/>
        <v>0</v>
      </c>
      <c r="V150" s="443">
        <f t="shared" si="38"/>
        <v>0</v>
      </c>
      <c r="W150" s="443">
        <f t="shared" si="39"/>
        <v>0</v>
      </c>
      <c r="X150" s="443">
        <f t="shared" si="40"/>
        <v>0</v>
      </c>
      <c r="Y150" s="443">
        <f t="shared" si="46"/>
        <v>0</v>
      </c>
      <c r="Z150" s="443">
        <f t="shared" si="47"/>
        <v>0</v>
      </c>
      <c r="AA150" s="443">
        <f t="shared" si="48"/>
        <v>0</v>
      </c>
      <c r="AB150" s="443">
        <f t="shared" si="41"/>
        <v>0</v>
      </c>
      <c r="AC150" s="443">
        <f t="shared" si="42"/>
        <v>0</v>
      </c>
      <c r="AD150" s="443" cm="1">
        <f t="array" ref="AD150">IFERROR(_xlfn.IFS($K150&gt;0,($K150*$AM$12)/1000,
       $L150&gt;0,($L150*$AM$12)/1000,
       $M150&gt;0,($M150*$AM$12)/1000,
        $N150&gt;0,($N150*$AM$12)/1000),0)</f>
        <v>0</v>
      </c>
      <c r="AE150" s="443"/>
      <c r="AF150" s="61" cm="1">
        <f t="array" ref="AF150">_xlfn.IFS($C$3=1,(H150+AC150+AD150+AE150),
         $C$3=2,(G150+AC150+AD150+AE150),
         $C$3=3,(F150+AC150+AD150+AE150))</f>
        <v>0</v>
      </c>
      <c r="AG150" s="319"/>
      <c r="AH150" s="319"/>
      <c r="AI150" s="319"/>
      <c r="AJ150" s="319"/>
      <c r="AK150" s="319"/>
      <c r="AL150" s="319"/>
      <c r="AM150" s="319"/>
      <c r="AN150" s="319"/>
      <c r="AO150" s="443"/>
      <c r="AP150" s="457"/>
      <c r="AQ150" s="7"/>
      <c r="AR150" s="457" t="s">
        <v>1367</v>
      </c>
    </row>
    <row r="151" spans="1:44" ht="90">
      <c r="A151" s="457" t="str">
        <f t="shared" si="33"/>
        <v>Excavation in Marshy Soil using Hydraulic Excavator and Tippers with Disposal :
 Earthwork excavation for roadwork in marshy soil with hydraulic excavator including cutting and loading in tippers trimming of bottom and side slopes in accordance with requirements of lines, grades and cross sections and transporting to the embankment location, within all lifts and lead upto 1000 metres, including all labour, usage charges of all machinery etc., complete. (Transporting mechnaically)</v>
      </c>
      <c r="B151" s="7" t="s">
        <v>105</v>
      </c>
      <c r="C151" s="461" t="s">
        <v>1052</v>
      </c>
      <c r="D151" s="443">
        <v>18</v>
      </c>
      <c r="E151" s="217">
        <v>3.1</v>
      </c>
      <c r="F151" s="61">
        <v>162</v>
      </c>
      <c r="G151" s="61">
        <v>173</v>
      </c>
      <c r="H151" s="61">
        <v>223</v>
      </c>
      <c r="I151" s="443"/>
      <c r="J151" s="443"/>
      <c r="K151" s="486"/>
      <c r="L151" s="486"/>
      <c r="M151" s="486"/>
      <c r="N151" s="486"/>
      <c r="O151" s="443">
        <f t="shared" si="34"/>
        <v>0</v>
      </c>
      <c r="P151" s="443">
        <f t="shared" si="35"/>
        <v>0</v>
      </c>
      <c r="Q151" s="443">
        <f t="shared" si="36"/>
        <v>0</v>
      </c>
      <c r="R151" s="443">
        <f t="shared" si="43"/>
        <v>0</v>
      </c>
      <c r="S151" s="443">
        <f t="shared" si="44"/>
        <v>0</v>
      </c>
      <c r="T151" s="443">
        <f t="shared" si="45"/>
        <v>0</v>
      </c>
      <c r="U151" s="443">
        <f t="shared" si="37"/>
        <v>0</v>
      </c>
      <c r="V151" s="443">
        <f t="shared" si="38"/>
        <v>0</v>
      </c>
      <c r="W151" s="443">
        <f t="shared" si="39"/>
        <v>0</v>
      </c>
      <c r="X151" s="443">
        <f t="shared" si="40"/>
        <v>0</v>
      </c>
      <c r="Y151" s="443">
        <f t="shared" si="46"/>
        <v>0</v>
      </c>
      <c r="Z151" s="443">
        <f t="shared" si="47"/>
        <v>0</v>
      </c>
      <c r="AA151" s="443">
        <f t="shared" si="48"/>
        <v>0</v>
      </c>
      <c r="AB151" s="443">
        <f t="shared" si="41"/>
        <v>0</v>
      </c>
      <c r="AC151" s="443">
        <f t="shared" si="42"/>
        <v>0</v>
      </c>
      <c r="AD151" s="443" cm="1">
        <f t="array" ref="AD151">IFERROR(_xlfn.IFS($K151&gt;0,($K151*$AM$12)/1000,
       $L151&gt;0,($L151*$AM$12)/1000,
       $M151&gt;0,($M151*$AM$12)/1000,
        $N151&gt;0,($N151*$AM$12)/1000),0)</f>
        <v>0</v>
      </c>
      <c r="AE151" s="443"/>
      <c r="AF151" s="61" cm="1">
        <f t="array" ref="AF151">_xlfn.IFS($C$3=1,(H151+AC151+AD151+AE151),
         $C$3=2,(G151+AC151+AD151+AE151),
         $C$3=3,(F151+AC151+AD151+AE151))</f>
        <v>223</v>
      </c>
      <c r="AG151" s="319"/>
      <c r="AH151" s="319"/>
      <c r="AI151" s="319"/>
      <c r="AJ151" s="319"/>
      <c r="AK151" s="319"/>
      <c r="AL151" s="319"/>
      <c r="AM151" s="319"/>
      <c r="AN151" s="319"/>
      <c r="AO151" s="443">
        <v>2</v>
      </c>
      <c r="AP151" s="457" t="s">
        <v>1368</v>
      </c>
      <c r="AQ151" s="7"/>
      <c r="AR151" s="457" t="s">
        <v>1369</v>
      </c>
    </row>
    <row r="152" spans="1:44" ht="30">
      <c r="A152" s="457" t="str">
        <f t="shared" si="33"/>
        <v xml:space="preserve"> Removal of Unserviceable Soil with Disposal </v>
      </c>
      <c r="B152" s="7"/>
      <c r="C152" s="461" t="s">
        <v>1052</v>
      </c>
      <c r="D152" s="443">
        <v>18</v>
      </c>
      <c r="E152" s="7" t="s">
        <v>1370</v>
      </c>
      <c r="F152" s="61"/>
      <c r="G152" s="61"/>
      <c r="H152" s="61"/>
      <c r="I152" s="443"/>
      <c r="J152" s="443"/>
      <c r="K152" s="486"/>
      <c r="L152" s="486"/>
      <c r="M152" s="486"/>
      <c r="N152" s="486"/>
      <c r="O152" s="443">
        <f t="shared" si="34"/>
        <v>0</v>
      </c>
      <c r="P152" s="443">
        <f t="shared" si="35"/>
        <v>0</v>
      </c>
      <c r="Q152" s="443">
        <f t="shared" si="36"/>
        <v>0</v>
      </c>
      <c r="R152" s="443">
        <f t="shared" si="43"/>
        <v>0</v>
      </c>
      <c r="S152" s="443">
        <f t="shared" si="44"/>
        <v>0</v>
      </c>
      <c r="T152" s="443">
        <f t="shared" si="45"/>
        <v>0</v>
      </c>
      <c r="U152" s="443">
        <f t="shared" si="37"/>
        <v>0</v>
      </c>
      <c r="V152" s="443">
        <f t="shared" si="38"/>
        <v>0</v>
      </c>
      <c r="W152" s="443">
        <f t="shared" si="39"/>
        <v>0</v>
      </c>
      <c r="X152" s="443">
        <f t="shared" si="40"/>
        <v>0</v>
      </c>
      <c r="Y152" s="443">
        <f t="shared" si="46"/>
        <v>0</v>
      </c>
      <c r="Z152" s="443">
        <f t="shared" si="47"/>
        <v>0</v>
      </c>
      <c r="AA152" s="443">
        <f t="shared" si="48"/>
        <v>0</v>
      </c>
      <c r="AB152" s="443">
        <f t="shared" si="41"/>
        <v>0</v>
      </c>
      <c r="AC152" s="443">
        <f t="shared" si="42"/>
        <v>0</v>
      </c>
      <c r="AD152" s="443" cm="1">
        <f t="array" ref="AD152">IFERROR(_xlfn.IFS($K152&gt;0,($K152*$AM$12)/1000,
       $L152&gt;0,($L152*$AM$12)/1000,
       $M152&gt;0,($M152*$AM$12)/1000,
        $N152&gt;0,($N152*$AM$12)/1000),0)</f>
        <v>0</v>
      </c>
      <c r="AE152" s="443"/>
      <c r="AF152" s="61" cm="1">
        <f t="array" ref="AF152">_xlfn.IFS($C$3=1,(H152+AC152+AD152+AE152),
         $C$3=2,(G152+AC152+AD152+AE152),
         $C$3=3,(F152+AC152+AD152+AE152))</f>
        <v>0</v>
      </c>
      <c r="AG152" s="319"/>
      <c r="AH152" s="319"/>
      <c r="AI152" s="319"/>
      <c r="AJ152" s="319"/>
      <c r="AK152" s="319"/>
      <c r="AL152" s="319"/>
      <c r="AM152" s="319"/>
      <c r="AN152" s="319"/>
      <c r="AO152" s="443"/>
      <c r="AP152" s="457"/>
      <c r="AQ152" s="7"/>
      <c r="AR152" s="457" t="s">
        <v>1371</v>
      </c>
    </row>
    <row r="153" spans="1:44" ht="75">
      <c r="A153" s="457" t="str">
        <f t="shared" si="33"/>
        <v>Removal of Unserviceable Soil with Disposal :
 Removal of unserviceable soil including excavation, loading and disposal upto 1000 metres lead but excluding replacement by suitable soil which shall be paid separately as per clause 305 including all labour, usage charges of all machinery etc., complete.</v>
      </c>
      <c r="B153" s="7" t="s">
        <v>105</v>
      </c>
      <c r="C153" s="461" t="s">
        <v>1052</v>
      </c>
      <c r="D153" s="443">
        <v>18</v>
      </c>
      <c r="E153" s="7">
        <v>3.11</v>
      </c>
      <c r="F153" s="61">
        <v>77</v>
      </c>
      <c r="G153" s="61">
        <v>83</v>
      </c>
      <c r="H153" s="61">
        <v>107</v>
      </c>
      <c r="I153" s="443"/>
      <c r="J153" s="443"/>
      <c r="K153" s="486"/>
      <c r="L153" s="486"/>
      <c r="M153" s="486"/>
      <c r="N153" s="486"/>
      <c r="O153" s="443">
        <f t="shared" si="34"/>
        <v>0</v>
      </c>
      <c r="P153" s="443">
        <f t="shared" si="35"/>
        <v>0</v>
      </c>
      <c r="Q153" s="443">
        <f t="shared" si="36"/>
        <v>0</v>
      </c>
      <c r="R153" s="443">
        <f t="shared" si="43"/>
        <v>0</v>
      </c>
      <c r="S153" s="443">
        <f t="shared" si="44"/>
        <v>0</v>
      </c>
      <c r="T153" s="443">
        <f t="shared" si="45"/>
        <v>0</v>
      </c>
      <c r="U153" s="443">
        <f t="shared" si="37"/>
        <v>0</v>
      </c>
      <c r="V153" s="443">
        <f t="shared" si="38"/>
        <v>0</v>
      </c>
      <c r="W153" s="443">
        <f t="shared" si="39"/>
        <v>0</v>
      </c>
      <c r="X153" s="443">
        <f t="shared" si="40"/>
        <v>0</v>
      </c>
      <c r="Y153" s="443">
        <f t="shared" si="46"/>
        <v>0</v>
      </c>
      <c r="Z153" s="443">
        <f t="shared" si="47"/>
        <v>0</v>
      </c>
      <c r="AA153" s="443">
        <f t="shared" si="48"/>
        <v>0</v>
      </c>
      <c r="AB153" s="443">
        <f t="shared" si="41"/>
        <v>0</v>
      </c>
      <c r="AC153" s="443">
        <f t="shared" si="42"/>
        <v>0</v>
      </c>
      <c r="AD153" s="443" cm="1">
        <f t="array" ref="AD153">IFERROR(_xlfn.IFS($K153&gt;0,($K153*$AM$12)/1000,
       $L153&gt;0,($L153*$AM$12)/1000,
       $M153&gt;0,($M153*$AM$12)/1000,
        $N153&gt;0,($N153*$AM$12)/1000),0)</f>
        <v>0</v>
      </c>
      <c r="AE153" s="443"/>
      <c r="AF153" s="61" cm="1">
        <f t="array" ref="AF153">_xlfn.IFS($C$3=1,(H153+AC153+AD153+AE153),
         $C$3=2,(G153+AC153+AD153+AE153),
         $C$3=3,(F153+AC153+AD153+AE153))</f>
        <v>107</v>
      </c>
      <c r="AG153" s="319"/>
      <c r="AH153" s="319"/>
      <c r="AI153" s="319"/>
      <c r="AJ153" s="319"/>
      <c r="AK153" s="319"/>
      <c r="AL153" s="319"/>
      <c r="AM153" s="319"/>
      <c r="AN153" s="319"/>
      <c r="AO153" s="443">
        <v>2</v>
      </c>
      <c r="AP153" s="457" t="s">
        <v>1372</v>
      </c>
      <c r="AQ153" s="7"/>
      <c r="AR153" s="457" t="s">
        <v>1373</v>
      </c>
    </row>
    <row r="154" spans="1:44" ht="30">
      <c r="A154" s="457" t="str">
        <f t="shared" si="33"/>
        <v xml:space="preserve"> Presplitting of Rock Excavation Slopes</v>
      </c>
      <c r="B154" s="7"/>
      <c r="C154" s="461" t="s">
        <v>1052</v>
      </c>
      <c r="D154" s="443">
        <v>19</v>
      </c>
      <c r="E154" s="7" t="s">
        <v>1374</v>
      </c>
      <c r="F154" s="61"/>
      <c r="G154" s="61"/>
      <c r="H154" s="61"/>
      <c r="I154" s="443"/>
      <c r="J154" s="443"/>
      <c r="K154" s="486"/>
      <c r="L154" s="486"/>
      <c r="M154" s="486"/>
      <c r="N154" s="486"/>
      <c r="O154" s="443">
        <f t="shared" si="34"/>
        <v>0</v>
      </c>
      <c r="P154" s="443">
        <f t="shared" si="35"/>
        <v>0</v>
      </c>
      <c r="Q154" s="443">
        <f t="shared" si="36"/>
        <v>0</v>
      </c>
      <c r="R154" s="443">
        <f t="shared" si="43"/>
        <v>0</v>
      </c>
      <c r="S154" s="443">
        <f t="shared" si="44"/>
        <v>0</v>
      </c>
      <c r="T154" s="443">
        <f t="shared" si="45"/>
        <v>0</v>
      </c>
      <c r="U154" s="443">
        <f t="shared" si="37"/>
        <v>0</v>
      </c>
      <c r="V154" s="443">
        <f t="shared" si="38"/>
        <v>0</v>
      </c>
      <c r="W154" s="443">
        <f t="shared" si="39"/>
        <v>0</v>
      </c>
      <c r="X154" s="443">
        <f t="shared" si="40"/>
        <v>0</v>
      </c>
      <c r="Y154" s="443">
        <f t="shared" si="46"/>
        <v>0</v>
      </c>
      <c r="Z154" s="443">
        <f t="shared" si="47"/>
        <v>0</v>
      </c>
      <c r="AA154" s="443">
        <f t="shared" si="48"/>
        <v>0</v>
      </c>
      <c r="AB154" s="443">
        <f t="shared" si="41"/>
        <v>0</v>
      </c>
      <c r="AC154" s="443">
        <f t="shared" si="42"/>
        <v>0</v>
      </c>
      <c r="AD154" s="443" cm="1">
        <f t="array" ref="AD154">IFERROR(_xlfn.IFS($K154&gt;0,($K154*$AM$12)/1000,
       $L154&gt;0,($L154*$AM$12)/1000,
       $M154&gt;0,($M154*$AM$12)/1000,
        $N154&gt;0,($N154*$AM$12)/1000),0)</f>
        <v>0</v>
      </c>
      <c r="AE154" s="443"/>
      <c r="AF154" s="61" cm="1">
        <f t="array" ref="AF154">_xlfn.IFS($C$3=1,(H154+AC154+AD154+AE154),
         $C$3=2,(G154+AC154+AD154+AE154),
         $C$3=3,(F154+AC154+AD154+AE154))</f>
        <v>0</v>
      </c>
      <c r="AG154" s="319"/>
      <c r="AH154" s="319"/>
      <c r="AI154" s="319"/>
      <c r="AJ154" s="319"/>
      <c r="AK154" s="319"/>
      <c r="AL154" s="319"/>
      <c r="AM154" s="319"/>
      <c r="AN154" s="319"/>
      <c r="AO154" s="443"/>
      <c r="AP154" s="457"/>
      <c r="AQ154" s="7"/>
      <c r="AR154" s="457" t="s">
        <v>1375</v>
      </c>
    </row>
    <row r="155" spans="1:44" ht="105">
      <c r="A155" s="457" t="str">
        <f t="shared" si="33"/>
        <v xml:space="preserve">Presplitting of Rock Excavation Slopes :
 Carrying out excavation in hard rock to achieve a specified slope of the rock face by controlled use of explosives and blasting accessories in properly aligned and spaced drill holes, collection of the excavated rock by a dozer, loading in tipper by a front end loader, and disposing of the material with all lifts and lead upto 1000 m, as specified in clause no 303, including all labour, usage charges of all machinery etc., complete. </v>
      </c>
      <c r="B155" s="7" t="s">
        <v>103</v>
      </c>
      <c r="C155" s="461" t="s">
        <v>1052</v>
      </c>
      <c r="D155" s="443">
        <v>19</v>
      </c>
      <c r="E155" s="7">
        <v>3.12</v>
      </c>
      <c r="F155" s="61">
        <v>151</v>
      </c>
      <c r="G155" s="61">
        <v>154</v>
      </c>
      <c r="H155" s="61">
        <v>178</v>
      </c>
      <c r="I155" s="443"/>
      <c r="J155" s="443"/>
      <c r="K155" s="486"/>
      <c r="L155" s="486"/>
      <c r="M155" s="486"/>
      <c r="N155" s="486"/>
      <c r="O155" s="443">
        <f t="shared" si="34"/>
        <v>0</v>
      </c>
      <c r="P155" s="443">
        <f t="shared" si="35"/>
        <v>0</v>
      </c>
      <c r="Q155" s="443">
        <f t="shared" si="36"/>
        <v>0</v>
      </c>
      <c r="R155" s="443">
        <f t="shared" si="43"/>
        <v>0</v>
      </c>
      <c r="S155" s="443">
        <f t="shared" si="44"/>
        <v>0</v>
      </c>
      <c r="T155" s="443">
        <f t="shared" si="45"/>
        <v>0</v>
      </c>
      <c r="U155" s="443">
        <f t="shared" si="37"/>
        <v>0</v>
      </c>
      <c r="V155" s="443">
        <f t="shared" si="38"/>
        <v>0</v>
      </c>
      <c r="W155" s="443">
        <f t="shared" si="39"/>
        <v>0</v>
      </c>
      <c r="X155" s="443">
        <f t="shared" si="40"/>
        <v>0</v>
      </c>
      <c r="Y155" s="443">
        <f t="shared" si="46"/>
        <v>0</v>
      </c>
      <c r="Z155" s="443">
        <f t="shared" si="47"/>
        <v>0</v>
      </c>
      <c r="AA155" s="443">
        <f t="shared" si="48"/>
        <v>0</v>
      </c>
      <c r="AB155" s="443">
        <f t="shared" si="41"/>
        <v>0</v>
      </c>
      <c r="AC155" s="443">
        <f t="shared" si="42"/>
        <v>0</v>
      </c>
      <c r="AD155" s="443" cm="1">
        <f t="array" ref="AD155">IFERROR(_xlfn.IFS($K155&gt;0,($K155*$AM$12)/1000,
       $L155&gt;0,($L155*$AM$12)/1000,
       $M155&gt;0,($M155*$AM$12)/1000,
        $N155&gt;0,($N155*$AM$12)/1000),0)</f>
        <v>0</v>
      </c>
      <c r="AE155" s="443"/>
      <c r="AF155" s="61" cm="1">
        <f t="array" ref="AF155">_xlfn.IFS($C$3=1,(H155+AC155+AD155+AE155),
         $C$3=2,(G155+AC155+AD155+AE155),
         $C$3=3,(F155+AC155+AD155+AE155))</f>
        <v>178</v>
      </c>
      <c r="AG155" s="319"/>
      <c r="AH155" s="319"/>
      <c r="AI155" s="319"/>
      <c r="AJ155" s="319"/>
      <c r="AK155" s="319"/>
      <c r="AL155" s="319"/>
      <c r="AM155" s="319"/>
      <c r="AN155" s="319"/>
      <c r="AO155" s="443">
        <v>2</v>
      </c>
      <c r="AP155" s="457" t="s">
        <v>1376</v>
      </c>
      <c r="AQ155" s="7"/>
      <c r="AR155" s="457" t="s">
        <v>1377</v>
      </c>
    </row>
    <row r="156" spans="1:44" ht="30">
      <c r="A156" s="457" t="str">
        <f t="shared" si="33"/>
        <v>Note 1. The quality and availability of rock shall be checked before affording credit.</v>
      </c>
      <c r="B156" s="7"/>
      <c r="C156" s="461" t="s">
        <v>1052</v>
      </c>
      <c r="D156" s="443">
        <v>19</v>
      </c>
      <c r="E156" s="7"/>
      <c r="F156" s="61"/>
      <c r="G156" s="61"/>
      <c r="H156" s="61"/>
      <c r="I156" s="443"/>
      <c r="J156" s="443"/>
      <c r="K156" s="486"/>
      <c r="L156" s="486"/>
      <c r="M156" s="486"/>
      <c r="N156" s="486"/>
      <c r="O156" s="443">
        <f t="shared" si="34"/>
        <v>0</v>
      </c>
      <c r="P156" s="443">
        <f t="shared" si="35"/>
        <v>0</v>
      </c>
      <c r="Q156" s="443">
        <f t="shared" si="36"/>
        <v>0</v>
      </c>
      <c r="R156" s="443">
        <f t="shared" si="43"/>
        <v>0</v>
      </c>
      <c r="S156" s="443">
        <f t="shared" si="44"/>
        <v>0</v>
      </c>
      <c r="T156" s="443">
        <f t="shared" si="45"/>
        <v>0</v>
      </c>
      <c r="U156" s="443">
        <f t="shared" si="37"/>
        <v>0</v>
      </c>
      <c r="V156" s="443">
        <f t="shared" si="38"/>
        <v>0</v>
      </c>
      <c r="W156" s="443">
        <f t="shared" si="39"/>
        <v>0</v>
      </c>
      <c r="X156" s="443">
        <f t="shared" si="40"/>
        <v>0</v>
      </c>
      <c r="Y156" s="443">
        <f t="shared" si="46"/>
        <v>0</v>
      </c>
      <c r="Z156" s="443">
        <f t="shared" si="47"/>
        <v>0</v>
      </c>
      <c r="AA156" s="443">
        <f t="shared" si="48"/>
        <v>0</v>
      </c>
      <c r="AB156" s="443">
        <f t="shared" si="41"/>
        <v>0</v>
      </c>
      <c r="AC156" s="443">
        <f t="shared" si="42"/>
        <v>0</v>
      </c>
      <c r="AD156" s="443" cm="1">
        <f t="array" ref="AD156">IFERROR(_xlfn.IFS($K156&gt;0,($K156*$AM$12)/1000,
       $L156&gt;0,($L156*$AM$12)/1000,
       $M156&gt;0,($M156*$AM$12)/1000,
        $N156&gt;0,($N156*$AM$12)/1000),0)</f>
        <v>0</v>
      </c>
      <c r="AE156" s="443"/>
      <c r="AF156" s="61" cm="1">
        <f t="array" ref="AF156">_xlfn.IFS($C$3=1,(H156+AC156+AD156+AE156),
         $C$3=2,(G156+AC156+AD156+AE156),
         $C$3=3,(F156+AC156+AD156+AE156))</f>
        <v>0</v>
      </c>
      <c r="AG156" s="319"/>
      <c r="AH156" s="319"/>
      <c r="AI156" s="319"/>
      <c r="AJ156" s="319"/>
      <c r="AK156" s="319"/>
      <c r="AL156" s="319"/>
      <c r="AM156" s="319"/>
      <c r="AN156" s="319"/>
      <c r="AO156" s="443"/>
      <c r="AP156" s="457"/>
      <c r="AQ156" s="7" t="s">
        <v>1191</v>
      </c>
      <c r="AR156" s="457" t="s">
        <v>1364</v>
      </c>
    </row>
    <row r="157" spans="1:44" ht="30">
      <c r="A157" s="457" t="str">
        <f t="shared" si="33"/>
        <v xml:space="preserve"> 2. In case some rock is issued to the contractor at site, the item of carriage shall be reduced to that extent </v>
      </c>
      <c r="B157" s="7" t="s">
        <v>105</v>
      </c>
      <c r="C157" s="461" t="s">
        <v>1052</v>
      </c>
      <c r="D157" s="443">
        <v>19</v>
      </c>
      <c r="E157" s="7"/>
      <c r="F157" s="216">
        <v>29.3</v>
      </c>
      <c r="G157" s="216">
        <v>29.57</v>
      </c>
      <c r="H157" s="216">
        <v>41.09</v>
      </c>
      <c r="I157" s="443"/>
      <c r="J157" s="443"/>
      <c r="K157" s="486"/>
      <c r="L157" s="486"/>
      <c r="M157" s="486"/>
      <c r="N157" s="486"/>
      <c r="O157" s="443">
        <f t="shared" si="34"/>
        <v>0</v>
      </c>
      <c r="P157" s="443">
        <f t="shared" si="35"/>
        <v>0</v>
      </c>
      <c r="Q157" s="443">
        <f t="shared" si="36"/>
        <v>0</v>
      </c>
      <c r="R157" s="443">
        <f t="shared" si="43"/>
        <v>0</v>
      </c>
      <c r="S157" s="443">
        <f t="shared" si="44"/>
        <v>0</v>
      </c>
      <c r="T157" s="443">
        <f t="shared" si="45"/>
        <v>0</v>
      </c>
      <c r="U157" s="443">
        <f t="shared" si="37"/>
        <v>0</v>
      </c>
      <c r="V157" s="443">
        <f t="shared" si="38"/>
        <v>0</v>
      </c>
      <c r="W157" s="443">
        <f t="shared" si="39"/>
        <v>0</v>
      </c>
      <c r="X157" s="443">
        <f t="shared" si="40"/>
        <v>0</v>
      </c>
      <c r="Y157" s="443">
        <f t="shared" si="46"/>
        <v>0</v>
      </c>
      <c r="Z157" s="443">
        <f t="shared" si="47"/>
        <v>0</v>
      </c>
      <c r="AA157" s="443">
        <f t="shared" si="48"/>
        <v>0</v>
      </c>
      <c r="AB157" s="443">
        <f t="shared" si="41"/>
        <v>0</v>
      </c>
      <c r="AC157" s="443">
        <f t="shared" si="42"/>
        <v>0</v>
      </c>
      <c r="AD157" s="443" cm="1">
        <f t="array" ref="AD157">IFERROR(_xlfn.IFS($K157&gt;0,($K157*$AM$12)/1000,
       $L157&gt;0,($L157*$AM$12)/1000,
       $M157&gt;0,($M157*$AM$12)/1000,
        $N157&gt;0,($N157*$AM$12)/1000),0)</f>
        <v>0</v>
      </c>
      <c r="AE157" s="443"/>
      <c r="AF157" s="61" cm="1">
        <f t="array" ref="AF157">_xlfn.IFS($C$3=1,(H157+AC157+AD157+AE157),
         $C$3=2,(G157+AC157+AD157+AE157),
         $C$3=3,(F157+AC157+AD157+AE157))</f>
        <v>41.09</v>
      </c>
      <c r="AG157" s="319"/>
      <c r="AH157" s="319"/>
      <c r="AI157" s="319"/>
      <c r="AJ157" s="319"/>
      <c r="AK157" s="319"/>
      <c r="AL157" s="319"/>
      <c r="AM157" s="319"/>
      <c r="AN157" s="319"/>
      <c r="AO157" s="443"/>
      <c r="AP157" s="457"/>
      <c r="AQ157" s="7"/>
      <c r="AR157" s="457" t="s">
        <v>1365</v>
      </c>
    </row>
    <row r="158" spans="1:44" ht="30">
      <c r="A158" s="457" t="str">
        <f t="shared" si="33"/>
        <v xml:space="preserve"> Excavation for Structures</v>
      </c>
      <c r="B158" s="7"/>
      <c r="C158" s="461" t="s">
        <v>1052</v>
      </c>
      <c r="D158" s="443">
        <v>19</v>
      </c>
      <c r="E158" s="7" t="s">
        <v>1378</v>
      </c>
      <c r="F158" s="61"/>
      <c r="G158" s="61"/>
      <c r="H158" s="61"/>
      <c r="I158" s="443"/>
      <c r="J158" s="443"/>
      <c r="K158" s="486"/>
      <c r="L158" s="486"/>
      <c r="M158" s="486"/>
      <c r="N158" s="486"/>
      <c r="O158" s="443">
        <f t="shared" si="34"/>
        <v>0</v>
      </c>
      <c r="P158" s="443">
        <f t="shared" si="35"/>
        <v>0</v>
      </c>
      <c r="Q158" s="443">
        <f t="shared" si="36"/>
        <v>0</v>
      </c>
      <c r="R158" s="443">
        <f t="shared" si="43"/>
        <v>0</v>
      </c>
      <c r="S158" s="443">
        <f t="shared" si="44"/>
        <v>0</v>
      </c>
      <c r="T158" s="443">
        <f t="shared" si="45"/>
        <v>0</v>
      </c>
      <c r="U158" s="443">
        <f t="shared" si="37"/>
        <v>0</v>
      </c>
      <c r="V158" s="443">
        <f t="shared" si="38"/>
        <v>0</v>
      </c>
      <c r="W158" s="443">
        <f t="shared" si="39"/>
        <v>0</v>
      </c>
      <c r="X158" s="443">
        <f t="shared" si="40"/>
        <v>0</v>
      </c>
      <c r="Y158" s="443">
        <f t="shared" si="46"/>
        <v>0</v>
      </c>
      <c r="Z158" s="443">
        <f t="shared" si="47"/>
        <v>0</v>
      </c>
      <c r="AA158" s="443">
        <f t="shared" si="48"/>
        <v>0</v>
      </c>
      <c r="AB158" s="443">
        <f t="shared" si="41"/>
        <v>0</v>
      </c>
      <c r="AC158" s="443">
        <f t="shared" si="42"/>
        <v>0</v>
      </c>
      <c r="AD158" s="443" cm="1">
        <f t="array" ref="AD158">IFERROR(_xlfn.IFS($K158&gt;0,($K158*$AM$12)/1000,
       $L158&gt;0,($L158*$AM$12)/1000,
       $M158&gt;0,($M158*$AM$12)/1000,
        $N158&gt;0,($N158*$AM$12)/1000),0)</f>
        <v>0</v>
      </c>
      <c r="AE158" s="443"/>
      <c r="AF158" s="61" cm="1">
        <f t="array" ref="AF158">_xlfn.IFS($C$3=1,(H158+AC158+AD158+AE158),
         $C$3=2,(G158+AC158+AD158+AE158),
         $C$3=3,(F158+AC158+AD158+AE158))</f>
        <v>0</v>
      </c>
      <c r="AG158" s="319"/>
      <c r="AH158" s="319"/>
      <c r="AI158" s="319"/>
      <c r="AJ158" s="319"/>
      <c r="AK158" s="319"/>
      <c r="AL158" s="319"/>
      <c r="AM158" s="319"/>
      <c r="AN158" s="319"/>
      <c r="AO158" s="443"/>
      <c r="AP158" s="457"/>
      <c r="AQ158" s="7"/>
      <c r="AR158" s="457" t="s">
        <v>1379</v>
      </c>
    </row>
    <row r="159" spans="1:44" ht="90">
      <c r="A159" s="457" t="str">
        <f t="shared" si="33"/>
        <v xml:space="preserve"> 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v>
      </c>
      <c r="B159" s="7"/>
      <c r="C159" s="461" t="s">
        <v>1052</v>
      </c>
      <c r="D159" s="443">
        <v>19</v>
      </c>
      <c r="E159" s="7">
        <v>3.13</v>
      </c>
      <c r="F159" s="61"/>
      <c r="G159" s="61"/>
      <c r="H159" s="61"/>
      <c r="I159" s="443"/>
      <c r="J159" s="443"/>
      <c r="K159" s="486"/>
      <c r="L159" s="486"/>
      <c r="M159" s="486"/>
      <c r="N159" s="486"/>
      <c r="O159" s="443">
        <f t="shared" si="34"/>
        <v>0</v>
      </c>
      <c r="P159" s="443">
        <f t="shared" si="35"/>
        <v>0</v>
      </c>
      <c r="Q159" s="443">
        <f t="shared" si="36"/>
        <v>0</v>
      </c>
      <c r="R159" s="443">
        <f t="shared" si="43"/>
        <v>0</v>
      </c>
      <c r="S159" s="443">
        <f t="shared" si="44"/>
        <v>0</v>
      </c>
      <c r="T159" s="443">
        <f t="shared" si="45"/>
        <v>0</v>
      </c>
      <c r="U159" s="443">
        <f t="shared" si="37"/>
        <v>0</v>
      </c>
      <c r="V159" s="443">
        <f t="shared" si="38"/>
        <v>0</v>
      </c>
      <c r="W159" s="443">
        <f t="shared" si="39"/>
        <v>0</v>
      </c>
      <c r="X159" s="443">
        <f t="shared" si="40"/>
        <v>0</v>
      </c>
      <c r="Y159" s="443">
        <f t="shared" si="46"/>
        <v>0</v>
      </c>
      <c r="Z159" s="443">
        <f t="shared" si="47"/>
        <v>0</v>
      </c>
      <c r="AA159" s="443">
        <f t="shared" si="48"/>
        <v>0</v>
      </c>
      <c r="AB159" s="443">
        <f t="shared" si="41"/>
        <v>0</v>
      </c>
      <c r="AC159" s="443">
        <f t="shared" si="42"/>
        <v>0</v>
      </c>
      <c r="AD159" s="443" cm="1">
        <f t="array" ref="AD159">IFERROR(_xlfn.IFS($K159&gt;0,($K159*$AM$12)/1000,
       $L159&gt;0,($L159*$AM$12)/1000,
       $M159&gt;0,($M159*$AM$12)/1000,
        $N159&gt;0,($N159*$AM$12)/1000),0)</f>
        <v>0</v>
      </c>
      <c r="AE159" s="443"/>
      <c r="AF159" s="61" cm="1">
        <f t="array" ref="AF159">_xlfn.IFS($C$3=1,(H159+AC159+AD159+AE159),
         $C$3=2,(G159+AC159+AD159+AE159),
         $C$3=3,(F159+AC159+AD159+AE159))</f>
        <v>0</v>
      </c>
      <c r="AG159" s="319"/>
      <c r="AH159" s="319"/>
      <c r="AI159" s="319"/>
      <c r="AJ159" s="319"/>
      <c r="AK159" s="319"/>
      <c r="AL159" s="319"/>
      <c r="AM159" s="319"/>
      <c r="AN159" s="319"/>
      <c r="AO159" s="443"/>
      <c r="AP159" s="457"/>
      <c r="AQ159" s="7"/>
      <c r="AR159" s="457" t="s">
        <v>1380</v>
      </c>
    </row>
    <row r="160" spans="1:44" ht="105">
      <c r="A160" s="457" t="str">
        <f t="shared" si="33"/>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A Ordinary soil - Manual Means (Depth upto 3 m)</v>
      </c>
      <c r="B160" s="7" t="s">
        <v>105</v>
      </c>
      <c r="C160" s="461" t="s">
        <v>1052</v>
      </c>
      <c r="D160" s="443">
        <v>19</v>
      </c>
      <c r="E160" s="7" t="s">
        <v>1381</v>
      </c>
      <c r="F160" s="61">
        <v>466</v>
      </c>
      <c r="G160" s="61">
        <v>474</v>
      </c>
      <c r="H160" s="61">
        <v>483</v>
      </c>
      <c r="I160" s="443"/>
      <c r="J160" s="443"/>
      <c r="K160" s="486"/>
      <c r="L160" s="486"/>
      <c r="M160" s="486"/>
      <c r="N160" s="486"/>
      <c r="O160" s="443">
        <f t="shared" si="34"/>
        <v>0</v>
      </c>
      <c r="P160" s="443">
        <f t="shared" si="35"/>
        <v>0</v>
      </c>
      <c r="Q160" s="443">
        <f t="shared" si="36"/>
        <v>0</v>
      </c>
      <c r="R160" s="443">
        <f t="shared" si="43"/>
        <v>0</v>
      </c>
      <c r="S160" s="443">
        <f t="shared" si="44"/>
        <v>0</v>
      </c>
      <c r="T160" s="443">
        <f t="shared" si="45"/>
        <v>0</v>
      </c>
      <c r="U160" s="443">
        <f t="shared" si="37"/>
        <v>0</v>
      </c>
      <c r="V160" s="443">
        <f t="shared" si="38"/>
        <v>0</v>
      </c>
      <c r="W160" s="443">
        <f t="shared" si="39"/>
        <v>0</v>
      </c>
      <c r="X160" s="443">
        <f t="shared" si="40"/>
        <v>0</v>
      </c>
      <c r="Y160" s="443">
        <f t="shared" si="46"/>
        <v>0</v>
      </c>
      <c r="Z160" s="443">
        <f t="shared" si="47"/>
        <v>0</v>
      </c>
      <c r="AA160" s="443">
        <f t="shared" si="48"/>
        <v>0</v>
      </c>
      <c r="AB160" s="443">
        <f t="shared" si="41"/>
        <v>0</v>
      </c>
      <c r="AC160" s="443">
        <f t="shared" si="42"/>
        <v>0</v>
      </c>
      <c r="AD160" s="443" cm="1">
        <f t="array" ref="AD160">IFERROR(_xlfn.IFS($K160&gt;0,($K160*$AM$12)/1000,
       $L160&gt;0,($L160*$AM$12)/1000,
       $M160&gt;0,($M160*$AM$12)/1000,
        $N160&gt;0,($N160*$AM$12)/1000),0)</f>
        <v>0</v>
      </c>
      <c r="AE160" s="443"/>
      <c r="AF160" s="61" cm="1">
        <f t="array" ref="AF160">_xlfn.IFS($C$3=1,(H160+AC160+AD160+AE160),
         $C$3=2,(G160+AC160+AD160+AE160),
         $C$3=3,(F160+AC160+AD160+AE160))</f>
        <v>483</v>
      </c>
      <c r="AG160" s="319"/>
      <c r="AH160" s="319"/>
      <c r="AI160" s="319"/>
      <c r="AJ160" s="319"/>
      <c r="AK160" s="319"/>
      <c r="AL160" s="319"/>
      <c r="AM160" s="319"/>
      <c r="AN160" s="319"/>
      <c r="AO160" s="443">
        <v>2</v>
      </c>
      <c r="AP160" s="457" t="s">
        <v>1380</v>
      </c>
      <c r="AQ160" s="7" t="s">
        <v>1163</v>
      </c>
      <c r="AR160" s="457" t="s">
        <v>1382</v>
      </c>
    </row>
    <row r="161" spans="1:44" ht="30">
      <c r="A161" s="457" t="str">
        <f t="shared" si="33"/>
        <v>Note:  Cost of dewatering may be added where required upto 10  per cent  of labour cost Assessment for dewatering shall be made as per site conditions.</v>
      </c>
      <c r="B161" s="7" t="s">
        <v>105</v>
      </c>
      <c r="C161" s="461" t="s">
        <v>1052</v>
      </c>
      <c r="D161" s="443">
        <v>19</v>
      </c>
      <c r="E161" s="7"/>
      <c r="F161" s="61">
        <v>39.25</v>
      </c>
      <c r="G161" s="61">
        <v>39.25</v>
      </c>
      <c r="H161" s="61">
        <v>39.25</v>
      </c>
      <c r="I161" s="443"/>
      <c r="J161" s="443"/>
      <c r="K161" s="486"/>
      <c r="L161" s="486"/>
      <c r="M161" s="486"/>
      <c r="N161" s="486"/>
      <c r="O161" s="443">
        <f t="shared" si="34"/>
        <v>0</v>
      </c>
      <c r="P161" s="443">
        <f t="shared" si="35"/>
        <v>0</v>
      </c>
      <c r="Q161" s="443">
        <f t="shared" si="36"/>
        <v>0</v>
      </c>
      <c r="R161" s="443">
        <f t="shared" si="43"/>
        <v>0</v>
      </c>
      <c r="S161" s="443">
        <f t="shared" si="44"/>
        <v>0</v>
      </c>
      <c r="T161" s="443">
        <f t="shared" si="45"/>
        <v>0</v>
      </c>
      <c r="U161" s="443">
        <f t="shared" si="37"/>
        <v>0</v>
      </c>
      <c r="V161" s="443">
        <f t="shared" si="38"/>
        <v>0</v>
      </c>
      <c r="W161" s="443">
        <f t="shared" si="39"/>
        <v>0</v>
      </c>
      <c r="X161" s="443">
        <f t="shared" si="40"/>
        <v>0</v>
      </c>
      <c r="Y161" s="443">
        <f t="shared" si="46"/>
        <v>0</v>
      </c>
      <c r="Z161" s="443">
        <f t="shared" si="47"/>
        <v>0</v>
      </c>
      <c r="AA161" s="443">
        <f t="shared" si="48"/>
        <v>0</v>
      </c>
      <c r="AB161" s="443">
        <f t="shared" si="41"/>
        <v>0</v>
      </c>
      <c r="AC161" s="443">
        <f t="shared" si="42"/>
        <v>0</v>
      </c>
      <c r="AD161" s="443" cm="1">
        <f t="array" ref="AD161">IFERROR(_xlfn.IFS($K161&gt;0,($K161*$AM$12)/1000,
       $L161&gt;0,($L161*$AM$12)/1000,
       $M161&gt;0,($M161*$AM$12)/1000,
        $N161&gt;0,($N161*$AM$12)/1000),0)</f>
        <v>0</v>
      </c>
      <c r="AE161" s="443"/>
      <c r="AF161" s="61" cm="1">
        <f t="array" ref="AF161">_xlfn.IFS($C$3=1,(H161+AC161+AD161+AE161),
         $C$3=2,(G161+AC161+AD161+AE161),
         $C$3=3,(F161+AC161+AD161+AE161))</f>
        <v>39.25</v>
      </c>
      <c r="AG161" s="319"/>
      <c r="AH161" s="319"/>
      <c r="AI161" s="319"/>
      <c r="AJ161" s="319"/>
      <c r="AK161" s="319"/>
      <c r="AL161" s="319"/>
      <c r="AM161" s="319"/>
      <c r="AN161" s="319"/>
      <c r="AO161" s="443"/>
      <c r="AP161" s="457"/>
      <c r="AQ161" s="7" t="s">
        <v>1137</v>
      </c>
      <c r="AR161" s="457" t="s">
        <v>1383</v>
      </c>
    </row>
    <row r="162" spans="1:44" ht="105">
      <c r="A162" s="457" t="str">
        <f t="shared" si="33"/>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 B Ordinary soil  - Mechanical Means (Depth upto 3 m)</v>
      </c>
      <c r="B162" s="7" t="s">
        <v>105</v>
      </c>
      <c r="C162" s="461" t="s">
        <v>1052</v>
      </c>
      <c r="D162" s="443">
        <v>19</v>
      </c>
      <c r="E162" s="7" t="s">
        <v>277</v>
      </c>
      <c r="F162" s="61">
        <v>76</v>
      </c>
      <c r="G162" s="61">
        <v>81</v>
      </c>
      <c r="H162" s="61">
        <v>101</v>
      </c>
      <c r="I162" s="443"/>
      <c r="J162" s="443"/>
      <c r="K162" s="486"/>
      <c r="L162" s="486"/>
      <c r="M162" s="486"/>
      <c r="N162" s="486"/>
      <c r="O162" s="443">
        <f t="shared" si="34"/>
        <v>0</v>
      </c>
      <c r="P162" s="443">
        <f t="shared" si="35"/>
        <v>0</v>
      </c>
      <c r="Q162" s="443">
        <f t="shared" si="36"/>
        <v>0</v>
      </c>
      <c r="R162" s="443">
        <f t="shared" si="43"/>
        <v>0</v>
      </c>
      <c r="S162" s="443">
        <f t="shared" si="44"/>
        <v>0</v>
      </c>
      <c r="T162" s="443">
        <f t="shared" si="45"/>
        <v>0</v>
      </c>
      <c r="U162" s="443">
        <f t="shared" si="37"/>
        <v>0</v>
      </c>
      <c r="V162" s="443">
        <f t="shared" si="38"/>
        <v>0</v>
      </c>
      <c r="W162" s="443">
        <f t="shared" si="39"/>
        <v>0</v>
      </c>
      <c r="X162" s="443">
        <f t="shared" si="40"/>
        <v>0</v>
      </c>
      <c r="Y162" s="443">
        <f t="shared" si="46"/>
        <v>0</v>
      </c>
      <c r="Z162" s="443">
        <f t="shared" si="47"/>
        <v>0</v>
      </c>
      <c r="AA162" s="443">
        <f t="shared" si="48"/>
        <v>0</v>
      </c>
      <c r="AB162" s="443">
        <f t="shared" si="41"/>
        <v>0</v>
      </c>
      <c r="AC162" s="443">
        <f t="shared" si="42"/>
        <v>0</v>
      </c>
      <c r="AD162" s="443" cm="1">
        <f t="array" ref="AD162">IFERROR(_xlfn.IFS($K162&gt;0,($K162*$AM$12)/1000,
       $L162&gt;0,($L162*$AM$12)/1000,
       $M162&gt;0,($M162*$AM$12)/1000,
        $N162&gt;0,($N162*$AM$12)/1000),0)</f>
        <v>0</v>
      </c>
      <c r="AE162" s="443"/>
      <c r="AF162" s="61" cm="1">
        <f t="array" ref="AF162">_xlfn.IFS($C$3=1,(H162+AC162+AD162+AE162),
         $C$3=2,(G162+AC162+AD162+AE162),
         $C$3=3,(F162+AC162+AD162+AE162))</f>
        <v>101</v>
      </c>
      <c r="AG162" s="319"/>
      <c r="AH162" s="319"/>
      <c r="AI162" s="319"/>
      <c r="AJ162" s="319"/>
      <c r="AK162" s="319"/>
      <c r="AL162" s="319"/>
      <c r="AM162" s="319"/>
      <c r="AN162" s="319"/>
      <c r="AO162" s="443">
        <v>2</v>
      </c>
      <c r="AP162" s="457" t="s">
        <v>1380</v>
      </c>
      <c r="AQ162" s="7" t="s">
        <v>1166</v>
      </c>
      <c r="AR162" s="457" t="s">
        <v>1384</v>
      </c>
    </row>
    <row r="163" spans="1:44" ht="105">
      <c r="A163" s="457" t="str">
        <f t="shared" si="33"/>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(ii) A Ordinary Rock (not requiring blasting) - Manual Means (Depth upto 3 m)</v>
      </c>
      <c r="B163" s="7" t="s">
        <v>105</v>
      </c>
      <c r="C163" s="461" t="s">
        <v>1052</v>
      </c>
      <c r="D163" s="443">
        <v>19</v>
      </c>
      <c r="E163" s="7" t="s">
        <v>1385</v>
      </c>
      <c r="F163" s="61">
        <v>582</v>
      </c>
      <c r="G163" s="61">
        <v>593</v>
      </c>
      <c r="H163" s="61">
        <v>604</v>
      </c>
      <c r="I163" s="443"/>
      <c r="J163" s="443"/>
      <c r="K163" s="486"/>
      <c r="L163" s="486"/>
      <c r="M163" s="486"/>
      <c r="N163" s="486"/>
      <c r="O163" s="443">
        <f t="shared" si="34"/>
        <v>0</v>
      </c>
      <c r="P163" s="443">
        <f t="shared" si="35"/>
        <v>0</v>
      </c>
      <c r="Q163" s="443">
        <f t="shared" si="36"/>
        <v>0</v>
      </c>
      <c r="R163" s="443">
        <f t="shared" si="43"/>
        <v>0</v>
      </c>
      <c r="S163" s="443">
        <f t="shared" si="44"/>
        <v>0</v>
      </c>
      <c r="T163" s="443">
        <f t="shared" si="45"/>
        <v>0</v>
      </c>
      <c r="U163" s="443">
        <f t="shared" si="37"/>
        <v>0</v>
      </c>
      <c r="V163" s="443">
        <f t="shared" si="38"/>
        <v>0</v>
      </c>
      <c r="W163" s="443">
        <f t="shared" si="39"/>
        <v>0</v>
      </c>
      <c r="X163" s="443">
        <f t="shared" si="40"/>
        <v>0</v>
      </c>
      <c r="Y163" s="443">
        <f t="shared" si="46"/>
        <v>0</v>
      </c>
      <c r="Z163" s="443">
        <f t="shared" si="47"/>
        <v>0</v>
      </c>
      <c r="AA163" s="443">
        <f t="shared" si="48"/>
        <v>0</v>
      </c>
      <c r="AB163" s="443">
        <f t="shared" si="41"/>
        <v>0</v>
      </c>
      <c r="AC163" s="443">
        <f t="shared" si="42"/>
        <v>0</v>
      </c>
      <c r="AD163" s="443" cm="1">
        <f t="array" ref="AD163">IFERROR(_xlfn.IFS($K163&gt;0,($K163*$AM$12)/1000,
       $L163&gt;0,($L163*$AM$12)/1000,
       $M163&gt;0,($M163*$AM$12)/1000,
        $N163&gt;0,($N163*$AM$12)/1000),0)</f>
        <v>0</v>
      </c>
      <c r="AE163" s="443"/>
      <c r="AF163" s="61" cm="1">
        <f t="array" ref="AF163">_xlfn.IFS($C$3=1,(H163+AC163+AD163+AE163),
         $C$3=2,(G163+AC163+AD163+AE163),
         $C$3=3,(F163+AC163+AD163+AE163))</f>
        <v>604</v>
      </c>
      <c r="AG163" s="319"/>
      <c r="AH163" s="319"/>
      <c r="AI163" s="319"/>
      <c r="AJ163" s="319"/>
      <c r="AK163" s="319"/>
      <c r="AL163" s="319"/>
      <c r="AM163" s="319"/>
      <c r="AN163" s="319"/>
      <c r="AO163" s="443">
        <v>2</v>
      </c>
      <c r="AP163" s="457" t="s">
        <v>1380</v>
      </c>
      <c r="AQ163" s="7" t="s">
        <v>1276</v>
      </c>
      <c r="AR163" s="457" t="s">
        <v>1386</v>
      </c>
    </row>
    <row r="164" spans="1:44" ht="30">
      <c r="A164" s="457" t="str">
        <f t="shared" si="33"/>
        <v>Note  Cost of dewatering may be added where required upto 10  per cent  of labour cost Assessment for dewatering shall be made as per site conditions.</v>
      </c>
      <c r="B164" s="7" t="s">
        <v>105</v>
      </c>
      <c r="C164" s="461" t="s">
        <v>1052</v>
      </c>
      <c r="D164" s="443">
        <v>20</v>
      </c>
      <c r="E164" s="7"/>
      <c r="F164" s="61">
        <v>49.07</v>
      </c>
      <c r="G164" s="61">
        <v>49.07</v>
      </c>
      <c r="H164" s="61">
        <v>49.07</v>
      </c>
      <c r="I164" s="443"/>
      <c r="J164" s="443"/>
      <c r="K164" s="486"/>
      <c r="L164" s="486"/>
      <c r="M164" s="486"/>
      <c r="N164" s="486"/>
      <c r="O164" s="443">
        <f t="shared" si="34"/>
        <v>0</v>
      </c>
      <c r="P164" s="443">
        <f t="shared" si="35"/>
        <v>0</v>
      </c>
      <c r="Q164" s="443">
        <f t="shared" si="36"/>
        <v>0</v>
      </c>
      <c r="R164" s="443">
        <f t="shared" si="43"/>
        <v>0</v>
      </c>
      <c r="S164" s="443">
        <f t="shared" si="44"/>
        <v>0</v>
      </c>
      <c r="T164" s="443">
        <f t="shared" si="45"/>
        <v>0</v>
      </c>
      <c r="U164" s="443">
        <f t="shared" si="37"/>
        <v>0</v>
      </c>
      <c r="V164" s="443">
        <f t="shared" si="38"/>
        <v>0</v>
      </c>
      <c r="W164" s="443">
        <f t="shared" si="39"/>
        <v>0</v>
      </c>
      <c r="X164" s="443">
        <f t="shared" si="40"/>
        <v>0</v>
      </c>
      <c r="Y164" s="443">
        <f t="shared" si="46"/>
        <v>0</v>
      </c>
      <c r="Z164" s="443">
        <f t="shared" si="47"/>
        <v>0</v>
      </c>
      <c r="AA164" s="443">
        <f t="shared" si="48"/>
        <v>0</v>
      </c>
      <c r="AB164" s="443">
        <f t="shared" si="41"/>
        <v>0</v>
      </c>
      <c r="AC164" s="443">
        <f t="shared" si="42"/>
        <v>0</v>
      </c>
      <c r="AD164" s="443" cm="1">
        <f t="array" ref="AD164">IFERROR(_xlfn.IFS($K164&gt;0,($K164*$AM$12)/1000,
       $L164&gt;0,($L164*$AM$12)/1000,
       $M164&gt;0,($M164*$AM$12)/1000,
        $N164&gt;0,($N164*$AM$12)/1000),0)</f>
        <v>0</v>
      </c>
      <c r="AE164" s="443"/>
      <c r="AF164" s="61" cm="1">
        <f t="array" ref="AF164">_xlfn.IFS($C$3=1,(H164+AC164+AD164+AE164),
         $C$3=2,(G164+AC164+AD164+AE164),
         $C$3=3,(F164+AC164+AD164+AE164))</f>
        <v>49.07</v>
      </c>
      <c r="AG164" s="319"/>
      <c r="AH164" s="319"/>
      <c r="AI164" s="319"/>
      <c r="AJ164" s="319"/>
      <c r="AK164" s="319"/>
      <c r="AL164" s="319"/>
      <c r="AM164" s="319"/>
      <c r="AN164" s="319"/>
      <c r="AO164" s="443"/>
      <c r="AP164" s="457"/>
      <c r="AQ164" s="7" t="s">
        <v>1191</v>
      </c>
      <c r="AR164" s="457" t="s">
        <v>1383</v>
      </c>
    </row>
    <row r="165" spans="1:44" ht="105">
      <c r="A165" s="457" t="str">
        <f t="shared" si="33"/>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(ii) B Ordinary Rock (not requiring blasting) - Mechanical Means</v>
      </c>
      <c r="B165" s="7" t="s">
        <v>105</v>
      </c>
      <c r="C165" s="461" t="s">
        <v>1052</v>
      </c>
      <c r="D165" s="443">
        <v>20</v>
      </c>
      <c r="E165" s="7" t="s">
        <v>1387</v>
      </c>
      <c r="F165" s="61">
        <v>543</v>
      </c>
      <c r="G165" s="61">
        <v>588</v>
      </c>
      <c r="H165" s="61">
        <v>622</v>
      </c>
      <c r="I165" s="443"/>
      <c r="J165" s="443"/>
      <c r="K165" s="486"/>
      <c r="L165" s="486"/>
      <c r="M165" s="486"/>
      <c r="N165" s="486"/>
      <c r="O165" s="443">
        <f t="shared" si="34"/>
        <v>0</v>
      </c>
      <c r="P165" s="443">
        <f t="shared" si="35"/>
        <v>0</v>
      </c>
      <c r="Q165" s="443">
        <f t="shared" si="36"/>
        <v>0</v>
      </c>
      <c r="R165" s="443">
        <f t="shared" si="43"/>
        <v>0</v>
      </c>
      <c r="S165" s="443">
        <f t="shared" si="44"/>
        <v>0</v>
      </c>
      <c r="T165" s="443">
        <f t="shared" si="45"/>
        <v>0</v>
      </c>
      <c r="U165" s="443">
        <f t="shared" si="37"/>
        <v>0</v>
      </c>
      <c r="V165" s="443">
        <f t="shared" si="38"/>
        <v>0</v>
      </c>
      <c r="W165" s="443">
        <f t="shared" si="39"/>
        <v>0</v>
      </c>
      <c r="X165" s="443">
        <f t="shared" si="40"/>
        <v>0</v>
      </c>
      <c r="Y165" s="443">
        <f t="shared" si="46"/>
        <v>0</v>
      </c>
      <c r="Z165" s="443">
        <f t="shared" si="47"/>
        <v>0</v>
      </c>
      <c r="AA165" s="443">
        <f t="shared" si="48"/>
        <v>0</v>
      </c>
      <c r="AB165" s="443">
        <f t="shared" si="41"/>
        <v>0</v>
      </c>
      <c r="AC165" s="443">
        <f t="shared" si="42"/>
        <v>0</v>
      </c>
      <c r="AD165" s="443" cm="1">
        <f t="array" ref="AD165">IFERROR(_xlfn.IFS($K165&gt;0,($K165*$AM$12)/1000,
       $L165&gt;0,($L165*$AM$12)/1000,
       $M165&gt;0,($M165*$AM$12)/1000,
        $N165&gt;0,($N165*$AM$12)/1000),0)</f>
        <v>0</v>
      </c>
      <c r="AE165" s="443"/>
      <c r="AF165" s="61" cm="1">
        <f t="array" ref="AF165">_xlfn.IFS($C$3=1,(H165+AC165+AD165+AE165),
         $C$3=2,(G165+AC165+AD165+AE165),
         $C$3=3,(F165+AC165+AD165+AE165))</f>
        <v>622</v>
      </c>
      <c r="AG165" s="319"/>
      <c r="AH165" s="319"/>
      <c r="AI165" s="319"/>
      <c r="AJ165" s="319"/>
      <c r="AK165" s="319"/>
      <c r="AL165" s="319"/>
      <c r="AM165" s="319"/>
      <c r="AN165" s="319"/>
      <c r="AO165" s="443">
        <v>2</v>
      </c>
      <c r="AP165" s="457" t="s">
        <v>1380</v>
      </c>
      <c r="AQ165" s="7" t="s">
        <v>1279</v>
      </c>
      <c r="AR165" s="457" t="s">
        <v>1388</v>
      </c>
    </row>
    <row r="166" spans="1:44" ht="105">
      <c r="A166" s="457" t="str">
        <f t="shared" si="33"/>
        <v>Earth work in excavation of foundation of structures as per drawing and technical specification, including setting out, construction of shoring and bracing, removal of stumps and other deleterious matter, dressing of sides and bottom, backfilling the excavation earth to the extent required and utilising the remaining earth locally for road work including all lead, lifts,labour, spreading  usage charges of all machinerirs etc., complete. 
(iii)  Hard Rock ( requiring blasting )</v>
      </c>
      <c r="B166" s="7"/>
      <c r="C166" s="461" t="s">
        <v>1052</v>
      </c>
      <c r="D166" s="443">
        <v>20</v>
      </c>
      <c r="E166" s="7"/>
      <c r="F166" s="61"/>
      <c r="G166" s="61"/>
      <c r="H166" s="61"/>
      <c r="I166" s="443"/>
      <c r="J166" s="443"/>
      <c r="K166" s="486"/>
      <c r="L166" s="486"/>
      <c r="M166" s="486"/>
      <c r="N166" s="486"/>
      <c r="O166" s="443">
        <f t="shared" si="34"/>
        <v>0</v>
      </c>
      <c r="P166" s="443">
        <f t="shared" si="35"/>
        <v>0</v>
      </c>
      <c r="Q166" s="443">
        <f t="shared" si="36"/>
        <v>0</v>
      </c>
      <c r="R166" s="443">
        <f t="shared" si="43"/>
        <v>0</v>
      </c>
      <c r="S166" s="443">
        <f t="shared" si="44"/>
        <v>0</v>
      </c>
      <c r="T166" s="443">
        <f t="shared" si="45"/>
        <v>0</v>
      </c>
      <c r="U166" s="443">
        <f t="shared" si="37"/>
        <v>0</v>
      </c>
      <c r="V166" s="443">
        <f t="shared" si="38"/>
        <v>0</v>
      </c>
      <c r="W166" s="443">
        <f t="shared" si="39"/>
        <v>0</v>
      </c>
      <c r="X166" s="443">
        <f t="shared" si="40"/>
        <v>0</v>
      </c>
      <c r="Y166" s="443">
        <f t="shared" si="46"/>
        <v>0</v>
      </c>
      <c r="Z166" s="443">
        <f t="shared" si="47"/>
        <v>0</v>
      </c>
      <c r="AA166" s="443">
        <f t="shared" si="48"/>
        <v>0</v>
      </c>
      <c r="AB166" s="443">
        <f t="shared" si="41"/>
        <v>0</v>
      </c>
      <c r="AC166" s="443">
        <f t="shared" si="42"/>
        <v>0</v>
      </c>
      <c r="AD166" s="443" cm="1">
        <f t="array" ref="AD166">IFERROR(_xlfn.IFS($K166&gt;0,($K166*$AM$12)/1000,
       $L166&gt;0,($L166*$AM$12)/1000,
       $M166&gt;0,($M166*$AM$12)/1000,
        $N166&gt;0,($N166*$AM$12)/1000),0)</f>
        <v>0</v>
      </c>
      <c r="AE166" s="443"/>
      <c r="AF166" s="61" cm="1">
        <f t="array" ref="AF166">_xlfn.IFS($C$3=1,(H166+AC166+AD166+AE166),
         $C$3=2,(G166+AC166+AD166+AE166),
         $C$3=3,(F166+AC166+AD166+AE166))</f>
        <v>0</v>
      </c>
      <c r="AG166" s="319"/>
      <c r="AH166" s="319"/>
      <c r="AI166" s="319"/>
      <c r="AJ166" s="319"/>
      <c r="AK166" s="319"/>
      <c r="AL166" s="319"/>
      <c r="AM166" s="319"/>
      <c r="AN166" s="319"/>
      <c r="AO166" s="443">
        <v>2</v>
      </c>
      <c r="AP166" s="457" t="s">
        <v>1380</v>
      </c>
      <c r="AQ166" s="7" t="s">
        <v>1389</v>
      </c>
      <c r="AR166" s="457" t="s">
        <v>1390</v>
      </c>
    </row>
    <row r="167" spans="1:44" ht="75">
      <c r="A167" s="457" t="str">
        <f t="shared" si="33"/>
        <v xml:space="preserve"> 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I hire charges of all machineries etc., complete.</v>
      </c>
      <c r="B167" s="7"/>
      <c r="C167" s="461" t="s">
        <v>1052</v>
      </c>
      <c r="D167" s="443">
        <v>20</v>
      </c>
      <c r="E167" s="7"/>
      <c r="F167" s="61"/>
      <c r="G167" s="61"/>
      <c r="H167" s="61"/>
      <c r="I167" s="443"/>
      <c r="J167" s="443"/>
      <c r="K167" s="486"/>
      <c r="L167" s="486"/>
      <c r="M167" s="486"/>
      <c r="N167" s="486"/>
      <c r="O167" s="443">
        <f t="shared" si="34"/>
        <v>0</v>
      </c>
      <c r="P167" s="443">
        <f t="shared" si="35"/>
        <v>0</v>
      </c>
      <c r="Q167" s="443">
        <f t="shared" si="36"/>
        <v>0</v>
      </c>
      <c r="R167" s="443">
        <f t="shared" si="43"/>
        <v>0</v>
      </c>
      <c r="S167" s="443">
        <f t="shared" si="44"/>
        <v>0</v>
      </c>
      <c r="T167" s="443">
        <f t="shared" si="45"/>
        <v>0</v>
      </c>
      <c r="U167" s="443">
        <f t="shared" si="37"/>
        <v>0</v>
      </c>
      <c r="V167" s="443">
        <f t="shared" si="38"/>
        <v>0</v>
      </c>
      <c r="W167" s="443">
        <f t="shared" si="39"/>
        <v>0</v>
      </c>
      <c r="X167" s="443">
        <f t="shared" si="40"/>
        <v>0</v>
      </c>
      <c r="Y167" s="443">
        <f t="shared" si="46"/>
        <v>0</v>
      </c>
      <c r="Z167" s="443">
        <f t="shared" si="47"/>
        <v>0</v>
      </c>
      <c r="AA167" s="443">
        <f t="shared" si="48"/>
        <v>0</v>
      </c>
      <c r="AB167" s="443">
        <f t="shared" si="41"/>
        <v>0</v>
      </c>
      <c r="AC167" s="443">
        <f t="shared" si="42"/>
        <v>0</v>
      </c>
      <c r="AD167" s="443" cm="1">
        <f t="array" ref="AD167">IFERROR(_xlfn.IFS($K167&gt;0,($K167*$AM$12)/1000,
       $L167&gt;0,($L167*$AM$12)/1000,
       $M167&gt;0,($M167*$AM$12)/1000,
        $N167&gt;0,($N167*$AM$12)/1000),0)</f>
        <v>0</v>
      </c>
      <c r="AE167" s="443"/>
      <c r="AF167" s="61" cm="1">
        <f t="array" ref="AF167">_xlfn.IFS($C$3=1,(H167+AC167+AD167+AE167),
         $C$3=2,(G167+AC167+AD167+AE167),
         $C$3=3,(F167+AC167+AD167+AE167))</f>
        <v>0</v>
      </c>
      <c r="AG167" s="319"/>
      <c r="AH167" s="319"/>
      <c r="AI167" s="319"/>
      <c r="AJ167" s="319"/>
      <c r="AK167" s="319"/>
      <c r="AL167" s="319"/>
      <c r="AM167" s="319"/>
      <c r="AN167" s="319"/>
      <c r="AO167" s="443"/>
      <c r="AP167" s="457"/>
      <c r="AQ167" s="7"/>
      <c r="AR167" s="457" t="s">
        <v>1391</v>
      </c>
    </row>
    <row r="168" spans="1:44" ht="90">
      <c r="A168" s="457" t="str">
        <f t="shared" si="33"/>
        <v>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I hire charges of all machineries etc., complete.
(iii) A Hard Rock ( requiring blasting ) - Mechanical Means</v>
      </c>
      <c r="B168" s="7" t="s">
        <v>105</v>
      </c>
      <c r="C168" s="461" t="s">
        <v>1052</v>
      </c>
      <c r="D168" s="443">
        <v>20</v>
      </c>
      <c r="E168" s="7" t="s">
        <v>1392</v>
      </c>
      <c r="F168" s="61">
        <v>261</v>
      </c>
      <c r="G168" s="61">
        <v>274</v>
      </c>
      <c r="H168" s="61">
        <v>306</v>
      </c>
      <c r="I168" s="443"/>
      <c r="J168" s="443"/>
      <c r="K168" s="486"/>
      <c r="L168" s="486"/>
      <c r="M168" s="486"/>
      <c r="N168" s="486"/>
      <c r="O168" s="443">
        <f t="shared" si="34"/>
        <v>0</v>
      </c>
      <c r="P168" s="443">
        <f t="shared" si="35"/>
        <v>0</v>
      </c>
      <c r="Q168" s="443">
        <f t="shared" si="36"/>
        <v>0</v>
      </c>
      <c r="R168" s="443">
        <f t="shared" si="43"/>
        <v>0</v>
      </c>
      <c r="S168" s="443">
        <f t="shared" si="44"/>
        <v>0</v>
      </c>
      <c r="T168" s="443">
        <f t="shared" si="45"/>
        <v>0</v>
      </c>
      <c r="U168" s="443">
        <f t="shared" si="37"/>
        <v>0</v>
      </c>
      <c r="V168" s="443">
        <f t="shared" si="38"/>
        <v>0</v>
      </c>
      <c r="W168" s="443">
        <f t="shared" si="39"/>
        <v>0</v>
      </c>
      <c r="X168" s="443">
        <f t="shared" si="40"/>
        <v>0</v>
      </c>
      <c r="Y168" s="443">
        <f t="shared" si="46"/>
        <v>0</v>
      </c>
      <c r="Z168" s="443">
        <f t="shared" si="47"/>
        <v>0</v>
      </c>
      <c r="AA168" s="443">
        <f t="shared" si="48"/>
        <v>0</v>
      </c>
      <c r="AB168" s="443">
        <f t="shared" si="41"/>
        <v>0</v>
      </c>
      <c r="AC168" s="443">
        <f t="shared" si="42"/>
        <v>0</v>
      </c>
      <c r="AD168" s="443" cm="1">
        <f t="array" ref="AD168">IFERROR(_xlfn.IFS($K168&gt;0,($K168*$AM$12)/1000,
       $L168&gt;0,($L168*$AM$12)/1000,
       $M168&gt;0,($M168*$AM$12)/1000,
        $N168&gt;0,($N168*$AM$12)/1000),0)</f>
        <v>0</v>
      </c>
      <c r="AE168" s="443"/>
      <c r="AF168" s="61" cm="1">
        <f t="array" ref="AF168">_xlfn.IFS($C$3=1,(H168+AC168+AD168+AE168),
         $C$3=2,(G168+AC168+AD168+AE168),
         $C$3=3,(F168+AC168+AD168+AE168))</f>
        <v>306</v>
      </c>
      <c r="AG168" s="319"/>
      <c r="AH168" s="319"/>
      <c r="AI168" s="319"/>
      <c r="AJ168" s="319"/>
      <c r="AK168" s="319"/>
      <c r="AL168" s="319"/>
      <c r="AM168" s="319"/>
      <c r="AN168" s="319"/>
      <c r="AO168" s="443">
        <v>2</v>
      </c>
      <c r="AP168" s="457" t="s">
        <v>1393</v>
      </c>
      <c r="AQ168" s="7" t="s">
        <v>1394</v>
      </c>
      <c r="AR168" s="457" t="s">
        <v>1395</v>
      </c>
    </row>
    <row r="169" spans="1:44" ht="90">
      <c r="A169" s="457" t="str">
        <f t="shared" si="33"/>
        <v>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I hire charges of all machineries etc., complete.
(iv) Hard Rock (blasting prohibited )</v>
      </c>
      <c r="B169" s="7" t="s">
        <v>105</v>
      </c>
      <c r="C169" s="461" t="s">
        <v>1052</v>
      </c>
      <c r="D169" s="443">
        <v>20</v>
      </c>
      <c r="E169" s="7" t="s">
        <v>1396</v>
      </c>
      <c r="F169" s="61">
        <v>978</v>
      </c>
      <c r="G169" s="61">
        <v>1064</v>
      </c>
      <c r="H169" s="61">
        <v>1218</v>
      </c>
      <c r="I169" s="443"/>
      <c r="J169" s="443"/>
      <c r="K169" s="486"/>
      <c r="L169" s="486"/>
      <c r="M169" s="486"/>
      <c r="N169" s="486"/>
      <c r="O169" s="443">
        <f t="shared" si="34"/>
        <v>0</v>
      </c>
      <c r="P169" s="443">
        <f t="shared" si="35"/>
        <v>0</v>
      </c>
      <c r="Q169" s="443">
        <f t="shared" si="36"/>
        <v>0</v>
      </c>
      <c r="R169" s="443">
        <f t="shared" si="43"/>
        <v>0</v>
      </c>
      <c r="S169" s="443">
        <f t="shared" si="44"/>
        <v>0</v>
      </c>
      <c r="T169" s="443">
        <f t="shared" si="45"/>
        <v>0</v>
      </c>
      <c r="U169" s="443">
        <f t="shared" si="37"/>
        <v>0</v>
      </c>
      <c r="V169" s="443">
        <f t="shared" si="38"/>
        <v>0</v>
      </c>
      <c r="W169" s="443">
        <f t="shared" si="39"/>
        <v>0</v>
      </c>
      <c r="X169" s="443">
        <f t="shared" si="40"/>
        <v>0</v>
      </c>
      <c r="Y169" s="443">
        <f t="shared" si="46"/>
        <v>0</v>
      </c>
      <c r="Z169" s="443">
        <f t="shared" si="47"/>
        <v>0</v>
      </c>
      <c r="AA169" s="443">
        <f t="shared" si="48"/>
        <v>0</v>
      </c>
      <c r="AB169" s="443">
        <f t="shared" si="41"/>
        <v>0</v>
      </c>
      <c r="AC169" s="443">
        <f t="shared" si="42"/>
        <v>0</v>
      </c>
      <c r="AD169" s="443" cm="1">
        <f t="array" ref="AD169">IFERROR(_xlfn.IFS($K169&gt;0,($K169*$AM$12)/1000,
       $L169&gt;0,($L169*$AM$12)/1000,
       $M169&gt;0,($M169*$AM$12)/1000,
        $N169&gt;0,($N169*$AM$12)/1000),0)</f>
        <v>0</v>
      </c>
      <c r="AE169" s="443"/>
      <c r="AF169" s="61" cm="1">
        <f t="array" ref="AF169">_xlfn.IFS($C$3=1,(H169+AC169+AD169+AE169),
         $C$3=2,(G169+AC169+AD169+AE169),
         $C$3=3,(F169+AC169+AD169+AE169))</f>
        <v>1218</v>
      </c>
      <c r="AG169" s="319"/>
      <c r="AH169" s="319"/>
      <c r="AI169" s="319"/>
      <c r="AJ169" s="319"/>
      <c r="AK169" s="319"/>
      <c r="AL169" s="319"/>
      <c r="AM169" s="319"/>
      <c r="AN169" s="319"/>
      <c r="AO169" s="443">
        <v>2</v>
      </c>
      <c r="AP169" s="457" t="s">
        <v>1393</v>
      </c>
      <c r="AQ169" s="7" t="s">
        <v>1071</v>
      </c>
      <c r="AR169" s="457" t="s">
        <v>1397</v>
      </c>
    </row>
    <row r="170" spans="1:44" ht="105">
      <c r="A170" s="457" t="str">
        <f t="shared" si="33"/>
        <v>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I hire charges of all machineries etc., complete.
(v) A Marshy soil   Depth up to 3 mtrs Manual means. (Filling 50% of selcted fresh earth to foundation with all lead)</v>
      </c>
      <c r="B170" s="7" t="s">
        <v>105</v>
      </c>
      <c r="C170" s="461" t="s">
        <v>1052</v>
      </c>
      <c r="D170" s="443">
        <v>20</v>
      </c>
      <c r="E170" s="7" t="s">
        <v>1398</v>
      </c>
      <c r="F170" s="61">
        <v>939</v>
      </c>
      <c r="G170" s="61">
        <v>956</v>
      </c>
      <c r="H170" s="61">
        <v>974</v>
      </c>
      <c r="I170" s="443"/>
      <c r="J170" s="443"/>
      <c r="K170" s="486"/>
      <c r="L170" s="486"/>
      <c r="M170" s="486"/>
      <c r="N170" s="486"/>
      <c r="O170" s="443">
        <f t="shared" si="34"/>
        <v>0</v>
      </c>
      <c r="P170" s="443">
        <f t="shared" si="35"/>
        <v>0</v>
      </c>
      <c r="Q170" s="443">
        <f t="shared" si="36"/>
        <v>0</v>
      </c>
      <c r="R170" s="443">
        <f t="shared" si="43"/>
        <v>0</v>
      </c>
      <c r="S170" s="443">
        <f t="shared" si="44"/>
        <v>0</v>
      </c>
      <c r="T170" s="443">
        <f t="shared" si="45"/>
        <v>0</v>
      </c>
      <c r="U170" s="443">
        <f t="shared" si="37"/>
        <v>0</v>
      </c>
      <c r="V170" s="443">
        <f t="shared" si="38"/>
        <v>0</v>
      </c>
      <c r="W170" s="443">
        <f t="shared" si="39"/>
        <v>0</v>
      </c>
      <c r="X170" s="443">
        <f t="shared" si="40"/>
        <v>0</v>
      </c>
      <c r="Y170" s="443">
        <f t="shared" si="46"/>
        <v>0</v>
      </c>
      <c r="Z170" s="443">
        <f t="shared" si="47"/>
        <v>0</v>
      </c>
      <c r="AA170" s="443">
        <f t="shared" si="48"/>
        <v>0</v>
      </c>
      <c r="AB170" s="443">
        <f t="shared" si="41"/>
        <v>0</v>
      </c>
      <c r="AC170" s="443">
        <f t="shared" si="42"/>
        <v>0</v>
      </c>
      <c r="AD170" s="443" cm="1">
        <f t="array" ref="AD170">IFERROR(_xlfn.IFS($K170&gt;0,($K170*$AM$12)/1000,
       $L170&gt;0,($L170*$AM$12)/1000,
       $M170&gt;0,($M170*$AM$12)/1000,
        $N170&gt;0,($N170*$AM$12)/1000),0)</f>
        <v>0</v>
      </c>
      <c r="AE170" s="443"/>
      <c r="AF170" s="61" cm="1">
        <f t="array" ref="AF170">_xlfn.IFS($C$3=1,(H170+AC170+AD170+AE170),
         $C$3=2,(G170+AC170+AD170+AE170),
         $C$3=3,(F170+AC170+AD170+AE170))</f>
        <v>974</v>
      </c>
      <c r="AG170" s="319"/>
      <c r="AH170" s="319"/>
      <c r="AI170" s="319"/>
      <c r="AJ170" s="319"/>
      <c r="AK170" s="319"/>
      <c r="AL170" s="319"/>
      <c r="AM170" s="319"/>
      <c r="AN170" s="319"/>
      <c r="AO170" s="443">
        <v>2</v>
      </c>
      <c r="AP170" s="457" t="s">
        <v>1393</v>
      </c>
      <c r="AQ170" s="7" t="s">
        <v>1399</v>
      </c>
      <c r="AR170" s="457" t="s">
        <v>1400</v>
      </c>
    </row>
    <row r="171" spans="1:44" ht="30">
      <c r="A171" s="457" t="str">
        <f t="shared" si="33"/>
        <v>Note 1. Cost of dewatering @ 30  percent  may be added, where required Assessment for dewatering shall be made as per site conditions.</v>
      </c>
      <c r="B171" s="7" t="s">
        <v>105</v>
      </c>
      <c r="C171" s="461" t="s">
        <v>1052</v>
      </c>
      <c r="D171" s="443">
        <v>20</v>
      </c>
      <c r="E171" s="7"/>
      <c r="F171" s="61">
        <v>147.19999999999999</v>
      </c>
      <c r="G171" s="61">
        <v>147.19999999999999</v>
      </c>
      <c r="H171" s="61">
        <v>147.19999999999999</v>
      </c>
      <c r="I171" s="443"/>
      <c r="J171" s="443"/>
      <c r="K171" s="486"/>
      <c r="L171" s="486"/>
      <c r="M171" s="486"/>
      <c r="N171" s="486"/>
      <c r="O171" s="443">
        <f t="shared" si="34"/>
        <v>0</v>
      </c>
      <c r="P171" s="443">
        <f t="shared" si="35"/>
        <v>0</v>
      </c>
      <c r="Q171" s="443">
        <f t="shared" si="36"/>
        <v>0</v>
      </c>
      <c r="R171" s="443">
        <f t="shared" si="43"/>
        <v>0</v>
      </c>
      <c r="S171" s="443">
        <f t="shared" si="44"/>
        <v>0</v>
      </c>
      <c r="T171" s="443">
        <f t="shared" si="45"/>
        <v>0</v>
      </c>
      <c r="U171" s="443">
        <f t="shared" si="37"/>
        <v>0</v>
      </c>
      <c r="V171" s="443">
        <f t="shared" si="38"/>
        <v>0</v>
      </c>
      <c r="W171" s="443">
        <f t="shared" si="39"/>
        <v>0</v>
      </c>
      <c r="X171" s="443">
        <f t="shared" si="40"/>
        <v>0</v>
      </c>
      <c r="Y171" s="443">
        <f t="shared" si="46"/>
        <v>0</v>
      </c>
      <c r="Z171" s="443">
        <f t="shared" si="47"/>
        <v>0</v>
      </c>
      <c r="AA171" s="443">
        <f t="shared" si="48"/>
        <v>0</v>
      </c>
      <c r="AB171" s="443">
        <f t="shared" si="41"/>
        <v>0</v>
      </c>
      <c r="AC171" s="443">
        <f t="shared" si="42"/>
        <v>0</v>
      </c>
      <c r="AD171" s="443" cm="1">
        <f t="array" ref="AD171">IFERROR(_xlfn.IFS($K171&gt;0,($K171*$AM$12)/1000,
       $L171&gt;0,($L171*$AM$12)/1000,
       $M171&gt;0,($M171*$AM$12)/1000,
        $N171&gt;0,($N171*$AM$12)/1000),0)</f>
        <v>0</v>
      </c>
      <c r="AE171" s="443"/>
      <c r="AF171" s="61" cm="1">
        <f t="array" ref="AF171">_xlfn.IFS($C$3=1,(H171+AC171+AD171+AE171),
         $C$3=2,(G171+AC171+AD171+AE171),
         $C$3=3,(F171+AC171+AD171+AE171))</f>
        <v>147.19999999999999</v>
      </c>
      <c r="AG171" s="319"/>
      <c r="AH171" s="319"/>
      <c r="AI171" s="319"/>
      <c r="AJ171" s="319"/>
      <c r="AK171" s="319"/>
      <c r="AL171" s="319"/>
      <c r="AM171" s="319"/>
      <c r="AN171" s="319"/>
      <c r="AO171" s="443"/>
      <c r="AP171" s="457"/>
      <c r="AQ171" s="7" t="s">
        <v>1191</v>
      </c>
      <c r="AR171" s="457" t="s">
        <v>1401</v>
      </c>
    </row>
    <row r="172" spans="1:44" ht="30">
      <c r="A172" s="457" t="str">
        <f t="shared" si="33"/>
        <v xml:space="preserve"> 2. Shoring &amp; strutting 20 per cent  where required may be added</v>
      </c>
      <c r="B172" s="7" t="s">
        <v>105</v>
      </c>
      <c r="C172" s="461" t="s">
        <v>1052</v>
      </c>
      <c r="D172" s="443">
        <v>20</v>
      </c>
      <c r="E172" s="7"/>
      <c r="F172" s="61">
        <v>98.13</v>
      </c>
      <c r="G172" s="61">
        <v>98.13</v>
      </c>
      <c r="H172" s="61">
        <v>98.13</v>
      </c>
      <c r="I172" s="443"/>
      <c r="J172" s="443"/>
      <c r="K172" s="486"/>
      <c r="L172" s="486"/>
      <c r="M172" s="486"/>
      <c r="N172" s="486"/>
      <c r="O172" s="443">
        <f t="shared" si="34"/>
        <v>0</v>
      </c>
      <c r="P172" s="443">
        <f t="shared" si="35"/>
        <v>0</v>
      </c>
      <c r="Q172" s="443">
        <f t="shared" si="36"/>
        <v>0</v>
      </c>
      <c r="R172" s="443">
        <f t="shared" si="43"/>
        <v>0</v>
      </c>
      <c r="S172" s="443">
        <f t="shared" si="44"/>
        <v>0</v>
      </c>
      <c r="T172" s="443">
        <f t="shared" si="45"/>
        <v>0</v>
      </c>
      <c r="U172" s="443">
        <f t="shared" si="37"/>
        <v>0</v>
      </c>
      <c r="V172" s="443">
        <f t="shared" si="38"/>
        <v>0</v>
      </c>
      <c r="W172" s="443">
        <f t="shared" si="39"/>
        <v>0</v>
      </c>
      <c r="X172" s="443">
        <f t="shared" si="40"/>
        <v>0</v>
      </c>
      <c r="Y172" s="443">
        <f t="shared" si="46"/>
        <v>0</v>
      </c>
      <c r="Z172" s="443">
        <f t="shared" si="47"/>
        <v>0</v>
      </c>
      <c r="AA172" s="443">
        <f t="shared" si="48"/>
        <v>0</v>
      </c>
      <c r="AB172" s="443">
        <f t="shared" si="41"/>
        <v>0</v>
      </c>
      <c r="AC172" s="443">
        <f t="shared" si="42"/>
        <v>0</v>
      </c>
      <c r="AD172" s="443" cm="1">
        <f t="array" ref="AD172">IFERROR(_xlfn.IFS($K172&gt;0,($K172*$AM$12)/1000,
       $L172&gt;0,($L172*$AM$12)/1000,
       $M172&gt;0,($M172*$AM$12)/1000,
        $N172&gt;0,($N172*$AM$12)/1000),0)</f>
        <v>0</v>
      </c>
      <c r="AE172" s="443"/>
      <c r="AF172" s="61" cm="1">
        <f t="array" ref="AF172">_xlfn.IFS($C$3=1,(H172+AC172+AD172+AE172),
         $C$3=2,(G172+AC172+AD172+AE172),
         $C$3=3,(F172+AC172+AD172+AE172))</f>
        <v>98.13</v>
      </c>
      <c r="AG172" s="319"/>
      <c r="AH172" s="319"/>
      <c r="AI172" s="319"/>
      <c r="AJ172" s="319"/>
      <c r="AK172" s="319"/>
      <c r="AL172" s="319"/>
      <c r="AM172" s="319"/>
      <c r="AN172" s="319"/>
      <c r="AO172" s="443"/>
      <c r="AP172" s="457"/>
      <c r="AQ172" s="7"/>
      <c r="AR172" s="457" t="s">
        <v>1402</v>
      </c>
    </row>
    <row r="173" spans="1:44" ht="30">
      <c r="A173" s="457" t="str">
        <f t="shared" si="33"/>
        <v xml:space="preserve"> 3. It is assumed that Marshy Soil will be available upto 3 m depth only. For deeper excavation below 3 m depth, refer analysis in item (i) to (iv) for ordinary soil</v>
      </c>
      <c r="B173" s="7"/>
      <c r="C173" s="461" t="s">
        <v>1052</v>
      </c>
      <c r="D173" s="443">
        <v>20</v>
      </c>
      <c r="E173" s="7"/>
      <c r="F173" s="61"/>
      <c r="G173" s="61"/>
      <c r="H173" s="61"/>
      <c r="I173" s="443"/>
      <c r="J173" s="443"/>
      <c r="K173" s="486"/>
      <c r="L173" s="486"/>
      <c r="M173" s="486"/>
      <c r="N173" s="486"/>
      <c r="O173" s="443">
        <f t="shared" si="34"/>
        <v>0</v>
      </c>
      <c r="P173" s="443">
        <f t="shared" si="35"/>
        <v>0</v>
      </c>
      <c r="Q173" s="443">
        <f t="shared" si="36"/>
        <v>0</v>
      </c>
      <c r="R173" s="443">
        <f t="shared" si="43"/>
        <v>0</v>
      </c>
      <c r="S173" s="443">
        <f t="shared" si="44"/>
        <v>0</v>
      </c>
      <c r="T173" s="443">
        <f t="shared" si="45"/>
        <v>0</v>
      </c>
      <c r="U173" s="443">
        <f t="shared" si="37"/>
        <v>0</v>
      </c>
      <c r="V173" s="443">
        <f t="shared" si="38"/>
        <v>0</v>
      </c>
      <c r="W173" s="443">
        <f t="shared" si="39"/>
        <v>0</v>
      </c>
      <c r="X173" s="443">
        <f t="shared" si="40"/>
        <v>0</v>
      </c>
      <c r="Y173" s="443">
        <f t="shared" si="46"/>
        <v>0</v>
      </c>
      <c r="Z173" s="443">
        <f t="shared" si="47"/>
        <v>0</v>
      </c>
      <c r="AA173" s="443">
        <f t="shared" si="48"/>
        <v>0</v>
      </c>
      <c r="AB173" s="443">
        <f t="shared" si="41"/>
        <v>0</v>
      </c>
      <c r="AC173" s="443">
        <f t="shared" si="42"/>
        <v>0</v>
      </c>
      <c r="AD173" s="443" cm="1">
        <f t="array" ref="AD173">IFERROR(_xlfn.IFS($K173&gt;0,($K173*$AM$12)/1000,
       $L173&gt;0,($L173*$AM$12)/1000,
       $M173&gt;0,($M173*$AM$12)/1000,
        $N173&gt;0,($N173*$AM$12)/1000),0)</f>
        <v>0</v>
      </c>
      <c r="AE173" s="443"/>
      <c r="AF173" s="61" cm="1">
        <f t="array" ref="AF173">_xlfn.IFS($C$3=1,(H173+AC173+AD173+AE173),
         $C$3=2,(G173+AC173+AD173+AE173),
         $C$3=3,(F173+AC173+AD173+AE173))</f>
        <v>0</v>
      </c>
      <c r="AG173" s="319"/>
      <c r="AH173" s="319"/>
      <c r="AI173" s="319"/>
      <c r="AJ173" s="319"/>
      <c r="AK173" s="319"/>
      <c r="AL173" s="319"/>
      <c r="AM173" s="319"/>
      <c r="AN173" s="319"/>
      <c r="AO173" s="443"/>
      <c r="AP173" s="457"/>
      <c r="AQ173" s="7"/>
      <c r="AR173" s="457" t="s">
        <v>1403</v>
      </c>
    </row>
    <row r="174" spans="1:44" ht="90">
      <c r="A174" s="457" t="str">
        <f t="shared" si="33"/>
        <v>Earthwork excavation for roadway in hard rock with controlled blasting by drilling, blasting and breaking, trimming of bottom and side slopes in accordance with requirements of lines, grades and cross sections, loading and disposal of cut road, stocking with in all lifts and leads upto 1000 metres including cost of all materials, all labour, I hire charges of all machineries etc., complete.
3.13 B Mechanical Means</v>
      </c>
      <c r="B174" s="7" t="s">
        <v>105</v>
      </c>
      <c r="C174" s="461" t="s">
        <v>1052</v>
      </c>
      <c r="D174" s="443">
        <v>20</v>
      </c>
      <c r="E174" s="7" t="s">
        <v>1404</v>
      </c>
      <c r="F174" s="61">
        <v>423</v>
      </c>
      <c r="G174" s="61">
        <v>443</v>
      </c>
      <c r="H174" s="61">
        <v>521</v>
      </c>
      <c r="I174" s="443"/>
      <c r="J174" s="443"/>
      <c r="K174" s="486"/>
      <c r="L174" s="486"/>
      <c r="M174" s="486"/>
      <c r="N174" s="486"/>
      <c r="O174" s="443">
        <f t="shared" si="34"/>
        <v>0</v>
      </c>
      <c r="P174" s="443">
        <f t="shared" si="35"/>
        <v>0</v>
      </c>
      <c r="Q174" s="443">
        <f t="shared" si="36"/>
        <v>0</v>
      </c>
      <c r="R174" s="443">
        <f t="shared" si="43"/>
        <v>0</v>
      </c>
      <c r="S174" s="443">
        <f t="shared" si="44"/>
        <v>0</v>
      </c>
      <c r="T174" s="443">
        <f t="shared" si="45"/>
        <v>0</v>
      </c>
      <c r="U174" s="443">
        <f t="shared" si="37"/>
        <v>0</v>
      </c>
      <c r="V174" s="443">
        <f t="shared" si="38"/>
        <v>0</v>
      </c>
      <c r="W174" s="443">
        <f t="shared" si="39"/>
        <v>0</v>
      </c>
      <c r="X174" s="443">
        <f t="shared" si="40"/>
        <v>0</v>
      </c>
      <c r="Y174" s="443">
        <f t="shared" si="46"/>
        <v>0</v>
      </c>
      <c r="Z174" s="443">
        <f t="shared" si="47"/>
        <v>0</v>
      </c>
      <c r="AA174" s="443">
        <f t="shared" si="48"/>
        <v>0</v>
      </c>
      <c r="AB174" s="443">
        <f t="shared" si="41"/>
        <v>0</v>
      </c>
      <c r="AC174" s="443">
        <f t="shared" si="42"/>
        <v>0</v>
      </c>
      <c r="AD174" s="443" cm="1">
        <f t="array" ref="AD174">IFERROR(_xlfn.IFS($K174&gt;0,($K174*$AM$12)/1000,
       $L174&gt;0,($L174*$AM$12)/1000,
       $M174&gt;0,($M174*$AM$12)/1000,
        $N174&gt;0,($N174*$AM$12)/1000),0)</f>
        <v>0</v>
      </c>
      <c r="AE174" s="443"/>
      <c r="AF174" s="61" cm="1">
        <f t="array" ref="AF174">_xlfn.IFS($C$3=1,(H174+AC174+AD174+AE174),
         $C$3=2,(G174+AC174+AD174+AE174),
         $C$3=3,(F174+AC174+AD174+AE174))</f>
        <v>521</v>
      </c>
      <c r="AG174" s="319"/>
      <c r="AH174" s="319"/>
      <c r="AI174" s="319"/>
      <c r="AJ174" s="319"/>
      <c r="AK174" s="319"/>
      <c r="AL174" s="319"/>
      <c r="AM174" s="319"/>
      <c r="AN174" s="319"/>
      <c r="AO174" s="443">
        <v>2</v>
      </c>
      <c r="AP174" s="457" t="s">
        <v>1393</v>
      </c>
      <c r="AQ174" s="7" t="s">
        <v>1404</v>
      </c>
      <c r="AR174" s="457" t="s">
        <v>1405</v>
      </c>
    </row>
    <row r="175" spans="1:44" ht="30">
      <c r="A175" s="457" t="str">
        <f t="shared" si="33"/>
        <v xml:space="preserve">Note 1. Fresh soil 67%  to be refilled to the foundation </v>
      </c>
      <c r="B175" s="7"/>
      <c r="C175" s="461" t="s">
        <v>1052</v>
      </c>
      <c r="D175" s="443">
        <v>20</v>
      </c>
      <c r="E175" s="7"/>
      <c r="F175" s="61"/>
      <c r="G175" s="61"/>
      <c r="H175" s="61"/>
      <c r="I175" s="443"/>
      <c r="J175" s="443"/>
      <c r="K175" s="486"/>
      <c r="L175" s="486"/>
      <c r="M175" s="486"/>
      <c r="N175" s="486"/>
      <c r="O175" s="443">
        <f t="shared" si="34"/>
        <v>0</v>
      </c>
      <c r="P175" s="443">
        <f t="shared" si="35"/>
        <v>0</v>
      </c>
      <c r="Q175" s="443">
        <f t="shared" si="36"/>
        <v>0</v>
      </c>
      <c r="R175" s="443">
        <f t="shared" si="43"/>
        <v>0</v>
      </c>
      <c r="S175" s="443">
        <f t="shared" si="44"/>
        <v>0</v>
      </c>
      <c r="T175" s="443">
        <f t="shared" si="45"/>
        <v>0</v>
      </c>
      <c r="U175" s="443">
        <f t="shared" si="37"/>
        <v>0</v>
      </c>
      <c r="V175" s="443">
        <f t="shared" si="38"/>
        <v>0</v>
      </c>
      <c r="W175" s="443">
        <f t="shared" si="39"/>
        <v>0</v>
      </c>
      <c r="X175" s="443">
        <f t="shared" si="40"/>
        <v>0</v>
      </c>
      <c r="Y175" s="443">
        <f t="shared" si="46"/>
        <v>0</v>
      </c>
      <c r="Z175" s="443">
        <f t="shared" si="47"/>
        <v>0</v>
      </c>
      <c r="AA175" s="443">
        <f t="shared" si="48"/>
        <v>0</v>
      </c>
      <c r="AB175" s="443">
        <f t="shared" si="41"/>
        <v>0</v>
      </c>
      <c r="AC175" s="443">
        <f t="shared" si="42"/>
        <v>0</v>
      </c>
      <c r="AD175" s="443" cm="1">
        <f t="array" ref="AD175">IFERROR(_xlfn.IFS($K175&gt;0,($K175*$AM$12)/1000,
       $L175&gt;0,($L175*$AM$12)/1000,
       $M175&gt;0,($M175*$AM$12)/1000,
        $N175&gt;0,($N175*$AM$12)/1000),0)</f>
        <v>0</v>
      </c>
      <c r="AE175" s="443"/>
      <c r="AF175" s="61" cm="1">
        <f t="array" ref="AF175">_xlfn.IFS($C$3=1,(H175+AC175+AD175+AE175),
         $C$3=2,(G175+AC175+AD175+AE175),
         $C$3=3,(F175+AC175+AD175+AE175))</f>
        <v>0</v>
      </c>
      <c r="AG175" s="319"/>
      <c r="AH175" s="319"/>
      <c r="AI175" s="319"/>
      <c r="AJ175" s="319"/>
      <c r="AK175" s="319"/>
      <c r="AL175" s="319"/>
      <c r="AM175" s="319"/>
      <c r="AN175" s="319"/>
      <c r="AO175" s="443"/>
      <c r="AP175" s="457"/>
      <c r="AQ175" s="7" t="s">
        <v>1191</v>
      </c>
      <c r="AR175" s="457" t="s">
        <v>1406</v>
      </c>
    </row>
    <row r="176" spans="1:44" ht="30">
      <c r="A176" s="457" t="str">
        <f t="shared" si="33"/>
        <v xml:space="preserve"> Scarifying Existing Granular Surface to a Depth of 50 mm by Manual Means</v>
      </c>
      <c r="B176" s="7"/>
      <c r="C176" s="461" t="s">
        <v>1052</v>
      </c>
      <c r="D176" s="443">
        <v>20</v>
      </c>
      <c r="E176" s="7">
        <v>3.14</v>
      </c>
      <c r="F176" s="61"/>
      <c r="G176" s="61"/>
      <c r="H176" s="61"/>
      <c r="I176" s="443"/>
      <c r="J176" s="443"/>
      <c r="K176" s="486"/>
      <c r="L176" s="486"/>
      <c r="M176" s="486"/>
      <c r="N176" s="486"/>
      <c r="O176" s="443">
        <f t="shared" si="34"/>
        <v>0</v>
      </c>
      <c r="P176" s="443">
        <f t="shared" si="35"/>
        <v>0</v>
      </c>
      <c r="Q176" s="443">
        <f t="shared" si="36"/>
        <v>0</v>
      </c>
      <c r="R176" s="443">
        <f t="shared" si="43"/>
        <v>0</v>
      </c>
      <c r="S176" s="443">
        <f t="shared" si="44"/>
        <v>0</v>
      </c>
      <c r="T176" s="443">
        <f t="shared" si="45"/>
        <v>0</v>
      </c>
      <c r="U176" s="443">
        <f t="shared" si="37"/>
        <v>0</v>
      </c>
      <c r="V176" s="443">
        <f t="shared" si="38"/>
        <v>0</v>
      </c>
      <c r="W176" s="443">
        <f t="shared" si="39"/>
        <v>0</v>
      </c>
      <c r="X176" s="443">
        <f t="shared" si="40"/>
        <v>0</v>
      </c>
      <c r="Y176" s="443">
        <f t="shared" si="46"/>
        <v>0</v>
      </c>
      <c r="Z176" s="443">
        <f t="shared" si="47"/>
        <v>0</v>
      </c>
      <c r="AA176" s="443">
        <f t="shared" si="48"/>
        <v>0</v>
      </c>
      <c r="AB176" s="443">
        <f t="shared" si="41"/>
        <v>0</v>
      </c>
      <c r="AC176" s="443">
        <f t="shared" si="42"/>
        <v>0</v>
      </c>
      <c r="AD176" s="443" cm="1">
        <f t="array" ref="AD176">IFERROR(_xlfn.IFS($K176&gt;0,($K176*$AM$12)/1000,
       $L176&gt;0,($L176*$AM$12)/1000,
       $M176&gt;0,($M176*$AM$12)/1000,
        $N176&gt;0,($N176*$AM$12)/1000),0)</f>
        <v>0</v>
      </c>
      <c r="AE176" s="443"/>
      <c r="AF176" s="61" cm="1">
        <f t="array" ref="AF176">_xlfn.IFS($C$3=1,(H176+AC176+AD176+AE176),
         $C$3=2,(G176+AC176+AD176+AE176),
         $C$3=3,(F176+AC176+AD176+AE176))</f>
        <v>0</v>
      </c>
      <c r="AG176" s="319"/>
      <c r="AH176" s="319"/>
      <c r="AI176" s="319"/>
      <c r="AJ176" s="319"/>
      <c r="AK176" s="319"/>
      <c r="AL176" s="319"/>
      <c r="AM176" s="319"/>
      <c r="AN176" s="319"/>
      <c r="AO176" s="443"/>
      <c r="AP176" s="457"/>
      <c r="AQ176" s="7"/>
      <c r="AR176" s="457" t="s">
        <v>1407</v>
      </c>
    </row>
    <row r="177" spans="1:44" ht="60">
      <c r="A177" s="457" t="str">
        <f t="shared" si="33"/>
        <v>Scarifying Existing Granular Surface to a Depth of 50 mm by Manual Means ;
(i) Scarifying the existing granular road surface to a depth of 50 mm and disposal of scarified material within all lifts and leads upto 1000 metres, including all labour, usage charges of all machinery etc., complete.</v>
      </c>
      <c r="B177" s="7" t="s">
        <v>103</v>
      </c>
      <c r="C177" s="461" t="s">
        <v>1052</v>
      </c>
      <c r="D177" s="443">
        <v>20</v>
      </c>
      <c r="E177" s="7" t="s">
        <v>1408</v>
      </c>
      <c r="F177" s="61">
        <v>42</v>
      </c>
      <c r="G177" s="61">
        <v>43</v>
      </c>
      <c r="H177" s="61">
        <v>43</v>
      </c>
      <c r="I177" s="443"/>
      <c r="J177" s="443"/>
      <c r="K177" s="486"/>
      <c r="L177" s="486"/>
      <c r="M177" s="486"/>
      <c r="N177" s="486"/>
      <c r="O177" s="443">
        <f t="shared" si="34"/>
        <v>0</v>
      </c>
      <c r="P177" s="443">
        <f t="shared" si="35"/>
        <v>0</v>
      </c>
      <c r="Q177" s="443">
        <f t="shared" si="36"/>
        <v>0</v>
      </c>
      <c r="R177" s="443">
        <f t="shared" si="43"/>
        <v>0</v>
      </c>
      <c r="S177" s="443">
        <f t="shared" si="44"/>
        <v>0</v>
      </c>
      <c r="T177" s="443">
        <f t="shared" si="45"/>
        <v>0</v>
      </c>
      <c r="U177" s="443">
        <f t="shared" si="37"/>
        <v>0</v>
      </c>
      <c r="V177" s="443">
        <f t="shared" si="38"/>
        <v>0</v>
      </c>
      <c r="W177" s="443">
        <f t="shared" si="39"/>
        <v>0</v>
      </c>
      <c r="X177" s="443">
        <f t="shared" si="40"/>
        <v>0</v>
      </c>
      <c r="Y177" s="443">
        <f t="shared" si="46"/>
        <v>0</v>
      </c>
      <c r="Z177" s="443">
        <f t="shared" si="47"/>
        <v>0</v>
      </c>
      <c r="AA177" s="443">
        <f t="shared" si="48"/>
        <v>0</v>
      </c>
      <c r="AB177" s="443">
        <f t="shared" si="41"/>
        <v>0</v>
      </c>
      <c r="AC177" s="443">
        <f t="shared" si="42"/>
        <v>0</v>
      </c>
      <c r="AD177" s="443" cm="1">
        <f t="array" ref="AD177">IFERROR(_xlfn.IFS($K177&gt;0,($K177*$AM$12)/1000,
       $L177&gt;0,($L177*$AM$12)/1000,
       $M177&gt;0,($M177*$AM$12)/1000,
        $N177&gt;0,($N177*$AM$12)/1000),0)</f>
        <v>0</v>
      </c>
      <c r="AE177" s="443"/>
      <c r="AF177" s="61" cm="1">
        <f t="array" ref="AF177">_xlfn.IFS($C$3=1,(H177+AC177+AD177+AE177),
         $C$3=2,(G177+AC177+AD177+AE177),
         $C$3=3,(F177+AC177+AD177+AE177))</f>
        <v>43</v>
      </c>
      <c r="AG177" s="319"/>
      <c r="AH177" s="319"/>
      <c r="AI177" s="319"/>
      <c r="AJ177" s="319"/>
      <c r="AK177" s="319"/>
      <c r="AL177" s="319"/>
      <c r="AM177" s="319"/>
      <c r="AN177" s="319"/>
      <c r="AO177" s="443">
        <v>2</v>
      </c>
      <c r="AP177" s="457" t="s">
        <v>1409</v>
      </c>
      <c r="AQ177" s="7" t="s">
        <v>1059</v>
      </c>
      <c r="AR177" s="457" t="s">
        <v>1410</v>
      </c>
    </row>
    <row r="178" spans="1:44" ht="30">
      <c r="A178" s="457" t="str">
        <f t="shared" si="33"/>
        <v>Note In case material is to be reused at site, transportation cost catered above for disposal shall be deducted.</v>
      </c>
      <c r="B178" s="7" t="s">
        <v>103</v>
      </c>
      <c r="C178" s="461" t="s">
        <v>1052</v>
      </c>
      <c r="D178" s="443">
        <v>21</v>
      </c>
      <c r="E178" s="7"/>
      <c r="F178" s="61">
        <v>13.1</v>
      </c>
      <c r="G178" s="61">
        <v>13.4</v>
      </c>
      <c r="H178" s="61">
        <v>13.6</v>
      </c>
      <c r="I178" s="443"/>
      <c r="J178" s="443"/>
      <c r="K178" s="486"/>
      <c r="L178" s="486"/>
      <c r="M178" s="486"/>
      <c r="N178" s="486"/>
      <c r="O178" s="443">
        <f t="shared" si="34"/>
        <v>0</v>
      </c>
      <c r="P178" s="443">
        <f t="shared" si="35"/>
        <v>0</v>
      </c>
      <c r="Q178" s="443">
        <f t="shared" si="36"/>
        <v>0</v>
      </c>
      <c r="R178" s="443">
        <f t="shared" si="43"/>
        <v>0</v>
      </c>
      <c r="S178" s="443">
        <f t="shared" si="44"/>
        <v>0</v>
      </c>
      <c r="T178" s="443">
        <f t="shared" si="45"/>
        <v>0</v>
      </c>
      <c r="U178" s="443">
        <f t="shared" si="37"/>
        <v>0</v>
      </c>
      <c r="V178" s="443">
        <f t="shared" si="38"/>
        <v>0</v>
      </c>
      <c r="W178" s="443">
        <f t="shared" si="39"/>
        <v>0</v>
      </c>
      <c r="X178" s="443">
        <f t="shared" si="40"/>
        <v>0</v>
      </c>
      <c r="Y178" s="443">
        <f t="shared" si="46"/>
        <v>0</v>
      </c>
      <c r="Z178" s="443">
        <f t="shared" si="47"/>
        <v>0</v>
      </c>
      <c r="AA178" s="443">
        <f t="shared" si="48"/>
        <v>0</v>
      </c>
      <c r="AB178" s="443">
        <f t="shared" si="41"/>
        <v>0</v>
      </c>
      <c r="AC178" s="443">
        <f t="shared" si="42"/>
        <v>0</v>
      </c>
      <c r="AD178" s="443" cm="1">
        <f t="array" ref="AD178">IFERROR(_xlfn.IFS($K178&gt;0,($K178*$AM$12)/1000,
       $L178&gt;0,($L178*$AM$12)/1000,
       $M178&gt;0,($M178*$AM$12)/1000,
        $N178&gt;0,($N178*$AM$12)/1000),0)</f>
        <v>0</v>
      </c>
      <c r="AE178" s="443"/>
      <c r="AF178" s="61" cm="1">
        <f t="array" ref="AF178">_xlfn.IFS($C$3=1,(H178+AC178+AD178+AE178),
         $C$3=2,(G178+AC178+AD178+AE178),
         $C$3=3,(F178+AC178+AD178+AE178))</f>
        <v>13.6</v>
      </c>
      <c r="AG178" s="319"/>
      <c r="AH178" s="319"/>
      <c r="AI178" s="319"/>
      <c r="AJ178" s="319"/>
      <c r="AK178" s="319"/>
      <c r="AL178" s="319"/>
      <c r="AM178" s="319"/>
      <c r="AN178" s="319"/>
      <c r="AO178" s="443"/>
      <c r="AP178" s="457"/>
      <c r="AQ178" s="7" t="s">
        <v>1191</v>
      </c>
      <c r="AR178" s="457" t="s">
        <v>1411</v>
      </c>
    </row>
    <row r="179" spans="1:44" ht="30">
      <c r="A179" s="457" t="str">
        <f t="shared" si="33"/>
        <v>Scarifying Existing Granular Surface to a Depth of 50 mm by Manual Means :
(ii) By Mechanical Means using Hydraulic excavator</v>
      </c>
      <c r="B179" s="7" t="s">
        <v>103</v>
      </c>
      <c r="C179" s="461" t="s">
        <v>1052</v>
      </c>
      <c r="D179" s="443">
        <v>21</v>
      </c>
      <c r="E179" s="7" t="s">
        <v>1412</v>
      </c>
      <c r="F179" s="61">
        <v>4.9000000000000004</v>
      </c>
      <c r="G179" s="61">
        <v>5.2456142400000001</v>
      </c>
      <c r="H179" s="61">
        <v>6.5</v>
      </c>
      <c r="I179" s="443"/>
      <c r="J179" s="443"/>
      <c r="K179" s="486"/>
      <c r="L179" s="486"/>
      <c r="M179" s="486"/>
      <c r="N179" s="486"/>
      <c r="O179" s="443">
        <f t="shared" si="34"/>
        <v>0</v>
      </c>
      <c r="P179" s="443">
        <f t="shared" si="35"/>
        <v>0</v>
      </c>
      <c r="Q179" s="443">
        <f t="shared" si="36"/>
        <v>0</v>
      </c>
      <c r="R179" s="443">
        <f t="shared" si="43"/>
        <v>0</v>
      </c>
      <c r="S179" s="443">
        <f t="shared" si="44"/>
        <v>0</v>
      </c>
      <c r="T179" s="443">
        <f t="shared" si="45"/>
        <v>0</v>
      </c>
      <c r="U179" s="443">
        <f t="shared" si="37"/>
        <v>0</v>
      </c>
      <c r="V179" s="443">
        <f t="shared" si="38"/>
        <v>0</v>
      </c>
      <c r="W179" s="443">
        <f t="shared" si="39"/>
        <v>0</v>
      </c>
      <c r="X179" s="443">
        <f t="shared" si="40"/>
        <v>0</v>
      </c>
      <c r="Y179" s="443">
        <f t="shared" si="46"/>
        <v>0</v>
      </c>
      <c r="Z179" s="443">
        <f t="shared" si="47"/>
        <v>0</v>
      </c>
      <c r="AA179" s="443">
        <f t="shared" si="48"/>
        <v>0</v>
      </c>
      <c r="AB179" s="443">
        <f t="shared" si="41"/>
        <v>0</v>
      </c>
      <c r="AC179" s="443">
        <f t="shared" si="42"/>
        <v>0</v>
      </c>
      <c r="AD179" s="443" cm="1">
        <f t="array" ref="AD179">IFERROR(_xlfn.IFS($K179&gt;0,($K179*$AM$12)/1000,
       $L179&gt;0,($L179*$AM$12)/1000,
       $M179&gt;0,($M179*$AM$12)/1000,
        $N179&gt;0,($N179*$AM$12)/1000),0)</f>
        <v>0</v>
      </c>
      <c r="AE179" s="443"/>
      <c r="AF179" s="61" cm="1">
        <f t="array" ref="AF179">_xlfn.IFS($C$3=1,(H179+AC179+AD179+AE179),
         $C$3=2,(G179+AC179+AD179+AE179),
         $C$3=3,(F179+AC179+AD179+AE179))</f>
        <v>6.5</v>
      </c>
      <c r="AG179" s="319"/>
      <c r="AH179" s="319"/>
      <c r="AI179" s="319"/>
      <c r="AJ179" s="319"/>
      <c r="AK179" s="319"/>
      <c r="AL179" s="319"/>
      <c r="AM179" s="319"/>
      <c r="AN179" s="319"/>
      <c r="AO179" s="443">
        <v>2</v>
      </c>
      <c r="AP179" s="457" t="s">
        <v>1413</v>
      </c>
      <c r="AQ179" s="7" t="s">
        <v>1063</v>
      </c>
      <c r="AR179" s="457" t="s">
        <v>1414</v>
      </c>
    </row>
    <row r="180" spans="1:44" ht="30">
      <c r="A180" s="457" t="str">
        <f t="shared" si="33"/>
        <v>Scarifying Existing Granular Surface to a Depth of 50 mm by Manual Means :
(iii) By Mechanical Means using Motor Grader</v>
      </c>
      <c r="B180" s="7" t="s">
        <v>103</v>
      </c>
      <c r="C180" s="461" t="s">
        <v>1052</v>
      </c>
      <c r="D180" s="443">
        <v>21</v>
      </c>
      <c r="E180" s="7" t="s">
        <v>1415</v>
      </c>
      <c r="F180" s="61">
        <v>6.5500000000000007</v>
      </c>
      <c r="G180" s="61">
        <v>6.9</v>
      </c>
      <c r="H180" s="61">
        <v>8.85</v>
      </c>
      <c r="I180" s="443"/>
      <c r="J180" s="443"/>
      <c r="K180" s="486"/>
      <c r="L180" s="486"/>
      <c r="M180" s="486"/>
      <c r="N180" s="486"/>
      <c r="O180" s="443">
        <f t="shared" si="34"/>
        <v>0</v>
      </c>
      <c r="P180" s="443">
        <f t="shared" si="35"/>
        <v>0</v>
      </c>
      <c r="Q180" s="443">
        <f t="shared" si="36"/>
        <v>0</v>
      </c>
      <c r="R180" s="443">
        <f t="shared" si="43"/>
        <v>0</v>
      </c>
      <c r="S180" s="443">
        <f t="shared" si="44"/>
        <v>0</v>
      </c>
      <c r="T180" s="443">
        <f t="shared" si="45"/>
        <v>0</v>
      </c>
      <c r="U180" s="443">
        <f t="shared" si="37"/>
        <v>0</v>
      </c>
      <c r="V180" s="443">
        <f t="shared" si="38"/>
        <v>0</v>
      </c>
      <c r="W180" s="443">
        <f t="shared" si="39"/>
        <v>0</v>
      </c>
      <c r="X180" s="443">
        <f t="shared" si="40"/>
        <v>0</v>
      </c>
      <c r="Y180" s="443">
        <f t="shared" si="46"/>
        <v>0</v>
      </c>
      <c r="Z180" s="443">
        <f t="shared" si="47"/>
        <v>0</v>
      </c>
      <c r="AA180" s="443">
        <f t="shared" si="48"/>
        <v>0</v>
      </c>
      <c r="AB180" s="443">
        <f t="shared" si="41"/>
        <v>0</v>
      </c>
      <c r="AC180" s="443">
        <f t="shared" si="42"/>
        <v>0</v>
      </c>
      <c r="AD180" s="443" cm="1">
        <f t="array" ref="AD180">IFERROR(_xlfn.IFS($K180&gt;0,($K180*$AM$12)/1000,
       $L180&gt;0,($L180*$AM$12)/1000,
       $M180&gt;0,($M180*$AM$12)/1000,
        $N180&gt;0,($N180*$AM$12)/1000),0)</f>
        <v>0</v>
      </c>
      <c r="AE180" s="443"/>
      <c r="AF180" s="61" cm="1">
        <f t="array" ref="AF180">_xlfn.IFS($C$3=1,(H180+AC180+AD180+AE180),
         $C$3=2,(G180+AC180+AD180+AE180),
         $C$3=3,(F180+AC180+AD180+AE180))</f>
        <v>8.85</v>
      </c>
      <c r="AG180" s="319"/>
      <c r="AH180" s="319"/>
      <c r="AI180" s="319"/>
      <c r="AJ180" s="319"/>
      <c r="AK180" s="319"/>
      <c r="AL180" s="319"/>
      <c r="AM180" s="319"/>
      <c r="AN180" s="319"/>
      <c r="AO180" s="443">
        <v>2</v>
      </c>
      <c r="AP180" s="457" t="s">
        <v>1413</v>
      </c>
      <c r="AQ180" s="7" t="s">
        <v>1067</v>
      </c>
      <c r="AR180" s="457" t="s">
        <v>1416</v>
      </c>
    </row>
    <row r="181" spans="1:44" ht="30">
      <c r="A181" s="457" t="str">
        <f t="shared" si="33"/>
        <v>Note In case material is to be reused at site, transportation cost catered above for disposal shall be deducted.</v>
      </c>
      <c r="B181" s="7" t="s">
        <v>103</v>
      </c>
      <c r="C181" s="461" t="s">
        <v>1052</v>
      </c>
      <c r="D181" s="443">
        <v>21</v>
      </c>
      <c r="E181" s="7"/>
      <c r="F181" s="61">
        <v>13.1</v>
      </c>
      <c r="G181" s="61">
        <v>13.4</v>
      </c>
      <c r="H181" s="61">
        <v>13.6</v>
      </c>
      <c r="I181" s="443"/>
      <c r="J181" s="443"/>
      <c r="K181" s="486"/>
      <c r="L181" s="486"/>
      <c r="M181" s="486"/>
      <c r="N181" s="486"/>
      <c r="O181" s="443">
        <f t="shared" si="34"/>
        <v>0</v>
      </c>
      <c r="P181" s="443">
        <f t="shared" si="35"/>
        <v>0</v>
      </c>
      <c r="Q181" s="443">
        <f t="shared" si="36"/>
        <v>0</v>
      </c>
      <c r="R181" s="443">
        <f t="shared" si="43"/>
        <v>0</v>
      </c>
      <c r="S181" s="443">
        <f t="shared" si="44"/>
        <v>0</v>
      </c>
      <c r="T181" s="443">
        <f t="shared" si="45"/>
        <v>0</v>
      </c>
      <c r="U181" s="443">
        <f t="shared" si="37"/>
        <v>0</v>
      </c>
      <c r="V181" s="443">
        <f t="shared" si="38"/>
        <v>0</v>
      </c>
      <c r="W181" s="443">
        <f t="shared" si="39"/>
        <v>0</v>
      </c>
      <c r="X181" s="443">
        <f t="shared" si="40"/>
        <v>0</v>
      </c>
      <c r="Y181" s="443">
        <f t="shared" si="46"/>
        <v>0</v>
      </c>
      <c r="Z181" s="443">
        <f t="shared" si="47"/>
        <v>0</v>
      </c>
      <c r="AA181" s="443">
        <f t="shared" si="48"/>
        <v>0</v>
      </c>
      <c r="AB181" s="443">
        <f t="shared" si="41"/>
        <v>0</v>
      </c>
      <c r="AC181" s="443">
        <f t="shared" si="42"/>
        <v>0</v>
      </c>
      <c r="AD181" s="443" cm="1">
        <f t="array" ref="AD181">IFERROR(_xlfn.IFS($K181&gt;0,($K181*$AM$12)/1000,
       $L181&gt;0,($L181*$AM$12)/1000,
       $M181&gt;0,($M181*$AM$12)/1000,
        $N181&gt;0,($N181*$AM$12)/1000),0)</f>
        <v>0</v>
      </c>
      <c r="AE181" s="443"/>
      <c r="AF181" s="61" cm="1">
        <f t="array" ref="AF181">_xlfn.IFS($C$3=1,(H181+AC181+AD181+AE181),
         $C$3=2,(G181+AC181+AD181+AE181),
         $C$3=3,(F181+AC181+AD181+AE181))</f>
        <v>13.6</v>
      </c>
      <c r="AG181" s="319"/>
      <c r="AH181" s="319"/>
      <c r="AI181" s="319"/>
      <c r="AJ181" s="319"/>
      <c r="AK181" s="319"/>
      <c r="AL181" s="319"/>
      <c r="AM181" s="319"/>
      <c r="AN181" s="319"/>
      <c r="AO181" s="443"/>
      <c r="AP181" s="457"/>
      <c r="AQ181" s="7" t="s">
        <v>1191</v>
      </c>
      <c r="AR181" s="457" t="s">
        <v>1411</v>
      </c>
    </row>
    <row r="182" spans="1:44" ht="45">
      <c r="A182" s="457" t="str">
        <f t="shared" si="33"/>
        <v xml:space="preserve"> Scarifying the existing bituminous surface to a depth of 50 mm and disposal of scarified material within all lifts and leads upto 1000 metres including all labour, usage charges of all machinery etc., complete. </v>
      </c>
      <c r="B182" s="7" t="s">
        <v>103</v>
      </c>
      <c r="C182" s="461" t="s">
        <v>1052</v>
      </c>
      <c r="D182" s="443">
        <v>21</v>
      </c>
      <c r="E182" s="7">
        <v>3.15</v>
      </c>
      <c r="F182" s="61">
        <v>4.9000000000000004</v>
      </c>
      <c r="G182" s="61">
        <v>5.25</v>
      </c>
      <c r="H182" s="61">
        <v>6.5</v>
      </c>
      <c r="I182" s="443"/>
      <c r="J182" s="443"/>
      <c r="K182" s="486"/>
      <c r="L182" s="486"/>
      <c r="M182" s="486"/>
      <c r="N182" s="486"/>
      <c r="O182" s="443">
        <f t="shared" si="34"/>
        <v>0</v>
      </c>
      <c r="P182" s="443">
        <f t="shared" si="35"/>
        <v>0</v>
      </c>
      <c r="Q182" s="443">
        <f t="shared" si="36"/>
        <v>0</v>
      </c>
      <c r="R182" s="443">
        <f t="shared" si="43"/>
        <v>0</v>
      </c>
      <c r="S182" s="443">
        <f t="shared" si="44"/>
        <v>0</v>
      </c>
      <c r="T182" s="443">
        <f t="shared" si="45"/>
        <v>0</v>
      </c>
      <c r="U182" s="443">
        <f t="shared" si="37"/>
        <v>0</v>
      </c>
      <c r="V182" s="443">
        <f t="shared" si="38"/>
        <v>0</v>
      </c>
      <c r="W182" s="443">
        <f t="shared" si="39"/>
        <v>0</v>
      </c>
      <c r="X182" s="443">
        <f t="shared" si="40"/>
        <v>0</v>
      </c>
      <c r="Y182" s="443">
        <f t="shared" si="46"/>
        <v>0</v>
      </c>
      <c r="Z182" s="443">
        <f t="shared" si="47"/>
        <v>0</v>
      </c>
      <c r="AA182" s="443">
        <f t="shared" si="48"/>
        <v>0</v>
      </c>
      <c r="AB182" s="443">
        <f t="shared" si="41"/>
        <v>0</v>
      </c>
      <c r="AC182" s="443">
        <f t="shared" si="42"/>
        <v>0</v>
      </c>
      <c r="AD182" s="443" cm="1">
        <f t="array" ref="AD182">IFERROR(_xlfn.IFS($K182&gt;0,($K182*$AM$12)/1000,
       $L182&gt;0,($L182*$AM$12)/1000,
       $M182&gt;0,($M182*$AM$12)/1000,
        $N182&gt;0,($N182*$AM$12)/1000),0)</f>
        <v>0</v>
      </c>
      <c r="AE182" s="443"/>
      <c r="AF182" s="61" cm="1">
        <f t="array" ref="AF182">_xlfn.IFS($C$3=1,(H182+AC182+AD182+AE182),
         $C$3=2,(G182+AC182+AD182+AE182),
         $C$3=3,(F182+AC182+AD182+AE182))</f>
        <v>6.5</v>
      </c>
      <c r="AG182" s="319"/>
      <c r="AH182" s="319"/>
      <c r="AI182" s="319"/>
      <c r="AJ182" s="319"/>
      <c r="AK182" s="319"/>
      <c r="AL182" s="319"/>
      <c r="AM182" s="319"/>
      <c r="AN182" s="319"/>
      <c r="AO182" s="443"/>
      <c r="AP182" s="457"/>
      <c r="AQ182" s="7"/>
      <c r="AR182" s="457" t="s">
        <v>1417</v>
      </c>
    </row>
    <row r="183" spans="1:44" ht="60">
      <c r="A183" s="457" t="str">
        <f t="shared" si="33"/>
        <v>Scarifying the existing bituminous surface to a depth of 50 mm and disposal of scarified material within all lifts and leads upto 1000 metres including all labour, usage charges of all machinery etc., complete. 
(i) By Mechanical Means using Hydraulic excavator</v>
      </c>
      <c r="B183" s="7" t="s">
        <v>103</v>
      </c>
      <c r="C183" s="461" t="s">
        <v>1052</v>
      </c>
      <c r="D183" s="443">
        <v>21</v>
      </c>
      <c r="E183" s="7" t="s">
        <v>1418</v>
      </c>
      <c r="F183" s="61">
        <v>5.8500000000000005</v>
      </c>
      <c r="G183" s="61">
        <v>6.3000000000000007</v>
      </c>
      <c r="H183" s="61">
        <v>8.1</v>
      </c>
      <c r="I183" s="443"/>
      <c r="J183" s="443"/>
      <c r="K183" s="486"/>
      <c r="L183" s="486"/>
      <c r="M183" s="486"/>
      <c r="N183" s="486"/>
      <c r="O183" s="443">
        <f t="shared" si="34"/>
        <v>0</v>
      </c>
      <c r="P183" s="443">
        <f t="shared" si="35"/>
        <v>0</v>
      </c>
      <c r="Q183" s="443">
        <f t="shared" si="36"/>
        <v>0</v>
      </c>
      <c r="R183" s="443">
        <f t="shared" si="43"/>
        <v>0</v>
      </c>
      <c r="S183" s="443">
        <f t="shared" si="44"/>
        <v>0</v>
      </c>
      <c r="T183" s="443">
        <f t="shared" si="45"/>
        <v>0</v>
      </c>
      <c r="U183" s="443">
        <f t="shared" si="37"/>
        <v>0</v>
      </c>
      <c r="V183" s="443">
        <f t="shared" si="38"/>
        <v>0</v>
      </c>
      <c r="W183" s="443">
        <f t="shared" si="39"/>
        <v>0</v>
      </c>
      <c r="X183" s="443">
        <f t="shared" si="40"/>
        <v>0</v>
      </c>
      <c r="Y183" s="443">
        <f t="shared" si="46"/>
        <v>0</v>
      </c>
      <c r="Z183" s="443">
        <f t="shared" si="47"/>
        <v>0</v>
      </c>
      <c r="AA183" s="443">
        <f t="shared" si="48"/>
        <v>0</v>
      </c>
      <c r="AB183" s="443">
        <f t="shared" si="41"/>
        <v>0</v>
      </c>
      <c r="AC183" s="443">
        <f t="shared" si="42"/>
        <v>0</v>
      </c>
      <c r="AD183" s="443" cm="1">
        <f t="array" ref="AD183">IFERROR(_xlfn.IFS($K183&gt;0,($K183*$AM$12)/1000,
       $L183&gt;0,($L183*$AM$12)/1000,
       $M183&gt;0,($M183*$AM$12)/1000,
        $N183&gt;0,($N183*$AM$12)/1000),0)</f>
        <v>0</v>
      </c>
      <c r="AE183" s="443"/>
      <c r="AF183" s="61" cm="1">
        <f t="array" ref="AF183">_xlfn.IFS($C$3=1,(H183+AC183+AD183+AE183),
         $C$3=2,(G183+AC183+AD183+AE183),
         $C$3=3,(F183+AC183+AD183+AE183))</f>
        <v>8.1</v>
      </c>
      <c r="AG183" s="319"/>
      <c r="AH183" s="319"/>
      <c r="AI183" s="319"/>
      <c r="AJ183" s="319"/>
      <c r="AK183" s="319"/>
      <c r="AL183" s="319"/>
      <c r="AM183" s="319"/>
      <c r="AN183" s="319"/>
      <c r="AO183" s="443">
        <v>2</v>
      </c>
      <c r="AP183" s="457" t="s">
        <v>1417</v>
      </c>
      <c r="AQ183" s="7" t="s">
        <v>1059</v>
      </c>
      <c r="AR183" s="457" t="s">
        <v>1414</v>
      </c>
    </row>
    <row r="184" spans="1:44" ht="60">
      <c r="A184" s="457" t="str">
        <f t="shared" si="33"/>
        <v>Scarifying the existing bituminous surface to a depth of 50 mm and disposal of scarified material within all lifts and leads upto 1000 metres including all labour, usage charges of all machinery etc., complete. 
(ii) By Mechanical Means using Motor Grader</v>
      </c>
      <c r="B184" s="7" t="s">
        <v>103</v>
      </c>
      <c r="C184" s="461" t="s">
        <v>1052</v>
      </c>
      <c r="D184" s="443">
        <v>21</v>
      </c>
      <c r="E184" s="7" t="s">
        <v>1419</v>
      </c>
      <c r="F184" s="61">
        <v>6.65</v>
      </c>
      <c r="G184" s="61">
        <v>7</v>
      </c>
      <c r="H184" s="61">
        <v>9</v>
      </c>
      <c r="I184" s="443"/>
      <c r="J184" s="443"/>
      <c r="K184" s="486"/>
      <c r="L184" s="486"/>
      <c r="M184" s="486"/>
      <c r="N184" s="486"/>
      <c r="O184" s="443">
        <f t="shared" si="34"/>
        <v>0</v>
      </c>
      <c r="P184" s="443">
        <f t="shared" si="35"/>
        <v>0</v>
      </c>
      <c r="Q184" s="443">
        <f t="shared" si="36"/>
        <v>0</v>
      </c>
      <c r="R184" s="443">
        <f t="shared" si="43"/>
        <v>0</v>
      </c>
      <c r="S184" s="443">
        <f t="shared" si="44"/>
        <v>0</v>
      </c>
      <c r="T184" s="443">
        <f t="shared" si="45"/>
        <v>0</v>
      </c>
      <c r="U184" s="443">
        <f t="shared" si="37"/>
        <v>0</v>
      </c>
      <c r="V184" s="443">
        <f t="shared" si="38"/>
        <v>0</v>
      </c>
      <c r="W184" s="443">
        <f t="shared" si="39"/>
        <v>0</v>
      </c>
      <c r="X184" s="443">
        <f t="shared" si="40"/>
        <v>0</v>
      </c>
      <c r="Y184" s="443">
        <f t="shared" si="46"/>
        <v>0</v>
      </c>
      <c r="Z184" s="443">
        <f t="shared" si="47"/>
        <v>0</v>
      </c>
      <c r="AA184" s="443">
        <f t="shared" si="48"/>
        <v>0</v>
      </c>
      <c r="AB184" s="443">
        <f t="shared" si="41"/>
        <v>0</v>
      </c>
      <c r="AC184" s="443">
        <f t="shared" si="42"/>
        <v>0</v>
      </c>
      <c r="AD184" s="443" cm="1">
        <f t="array" ref="AD184">IFERROR(_xlfn.IFS($K184&gt;0,($K184*$AM$12)/1000,
       $L184&gt;0,($L184*$AM$12)/1000,
       $M184&gt;0,($M184*$AM$12)/1000,
        $N184&gt;0,($N184*$AM$12)/1000),0)</f>
        <v>0</v>
      </c>
      <c r="AE184" s="443"/>
      <c r="AF184" s="61" cm="1">
        <f t="array" ref="AF184">_xlfn.IFS($C$3=1,(H184+AC184+AD184+AE184),
         $C$3=2,(G184+AC184+AD184+AE184),
         $C$3=3,(F184+AC184+AD184+AE184))</f>
        <v>9</v>
      </c>
      <c r="AG184" s="319"/>
      <c r="AH184" s="319"/>
      <c r="AI184" s="319"/>
      <c r="AJ184" s="319"/>
      <c r="AK184" s="319"/>
      <c r="AL184" s="319"/>
      <c r="AM184" s="319"/>
      <c r="AN184" s="319"/>
      <c r="AO184" s="443">
        <v>2</v>
      </c>
      <c r="AP184" s="457" t="s">
        <v>1417</v>
      </c>
      <c r="AQ184" s="7" t="s">
        <v>1063</v>
      </c>
      <c r="AR184" s="457" t="s">
        <v>1416</v>
      </c>
    </row>
    <row r="185" spans="1:44" ht="30">
      <c r="A185" s="457" t="str">
        <f t="shared" si="33"/>
        <v xml:space="preserve"> Construction of Embankment with Material obtained from Borrow pits</v>
      </c>
      <c r="B185" s="7"/>
      <c r="C185" s="461" t="s">
        <v>1052</v>
      </c>
      <c r="D185" s="443">
        <v>21</v>
      </c>
      <c r="E185" s="7" t="s">
        <v>1420</v>
      </c>
      <c r="F185" s="61"/>
      <c r="G185" s="61"/>
      <c r="H185" s="61"/>
      <c r="I185" s="443"/>
      <c r="J185" s="443"/>
      <c r="K185" s="486"/>
      <c r="L185" s="486"/>
      <c r="M185" s="486"/>
      <c r="N185" s="486"/>
      <c r="O185" s="443">
        <f t="shared" si="34"/>
        <v>0</v>
      </c>
      <c r="P185" s="443">
        <f t="shared" si="35"/>
        <v>0</v>
      </c>
      <c r="Q185" s="443">
        <f t="shared" si="36"/>
        <v>0</v>
      </c>
      <c r="R185" s="443">
        <f t="shared" si="43"/>
        <v>0</v>
      </c>
      <c r="S185" s="443">
        <f t="shared" si="44"/>
        <v>0</v>
      </c>
      <c r="T185" s="443">
        <f t="shared" si="45"/>
        <v>0</v>
      </c>
      <c r="U185" s="443">
        <f t="shared" si="37"/>
        <v>0</v>
      </c>
      <c r="V185" s="443">
        <f t="shared" si="38"/>
        <v>0</v>
      </c>
      <c r="W185" s="443">
        <f t="shared" si="39"/>
        <v>0</v>
      </c>
      <c r="X185" s="443">
        <f t="shared" si="40"/>
        <v>0</v>
      </c>
      <c r="Y185" s="443">
        <f t="shared" si="46"/>
        <v>0</v>
      </c>
      <c r="Z185" s="443">
        <f t="shared" si="47"/>
        <v>0</v>
      </c>
      <c r="AA185" s="443">
        <f t="shared" si="48"/>
        <v>0</v>
      </c>
      <c r="AB185" s="443">
        <f t="shared" si="41"/>
        <v>0</v>
      </c>
      <c r="AC185" s="443">
        <f t="shared" si="42"/>
        <v>0</v>
      </c>
      <c r="AD185" s="443" cm="1">
        <f t="array" ref="AD185">IFERROR(_xlfn.IFS($K185&gt;0,($K185*$AM$12)/1000,
       $L185&gt;0,($L185*$AM$12)/1000,
       $M185&gt;0,($M185*$AM$12)/1000,
        $N185&gt;0,($N185*$AM$12)/1000),0)</f>
        <v>0</v>
      </c>
      <c r="AE185" s="443"/>
      <c r="AF185" s="61" cm="1">
        <f t="array" ref="AF185">_xlfn.IFS($C$3=1,(H185+AC185+AD185+AE185),
         $C$3=2,(G185+AC185+AD185+AE185),
         $C$3=3,(F185+AC185+AD185+AE185))</f>
        <v>0</v>
      </c>
      <c r="AG185" s="319"/>
      <c r="AH185" s="319"/>
      <c r="AI185" s="319"/>
      <c r="AJ185" s="319"/>
      <c r="AK185" s="319"/>
      <c r="AL185" s="319"/>
      <c r="AM185" s="319"/>
      <c r="AN185" s="319"/>
      <c r="AO185" s="443"/>
      <c r="AP185" s="457"/>
      <c r="AQ185" s="7"/>
      <c r="AR185" s="457" t="s">
        <v>1421</v>
      </c>
    </row>
    <row r="186" spans="1:44" ht="105">
      <c r="A186" s="457" t="str">
        <f t="shared" si="33"/>
        <v>Construction of Embankment with Material obtained from Borrow pits :
 Construction of embankment with approved material obtained from borrow pits laid in layers not exceeding 250 mm loose thickness, spreading, breaking clods, removal of roots and other organic materials to the required line, grade and cross section including watering, consolidation by roller to the desired field density not less than 95% of maximum dry density including all lead, lifts, loading, unloading, all labour, usage charges of all machinery etc., complete as per table 300-2.</v>
      </c>
      <c r="B186" s="7" t="s">
        <v>105</v>
      </c>
      <c r="C186" s="461" t="s">
        <v>1052</v>
      </c>
      <c r="D186" s="443">
        <v>21</v>
      </c>
      <c r="E186" s="7">
        <v>3.16</v>
      </c>
      <c r="F186" s="61">
        <v>424</v>
      </c>
      <c r="G186" s="61">
        <v>440</v>
      </c>
      <c r="H186" s="61">
        <v>472</v>
      </c>
      <c r="I186" s="443"/>
      <c r="J186" s="443"/>
      <c r="K186" s="486"/>
      <c r="L186" s="486"/>
      <c r="M186" s="486"/>
      <c r="N186" s="486"/>
      <c r="O186" s="443">
        <f t="shared" si="34"/>
        <v>0</v>
      </c>
      <c r="P186" s="443">
        <f t="shared" si="35"/>
        <v>0</v>
      </c>
      <c r="Q186" s="443">
        <f t="shared" si="36"/>
        <v>0</v>
      </c>
      <c r="R186" s="443">
        <f t="shared" si="43"/>
        <v>0</v>
      </c>
      <c r="S186" s="443">
        <f t="shared" si="44"/>
        <v>0</v>
      </c>
      <c r="T186" s="443">
        <f t="shared" si="45"/>
        <v>0</v>
      </c>
      <c r="U186" s="443">
        <f t="shared" si="37"/>
        <v>0</v>
      </c>
      <c r="V186" s="443">
        <f t="shared" si="38"/>
        <v>0</v>
      </c>
      <c r="W186" s="443">
        <f t="shared" si="39"/>
        <v>0</v>
      </c>
      <c r="X186" s="443">
        <f t="shared" si="40"/>
        <v>0</v>
      </c>
      <c r="Y186" s="443">
        <f t="shared" si="46"/>
        <v>0</v>
      </c>
      <c r="Z186" s="443">
        <f t="shared" si="47"/>
        <v>0</v>
      </c>
      <c r="AA186" s="443">
        <f t="shared" si="48"/>
        <v>0</v>
      </c>
      <c r="AB186" s="443">
        <f t="shared" si="41"/>
        <v>0</v>
      </c>
      <c r="AC186" s="443">
        <f t="shared" si="42"/>
        <v>0</v>
      </c>
      <c r="AD186" s="443" cm="1">
        <f t="array" ref="AD186">IFERROR(_xlfn.IFS($K186&gt;0,($K186*$AM$12)/1000,
       $L186&gt;0,($L186*$AM$12)/1000,
       $M186&gt;0,($M186*$AM$12)/1000,
        $N186&gt;0,($N186*$AM$12)/1000),0)</f>
        <v>0</v>
      </c>
      <c r="AE186" s="443"/>
      <c r="AF186" s="61" cm="1">
        <f t="array" ref="AF186">_xlfn.IFS($C$3=1,(H186+AC186+AD186+AE186),
         $C$3=2,(G186+AC186+AD186+AE186),
         $C$3=3,(F186+AC186+AD186+AE186))</f>
        <v>472</v>
      </c>
      <c r="AG186" s="319"/>
      <c r="AH186" s="319"/>
      <c r="AI186" s="319"/>
      <c r="AJ186" s="319"/>
      <c r="AK186" s="319"/>
      <c r="AL186" s="319"/>
      <c r="AM186" s="319"/>
      <c r="AN186" s="319"/>
      <c r="AO186" s="443">
        <v>2</v>
      </c>
      <c r="AP186" s="457" t="s">
        <v>1422</v>
      </c>
      <c r="AQ186" s="7"/>
      <c r="AR186" s="457" t="s">
        <v>1423</v>
      </c>
    </row>
    <row r="187" spans="1:44" ht="60">
      <c r="A187" s="457" t="str">
        <f t="shared" si="33"/>
        <v>Note Compensation for earth will vary from place to place and will have to be assessed realistically as per particular ground situation. In case earth is available from Govt. land, compensation for earth will not be required. The position is required to be clearly stated in the cost estimate.</v>
      </c>
      <c r="B187" s="7"/>
      <c r="C187" s="461" t="s">
        <v>1052</v>
      </c>
      <c r="D187" s="443">
        <v>21</v>
      </c>
      <c r="E187" s="7"/>
      <c r="F187" s="61"/>
      <c r="G187" s="61"/>
      <c r="H187" s="61"/>
      <c r="I187" s="443"/>
      <c r="J187" s="443"/>
      <c r="K187" s="486"/>
      <c r="L187" s="486"/>
      <c r="M187" s="486"/>
      <c r="N187" s="486"/>
      <c r="O187" s="443">
        <f t="shared" si="34"/>
        <v>0</v>
      </c>
      <c r="P187" s="443">
        <f t="shared" si="35"/>
        <v>0</v>
      </c>
      <c r="Q187" s="443">
        <f t="shared" si="36"/>
        <v>0</v>
      </c>
      <c r="R187" s="443">
        <f t="shared" si="43"/>
        <v>0</v>
      </c>
      <c r="S187" s="443">
        <f t="shared" si="44"/>
        <v>0</v>
      </c>
      <c r="T187" s="443">
        <f t="shared" si="45"/>
        <v>0</v>
      </c>
      <c r="U187" s="443">
        <f t="shared" si="37"/>
        <v>0</v>
      </c>
      <c r="V187" s="443">
        <f t="shared" si="38"/>
        <v>0</v>
      </c>
      <c r="W187" s="443">
        <f t="shared" si="39"/>
        <v>0</v>
      </c>
      <c r="X187" s="443">
        <f t="shared" si="40"/>
        <v>0</v>
      </c>
      <c r="Y187" s="443">
        <f t="shared" si="46"/>
        <v>0</v>
      </c>
      <c r="Z187" s="443">
        <f t="shared" si="47"/>
        <v>0</v>
      </c>
      <c r="AA187" s="443">
        <f t="shared" si="48"/>
        <v>0</v>
      </c>
      <c r="AB187" s="443">
        <f t="shared" si="41"/>
        <v>0</v>
      </c>
      <c r="AC187" s="443">
        <f t="shared" si="42"/>
        <v>0</v>
      </c>
      <c r="AD187" s="443" cm="1">
        <f t="array" ref="AD187">IFERROR(_xlfn.IFS($K187&gt;0,($K187*$AM$12)/1000,
       $L187&gt;0,($L187*$AM$12)/1000,
       $M187&gt;0,($M187*$AM$12)/1000,
        $N187&gt;0,($N187*$AM$12)/1000),0)</f>
        <v>0</v>
      </c>
      <c r="AE187" s="443"/>
      <c r="AF187" s="61" cm="1">
        <f t="array" ref="AF187">_xlfn.IFS($C$3=1,(H187+AC187+AD187+AE187),
         $C$3=2,(G187+AC187+AD187+AE187),
         $C$3=3,(F187+AC187+AD187+AE187))</f>
        <v>0</v>
      </c>
      <c r="AG187" s="319"/>
      <c r="AH187" s="319"/>
      <c r="AI187" s="319"/>
      <c r="AJ187" s="319"/>
      <c r="AK187" s="319"/>
      <c r="AL187" s="319"/>
      <c r="AM187" s="319"/>
      <c r="AN187" s="319"/>
      <c r="AO187" s="443"/>
      <c r="AP187" s="457"/>
      <c r="AQ187" s="7" t="s">
        <v>1191</v>
      </c>
      <c r="AR187" s="457" t="s">
        <v>1424</v>
      </c>
    </row>
    <row r="188" spans="1:44" ht="30">
      <c r="A188" s="457" t="str">
        <f t="shared" si="33"/>
        <v xml:space="preserve"> Construction of Embankment with Material Deposited from Roadway Cutting</v>
      </c>
      <c r="B188" s="7"/>
      <c r="C188" s="461" t="s">
        <v>1052</v>
      </c>
      <c r="D188" s="443">
        <v>22</v>
      </c>
      <c r="E188" s="7" t="s">
        <v>1425</v>
      </c>
      <c r="F188" s="61"/>
      <c r="G188" s="61"/>
      <c r="H188" s="61"/>
      <c r="I188" s="443"/>
      <c r="J188" s="443"/>
      <c r="K188" s="486"/>
      <c r="L188" s="486"/>
      <c r="M188" s="486"/>
      <c r="N188" s="486"/>
      <c r="O188" s="443">
        <f t="shared" si="34"/>
        <v>0</v>
      </c>
      <c r="P188" s="443">
        <f t="shared" si="35"/>
        <v>0</v>
      </c>
      <c r="Q188" s="443">
        <f t="shared" si="36"/>
        <v>0</v>
      </c>
      <c r="R188" s="443">
        <f t="shared" si="43"/>
        <v>0</v>
      </c>
      <c r="S188" s="443">
        <f t="shared" si="44"/>
        <v>0</v>
      </c>
      <c r="T188" s="443">
        <f t="shared" si="45"/>
        <v>0</v>
      </c>
      <c r="U188" s="443">
        <f t="shared" si="37"/>
        <v>0</v>
      </c>
      <c r="V188" s="443">
        <f t="shared" si="38"/>
        <v>0</v>
      </c>
      <c r="W188" s="443">
        <f t="shared" si="39"/>
        <v>0</v>
      </c>
      <c r="X188" s="443">
        <f t="shared" si="40"/>
        <v>0</v>
      </c>
      <c r="Y188" s="443">
        <f t="shared" si="46"/>
        <v>0</v>
      </c>
      <c r="Z188" s="443">
        <f t="shared" si="47"/>
        <v>0</v>
      </c>
      <c r="AA188" s="443">
        <f t="shared" si="48"/>
        <v>0</v>
      </c>
      <c r="AB188" s="443">
        <f t="shared" si="41"/>
        <v>0</v>
      </c>
      <c r="AC188" s="443">
        <f t="shared" si="42"/>
        <v>0</v>
      </c>
      <c r="AD188" s="443" cm="1">
        <f t="array" ref="AD188">IFERROR(_xlfn.IFS($K188&gt;0,($K188*$AM$12)/1000,
       $L188&gt;0,($L188*$AM$12)/1000,
       $M188&gt;0,($M188*$AM$12)/1000,
        $N188&gt;0,($N188*$AM$12)/1000),0)</f>
        <v>0</v>
      </c>
      <c r="AE188" s="443"/>
      <c r="AF188" s="61" cm="1">
        <f t="array" ref="AF188">_xlfn.IFS($C$3=1,(H188+AC188+AD188+AE188),
         $C$3=2,(G188+AC188+AD188+AE188),
         $C$3=3,(F188+AC188+AD188+AE188))</f>
        <v>0</v>
      </c>
      <c r="AG188" s="319"/>
      <c r="AH188" s="319"/>
      <c r="AI188" s="319"/>
      <c r="AJ188" s="319"/>
      <c r="AK188" s="319"/>
      <c r="AL188" s="319"/>
      <c r="AM188" s="319"/>
      <c r="AN188" s="319"/>
      <c r="AO188" s="443"/>
      <c r="AP188" s="457"/>
      <c r="AQ188" s="7"/>
      <c r="AR188" s="457" t="s">
        <v>1426</v>
      </c>
    </row>
    <row r="189" spans="1:44" ht="135">
      <c r="A189" s="457" t="str">
        <f t="shared" si="33"/>
        <v>Construction of Embankment with Material Deposited from Roadway Cutting :
 Construction of embankment with approved materials deposited at site from roadway cutting and excavation from drain and foundation of other structures graded and compacted to meet requirement of table 300-2.laid in layers not exceeding 250 mm loose thickness, spreading, breaking clods, removal of roots and other organic materials to the required line, grade and cross section including watering, spreading, grading by motor grader and consolidation by roller with  desired field density not less than 95% of maximum dry density within a lead of 100 meters, including all lead, lifts, loading, unloading, all labour, usage charges of all machinery etc., complete.</v>
      </c>
      <c r="B189" s="7" t="s">
        <v>105</v>
      </c>
      <c r="C189" s="461" t="s">
        <v>1052</v>
      </c>
      <c r="D189" s="443">
        <v>22</v>
      </c>
      <c r="E189" s="7">
        <v>3.17</v>
      </c>
      <c r="F189" s="61">
        <v>53</v>
      </c>
      <c r="G189" s="61">
        <v>57</v>
      </c>
      <c r="H189" s="61">
        <v>60</v>
      </c>
      <c r="I189" s="443"/>
      <c r="J189" s="443"/>
      <c r="K189" s="486"/>
      <c r="L189" s="486"/>
      <c r="M189" s="486"/>
      <c r="N189" s="486"/>
      <c r="O189" s="443">
        <f t="shared" si="34"/>
        <v>0</v>
      </c>
      <c r="P189" s="443">
        <f t="shared" si="35"/>
        <v>0</v>
      </c>
      <c r="Q189" s="443">
        <f t="shared" si="36"/>
        <v>0</v>
      </c>
      <c r="R189" s="443">
        <f t="shared" si="43"/>
        <v>0</v>
      </c>
      <c r="S189" s="443">
        <f t="shared" si="44"/>
        <v>0</v>
      </c>
      <c r="T189" s="443">
        <f t="shared" si="45"/>
        <v>0</v>
      </c>
      <c r="U189" s="443">
        <f t="shared" si="37"/>
        <v>0</v>
      </c>
      <c r="V189" s="443">
        <f t="shared" si="38"/>
        <v>0</v>
      </c>
      <c r="W189" s="443">
        <f t="shared" si="39"/>
        <v>0</v>
      </c>
      <c r="X189" s="443">
        <f t="shared" si="40"/>
        <v>0</v>
      </c>
      <c r="Y189" s="443">
        <f t="shared" si="46"/>
        <v>0</v>
      </c>
      <c r="Z189" s="443">
        <f t="shared" si="47"/>
        <v>0</v>
      </c>
      <c r="AA189" s="443">
        <f t="shared" si="48"/>
        <v>0</v>
      </c>
      <c r="AB189" s="443">
        <f t="shared" si="41"/>
        <v>0</v>
      </c>
      <c r="AC189" s="443">
        <f t="shared" si="42"/>
        <v>0</v>
      </c>
      <c r="AD189" s="443" cm="1">
        <f t="array" ref="AD189">IFERROR(_xlfn.IFS($K189&gt;0,($K189*$AM$12)/1000,
       $L189&gt;0,($L189*$AM$12)/1000,
       $M189&gt;0,($M189*$AM$12)/1000,
        $N189&gt;0,($N189*$AM$12)/1000),0)</f>
        <v>0</v>
      </c>
      <c r="AE189" s="443"/>
      <c r="AF189" s="61" cm="1">
        <f t="array" ref="AF189">_xlfn.IFS($C$3=1,(H189+AC189+AD189+AE189),
         $C$3=2,(G189+AC189+AD189+AE189),
         $C$3=3,(F189+AC189+AD189+AE189))</f>
        <v>60</v>
      </c>
      <c r="AG189" s="319"/>
      <c r="AH189" s="319"/>
      <c r="AI189" s="319"/>
      <c r="AJ189" s="319"/>
      <c r="AK189" s="319"/>
      <c r="AL189" s="319"/>
      <c r="AM189" s="319"/>
      <c r="AN189" s="319"/>
      <c r="AO189" s="443">
        <v>2</v>
      </c>
      <c r="AP189" s="457" t="s">
        <v>1427</v>
      </c>
      <c r="AQ189" s="7"/>
      <c r="AR189" s="457" t="s">
        <v>1428</v>
      </c>
    </row>
    <row r="190" spans="1:44" ht="30">
      <c r="A190" s="457" t="str">
        <f t="shared" si="33"/>
        <v xml:space="preserve"> Construction of Subgrade and Earthen Shoulders</v>
      </c>
      <c r="B190" s="7"/>
      <c r="C190" s="461" t="s">
        <v>1052</v>
      </c>
      <c r="D190" s="443">
        <v>22</v>
      </c>
      <c r="E190" s="7" t="s">
        <v>1429</v>
      </c>
      <c r="F190" s="61"/>
      <c r="G190" s="61"/>
      <c r="H190" s="61"/>
      <c r="I190" s="443"/>
      <c r="J190" s="443"/>
      <c r="K190" s="486"/>
      <c r="L190" s="486"/>
      <c r="M190" s="486"/>
      <c r="N190" s="486"/>
      <c r="O190" s="443">
        <f t="shared" si="34"/>
        <v>0</v>
      </c>
      <c r="P190" s="443">
        <f t="shared" si="35"/>
        <v>0</v>
      </c>
      <c r="Q190" s="443">
        <f t="shared" si="36"/>
        <v>0</v>
      </c>
      <c r="R190" s="443">
        <f t="shared" si="43"/>
        <v>0</v>
      </c>
      <c r="S190" s="443">
        <f t="shared" si="44"/>
        <v>0</v>
      </c>
      <c r="T190" s="443">
        <f t="shared" si="45"/>
        <v>0</v>
      </c>
      <c r="U190" s="443">
        <f t="shared" si="37"/>
        <v>0</v>
      </c>
      <c r="V190" s="443">
        <f t="shared" si="38"/>
        <v>0</v>
      </c>
      <c r="W190" s="443">
        <f t="shared" si="39"/>
        <v>0</v>
      </c>
      <c r="X190" s="443">
        <f t="shared" si="40"/>
        <v>0</v>
      </c>
      <c r="Y190" s="443">
        <f t="shared" si="46"/>
        <v>0</v>
      </c>
      <c r="Z190" s="443">
        <f t="shared" si="47"/>
        <v>0</v>
      </c>
      <c r="AA190" s="443">
        <f t="shared" si="48"/>
        <v>0</v>
      </c>
      <c r="AB190" s="443">
        <f t="shared" si="41"/>
        <v>0</v>
      </c>
      <c r="AC190" s="443">
        <f t="shared" si="42"/>
        <v>0</v>
      </c>
      <c r="AD190" s="443" cm="1">
        <f t="array" ref="AD190">IFERROR(_xlfn.IFS($K190&gt;0,($K190*$AM$12)/1000,
       $L190&gt;0,($L190*$AM$12)/1000,
       $M190&gt;0,($M190*$AM$12)/1000,
        $N190&gt;0,($N190*$AM$12)/1000),0)</f>
        <v>0</v>
      </c>
      <c r="AE190" s="443"/>
      <c r="AF190" s="61" cm="1">
        <f t="array" ref="AF190">_xlfn.IFS($C$3=1,(H190+AC190+AD190+AE190),
         $C$3=2,(G190+AC190+AD190+AE190),
         $C$3=3,(F190+AC190+AD190+AE190))</f>
        <v>0</v>
      </c>
      <c r="AG190" s="319"/>
      <c r="AH190" s="319"/>
      <c r="AI190" s="319"/>
      <c r="AJ190" s="319"/>
      <c r="AK190" s="319"/>
      <c r="AL190" s="319"/>
      <c r="AM190" s="319"/>
      <c r="AN190" s="319"/>
      <c r="AO190" s="443"/>
      <c r="AP190" s="457"/>
      <c r="AQ190" s="7"/>
      <c r="AR190" s="457" t="s">
        <v>1430</v>
      </c>
    </row>
    <row r="191" spans="1:44" ht="135">
      <c r="A191" s="457" t="str">
        <f t="shared" si="33"/>
        <v>Construction of Subgrade and Earthen Shoulders :
 Construction of sub-grade and earthen shoulders with approved material obtained from borrow pits, transporting to site, spreading, grading to required slope and compacted to meet requirement of table No. 300-2 laid in layers not exceeding 250 mm thick and compacting it by mechanical means after adding water to its OMC, so as to achieve 97% compaction of  maximum dry density and finish the surface to the required camber, grade and cross section etc., speading, grading by motor grador,  consolidation by roller  including all lead, lifts, loading, unloading, all labour, usage charges of machinery etc., complete. (New road formation)</v>
      </c>
      <c r="B191" s="7" t="s">
        <v>105</v>
      </c>
      <c r="C191" s="461" t="s">
        <v>1052</v>
      </c>
      <c r="D191" s="443">
        <v>22</v>
      </c>
      <c r="E191" s="7">
        <v>3.18</v>
      </c>
      <c r="F191" s="61">
        <v>426</v>
      </c>
      <c r="G191" s="61">
        <v>442</v>
      </c>
      <c r="H191" s="61">
        <v>475</v>
      </c>
      <c r="I191" s="443"/>
      <c r="J191" s="443"/>
      <c r="K191" s="486"/>
      <c r="L191" s="486"/>
      <c r="M191" s="486"/>
      <c r="N191" s="486"/>
      <c r="O191" s="443">
        <f t="shared" si="34"/>
        <v>0</v>
      </c>
      <c r="P191" s="443">
        <f t="shared" si="35"/>
        <v>0</v>
      </c>
      <c r="Q191" s="443">
        <f t="shared" si="36"/>
        <v>0</v>
      </c>
      <c r="R191" s="443">
        <f t="shared" si="43"/>
        <v>0</v>
      </c>
      <c r="S191" s="443">
        <f t="shared" si="44"/>
        <v>0</v>
      </c>
      <c r="T191" s="443">
        <f t="shared" si="45"/>
        <v>0</v>
      </c>
      <c r="U191" s="443">
        <f t="shared" si="37"/>
        <v>0</v>
      </c>
      <c r="V191" s="443">
        <f t="shared" si="38"/>
        <v>0</v>
      </c>
      <c r="W191" s="443">
        <f t="shared" si="39"/>
        <v>0</v>
      </c>
      <c r="X191" s="443">
        <f t="shared" si="40"/>
        <v>0</v>
      </c>
      <c r="Y191" s="443">
        <f t="shared" si="46"/>
        <v>0</v>
      </c>
      <c r="Z191" s="443">
        <f t="shared" si="47"/>
        <v>0</v>
      </c>
      <c r="AA191" s="443">
        <f t="shared" si="48"/>
        <v>0</v>
      </c>
      <c r="AB191" s="443">
        <f t="shared" si="41"/>
        <v>0</v>
      </c>
      <c r="AC191" s="443">
        <f t="shared" si="42"/>
        <v>0</v>
      </c>
      <c r="AD191" s="443" cm="1">
        <f t="array" ref="AD191">IFERROR(_xlfn.IFS($K191&gt;0,($K191*$AM$12)/1000,
       $L191&gt;0,($L191*$AM$12)/1000,
       $M191&gt;0,($M191*$AM$12)/1000,
        $N191&gt;0,($N191*$AM$12)/1000),0)</f>
        <v>0</v>
      </c>
      <c r="AE191" s="443"/>
      <c r="AF191" s="61" cm="1">
        <f t="array" ref="AF191">_xlfn.IFS($C$3=1,(H191+AC191+AD191+AE191),
         $C$3=2,(G191+AC191+AD191+AE191),
         $C$3=3,(F191+AC191+AD191+AE191))</f>
        <v>475</v>
      </c>
      <c r="AG191" s="319"/>
      <c r="AH191" s="319"/>
      <c r="AI191" s="319"/>
      <c r="AJ191" s="319"/>
      <c r="AK191" s="319"/>
      <c r="AL191" s="319"/>
      <c r="AM191" s="319"/>
      <c r="AN191" s="319"/>
      <c r="AO191" s="443">
        <v>2</v>
      </c>
      <c r="AP191" s="457" t="s">
        <v>1431</v>
      </c>
      <c r="AQ191" s="7"/>
      <c r="AR191" s="457" t="s">
        <v>1432</v>
      </c>
    </row>
    <row r="192" spans="1:44" ht="30">
      <c r="A192" s="457" t="str">
        <f t="shared" si="33"/>
        <v xml:space="preserve"> Construction of Subgrade and Earthen Shoulders with Material Deposited from Roadway Cutting</v>
      </c>
      <c r="B192" s="7"/>
      <c r="C192" s="461" t="s">
        <v>1052</v>
      </c>
      <c r="D192" s="443">
        <v>23</v>
      </c>
      <c r="E192" s="7" t="s">
        <v>1433</v>
      </c>
      <c r="F192" s="61"/>
      <c r="G192" s="61"/>
      <c r="H192" s="61"/>
      <c r="I192" s="443"/>
      <c r="J192" s="443"/>
      <c r="K192" s="486"/>
      <c r="L192" s="486"/>
      <c r="M192" s="486"/>
      <c r="N192" s="486"/>
      <c r="O192" s="443">
        <f t="shared" si="34"/>
        <v>0</v>
      </c>
      <c r="P192" s="443">
        <f t="shared" si="35"/>
        <v>0</v>
      </c>
      <c r="Q192" s="443">
        <f t="shared" si="36"/>
        <v>0</v>
      </c>
      <c r="R192" s="443">
        <f t="shared" si="43"/>
        <v>0</v>
      </c>
      <c r="S192" s="443">
        <f t="shared" si="44"/>
        <v>0</v>
      </c>
      <c r="T192" s="443">
        <f t="shared" si="45"/>
        <v>0</v>
      </c>
      <c r="U192" s="443">
        <f t="shared" si="37"/>
        <v>0</v>
      </c>
      <c r="V192" s="443">
        <f t="shared" si="38"/>
        <v>0</v>
      </c>
      <c r="W192" s="443">
        <f t="shared" si="39"/>
        <v>0</v>
      </c>
      <c r="X192" s="443">
        <f t="shared" si="40"/>
        <v>0</v>
      </c>
      <c r="Y192" s="443">
        <f t="shared" si="46"/>
        <v>0</v>
      </c>
      <c r="Z192" s="443">
        <f t="shared" si="47"/>
        <v>0</v>
      </c>
      <c r="AA192" s="443">
        <f t="shared" si="48"/>
        <v>0</v>
      </c>
      <c r="AB192" s="443">
        <f t="shared" si="41"/>
        <v>0</v>
      </c>
      <c r="AC192" s="443">
        <f t="shared" si="42"/>
        <v>0</v>
      </c>
      <c r="AD192" s="443" cm="1">
        <f t="array" ref="AD192">IFERROR(_xlfn.IFS($K192&gt;0,($K192*$AM$12)/1000,
       $L192&gt;0,($L192*$AM$12)/1000,
       $M192&gt;0,($M192*$AM$12)/1000,
        $N192&gt;0,($N192*$AM$12)/1000),0)</f>
        <v>0</v>
      </c>
      <c r="AE192" s="443"/>
      <c r="AF192" s="61" cm="1">
        <f t="array" ref="AF192">_xlfn.IFS($C$3=1,(H192+AC192+AD192+AE192),
         $C$3=2,(G192+AC192+AD192+AE192),
         $C$3=3,(F192+AC192+AD192+AE192))</f>
        <v>0</v>
      </c>
      <c r="AG192" s="319"/>
      <c r="AH192" s="319"/>
      <c r="AI192" s="319"/>
      <c r="AJ192" s="319"/>
      <c r="AK192" s="319"/>
      <c r="AL192" s="319"/>
      <c r="AM192" s="319"/>
      <c r="AN192" s="319"/>
      <c r="AO192" s="443"/>
      <c r="AP192" s="457"/>
      <c r="AQ192" s="7"/>
      <c r="AR192" s="457" t="s">
        <v>1434</v>
      </c>
    </row>
    <row r="193" spans="1:44" ht="150">
      <c r="A193" s="457" t="str">
        <f t="shared" si="33"/>
        <v>Construction of Subgrade and Earthen Shoulders with Material Deposited from Roadway Cutting :
 Construction of sub-grade and earthen shoulders with Material Deposited from Roadway Cutting transporting to site, spreading, grading to required slope and compacted to meet requirement of table No. 300-2 laid in layers not exceeding 250 mm thick and compacting it by mechanical means after adding water to its OMC, so as to achieve 97% compaction of  maximum dry density and finish the surface to the required camber, grade and cross section etc., speading, grading by motor grador , consolidation by roller  including all lead, lifts, loading, unloading, all labour, usage charges of all machinery etc., complete.</v>
      </c>
      <c r="B193" s="7" t="s">
        <v>105</v>
      </c>
      <c r="C193" s="461" t="s">
        <v>1052</v>
      </c>
      <c r="D193" s="443">
        <v>23</v>
      </c>
      <c r="E193" s="7">
        <v>3.19</v>
      </c>
      <c r="F193" s="61">
        <v>54</v>
      </c>
      <c r="G193" s="61">
        <v>58</v>
      </c>
      <c r="H193" s="61">
        <v>61</v>
      </c>
      <c r="I193" s="443"/>
      <c r="J193" s="443"/>
      <c r="K193" s="486"/>
      <c r="L193" s="486"/>
      <c r="M193" s="486"/>
      <c r="N193" s="486"/>
      <c r="O193" s="443">
        <f t="shared" si="34"/>
        <v>0</v>
      </c>
      <c r="P193" s="443">
        <f t="shared" si="35"/>
        <v>0</v>
      </c>
      <c r="Q193" s="443">
        <f t="shared" si="36"/>
        <v>0</v>
      </c>
      <c r="R193" s="443">
        <f t="shared" si="43"/>
        <v>0</v>
      </c>
      <c r="S193" s="443">
        <f t="shared" si="44"/>
        <v>0</v>
      </c>
      <c r="T193" s="443">
        <f t="shared" si="45"/>
        <v>0</v>
      </c>
      <c r="U193" s="443">
        <f t="shared" si="37"/>
        <v>0</v>
      </c>
      <c r="V193" s="443">
        <f t="shared" si="38"/>
        <v>0</v>
      </c>
      <c r="W193" s="443">
        <f t="shared" si="39"/>
        <v>0</v>
      </c>
      <c r="X193" s="443">
        <f t="shared" si="40"/>
        <v>0</v>
      </c>
      <c r="Y193" s="443">
        <f t="shared" si="46"/>
        <v>0</v>
      </c>
      <c r="Z193" s="443">
        <f t="shared" si="47"/>
        <v>0</v>
      </c>
      <c r="AA193" s="443">
        <f t="shared" si="48"/>
        <v>0</v>
      </c>
      <c r="AB193" s="443">
        <f t="shared" si="41"/>
        <v>0</v>
      </c>
      <c r="AC193" s="443">
        <f t="shared" si="42"/>
        <v>0</v>
      </c>
      <c r="AD193" s="443" cm="1">
        <f t="array" ref="AD193">IFERROR(_xlfn.IFS($K193&gt;0,($K193*$AM$12)/1000,
       $L193&gt;0,($L193*$AM$12)/1000,
       $M193&gt;0,($M193*$AM$12)/1000,
        $N193&gt;0,($N193*$AM$12)/1000),0)</f>
        <v>0</v>
      </c>
      <c r="AE193" s="443"/>
      <c r="AF193" s="61" cm="1">
        <f t="array" ref="AF193">_xlfn.IFS($C$3=1,(H193+AC193+AD193+AE193),
         $C$3=2,(G193+AC193+AD193+AE193),
         $C$3=3,(F193+AC193+AD193+AE193))</f>
        <v>61</v>
      </c>
      <c r="AG193" s="319"/>
      <c r="AH193" s="319"/>
      <c r="AI193" s="319"/>
      <c r="AJ193" s="319"/>
      <c r="AK193" s="319"/>
      <c r="AL193" s="319"/>
      <c r="AM193" s="319"/>
      <c r="AN193" s="319"/>
      <c r="AO193" s="443">
        <v>2</v>
      </c>
      <c r="AP193" s="457" t="s">
        <v>1435</v>
      </c>
      <c r="AQ193" s="7"/>
      <c r="AR193" s="457" t="s">
        <v>1436</v>
      </c>
    </row>
    <row r="194" spans="1:44" ht="30">
      <c r="A194" s="457" t="str">
        <f t="shared" si="33"/>
        <v xml:space="preserve"> Compacting Original Ground </v>
      </c>
      <c r="B194" s="7"/>
      <c r="C194" s="461" t="s">
        <v>1052</v>
      </c>
      <c r="D194" s="443">
        <v>23</v>
      </c>
      <c r="E194" s="7">
        <v>3.2</v>
      </c>
      <c r="F194" s="61"/>
      <c r="G194" s="61"/>
      <c r="H194" s="61"/>
      <c r="I194" s="443"/>
      <c r="J194" s="443"/>
      <c r="K194" s="486"/>
      <c r="L194" s="486"/>
      <c r="M194" s="486"/>
      <c r="N194" s="486"/>
      <c r="O194" s="443">
        <f t="shared" si="34"/>
        <v>0</v>
      </c>
      <c r="P194" s="443">
        <f t="shared" si="35"/>
        <v>0</v>
      </c>
      <c r="Q194" s="443">
        <f t="shared" si="36"/>
        <v>0</v>
      </c>
      <c r="R194" s="443">
        <f t="shared" si="43"/>
        <v>0</v>
      </c>
      <c r="S194" s="443">
        <f t="shared" si="44"/>
        <v>0</v>
      </c>
      <c r="T194" s="443">
        <f t="shared" si="45"/>
        <v>0</v>
      </c>
      <c r="U194" s="443">
        <f t="shared" si="37"/>
        <v>0</v>
      </c>
      <c r="V194" s="443">
        <f t="shared" si="38"/>
        <v>0</v>
      </c>
      <c r="W194" s="443">
        <f t="shared" si="39"/>
        <v>0</v>
      </c>
      <c r="X194" s="443">
        <f t="shared" si="40"/>
        <v>0</v>
      </c>
      <c r="Y194" s="443">
        <f t="shared" si="46"/>
        <v>0</v>
      </c>
      <c r="Z194" s="443">
        <f t="shared" si="47"/>
        <v>0</v>
      </c>
      <c r="AA194" s="443">
        <f t="shared" si="48"/>
        <v>0</v>
      </c>
      <c r="AB194" s="443">
        <f t="shared" si="41"/>
        <v>0</v>
      </c>
      <c r="AC194" s="443">
        <f t="shared" si="42"/>
        <v>0</v>
      </c>
      <c r="AD194" s="443" cm="1">
        <f t="array" ref="AD194">IFERROR(_xlfn.IFS($K194&gt;0,($K194*$AM$12)/1000,
       $L194&gt;0,($L194*$AM$12)/1000,
       $M194&gt;0,($M194*$AM$12)/1000,
        $N194&gt;0,($N194*$AM$12)/1000),0)</f>
        <v>0</v>
      </c>
      <c r="AE194" s="443"/>
      <c r="AF194" s="61" cm="1">
        <f t="array" ref="AF194">_xlfn.IFS($C$3=1,(H194+AC194+AD194+AE194),
         $C$3=2,(G194+AC194+AD194+AE194),
         $C$3=3,(F194+AC194+AD194+AE194))</f>
        <v>0</v>
      </c>
      <c r="AG194" s="319"/>
      <c r="AH194" s="319"/>
      <c r="AI194" s="319"/>
      <c r="AJ194" s="319"/>
      <c r="AK194" s="319"/>
      <c r="AL194" s="319"/>
      <c r="AM194" s="319"/>
      <c r="AN194" s="319"/>
      <c r="AO194" s="443"/>
      <c r="AP194" s="457"/>
      <c r="AQ194" s="7"/>
      <c r="AR194" s="457" t="s">
        <v>1437</v>
      </c>
    </row>
    <row r="195" spans="1:44" ht="30">
      <c r="A195" s="457" t="str">
        <f t="shared" si="33"/>
        <v xml:space="preserve">Case-I :Compacting original ground supporting sub grade </v>
      </c>
      <c r="B195" s="7"/>
      <c r="C195" s="461" t="s">
        <v>1052</v>
      </c>
      <c r="D195" s="443">
        <v>23</v>
      </c>
      <c r="E195" s="7"/>
      <c r="F195" s="61"/>
      <c r="G195" s="61"/>
      <c r="H195" s="61"/>
      <c r="I195" s="443"/>
      <c r="J195" s="443"/>
      <c r="K195" s="486"/>
      <c r="L195" s="486"/>
      <c r="M195" s="486"/>
      <c r="N195" s="486"/>
      <c r="O195" s="443">
        <f t="shared" si="34"/>
        <v>0</v>
      </c>
      <c r="P195" s="443">
        <f t="shared" si="35"/>
        <v>0</v>
      </c>
      <c r="Q195" s="443">
        <f t="shared" si="36"/>
        <v>0</v>
      </c>
      <c r="R195" s="443">
        <f t="shared" si="43"/>
        <v>0</v>
      </c>
      <c r="S195" s="443">
        <f t="shared" si="44"/>
        <v>0</v>
      </c>
      <c r="T195" s="443">
        <f t="shared" si="45"/>
        <v>0</v>
      </c>
      <c r="U195" s="443">
        <f t="shared" si="37"/>
        <v>0</v>
      </c>
      <c r="V195" s="443">
        <f t="shared" si="38"/>
        <v>0</v>
      </c>
      <c r="W195" s="443">
        <f t="shared" si="39"/>
        <v>0</v>
      </c>
      <c r="X195" s="443">
        <f t="shared" si="40"/>
        <v>0</v>
      </c>
      <c r="Y195" s="443">
        <f t="shared" si="46"/>
        <v>0</v>
      </c>
      <c r="Z195" s="443">
        <f t="shared" si="47"/>
        <v>0</v>
      </c>
      <c r="AA195" s="443">
        <f t="shared" si="48"/>
        <v>0</v>
      </c>
      <c r="AB195" s="443">
        <f t="shared" si="41"/>
        <v>0</v>
      </c>
      <c r="AC195" s="443">
        <f t="shared" si="42"/>
        <v>0</v>
      </c>
      <c r="AD195" s="443" cm="1">
        <f t="array" ref="AD195">IFERROR(_xlfn.IFS($K195&gt;0,($K195*$AM$12)/1000,
       $L195&gt;0,($L195*$AM$12)/1000,
       $M195&gt;0,($M195*$AM$12)/1000,
        $N195&gt;0,($N195*$AM$12)/1000),0)</f>
        <v>0</v>
      </c>
      <c r="AE195" s="443"/>
      <c r="AF195" s="61" cm="1">
        <f t="array" ref="AF195">_xlfn.IFS($C$3=1,(H195+AC195+AD195+AE195),
         $C$3=2,(G195+AC195+AD195+AE195),
         $C$3=3,(F195+AC195+AD195+AE195))</f>
        <v>0</v>
      </c>
      <c r="AG195" s="319"/>
      <c r="AH195" s="319"/>
      <c r="AI195" s="319"/>
      <c r="AJ195" s="319"/>
      <c r="AK195" s="319"/>
      <c r="AL195" s="319"/>
      <c r="AM195" s="319"/>
      <c r="AN195" s="319"/>
      <c r="AO195" s="443"/>
      <c r="AP195" s="457"/>
      <c r="AQ195" s="7" t="s">
        <v>1438</v>
      </c>
      <c r="AR195" s="457" t="s">
        <v>1439</v>
      </c>
    </row>
    <row r="196" spans="1:44" ht="90">
      <c r="A196" s="457" t="str">
        <f t="shared" si="33"/>
        <v>Compacting original ground supporting sub grade :
 Loosening, leveling and Compacting original ground supporting embankment to facilitate placement of first layer of embankment, scarified to a depth of 150 mm, mixed with water at OMC and then compacted by rolling so as to achieve minimum dry density as given in Table 300-2 for subgrade construction including all lead, lifts, loading, unloading, all labour, usage charges of all machinery etc., complete.</v>
      </c>
      <c r="B196" s="7" t="s">
        <v>105</v>
      </c>
      <c r="C196" s="461" t="s">
        <v>1052</v>
      </c>
      <c r="D196" s="443">
        <v>23</v>
      </c>
      <c r="E196" s="7" t="s">
        <v>1440</v>
      </c>
      <c r="F196" s="61">
        <v>85</v>
      </c>
      <c r="G196" s="61">
        <v>94</v>
      </c>
      <c r="H196" s="61">
        <v>93</v>
      </c>
      <c r="I196" s="443"/>
      <c r="J196" s="443"/>
      <c r="K196" s="486"/>
      <c r="L196" s="486"/>
      <c r="M196" s="486"/>
      <c r="N196" s="486"/>
      <c r="O196" s="443">
        <f t="shared" si="34"/>
        <v>0</v>
      </c>
      <c r="P196" s="443">
        <f t="shared" si="35"/>
        <v>0</v>
      </c>
      <c r="Q196" s="443">
        <f t="shared" si="36"/>
        <v>0</v>
      </c>
      <c r="R196" s="443">
        <f t="shared" si="43"/>
        <v>0</v>
      </c>
      <c r="S196" s="443">
        <f t="shared" si="44"/>
        <v>0</v>
      </c>
      <c r="T196" s="443">
        <f t="shared" si="45"/>
        <v>0</v>
      </c>
      <c r="U196" s="443">
        <f t="shared" si="37"/>
        <v>0</v>
      </c>
      <c r="V196" s="443">
        <f t="shared" si="38"/>
        <v>0</v>
      </c>
      <c r="W196" s="443">
        <f t="shared" si="39"/>
        <v>0</v>
      </c>
      <c r="X196" s="443">
        <f t="shared" si="40"/>
        <v>0</v>
      </c>
      <c r="Y196" s="443">
        <f t="shared" si="46"/>
        <v>0</v>
      </c>
      <c r="Z196" s="443">
        <f t="shared" si="47"/>
        <v>0</v>
      </c>
      <c r="AA196" s="443">
        <f t="shared" si="48"/>
        <v>0</v>
      </c>
      <c r="AB196" s="443">
        <f t="shared" si="41"/>
        <v>0</v>
      </c>
      <c r="AC196" s="443">
        <f t="shared" si="42"/>
        <v>0</v>
      </c>
      <c r="AD196" s="443" cm="1">
        <f t="array" ref="AD196">IFERROR(_xlfn.IFS($K196&gt;0,($K196*$AM$12)/1000,
       $L196&gt;0,($L196*$AM$12)/1000,
       $M196&gt;0,($M196*$AM$12)/1000,
        $N196&gt;0,($N196*$AM$12)/1000),0)</f>
        <v>0</v>
      </c>
      <c r="AE196" s="443"/>
      <c r="AF196" s="61" cm="1">
        <f t="array" ref="AF196">_xlfn.IFS($C$3=1,(H196+AC196+AD196+AE196),
         $C$3=2,(G196+AC196+AD196+AE196),
         $C$3=3,(F196+AC196+AD196+AE196))</f>
        <v>93</v>
      </c>
      <c r="AG196" s="319"/>
      <c r="AH196" s="319"/>
      <c r="AI196" s="319"/>
      <c r="AJ196" s="319"/>
      <c r="AK196" s="319"/>
      <c r="AL196" s="319"/>
      <c r="AM196" s="319"/>
      <c r="AN196" s="319"/>
      <c r="AO196" s="443">
        <v>2</v>
      </c>
      <c r="AP196" s="457" t="s">
        <v>1441</v>
      </c>
      <c r="AQ196" s="7"/>
      <c r="AR196" s="457" t="s">
        <v>1442</v>
      </c>
    </row>
    <row r="197" spans="1:44" ht="30">
      <c r="A197" s="457" t="str">
        <f t="shared" ref="A197:A260" si="49">IF(AO197&lt;2,AQ197 &amp; " " &amp; AR197,IF(AO197=2,(AP197 &amp; CHAR(10) &amp; AQ197 &amp; " " &amp; AR197),""))</f>
        <v>Case-II :Compacting original ground supporting embankment</v>
      </c>
      <c r="B197" s="7"/>
      <c r="C197" s="461" t="s">
        <v>1052</v>
      </c>
      <c r="D197" s="443">
        <v>23</v>
      </c>
      <c r="E197" s="7"/>
      <c r="F197" s="61"/>
      <c r="G197" s="61"/>
      <c r="H197" s="61"/>
      <c r="I197" s="443"/>
      <c r="J197" s="443"/>
      <c r="K197" s="486"/>
      <c r="L197" s="486"/>
      <c r="M197" s="486"/>
      <c r="N197" s="486"/>
      <c r="O197" s="443">
        <f t="shared" ref="O197:O260" si="50">($I197*$AJ$24)/1000</f>
        <v>0</v>
      </c>
      <c r="P197" s="443">
        <f t="shared" ref="P197:P260" si="51">($J197*$AJ$25)/1000</f>
        <v>0</v>
      </c>
      <c r="Q197" s="443">
        <f t="shared" ref="Q197:Q260" si="52">($K197*$AJ$20)/1000</f>
        <v>0</v>
      </c>
      <c r="R197" s="443">
        <f t="shared" si="43"/>
        <v>0</v>
      </c>
      <c r="S197" s="443">
        <f t="shared" si="44"/>
        <v>0</v>
      </c>
      <c r="T197" s="443">
        <f t="shared" si="45"/>
        <v>0</v>
      </c>
      <c r="U197" s="443">
        <f t="shared" ref="U197:U260" si="53">O197+P197+Q197+S197+T197+R197</f>
        <v>0</v>
      </c>
      <c r="V197" s="443">
        <f t="shared" ref="V197:V260" si="54">($I197*$AK$24)/1000</f>
        <v>0</v>
      </c>
      <c r="W197" s="443">
        <f t="shared" ref="W197:W260" si="55">($J197*$AK$25)/1000</f>
        <v>0</v>
      </c>
      <c r="X197" s="443">
        <f t="shared" ref="X197:X260" si="56">($K197*$AK$20)/1000</f>
        <v>0</v>
      </c>
      <c r="Y197" s="443">
        <f t="shared" si="46"/>
        <v>0</v>
      </c>
      <c r="Z197" s="443">
        <f t="shared" si="47"/>
        <v>0</v>
      </c>
      <c r="AA197" s="443">
        <f t="shared" si="48"/>
        <v>0</v>
      </c>
      <c r="AB197" s="443">
        <f t="shared" ref="AB197:AB260" si="57">V197+W197+X197+Z197+AA197+Y197</f>
        <v>0</v>
      </c>
      <c r="AC197" s="443">
        <f t="shared" ref="AC197:AC260" si="58">AB197-U197</f>
        <v>0</v>
      </c>
      <c r="AD197" s="443" cm="1">
        <f t="array" ref="AD197">IFERROR(_xlfn.IFS($K197&gt;0,($K197*$AM$12)/1000,
       $L197&gt;0,($L197*$AM$12)/1000,
       $M197&gt;0,($M197*$AM$12)/1000,
        $N197&gt;0,($N197*$AM$12)/1000),0)</f>
        <v>0</v>
      </c>
      <c r="AE197" s="443"/>
      <c r="AF197" s="61" cm="1">
        <f t="array" ref="AF197">_xlfn.IFS($C$3=1,(H197+AC197+AD197+AE197),
         $C$3=2,(G197+AC197+AD197+AE197),
         $C$3=3,(F197+AC197+AD197+AE197))</f>
        <v>0</v>
      </c>
      <c r="AG197" s="319"/>
      <c r="AH197" s="319"/>
      <c r="AI197" s="319"/>
      <c r="AJ197" s="319"/>
      <c r="AK197" s="319"/>
      <c r="AL197" s="319"/>
      <c r="AM197" s="319"/>
      <c r="AN197" s="319"/>
      <c r="AO197" s="443"/>
      <c r="AP197" s="457"/>
      <c r="AQ197" s="7" t="s">
        <v>1443</v>
      </c>
      <c r="AR197" s="457" t="s">
        <v>1444</v>
      </c>
    </row>
    <row r="198" spans="1:44" ht="135">
      <c r="A198" s="457" t="str">
        <f t="shared" si="49"/>
        <v>Compacting original ground supporting embankment :
 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 in  layers , spreading, braking, clods, removal of roots and other organic materials to the required line, grade and cross-section including watering, consolidation to the desired field density not less than 97% of maximum dry density including  all labour, usage charges of all machinery etc., complete.</v>
      </c>
      <c r="B198" s="7" t="s">
        <v>105</v>
      </c>
      <c r="C198" s="461" t="s">
        <v>1052</v>
      </c>
      <c r="D198" s="443">
        <v>23</v>
      </c>
      <c r="E198" s="7" t="s">
        <v>1445</v>
      </c>
      <c r="F198" s="61">
        <v>97</v>
      </c>
      <c r="G198" s="61">
        <v>108</v>
      </c>
      <c r="H198" s="61">
        <v>108</v>
      </c>
      <c r="I198" s="443"/>
      <c r="J198" s="443"/>
      <c r="K198" s="486"/>
      <c r="L198" s="486"/>
      <c r="M198" s="486"/>
      <c r="N198" s="486"/>
      <c r="O198" s="443">
        <f t="shared" si="50"/>
        <v>0</v>
      </c>
      <c r="P198" s="443">
        <f t="shared" si="51"/>
        <v>0</v>
      </c>
      <c r="Q198" s="443">
        <f t="shared" si="52"/>
        <v>0</v>
      </c>
      <c r="R198" s="443">
        <f t="shared" ref="R198:R261" si="59">($L198*$AJ$20)/1000</f>
        <v>0</v>
      </c>
      <c r="S198" s="443">
        <f t="shared" ref="S198:S261" si="60">($M198*$AJ$22)/1000</f>
        <v>0</v>
      </c>
      <c r="T198" s="443">
        <f t="shared" ref="T198:T261" si="61">($N198*$AJ$23)/1000</f>
        <v>0</v>
      </c>
      <c r="U198" s="443">
        <f t="shared" si="53"/>
        <v>0</v>
      </c>
      <c r="V198" s="443">
        <f t="shared" si="54"/>
        <v>0</v>
      </c>
      <c r="W198" s="443">
        <f t="shared" si="55"/>
        <v>0</v>
      </c>
      <c r="X198" s="443">
        <f t="shared" si="56"/>
        <v>0</v>
      </c>
      <c r="Y198" s="443">
        <f t="shared" ref="Y198:Y261" si="62">($L198*$AK$20)/1000</f>
        <v>0</v>
      </c>
      <c r="Z198" s="443">
        <f t="shared" ref="Z198:Z261" si="63">($M198*$AK$22)/1000</f>
        <v>0</v>
      </c>
      <c r="AA198" s="443">
        <f t="shared" ref="AA198:AA261" si="64">($N198*$AK$23)/1000</f>
        <v>0</v>
      </c>
      <c r="AB198" s="443">
        <f t="shared" si="57"/>
        <v>0</v>
      </c>
      <c r="AC198" s="443">
        <f t="shared" si="58"/>
        <v>0</v>
      </c>
      <c r="AD198" s="443" cm="1">
        <f t="array" ref="AD198">IFERROR(_xlfn.IFS($K198&gt;0,($K198*$AM$12)/1000,
       $L198&gt;0,($L198*$AM$12)/1000,
       $M198&gt;0,($M198*$AM$12)/1000,
        $N198&gt;0,($N198*$AM$12)/1000),0)</f>
        <v>0</v>
      </c>
      <c r="AE198" s="443"/>
      <c r="AF198" s="61" cm="1">
        <f t="array" ref="AF198">_xlfn.IFS($C$3=1,(H198+AC198+AD198+AE198),
         $C$3=2,(G198+AC198+AD198+AE198),
         $C$3=3,(F198+AC198+AD198+AE198))</f>
        <v>108</v>
      </c>
      <c r="AG198" s="319"/>
      <c r="AH198" s="319"/>
      <c r="AI198" s="319"/>
      <c r="AJ198" s="319"/>
      <c r="AK198" s="319"/>
      <c r="AL198" s="319"/>
      <c r="AM198" s="319"/>
      <c r="AN198" s="319"/>
      <c r="AO198" s="443">
        <v>2</v>
      </c>
      <c r="AP198" s="457" t="s">
        <v>1446</v>
      </c>
      <c r="AQ198" s="7"/>
      <c r="AR198" s="457" t="s">
        <v>1447</v>
      </c>
    </row>
    <row r="199" spans="1:44" ht="30">
      <c r="A199" s="457" t="str">
        <f t="shared" si="49"/>
        <v xml:space="preserve"> Stripping and Storing Top Soil</v>
      </c>
      <c r="B199" s="7"/>
      <c r="C199" s="461" t="s">
        <v>1052</v>
      </c>
      <c r="D199" s="443">
        <v>24</v>
      </c>
      <c r="E199" s="7" t="s">
        <v>1448</v>
      </c>
      <c r="F199" s="61"/>
      <c r="G199" s="61"/>
      <c r="H199" s="61"/>
      <c r="I199" s="443"/>
      <c r="J199" s="443"/>
      <c r="K199" s="486"/>
      <c r="L199" s="486"/>
      <c r="M199" s="486"/>
      <c r="N199" s="486"/>
      <c r="O199" s="443">
        <f t="shared" si="50"/>
        <v>0</v>
      </c>
      <c r="P199" s="443">
        <f t="shared" si="51"/>
        <v>0</v>
      </c>
      <c r="Q199" s="443">
        <f t="shared" si="52"/>
        <v>0</v>
      </c>
      <c r="R199" s="443">
        <f t="shared" si="59"/>
        <v>0</v>
      </c>
      <c r="S199" s="443">
        <f t="shared" si="60"/>
        <v>0</v>
      </c>
      <c r="T199" s="443">
        <f t="shared" si="61"/>
        <v>0</v>
      </c>
      <c r="U199" s="443">
        <f t="shared" si="53"/>
        <v>0</v>
      </c>
      <c r="V199" s="443">
        <f t="shared" si="54"/>
        <v>0</v>
      </c>
      <c r="W199" s="443">
        <f t="shared" si="55"/>
        <v>0</v>
      </c>
      <c r="X199" s="443">
        <f t="shared" si="56"/>
        <v>0</v>
      </c>
      <c r="Y199" s="443">
        <f t="shared" si="62"/>
        <v>0</v>
      </c>
      <c r="Z199" s="443">
        <f t="shared" si="63"/>
        <v>0</v>
      </c>
      <c r="AA199" s="443">
        <f t="shared" si="64"/>
        <v>0</v>
      </c>
      <c r="AB199" s="443">
        <f t="shared" si="57"/>
        <v>0</v>
      </c>
      <c r="AC199" s="443">
        <f t="shared" si="58"/>
        <v>0</v>
      </c>
      <c r="AD199" s="443" cm="1">
        <f t="array" ref="AD199">IFERROR(_xlfn.IFS($K199&gt;0,($K199*$AM$12)/1000,
       $L199&gt;0,($L199*$AM$12)/1000,
       $M199&gt;0,($M199*$AM$12)/1000,
        $N199&gt;0,($N199*$AM$12)/1000),0)</f>
        <v>0</v>
      </c>
      <c r="AE199" s="443"/>
      <c r="AF199" s="61" cm="1">
        <f t="array" ref="AF199">_xlfn.IFS($C$3=1,(H199+AC199+AD199+AE199),
         $C$3=2,(G199+AC199+AD199+AE199),
         $C$3=3,(F199+AC199+AD199+AE199))</f>
        <v>0</v>
      </c>
      <c r="AG199" s="319"/>
      <c r="AH199" s="319"/>
      <c r="AI199" s="319"/>
      <c r="AJ199" s="319"/>
      <c r="AK199" s="319"/>
      <c r="AL199" s="319"/>
      <c r="AM199" s="319"/>
      <c r="AN199" s="319"/>
      <c r="AO199" s="443"/>
      <c r="AP199" s="457"/>
      <c r="AQ199" s="7"/>
      <c r="AR199" s="457" t="s">
        <v>1449</v>
      </c>
    </row>
    <row r="200" spans="1:44" ht="75">
      <c r="A200" s="457" t="str">
        <f t="shared" si="49"/>
        <v>Stripping and Storing Top Soil :
 Stripping, storing of top soil by road side at 15 m internal and re-application on embankment slopes, cut slopes and other areas in localities where the available embankment material is not conducive to plant growth including all lead, lifts,  all labour, usage charges of machinery etc., complete.</v>
      </c>
      <c r="B200" s="7" t="s">
        <v>105</v>
      </c>
      <c r="C200" s="461" t="s">
        <v>1052</v>
      </c>
      <c r="D200" s="443">
        <v>24</v>
      </c>
      <c r="E200" s="7">
        <v>3.21</v>
      </c>
      <c r="F200" s="61">
        <v>100</v>
      </c>
      <c r="G200" s="61">
        <v>108</v>
      </c>
      <c r="H200" s="61">
        <v>128</v>
      </c>
      <c r="I200" s="443"/>
      <c r="J200" s="443"/>
      <c r="K200" s="486"/>
      <c r="L200" s="486"/>
      <c r="M200" s="486"/>
      <c r="N200" s="486"/>
      <c r="O200" s="443">
        <f t="shared" si="50"/>
        <v>0</v>
      </c>
      <c r="P200" s="443">
        <f t="shared" si="51"/>
        <v>0</v>
      </c>
      <c r="Q200" s="443">
        <f t="shared" si="52"/>
        <v>0</v>
      </c>
      <c r="R200" s="443">
        <f t="shared" si="59"/>
        <v>0</v>
      </c>
      <c r="S200" s="443">
        <f t="shared" si="60"/>
        <v>0</v>
      </c>
      <c r="T200" s="443">
        <f t="shared" si="61"/>
        <v>0</v>
      </c>
      <c r="U200" s="443">
        <f t="shared" si="53"/>
        <v>0</v>
      </c>
      <c r="V200" s="443">
        <f t="shared" si="54"/>
        <v>0</v>
      </c>
      <c r="W200" s="443">
        <f t="shared" si="55"/>
        <v>0</v>
      </c>
      <c r="X200" s="443">
        <f t="shared" si="56"/>
        <v>0</v>
      </c>
      <c r="Y200" s="443">
        <f t="shared" si="62"/>
        <v>0</v>
      </c>
      <c r="Z200" s="443">
        <f t="shared" si="63"/>
        <v>0</v>
      </c>
      <c r="AA200" s="443">
        <f t="shared" si="64"/>
        <v>0</v>
      </c>
      <c r="AB200" s="443">
        <f t="shared" si="57"/>
        <v>0</v>
      </c>
      <c r="AC200" s="443">
        <f t="shared" si="58"/>
        <v>0</v>
      </c>
      <c r="AD200" s="443" cm="1">
        <f t="array" ref="AD200">IFERROR(_xlfn.IFS($K200&gt;0,($K200*$AM$12)/1000,
       $L200&gt;0,($L200*$AM$12)/1000,
       $M200&gt;0,($M200*$AM$12)/1000,
        $N200&gt;0,($N200*$AM$12)/1000),0)</f>
        <v>0</v>
      </c>
      <c r="AE200" s="443"/>
      <c r="AF200" s="61" cm="1">
        <f t="array" ref="AF200">_xlfn.IFS($C$3=1,(H200+AC200+AD200+AE200),
         $C$3=2,(G200+AC200+AD200+AE200),
         $C$3=3,(F200+AC200+AD200+AE200))</f>
        <v>128</v>
      </c>
      <c r="AG200" s="319"/>
      <c r="AH200" s="319"/>
      <c r="AI200" s="319"/>
      <c r="AJ200" s="319"/>
      <c r="AK200" s="319"/>
      <c r="AL200" s="319"/>
      <c r="AM200" s="319"/>
      <c r="AN200" s="319"/>
      <c r="AO200" s="443">
        <v>2</v>
      </c>
      <c r="AP200" s="457" t="s">
        <v>1450</v>
      </c>
      <c r="AQ200" s="7"/>
      <c r="AR200" s="457" t="s">
        <v>1451</v>
      </c>
    </row>
    <row r="201" spans="1:44" ht="30">
      <c r="A201" s="457" t="str">
        <f t="shared" si="49"/>
        <v xml:space="preserve"> Stripping, Storing and Re-laying Top Soil from Borrow Areas in Agriculture Fields.</v>
      </c>
      <c r="B201" s="7"/>
      <c r="C201" s="461" t="s">
        <v>1052</v>
      </c>
      <c r="D201" s="443">
        <v>24</v>
      </c>
      <c r="E201" s="7" t="s">
        <v>1452</v>
      </c>
      <c r="F201" s="61"/>
      <c r="G201" s="61"/>
      <c r="H201" s="61"/>
      <c r="I201" s="443"/>
      <c r="J201" s="443"/>
      <c r="K201" s="486"/>
      <c r="L201" s="486"/>
      <c r="M201" s="486"/>
      <c r="N201" s="486"/>
      <c r="O201" s="443">
        <f t="shared" si="50"/>
        <v>0</v>
      </c>
      <c r="P201" s="443">
        <f t="shared" si="51"/>
        <v>0</v>
      </c>
      <c r="Q201" s="443">
        <f t="shared" si="52"/>
        <v>0</v>
      </c>
      <c r="R201" s="443">
        <f t="shared" si="59"/>
        <v>0</v>
      </c>
      <c r="S201" s="443">
        <f t="shared" si="60"/>
        <v>0</v>
      </c>
      <c r="T201" s="443">
        <f t="shared" si="61"/>
        <v>0</v>
      </c>
      <c r="U201" s="443">
        <f t="shared" si="53"/>
        <v>0</v>
      </c>
      <c r="V201" s="443">
        <f t="shared" si="54"/>
        <v>0</v>
      </c>
      <c r="W201" s="443">
        <f t="shared" si="55"/>
        <v>0</v>
      </c>
      <c r="X201" s="443">
        <f t="shared" si="56"/>
        <v>0</v>
      </c>
      <c r="Y201" s="443">
        <f t="shared" si="62"/>
        <v>0</v>
      </c>
      <c r="Z201" s="443">
        <f t="shared" si="63"/>
        <v>0</v>
      </c>
      <c r="AA201" s="443">
        <f t="shared" si="64"/>
        <v>0</v>
      </c>
      <c r="AB201" s="443">
        <f t="shared" si="57"/>
        <v>0</v>
      </c>
      <c r="AC201" s="443">
        <f t="shared" si="58"/>
        <v>0</v>
      </c>
      <c r="AD201" s="443" cm="1">
        <f t="array" ref="AD201">IFERROR(_xlfn.IFS($K201&gt;0,($K201*$AM$12)/1000,
       $L201&gt;0,($L201*$AM$12)/1000,
       $M201&gt;0,($M201*$AM$12)/1000,
        $N201&gt;0,($N201*$AM$12)/1000),0)</f>
        <v>0</v>
      </c>
      <c r="AE201" s="443"/>
      <c r="AF201" s="61" cm="1">
        <f t="array" ref="AF201">_xlfn.IFS($C$3=1,(H201+AC201+AD201+AE201),
         $C$3=2,(G201+AC201+AD201+AE201),
         $C$3=3,(F201+AC201+AD201+AE201))</f>
        <v>0</v>
      </c>
      <c r="AG201" s="319"/>
      <c r="AH201" s="319"/>
      <c r="AI201" s="319"/>
      <c r="AJ201" s="319"/>
      <c r="AK201" s="319"/>
      <c r="AL201" s="319"/>
      <c r="AM201" s="319"/>
      <c r="AN201" s="319"/>
      <c r="AO201" s="443"/>
      <c r="AP201" s="457"/>
      <c r="AQ201" s="7"/>
      <c r="AR201" s="457" t="s">
        <v>1453</v>
      </c>
    </row>
    <row r="202" spans="1:44" ht="90">
      <c r="A202" s="457" t="str">
        <f t="shared" si="49"/>
        <v>Stripping, Storing and Re-laying Top Soil from Borrow Areas in Agriculture Fields :
 Stripping of top soil from borrow areas located in agriculture fields, storing at a suitable place, spreading and re-laying after taking the borrow earth to maintain fertility of the agricultural field, finishing it to the required levels and satisfaction of the farmer  including all lead, lifts,  all labour, usage charges of all machinery etc., complete.</v>
      </c>
      <c r="B202" s="7" t="s">
        <v>105</v>
      </c>
      <c r="C202" s="461" t="s">
        <v>1052</v>
      </c>
      <c r="D202" s="443">
        <v>24</v>
      </c>
      <c r="E202" s="7">
        <v>3.22</v>
      </c>
      <c r="F202" s="61">
        <v>177</v>
      </c>
      <c r="G202" s="61">
        <v>187</v>
      </c>
      <c r="H202" s="61">
        <v>240</v>
      </c>
      <c r="I202" s="443"/>
      <c r="J202" s="443"/>
      <c r="K202" s="486"/>
      <c r="L202" s="486"/>
      <c r="M202" s="486"/>
      <c r="N202" s="486"/>
      <c r="O202" s="443">
        <f t="shared" si="50"/>
        <v>0</v>
      </c>
      <c r="P202" s="443">
        <f t="shared" si="51"/>
        <v>0</v>
      </c>
      <c r="Q202" s="443">
        <f t="shared" si="52"/>
        <v>0</v>
      </c>
      <c r="R202" s="443">
        <f t="shared" si="59"/>
        <v>0</v>
      </c>
      <c r="S202" s="443">
        <f t="shared" si="60"/>
        <v>0</v>
      </c>
      <c r="T202" s="443">
        <f t="shared" si="61"/>
        <v>0</v>
      </c>
      <c r="U202" s="443">
        <f t="shared" si="53"/>
        <v>0</v>
      </c>
      <c r="V202" s="443">
        <f t="shared" si="54"/>
        <v>0</v>
      </c>
      <c r="W202" s="443">
        <f t="shared" si="55"/>
        <v>0</v>
      </c>
      <c r="X202" s="443">
        <f t="shared" si="56"/>
        <v>0</v>
      </c>
      <c r="Y202" s="443">
        <f t="shared" si="62"/>
        <v>0</v>
      </c>
      <c r="Z202" s="443">
        <f t="shared" si="63"/>
        <v>0</v>
      </c>
      <c r="AA202" s="443">
        <f t="shared" si="64"/>
        <v>0</v>
      </c>
      <c r="AB202" s="443">
        <f t="shared" si="57"/>
        <v>0</v>
      </c>
      <c r="AC202" s="443">
        <f t="shared" si="58"/>
        <v>0</v>
      </c>
      <c r="AD202" s="443" cm="1">
        <f t="array" ref="AD202">IFERROR(_xlfn.IFS($K202&gt;0,($K202*$AM$12)/1000,
       $L202&gt;0,($L202*$AM$12)/1000,
       $M202&gt;0,($M202*$AM$12)/1000,
        $N202&gt;0,($N202*$AM$12)/1000),0)</f>
        <v>0</v>
      </c>
      <c r="AE202" s="443"/>
      <c r="AF202" s="61" cm="1">
        <f t="array" ref="AF202">_xlfn.IFS($C$3=1,(H202+AC202+AD202+AE202),
         $C$3=2,(G202+AC202+AD202+AE202),
         $C$3=3,(F202+AC202+AD202+AE202))</f>
        <v>240</v>
      </c>
      <c r="AG202" s="319"/>
      <c r="AH202" s="319"/>
      <c r="AI202" s="319"/>
      <c r="AJ202" s="319"/>
      <c r="AK202" s="319"/>
      <c r="AL202" s="319"/>
      <c r="AM202" s="319"/>
      <c r="AN202" s="319"/>
      <c r="AO202" s="443">
        <v>2</v>
      </c>
      <c r="AP202" s="457" t="s">
        <v>1454</v>
      </c>
      <c r="AQ202" s="7"/>
      <c r="AR202" s="457" t="s">
        <v>1455</v>
      </c>
    </row>
    <row r="203" spans="1:44" ht="30">
      <c r="A203" s="457" t="str">
        <f t="shared" si="49"/>
        <v xml:space="preserve"> Turfing with Sods</v>
      </c>
      <c r="B203" s="7"/>
      <c r="C203" s="461" t="s">
        <v>1052</v>
      </c>
      <c r="D203" s="443">
        <v>24</v>
      </c>
      <c r="E203" s="7" t="s">
        <v>1456</v>
      </c>
      <c r="F203" s="61"/>
      <c r="G203" s="61"/>
      <c r="H203" s="61"/>
      <c r="I203" s="443"/>
      <c r="J203" s="443"/>
      <c r="K203" s="486"/>
      <c r="L203" s="486"/>
      <c r="M203" s="486"/>
      <c r="N203" s="486"/>
      <c r="O203" s="443">
        <f t="shared" si="50"/>
        <v>0</v>
      </c>
      <c r="P203" s="443">
        <f t="shared" si="51"/>
        <v>0</v>
      </c>
      <c r="Q203" s="443">
        <f t="shared" si="52"/>
        <v>0</v>
      </c>
      <c r="R203" s="443">
        <f t="shared" si="59"/>
        <v>0</v>
      </c>
      <c r="S203" s="443">
        <f t="shared" si="60"/>
        <v>0</v>
      </c>
      <c r="T203" s="443">
        <f t="shared" si="61"/>
        <v>0</v>
      </c>
      <c r="U203" s="443">
        <f t="shared" si="53"/>
        <v>0</v>
      </c>
      <c r="V203" s="443">
        <f t="shared" si="54"/>
        <v>0</v>
      </c>
      <c r="W203" s="443">
        <f t="shared" si="55"/>
        <v>0</v>
      </c>
      <c r="X203" s="443">
        <f t="shared" si="56"/>
        <v>0</v>
      </c>
      <c r="Y203" s="443">
        <f t="shared" si="62"/>
        <v>0</v>
      </c>
      <c r="Z203" s="443">
        <f t="shared" si="63"/>
        <v>0</v>
      </c>
      <c r="AA203" s="443">
        <f t="shared" si="64"/>
        <v>0</v>
      </c>
      <c r="AB203" s="443">
        <f t="shared" si="57"/>
        <v>0</v>
      </c>
      <c r="AC203" s="443">
        <f t="shared" si="58"/>
        <v>0</v>
      </c>
      <c r="AD203" s="443" cm="1">
        <f t="array" ref="AD203">IFERROR(_xlfn.IFS($K203&gt;0,($K203*$AM$12)/1000,
       $L203&gt;0,($L203*$AM$12)/1000,
       $M203&gt;0,($M203*$AM$12)/1000,
        $N203&gt;0,($N203*$AM$12)/1000),0)</f>
        <v>0</v>
      </c>
      <c r="AE203" s="443"/>
      <c r="AF203" s="61" cm="1">
        <f t="array" ref="AF203">_xlfn.IFS($C$3=1,(H203+AC203+AD203+AE203),
         $C$3=2,(G203+AC203+AD203+AE203),
         $C$3=3,(F203+AC203+AD203+AE203))</f>
        <v>0</v>
      </c>
      <c r="AG203" s="319"/>
      <c r="AH203" s="319"/>
      <c r="AI203" s="319"/>
      <c r="AJ203" s="319"/>
      <c r="AK203" s="319"/>
      <c r="AL203" s="319"/>
      <c r="AM203" s="319"/>
      <c r="AN203" s="319"/>
      <c r="AO203" s="443"/>
      <c r="AP203" s="457"/>
      <c r="AQ203" s="7"/>
      <c r="AR203" s="457" t="s">
        <v>387</v>
      </c>
    </row>
    <row r="204" spans="1:44" ht="75">
      <c r="A204" s="457" t="str">
        <f t="shared" si="49"/>
        <v>Turfing with Sods :
 Furnishing and laying of the live sods of perennial turf forming grass on embankment slope, verges or other locations shown on the drawing or as directed by the engineer including preparation of ground, fetching of sods and watering, including all lead, lifts,  all labour, usage charges of all machinery etc., complete.</v>
      </c>
      <c r="B204" s="7" t="s">
        <v>103</v>
      </c>
      <c r="C204" s="461" t="s">
        <v>1052</v>
      </c>
      <c r="D204" s="443">
        <v>24</v>
      </c>
      <c r="E204" s="7">
        <v>3.23</v>
      </c>
      <c r="F204" s="61">
        <v>42</v>
      </c>
      <c r="G204" s="61">
        <v>44</v>
      </c>
      <c r="H204" s="61">
        <v>49</v>
      </c>
      <c r="I204" s="443"/>
      <c r="J204" s="443"/>
      <c r="K204" s="486"/>
      <c r="L204" s="486"/>
      <c r="M204" s="486"/>
      <c r="N204" s="486"/>
      <c r="O204" s="443">
        <f t="shared" si="50"/>
        <v>0</v>
      </c>
      <c r="P204" s="443">
        <f t="shared" si="51"/>
        <v>0</v>
      </c>
      <c r="Q204" s="443">
        <f t="shared" si="52"/>
        <v>0</v>
      </c>
      <c r="R204" s="443">
        <f t="shared" si="59"/>
        <v>0</v>
      </c>
      <c r="S204" s="443">
        <f t="shared" si="60"/>
        <v>0</v>
      </c>
      <c r="T204" s="443">
        <f t="shared" si="61"/>
        <v>0</v>
      </c>
      <c r="U204" s="443">
        <f t="shared" si="53"/>
        <v>0</v>
      </c>
      <c r="V204" s="443">
        <f t="shared" si="54"/>
        <v>0</v>
      </c>
      <c r="W204" s="443">
        <f t="shared" si="55"/>
        <v>0</v>
      </c>
      <c r="X204" s="443">
        <f t="shared" si="56"/>
        <v>0</v>
      </c>
      <c r="Y204" s="443">
        <f t="shared" si="62"/>
        <v>0</v>
      </c>
      <c r="Z204" s="443">
        <f t="shared" si="63"/>
        <v>0</v>
      </c>
      <c r="AA204" s="443">
        <f t="shared" si="64"/>
        <v>0</v>
      </c>
      <c r="AB204" s="443">
        <f t="shared" si="57"/>
        <v>0</v>
      </c>
      <c r="AC204" s="443">
        <f t="shared" si="58"/>
        <v>0</v>
      </c>
      <c r="AD204" s="443" cm="1">
        <f t="array" ref="AD204">IFERROR(_xlfn.IFS($K204&gt;0,($K204*$AM$12)/1000,
       $L204&gt;0,($L204*$AM$12)/1000,
       $M204&gt;0,($M204*$AM$12)/1000,
        $N204&gt;0,($N204*$AM$12)/1000),0)</f>
        <v>0</v>
      </c>
      <c r="AE204" s="443"/>
      <c r="AF204" s="61" cm="1">
        <f t="array" ref="AF204">_xlfn.IFS($C$3=1,(H204+AC204+AD204+AE204),
         $C$3=2,(G204+AC204+AD204+AE204),
         $C$3=3,(F204+AC204+AD204+AE204))</f>
        <v>49</v>
      </c>
      <c r="AG204" s="319"/>
      <c r="AH204" s="319"/>
      <c r="AI204" s="319"/>
      <c r="AJ204" s="319"/>
      <c r="AK204" s="319"/>
      <c r="AL204" s="319"/>
      <c r="AM204" s="319"/>
      <c r="AN204" s="319"/>
      <c r="AO204" s="443">
        <v>2</v>
      </c>
      <c r="AP204" s="457" t="s">
        <v>1457</v>
      </c>
      <c r="AQ204" s="7"/>
      <c r="AR204" s="457" t="s">
        <v>1458</v>
      </c>
    </row>
    <row r="205" spans="1:44" ht="30">
      <c r="A205" s="457" t="str">
        <f t="shared" si="49"/>
        <v xml:space="preserve"> Seeding and Mulching</v>
      </c>
      <c r="B205" s="7"/>
      <c r="C205" s="461" t="s">
        <v>1052</v>
      </c>
      <c r="D205" s="443">
        <v>24</v>
      </c>
      <c r="E205" s="7" t="s">
        <v>1459</v>
      </c>
      <c r="F205" s="61"/>
      <c r="G205" s="61"/>
      <c r="H205" s="61"/>
      <c r="I205" s="443"/>
      <c r="J205" s="443"/>
      <c r="K205" s="486"/>
      <c r="L205" s="486"/>
      <c r="M205" s="486"/>
      <c r="N205" s="486"/>
      <c r="O205" s="443">
        <f t="shared" si="50"/>
        <v>0</v>
      </c>
      <c r="P205" s="443">
        <f t="shared" si="51"/>
        <v>0</v>
      </c>
      <c r="Q205" s="443">
        <f t="shared" si="52"/>
        <v>0</v>
      </c>
      <c r="R205" s="443">
        <f t="shared" si="59"/>
        <v>0</v>
      </c>
      <c r="S205" s="443">
        <f t="shared" si="60"/>
        <v>0</v>
      </c>
      <c r="T205" s="443">
        <f t="shared" si="61"/>
        <v>0</v>
      </c>
      <c r="U205" s="443">
        <f t="shared" si="53"/>
        <v>0</v>
      </c>
      <c r="V205" s="443">
        <f t="shared" si="54"/>
        <v>0</v>
      </c>
      <c r="W205" s="443">
        <f t="shared" si="55"/>
        <v>0</v>
      </c>
      <c r="X205" s="443">
        <f t="shared" si="56"/>
        <v>0</v>
      </c>
      <c r="Y205" s="443">
        <f t="shared" si="62"/>
        <v>0</v>
      </c>
      <c r="Z205" s="443">
        <f t="shared" si="63"/>
        <v>0</v>
      </c>
      <c r="AA205" s="443">
        <f t="shared" si="64"/>
        <v>0</v>
      </c>
      <c r="AB205" s="443">
        <f t="shared" si="57"/>
        <v>0</v>
      </c>
      <c r="AC205" s="443">
        <f t="shared" si="58"/>
        <v>0</v>
      </c>
      <c r="AD205" s="443" cm="1">
        <f t="array" ref="AD205">IFERROR(_xlfn.IFS($K205&gt;0,($K205*$AM$12)/1000,
       $L205&gt;0,($L205*$AM$12)/1000,
       $M205&gt;0,($M205*$AM$12)/1000,
        $N205&gt;0,($N205*$AM$12)/1000),0)</f>
        <v>0</v>
      </c>
      <c r="AE205" s="443"/>
      <c r="AF205" s="61" cm="1">
        <f t="array" ref="AF205">_xlfn.IFS($C$3=1,(H205+AC205+AD205+AE205),
         $C$3=2,(G205+AC205+AD205+AE205),
         $C$3=3,(F205+AC205+AD205+AE205))</f>
        <v>0</v>
      </c>
      <c r="AG205" s="319"/>
      <c r="AH205" s="319"/>
      <c r="AI205" s="319"/>
      <c r="AJ205" s="319"/>
      <c r="AK205" s="319"/>
      <c r="AL205" s="319"/>
      <c r="AM205" s="319"/>
      <c r="AN205" s="319"/>
      <c r="AO205" s="443"/>
      <c r="AP205" s="457"/>
      <c r="AQ205" s="7"/>
      <c r="AR205" s="457" t="s">
        <v>1460</v>
      </c>
    </row>
    <row r="206" spans="1:44" ht="90">
      <c r="A206" s="457" t="str">
        <f t="shared" si="49"/>
        <v>Seeding and Mulching :
 Preparation of seed bed on previously laid top soil, furnishing and placing of seeds, fertilizer, mulching material, applying bituminous emulsion at the rate of 0.23 litres per sqm and laying and fixing jute netting, including watering for 3 months all as per clause 308 including all lead, lifts,  all labour, usage charges of machinery etc., complete.</v>
      </c>
      <c r="B206" s="7" t="s">
        <v>103</v>
      </c>
      <c r="C206" s="461" t="s">
        <v>1052</v>
      </c>
      <c r="D206" s="443">
        <v>24</v>
      </c>
      <c r="E206" s="7">
        <v>3.24</v>
      </c>
      <c r="F206" s="61">
        <v>118</v>
      </c>
      <c r="G206" s="61">
        <v>124</v>
      </c>
      <c r="H206" s="61">
        <v>143</v>
      </c>
      <c r="I206" s="443"/>
      <c r="J206" s="443"/>
      <c r="K206" s="486"/>
      <c r="L206" s="486"/>
      <c r="M206" s="486"/>
      <c r="N206" s="486"/>
      <c r="O206" s="443">
        <f t="shared" si="50"/>
        <v>0</v>
      </c>
      <c r="P206" s="443">
        <f t="shared" si="51"/>
        <v>0</v>
      </c>
      <c r="Q206" s="443">
        <f t="shared" si="52"/>
        <v>0</v>
      </c>
      <c r="R206" s="443">
        <f t="shared" si="59"/>
        <v>0</v>
      </c>
      <c r="S206" s="443">
        <f t="shared" si="60"/>
        <v>0</v>
      </c>
      <c r="T206" s="443">
        <f t="shared" si="61"/>
        <v>0</v>
      </c>
      <c r="U206" s="443">
        <f t="shared" si="53"/>
        <v>0</v>
      </c>
      <c r="V206" s="443">
        <f t="shared" si="54"/>
        <v>0</v>
      </c>
      <c r="W206" s="443">
        <f t="shared" si="55"/>
        <v>0</v>
      </c>
      <c r="X206" s="443">
        <f t="shared" si="56"/>
        <v>0</v>
      </c>
      <c r="Y206" s="443">
        <f t="shared" si="62"/>
        <v>0</v>
      </c>
      <c r="Z206" s="443">
        <f t="shared" si="63"/>
        <v>0</v>
      </c>
      <c r="AA206" s="443">
        <f t="shared" si="64"/>
        <v>0</v>
      </c>
      <c r="AB206" s="443">
        <f t="shared" si="57"/>
        <v>0</v>
      </c>
      <c r="AC206" s="443">
        <f t="shared" si="58"/>
        <v>0</v>
      </c>
      <c r="AD206" s="443" cm="1">
        <f t="array" ref="AD206">IFERROR(_xlfn.IFS($K206&gt;0,($K206*$AM$12)/1000,
       $L206&gt;0,($L206*$AM$12)/1000,
       $M206&gt;0,($M206*$AM$12)/1000,
        $N206&gt;0,($N206*$AM$12)/1000),0)</f>
        <v>0</v>
      </c>
      <c r="AE206" s="443"/>
      <c r="AF206" s="61" cm="1">
        <f t="array" ref="AF206">_xlfn.IFS($C$3=1,(H206+AC206+AD206+AE206),
         $C$3=2,(G206+AC206+AD206+AE206),
         $C$3=3,(F206+AC206+AD206+AE206))</f>
        <v>143</v>
      </c>
      <c r="AG206" s="319"/>
      <c r="AH206" s="319"/>
      <c r="AI206" s="319"/>
      <c r="AJ206" s="319"/>
      <c r="AK206" s="319"/>
      <c r="AL206" s="319"/>
      <c r="AM206" s="319"/>
      <c r="AN206" s="319"/>
      <c r="AO206" s="443">
        <v>2</v>
      </c>
      <c r="AP206" s="457" t="s">
        <v>1461</v>
      </c>
      <c r="AQ206" s="7"/>
      <c r="AR206" s="457" t="s">
        <v>1462</v>
      </c>
    </row>
    <row r="207" spans="1:44" ht="30">
      <c r="A207" s="457" t="str">
        <f t="shared" si="49"/>
        <v xml:space="preserve"> Surface Drains in Soil (New)</v>
      </c>
      <c r="B207" s="7"/>
      <c r="C207" s="461" t="s">
        <v>1052</v>
      </c>
      <c r="D207" s="443">
        <v>25</v>
      </c>
      <c r="E207" s="7">
        <v>3.25</v>
      </c>
      <c r="F207" s="61"/>
      <c r="G207" s="61"/>
      <c r="H207" s="61"/>
      <c r="I207" s="443"/>
      <c r="J207" s="443"/>
      <c r="K207" s="486"/>
      <c r="L207" s="486"/>
      <c r="M207" s="486"/>
      <c r="N207" s="486"/>
      <c r="O207" s="443">
        <f t="shared" si="50"/>
        <v>0</v>
      </c>
      <c r="P207" s="443">
        <f t="shared" si="51"/>
        <v>0</v>
      </c>
      <c r="Q207" s="443">
        <f t="shared" si="52"/>
        <v>0</v>
      </c>
      <c r="R207" s="443">
        <f t="shared" si="59"/>
        <v>0</v>
      </c>
      <c r="S207" s="443">
        <f t="shared" si="60"/>
        <v>0</v>
      </c>
      <c r="T207" s="443">
        <f t="shared" si="61"/>
        <v>0</v>
      </c>
      <c r="U207" s="443">
        <f t="shared" si="53"/>
        <v>0</v>
      </c>
      <c r="V207" s="443">
        <f t="shared" si="54"/>
        <v>0</v>
      </c>
      <c r="W207" s="443">
        <f t="shared" si="55"/>
        <v>0</v>
      </c>
      <c r="X207" s="443">
        <f t="shared" si="56"/>
        <v>0</v>
      </c>
      <c r="Y207" s="443">
        <f t="shared" si="62"/>
        <v>0</v>
      </c>
      <c r="Z207" s="443">
        <f t="shared" si="63"/>
        <v>0</v>
      </c>
      <c r="AA207" s="443">
        <f t="shared" si="64"/>
        <v>0</v>
      </c>
      <c r="AB207" s="443">
        <f t="shared" si="57"/>
        <v>0</v>
      </c>
      <c r="AC207" s="443">
        <f t="shared" si="58"/>
        <v>0</v>
      </c>
      <c r="AD207" s="443" cm="1">
        <f t="array" ref="AD207">IFERROR(_xlfn.IFS($K207&gt;0,($K207*$AM$12)/1000,
       $L207&gt;0,($L207*$AM$12)/1000,
       $M207&gt;0,($M207*$AM$12)/1000,
        $N207&gt;0,($N207*$AM$12)/1000),0)</f>
        <v>0</v>
      </c>
      <c r="AE207" s="443"/>
      <c r="AF207" s="61" cm="1">
        <f t="array" ref="AF207">_xlfn.IFS($C$3=1,(H207+AC207+AD207+AE207),
         $C$3=2,(G207+AC207+AD207+AE207),
         $C$3=3,(F207+AC207+AD207+AE207))</f>
        <v>0</v>
      </c>
      <c r="AG207" s="319"/>
      <c r="AH207" s="319"/>
      <c r="AI207" s="319"/>
      <c r="AJ207" s="319"/>
      <c r="AK207" s="319"/>
      <c r="AL207" s="319"/>
      <c r="AM207" s="319"/>
      <c r="AN207" s="319"/>
      <c r="AO207" s="443"/>
      <c r="AP207" s="457"/>
      <c r="AQ207" s="7"/>
      <c r="AR207" s="457" t="s">
        <v>1463</v>
      </c>
    </row>
    <row r="208" spans="1:44" ht="75">
      <c r="A208" s="457" t="str">
        <f t="shared" si="49"/>
        <v xml:space="preserve"> Construction of unlined surface drains of average cross sectional area 0.40 sqm in soil to specified lines, grades, levels and dimensions to the requirement of clause 301 and 309. Excavated material to be used in embankment within a lead of 1000 metres including all lead, lifts,  all labour, usage charges of all machinery etc., complete.</v>
      </c>
      <c r="B208" s="7"/>
      <c r="C208" s="461" t="s">
        <v>1052</v>
      </c>
      <c r="D208" s="443">
        <v>25</v>
      </c>
      <c r="E208" s="7"/>
      <c r="F208" s="61"/>
      <c r="G208" s="61"/>
      <c r="H208" s="61"/>
      <c r="I208" s="443"/>
      <c r="J208" s="443"/>
      <c r="K208" s="486"/>
      <c r="L208" s="486"/>
      <c r="M208" s="486"/>
      <c r="N208" s="486"/>
      <c r="O208" s="443">
        <f t="shared" si="50"/>
        <v>0</v>
      </c>
      <c r="P208" s="443">
        <f t="shared" si="51"/>
        <v>0</v>
      </c>
      <c r="Q208" s="443">
        <f t="shared" si="52"/>
        <v>0</v>
      </c>
      <c r="R208" s="443">
        <f t="shared" si="59"/>
        <v>0</v>
      </c>
      <c r="S208" s="443">
        <f t="shared" si="60"/>
        <v>0</v>
      </c>
      <c r="T208" s="443">
        <f t="shared" si="61"/>
        <v>0</v>
      </c>
      <c r="U208" s="443">
        <f t="shared" si="53"/>
        <v>0</v>
      </c>
      <c r="V208" s="443">
        <f t="shared" si="54"/>
        <v>0</v>
      </c>
      <c r="W208" s="443">
        <f t="shared" si="55"/>
        <v>0</v>
      </c>
      <c r="X208" s="443">
        <f t="shared" si="56"/>
        <v>0</v>
      </c>
      <c r="Y208" s="443">
        <f t="shared" si="62"/>
        <v>0</v>
      </c>
      <c r="Z208" s="443">
        <f t="shared" si="63"/>
        <v>0</v>
      </c>
      <c r="AA208" s="443">
        <f t="shared" si="64"/>
        <v>0</v>
      </c>
      <c r="AB208" s="443">
        <f t="shared" si="57"/>
        <v>0</v>
      </c>
      <c r="AC208" s="443">
        <f t="shared" si="58"/>
        <v>0</v>
      </c>
      <c r="AD208" s="443" cm="1">
        <f t="array" ref="AD208">IFERROR(_xlfn.IFS($K208&gt;0,($K208*$AM$12)/1000,
       $L208&gt;0,($L208*$AM$12)/1000,
       $M208&gt;0,($M208*$AM$12)/1000,
        $N208&gt;0,($N208*$AM$12)/1000),0)</f>
        <v>0</v>
      </c>
      <c r="AE208" s="443"/>
      <c r="AF208" s="61" cm="1">
        <f t="array" ref="AF208">_xlfn.IFS($C$3=1,(H208+AC208+AD208+AE208),
         $C$3=2,(G208+AC208+AD208+AE208),
         $C$3=3,(F208+AC208+AD208+AE208))</f>
        <v>0</v>
      </c>
      <c r="AG208" s="319"/>
      <c r="AH208" s="319"/>
      <c r="AI208" s="319"/>
      <c r="AJ208" s="319"/>
      <c r="AK208" s="319"/>
      <c r="AL208" s="319"/>
      <c r="AM208" s="319"/>
      <c r="AN208" s="319"/>
      <c r="AO208" s="443"/>
      <c r="AP208" s="457"/>
      <c r="AQ208" s="7"/>
      <c r="AR208" s="457" t="s">
        <v>1464</v>
      </c>
    </row>
    <row r="209" spans="1:44" ht="90">
      <c r="A209" s="457" t="str">
        <f t="shared" si="49"/>
        <v>Surface Drains in Soil (New) :                               Construction of unlined surface drains of average cross sectional area 0.40 sqm in soil to specified lines, grades, levels and dimensions to the requirement of clause 301 and 309. Excavated material to be used in embankment within a lead of 1000 metres including all lead, lifts,  all labour, usage charges of all machinery etc., complete.
A Mechanical Means</v>
      </c>
      <c r="B209" s="7" t="s">
        <v>101</v>
      </c>
      <c r="C209" s="461" t="s">
        <v>1052</v>
      </c>
      <c r="D209" s="443">
        <v>25</v>
      </c>
      <c r="E209" s="7" t="s">
        <v>1465</v>
      </c>
      <c r="F209" s="61">
        <v>57</v>
      </c>
      <c r="G209" s="61">
        <v>58</v>
      </c>
      <c r="H209" s="61">
        <v>59</v>
      </c>
      <c r="I209" s="443"/>
      <c r="J209" s="443"/>
      <c r="K209" s="486"/>
      <c r="L209" s="486"/>
      <c r="M209" s="486"/>
      <c r="N209" s="486"/>
      <c r="O209" s="443">
        <f t="shared" si="50"/>
        <v>0</v>
      </c>
      <c r="P209" s="443">
        <f t="shared" si="51"/>
        <v>0</v>
      </c>
      <c r="Q209" s="443">
        <f t="shared" si="52"/>
        <v>0</v>
      </c>
      <c r="R209" s="443">
        <f t="shared" si="59"/>
        <v>0</v>
      </c>
      <c r="S209" s="443">
        <f t="shared" si="60"/>
        <v>0</v>
      </c>
      <c r="T209" s="443">
        <f t="shared" si="61"/>
        <v>0</v>
      </c>
      <c r="U209" s="443">
        <f t="shared" si="53"/>
        <v>0</v>
      </c>
      <c r="V209" s="443">
        <f t="shared" si="54"/>
        <v>0</v>
      </c>
      <c r="W209" s="443">
        <f t="shared" si="55"/>
        <v>0</v>
      </c>
      <c r="X209" s="443">
        <f t="shared" si="56"/>
        <v>0</v>
      </c>
      <c r="Y209" s="443">
        <f t="shared" si="62"/>
        <v>0</v>
      </c>
      <c r="Z209" s="443">
        <f t="shared" si="63"/>
        <v>0</v>
      </c>
      <c r="AA209" s="443">
        <f t="shared" si="64"/>
        <v>0</v>
      </c>
      <c r="AB209" s="443">
        <f t="shared" si="57"/>
        <v>0</v>
      </c>
      <c r="AC209" s="443">
        <f t="shared" si="58"/>
        <v>0</v>
      </c>
      <c r="AD209" s="443" cm="1">
        <f t="array" ref="AD209">IFERROR(_xlfn.IFS($K209&gt;0,($K209*$AM$12)/1000,
       $L209&gt;0,($L209*$AM$12)/1000,
       $M209&gt;0,($M209*$AM$12)/1000,
        $N209&gt;0,($N209*$AM$12)/1000),0)</f>
        <v>0</v>
      </c>
      <c r="AE209" s="443"/>
      <c r="AF209" s="61" cm="1">
        <f t="array" ref="AF209">_xlfn.IFS($C$3=1,(H209+AC209+AD209+AE209),
         $C$3=2,(G209+AC209+AD209+AE209),
         $C$3=3,(F209+AC209+AD209+AE209))</f>
        <v>59</v>
      </c>
      <c r="AG209" s="319"/>
      <c r="AH209" s="319"/>
      <c r="AI209" s="319"/>
      <c r="AJ209" s="319"/>
      <c r="AK209" s="319"/>
      <c r="AL209" s="319"/>
      <c r="AM209" s="319"/>
      <c r="AN209" s="319"/>
      <c r="AO209" s="443">
        <v>2</v>
      </c>
      <c r="AP209" s="457" t="s">
        <v>1466</v>
      </c>
      <c r="AQ209" s="7" t="s">
        <v>22</v>
      </c>
      <c r="AR209" s="457" t="s">
        <v>1405</v>
      </c>
    </row>
    <row r="210" spans="1:44" ht="90">
      <c r="A210" s="457" t="str">
        <f t="shared" si="49"/>
        <v>Surface Drains in Soil (New) :                               Construction of unlined surface drains of average cross sectional area 0.40 sqm in soil to specified lines, grades, levels and dimensions to the requirement of clause 301 and 309. Excavated material to be used in embankment within a lead of 1000 metres including all lead, lifts,  all labour, usage charges of all machinery etc., complete.
B Manual Means</v>
      </c>
      <c r="B210" s="7" t="s">
        <v>101</v>
      </c>
      <c r="C210" s="461" t="s">
        <v>1052</v>
      </c>
      <c r="D210" s="443">
        <v>25</v>
      </c>
      <c r="E210" s="7" t="s">
        <v>1467</v>
      </c>
      <c r="F210" s="61">
        <v>180</v>
      </c>
      <c r="G210" s="61">
        <v>184</v>
      </c>
      <c r="H210" s="61">
        <v>187</v>
      </c>
      <c r="I210" s="443"/>
      <c r="J210" s="443"/>
      <c r="K210" s="486"/>
      <c r="L210" s="486"/>
      <c r="M210" s="486"/>
      <c r="N210" s="486"/>
      <c r="O210" s="443">
        <f t="shared" si="50"/>
        <v>0</v>
      </c>
      <c r="P210" s="443">
        <f t="shared" si="51"/>
        <v>0</v>
      </c>
      <c r="Q210" s="443">
        <f t="shared" si="52"/>
        <v>0</v>
      </c>
      <c r="R210" s="443">
        <f t="shared" si="59"/>
        <v>0</v>
      </c>
      <c r="S210" s="443">
        <f t="shared" si="60"/>
        <v>0</v>
      </c>
      <c r="T210" s="443">
        <f t="shared" si="61"/>
        <v>0</v>
      </c>
      <c r="U210" s="443">
        <f t="shared" si="53"/>
        <v>0</v>
      </c>
      <c r="V210" s="443">
        <f t="shared" si="54"/>
        <v>0</v>
      </c>
      <c r="W210" s="443">
        <f t="shared" si="55"/>
        <v>0</v>
      </c>
      <c r="X210" s="443">
        <f t="shared" si="56"/>
        <v>0</v>
      </c>
      <c r="Y210" s="443">
        <f t="shared" si="62"/>
        <v>0</v>
      </c>
      <c r="Z210" s="443">
        <f t="shared" si="63"/>
        <v>0</v>
      </c>
      <c r="AA210" s="443">
        <f t="shared" si="64"/>
        <v>0</v>
      </c>
      <c r="AB210" s="443">
        <f t="shared" si="57"/>
        <v>0</v>
      </c>
      <c r="AC210" s="443">
        <f t="shared" si="58"/>
        <v>0</v>
      </c>
      <c r="AD210" s="443" cm="1">
        <f t="array" ref="AD210">IFERROR(_xlfn.IFS($K210&gt;0,($K210*$AM$12)/1000,
       $L210&gt;0,($L210*$AM$12)/1000,
       $M210&gt;0,($M210*$AM$12)/1000,
        $N210&gt;0,($N210*$AM$12)/1000),0)</f>
        <v>0</v>
      </c>
      <c r="AE210" s="443"/>
      <c r="AF210" s="61" cm="1">
        <f t="array" ref="AF210">_xlfn.IFS($C$3=1,(H210+AC210+AD210+AE210),
         $C$3=2,(G210+AC210+AD210+AE210),
         $C$3=3,(F210+AC210+AD210+AE210))</f>
        <v>187</v>
      </c>
      <c r="AG210" s="319"/>
      <c r="AH210" s="319"/>
      <c r="AI210" s="319"/>
      <c r="AJ210" s="319"/>
      <c r="AK210" s="319"/>
      <c r="AL210" s="319"/>
      <c r="AM210" s="319"/>
      <c r="AN210" s="319"/>
      <c r="AO210" s="443">
        <v>2</v>
      </c>
      <c r="AP210" s="457" t="s">
        <v>1466</v>
      </c>
      <c r="AQ210" s="7" t="s">
        <v>24</v>
      </c>
      <c r="AR210" s="457" t="s">
        <v>1468</v>
      </c>
    </row>
    <row r="211" spans="1:44" ht="45">
      <c r="A211" s="457" t="str">
        <f t="shared" si="49"/>
        <v>Note Where lining of drain is provided, quantity shall be worked out based on approved design and drawing and priced on rate of cement concrete of approved grade or stone/brick masonry as the case may be.</v>
      </c>
      <c r="B211" s="7"/>
      <c r="C211" s="461" t="s">
        <v>1052</v>
      </c>
      <c r="D211" s="443">
        <v>25</v>
      </c>
      <c r="E211" s="7"/>
      <c r="F211" s="61"/>
      <c r="G211" s="61"/>
      <c r="H211" s="61"/>
      <c r="I211" s="443"/>
      <c r="J211" s="443"/>
      <c r="K211" s="486"/>
      <c r="L211" s="486"/>
      <c r="M211" s="486"/>
      <c r="N211" s="486"/>
      <c r="O211" s="443">
        <f t="shared" si="50"/>
        <v>0</v>
      </c>
      <c r="P211" s="443">
        <f t="shared" si="51"/>
        <v>0</v>
      </c>
      <c r="Q211" s="443">
        <f t="shared" si="52"/>
        <v>0</v>
      </c>
      <c r="R211" s="443">
        <f t="shared" si="59"/>
        <v>0</v>
      </c>
      <c r="S211" s="443">
        <f t="shared" si="60"/>
        <v>0</v>
      </c>
      <c r="T211" s="443">
        <f t="shared" si="61"/>
        <v>0</v>
      </c>
      <c r="U211" s="443">
        <f t="shared" si="53"/>
        <v>0</v>
      </c>
      <c r="V211" s="443">
        <f t="shared" si="54"/>
        <v>0</v>
      </c>
      <c r="W211" s="443">
        <f t="shared" si="55"/>
        <v>0</v>
      </c>
      <c r="X211" s="443">
        <f t="shared" si="56"/>
        <v>0</v>
      </c>
      <c r="Y211" s="443">
        <f t="shared" si="62"/>
        <v>0</v>
      </c>
      <c r="Z211" s="443">
        <f t="shared" si="63"/>
        <v>0</v>
      </c>
      <c r="AA211" s="443">
        <f t="shared" si="64"/>
        <v>0</v>
      </c>
      <c r="AB211" s="443">
        <f t="shared" si="57"/>
        <v>0</v>
      </c>
      <c r="AC211" s="443">
        <f t="shared" si="58"/>
        <v>0</v>
      </c>
      <c r="AD211" s="443" cm="1">
        <f t="array" ref="AD211">IFERROR(_xlfn.IFS($K211&gt;0,($K211*$AM$12)/1000,
       $L211&gt;0,($L211*$AM$12)/1000,
       $M211&gt;0,($M211*$AM$12)/1000,
        $N211&gt;0,($N211*$AM$12)/1000),0)</f>
        <v>0</v>
      </c>
      <c r="AE211" s="443"/>
      <c r="AF211" s="61" cm="1">
        <f t="array" ref="AF211">_xlfn.IFS($C$3=1,(H211+AC211+AD211+AE211),
         $C$3=2,(G211+AC211+AD211+AE211),
         $C$3=3,(F211+AC211+AD211+AE211))</f>
        <v>0</v>
      </c>
      <c r="AG211" s="319"/>
      <c r="AH211" s="319"/>
      <c r="AI211" s="319"/>
      <c r="AJ211" s="319"/>
      <c r="AK211" s="319"/>
      <c r="AL211" s="319"/>
      <c r="AM211" s="319"/>
      <c r="AN211" s="319"/>
      <c r="AO211" s="443"/>
      <c r="AP211" s="457"/>
      <c r="AQ211" s="7" t="s">
        <v>1191</v>
      </c>
      <c r="AR211" s="457" t="s">
        <v>1469</v>
      </c>
    </row>
    <row r="212" spans="1:44" ht="30">
      <c r="A212" s="457" t="str">
        <f t="shared" si="49"/>
        <v xml:space="preserve"> Surface Drains in Ordinary Rock</v>
      </c>
      <c r="B212" s="7"/>
      <c r="C212" s="461" t="s">
        <v>1052</v>
      </c>
      <c r="D212" s="443">
        <v>25</v>
      </c>
      <c r="E212" s="7">
        <v>3.26</v>
      </c>
      <c r="F212" s="61"/>
      <c r="G212" s="61"/>
      <c r="H212" s="61"/>
      <c r="I212" s="443"/>
      <c r="J212" s="443"/>
      <c r="K212" s="486"/>
      <c r="L212" s="486"/>
      <c r="M212" s="486"/>
      <c r="N212" s="486"/>
      <c r="O212" s="443">
        <f t="shared" si="50"/>
        <v>0</v>
      </c>
      <c r="P212" s="443">
        <f t="shared" si="51"/>
        <v>0</v>
      </c>
      <c r="Q212" s="443">
        <f t="shared" si="52"/>
        <v>0</v>
      </c>
      <c r="R212" s="443">
        <f t="shared" si="59"/>
        <v>0</v>
      </c>
      <c r="S212" s="443">
        <f t="shared" si="60"/>
        <v>0</v>
      </c>
      <c r="T212" s="443">
        <f t="shared" si="61"/>
        <v>0</v>
      </c>
      <c r="U212" s="443">
        <f t="shared" si="53"/>
        <v>0</v>
      </c>
      <c r="V212" s="443">
        <f t="shared" si="54"/>
        <v>0</v>
      </c>
      <c r="W212" s="443">
        <f t="shared" si="55"/>
        <v>0</v>
      </c>
      <c r="X212" s="443">
        <f t="shared" si="56"/>
        <v>0</v>
      </c>
      <c r="Y212" s="443">
        <f t="shared" si="62"/>
        <v>0</v>
      </c>
      <c r="Z212" s="443">
        <f t="shared" si="63"/>
        <v>0</v>
      </c>
      <c r="AA212" s="443">
        <f t="shared" si="64"/>
        <v>0</v>
      </c>
      <c r="AB212" s="443">
        <f t="shared" si="57"/>
        <v>0</v>
      </c>
      <c r="AC212" s="443">
        <f t="shared" si="58"/>
        <v>0</v>
      </c>
      <c r="AD212" s="443" cm="1">
        <f t="array" ref="AD212">IFERROR(_xlfn.IFS($K212&gt;0,($K212*$AM$12)/1000,
       $L212&gt;0,($L212*$AM$12)/1000,
       $M212&gt;0,($M212*$AM$12)/1000,
        $N212&gt;0,($N212*$AM$12)/1000),0)</f>
        <v>0</v>
      </c>
      <c r="AE212" s="443"/>
      <c r="AF212" s="61" cm="1">
        <f t="array" ref="AF212">_xlfn.IFS($C$3=1,(H212+AC212+AD212+AE212),
         $C$3=2,(G212+AC212+AD212+AE212),
         $C$3=3,(F212+AC212+AD212+AE212))</f>
        <v>0</v>
      </c>
      <c r="AG212" s="319"/>
      <c r="AH212" s="319"/>
      <c r="AI212" s="319"/>
      <c r="AJ212" s="319"/>
      <c r="AK212" s="319"/>
      <c r="AL212" s="319"/>
      <c r="AM212" s="319"/>
      <c r="AN212" s="319"/>
      <c r="AO212" s="443"/>
      <c r="AP212" s="457"/>
      <c r="AQ212" s="7"/>
      <c r="AR212" s="457" t="s">
        <v>1470</v>
      </c>
    </row>
    <row r="213" spans="1:44" ht="75">
      <c r="A213" s="457" t="str">
        <f t="shared" si="49"/>
        <v xml:space="preserve"> Construction of unlined surface drain of average cross sectional area 0.4 sqm in ordinary rock to specified lines, grades, levels and dimensions as per approved design and to the requirement of clause 301 to 309. Excavated material to be used in embankment at site within a lead of 1000 m, including all lead, lifts,  all labour, usage charges of all machinery etc., complete.</v>
      </c>
      <c r="B213" s="7"/>
      <c r="C213" s="461" t="s">
        <v>1052</v>
      </c>
      <c r="D213" s="443">
        <v>25</v>
      </c>
      <c r="E213" s="7"/>
      <c r="F213" s="61"/>
      <c r="G213" s="61"/>
      <c r="H213" s="61"/>
      <c r="I213" s="443"/>
      <c r="J213" s="443"/>
      <c r="K213" s="486"/>
      <c r="L213" s="486"/>
      <c r="M213" s="486"/>
      <c r="N213" s="486"/>
      <c r="O213" s="443">
        <f t="shared" si="50"/>
        <v>0</v>
      </c>
      <c r="P213" s="443">
        <f t="shared" si="51"/>
        <v>0</v>
      </c>
      <c r="Q213" s="443">
        <f t="shared" si="52"/>
        <v>0</v>
      </c>
      <c r="R213" s="443">
        <f t="shared" si="59"/>
        <v>0</v>
      </c>
      <c r="S213" s="443">
        <f t="shared" si="60"/>
        <v>0</v>
      </c>
      <c r="T213" s="443">
        <f t="shared" si="61"/>
        <v>0</v>
      </c>
      <c r="U213" s="443">
        <f t="shared" si="53"/>
        <v>0</v>
      </c>
      <c r="V213" s="443">
        <f t="shared" si="54"/>
        <v>0</v>
      </c>
      <c r="W213" s="443">
        <f t="shared" si="55"/>
        <v>0</v>
      </c>
      <c r="X213" s="443">
        <f t="shared" si="56"/>
        <v>0</v>
      </c>
      <c r="Y213" s="443">
        <f t="shared" si="62"/>
        <v>0</v>
      </c>
      <c r="Z213" s="443">
        <f t="shared" si="63"/>
        <v>0</v>
      </c>
      <c r="AA213" s="443">
        <f t="shared" si="64"/>
        <v>0</v>
      </c>
      <c r="AB213" s="443">
        <f t="shared" si="57"/>
        <v>0</v>
      </c>
      <c r="AC213" s="443">
        <f t="shared" si="58"/>
        <v>0</v>
      </c>
      <c r="AD213" s="443" cm="1">
        <f t="array" ref="AD213">IFERROR(_xlfn.IFS($K213&gt;0,($K213*$AM$12)/1000,
       $L213&gt;0,($L213*$AM$12)/1000,
       $M213&gt;0,($M213*$AM$12)/1000,
        $N213&gt;0,($N213*$AM$12)/1000),0)</f>
        <v>0</v>
      </c>
      <c r="AE213" s="443"/>
      <c r="AF213" s="61" cm="1">
        <f t="array" ref="AF213">_xlfn.IFS($C$3=1,(H213+AC213+AD213+AE213),
         $C$3=2,(G213+AC213+AD213+AE213),
         $C$3=3,(F213+AC213+AD213+AE213))</f>
        <v>0</v>
      </c>
      <c r="AG213" s="319"/>
      <c r="AH213" s="319"/>
      <c r="AI213" s="319"/>
      <c r="AJ213" s="319"/>
      <c r="AK213" s="319"/>
      <c r="AL213" s="319"/>
      <c r="AM213" s="319"/>
      <c r="AN213" s="319"/>
      <c r="AO213" s="443"/>
      <c r="AP213" s="457"/>
      <c r="AQ213" s="7"/>
      <c r="AR213" s="457" t="s">
        <v>1471</v>
      </c>
    </row>
    <row r="214" spans="1:44" ht="105">
      <c r="A214" s="457" t="str">
        <f t="shared" si="49"/>
        <v>Surface Drains in Ordinary Rock  :                     Construction of unlined surface drain of average cross sectional area 0.4 sqm in ordinary rock to specified lines, grades, levels and dimensions as per approved design and to the requirement of clause 301 to 309. Excavated material to be used in embankment at site within a lead of 1000 m, including all lead, lifts,  all labour, usage charges of all machinery etc., complete.
A Mechanical Means</v>
      </c>
      <c r="B214" s="7" t="s">
        <v>101</v>
      </c>
      <c r="C214" s="461" t="s">
        <v>1052</v>
      </c>
      <c r="D214" s="443">
        <v>25</v>
      </c>
      <c r="E214" s="7" t="s">
        <v>1472</v>
      </c>
      <c r="F214" s="61">
        <v>79</v>
      </c>
      <c r="G214" s="61">
        <v>80</v>
      </c>
      <c r="H214" s="61">
        <v>81</v>
      </c>
      <c r="I214" s="443"/>
      <c r="J214" s="443"/>
      <c r="K214" s="486"/>
      <c r="L214" s="486"/>
      <c r="M214" s="486"/>
      <c r="N214" s="486"/>
      <c r="O214" s="443">
        <f t="shared" si="50"/>
        <v>0</v>
      </c>
      <c r="P214" s="443">
        <f t="shared" si="51"/>
        <v>0</v>
      </c>
      <c r="Q214" s="443">
        <f t="shared" si="52"/>
        <v>0</v>
      </c>
      <c r="R214" s="443">
        <f t="shared" si="59"/>
        <v>0</v>
      </c>
      <c r="S214" s="443">
        <f t="shared" si="60"/>
        <v>0</v>
      </c>
      <c r="T214" s="443">
        <f t="shared" si="61"/>
        <v>0</v>
      </c>
      <c r="U214" s="443">
        <f t="shared" si="53"/>
        <v>0</v>
      </c>
      <c r="V214" s="443">
        <f t="shared" si="54"/>
        <v>0</v>
      </c>
      <c r="W214" s="443">
        <f t="shared" si="55"/>
        <v>0</v>
      </c>
      <c r="X214" s="443">
        <f t="shared" si="56"/>
        <v>0</v>
      </c>
      <c r="Y214" s="443">
        <f t="shared" si="62"/>
        <v>0</v>
      </c>
      <c r="Z214" s="443">
        <f t="shared" si="63"/>
        <v>0</v>
      </c>
      <c r="AA214" s="443">
        <f t="shared" si="64"/>
        <v>0</v>
      </c>
      <c r="AB214" s="443">
        <f t="shared" si="57"/>
        <v>0</v>
      </c>
      <c r="AC214" s="443">
        <f t="shared" si="58"/>
        <v>0</v>
      </c>
      <c r="AD214" s="443" cm="1">
        <f t="array" ref="AD214">IFERROR(_xlfn.IFS($K214&gt;0,($K214*$AM$12)/1000,
       $L214&gt;0,($L214*$AM$12)/1000,
       $M214&gt;0,($M214*$AM$12)/1000,
        $N214&gt;0,($N214*$AM$12)/1000),0)</f>
        <v>0</v>
      </c>
      <c r="AE214" s="443"/>
      <c r="AF214" s="61" cm="1">
        <f t="array" ref="AF214">_xlfn.IFS($C$3=1,(H214+AC214+AD214+AE214),
         $C$3=2,(G214+AC214+AD214+AE214),
         $C$3=3,(F214+AC214+AD214+AE214))</f>
        <v>81</v>
      </c>
      <c r="AG214" s="319"/>
      <c r="AH214" s="319"/>
      <c r="AI214" s="319"/>
      <c r="AJ214" s="319"/>
      <c r="AK214" s="319"/>
      <c r="AL214" s="319"/>
      <c r="AM214" s="319"/>
      <c r="AN214" s="319"/>
      <c r="AO214" s="443">
        <v>2</v>
      </c>
      <c r="AP214" s="457" t="s">
        <v>1473</v>
      </c>
      <c r="AQ214" s="7" t="s">
        <v>22</v>
      </c>
      <c r="AR214" s="457" t="s">
        <v>1405</v>
      </c>
    </row>
    <row r="215" spans="1:44" ht="105">
      <c r="A215" s="457" t="str">
        <f t="shared" si="49"/>
        <v>Surface Drains in Ordinary Rock  :                     Construction of unlined surface drain of average cross sectional area 0.4 sqm in ordinary rock to specified lines, grades, levels and dimensions as per approved design and to the requirement of clause 301 to 309. Excavated material to be used in embankment at site within a lead of 1000 m, including all lead, lifts,  all labour, usage charges of all machinery etc., complete.
B Manual Means</v>
      </c>
      <c r="B215" s="7" t="s">
        <v>101</v>
      </c>
      <c r="C215" s="461" t="s">
        <v>1052</v>
      </c>
      <c r="D215" s="443">
        <v>25</v>
      </c>
      <c r="E215" s="7" t="s">
        <v>1474</v>
      </c>
      <c r="F215" s="61">
        <v>256</v>
      </c>
      <c r="G215" s="61">
        <v>261</v>
      </c>
      <c r="H215" s="61">
        <v>266</v>
      </c>
      <c r="I215" s="443"/>
      <c r="J215" s="443"/>
      <c r="K215" s="486"/>
      <c r="L215" s="486"/>
      <c r="M215" s="486"/>
      <c r="N215" s="486"/>
      <c r="O215" s="443">
        <f t="shared" si="50"/>
        <v>0</v>
      </c>
      <c r="P215" s="443">
        <f t="shared" si="51"/>
        <v>0</v>
      </c>
      <c r="Q215" s="443">
        <f t="shared" si="52"/>
        <v>0</v>
      </c>
      <c r="R215" s="443">
        <f t="shared" si="59"/>
        <v>0</v>
      </c>
      <c r="S215" s="443">
        <f t="shared" si="60"/>
        <v>0</v>
      </c>
      <c r="T215" s="443">
        <f t="shared" si="61"/>
        <v>0</v>
      </c>
      <c r="U215" s="443">
        <f t="shared" si="53"/>
        <v>0</v>
      </c>
      <c r="V215" s="443">
        <f t="shared" si="54"/>
        <v>0</v>
      </c>
      <c r="W215" s="443">
        <f t="shared" si="55"/>
        <v>0</v>
      </c>
      <c r="X215" s="443">
        <f t="shared" si="56"/>
        <v>0</v>
      </c>
      <c r="Y215" s="443">
        <f t="shared" si="62"/>
        <v>0</v>
      </c>
      <c r="Z215" s="443">
        <f t="shared" si="63"/>
        <v>0</v>
      </c>
      <c r="AA215" s="443">
        <f t="shared" si="64"/>
        <v>0</v>
      </c>
      <c r="AB215" s="443">
        <f t="shared" si="57"/>
        <v>0</v>
      </c>
      <c r="AC215" s="443">
        <f t="shared" si="58"/>
        <v>0</v>
      </c>
      <c r="AD215" s="443" cm="1">
        <f t="array" ref="AD215">IFERROR(_xlfn.IFS($K215&gt;0,($K215*$AM$12)/1000,
       $L215&gt;0,($L215*$AM$12)/1000,
       $M215&gt;0,($M215*$AM$12)/1000,
        $N215&gt;0,($N215*$AM$12)/1000),0)</f>
        <v>0</v>
      </c>
      <c r="AE215" s="443"/>
      <c r="AF215" s="61" cm="1">
        <f t="array" ref="AF215">_xlfn.IFS($C$3=1,(H215+AC215+AD215+AE215),
         $C$3=2,(G215+AC215+AD215+AE215),
         $C$3=3,(F215+AC215+AD215+AE215))</f>
        <v>266</v>
      </c>
      <c r="AG215" s="319"/>
      <c r="AH215" s="319"/>
      <c r="AI215" s="319"/>
      <c r="AJ215" s="319"/>
      <c r="AK215" s="319"/>
      <c r="AL215" s="319"/>
      <c r="AM215" s="319"/>
      <c r="AN215" s="319"/>
      <c r="AO215" s="443">
        <v>2</v>
      </c>
      <c r="AP215" s="457" t="s">
        <v>1473</v>
      </c>
      <c r="AQ215" s="7" t="s">
        <v>24</v>
      </c>
      <c r="AR215" s="457" t="s">
        <v>1468</v>
      </c>
    </row>
    <row r="216" spans="1:44" ht="30">
      <c r="A216" s="457" t="str">
        <f t="shared" si="49"/>
        <v xml:space="preserve"> Surface Drains in Hard Rock</v>
      </c>
      <c r="B216" s="7"/>
      <c r="C216" s="461" t="s">
        <v>1052</v>
      </c>
      <c r="D216" s="443">
        <v>25</v>
      </c>
      <c r="E216" s="7" t="s">
        <v>1475</v>
      </c>
      <c r="F216" s="61"/>
      <c r="G216" s="61"/>
      <c r="H216" s="61"/>
      <c r="I216" s="443"/>
      <c r="J216" s="443"/>
      <c r="K216" s="486"/>
      <c r="L216" s="486"/>
      <c r="M216" s="486"/>
      <c r="N216" s="486"/>
      <c r="O216" s="443">
        <f t="shared" si="50"/>
        <v>0</v>
      </c>
      <c r="P216" s="443">
        <f t="shared" si="51"/>
        <v>0</v>
      </c>
      <c r="Q216" s="443">
        <f t="shared" si="52"/>
        <v>0</v>
      </c>
      <c r="R216" s="443">
        <f t="shared" si="59"/>
        <v>0</v>
      </c>
      <c r="S216" s="443">
        <f t="shared" si="60"/>
        <v>0</v>
      </c>
      <c r="T216" s="443">
        <f t="shared" si="61"/>
        <v>0</v>
      </c>
      <c r="U216" s="443">
        <f t="shared" si="53"/>
        <v>0</v>
      </c>
      <c r="V216" s="443">
        <f t="shared" si="54"/>
        <v>0</v>
      </c>
      <c r="W216" s="443">
        <f t="shared" si="55"/>
        <v>0</v>
      </c>
      <c r="X216" s="443">
        <f t="shared" si="56"/>
        <v>0</v>
      </c>
      <c r="Y216" s="443">
        <f t="shared" si="62"/>
        <v>0</v>
      </c>
      <c r="Z216" s="443">
        <f t="shared" si="63"/>
        <v>0</v>
      </c>
      <c r="AA216" s="443">
        <f t="shared" si="64"/>
        <v>0</v>
      </c>
      <c r="AB216" s="443">
        <f t="shared" si="57"/>
        <v>0</v>
      </c>
      <c r="AC216" s="443">
        <f t="shared" si="58"/>
        <v>0</v>
      </c>
      <c r="AD216" s="443" cm="1">
        <f t="array" ref="AD216">IFERROR(_xlfn.IFS($K216&gt;0,($K216*$AM$12)/1000,
       $L216&gt;0,($L216*$AM$12)/1000,
       $M216&gt;0,($M216*$AM$12)/1000,
        $N216&gt;0,($N216*$AM$12)/1000),0)</f>
        <v>0</v>
      </c>
      <c r="AE216" s="443"/>
      <c r="AF216" s="61" cm="1">
        <f t="array" ref="AF216">_xlfn.IFS($C$3=1,(H216+AC216+AD216+AE216),
         $C$3=2,(G216+AC216+AD216+AE216),
         $C$3=3,(F216+AC216+AD216+AE216))</f>
        <v>0</v>
      </c>
      <c r="AG216" s="319"/>
      <c r="AH216" s="319"/>
      <c r="AI216" s="319"/>
      <c r="AJ216" s="319"/>
      <c r="AK216" s="319"/>
      <c r="AL216" s="319"/>
      <c r="AM216" s="319"/>
      <c r="AN216" s="319"/>
      <c r="AO216" s="443"/>
      <c r="AP216" s="457"/>
      <c r="AQ216" s="7"/>
      <c r="AR216" s="457" t="s">
        <v>1476</v>
      </c>
    </row>
    <row r="217" spans="1:44" ht="45">
      <c r="A217" s="457" t="str">
        <f t="shared" si="49"/>
        <v>Surface Drains in Hard Rock :
 Rate per metre may be worked out based on quantity of hard rock as per design. For rate of hard rock cutting, refer relevant item in this chapter.</v>
      </c>
      <c r="B217" s="7"/>
      <c r="C217" s="461" t="s">
        <v>1052</v>
      </c>
      <c r="D217" s="443">
        <v>25</v>
      </c>
      <c r="E217" s="7">
        <v>3.27</v>
      </c>
      <c r="F217" s="61"/>
      <c r="G217" s="61"/>
      <c r="H217" s="61"/>
      <c r="I217" s="443"/>
      <c r="J217" s="443"/>
      <c r="K217" s="486"/>
      <c r="L217" s="486"/>
      <c r="M217" s="486"/>
      <c r="N217" s="486"/>
      <c r="O217" s="443">
        <f t="shared" si="50"/>
        <v>0</v>
      </c>
      <c r="P217" s="443">
        <f t="shared" si="51"/>
        <v>0</v>
      </c>
      <c r="Q217" s="443">
        <f t="shared" si="52"/>
        <v>0</v>
      </c>
      <c r="R217" s="443">
        <f t="shared" si="59"/>
        <v>0</v>
      </c>
      <c r="S217" s="443">
        <f t="shared" si="60"/>
        <v>0</v>
      </c>
      <c r="T217" s="443">
        <f t="shared" si="61"/>
        <v>0</v>
      </c>
      <c r="U217" s="443">
        <f t="shared" si="53"/>
        <v>0</v>
      </c>
      <c r="V217" s="443">
        <f t="shared" si="54"/>
        <v>0</v>
      </c>
      <c r="W217" s="443">
        <f t="shared" si="55"/>
        <v>0</v>
      </c>
      <c r="X217" s="443">
        <f t="shared" si="56"/>
        <v>0</v>
      </c>
      <c r="Y217" s="443">
        <f t="shared" si="62"/>
        <v>0</v>
      </c>
      <c r="Z217" s="443">
        <f t="shared" si="63"/>
        <v>0</v>
      </c>
      <c r="AA217" s="443">
        <f t="shared" si="64"/>
        <v>0</v>
      </c>
      <c r="AB217" s="443">
        <f t="shared" si="57"/>
        <v>0</v>
      </c>
      <c r="AC217" s="443">
        <f t="shared" si="58"/>
        <v>0</v>
      </c>
      <c r="AD217" s="443" cm="1">
        <f t="array" ref="AD217">IFERROR(_xlfn.IFS($K217&gt;0,($K217*$AM$12)/1000,
       $L217&gt;0,($L217*$AM$12)/1000,
       $M217&gt;0,($M217*$AM$12)/1000,
        $N217&gt;0,($N217*$AM$12)/1000),0)</f>
        <v>0</v>
      </c>
      <c r="AE217" s="443"/>
      <c r="AF217" s="61" cm="1">
        <f t="array" ref="AF217">_xlfn.IFS($C$3=1,(H217+AC217+AD217+AE217),
         $C$3=2,(G217+AC217+AD217+AE217),
         $C$3=3,(F217+AC217+AD217+AE217))</f>
        <v>0</v>
      </c>
      <c r="AG217" s="319"/>
      <c r="AH217" s="319"/>
      <c r="AI217" s="319"/>
      <c r="AJ217" s="319"/>
      <c r="AK217" s="319"/>
      <c r="AL217" s="319"/>
      <c r="AM217" s="319"/>
      <c r="AN217" s="319"/>
      <c r="AO217" s="443">
        <v>2</v>
      </c>
      <c r="AP217" s="457" t="s">
        <v>1477</v>
      </c>
      <c r="AQ217" s="7"/>
      <c r="AR217" s="457" t="s">
        <v>1478</v>
      </c>
    </row>
    <row r="218" spans="1:44" ht="30">
      <c r="A218" s="457" t="str">
        <f t="shared" si="49"/>
        <v xml:space="preserve"> Sub-Surface Drains with Perforated Pipe</v>
      </c>
      <c r="B218" s="7"/>
      <c r="C218" s="461" t="s">
        <v>1052</v>
      </c>
      <c r="D218" s="443">
        <v>26</v>
      </c>
      <c r="E218" s="7" t="s">
        <v>1479</v>
      </c>
      <c r="F218" s="61"/>
      <c r="G218" s="61"/>
      <c r="H218" s="61"/>
      <c r="I218" s="443"/>
      <c r="J218" s="443"/>
      <c r="K218" s="486"/>
      <c r="L218" s="486"/>
      <c r="M218" s="486"/>
      <c r="N218" s="486"/>
      <c r="O218" s="443">
        <f t="shared" si="50"/>
        <v>0</v>
      </c>
      <c r="P218" s="443">
        <f t="shared" si="51"/>
        <v>0</v>
      </c>
      <c r="Q218" s="443">
        <f t="shared" si="52"/>
        <v>0</v>
      </c>
      <c r="R218" s="443">
        <f t="shared" si="59"/>
        <v>0</v>
      </c>
      <c r="S218" s="443">
        <f t="shared" si="60"/>
        <v>0</v>
      </c>
      <c r="T218" s="443">
        <f t="shared" si="61"/>
        <v>0</v>
      </c>
      <c r="U218" s="443">
        <f t="shared" si="53"/>
        <v>0</v>
      </c>
      <c r="V218" s="443">
        <f t="shared" si="54"/>
        <v>0</v>
      </c>
      <c r="W218" s="443">
        <f t="shared" si="55"/>
        <v>0</v>
      </c>
      <c r="X218" s="443">
        <f t="shared" si="56"/>
        <v>0</v>
      </c>
      <c r="Y218" s="443">
        <f t="shared" si="62"/>
        <v>0</v>
      </c>
      <c r="Z218" s="443">
        <f t="shared" si="63"/>
        <v>0</v>
      </c>
      <c r="AA218" s="443">
        <f t="shared" si="64"/>
        <v>0</v>
      </c>
      <c r="AB218" s="443">
        <f t="shared" si="57"/>
        <v>0</v>
      </c>
      <c r="AC218" s="443">
        <f t="shared" si="58"/>
        <v>0</v>
      </c>
      <c r="AD218" s="443" cm="1">
        <f t="array" ref="AD218">IFERROR(_xlfn.IFS($K218&gt;0,($K218*$AM$12)/1000,
       $L218&gt;0,($L218*$AM$12)/1000,
       $M218&gt;0,($M218*$AM$12)/1000,
        $N218&gt;0,($N218*$AM$12)/1000),0)</f>
        <v>0</v>
      </c>
      <c r="AE218" s="443"/>
      <c r="AF218" s="61" cm="1">
        <f t="array" ref="AF218">_xlfn.IFS($C$3=1,(H218+AC218+AD218+AE218),
         $C$3=2,(G218+AC218+AD218+AE218),
         $C$3=3,(F218+AC218+AD218+AE218))</f>
        <v>0</v>
      </c>
      <c r="AG218" s="319"/>
      <c r="AH218" s="319"/>
      <c r="AI218" s="319"/>
      <c r="AJ218" s="319"/>
      <c r="AK218" s="319"/>
      <c r="AL218" s="319"/>
      <c r="AM218" s="319"/>
      <c r="AN218" s="319"/>
      <c r="AO218" s="443"/>
      <c r="AP218" s="457"/>
      <c r="AQ218" s="7"/>
      <c r="AR218" s="457" t="s">
        <v>1480</v>
      </c>
    </row>
    <row r="219" spans="1:44" ht="105">
      <c r="A219" s="457" t="str">
        <f t="shared" si="49"/>
        <v>Sub-Surface Drains with Perforated Pipe :
 Construction of surface drain with perforated pipe of 100 mm internal diameter of  PVC metal/ asbestos cement/ cement concrete, closely jointed, perforations ranging from 3 mm to 6 mm depending upon size of material surrounding the pipe, with 150 mm beddng below the pipe and 300 mm cushion above the pipe cross section of excavaton 450 x 550 mm. Excavated material to be utlised in roadway at site, including all lead, lifts,  all labour, usage charges of all machinery etc., complete.</v>
      </c>
      <c r="B219" s="7" t="s">
        <v>101</v>
      </c>
      <c r="C219" s="461" t="s">
        <v>1052</v>
      </c>
      <c r="D219" s="443">
        <v>26</v>
      </c>
      <c r="E219" s="7">
        <v>3.28</v>
      </c>
      <c r="F219" s="61">
        <v>780</v>
      </c>
      <c r="G219" s="61">
        <v>794</v>
      </c>
      <c r="H219" s="61">
        <v>808</v>
      </c>
      <c r="I219" s="443"/>
      <c r="J219" s="443"/>
      <c r="K219" s="486"/>
      <c r="L219" s="486"/>
      <c r="M219" s="486"/>
      <c r="N219" s="486"/>
      <c r="O219" s="443">
        <f t="shared" si="50"/>
        <v>0</v>
      </c>
      <c r="P219" s="443">
        <f t="shared" si="51"/>
        <v>0</v>
      </c>
      <c r="Q219" s="443">
        <f t="shared" si="52"/>
        <v>0</v>
      </c>
      <c r="R219" s="443">
        <f t="shared" si="59"/>
        <v>0</v>
      </c>
      <c r="S219" s="443">
        <f t="shared" si="60"/>
        <v>0</v>
      </c>
      <c r="T219" s="443">
        <f t="shared" si="61"/>
        <v>0</v>
      </c>
      <c r="U219" s="443">
        <f t="shared" si="53"/>
        <v>0</v>
      </c>
      <c r="V219" s="443">
        <f t="shared" si="54"/>
        <v>0</v>
      </c>
      <c r="W219" s="443">
        <f t="shared" si="55"/>
        <v>0</v>
      </c>
      <c r="X219" s="443">
        <f t="shared" si="56"/>
        <v>0</v>
      </c>
      <c r="Y219" s="443">
        <f t="shared" si="62"/>
        <v>0</v>
      </c>
      <c r="Z219" s="443">
        <f t="shared" si="63"/>
        <v>0</v>
      </c>
      <c r="AA219" s="443">
        <f t="shared" si="64"/>
        <v>0</v>
      </c>
      <c r="AB219" s="443">
        <f t="shared" si="57"/>
        <v>0</v>
      </c>
      <c r="AC219" s="443">
        <f t="shared" si="58"/>
        <v>0</v>
      </c>
      <c r="AD219" s="443" cm="1">
        <f t="array" ref="AD219">IFERROR(_xlfn.IFS($K219&gt;0,($K219*$AM$12)/1000,
       $L219&gt;0,($L219*$AM$12)/1000,
       $M219&gt;0,($M219*$AM$12)/1000,
        $N219&gt;0,($N219*$AM$12)/1000),0)</f>
        <v>0</v>
      </c>
      <c r="AE219" s="443"/>
      <c r="AF219" s="61" cm="1">
        <f t="array" ref="AF219">_xlfn.IFS($C$3=1,(H219+AC219+AD219+AE219),
         $C$3=2,(G219+AC219+AD219+AE219),
         $C$3=3,(F219+AC219+AD219+AE219))</f>
        <v>808</v>
      </c>
      <c r="AG219" s="319"/>
      <c r="AH219" s="319"/>
      <c r="AI219" s="319"/>
      <c r="AJ219" s="319"/>
      <c r="AK219" s="319"/>
      <c r="AL219" s="319"/>
      <c r="AM219" s="319"/>
      <c r="AN219" s="319"/>
      <c r="AO219" s="443">
        <v>2</v>
      </c>
      <c r="AP219" s="457" t="s">
        <v>1481</v>
      </c>
      <c r="AQ219" s="7"/>
      <c r="AR219" s="457" t="s">
        <v>1482</v>
      </c>
    </row>
    <row r="220" spans="1:44" ht="30">
      <c r="A220" s="457" t="str">
        <f t="shared" si="49"/>
        <v>Note: Type of pipe may be modified upon provision in design</v>
      </c>
      <c r="B220" s="7"/>
      <c r="C220" s="461" t="s">
        <v>1052</v>
      </c>
      <c r="D220" s="443">
        <v>26</v>
      </c>
      <c r="E220" s="7"/>
      <c r="F220" s="61"/>
      <c r="G220" s="61"/>
      <c r="H220" s="61"/>
      <c r="I220" s="443"/>
      <c r="J220" s="443"/>
      <c r="K220" s="486"/>
      <c r="L220" s="486"/>
      <c r="M220" s="486"/>
      <c r="N220" s="486"/>
      <c r="O220" s="443">
        <f t="shared" si="50"/>
        <v>0</v>
      </c>
      <c r="P220" s="443">
        <f t="shared" si="51"/>
        <v>0</v>
      </c>
      <c r="Q220" s="443">
        <f t="shared" si="52"/>
        <v>0</v>
      </c>
      <c r="R220" s="443">
        <f t="shared" si="59"/>
        <v>0</v>
      </c>
      <c r="S220" s="443">
        <f t="shared" si="60"/>
        <v>0</v>
      </c>
      <c r="T220" s="443">
        <f t="shared" si="61"/>
        <v>0</v>
      </c>
      <c r="U220" s="443">
        <f t="shared" si="53"/>
        <v>0</v>
      </c>
      <c r="V220" s="443">
        <f t="shared" si="54"/>
        <v>0</v>
      </c>
      <c r="W220" s="443">
        <f t="shared" si="55"/>
        <v>0</v>
      </c>
      <c r="X220" s="443">
        <f t="shared" si="56"/>
        <v>0</v>
      </c>
      <c r="Y220" s="443">
        <f t="shared" si="62"/>
        <v>0</v>
      </c>
      <c r="Z220" s="443">
        <f t="shared" si="63"/>
        <v>0</v>
      </c>
      <c r="AA220" s="443">
        <f t="shared" si="64"/>
        <v>0</v>
      </c>
      <c r="AB220" s="443">
        <f t="shared" si="57"/>
        <v>0</v>
      </c>
      <c r="AC220" s="443">
        <f t="shared" si="58"/>
        <v>0</v>
      </c>
      <c r="AD220" s="443" cm="1">
        <f t="array" ref="AD220">IFERROR(_xlfn.IFS($K220&gt;0,($K220*$AM$12)/1000,
       $L220&gt;0,($L220*$AM$12)/1000,
       $M220&gt;0,($M220*$AM$12)/1000,
        $N220&gt;0,($N220*$AM$12)/1000),0)</f>
        <v>0</v>
      </c>
      <c r="AE220" s="443"/>
      <c r="AF220" s="61" cm="1">
        <f t="array" ref="AF220">_xlfn.IFS($C$3=1,(H220+AC220+AD220+AE220),
         $C$3=2,(G220+AC220+AD220+AE220),
         $C$3=3,(F220+AC220+AD220+AE220))</f>
        <v>0</v>
      </c>
      <c r="AG220" s="319"/>
      <c r="AH220" s="319"/>
      <c r="AI220" s="319"/>
      <c r="AJ220" s="319"/>
      <c r="AK220" s="319"/>
      <c r="AL220" s="319"/>
      <c r="AM220" s="319"/>
      <c r="AN220" s="319"/>
      <c r="AO220" s="443"/>
      <c r="AP220" s="457"/>
      <c r="AQ220" s="7" t="s">
        <v>1137</v>
      </c>
      <c r="AR220" s="457" t="s">
        <v>1483</v>
      </c>
    </row>
    <row r="221" spans="1:44" ht="30">
      <c r="A221" s="457" t="str">
        <f t="shared" si="49"/>
        <v xml:space="preserve"> Aggregate Sub-Surface Drains</v>
      </c>
      <c r="B221" s="7"/>
      <c r="C221" s="461" t="s">
        <v>1052</v>
      </c>
      <c r="D221" s="443">
        <v>26</v>
      </c>
      <c r="E221" s="7" t="s">
        <v>1484</v>
      </c>
      <c r="F221" s="61"/>
      <c r="G221" s="61"/>
      <c r="H221" s="61"/>
      <c r="I221" s="443"/>
      <c r="J221" s="443"/>
      <c r="K221" s="486"/>
      <c r="L221" s="486"/>
      <c r="M221" s="486"/>
      <c r="N221" s="486"/>
      <c r="O221" s="443">
        <f t="shared" si="50"/>
        <v>0</v>
      </c>
      <c r="P221" s="443">
        <f t="shared" si="51"/>
        <v>0</v>
      </c>
      <c r="Q221" s="443">
        <f t="shared" si="52"/>
        <v>0</v>
      </c>
      <c r="R221" s="443">
        <f t="shared" si="59"/>
        <v>0</v>
      </c>
      <c r="S221" s="443">
        <f t="shared" si="60"/>
        <v>0</v>
      </c>
      <c r="T221" s="443">
        <f t="shared" si="61"/>
        <v>0</v>
      </c>
      <c r="U221" s="443">
        <f t="shared" si="53"/>
        <v>0</v>
      </c>
      <c r="V221" s="443">
        <f t="shared" si="54"/>
        <v>0</v>
      </c>
      <c r="W221" s="443">
        <f t="shared" si="55"/>
        <v>0</v>
      </c>
      <c r="X221" s="443">
        <f t="shared" si="56"/>
        <v>0</v>
      </c>
      <c r="Y221" s="443">
        <f t="shared" si="62"/>
        <v>0</v>
      </c>
      <c r="Z221" s="443">
        <f t="shared" si="63"/>
        <v>0</v>
      </c>
      <c r="AA221" s="443">
        <f t="shared" si="64"/>
        <v>0</v>
      </c>
      <c r="AB221" s="443">
        <f t="shared" si="57"/>
        <v>0</v>
      </c>
      <c r="AC221" s="443">
        <f t="shared" si="58"/>
        <v>0</v>
      </c>
      <c r="AD221" s="443" cm="1">
        <f t="array" ref="AD221">IFERROR(_xlfn.IFS($K221&gt;0,($K221*$AM$12)/1000,
       $L221&gt;0,($L221*$AM$12)/1000,
       $M221&gt;0,($M221*$AM$12)/1000,
        $N221&gt;0,($N221*$AM$12)/1000),0)</f>
        <v>0</v>
      </c>
      <c r="AE221" s="443"/>
      <c r="AF221" s="61" cm="1">
        <f t="array" ref="AF221">_xlfn.IFS($C$3=1,(H221+AC221+AD221+AE221),
         $C$3=2,(G221+AC221+AD221+AE221),
         $C$3=3,(F221+AC221+AD221+AE221))</f>
        <v>0</v>
      </c>
      <c r="AG221" s="319"/>
      <c r="AH221" s="319"/>
      <c r="AI221" s="319"/>
      <c r="AJ221" s="319"/>
      <c r="AK221" s="319"/>
      <c r="AL221" s="319"/>
      <c r="AM221" s="319"/>
      <c r="AN221" s="319"/>
      <c r="AO221" s="443"/>
      <c r="AP221" s="457"/>
      <c r="AQ221" s="7"/>
      <c r="AR221" s="457" t="s">
        <v>1485</v>
      </c>
    </row>
    <row r="222" spans="1:44" ht="60">
      <c r="A222" s="457" t="str">
        <f t="shared" si="49"/>
        <v>Aggregate Sub-Surface Drains :
 Construction of aggregate sub surface drain 300 mm x 450 mm with aggregates conforming to table 300-4, excavated material to be utilised in roadway including all lead, lifts,  all labour, usage charges of all machinery etc., complete.</v>
      </c>
      <c r="B222" s="7" t="s">
        <v>101</v>
      </c>
      <c r="C222" s="461" t="s">
        <v>1052</v>
      </c>
      <c r="D222" s="443">
        <v>26</v>
      </c>
      <c r="E222" s="7">
        <v>3.29</v>
      </c>
      <c r="F222" s="61">
        <v>292</v>
      </c>
      <c r="G222" s="61">
        <v>297</v>
      </c>
      <c r="H222" s="61">
        <v>303</v>
      </c>
      <c r="I222" s="443"/>
      <c r="J222" s="443"/>
      <c r="K222" s="486"/>
      <c r="L222" s="486"/>
      <c r="M222" s="486"/>
      <c r="N222" s="486"/>
      <c r="O222" s="443">
        <f t="shared" si="50"/>
        <v>0</v>
      </c>
      <c r="P222" s="443">
        <f t="shared" si="51"/>
        <v>0</v>
      </c>
      <c r="Q222" s="443">
        <f t="shared" si="52"/>
        <v>0</v>
      </c>
      <c r="R222" s="443">
        <f t="shared" si="59"/>
        <v>0</v>
      </c>
      <c r="S222" s="443">
        <f t="shared" si="60"/>
        <v>0</v>
      </c>
      <c r="T222" s="443">
        <f t="shared" si="61"/>
        <v>0</v>
      </c>
      <c r="U222" s="443">
        <f t="shared" si="53"/>
        <v>0</v>
      </c>
      <c r="V222" s="443">
        <f t="shared" si="54"/>
        <v>0</v>
      </c>
      <c r="W222" s="443">
        <f t="shared" si="55"/>
        <v>0</v>
      </c>
      <c r="X222" s="443">
        <f t="shared" si="56"/>
        <v>0</v>
      </c>
      <c r="Y222" s="443">
        <f t="shared" si="62"/>
        <v>0</v>
      </c>
      <c r="Z222" s="443">
        <f t="shared" si="63"/>
        <v>0</v>
      </c>
      <c r="AA222" s="443">
        <f t="shared" si="64"/>
        <v>0</v>
      </c>
      <c r="AB222" s="443">
        <f t="shared" si="57"/>
        <v>0</v>
      </c>
      <c r="AC222" s="443">
        <f t="shared" si="58"/>
        <v>0</v>
      </c>
      <c r="AD222" s="443" cm="1">
        <f t="array" ref="AD222">IFERROR(_xlfn.IFS($K222&gt;0,($K222*$AM$12)/1000,
       $L222&gt;0,($L222*$AM$12)/1000,
       $M222&gt;0,($M222*$AM$12)/1000,
        $N222&gt;0,($N222*$AM$12)/1000),0)</f>
        <v>0</v>
      </c>
      <c r="AE222" s="443"/>
      <c r="AF222" s="61" cm="1">
        <f t="array" ref="AF222">_xlfn.IFS($C$3=1,(H222+AC222+AD222+AE222),
         $C$3=2,(G222+AC222+AD222+AE222),
         $C$3=3,(F222+AC222+AD222+AE222))</f>
        <v>303</v>
      </c>
      <c r="AG222" s="319"/>
      <c r="AH222" s="319"/>
      <c r="AI222" s="319"/>
      <c r="AJ222" s="319"/>
      <c r="AK222" s="319"/>
      <c r="AL222" s="319"/>
      <c r="AM222" s="319"/>
      <c r="AN222" s="319"/>
      <c r="AO222" s="443">
        <v>2</v>
      </c>
      <c r="AP222" s="457" t="s">
        <v>1486</v>
      </c>
      <c r="AQ222" s="7"/>
      <c r="AR222" s="457" t="s">
        <v>1487</v>
      </c>
    </row>
    <row r="223" spans="1:44" ht="30">
      <c r="A223" s="457" t="str">
        <f t="shared" si="49"/>
        <v xml:space="preserve"> Underground Drain at Edge of Pavement</v>
      </c>
      <c r="B223" s="7"/>
      <c r="C223" s="461" t="s">
        <v>1052</v>
      </c>
      <c r="D223" s="443">
        <v>26</v>
      </c>
      <c r="E223" s="7" t="s">
        <v>1488</v>
      </c>
      <c r="F223" s="61"/>
      <c r="G223" s="61"/>
      <c r="H223" s="61"/>
      <c r="I223" s="443"/>
      <c r="J223" s="443"/>
      <c r="K223" s="486"/>
      <c r="L223" s="486"/>
      <c r="M223" s="486"/>
      <c r="N223" s="486"/>
      <c r="O223" s="443">
        <f t="shared" si="50"/>
        <v>0</v>
      </c>
      <c r="P223" s="443">
        <f t="shared" si="51"/>
        <v>0</v>
      </c>
      <c r="Q223" s="443">
        <f t="shared" si="52"/>
        <v>0</v>
      </c>
      <c r="R223" s="443">
        <f t="shared" si="59"/>
        <v>0</v>
      </c>
      <c r="S223" s="443">
        <f t="shared" si="60"/>
        <v>0</v>
      </c>
      <c r="T223" s="443">
        <f t="shared" si="61"/>
        <v>0</v>
      </c>
      <c r="U223" s="443">
        <f t="shared" si="53"/>
        <v>0</v>
      </c>
      <c r="V223" s="443">
        <f t="shared" si="54"/>
        <v>0</v>
      </c>
      <c r="W223" s="443">
        <f t="shared" si="55"/>
        <v>0</v>
      </c>
      <c r="X223" s="443">
        <f t="shared" si="56"/>
        <v>0</v>
      </c>
      <c r="Y223" s="443">
        <f t="shared" si="62"/>
        <v>0</v>
      </c>
      <c r="Z223" s="443">
        <f t="shared" si="63"/>
        <v>0</v>
      </c>
      <c r="AA223" s="443">
        <f t="shared" si="64"/>
        <v>0</v>
      </c>
      <c r="AB223" s="443">
        <f t="shared" si="57"/>
        <v>0</v>
      </c>
      <c r="AC223" s="443">
        <f t="shared" si="58"/>
        <v>0</v>
      </c>
      <c r="AD223" s="443" cm="1">
        <f t="array" ref="AD223">IFERROR(_xlfn.IFS($K223&gt;0,($K223*$AM$12)/1000,
       $L223&gt;0,($L223*$AM$12)/1000,
       $M223&gt;0,($M223*$AM$12)/1000,
        $N223&gt;0,($N223*$AM$12)/1000),0)</f>
        <v>0</v>
      </c>
      <c r="AE223" s="443"/>
      <c r="AF223" s="61" cm="1">
        <f t="array" ref="AF223">_xlfn.IFS($C$3=1,(H223+AC223+AD223+AE223),
         $C$3=2,(G223+AC223+AD223+AE223),
         $C$3=3,(F223+AC223+AD223+AE223))</f>
        <v>0</v>
      </c>
      <c r="AG223" s="319"/>
      <c r="AH223" s="319"/>
      <c r="AI223" s="319"/>
      <c r="AJ223" s="319"/>
      <c r="AK223" s="319"/>
      <c r="AL223" s="319"/>
      <c r="AM223" s="319"/>
      <c r="AN223" s="319"/>
      <c r="AO223" s="443"/>
      <c r="AP223" s="457"/>
      <c r="AQ223" s="7"/>
      <c r="AR223" s="457" t="s">
        <v>1489</v>
      </c>
    </row>
    <row r="224" spans="1:44" ht="75">
      <c r="A224" s="457" t="str">
        <f t="shared" si="49"/>
        <v>Underground Drain at Edge of Pavement :
 Construction of an underground drain 1 m x 1 m (inside dimensions) lined with RCC  M-20, 15 cm thick and covered with RCC slab10 cm in thickness on urban roads. excavation, including cost of all labour, materials, usage charges of all machinery etc.,excluding cost of steel &amp; fabrication charges etc., complete.</v>
      </c>
      <c r="B224" s="7" t="s">
        <v>101</v>
      </c>
      <c r="C224" s="461" t="s">
        <v>1052</v>
      </c>
      <c r="D224" s="443">
        <v>26</v>
      </c>
      <c r="E224" s="7">
        <v>3.3</v>
      </c>
      <c r="F224" s="61">
        <v>5513</v>
      </c>
      <c r="G224" s="61">
        <v>5618</v>
      </c>
      <c r="H224" s="61">
        <v>5734</v>
      </c>
      <c r="I224" s="443"/>
      <c r="J224" s="443"/>
      <c r="K224" s="486"/>
      <c r="L224" s="486"/>
      <c r="M224" s="486"/>
      <c r="N224" s="486"/>
      <c r="O224" s="443">
        <f t="shared" si="50"/>
        <v>0</v>
      </c>
      <c r="P224" s="443">
        <f t="shared" si="51"/>
        <v>0</v>
      </c>
      <c r="Q224" s="443">
        <f t="shared" si="52"/>
        <v>0</v>
      </c>
      <c r="R224" s="443">
        <f t="shared" si="59"/>
        <v>0</v>
      </c>
      <c r="S224" s="443">
        <f t="shared" si="60"/>
        <v>0</v>
      </c>
      <c r="T224" s="443">
        <f t="shared" si="61"/>
        <v>0</v>
      </c>
      <c r="U224" s="443">
        <f t="shared" si="53"/>
        <v>0</v>
      </c>
      <c r="V224" s="443">
        <f t="shared" si="54"/>
        <v>0</v>
      </c>
      <c r="W224" s="443">
        <f t="shared" si="55"/>
        <v>0</v>
      </c>
      <c r="X224" s="443">
        <f t="shared" si="56"/>
        <v>0</v>
      </c>
      <c r="Y224" s="443">
        <f t="shared" si="62"/>
        <v>0</v>
      </c>
      <c r="Z224" s="443">
        <f t="shared" si="63"/>
        <v>0</v>
      </c>
      <c r="AA224" s="443">
        <f t="shared" si="64"/>
        <v>0</v>
      </c>
      <c r="AB224" s="443">
        <f t="shared" si="57"/>
        <v>0</v>
      </c>
      <c r="AC224" s="443">
        <f t="shared" si="58"/>
        <v>0</v>
      </c>
      <c r="AD224" s="443" cm="1">
        <f t="array" ref="AD224">IFERROR(_xlfn.IFS($K224&gt;0,($K224*$AM$12)/1000,
       $L224&gt;0,($L224*$AM$12)/1000,
       $M224&gt;0,($M224*$AM$12)/1000,
        $N224&gt;0,($N224*$AM$12)/1000),0)</f>
        <v>0</v>
      </c>
      <c r="AE224" s="443"/>
      <c r="AF224" s="61" cm="1">
        <f t="array" ref="AF224">_xlfn.IFS($C$3=1,(H224+AC224+AD224+AE224),
         $C$3=2,(G224+AC224+AD224+AE224),
         $C$3=3,(F224+AC224+AD224+AE224))</f>
        <v>5734</v>
      </c>
      <c r="AG224" s="319"/>
      <c r="AH224" s="319"/>
      <c r="AI224" s="319"/>
      <c r="AJ224" s="319"/>
      <c r="AK224" s="319"/>
      <c r="AL224" s="319"/>
      <c r="AM224" s="319"/>
      <c r="AN224" s="319"/>
      <c r="AO224" s="443">
        <v>2</v>
      </c>
      <c r="AP224" s="457" t="s">
        <v>1490</v>
      </c>
      <c r="AQ224" s="7"/>
      <c r="AR224" s="457" t="s">
        <v>1491</v>
      </c>
    </row>
    <row r="225" spans="1:44" ht="30">
      <c r="A225" s="457" t="str">
        <f t="shared" si="49"/>
        <v xml:space="preserve"> Preparation and Surface Treatment of Formation.</v>
      </c>
      <c r="B225" s="7"/>
      <c r="C225" s="461" t="s">
        <v>1052</v>
      </c>
      <c r="D225" s="443">
        <v>26</v>
      </c>
      <c r="E225" s="7" t="s">
        <v>1492</v>
      </c>
      <c r="F225" s="61"/>
      <c r="G225" s="61"/>
      <c r="H225" s="61"/>
      <c r="I225" s="443"/>
      <c r="J225" s="443"/>
      <c r="K225" s="486"/>
      <c r="L225" s="486"/>
      <c r="M225" s="486"/>
      <c r="N225" s="486"/>
      <c r="O225" s="443">
        <f t="shared" si="50"/>
        <v>0</v>
      </c>
      <c r="P225" s="443">
        <f t="shared" si="51"/>
        <v>0</v>
      </c>
      <c r="Q225" s="443">
        <f t="shared" si="52"/>
        <v>0</v>
      </c>
      <c r="R225" s="443">
        <f t="shared" si="59"/>
        <v>0</v>
      </c>
      <c r="S225" s="443">
        <f t="shared" si="60"/>
        <v>0</v>
      </c>
      <c r="T225" s="443">
        <f t="shared" si="61"/>
        <v>0</v>
      </c>
      <c r="U225" s="443">
        <f t="shared" si="53"/>
        <v>0</v>
      </c>
      <c r="V225" s="443">
        <f t="shared" si="54"/>
        <v>0</v>
      </c>
      <c r="W225" s="443">
        <f t="shared" si="55"/>
        <v>0</v>
      </c>
      <c r="X225" s="443">
        <f t="shared" si="56"/>
        <v>0</v>
      </c>
      <c r="Y225" s="443">
        <f t="shared" si="62"/>
        <v>0</v>
      </c>
      <c r="Z225" s="443">
        <f t="shared" si="63"/>
        <v>0</v>
      </c>
      <c r="AA225" s="443">
        <f t="shared" si="64"/>
        <v>0</v>
      </c>
      <c r="AB225" s="443">
        <f t="shared" si="57"/>
        <v>0</v>
      </c>
      <c r="AC225" s="443">
        <f t="shared" si="58"/>
        <v>0</v>
      </c>
      <c r="AD225" s="443" cm="1">
        <f t="array" ref="AD225">IFERROR(_xlfn.IFS($K225&gt;0,($K225*$AM$12)/1000,
       $L225&gt;0,($L225*$AM$12)/1000,
       $M225&gt;0,($M225*$AM$12)/1000,
        $N225&gt;0,($N225*$AM$12)/1000),0)</f>
        <v>0</v>
      </c>
      <c r="AE225" s="443"/>
      <c r="AF225" s="61" cm="1">
        <f t="array" ref="AF225">_xlfn.IFS($C$3=1,(H225+AC225+AD225+AE225),
         $C$3=2,(G225+AC225+AD225+AE225),
         $C$3=3,(F225+AC225+AD225+AE225))</f>
        <v>0</v>
      </c>
      <c r="AG225" s="319"/>
      <c r="AH225" s="319"/>
      <c r="AI225" s="319"/>
      <c r="AJ225" s="319"/>
      <c r="AK225" s="319"/>
      <c r="AL225" s="319"/>
      <c r="AM225" s="319"/>
      <c r="AN225" s="319"/>
      <c r="AO225" s="443"/>
      <c r="AP225" s="457"/>
      <c r="AQ225" s="7"/>
      <c r="AR225" s="457" t="s">
        <v>1493</v>
      </c>
    </row>
    <row r="226" spans="1:44" ht="90">
      <c r="A226" s="457" t="str">
        <f t="shared" si="49"/>
        <v>Preparation and Surface Treatment of Formation :
 Preparation and surface treatment of formation by removing mud and slurry, watering to the extent needed to maintain the desired moisture content, trimming to the required line, grade, profile and rolling with 8-10 tonne smooth wheeled roller, complete as per clause 310,  including   all labour, usage charges of all machinery, materials etc., complete.</v>
      </c>
      <c r="B226" s="7" t="s">
        <v>103</v>
      </c>
      <c r="C226" s="461" t="s">
        <v>1052</v>
      </c>
      <c r="D226" s="443">
        <v>26</v>
      </c>
      <c r="E226" s="7">
        <v>3.31</v>
      </c>
      <c r="F226" s="61">
        <v>3.648253774628571</v>
      </c>
      <c r="G226" s="61">
        <v>3.75</v>
      </c>
      <c r="H226" s="61">
        <v>4.05</v>
      </c>
      <c r="I226" s="443"/>
      <c r="J226" s="443"/>
      <c r="K226" s="486"/>
      <c r="L226" s="486"/>
      <c r="M226" s="486"/>
      <c r="N226" s="486"/>
      <c r="O226" s="443">
        <f t="shared" si="50"/>
        <v>0</v>
      </c>
      <c r="P226" s="443">
        <f t="shared" si="51"/>
        <v>0</v>
      </c>
      <c r="Q226" s="443">
        <f t="shared" si="52"/>
        <v>0</v>
      </c>
      <c r="R226" s="443">
        <f t="shared" si="59"/>
        <v>0</v>
      </c>
      <c r="S226" s="443">
        <f t="shared" si="60"/>
        <v>0</v>
      </c>
      <c r="T226" s="443">
        <f t="shared" si="61"/>
        <v>0</v>
      </c>
      <c r="U226" s="443">
        <f t="shared" si="53"/>
        <v>0</v>
      </c>
      <c r="V226" s="443">
        <f t="shared" si="54"/>
        <v>0</v>
      </c>
      <c r="W226" s="443">
        <f t="shared" si="55"/>
        <v>0</v>
      </c>
      <c r="X226" s="443">
        <f t="shared" si="56"/>
        <v>0</v>
      </c>
      <c r="Y226" s="443">
        <f t="shared" si="62"/>
        <v>0</v>
      </c>
      <c r="Z226" s="443">
        <f t="shared" si="63"/>
        <v>0</v>
      </c>
      <c r="AA226" s="443">
        <f t="shared" si="64"/>
        <v>0</v>
      </c>
      <c r="AB226" s="443">
        <f t="shared" si="57"/>
        <v>0</v>
      </c>
      <c r="AC226" s="443">
        <f t="shared" si="58"/>
        <v>0</v>
      </c>
      <c r="AD226" s="443" cm="1">
        <f t="array" ref="AD226">IFERROR(_xlfn.IFS($K226&gt;0,($K226*$AM$12)/1000,
       $L226&gt;0,($L226*$AM$12)/1000,
       $M226&gt;0,($M226*$AM$12)/1000,
        $N226&gt;0,($N226*$AM$12)/1000),0)</f>
        <v>0</v>
      </c>
      <c r="AE226" s="443"/>
      <c r="AF226" s="61" cm="1">
        <f t="array" ref="AF226">_xlfn.IFS($C$3=1,(H226+AC226+AD226+AE226),
         $C$3=2,(G226+AC226+AD226+AE226),
         $C$3=3,(F226+AC226+AD226+AE226))</f>
        <v>4.05</v>
      </c>
      <c r="AG226" s="319"/>
      <c r="AH226" s="319"/>
      <c r="AI226" s="319"/>
      <c r="AJ226" s="319"/>
      <c r="AK226" s="319"/>
      <c r="AL226" s="319"/>
      <c r="AM226" s="319"/>
      <c r="AN226" s="319"/>
      <c r="AO226" s="443">
        <v>2</v>
      </c>
      <c r="AP226" s="457" t="s">
        <v>1494</v>
      </c>
      <c r="AQ226" s="7"/>
      <c r="AR226" s="457" t="s">
        <v>1495</v>
      </c>
    </row>
    <row r="227" spans="1:44" ht="30">
      <c r="A227" s="457" t="str">
        <f t="shared" si="49"/>
        <v xml:space="preserve"> Construction of Rock fill Embankment with all lifts and lead upto 5 Km</v>
      </c>
      <c r="B227" s="7"/>
      <c r="C227" s="461" t="s">
        <v>1052</v>
      </c>
      <c r="D227" s="443">
        <v>27</v>
      </c>
      <c r="E227" s="7" t="s">
        <v>1496</v>
      </c>
      <c r="F227" s="61"/>
      <c r="G227" s="61"/>
      <c r="H227" s="61"/>
      <c r="I227" s="443"/>
      <c r="J227" s="443"/>
      <c r="K227" s="486"/>
      <c r="L227" s="486"/>
      <c r="M227" s="486"/>
      <c r="N227" s="486"/>
      <c r="O227" s="443">
        <f t="shared" si="50"/>
        <v>0</v>
      </c>
      <c r="P227" s="443">
        <f t="shared" si="51"/>
        <v>0</v>
      </c>
      <c r="Q227" s="443">
        <f t="shared" si="52"/>
        <v>0</v>
      </c>
      <c r="R227" s="443">
        <f t="shared" si="59"/>
        <v>0</v>
      </c>
      <c r="S227" s="443">
        <f t="shared" si="60"/>
        <v>0</v>
      </c>
      <c r="T227" s="443">
        <f t="shared" si="61"/>
        <v>0</v>
      </c>
      <c r="U227" s="443">
        <f t="shared" si="53"/>
        <v>0</v>
      </c>
      <c r="V227" s="443">
        <f t="shared" si="54"/>
        <v>0</v>
      </c>
      <c r="W227" s="443">
        <f t="shared" si="55"/>
        <v>0</v>
      </c>
      <c r="X227" s="443">
        <f t="shared" si="56"/>
        <v>0</v>
      </c>
      <c r="Y227" s="443">
        <f t="shared" si="62"/>
        <v>0</v>
      </c>
      <c r="Z227" s="443">
        <f t="shared" si="63"/>
        <v>0</v>
      </c>
      <c r="AA227" s="443">
        <f t="shared" si="64"/>
        <v>0</v>
      </c>
      <c r="AB227" s="443">
        <f t="shared" si="57"/>
        <v>0</v>
      </c>
      <c r="AC227" s="443">
        <f t="shared" si="58"/>
        <v>0</v>
      </c>
      <c r="AD227" s="443" cm="1">
        <f t="array" ref="AD227">IFERROR(_xlfn.IFS($K227&gt;0,($K227*$AM$12)/1000,
       $L227&gt;0,($L227*$AM$12)/1000,
       $M227&gt;0,($M227*$AM$12)/1000,
        $N227&gt;0,($N227*$AM$12)/1000),0)</f>
        <v>0</v>
      </c>
      <c r="AE227" s="443"/>
      <c r="AF227" s="61" cm="1">
        <f t="array" ref="AF227">_xlfn.IFS($C$3=1,(H227+AC227+AD227+AE227),
         $C$3=2,(G227+AC227+AD227+AE227),
         $C$3=3,(F227+AC227+AD227+AE227))</f>
        <v>0</v>
      </c>
      <c r="AG227" s="319"/>
      <c r="AH227" s="319"/>
      <c r="AI227" s="319"/>
      <c r="AJ227" s="319"/>
      <c r="AK227" s="319"/>
      <c r="AL227" s="319"/>
      <c r="AM227" s="319"/>
      <c r="AN227" s="319"/>
      <c r="AO227" s="443"/>
      <c r="AP227" s="457"/>
      <c r="AQ227" s="7"/>
      <c r="AR227" s="457" t="s">
        <v>1497</v>
      </c>
    </row>
    <row r="228" spans="1:44" ht="90">
      <c r="A228" s="457" t="str">
        <f t="shared" si="49"/>
        <v>Construction of Rock fill Embankment with all lifts and lead upto 5 Km :
 Construction of rock fill embankment from roadway excavation with broken hard rock fragments of size not exceeding 300 mm laid in layers not exceeding 500 mm thick including filling of surface voids with stone spalls, blinding top layer with granular material, rolled with vibratory road roller, complete as per clause 313, .including all lead, lifts,  all labour, usage charges of all machinery etc., complete.</v>
      </c>
      <c r="B228" s="7" t="s">
        <v>105</v>
      </c>
      <c r="C228" s="461" t="s">
        <v>1052</v>
      </c>
      <c r="D228" s="443">
        <v>27</v>
      </c>
      <c r="E228" s="7">
        <v>3.32</v>
      </c>
      <c r="F228" s="61">
        <v>119</v>
      </c>
      <c r="G228" s="61">
        <v>130</v>
      </c>
      <c r="H228" s="61">
        <v>162</v>
      </c>
      <c r="I228" s="443"/>
      <c r="J228" s="443"/>
      <c r="K228" s="486"/>
      <c r="L228" s="486"/>
      <c r="M228" s="486"/>
      <c r="N228" s="486"/>
      <c r="O228" s="443">
        <f t="shared" si="50"/>
        <v>0</v>
      </c>
      <c r="P228" s="443">
        <f t="shared" si="51"/>
        <v>0</v>
      </c>
      <c r="Q228" s="443">
        <f t="shared" si="52"/>
        <v>0</v>
      </c>
      <c r="R228" s="443">
        <f t="shared" si="59"/>
        <v>0</v>
      </c>
      <c r="S228" s="443">
        <f t="shared" si="60"/>
        <v>0</v>
      </c>
      <c r="T228" s="443">
        <f t="shared" si="61"/>
        <v>0</v>
      </c>
      <c r="U228" s="443">
        <f t="shared" si="53"/>
        <v>0</v>
      </c>
      <c r="V228" s="443">
        <f t="shared" si="54"/>
        <v>0</v>
      </c>
      <c r="W228" s="443">
        <f t="shared" si="55"/>
        <v>0</v>
      </c>
      <c r="X228" s="443">
        <f t="shared" si="56"/>
        <v>0</v>
      </c>
      <c r="Y228" s="443">
        <f t="shared" si="62"/>
        <v>0</v>
      </c>
      <c r="Z228" s="443">
        <f t="shared" si="63"/>
        <v>0</v>
      </c>
      <c r="AA228" s="443">
        <f t="shared" si="64"/>
        <v>0</v>
      </c>
      <c r="AB228" s="443">
        <f t="shared" si="57"/>
        <v>0</v>
      </c>
      <c r="AC228" s="443">
        <f t="shared" si="58"/>
        <v>0</v>
      </c>
      <c r="AD228" s="443" cm="1">
        <f t="array" ref="AD228">IFERROR(_xlfn.IFS($K228&gt;0,($K228*$AM$12)/1000,
       $L228&gt;0,($L228*$AM$12)/1000,
       $M228&gt;0,($M228*$AM$12)/1000,
        $N228&gt;0,($N228*$AM$12)/1000),0)</f>
        <v>0</v>
      </c>
      <c r="AE228" s="443"/>
      <c r="AF228" s="61" cm="1">
        <f t="array" ref="AF228">_xlfn.IFS($C$3=1,(H228+AC228+AD228+AE228),
         $C$3=2,(G228+AC228+AD228+AE228),
         $C$3=3,(F228+AC228+AD228+AE228))</f>
        <v>162</v>
      </c>
      <c r="AG228" s="319"/>
      <c r="AH228" s="319"/>
      <c r="AI228" s="319"/>
      <c r="AJ228" s="319"/>
      <c r="AK228" s="319"/>
      <c r="AL228" s="319"/>
      <c r="AM228" s="319"/>
      <c r="AN228" s="319"/>
      <c r="AO228" s="443">
        <v>2</v>
      </c>
      <c r="AP228" s="457" t="s">
        <v>1498</v>
      </c>
      <c r="AQ228" s="7"/>
      <c r="AR228" s="457" t="s">
        <v>1499</v>
      </c>
    </row>
    <row r="229" spans="1:44" ht="45">
      <c r="A229" s="457" t="str">
        <f t="shared" si="49"/>
        <v>Note It is assumed that rock is available locally at site from roadway cutting. In case, portion of the rock requires breaking to acceptable size of 300 mm, breaking charges will have to be added.</v>
      </c>
      <c r="B229" s="7"/>
      <c r="C229" s="461" t="s">
        <v>1052</v>
      </c>
      <c r="D229" s="443">
        <v>27</v>
      </c>
      <c r="E229" s="7"/>
      <c r="F229" s="61"/>
      <c r="G229" s="61"/>
      <c r="H229" s="61"/>
      <c r="I229" s="443"/>
      <c r="J229" s="443"/>
      <c r="K229" s="486"/>
      <c r="L229" s="486"/>
      <c r="M229" s="486"/>
      <c r="N229" s="486"/>
      <c r="O229" s="443">
        <f t="shared" si="50"/>
        <v>0</v>
      </c>
      <c r="P229" s="443">
        <f t="shared" si="51"/>
        <v>0</v>
      </c>
      <c r="Q229" s="443">
        <f t="shared" si="52"/>
        <v>0</v>
      </c>
      <c r="R229" s="443">
        <f t="shared" si="59"/>
        <v>0</v>
      </c>
      <c r="S229" s="443">
        <f t="shared" si="60"/>
        <v>0</v>
      </c>
      <c r="T229" s="443">
        <f t="shared" si="61"/>
        <v>0</v>
      </c>
      <c r="U229" s="443">
        <f t="shared" si="53"/>
        <v>0</v>
      </c>
      <c r="V229" s="443">
        <f t="shared" si="54"/>
        <v>0</v>
      </c>
      <c r="W229" s="443">
        <f t="shared" si="55"/>
        <v>0</v>
      </c>
      <c r="X229" s="443">
        <f t="shared" si="56"/>
        <v>0</v>
      </c>
      <c r="Y229" s="443">
        <f t="shared" si="62"/>
        <v>0</v>
      </c>
      <c r="Z229" s="443">
        <f t="shared" si="63"/>
        <v>0</v>
      </c>
      <c r="AA229" s="443">
        <f t="shared" si="64"/>
        <v>0</v>
      </c>
      <c r="AB229" s="443">
        <f t="shared" si="57"/>
        <v>0</v>
      </c>
      <c r="AC229" s="443">
        <f t="shared" si="58"/>
        <v>0</v>
      </c>
      <c r="AD229" s="443" cm="1">
        <f t="array" ref="AD229">IFERROR(_xlfn.IFS($K229&gt;0,($K229*$AM$12)/1000,
       $L229&gt;0,($L229*$AM$12)/1000,
       $M229&gt;0,($M229*$AM$12)/1000,
        $N229&gt;0,($N229*$AM$12)/1000),0)</f>
        <v>0</v>
      </c>
      <c r="AE229" s="443"/>
      <c r="AF229" s="61" cm="1">
        <f t="array" ref="AF229">_xlfn.IFS($C$3=1,(H229+AC229+AD229+AE229),
         $C$3=2,(G229+AC229+AD229+AE229),
         $C$3=3,(F229+AC229+AD229+AE229))</f>
        <v>0</v>
      </c>
      <c r="AG229" s="319"/>
      <c r="AH229" s="319"/>
      <c r="AI229" s="319"/>
      <c r="AJ229" s="319"/>
      <c r="AK229" s="319"/>
      <c r="AL229" s="319"/>
      <c r="AM229" s="319"/>
      <c r="AN229" s="319"/>
      <c r="AO229" s="443"/>
      <c r="AP229" s="457"/>
      <c r="AQ229" s="7" t="s">
        <v>1191</v>
      </c>
      <c r="AR229" s="457" t="s">
        <v>1500</v>
      </c>
    </row>
    <row r="230" spans="1:44" ht="30">
      <c r="A230" s="457" t="str">
        <f t="shared" si="49"/>
        <v xml:space="preserve"> Work in Urban Roads</v>
      </c>
      <c r="B230" s="7"/>
      <c r="C230" s="461" t="s">
        <v>1052</v>
      </c>
      <c r="D230" s="443">
        <v>27</v>
      </c>
      <c r="E230" s="7">
        <v>3.33</v>
      </c>
      <c r="F230" s="61"/>
      <c r="G230" s="61"/>
      <c r="H230" s="61"/>
      <c r="I230" s="443"/>
      <c r="J230" s="443"/>
      <c r="K230" s="486"/>
      <c r="L230" s="486"/>
      <c r="M230" s="486"/>
      <c r="N230" s="486"/>
      <c r="O230" s="443">
        <f t="shared" si="50"/>
        <v>0</v>
      </c>
      <c r="P230" s="443">
        <f t="shared" si="51"/>
        <v>0</v>
      </c>
      <c r="Q230" s="443">
        <f t="shared" si="52"/>
        <v>0</v>
      </c>
      <c r="R230" s="443">
        <f t="shared" si="59"/>
        <v>0</v>
      </c>
      <c r="S230" s="443">
        <f t="shared" si="60"/>
        <v>0</v>
      </c>
      <c r="T230" s="443">
        <f t="shared" si="61"/>
        <v>0</v>
      </c>
      <c r="U230" s="443">
        <f t="shared" si="53"/>
        <v>0</v>
      </c>
      <c r="V230" s="443">
        <f t="shared" si="54"/>
        <v>0</v>
      </c>
      <c r="W230" s="443">
        <f t="shared" si="55"/>
        <v>0</v>
      </c>
      <c r="X230" s="443">
        <f t="shared" si="56"/>
        <v>0</v>
      </c>
      <c r="Y230" s="443">
        <f t="shared" si="62"/>
        <v>0</v>
      </c>
      <c r="Z230" s="443">
        <f t="shared" si="63"/>
        <v>0</v>
      </c>
      <c r="AA230" s="443">
        <f t="shared" si="64"/>
        <v>0</v>
      </c>
      <c r="AB230" s="443">
        <f t="shared" si="57"/>
        <v>0</v>
      </c>
      <c r="AC230" s="443">
        <f t="shared" si="58"/>
        <v>0</v>
      </c>
      <c r="AD230" s="443" cm="1">
        <f t="array" ref="AD230">IFERROR(_xlfn.IFS($K230&gt;0,($K230*$AM$12)/1000,
       $L230&gt;0,($L230*$AM$12)/1000,
       $M230&gt;0,($M230*$AM$12)/1000,
        $N230&gt;0,($N230*$AM$12)/1000),0)</f>
        <v>0</v>
      </c>
      <c r="AE230" s="443"/>
      <c r="AF230" s="61" cm="1">
        <f t="array" ref="AF230">_xlfn.IFS($C$3=1,(H230+AC230+AD230+AE230),
         $C$3=2,(G230+AC230+AD230+AE230),
         $C$3=3,(F230+AC230+AD230+AE230))</f>
        <v>0</v>
      </c>
      <c r="AG230" s="319"/>
      <c r="AH230" s="319"/>
      <c r="AI230" s="319"/>
      <c r="AJ230" s="319"/>
      <c r="AK230" s="319"/>
      <c r="AL230" s="319"/>
      <c r="AM230" s="319"/>
      <c r="AN230" s="319"/>
      <c r="AO230" s="443"/>
      <c r="AP230" s="457"/>
      <c r="AQ230" s="7"/>
      <c r="AR230" s="457" t="s">
        <v>1501</v>
      </c>
    </row>
    <row r="231" spans="1:44" ht="30">
      <c r="A231" s="457" t="str">
        <f t="shared" si="49"/>
        <v xml:space="preserve"> The cost of earth work in urban roads inhabited area will be comparatively higher due to following reasons:</v>
      </c>
      <c r="B231" s="7"/>
      <c r="C231" s="461" t="s">
        <v>1052</v>
      </c>
      <c r="D231" s="443">
        <v>27</v>
      </c>
      <c r="E231" s="7"/>
      <c r="F231" s="61"/>
      <c r="G231" s="61"/>
      <c r="H231" s="61"/>
      <c r="I231" s="443"/>
      <c r="J231" s="443"/>
      <c r="K231" s="486"/>
      <c r="L231" s="486"/>
      <c r="M231" s="486"/>
      <c r="N231" s="486"/>
      <c r="O231" s="443">
        <f t="shared" si="50"/>
        <v>0</v>
      </c>
      <c r="P231" s="443">
        <f t="shared" si="51"/>
        <v>0</v>
      </c>
      <c r="Q231" s="443">
        <f t="shared" si="52"/>
        <v>0</v>
      </c>
      <c r="R231" s="443">
        <f t="shared" si="59"/>
        <v>0</v>
      </c>
      <c r="S231" s="443">
        <f t="shared" si="60"/>
        <v>0</v>
      </c>
      <c r="T231" s="443">
        <f t="shared" si="61"/>
        <v>0</v>
      </c>
      <c r="U231" s="443">
        <f t="shared" si="53"/>
        <v>0</v>
      </c>
      <c r="V231" s="443">
        <f t="shared" si="54"/>
        <v>0</v>
      </c>
      <c r="W231" s="443">
        <f t="shared" si="55"/>
        <v>0</v>
      </c>
      <c r="X231" s="443">
        <f t="shared" si="56"/>
        <v>0</v>
      </c>
      <c r="Y231" s="443">
        <f t="shared" si="62"/>
        <v>0</v>
      </c>
      <c r="Z231" s="443">
        <f t="shared" si="63"/>
        <v>0</v>
      </c>
      <c r="AA231" s="443">
        <f t="shared" si="64"/>
        <v>0</v>
      </c>
      <c r="AB231" s="443">
        <f t="shared" si="57"/>
        <v>0</v>
      </c>
      <c r="AC231" s="443">
        <f t="shared" si="58"/>
        <v>0</v>
      </c>
      <c r="AD231" s="443" cm="1">
        <f t="array" ref="AD231">IFERROR(_xlfn.IFS($K231&gt;0,($K231*$AM$12)/1000,
       $L231&gt;0,($L231*$AM$12)/1000,
       $M231&gt;0,($M231*$AM$12)/1000,
        $N231&gt;0,($N231*$AM$12)/1000),0)</f>
        <v>0</v>
      </c>
      <c r="AE231" s="443"/>
      <c r="AF231" s="61" cm="1">
        <f t="array" ref="AF231">_xlfn.IFS($C$3=1,(H231+AC231+AD231+AE231),
         $C$3=2,(G231+AC231+AD231+AE231),
         $C$3=3,(F231+AC231+AD231+AE231))</f>
        <v>0</v>
      </c>
      <c r="AG231" s="319"/>
      <c r="AH231" s="319"/>
      <c r="AI231" s="319"/>
      <c r="AJ231" s="319"/>
      <c r="AK231" s="319"/>
      <c r="AL231" s="319"/>
      <c r="AM231" s="319"/>
      <c r="AN231" s="319"/>
      <c r="AO231" s="443"/>
      <c r="AP231" s="457"/>
      <c r="AQ231" s="7"/>
      <c r="AR231" s="457" t="s">
        <v>1502</v>
      </c>
    </row>
    <row r="232" spans="1:44" ht="30">
      <c r="A232" s="457" t="str">
        <f t="shared" si="49"/>
        <v xml:space="preserve"> The cost of earth work in urban roads inhabbited area will be comparatively higher due to following reasons</v>
      </c>
      <c r="B232" s="7"/>
      <c r="C232" s="461" t="s">
        <v>1052</v>
      </c>
      <c r="D232" s="443">
        <v>27</v>
      </c>
      <c r="E232" s="7"/>
      <c r="F232" s="61"/>
      <c r="G232" s="61"/>
      <c r="H232" s="61"/>
      <c r="I232" s="443"/>
      <c r="J232" s="443"/>
      <c r="K232" s="486"/>
      <c r="L232" s="486"/>
      <c r="M232" s="486"/>
      <c r="N232" s="486"/>
      <c r="O232" s="443">
        <f t="shared" si="50"/>
        <v>0</v>
      </c>
      <c r="P232" s="443">
        <f t="shared" si="51"/>
        <v>0</v>
      </c>
      <c r="Q232" s="443">
        <f t="shared" si="52"/>
        <v>0</v>
      </c>
      <c r="R232" s="443">
        <f t="shared" si="59"/>
        <v>0</v>
      </c>
      <c r="S232" s="443">
        <f t="shared" si="60"/>
        <v>0</v>
      </c>
      <c r="T232" s="443">
        <f t="shared" si="61"/>
        <v>0</v>
      </c>
      <c r="U232" s="443">
        <f t="shared" si="53"/>
        <v>0</v>
      </c>
      <c r="V232" s="443">
        <f t="shared" si="54"/>
        <v>0</v>
      </c>
      <c r="W232" s="443">
        <f t="shared" si="55"/>
        <v>0</v>
      </c>
      <c r="X232" s="443">
        <f t="shared" si="56"/>
        <v>0</v>
      </c>
      <c r="Y232" s="443">
        <f t="shared" si="62"/>
        <v>0</v>
      </c>
      <c r="Z232" s="443">
        <f t="shared" si="63"/>
        <v>0</v>
      </c>
      <c r="AA232" s="443">
        <f t="shared" si="64"/>
        <v>0</v>
      </c>
      <c r="AB232" s="443">
        <f t="shared" si="57"/>
        <v>0</v>
      </c>
      <c r="AC232" s="443">
        <f t="shared" si="58"/>
        <v>0</v>
      </c>
      <c r="AD232" s="443" cm="1">
        <f t="array" ref="AD232">IFERROR(_xlfn.IFS($K232&gt;0,($K232*$AM$12)/1000,
       $L232&gt;0,($L232*$AM$12)/1000,
       $M232&gt;0,($M232*$AM$12)/1000,
        $N232&gt;0,($N232*$AM$12)/1000),0)</f>
        <v>0</v>
      </c>
      <c r="AE232" s="443"/>
      <c r="AF232" s="61" cm="1">
        <f t="array" ref="AF232">_xlfn.IFS($C$3=1,(H232+AC232+AD232+AE232),
         $C$3=2,(G232+AC232+AD232+AE232),
         $C$3=3,(F232+AC232+AD232+AE232))</f>
        <v>0</v>
      </c>
      <c r="AG232" s="319"/>
      <c r="AH232" s="319"/>
      <c r="AI232" s="319"/>
      <c r="AJ232" s="319"/>
      <c r="AK232" s="319"/>
      <c r="AL232" s="319"/>
      <c r="AM232" s="319"/>
      <c r="AN232" s="319"/>
      <c r="AO232" s="443"/>
      <c r="AP232" s="457"/>
      <c r="AQ232" s="7"/>
      <c r="AR232" s="457" t="s">
        <v>1503</v>
      </c>
    </row>
    <row r="233" spans="1:44" ht="60">
      <c r="A233" s="457" t="str">
        <f t="shared" si="49"/>
        <v xml:space="preserve"> a) There is mixed traffic on urban roads like slow moving hand and animal driven carts  rickshaws cycles two / three wheeler apart from the usual vehicular traffic resulting in trafic jams. This causes loss of working time which may be in large range of 10-15 percent .</v>
      </c>
      <c r="B233" s="7"/>
      <c r="C233" s="461" t="s">
        <v>1052</v>
      </c>
      <c r="D233" s="443">
        <v>27</v>
      </c>
      <c r="E233" s="7"/>
      <c r="F233" s="61"/>
      <c r="G233" s="61"/>
      <c r="H233" s="61"/>
      <c r="I233" s="443"/>
      <c r="J233" s="443"/>
      <c r="K233" s="486"/>
      <c r="L233" s="486"/>
      <c r="M233" s="486"/>
      <c r="N233" s="486"/>
      <c r="O233" s="443">
        <f t="shared" si="50"/>
        <v>0</v>
      </c>
      <c r="P233" s="443">
        <f t="shared" si="51"/>
        <v>0</v>
      </c>
      <c r="Q233" s="443">
        <f t="shared" si="52"/>
        <v>0</v>
      </c>
      <c r="R233" s="443">
        <f t="shared" si="59"/>
        <v>0</v>
      </c>
      <c r="S233" s="443">
        <f t="shared" si="60"/>
        <v>0</v>
      </c>
      <c r="T233" s="443">
        <f t="shared" si="61"/>
        <v>0</v>
      </c>
      <c r="U233" s="443">
        <f t="shared" si="53"/>
        <v>0</v>
      </c>
      <c r="V233" s="443">
        <f t="shared" si="54"/>
        <v>0</v>
      </c>
      <c r="W233" s="443">
        <f t="shared" si="55"/>
        <v>0</v>
      </c>
      <c r="X233" s="443">
        <f t="shared" si="56"/>
        <v>0</v>
      </c>
      <c r="Y233" s="443">
        <f t="shared" si="62"/>
        <v>0</v>
      </c>
      <c r="Z233" s="443">
        <f t="shared" si="63"/>
        <v>0</v>
      </c>
      <c r="AA233" s="443">
        <f t="shared" si="64"/>
        <v>0</v>
      </c>
      <c r="AB233" s="443">
        <f t="shared" si="57"/>
        <v>0</v>
      </c>
      <c r="AC233" s="443">
        <f t="shared" si="58"/>
        <v>0</v>
      </c>
      <c r="AD233" s="443" cm="1">
        <f t="array" ref="AD233">IFERROR(_xlfn.IFS($K233&gt;0,($K233*$AM$12)/1000,
       $L233&gt;0,($L233*$AM$12)/1000,
       $M233&gt;0,($M233*$AM$12)/1000,
        $N233&gt;0,($N233*$AM$12)/1000),0)</f>
        <v>0</v>
      </c>
      <c r="AE233" s="443"/>
      <c r="AF233" s="61" cm="1">
        <f t="array" ref="AF233">_xlfn.IFS($C$3=1,(H233+AC233+AD233+AE233),
         $C$3=2,(G233+AC233+AD233+AE233),
         $C$3=3,(F233+AC233+AD233+AE233))</f>
        <v>0</v>
      </c>
      <c r="AG233" s="319"/>
      <c r="AH233" s="319"/>
      <c r="AI233" s="319"/>
      <c r="AJ233" s="319"/>
      <c r="AK233" s="319"/>
      <c r="AL233" s="319"/>
      <c r="AM233" s="319"/>
      <c r="AN233" s="319"/>
      <c r="AO233" s="443"/>
      <c r="AP233" s="457"/>
      <c r="AQ233" s="7"/>
      <c r="AR233" s="457" t="s">
        <v>1504</v>
      </c>
    </row>
    <row r="234" spans="1:44" ht="105">
      <c r="A234" s="457" t="str">
        <f t="shared" si="49"/>
        <v xml:space="preserve"> b)    There Is  considerable disruption of traffic adversely affecting the efficiency of the  working parties including machineries due congestion caused by pedestrain traffic local road side vendors parking of vehicles on road side encroachment by the shopkeepers and local shop who makes use of  berms of the road in front of these shops and unauthorised conversion of road berms into mini local market. The output of manpower and mahineries is substantially reduced due to factors mentioned above.</v>
      </c>
      <c r="B234" s="7"/>
      <c r="C234" s="461" t="s">
        <v>1052</v>
      </c>
      <c r="D234" s="443">
        <v>27</v>
      </c>
      <c r="E234" s="7"/>
      <c r="F234" s="61"/>
      <c r="G234" s="61"/>
      <c r="H234" s="61"/>
      <c r="I234" s="443"/>
      <c r="J234" s="443"/>
      <c r="K234" s="486"/>
      <c r="L234" s="486"/>
      <c r="M234" s="486"/>
      <c r="N234" s="486"/>
      <c r="O234" s="443">
        <f t="shared" si="50"/>
        <v>0</v>
      </c>
      <c r="P234" s="443">
        <f t="shared" si="51"/>
        <v>0</v>
      </c>
      <c r="Q234" s="443">
        <f t="shared" si="52"/>
        <v>0</v>
      </c>
      <c r="R234" s="443">
        <f t="shared" si="59"/>
        <v>0</v>
      </c>
      <c r="S234" s="443">
        <f t="shared" si="60"/>
        <v>0</v>
      </c>
      <c r="T234" s="443">
        <f t="shared" si="61"/>
        <v>0</v>
      </c>
      <c r="U234" s="443">
        <f t="shared" si="53"/>
        <v>0</v>
      </c>
      <c r="V234" s="443">
        <f t="shared" si="54"/>
        <v>0</v>
      </c>
      <c r="W234" s="443">
        <f t="shared" si="55"/>
        <v>0</v>
      </c>
      <c r="X234" s="443">
        <f t="shared" si="56"/>
        <v>0</v>
      </c>
      <c r="Y234" s="443">
        <f t="shared" si="62"/>
        <v>0</v>
      </c>
      <c r="Z234" s="443">
        <f t="shared" si="63"/>
        <v>0</v>
      </c>
      <c r="AA234" s="443">
        <f t="shared" si="64"/>
        <v>0</v>
      </c>
      <c r="AB234" s="443">
        <f t="shared" si="57"/>
        <v>0</v>
      </c>
      <c r="AC234" s="443">
        <f t="shared" si="58"/>
        <v>0</v>
      </c>
      <c r="AD234" s="443" cm="1">
        <f t="array" ref="AD234">IFERROR(_xlfn.IFS($K234&gt;0,($K234*$AM$12)/1000,
       $L234&gt;0,($L234*$AM$12)/1000,
       $M234&gt;0,($M234*$AM$12)/1000,
        $N234&gt;0,($N234*$AM$12)/1000),0)</f>
        <v>0</v>
      </c>
      <c r="AE234" s="443"/>
      <c r="AF234" s="61" cm="1">
        <f t="array" ref="AF234">_xlfn.IFS($C$3=1,(H234+AC234+AD234+AE234),
         $C$3=2,(G234+AC234+AD234+AE234),
         $C$3=3,(F234+AC234+AD234+AE234))</f>
        <v>0</v>
      </c>
      <c r="AG234" s="319"/>
      <c r="AH234" s="319"/>
      <c r="AI234" s="319"/>
      <c r="AJ234" s="319"/>
      <c r="AK234" s="319"/>
      <c r="AL234" s="319"/>
      <c r="AM234" s="319"/>
      <c r="AN234" s="319"/>
      <c r="AO234" s="443"/>
      <c r="AP234" s="457"/>
      <c r="AQ234" s="7"/>
      <c r="AR234" s="457" t="s">
        <v>1505</v>
      </c>
    </row>
    <row r="235" spans="1:44" ht="30">
      <c r="A235" s="457" t="str">
        <f t="shared" si="49"/>
        <v xml:space="preserve"> c) Cost of living in urban areas is comparatively more resulting into higher wages.</v>
      </c>
      <c r="B235" s="7"/>
      <c r="C235" s="461" t="s">
        <v>1052</v>
      </c>
      <c r="D235" s="443">
        <v>28</v>
      </c>
      <c r="E235" s="7"/>
      <c r="F235" s="61"/>
      <c r="G235" s="61"/>
      <c r="H235" s="61"/>
      <c r="I235" s="443"/>
      <c r="J235" s="443"/>
      <c r="K235" s="486"/>
      <c r="L235" s="486"/>
      <c r="M235" s="486"/>
      <c r="N235" s="486"/>
      <c r="O235" s="443">
        <f t="shared" si="50"/>
        <v>0</v>
      </c>
      <c r="P235" s="443">
        <f t="shared" si="51"/>
        <v>0</v>
      </c>
      <c r="Q235" s="443">
        <f t="shared" si="52"/>
        <v>0</v>
      </c>
      <c r="R235" s="443">
        <f t="shared" si="59"/>
        <v>0</v>
      </c>
      <c r="S235" s="443">
        <f t="shared" si="60"/>
        <v>0</v>
      </c>
      <c r="T235" s="443">
        <f t="shared" si="61"/>
        <v>0</v>
      </c>
      <c r="U235" s="443">
        <f t="shared" si="53"/>
        <v>0</v>
      </c>
      <c r="V235" s="443">
        <f t="shared" si="54"/>
        <v>0</v>
      </c>
      <c r="W235" s="443">
        <f t="shared" si="55"/>
        <v>0</v>
      </c>
      <c r="X235" s="443">
        <f t="shared" si="56"/>
        <v>0</v>
      </c>
      <c r="Y235" s="443">
        <f t="shared" si="62"/>
        <v>0</v>
      </c>
      <c r="Z235" s="443">
        <f t="shared" si="63"/>
        <v>0</v>
      </c>
      <c r="AA235" s="443">
        <f t="shared" si="64"/>
        <v>0</v>
      </c>
      <c r="AB235" s="443">
        <f t="shared" si="57"/>
        <v>0</v>
      </c>
      <c r="AC235" s="443">
        <f t="shared" si="58"/>
        <v>0</v>
      </c>
      <c r="AD235" s="443" cm="1">
        <f t="array" ref="AD235">IFERROR(_xlfn.IFS($K235&gt;0,($K235*$AM$12)/1000,
       $L235&gt;0,($L235*$AM$12)/1000,
       $M235&gt;0,($M235*$AM$12)/1000,
        $N235&gt;0,($N235*$AM$12)/1000),0)</f>
        <v>0</v>
      </c>
      <c r="AE235" s="443"/>
      <c r="AF235" s="61" cm="1">
        <f t="array" ref="AF235">_xlfn.IFS($C$3=1,(H235+AC235+AD235+AE235),
         $C$3=2,(G235+AC235+AD235+AE235),
         $C$3=3,(F235+AC235+AD235+AE235))</f>
        <v>0</v>
      </c>
      <c r="AG235" s="319"/>
      <c r="AH235" s="319"/>
      <c r="AI235" s="319"/>
      <c r="AJ235" s="319"/>
      <c r="AK235" s="319"/>
      <c r="AL235" s="319"/>
      <c r="AM235" s="319"/>
      <c r="AN235" s="319"/>
      <c r="AO235" s="443"/>
      <c r="AP235" s="457"/>
      <c r="AQ235" s="7"/>
      <c r="AR235" s="457" t="s">
        <v>1506</v>
      </c>
    </row>
    <row r="236" spans="1:44" ht="45">
      <c r="A236" s="457" t="str">
        <f t="shared" si="49"/>
        <v xml:space="preserve"> d) At times work is executed during night time due to heavy trafic during day time. This involves extra expenditure by way of making arrangement for lighting and special transport for working parties due to odd hour.</v>
      </c>
      <c r="B236" s="7"/>
      <c r="C236" s="461" t="s">
        <v>1052</v>
      </c>
      <c r="D236" s="443">
        <v>28</v>
      </c>
      <c r="E236" s="7"/>
      <c r="F236" s="61"/>
      <c r="G236" s="61"/>
      <c r="H236" s="61"/>
      <c r="I236" s="443"/>
      <c r="J236" s="443"/>
      <c r="K236" s="486"/>
      <c r="L236" s="486"/>
      <c r="M236" s="486"/>
      <c r="N236" s="486"/>
      <c r="O236" s="443">
        <f t="shared" si="50"/>
        <v>0</v>
      </c>
      <c r="P236" s="443">
        <f t="shared" si="51"/>
        <v>0</v>
      </c>
      <c r="Q236" s="443">
        <f t="shared" si="52"/>
        <v>0</v>
      </c>
      <c r="R236" s="443">
        <f t="shared" si="59"/>
        <v>0</v>
      </c>
      <c r="S236" s="443">
        <f t="shared" si="60"/>
        <v>0</v>
      </c>
      <c r="T236" s="443">
        <f t="shared" si="61"/>
        <v>0</v>
      </c>
      <c r="U236" s="443">
        <f t="shared" si="53"/>
        <v>0</v>
      </c>
      <c r="V236" s="443">
        <f t="shared" si="54"/>
        <v>0</v>
      </c>
      <c r="W236" s="443">
        <f t="shared" si="55"/>
        <v>0</v>
      </c>
      <c r="X236" s="443">
        <f t="shared" si="56"/>
        <v>0</v>
      </c>
      <c r="Y236" s="443">
        <f t="shared" si="62"/>
        <v>0</v>
      </c>
      <c r="Z236" s="443">
        <f t="shared" si="63"/>
        <v>0</v>
      </c>
      <c r="AA236" s="443">
        <f t="shared" si="64"/>
        <v>0</v>
      </c>
      <c r="AB236" s="443">
        <f t="shared" si="57"/>
        <v>0</v>
      </c>
      <c r="AC236" s="443">
        <f t="shared" si="58"/>
        <v>0</v>
      </c>
      <c r="AD236" s="443" cm="1">
        <f t="array" ref="AD236">IFERROR(_xlfn.IFS($K236&gt;0,($K236*$AM$12)/1000,
       $L236&gt;0,($L236*$AM$12)/1000,
       $M236&gt;0,($M236*$AM$12)/1000,
        $N236&gt;0,($N236*$AM$12)/1000),0)</f>
        <v>0</v>
      </c>
      <c r="AE236" s="443"/>
      <c r="AF236" s="61" cm="1">
        <f t="array" ref="AF236">_xlfn.IFS($C$3=1,(H236+AC236+AD236+AE236),
         $C$3=2,(G236+AC236+AD236+AE236),
         $C$3=3,(F236+AC236+AD236+AE236))</f>
        <v>0</v>
      </c>
      <c r="AG236" s="319"/>
      <c r="AH236" s="319"/>
      <c r="AI236" s="319"/>
      <c r="AJ236" s="319"/>
      <c r="AK236" s="319"/>
      <c r="AL236" s="319"/>
      <c r="AM236" s="319"/>
      <c r="AN236" s="319"/>
      <c r="AO236" s="443"/>
      <c r="AP236" s="457"/>
      <c r="AQ236" s="7"/>
      <c r="AR236" s="457" t="s">
        <v>1507</v>
      </c>
    </row>
    <row r="237" spans="1:44" ht="75">
      <c r="A237" s="457" t="str">
        <f t="shared" si="49"/>
        <v xml:space="preserve"> In the light of above, the authorities engaged in preparing the cost estimates may exercise their judgement and cater for the additional cost to the extent of 2 to 3 percent, keeping in view the severity of the factors mentioned above , supporting details for the extra cost based on the actual conditions in specific cases will have to give in justification</v>
      </c>
      <c r="B237" s="7"/>
      <c r="C237" s="461" t="s">
        <v>1052</v>
      </c>
      <c r="D237" s="443">
        <v>28</v>
      </c>
      <c r="E237" s="7"/>
      <c r="F237" s="61"/>
      <c r="G237" s="61"/>
      <c r="H237" s="61"/>
      <c r="I237" s="443"/>
      <c r="J237" s="443"/>
      <c r="K237" s="486"/>
      <c r="L237" s="486"/>
      <c r="M237" s="486"/>
      <c r="N237" s="486"/>
      <c r="O237" s="443">
        <f t="shared" si="50"/>
        <v>0</v>
      </c>
      <c r="P237" s="443">
        <f t="shared" si="51"/>
        <v>0</v>
      </c>
      <c r="Q237" s="443">
        <f t="shared" si="52"/>
        <v>0</v>
      </c>
      <c r="R237" s="443">
        <f t="shared" si="59"/>
        <v>0</v>
      </c>
      <c r="S237" s="443">
        <f t="shared" si="60"/>
        <v>0</v>
      </c>
      <c r="T237" s="443">
        <f t="shared" si="61"/>
        <v>0</v>
      </c>
      <c r="U237" s="443">
        <f t="shared" si="53"/>
        <v>0</v>
      </c>
      <c r="V237" s="443">
        <f t="shared" si="54"/>
        <v>0</v>
      </c>
      <c r="W237" s="443">
        <f t="shared" si="55"/>
        <v>0</v>
      </c>
      <c r="X237" s="443">
        <f t="shared" si="56"/>
        <v>0</v>
      </c>
      <c r="Y237" s="443">
        <f t="shared" si="62"/>
        <v>0</v>
      </c>
      <c r="Z237" s="443">
        <f t="shared" si="63"/>
        <v>0</v>
      </c>
      <c r="AA237" s="443">
        <f t="shared" si="64"/>
        <v>0</v>
      </c>
      <c r="AB237" s="443">
        <f t="shared" si="57"/>
        <v>0</v>
      </c>
      <c r="AC237" s="443">
        <f t="shared" si="58"/>
        <v>0</v>
      </c>
      <c r="AD237" s="443" cm="1">
        <f t="array" ref="AD237">IFERROR(_xlfn.IFS($K237&gt;0,($K237*$AM$12)/1000,
       $L237&gt;0,($L237*$AM$12)/1000,
       $M237&gt;0,($M237*$AM$12)/1000,
        $N237&gt;0,($N237*$AM$12)/1000),0)</f>
        <v>0</v>
      </c>
      <c r="AE237" s="443"/>
      <c r="AF237" s="61" cm="1">
        <f t="array" ref="AF237">_xlfn.IFS($C$3=1,(H237+AC237+AD237+AE237),
         $C$3=2,(G237+AC237+AD237+AE237),
         $C$3=3,(F237+AC237+AD237+AE237))</f>
        <v>0</v>
      </c>
      <c r="AG237" s="319"/>
      <c r="AH237" s="319"/>
      <c r="AI237" s="319"/>
      <c r="AJ237" s="319"/>
      <c r="AK237" s="319"/>
      <c r="AL237" s="319"/>
      <c r="AM237" s="319"/>
      <c r="AN237" s="319"/>
      <c r="AO237" s="443"/>
      <c r="AP237" s="457"/>
      <c r="AQ237" s="7"/>
      <c r="AR237" s="457" t="s">
        <v>1508</v>
      </c>
    </row>
    <row r="238" spans="1:44" ht="30">
      <c r="A238" s="457" t="str">
        <f t="shared" si="49"/>
        <v xml:space="preserve"> Embankment Construction with Fly ash/Pond ash available from coal or lignite burning thermal plants &amp; waste material</v>
      </c>
      <c r="B238" s="7"/>
      <c r="C238" s="461" t="s">
        <v>1052</v>
      </c>
      <c r="D238" s="443">
        <v>28</v>
      </c>
      <c r="E238" s="7" t="s">
        <v>1509</v>
      </c>
      <c r="F238" s="61"/>
      <c r="G238" s="61"/>
      <c r="H238" s="61"/>
      <c r="I238" s="443"/>
      <c r="J238" s="443"/>
      <c r="K238" s="486"/>
      <c r="L238" s="486"/>
      <c r="M238" s="486"/>
      <c r="N238" s="486"/>
      <c r="O238" s="443">
        <f t="shared" si="50"/>
        <v>0</v>
      </c>
      <c r="P238" s="443">
        <f t="shared" si="51"/>
        <v>0</v>
      </c>
      <c r="Q238" s="443">
        <f t="shared" si="52"/>
        <v>0</v>
      </c>
      <c r="R238" s="443">
        <f t="shared" si="59"/>
        <v>0</v>
      </c>
      <c r="S238" s="443">
        <f t="shared" si="60"/>
        <v>0</v>
      </c>
      <c r="T238" s="443">
        <f t="shared" si="61"/>
        <v>0</v>
      </c>
      <c r="U238" s="443">
        <f t="shared" si="53"/>
        <v>0</v>
      </c>
      <c r="V238" s="443">
        <f t="shared" si="54"/>
        <v>0</v>
      </c>
      <c r="W238" s="443">
        <f t="shared" si="55"/>
        <v>0</v>
      </c>
      <c r="X238" s="443">
        <f t="shared" si="56"/>
        <v>0</v>
      </c>
      <c r="Y238" s="443">
        <f t="shared" si="62"/>
        <v>0</v>
      </c>
      <c r="Z238" s="443">
        <f t="shared" si="63"/>
        <v>0</v>
      </c>
      <c r="AA238" s="443">
        <f t="shared" si="64"/>
        <v>0</v>
      </c>
      <c r="AB238" s="443">
        <f t="shared" si="57"/>
        <v>0</v>
      </c>
      <c r="AC238" s="443">
        <f t="shared" si="58"/>
        <v>0</v>
      </c>
      <c r="AD238" s="443" cm="1">
        <f t="array" ref="AD238">IFERROR(_xlfn.IFS($K238&gt;0,($K238*$AM$12)/1000,
       $L238&gt;0,($L238*$AM$12)/1000,
       $M238&gt;0,($M238*$AM$12)/1000,
        $N238&gt;0,($N238*$AM$12)/1000),0)</f>
        <v>0</v>
      </c>
      <c r="AE238" s="443"/>
      <c r="AF238" s="61" cm="1">
        <f t="array" ref="AF238">_xlfn.IFS($C$3=1,(H238+AC238+AD238+AE238),
         $C$3=2,(G238+AC238+AD238+AE238),
         $C$3=3,(F238+AC238+AD238+AE238))</f>
        <v>0</v>
      </c>
      <c r="AG238" s="319"/>
      <c r="AH238" s="319"/>
      <c r="AI238" s="319"/>
      <c r="AJ238" s="319"/>
      <c r="AK238" s="319"/>
      <c r="AL238" s="319"/>
      <c r="AM238" s="319"/>
      <c r="AN238" s="319"/>
      <c r="AO238" s="443"/>
      <c r="AP238" s="457"/>
      <c r="AQ238" s="7"/>
      <c r="AR238" s="457" t="s">
        <v>1510</v>
      </c>
    </row>
    <row r="239" spans="1:44" ht="75">
      <c r="A239" s="457" t="str">
        <f t="shared" si="49"/>
        <v xml:space="preserve"> Construction of embankment with Flyash conforming to table 1 of IRC: SP: 58 obtained from coal or lignite burning thermal power stations as waste material, spread and compacted in layer at OMC, all as specified in IRC: SP: 58 and as per approved plans.  Considering soil blanketing of 2 mtrs either side for carriageway   including   all labour, usage charges of all machinery etc., complete.</v>
      </c>
      <c r="B239" s="7" t="s">
        <v>105</v>
      </c>
      <c r="C239" s="461" t="s">
        <v>1052</v>
      </c>
      <c r="D239" s="443">
        <v>28</v>
      </c>
      <c r="E239" s="7">
        <v>3.34</v>
      </c>
      <c r="F239" s="61">
        <v>115</v>
      </c>
      <c r="G239" s="61">
        <v>121</v>
      </c>
      <c r="H239" s="61">
        <v>130</v>
      </c>
      <c r="I239" s="443"/>
      <c r="J239" s="443"/>
      <c r="K239" s="486"/>
      <c r="L239" s="486"/>
      <c r="M239" s="486"/>
      <c r="N239" s="486"/>
      <c r="O239" s="443">
        <f t="shared" si="50"/>
        <v>0</v>
      </c>
      <c r="P239" s="443">
        <f t="shared" si="51"/>
        <v>0</v>
      </c>
      <c r="Q239" s="443">
        <f t="shared" si="52"/>
        <v>0</v>
      </c>
      <c r="R239" s="443">
        <f t="shared" si="59"/>
        <v>0</v>
      </c>
      <c r="S239" s="443">
        <f t="shared" si="60"/>
        <v>0</v>
      </c>
      <c r="T239" s="443">
        <f t="shared" si="61"/>
        <v>0</v>
      </c>
      <c r="U239" s="443">
        <f t="shared" si="53"/>
        <v>0</v>
      </c>
      <c r="V239" s="443">
        <f t="shared" si="54"/>
        <v>0</v>
      </c>
      <c r="W239" s="443">
        <f t="shared" si="55"/>
        <v>0</v>
      </c>
      <c r="X239" s="443">
        <f t="shared" si="56"/>
        <v>0</v>
      </c>
      <c r="Y239" s="443">
        <f t="shared" si="62"/>
        <v>0</v>
      </c>
      <c r="Z239" s="443">
        <f t="shared" si="63"/>
        <v>0</v>
      </c>
      <c r="AA239" s="443">
        <f t="shared" si="64"/>
        <v>0</v>
      </c>
      <c r="AB239" s="443">
        <f t="shared" si="57"/>
        <v>0</v>
      </c>
      <c r="AC239" s="443">
        <f t="shared" si="58"/>
        <v>0</v>
      </c>
      <c r="AD239" s="443" cm="1">
        <f t="array" ref="AD239">IFERROR(_xlfn.IFS($K239&gt;0,($K239*$AM$12)/1000,
       $L239&gt;0,($L239*$AM$12)/1000,
       $M239&gt;0,($M239*$AM$12)/1000,
        $N239&gt;0,($N239*$AM$12)/1000),0)</f>
        <v>0</v>
      </c>
      <c r="AE239" s="443"/>
      <c r="AF239" s="61" cm="1">
        <f t="array" ref="AF239">_xlfn.IFS($C$3=1,(H239+AC239+AD239+AE239),
         $C$3=2,(G239+AC239+AD239+AE239),
         $C$3=3,(F239+AC239+AD239+AE239))</f>
        <v>130</v>
      </c>
      <c r="AG239" s="319"/>
      <c r="AH239" s="319"/>
      <c r="AI239" s="319"/>
      <c r="AJ239" s="319"/>
      <c r="AK239" s="319"/>
      <c r="AL239" s="319"/>
      <c r="AM239" s="319"/>
      <c r="AN239" s="319"/>
      <c r="AO239" s="443"/>
      <c r="AP239" s="457" t="s">
        <v>1511</v>
      </c>
      <c r="AQ239" s="7"/>
      <c r="AR239" s="457" t="s">
        <v>1512</v>
      </c>
    </row>
    <row r="240" spans="1:44" ht="30">
      <c r="A240" s="457" t="str">
        <f t="shared" si="49"/>
        <v>Note 1.As fly ash is available free of cost as waste material from Thermal Plants, cost of material has not been added.</v>
      </c>
      <c r="B240" s="7"/>
      <c r="C240" s="461" t="s">
        <v>1052</v>
      </c>
      <c r="D240" s="443">
        <v>29</v>
      </c>
      <c r="E240" s="7"/>
      <c r="F240" s="61"/>
      <c r="G240" s="61"/>
      <c r="H240" s="61"/>
      <c r="I240" s="443"/>
      <c r="J240" s="443"/>
      <c r="K240" s="486"/>
      <c r="L240" s="486"/>
      <c r="M240" s="486"/>
      <c r="N240" s="486"/>
      <c r="O240" s="443">
        <f t="shared" si="50"/>
        <v>0</v>
      </c>
      <c r="P240" s="443">
        <f t="shared" si="51"/>
        <v>0</v>
      </c>
      <c r="Q240" s="443">
        <f t="shared" si="52"/>
        <v>0</v>
      </c>
      <c r="R240" s="443">
        <f t="shared" si="59"/>
        <v>0</v>
      </c>
      <c r="S240" s="443">
        <f t="shared" si="60"/>
        <v>0</v>
      </c>
      <c r="T240" s="443">
        <f t="shared" si="61"/>
        <v>0</v>
      </c>
      <c r="U240" s="443">
        <f t="shared" si="53"/>
        <v>0</v>
      </c>
      <c r="V240" s="443">
        <f t="shared" si="54"/>
        <v>0</v>
      </c>
      <c r="W240" s="443">
        <f t="shared" si="55"/>
        <v>0</v>
      </c>
      <c r="X240" s="443">
        <f t="shared" si="56"/>
        <v>0</v>
      </c>
      <c r="Y240" s="443">
        <f t="shared" si="62"/>
        <v>0</v>
      </c>
      <c r="Z240" s="443">
        <f t="shared" si="63"/>
        <v>0</v>
      </c>
      <c r="AA240" s="443">
        <f t="shared" si="64"/>
        <v>0</v>
      </c>
      <c r="AB240" s="443">
        <f t="shared" si="57"/>
        <v>0</v>
      </c>
      <c r="AC240" s="443">
        <f t="shared" si="58"/>
        <v>0</v>
      </c>
      <c r="AD240" s="443" cm="1">
        <f t="array" ref="AD240">IFERROR(_xlfn.IFS($K240&gt;0,($K240*$AM$12)/1000,
       $L240&gt;0,($L240*$AM$12)/1000,
       $M240&gt;0,($M240*$AM$12)/1000,
        $N240&gt;0,($N240*$AM$12)/1000),0)</f>
        <v>0</v>
      </c>
      <c r="AE240" s="443"/>
      <c r="AF240" s="61" cm="1">
        <f t="array" ref="AF240">_xlfn.IFS($C$3=1,(H240+AC240+AD240+AE240),
         $C$3=2,(G240+AC240+AD240+AE240),
         $C$3=3,(F240+AC240+AD240+AE240))</f>
        <v>0</v>
      </c>
      <c r="AG240" s="319"/>
      <c r="AH240" s="319"/>
      <c r="AI240" s="319"/>
      <c r="AJ240" s="319"/>
      <c r="AK240" s="319"/>
      <c r="AL240" s="319"/>
      <c r="AM240" s="319"/>
      <c r="AN240" s="319"/>
      <c r="AO240" s="443"/>
      <c r="AP240" s="457"/>
      <c r="AQ240" s="7" t="s">
        <v>1191</v>
      </c>
      <c r="AR240" s="457" t="s">
        <v>1513</v>
      </c>
    </row>
    <row r="241" spans="1:44" ht="30">
      <c r="A241" s="457" t="str">
        <f t="shared" si="49"/>
        <v xml:space="preserve"> 2.The earth cover on sides and intermediate layers of earth sandwiching the flyash have not been included in this analysis. </v>
      </c>
      <c r="B241" s="7"/>
      <c r="C241" s="461" t="s">
        <v>1052</v>
      </c>
      <c r="D241" s="443">
        <v>29</v>
      </c>
      <c r="E241" s="7"/>
      <c r="F241" s="61"/>
      <c r="G241" s="61"/>
      <c r="H241" s="61"/>
      <c r="I241" s="443"/>
      <c r="J241" s="443"/>
      <c r="K241" s="486"/>
      <c r="L241" s="486"/>
      <c r="M241" s="486"/>
      <c r="N241" s="486"/>
      <c r="O241" s="443">
        <f t="shared" si="50"/>
        <v>0</v>
      </c>
      <c r="P241" s="443">
        <f t="shared" si="51"/>
        <v>0</v>
      </c>
      <c r="Q241" s="443">
        <f t="shared" si="52"/>
        <v>0</v>
      </c>
      <c r="R241" s="443">
        <f t="shared" si="59"/>
        <v>0</v>
      </c>
      <c r="S241" s="443">
        <f t="shared" si="60"/>
        <v>0</v>
      </c>
      <c r="T241" s="443">
        <f t="shared" si="61"/>
        <v>0</v>
      </c>
      <c r="U241" s="443">
        <f t="shared" si="53"/>
        <v>0</v>
      </c>
      <c r="V241" s="443">
        <f t="shared" si="54"/>
        <v>0</v>
      </c>
      <c r="W241" s="443">
        <f t="shared" si="55"/>
        <v>0</v>
      </c>
      <c r="X241" s="443">
        <f t="shared" si="56"/>
        <v>0</v>
      </c>
      <c r="Y241" s="443">
        <f t="shared" si="62"/>
        <v>0</v>
      </c>
      <c r="Z241" s="443">
        <f t="shared" si="63"/>
        <v>0</v>
      </c>
      <c r="AA241" s="443">
        <f t="shared" si="64"/>
        <v>0</v>
      </c>
      <c r="AB241" s="443">
        <f t="shared" si="57"/>
        <v>0</v>
      </c>
      <c r="AC241" s="443">
        <f t="shared" si="58"/>
        <v>0</v>
      </c>
      <c r="AD241" s="443" cm="1">
        <f t="array" ref="AD241">IFERROR(_xlfn.IFS($K241&gt;0,($K241*$AM$12)/1000,
       $L241&gt;0,($L241*$AM$12)/1000,
       $M241&gt;0,($M241*$AM$12)/1000,
        $N241&gt;0,($N241*$AM$12)/1000),0)</f>
        <v>0</v>
      </c>
      <c r="AE241" s="443"/>
      <c r="AF241" s="61" cm="1">
        <f t="array" ref="AF241">_xlfn.IFS($C$3=1,(H241+AC241+AD241+AE241),
         $C$3=2,(G241+AC241+AD241+AE241),
         $C$3=3,(F241+AC241+AD241+AE241))</f>
        <v>0</v>
      </c>
      <c r="AG241" s="319"/>
      <c r="AH241" s="319"/>
      <c r="AI241" s="319"/>
      <c r="AJ241" s="319"/>
      <c r="AK241" s="319"/>
      <c r="AL241" s="319"/>
      <c r="AM241" s="319"/>
      <c r="AN241" s="319"/>
      <c r="AO241" s="443"/>
      <c r="AP241" s="457"/>
      <c r="AQ241" s="7"/>
      <c r="AR241" s="457" t="s">
        <v>1514</v>
      </c>
    </row>
    <row r="242" spans="1:44" ht="30">
      <c r="A242" s="457" t="str">
        <f t="shared" si="49"/>
        <v>A Granular Sub-Base with Close /Coarse Graded Material          
(Table:- 400-1) Plant mix method</v>
      </c>
      <c r="B242" s="8"/>
      <c r="C242" s="462" t="s">
        <v>1052</v>
      </c>
      <c r="D242" s="450">
        <v>32</v>
      </c>
      <c r="E242" s="8">
        <v>4.01</v>
      </c>
      <c r="F242" s="9"/>
      <c r="G242" s="9"/>
      <c r="H242" s="9"/>
      <c r="I242" s="450"/>
      <c r="J242" s="450"/>
      <c r="K242" s="487"/>
      <c r="L242" s="487"/>
      <c r="M242" s="487"/>
      <c r="N242" s="487"/>
      <c r="O242" s="443">
        <f t="shared" si="50"/>
        <v>0</v>
      </c>
      <c r="P242" s="443">
        <f t="shared" si="51"/>
        <v>0</v>
      </c>
      <c r="Q242" s="443">
        <f t="shared" si="52"/>
        <v>0</v>
      </c>
      <c r="R242" s="443">
        <f t="shared" si="59"/>
        <v>0</v>
      </c>
      <c r="S242" s="443">
        <f t="shared" si="60"/>
        <v>0</v>
      </c>
      <c r="T242" s="443">
        <f t="shared" si="61"/>
        <v>0</v>
      </c>
      <c r="U242" s="443">
        <f t="shared" si="53"/>
        <v>0</v>
      </c>
      <c r="V242" s="443">
        <f t="shared" si="54"/>
        <v>0</v>
      </c>
      <c r="W242" s="443">
        <f t="shared" si="55"/>
        <v>0</v>
      </c>
      <c r="X242" s="443">
        <f t="shared" si="56"/>
        <v>0</v>
      </c>
      <c r="Y242" s="443">
        <f t="shared" si="62"/>
        <v>0</v>
      </c>
      <c r="Z242" s="443">
        <f t="shared" si="63"/>
        <v>0</v>
      </c>
      <c r="AA242" s="443">
        <f t="shared" si="64"/>
        <v>0</v>
      </c>
      <c r="AB242" s="443">
        <f t="shared" si="57"/>
        <v>0</v>
      </c>
      <c r="AC242" s="450">
        <f t="shared" si="58"/>
        <v>0</v>
      </c>
      <c r="AD242" s="443" cm="1">
        <f t="array" ref="AD242">IFERROR(_xlfn.IFS($K242&gt;0,($K242*$AM$12)/1000,
       $L242&gt;0,($L242*$AM$12)/1000,
       $M242&gt;0,($M242*$AM$12)/1000,
        $N242&gt;0,($N242*$AM$12)/1000),0)</f>
        <v>0</v>
      </c>
      <c r="AE242" s="450"/>
      <c r="AF242" s="61" cm="1">
        <f t="array" ref="AF242">_xlfn.IFS($C$3=1,(H242+AC242+AD242+AE242),
         $C$3=2,(G242+AC242+AD242+AE242),
         $C$3=3,(F242+AC242+AD242+AE242))</f>
        <v>0</v>
      </c>
      <c r="AG242" s="319"/>
      <c r="AH242" s="319"/>
      <c r="AI242" s="319"/>
      <c r="AJ242" s="319"/>
      <c r="AK242" s="319"/>
      <c r="AL242" s="319"/>
      <c r="AM242" s="319"/>
      <c r="AN242" s="319"/>
      <c r="AO242" s="443"/>
      <c r="AP242" s="457"/>
      <c r="AQ242" s="7" t="s">
        <v>22</v>
      </c>
      <c r="AR242" s="457" t="s">
        <v>1515</v>
      </c>
    </row>
    <row r="243" spans="1:44" ht="120">
      <c r="A243" s="457" t="str">
        <f t="shared" si="49"/>
        <v xml:space="preserve"> 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v>
      </c>
      <c r="B243" s="7"/>
      <c r="C243" s="461" t="s">
        <v>1052</v>
      </c>
      <c r="D243" s="443">
        <v>32</v>
      </c>
      <c r="E243" s="7"/>
      <c r="F243" s="60"/>
      <c r="G243" s="60"/>
      <c r="H243" s="60"/>
      <c r="I243" s="443"/>
      <c r="J243" s="443"/>
      <c r="K243" s="486"/>
      <c r="L243" s="486"/>
      <c r="M243" s="486"/>
      <c r="N243" s="486"/>
      <c r="O243" s="443">
        <f t="shared" si="50"/>
        <v>0</v>
      </c>
      <c r="P243" s="443">
        <f t="shared" si="51"/>
        <v>0</v>
      </c>
      <c r="Q243" s="443">
        <f t="shared" si="52"/>
        <v>0</v>
      </c>
      <c r="R243" s="443">
        <f t="shared" si="59"/>
        <v>0</v>
      </c>
      <c r="S243" s="443">
        <f t="shared" si="60"/>
        <v>0</v>
      </c>
      <c r="T243" s="443">
        <f t="shared" si="61"/>
        <v>0</v>
      </c>
      <c r="U243" s="443">
        <f t="shared" si="53"/>
        <v>0</v>
      </c>
      <c r="V243" s="443">
        <f t="shared" si="54"/>
        <v>0</v>
      </c>
      <c r="W243" s="443">
        <f t="shared" si="55"/>
        <v>0</v>
      </c>
      <c r="X243" s="443">
        <f t="shared" si="56"/>
        <v>0</v>
      </c>
      <c r="Y243" s="443">
        <f t="shared" si="62"/>
        <v>0</v>
      </c>
      <c r="Z243" s="443">
        <f t="shared" si="63"/>
        <v>0</v>
      </c>
      <c r="AA243" s="443">
        <f t="shared" si="64"/>
        <v>0</v>
      </c>
      <c r="AB243" s="443">
        <f t="shared" si="57"/>
        <v>0</v>
      </c>
      <c r="AC243" s="443">
        <f t="shared" si="58"/>
        <v>0</v>
      </c>
      <c r="AD243" s="443" cm="1">
        <f t="array" ref="AD243">IFERROR(_xlfn.IFS($K243&gt;0,($K243*$AM$12)/1000,
       $L243&gt;0,($L243*$AM$12)/1000,
       $M243&gt;0,($M243*$AM$12)/1000,
        $N243&gt;0,($N243*$AM$12)/1000),0)</f>
        <v>0</v>
      </c>
      <c r="AE243" s="445">
        <f>$AM$13</f>
        <v>34.074999999999996</v>
      </c>
      <c r="AF243" s="61" cm="1">
        <f t="array" ref="AF243">_xlfn.IFS($C$3=1,(H243+AC243+AD243+AE243),
         $C$3=2,(G243+AC243+AD243+AE243),
         $C$3=3,(F243+AC243+AD243+AE243))</f>
        <v>34.074999999999996</v>
      </c>
      <c r="AG243" s="319"/>
      <c r="AH243" s="319"/>
      <c r="AI243" s="319"/>
      <c r="AJ243" s="319"/>
      <c r="AK243" s="319"/>
      <c r="AL243" s="319"/>
      <c r="AM243" s="319"/>
      <c r="AN243" s="319"/>
      <c r="AO243" s="443"/>
      <c r="AP243" s="457"/>
      <c r="AQ243" s="7"/>
      <c r="AR243" s="457" t="s">
        <v>1516</v>
      </c>
    </row>
    <row r="244" spans="1:44" ht="135">
      <c r="A244" s="457" t="str">
        <f t="shared" si="49"/>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 Grading-I Material (Close graded)</v>
      </c>
      <c r="B244" s="7" t="s">
        <v>105</v>
      </c>
      <c r="C244" s="461" t="s">
        <v>1052</v>
      </c>
      <c r="D244" s="443">
        <v>32</v>
      </c>
      <c r="E244" s="7" t="s">
        <v>1517</v>
      </c>
      <c r="F244" s="60">
        <v>2218</v>
      </c>
      <c r="G244" s="60">
        <v>2258</v>
      </c>
      <c r="H244" s="60">
        <v>2380</v>
      </c>
      <c r="I244" s="443"/>
      <c r="J244" s="443"/>
      <c r="K244" s="486"/>
      <c r="L244" s="486"/>
      <c r="M244" s="486"/>
      <c r="N244" s="486"/>
      <c r="O244" s="443">
        <f t="shared" si="50"/>
        <v>0</v>
      </c>
      <c r="P244" s="443">
        <f t="shared" si="51"/>
        <v>0</v>
      </c>
      <c r="Q244" s="443">
        <f t="shared" si="52"/>
        <v>0</v>
      </c>
      <c r="R244" s="443">
        <f t="shared" si="59"/>
        <v>0</v>
      </c>
      <c r="S244" s="443">
        <f t="shared" si="60"/>
        <v>0</v>
      </c>
      <c r="T244" s="443">
        <f t="shared" si="61"/>
        <v>0</v>
      </c>
      <c r="U244" s="443">
        <f t="shared" si="53"/>
        <v>0</v>
      </c>
      <c r="V244" s="443">
        <f t="shared" si="54"/>
        <v>0</v>
      </c>
      <c r="W244" s="443">
        <f t="shared" si="55"/>
        <v>0</v>
      </c>
      <c r="X244" s="443">
        <f t="shared" si="56"/>
        <v>0</v>
      </c>
      <c r="Y244" s="443">
        <f t="shared" si="62"/>
        <v>0</v>
      </c>
      <c r="Z244" s="443">
        <f t="shared" si="63"/>
        <v>0</v>
      </c>
      <c r="AA244" s="443">
        <f t="shared" si="64"/>
        <v>0</v>
      </c>
      <c r="AB244" s="443">
        <f t="shared" si="57"/>
        <v>0</v>
      </c>
      <c r="AC244" s="443">
        <f t="shared" si="58"/>
        <v>0</v>
      </c>
      <c r="AD244" s="443" cm="1">
        <f t="array" ref="AD244">IFERROR(_xlfn.IFS($K244&gt;0,($K244*$AM$12)/1000,
       $L244&gt;0,($L244*$AM$12)/1000,
       $M244&gt;0,($M244*$AM$12)/1000,
        $N244&gt;0,($N244*$AM$12)/1000),0)</f>
        <v>0</v>
      </c>
      <c r="AE244" s="445">
        <f t="shared" ref="AE244:AE254" si="65">$AM$13</f>
        <v>34.074999999999996</v>
      </c>
      <c r="AF244" s="61" cm="1">
        <f t="array" ref="AF244">_xlfn.IFS($C$3=1,(H244+AC244+AD244+AE244),
         $C$3=2,(G244+AC244+AD244+AE244),
         $C$3=3,(F244+AC244+AD244+AE244))</f>
        <v>2414.0749999999998</v>
      </c>
      <c r="AG244" s="319"/>
      <c r="AH244" s="319"/>
      <c r="AI244" s="319"/>
      <c r="AJ244" s="319"/>
      <c r="AK244" s="319"/>
      <c r="AL244" s="319"/>
      <c r="AM244" s="319"/>
      <c r="AN244" s="319"/>
      <c r="AO244" s="443">
        <v>2</v>
      </c>
      <c r="AP244" s="457" t="s">
        <v>1516</v>
      </c>
      <c r="AQ244" s="7" t="s">
        <v>1128</v>
      </c>
      <c r="AR244" s="457" t="s">
        <v>1518</v>
      </c>
    </row>
    <row r="245" spans="1:44" ht="30">
      <c r="A245" s="457" t="str">
        <f t="shared" si="49"/>
        <v xml:space="preserve">Matl req  Metal: 0.807 Cum,  Grit: 0.538  </v>
      </c>
      <c r="B245" s="7"/>
      <c r="C245" s="461" t="s">
        <v>1052</v>
      </c>
      <c r="D245" s="443">
        <v>32</v>
      </c>
      <c r="E245" s="7"/>
      <c r="F245" s="60"/>
      <c r="G245" s="60"/>
      <c r="H245" s="60"/>
      <c r="I245" s="443"/>
      <c r="J245" s="443"/>
      <c r="K245" s="486"/>
      <c r="L245" s="486"/>
      <c r="M245" s="486"/>
      <c r="N245" s="486"/>
      <c r="O245" s="443">
        <f t="shared" si="50"/>
        <v>0</v>
      </c>
      <c r="P245" s="443">
        <f t="shared" si="51"/>
        <v>0</v>
      </c>
      <c r="Q245" s="443">
        <f t="shared" si="52"/>
        <v>0</v>
      </c>
      <c r="R245" s="443">
        <f t="shared" si="59"/>
        <v>0</v>
      </c>
      <c r="S245" s="443">
        <f t="shared" si="60"/>
        <v>0</v>
      </c>
      <c r="T245" s="443">
        <f t="shared" si="61"/>
        <v>0</v>
      </c>
      <c r="U245" s="443">
        <f t="shared" si="53"/>
        <v>0</v>
      </c>
      <c r="V245" s="443">
        <f t="shared" si="54"/>
        <v>0</v>
      </c>
      <c r="W245" s="443">
        <f t="shared" si="55"/>
        <v>0</v>
      </c>
      <c r="X245" s="443">
        <f t="shared" si="56"/>
        <v>0</v>
      </c>
      <c r="Y245" s="443">
        <f t="shared" si="62"/>
        <v>0</v>
      </c>
      <c r="Z245" s="443">
        <f t="shared" si="63"/>
        <v>0</v>
      </c>
      <c r="AA245" s="443">
        <f t="shared" si="64"/>
        <v>0</v>
      </c>
      <c r="AB245" s="443">
        <f t="shared" si="57"/>
        <v>0</v>
      </c>
      <c r="AC245" s="443">
        <f t="shared" si="58"/>
        <v>0</v>
      </c>
      <c r="AD245" s="443" cm="1">
        <f t="array" ref="AD245">IFERROR(_xlfn.IFS($K245&gt;0,($K245*$AM$12)/1000,
       $L245&gt;0,($L245*$AM$12)/1000,
       $M245&gt;0,($M245*$AM$12)/1000,
        $N245&gt;0,($N245*$AM$12)/1000),0)</f>
        <v>0</v>
      </c>
      <c r="AE245" s="445"/>
      <c r="AF245" s="61" cm="1">
        <f t="array" ref="AF245">_xlfn.IFS($C$3=1,(H245+AC245+AD245+AE245),
         $C$3=2,(G245+AC245+AD245+AE245),
         $C$3=3,(F245+AC245+AD245+AE245))</f>
        <v>0</v>
      </c>
      <c r="AG245" s="319"/>
      <c r="AH245" s="319"/>
      <c r="AI245" s="319"/>
      <c r="AJ245" s="319"/>
      <c r="AK245" s="319"/>
      <c r="AL245" s="319"/>
      <c r="AM245" s="319"/>
      <c r="AN245" s="319"/>
      <c r="AO245" s="443"/>
      <c r="AP245" s="457"/>
      <c r="AQ245" s="7" t="s">
        <v>1519</v>
      </c>
      <c r="AR245" s="457" t="s">
        <v>1520</v>
      </c>
    </row>
    <row r="246" spans="1:44" ht="135">
      <c r="A246" s="457" t="str">
        <f t="shared" si="49"/>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(ii) Grading-II Material (Close graded)</v>
      </c>
      <c r="B246" s="7" t="s">
        <v>105</v>
      </c>
      <c r="C246" s="461" t="s">
        <v>1052</v>
      </c>
      <c r="D246" s="443">
        <v>32</v>
      </c>
      <c r="E246" s="7" t="s">
        <v>259</v>
      </c>
      <c r="F246" s="60">
        <v>2242</v>
      </c>
      <c r="G246" s="60">
        <v>2283</v>
      </c>
      <c r="H246" s="60">
        <v>2405</v>
      </c>
      <c r="I246" s="443"/>
      <c r="J246" s="443"/>
      <c r="K246" s="486"/>
      <c r="L246" s="486"/>
      <c r="M246" s="486"/>
      <c r="N246" s="486"/>
      <c r="O246" s="443">
        <f t="shared" si="50"/>
        <v>0</v>
      </c>
      <c r="P246" s="443">
        <f t="shared" si="51"/>
        <v>0</v>
      </c>
      <c r="Q246" s="443">
        <f t="shared" si="52"/>
        <v>0</v>
      </c>
      <c r="R246" s="443">
        <f t="shared" si="59"/>
        <v>0</v>
      </c>
      <c r="S246" s="443">
        <f t="shared" si="60"/>
        <v>0</v>
      </c>
      <c r="T246" s="443">
        <f t="shared" si="61"/>
        <v>0</v>
      </c>
      <c r="U246" s="443">
        <f t="shared" si="53"/>
        <v>0</v>
      </c>
      <c r="V246" s="443">
        <f t="shared" si="54"/>
        <v>0</v>
      </c>
      <c r="W246" s="443">
        <f t="shared" si="55"/>
        <v>0</v>
      </c>
      <c r="X246" s="443">
        <f t="shared" si="56"/>
        <v>0</v>
      </c>
      <c r="Y246" s="443">
        <f t="shared" si="62"/>
        <v>0</v>
      </c>
      <c r="Z246" s="443">
        <f t="shared" si="63"/>
        <v>0</v>
      </c>
      <c r="AA246" s="443">
        <f t="shared" si="64"/>
        <v>0</v>
      </c>
      <c r="AB246" s="443">
        <f t="shared" si="57"/>
        <v>0</v>
      </c>
      <c r="AC246" s="443">
        <f t="shared" si="58"/>
        <v>0</v>
      </c>
      <c r="AD246" s="443" cm="1">
        <f t="array" ref="AD246">IFERROR(_xlfn.IFS($K246&gt;0,($K246*$AM$12)/1000,
       $L246&gt;0,($L246*$AM$12)/1000,
       $M246&gt;0,($M246*$AM$12)/1000,
        $N246&gt;0,($N246*$AM$12)/1000),0)</f>
        <v>0</v>
      </c>
      <c r="AE246" s="445">
        <f t="shared" si="65"/>
        <v>34.074999999999996</v>
      </c>
      <c r="AF246" s="61" cm="1">
        <f t="array" ref="AF246">_xlfn.IFS($C$3=1,(H246+AC246+AD246+AE246),
         $C$3=2,(G246+AC246+AD246+AE246),
         $C$3=3,(F246+AC246+AD246+AE246))</f>
        <v>2439.0749999999998</v>
      </c>
      <c r="AG246" s="319"/>
      <c r="AH246" s="319"/>
      <c r="AI246" s="319"/>
      <c r="AJ246" s="319"/>
      <c r="AK246" s="319"/>
      <c r="AL246" s="319"/>
      <c r="AM246" s="319"/>
      <c r="AN246" s="319"/>
      <c r="AO246" s="443">
        <v>2</v>
      </c>
      <c r="AP246" s="457" t="s">
        <v>1516</v>
      </c>
      <c r="AQ246" s="7" t="s">
        <v>1130</v>
      </c>
      <c r="AR246" s="457" t="s">
        <v>1521</v>
      </c>
    </row>
    <row r="247" spans="1:44" ht="30">
      <c r="A247" s="457" t="str">
        <f t="shared" si="49"/>
        <v>Matl req  Metal: 0.639 Cum,  Grit: 0.706</v>
      </c>
      <c r="B247" s="7"/>
      <c r="C247" s="461" t="s">
        <v>1052</v>
      </c>
      <c r="D247" s="443">
        <v>32</v>
      </c>
      <c r="E247" s="7"/>
      <c r="F247" s="60"/>
      <c r="G247" s="60"/>
      <c r="H247" s="60"/>
      <c r="I247" s="443"/>
      <c r="J247" s="443"/>
      <c r="K247" s="486"/>
      <c r="L247" s="486"/>
      <c r="M247" s="486"/>
      <c r="N247" s="486"/>
      <c r="O247" s="443">
        <f t="shared" si="50"/>
        <v>0</v>
      </c>
      <c r="P247" s="443">
        <f t="shared" si="51"/>
        <v>0</v>
      </c>
      <c r="Q247" s="443">
        <f t="shared" si="52"/>
        <v>0</v>
      </c>
      <c r="R247" s="443">
        <f t="shared" si="59"/>
        <v>0</v>
      </c>
      <c r="S247" s="443">
        <f t="shared" si="60"/>
        <v>0</v>
      </c>
      <c r="T247" s="443">
        <f t="shared" si="61"/>
        <v>0</v>
      </c>
      <c r="U247" s="443">
        <f t="shared" si="53"/>
        <v>0</v>
      </c>
      <c r="V247" s="443">
        <f t="shared" si="54"/>
        <v>0</v>
      </c>
      <c r="W247" s="443">
        <f t="shared" si="55"/>
        <v>0</v>
      </c>
      <c r="X247" s="443">
        <f t="shared" si="56"/>
        <v>0</v>
      </c>
      <c r="Y247" s="443">
        <f t="shared" si="62"/>
        <v>0</v>
      </c>
      <c r="Z247" s="443">
        <f t="shared" si="63"/>
        <v>0</v>
      </c>
      <c r="AA247" s="443">
        <f t="shared" si="64"/>
        <v>0</v>
      </c>
      <c r="AB247" s="443">
        <f t="shared" si="57"/>
        <v>0</v>
      </c>
      <c r="AC247" s="443">
        <f t="shared" si="58"/>
        <v>0</v>
      </c>
      <c r="AD247" s="443" cm="1">
        <f t="array" ref="AD247">IFERROR(_xlfn.IFS($K247&gt;0,($K247*$AM$12)/1000,
       $L247&gt;0,($L247*$AM$12)/1000,
       $M247&gt;0,($M247*$AM$12)/1000,
        $N247&gt;0,($N247*$AM$12)/1000),0)</f>
        <v>0</v>
      </c>
      <c r="AE247" s="443"/>
      <c r="AF247" s="61" cm="1">
        <f t="array" ref="AF247">_xlfn.IFS($C$3=1,(H247+AC247+AD247+AE247),
         $C$3=2,(G247+AC247+AD247+AE247),
         $C$3=3,(F247+AC247+AD247+AE247))</f>
        <v>0</v>
      </c>
      <c r="AG247" s="319"/>
      <c r="AH247" s="319"/>
      <c r="AI247" s="319"/>
      <c r="AJ247" s="319"/>
      <c r="AK247" s="319"/>
      <c r="AL247" s="319"/>
      <c r="AM247" s="319"/>
      <c r="AN247" s="319"/>
      <c r="AO247" s="443"/>
      <c r="AP247" s="457"/>
      <c r="AQ247" s="7" t="s">
        <v>1519</v>
      </c>
      <c r="AR247" s="457" t="s">
        <v>1522</v>
      </c>
    </row>
    <row r="248" spans="1:44" ht="135">
      <c r="A248" s="457" t="str">
        <f t="shared" si="49"/>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(iii) Grading-III Material (Coarse graded)</v>
      </c>
      <c r="B248" s="7" t="s">
        <v>105</v>
      </c>
      <c r="C248" s="461" t="s">
        <v>1052</v>
      </c>
      <c r="D248" s="443">
        <v>32</v>
      </c>
      <c r="E248" s="7" t="s">
        <v>1523</v>
      </c>
      <c r="F248" s="60">
        <v>2246</v>
      </c>
      <c r="G248" s="60">
        <v>2286</v>
      </c>
      <c r="H248" s="60">
        <v>2409</v>
      </c>
      <c r="I248" s="443"/>
      <c r="J248" s="443"/>
      <c r="K248" s="486"/>
      <c r="L248" s="486"/>
      <c r="M248" s="486"/>
      <c r="N248" s="486"/>
      <c r="O248" s="443">
        <f t="shared" si="50"/>
        <v>0</v>
      </c>
      <c r="P248" s="443">
        <f t="shared" si="51"/>
        <v>0</v>
      </c>
      <c r="Q248" s="443">
        <f t="shared" si="52"/>
        <v>0</v>
      </c>
      <c r="R248" s="443">
        <f t="shared" si="59"/>
        <v>0</v>
      </c>
      <c r="S248" s="443">
        <f t="shared" si="60"/>
        <v>0</v>
      </c>
      <c r="T248" s="443">
        <f t="shared" si="61"/>
        <v>0</v>
      </c>
      <c r="U248" s="443">
        <f t="shared" si="53"/>
        <v>0</v>
      </c>
      <c r="V248" s="443">
        <f t="shared" si="54"/>
        <v>0</v>
      </c>
      <c r="W248" s="443">
        <f t="shared" si="55"/>
        <v>0</v>
      </c>
      <c r="X248" s="443">
        <f t="shared" si="56"/>
        <v>0</v>
      </c>
      <c r="Y248" s="443">
        <f t="shared" si="62"/>
        <v>0</v>
      </c>
      <c r="Z248" s="443">
        <f t="shared" si="63"/>
        <v>0</v>
      </c>
      <c r="AA248" s="443">
        <f t="shared" si="64"/>
        <v>0</v>
      </c>
      <c r="AB248" s="443">
        <f t="shared" si="57"/>
        <v>0</v>
      </c>
      <c r="AC248" s="443">
        <f t="shared" si="58"/>
        <v>0</v>
      </c>
      <c r="AD248" s="443" cm="1">
        <f t="array" ref="AD248">IFERROR(_xlfn.IFS($K248&gt;0,($K248*$AM$12)/1000,
       $L248&gt;0,($L248*$AM$12)/1000,
       $M248&gt;0,($M248*$AM$12)/1000,
        $N248&gt;0,($N248*$AM$12)/1000),0)</f>
        <v>0</v>
      </c>
      <c r="AE248" s="445">
        <f t="shared" si="65"/>
        <v>34.074999999999996</v>
      </c>
      <c r="AF248" s="61" cm="1">
        <f t="array" ref="AF248">_xlfn.IFS($C$3=1,(H248+AC248+AD248+AE248),
         $C$3=2,(G248+AC248+AD248+AE248),
         $C$3=3,(F248+AC248+AD248+AE248))</f>
        <v>2443.0749999999998</v>
      </c>
      <c r="AG248" s="319"/>
      <c r="AH248" s="319"/>
      <c r="AI248" s="319"/>
      <c r="AJ248" s="319"/>
      <c r="AK248" s="319"/>
      <c r="AL248" s="319"/>
      <c r="AM248" s="319"/>
      <c r="AN248" s="319"/>
      <c r="AO248" s="443">
        <v>2</v>
      </c>
      <c r="AP248" s="457" t="s">
        <v>1516</v>
      </c>
      <c r="AQ248" s="7" t="s">
        <v>1132</v>
      </c>
      <c r="AR248" s="457" t="s">
        <v>1524</v>
      </c>
    </row>
    <row r="249" spans="1:44" ht="30">
      <c r="A249" s="457" t="str">
        <f t="shared" si="49"/>
        <v xml:space="preserve">Matl req  Metal: 1.076 Cum,  Grit: 0.269  </v>
      </c>
      <c r="B249" s="7"/>
      <c r="C249" s="461" t="s">
        <v>1052</v>
      </c>
      <c r="D249" s="443">
        <v>32</v>
      </c>
      <c r="E249" s="7"/>
      <c r="F249" s="60"/>
      <c r="G249" s="60"/>
      <c r="H249" s="60"/>
      <c r="I249" s="443"/>
      <c r="J249" s="443"/>
      <c r="K249" s="486"/>
      <c r="L249" s="486"/>
      <c r="M249" s="486"/>
      <c r="N249" s="486"/>
      <c r="O249" s="443">
        <f t="shared" si="50"/>
        <v>0</v>
      </c>
      <c r="P249" s="443">
        <f t="shared" si="51"/>
        <v>0</v>
      </c>
      <c r="Q249" s="443">
        <f t="shared" si="52"/>
        <v>0</v>
      </c>
      <c r="R249" s="443">
        <f t="shared" si="59"/>
        <v>0</v>
      </c>
      <c r="S249" s="443">
        <f t="shared" si="60"/>
        <v>0</v>
      </c>
      <c r="T249" s="443">
        <f t="shared" si="61"/>
        <v>0</v>
      </c>
      <c r="U249" s="443">
        <f t="shared" si="53"/>
        <v>0</v>
      </c>
      <c r="V249" s="443">
        <f t="shared" si="54"/>
        <v>0</v>
      </c>
      <c r="W249" s="443">
        <f t="shared" si="55"/>
        <v>0</v>
      </c>
      <c r="X249" s="443">
        <f t="shared" si="56"/>
        <v>0</v>
      </c>
      <c r="Y249" s="443">
        <f t="shared" si="62"/>
        <v>0</v>
      </c>
      <c r="Z249" s="443">
        <f t="shared" si="63"/>
        <v>0</v>
      </c>
      <c r="AA249" s="443">
        <f t="shared" si="64"/>
        <v>0</v>
      </c>
      <c r="AB249" s="443">
        <f t="shared" si="57"/>
        <v>0</v>
      </c>
      <c r="AC249" s="443">
        <f t="shared" si="58"/>
        <v>0</v>
      </c>
      <c r="AD249" s="443" cm="1">
        <f t="array" ref="AD249">IFERROR(_xlfn.IFS($K249&gt;0,($K249*$AM$12)/1000,
       $L249&gt;0,($L249*$AM$12)/1000,
       $M249&gt;0,($M249*$AM$12)/1000,
        $N249&gt;0,($N249*$AM$12)/1000),0)</f>
        <v>0</v>
      </c>
      <c r="AE249" s="443"/>
      <c r="AF249" s="61" cm="1">
        <f t="array" ref="AF249">_xlfn.IFS($C$3=1,(H249+AC249+AD249+AE249),
         $C$3=2,(G249+AC249+AD249+AE249),
         $C$3=3,(F249+AC249+AD249+AE249))</f>
        <v>0</v>
      </c>
      <c r="AG249" s="319"/>
      <c r="AH249" s="319"/>
      <c r="AI249" s="319"/>
      <c r="AJ249" s="319"/>
      <c r="AK249" s="319"/>
      <c r="AL249" s="319"/>
      <c r="AM249" s="319"/>
      <c r="AN249" s="319"/>
      <c r="AO249" s="443"/>
      <c r="AP249" s="457"/>
      <c r="AQ249" s="7" t="s">
        <v>1519</v>
      </c>
      <c r="AR249" s="457" t="s">
        <v>1525</v>
      </c>
    </row>
    <row r="250" spans="1:44" ht="135">
      <c r="A250" s="457" t="str">
        <f t="shared" si="49"/>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(iv) Grading-IV Material (Coarse graded)</v>
      </c>
      <c r="B250" s="7" t="s">
        <v>105</v>
      </c>
      <c r="C250" s="461" t="s">
        <v>1052</v>
      </c>
      <c r="D250" s="443">
        <v>32</v>
      </c>
      <c r="E250" s="7" t="s">
        <v>1526</v>
      </c>
      <c r="F250" s="60">
        <v>2244</v>
      </c>
      <c r="G250" s="60">
        <v>2285</v>
      </c>
      <c r="H250" s="60">
        <v>2407</v>
      </c>
      <c r="I250" s="443"/>
      <c r="J250" s="443"/>
      <c r="K250" s="486"/>
      <c r="L250" s="486"/>
      <c r="M250" s="486"/>
      <c r="N250" s="486"/>
      <c r="O250" s="443">
        <f t="shared" si="50"/>
        <v>0</v>
      </c>
      <c r="P250" s="443">
        <f t="shared" si="51"/>
        <v>0</v>
      </c>
      <c r="Q250" s="443">
        <f t="shared" si="52"/>
        <v>0</v>
      </c>
      <c r="R250" s="443">
        <f t="shared" si="59"/>
        <v>0</v>
      </c>
      <c r="S250" s="443">
        <f t="shared" si="60"/>
        <v>0</v>
      </c>
      <c r="T250" s="443">
        <f t="shared" si="61"/>
        <v>0</v>
      </c>
      <c r="U250" s="443">
        <f t="shared" si="53"/>
        <v>0</v>
      </c>
      <c r="V250" s="443">
        <f t="shared" si="54"/>
        <v>0</v>
      </c>
      <c r="W250" s="443">
        <f t="shared" si="55"/>
        <v>0</v>
      </c>
      <c r="X250" s="443">
        <f t="shared" si="56"/>
        <v>0</v>
      </c>
      <c r="Y250" s="443">
        <f t="shared" si="62"/>
        <v>0</v>
      </c>
      <c r="Z250" s="443">
        <f t="shared" si="63"/>
        <v>0</v>
      </c>
      <c r="AA250" s="443">
        <f t="shared" si="64"/>
        <v>0</v>
      </c>
      <c r="AB250" s="443">
        <f t="shared" si="57"/>
        <v>0</v>
      </c>
      <c r="AC250" s="443">
        <f t="shared" si="58"/>
        <v>0</v>
      </c>
      <c r="AD250" s="443" cm="1">
        <f t="array" ref="AD250">IFERROR(_xlfn.IFS($K250&gt;0,($K250*$AM$12)/1000,
       $L250&gt;0,($L250*$AM$12)/1000,
       $M250&gt;0,($M250*$AM$12)/1000,
        $N250&gt;0,($N250*$AM$12)/1000),0)</f>
        <v>0</v>
      </c>
      <c r="AE250" s="445">
        <f t="shared" si="65"/>
        <v>34.074999999999996</v>
      </c>
      <c r="AF250" s="61" cm="1">
        <f t="array" ref="AF250">_xlfn.IFS($C$3=1,(H250+AC250+AD250+AE250),
         $C$3=2,(G250+AC250+AD250+AE250),
         $C$3=3,(F250+AC250+AD250+AE250))</f>
        <v>2441.0749999999998</v>
      </c>
      <c r="AG250" s="319"/>
      <c r="AH250" s="319"/>
      <c r="AI250" s="319"/>
      <c r="AJ250" s="319"/>
      <c r="AK250" s="319"/>
      <c r="AL250" s="319"/>
      <c r="AM250" s="319"/>
      <c r="AN250" s="319"/>
      <c r="AO250" s="443">
        <v>2</v>
      </c>
      <c r="AP250" s="457" t="s">
        <v>1516</v>
      </c>
      <c r="AQ250" s="7" t="s">
        <v>1135</v>
      </c>
      <c r="AR250" s="457" t="s">
        <v>1527</v>
      </c>
    </row>
    <row r="251" spans="1:44" ht="30">
      <c r="A251" s="457" t="str">
        <f t="shared" si="49"/>
        <v xml:space="preserve">Matl req  Metal: 1.009 Cum,  Grit: 0.336  </v>
      </c>
      <c r="B251" s="7"/>
      <c r="C251" s="461" t="s">
        <v>1052</v>
      </c>
      <c r="D251" s="443">
        <v>32</v>
      </c>
      <c r="E251" s="7"/>
      <c r="F251" s="60"/>
      <c r="G251" s="60"/>
      <c r="H251" s="60"/>
      <c r="I251" s="443"/>
      <c r="J251" s="443"/>
      <c r="K251" s="486"/>
      <c r="L251" s="486"/>
      <c r="M251" s="486"/>
      <c r="N251" s="486"/>
      <c r="O251" s="443">
        <f t="shared" si="50"/>
        <v>0</v>
      </c>
      <c r="P251" s="443">
        <f t="shared" si="51"/>
        <v>0</v>
      </c>
      <c r="Q251" s="443">
        <f t="shared" si="52"/>
        <v>0</v>
      </c>
      <c r="R251" s="443">
        <f t="shared" si="59"/>
        <v>0</v>
      </c>
      <c r="S251" s="443">
        <f t="shared" si="60"/>
        <v>0</v>
      </c>
      <c r="T251" s="443">
        <f t="shared" si="61"/>
        <v>0</v>
      </c>
      <c r="U251" s="443">
        <f t="shared" si="53"/>
        <v>0</v>
      </c>
      <c r="V251" s="443">
        <f t="shared" si="54"/>
        <v>0</v>
      </c>
      <c r="W251" s="443">
        <f t="shared" si="55"/>
        <v>0</v>
      </c>
      <c r="X251" s="443">
        <f t="shared" si="56"/>
        <v>0</v>
      </c>
      <c r="Y251" s="443">
        <f t="shared" si="62"/>
        <v>0</v>
      </c>
      <c r="Z251" s="443">
        <f t="shared" si="63"/>
        <v>0</v>
      </c>
      <c r="AA251" s="443">
        <f t="shared" si="64"/>
        <v>0</v>
      </c>
      <c r="AB251" s="443">
        <f t="shared" si="57"/>
        <v>0</v>
      </c>
      <c r="AC251" s="443">
        <f t="shared" si="58"/>
        <v>0</v>
      </c>
      <c r="AD251" s="443" cm="1">
        <f t="array" ref="AD251">IFERROR(_xlfn.IFS($K251&gt;0,($K251*$AM$12)/1000,
       $L251&gt;0,($L251*$AM$12)/1000,
       $M251&gt;0,($M251*$AM$12)/1000,
        $N251&gt;0,($N251*$AM$12)/1000),0)</f>
        <v>0</v>
      </c>
      <c r="AE251" s="443"/>
      <c r="AF251" s="61" cm="1">
        <f t="array" ref="AF251">_xlfn.IFS($C$3=1,(H251+AC251+AD251+AE251),
         $C$3=2,(G251+AC251+AD251+AE251),
         $C$3=3,(F251+AC251+AD251+AE251))</f>
        <v>0</v>
      </c>
      <c r="AG251" s="319"/>
      <c r="AH251" s="319"/>
      <c r="AI251" s="319"/>
      <c r="AJ251" s="319"/>
      <c r="AK251" s="319"/>
      <c r="AL251" s="319"/>
      <c r="AM251" s="319"/>
      <c r="AN251" s="319"/>
      <c r="AO251" s="443"/>
      <c r="AP251" s="457"/>
      <c r="AQ251" s="7" t="s">
        <v>1519</v>
      </c>
      <c r="AR251" s="457" t="s">
        <v>1528</v>
      </c>
    </row>
    <row r="252" spans="1:44" ht="135">
      <c r="A252" s="457" t="str">
        <f t="shared" si="49"/>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(v) Grading-V Material (Close graded)</v>
      </c>
      <c r="B252" s="7" t="s">
        <v>105</v>
      </c>
      <c r="C252" s="461" t="s">
        <v>1052</v>
      </c>
      <c r="D252" s="443">
        <v>32</v>
      </c>
      <c r="E252" s="7" t="s">
        <v>1529</v>
      </c>
      <c r="F252" s="60">
        <v>2220</v>
      </c>
      <c r="G252" s="60">
        <v>2260</v>
      </c>
      <c r="H252" s="60">
        <v>2382</v>
      </c>
      <c r="I252" s="443"/>
      <c r="J252" s="443"/>
      <c r="K252" s="486"/>
      <c r="L252" s="486"/>
      <c r="M252" s="486"/>
      <c r="N252" s="486"/>
      <c r="O252" s="443">
        <f t="shared" si="50"/>
        <v>0</v>
      </c>
      <c r="P252" s="443">
        <f t="shared" si="51"/>
        <v>0</v>
      </c>
      <c r="Q252" s="443">
        <f t="shared" si="52"/>
        <v>0</v>
      </c>
      <c r="R252" s="443">
        <f t="shared" si="59"/>
        <v>0</v>
      </c>
      <c r="S252" s="443">
        <f t="shared" si="60"/>
        <v>0</v>
      </c>
      <c r="T252" s="443">
        <f t="shared" si="61"/>
        <v>0</v>
      </c>
      <c r="U252" s="443">
        <f t="shared" si="53"/>
        <v>0</v>
      </c>
      <c r="V252" s="443">
        <f t="shared" si="54"/>
        <v>0</v>
      </c>
      <c r="W252" s="443">
        <f t="shared" si="55"/>
        <v>0</v>
      </c>
      <c r="X252" s="443">
        <f t="shared" si="56"/>
        <v>0</v>
      </c>
      <c r="Y252" s="443">
        <f t="shared" si="62"/>
        <v>0</v>
      </c>
      <c r="Z252" s="443">
        <f t="shared" si="63"/>
        <v>0</v>
      </c>
      <c r="AA252" s="443">
        <f t="shared" si="64"/>
        <v>0</v>
      </c>
      <c r="AB252" s="443">
        <f t="shared" si="57"/>
        <v>0</v>
      </c>
      <c r="AC252" s="443">
        <f t="shared" si="58"/>
        <v>0</v>
      </c>
      <c r="AD252" s="443" cm="1">
        <f t="array" ref="AD252">IFERROR(_xlfn.IFS($K252&gt;0,($K252*$AM$12)/1000,
       $L252&gt;0,($L252*$AM$12)/1000,
       $M252&gt;0,($M252*$AM$12)/1000,
        $N252&gt;0,($N252*$AM$12)/1000),0)</f>
        <v>0</v>
      </c>
      <c r="AE252" s="445">
        <f t="shared" si="65"/>
        <v>34.074999999999996</v>
      </c>
      <c r="AF252" s="61" cm="1">
        <f t="array" ref="AF252">_xlfn.IFS($C$3=1,(H252+AC252+AD252+AE252),
         $C$3=2,(G252+AC252+AD252+AE252),
         $C$3=3,(F252+AC252+AD252+AE252))</f>
        <v>2416.0749999999998</v>
      </c>
      <c r="AG252" s="319"/>
      <c r="AH252" s="319"/>
      <c r="AI252" s="319"/>
      <c r="AJ252" s="319"/>
      <c r="AK252" s="319"/>
      <c r="AL252" s="319"/>
      <c r="AM252" s="319"/>
      <c r="AN252" s="319"/>
      <c r="AO252" s="443">
        <v>2</v>
      </c>
      <c r="AP252" s="457" t="s">
        <v>1516</v>
      </c>
      <c r="AQ252" s="7" t="s">
        <v>1530</v>
      </c>
      <c r="AR252" s="457" t="s">
        <v>1531</v>
      </c>
    </row>
    <row r="253" spans="1:44" ht="30">
      <c r="A253" s="457" t="str">
        <f t="shared" si="49"/>
        <v xml:space="preserve">Matl req  Metal: 0.841 Cum,  Grit: 0.505  </v>
      </c>
      <c r="B253" s="7"/>
      <c r="C253" s="461" t="s">
        <v>1052</v>
      </c>
      <c r="D253" s="443">
        <v>32</v>
      </c>
      <c r="E253" s="7"/>
      <c r="F253" s="60"/>
      <c r="G253" s="60"/>
      <c r="H253" s="60"/>
      <c r="I253" s="443"/>
      <c r="J253" s="443"/>
      <c r="K253" s="486"/>
      <c r="L253" s="486"/>
      <c r="M253" s="486"/>
      <c r="N253" s="486"/>
      <c r="O253" s="443">
        <f t="shared" si="50"/>
        <v>0</v>
      </c>
      <c r="P253" s="443">
        <f t="shared" si="51"/>
        <v>0</v>
      </c>
      <c r="Q253" s="443">
        <f t="shared" si="52"/>
        <v>0</v>
      </c>
      <c r="R253" s="443">
        <f t="shared" si="59"/>
        <v>0</v>
      </c>
      <c r="S253" s="443">
        <f t="shared" si="60"/>
        <v>0</v>
      </c>
      <c r="T253" s="443">
        <f t="shared" si="61"/>
        <v>0</v>
      </c>
      <c r="U253" s="443">
        <f t="shared" si="53"/>
        <v>0</v>
      </c>
      <c r="V253" s="443">
        <f t="shared" si="54"/>
        <v>0</v>
      </c>
      <c r="W253" s="443">
        <f t="shared" si="55"/>
        <v>0</v>
      </c>
      <c r="X253" s="443">
        <f t="shared" si="56"/>
        <v>0</v>
      </c>
      <c r="Y253" s="443">
        <f t="shared" si="62"/>
        <v>0</v>
      </c>
      <c r="Z253" s="443">
        <f t="shared" si="63"/>
        <v>0</v>
      </c>
      <c r="AA253" s="443">
        <f t="shared" si="64"/>
        <v>0</v>
      </c>
      <c r="AB253" s="443">
        <f t="shared" si="57"/>
        <v>0</v>
      </c>
      <c r="AC253" s="443">
        <f t="shared" si="58"/>
        <v>0</v>
      </c>
      <c r="AD253" s="443" cm="1">
        <f t="array" ref="AD253">IFERROR(_xlfn.IFS($K253&gt;0,($K253*$AM$12)/1000,
       $L253&gt;0,($L253*$AM$12)/1000,
       $M253&gt;0,($M253*$AM$12)/1000,
        $N253&gt;0,($N253*$AM$12)/1000),0)</f>
        <v>0</v>
      </c>
      <c r="AE253" s="443"/>
      <c r="AF253" s="61" cm="1">
        <f t="array" ref="AF253">_xlfn.IFS($C$3=1,(H253+AC253+AD253+AE253),
         $C$3=2,(G253+AC253+AD253+AE253),
         $C$3=3,(F253+AC253+AD253+AE253))</f>
        <v>0</v>
      </c>
      <c r="AG253" s="319"/>
      <c r="AH253" s="319"/>
      <c r="AI253" s="319"/>
      <c r="AJ253" s="319"/>
      <c r="AK253" s="319"/>
      <c r="AL253" s="319"/>
      <c r="AM253" s="319"/>
      <c r="AN253" s="319"/>
      <c r="AO253" s="443"/>
      <c r="AP253" s="457"/>
      <c r="AQ253" s="7" t="s">
        <v>1519</v>
      </c>
      <c r="AR253" s="457" t="s">
        <v>1532</v>
      </c>
    </row>
    <row r="254" spans="1:44" ht="135">
      <c r="A254" s="457" t="str">
        <f t="shared" si="49"/>
        <v>Construction of granular sub-base by providing close graded Material, mixing in a mechanical mix plant at OMC, carriage of mixed Material to work site, spreading in uniform layers with motor grader on prepared surface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with lead of mixed material up to 1 Km (Compacted thickness)
A (vi) Grading-VI Material (Close graded)</v>
      </c>
      <c r="B254" s="7" t="s">
        <v>105</v>
      </c>
      <c r="C254" s="461" t="s">
        <v>1052</v>
      </c>
      <c r="D254" s="443">
        <v>32</v>
      </c>
      <c r="E254" s="7" t="s">
        <v>1533</v>
      </c>
      <c r="F254" s="60">
        <v>2241</v>
      </c>
      <c r="G254" s="60">
        <v>2282</v>
      </c>
      <c r="H254" s="60">
        <v>2404</v>
      </c>
      <c r="I254" s="443"/>
      <c r="J254" s="443"/>
      <c r="K254" s="486"/>
      <c r="L254" s="486"/>
      <c r="M254" s="486"/>
      <c r="N254" s="486"/>
      <c r="O254" s="443">
        <f t="shared" si="50"/>
        <v>0</v>
      </c>
      <c r="P254" s="443">
        <f t="shared" si="51"/>
        <v>0</v>
      </c>
      <c r="Q254" s="443">
        <f t="shared" si="52"/>
        <v>0</v>
      </c>
      <c r="R254" s="443">
        <f t="shared" si="59"/>
        <v>0</v>
      </c>
      <c r="S254" s="443">
        <f t="shared" si="60"/>
        <v>0</v>
      </c>
      <c r="T254" s="443">
        <f t="shared" si="61"/>
        <v>0</v>
      </c>
      <c r="U254" s="443">
        <f t="shared" si="53"/>
        <v>0</v>
      </c>
      <c r="V254" s="443">
        <f t="shared" si="54"/>
        <v>0</v>
      </c>
      <c r="W254" s="443">
        <f t="shared" si="55"/>
        <v>0</v>
      </c>
      <c r="X254" s="443">
        <f t="shared" si="56"/>
        <v>0</v>
      </c>
      <c r="Y254" s="443">
        <f t="shared" si="62"/>
        <v>0</v>
      </c>
      <c r="Z254" s="443">
        <f t="shared" si="63"/>
        <v>0</v>
      </c>
      <c r="AA254" s="443">
        <f t="shared" si="64"/>
        <v>0</v>
      </c>
      <c r="AB254" s="443">
        <f t="shared" si="57"/>
        <v>0</v>
      </c>
      <c r="AC254" s="443">
        <f t="shared" si="58"/>
        <v>0</v>
      </c>
      <c r="AD254" s="443" cm="1">
        <f t="array" ref="AD254">IFERROR(_xlfn.IFS($K254&gt;0,($K254*$AM$12)/1000,
       $L254&gt;0,($L254*$AM$12)/1000,
       $M254&gt;0,($M254*$AM$12)/1000,
        $N254&gt;0,($N254*$AM$12)/1000),0)</f>
        <v>0</v>
      </c>
      <c r="AE254" s="445">
        <f t="shared" si="65"/>
        <v>34.074999999999996</v>
      </c>
      <c r="AF254" s="61" cm="1">
        <f t="array" ref="AF254">_xlfn.IFS($C$3=1,(H254+AC254+AD254+AE254),
         $C$3=2,(G254+AC254+AD254+AE254),
         $C$3=3,(F254+AC254+AD254+AE254))</f>
        <v>2438.0749999999998</v>
      </c>
      <c r="AG254" s="319"/>
      <c r="AH254" s="319"/>
      <c r="AI254" s="319"/>
      <c r="AJ254" s="319"/>
      <c r="AK254" s="319"/>
      <c r="AL254" s="319"/>
      <c r="AM254" s="319"/>
      <c r="AN254" s="319"/>
      <c r="AO254" s="443">
        <v>2</v>
      </c>
      <c r="AP254" s="457" t="s">
        <v>1516</v>
      </c>
      <c r="AQ254" s="7" t="s">
        <v>1534</v>
      </c>
      <c r="AR254" s="457" t="s">
        <v>1535</v>
      </c>
    </row>
    <row r="255" spans="1:44" ht="30">
      <c r="A255" s="457" t="str">
        <f t="shared" si="49"/>
        <v xml:space="preserve">Matl req  Metal: 0.774 Cum,  Grit: 0.572  </v>
      </c>
      <c r="B255" s="7"/>
      <c r="C255" s="461" t="s">
        <v>1052</v>
      </c>
      <c r="D255" s="443">
        <v>32</v>
      </c>
      <c r="E255" s="7"/>
      <c r="F255" s="60"/>
      <c r="G255" s="60"/>
      <c r="H255" s="60"/>
      <c r="I255" s="443"/>
      <c r="J255" s="443"/>
      <c r="K255" s="486"/>
      <c r="L255" s="486"/>
      <c r="M255" s="486"/>
      <c r="N255" s="486"/>
      <c r="O255" s="443">
        <f t="shared" si="50"/>
        <v>0</v>
      </c>
      <c r="P255" s="443">
        <f t="shared" si="51"/>
        <v>0</v>
      </c>
      <c r="Q255" s="443">
        <f t="shared" si="52"/>
        <v>0</v>
      </c>
      <c r="R255" s="443">
        <f t="shared" si="59"/>
        <v>0</v>
      </c>
      <c r="S255" s="443">
        <f t="shared" si="60"/>
        <v>0</v>
      </c>
      <c r="T255" s="443">
        <f t="shared" si="61"/>
        <v>0</v>
      </c>
      <c r="U255" s="443">
        <f t="shared" si="53"/>
        <v>0</v>
      </c>
      <c r="V255" s="443">
        <f t="shared" si="54"/>
        <v>0</v>
      </c>
      <c r="W255" s="443">
        <f t="shared" si="55"/>
        <v>0</v>
      </c>
      <c r="X255" s="443">
        <f t="shared" si="56"/>
        <v>0</v>
      </c>
      <c r="Y255" s="443">
        <f t="shared" si="62"/>
        <v>0</v>
      </c>
      <c r="Z255" s="443">
        <f t="shared" si="63"/>
        <v>0</v>
      </c>
      <c r="AA255" s="443">
        <f t="shared" si="64"/>
        <v>0</v>
      </c>
      <c r="AB255" s="443">
        <f t="shared" si="57"/>
        <v>0</v>
      </c>
      <c r="AC255" s="443">
        <f t="shared" si="58"/>
        <v>0</v>
      </c>
      <c r="AD255" s="443" cm="1">
        <f t="array" ref="AD255">IFERROR(_xlfn.IFS($K255&gt;0,($K255*$AM$12)/1000,
       $L255&gt;0,($L255*$AM$12)/1000,
       $M255&gt;0,($M255*$AM$12)/1000,
        $N255&gt;0,($N255*$AM$12)/1000),0)</f>
        <v>0</v>
      </c>
      <c r="AE255" s="443"/>
      <c r="AF255" s="61" cm="1">
        <f t="array" ref="AF255">_xlfn.IFS($C$3=1,(H255+AC255+AD255+AE255),
         $C$3=2,(G255+AC255+AD255+AE255),
         $C$3=3,(F255+AC255+AD255+AE255))</f>
        <v>0</v>
      </c>
      <c r="AG255" s="319"/>
      <c r="AH255" s="319"/>
      <c r="AI255" s="319"/>
      <c r="AJ255" s="319"/>
      <c r="AK255" s="319"/>
      <c r="AL255" s="319"/>
      <c r="AM255" s="319"/>
      <c r="AN255" s="319"/>
      <c r="AO255" s="443"/>
      <c r="AP255" s="457"/>
      <c r="AQ255" s="7" t="s">
        <v>1519</v>
      </c>
      <c r="AR255" s="457" t="s">
        <v>1536</v>
      </c>
    </row>
    <row r="256" spans="1:44" ht="30">
      <c r="A256" s="457" t="str">
        <f t="shared" si="49"/>
        <v>Note Any one of the grading for material may be adopted as per design</v>
      </c>
      <c r="B256" s="7"/>
      <c r="C256" s="461" t="s">
        <v>1052</v>
      </c>
      <c r="D256" s="443">
        <v>32</v>
      </c>
      <c r="E256" s="7"/>
      <c r="F256" s="60"/>
      <c r="G256" s="60"/>
      <c r="H256" s="60"/>
      <c r="I256" s="443"/>
      <c r="J256" s="443"/>
      <c r="K256" s="486"/>
      <c r="L256" s="486"/>
      <c r="M256" s="486"/>
      <c r="N256" s="486"/>
      <c r="O256" s="443">
        <f t="shared" si="50"/>
        <v>0</v>
      </c>
      <c r="P256" s="443">
        <f t="shared" si="51"/>
        <v>0</v>
      </c>
      <c r="Q256" s="443">
        <f t="shared" si="52"/>
        <v>0</v>
      </c>
      <c r="R256" s="443">
        <f t="shared" si="59"/>
        <v>0</v>
      </c>
      <c r="S256" s="443">
        <f t="shared" si="60"/>
        <v>0</v>
      </c>
      <c r="T256" s="443">
        <f t="shared" si="61"/>
        <v>0</v>
      </c>
      <c r="U256" s="443">
        <f t="shared" si="53"/>
        <v>0</v>
      </c>
      <c r="V256" s="443">
        <f t="shared" si="54"/>
        <v>0</v>
      </c>
      <c r="W256" s="443">
        <f t="shared" si="55"/>
        <v>0</v>
      </c>
      <c r="X256" s="443">
        <f t="shared" si="56"/>
        <v>0</v>
      </c>
      <c r="Y256" s="443">
        <f t="shared" si="62"/>
        <v>0</v>
      </c>
      <c r="Z256" s="443">
        <f t="shared" si="63"/>
        <v>0</v>
      </c>
      <c r="AA256" s="443">
        <f t="shared" si="64"/>
        <v>0</v>
      </c>
      <c r="AB256" s="443">
        <f t="shared" si="57"/>
        <v>0</v>
      </c>
      <c r="AC256" s="443">
        <f t="shared" si="58"/>
        <v>0</v>
      </c>
      <c r="AD256" s="443" cm="1">
        <f t="array" ref="AD256">IFERROR(_xlfn.IFS($K256&gt;0,($K256*$AM$12)/1000,
       $L256&gt;0,($L256*$AM$12)/1000,
       $M256&gt;0,($M256*$AM$12)/1000,
        $N256&gt;0,($N256*$AM$12)/1000),0)</f>
        <v>0</v>
      </c>
      <c r="AE256" s="443"/>
      <c r="AF256" s="61" cm="1">
        <f t="array" ref="AF256">_xlfn.IFS($C$3=1,(H256+AC256+AD256+AE256),
         $C$3=2,(G256+AC256+AD256+AE256),
         $C$3=3,(F256+AC256+AD256+AE256))</f>
        <v>0</v>
      </c>
      <c r="AG256" s="319"/>
      <c r="AH256" s="319"/>
      <c r="AI256" s="319"/>
      <c r="AJ256" s="319"/>
      <c r="AK256" s="319"/>
      <c r="AL256" s="319"/>
      <c r="AM256" s="319"/>
      <c r="AN256" s="319"/>
      <c r="AO256" s="443"/>
      <c r="AP256" s="457"/>
      <c r="AQ256" s="7" t="s">
        <v>1191</v>
      </c>
      <c r="AR256" s="457" t="s">
        <v>1537</v>
      </c>
    </row>
    <row r="257" spans="1:44" ht="30">
      <c r="A257" s="457" t="str">
        <f t="shared" si="49"/>
        <v>B By Mix in Place Method</v>
      </c>
      <c r="B257" s="7"/>
      <c r="C257" s="461" t="s">
        <v>1052</v>
      </c>
      <c r="D257" s="443">
        <v>33</v>
      </c>
      <c r="E257" s="7">
        <v>4.01</v>
      </c>
      <c r="F257" s="60"/>
      <c r="G257" s="60"/>
      <c r="H257" s="60"/>
      <c r="I257" s="443"/>
      <c r="J257" s="443"/>
      <c r="K257" s="486"/>
      <c r="L257" s="486"/>
      <c r="M257" s="486"/>
      <c r="N257" s="486"/>
      <c r="O257" s="443">
        <f t="shared" si="50"/>
        <v>0</v>
      </c>
      <c r="P257" s="443">
        <f t="shared" si="51"/>
        <v>0</v>
      </c>
      <c r="Q257" s="443">
        <f t="shared" si="52"/>
        <v>0</v>
      </c>
      <c r="R257" s="443">
        <f t="shared" si="59"/>
        <v>0</v>
      </c>
      <c r="S257" s="443">
        <f t="shared" si="60"/>
        <v>0</v>
      </c>
      <c r="T257" s="443">
        <f t="shared" si="61"/>
        <v>0</v>
      </c>
      <c r="U257" s="443">
        <f t="shared" si="53"/>
        <v>0</v>
      </c>
      <c r="V257" s="443">
        <f t="shared" si="54"/>
        <v>0</v>
      </c>
      <c r="W257" s="443">
        <f t="shared" si="55"/>
        <v>0</v>
      </c>
      <c r="X257" s="443">
        <f t="shared" si="56"/>
        <v>0</v>
      </c>
      <c r="Y257" s="443">
        <f t="shared" si="62"/>
        <v>0</v>
      </c>
      <c r="Z257" s="443">
        <f t="shared" si="63"/>
        <v>0</v>
      </c>
      <c r="AA257" s="443">
        <f t="shared" si="64"/>
        <v>0</v>
      </c>
      <c r="AB257" s="443">
        <f t="shared" si="57"/>
        <v>0</v>
      </c>
      <c r="AC257" s="443">
        <f t="shared" si="58"/>
        <v>0</v>
      </c>
      <c r="AD257" s="443" cm="1">
        <f t="array" ref="AD257">IFERROR(_xlfn.IFS($K257&gt;0,($K257*$AM$12)/1000,
       $L257&gt;0,($L257*$AM$12)/1000,
       $M257&gt;0,($M257*$AM$12)/1000,
        $N257&gt;0,($N257*$AM$12)/1000),0)</f>
        <v>0</v>
      </c>
      <c r="AE257" s="443"/>
      <c r="AF257" s="61" cm="1">
        <f t="array" ref="AF257">_xlfn.IFS($C$3=1,(H257+AC257+AD257+AE257),
         $C$3=2,(G257+AC257+AD257+AE257),
         $C$3=3,(F257+AC257+AD257+AE257))</f>
        <v>0</v>
      </c>
      <c r="AG257" s="319"/>
      <c r="AH257" s="319"/>
      <c r="AI257" s="319"/>
      <c r="AJ257" s="319"/>
      <c r="AK257" s="319"/>
      <c r="AL257" s="319"/>
      <c r="AM257" s="319"/>
      <c r="AN257" s="319"/>
      <c r="AO257" s="443"/>
      <c r="AP257" s="457"/>
      <c r="AQ257" s="7" t="s">
        <v>24</v>
      </c>
      <c r="AR257" s="457" t="s">
        <v>1538</v>
      </c>
    </row>
    <row r="258" spans="1:44" ht="105">
      <c r="A258" s="457" t="str">
        <f t="shared" si="49"/>
        <v xml:space="preserve"> 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v>
      </c>
      <c r="B258" s="7"/>
      <c r="C258" s="461" t="s">
        <v>1052</v>
      </c>
      <c r="D258" s="443">
        <v>33</v>
      </c>
      <c r="E258" s="7"/>
      <c r="F258" s="60"/>
      <c r="G258" s="60"/>
      <c r="H258" s="60"/>
      <c r="I258" s="443"/>
      <c r="J258" s="443"/>
      <c r="K258" s="486"/>
      <c r="L258" s="486"/>
      <c r="M258" s="486"/>
      <c r="N258" s="486"/>
      <c r="O258" s="443">
        <f t="shared" si="50"/>
        <v>0</v>
      </c>
      <c r="P258" s="443">
        <f t="shared" si="51"/>
        <v>0</v>
      </c>
      <c r="Q258" s="443">
        <f t="shared" si="52"/>
        <v>0</v>
      </c>
      <c r="R258" s="443">
        <f t="shared" si="59"/>
        <v>0</v>
      </c>
      <c r="S258" s="443">
        <f t="shared" si="60"/>
        <v>0</v>
      </c>
      <c r="T258" s="443">
        <f t="shared" si="61"/>
        <v>0</v>
      </c>
      <c r="U258" s="443">
        <f t="shared" si="53"/>
        <v>0</v>
      </c>
      <c r="V258" s="443">
        <f t="shared" si="54"/>
        <v>0</v>
      </c>
      <c r="W258" s="443">
        <f t="shared" si="55"/>
        <v>0</v>
      </c>
      <c r="X258" s="443">
        <f t="shared" si="56"/>
        <v>0</v>
      </c>
      <c r="Y258" s="443">
        <f t="shared" si="62"/>
        <v>0</v>
      </c>
      <c r="Z258" s="443">
        <f t="shared" si="63"/>
        <v>0</v>
      </c>
      <c r="AA258" s="443">
        <f t="shared" si="64"/>
        <v>0</v>
      </c>
      <c r="AB258" s="443">
        <f t="shared" si="57"/>
        <v>0</v>
      </c>
      <c r="AC258" s="443">
        <f t="shared" si="58"/>
        <v>0</v>
      </c>
      <c r="AD258" s="443" cm="1">
        <f t="array" ref="AD258">IFERROR(_xlfn.IFS($K258&gt;0,($K258*$AM$12)/1000,
       $L258&gt;0,($L258*$AM$12)/1000,
       $M258&gt;0,($M258*$AM$12)/1000,
        $N258&gt;0,($N258*$AM$12)/1000),0)</f>
        <v>0</v>
      </c>
      <c r="AE258" s="443"/>
      <c r="AF258" s="61" cm="1">
        <f t="array" ref="AF258">_xlfn.IFS($C$3=1,(H258+AC258+AD258+AE258),
         $C$3=2,(G258+AC258+AD258+AE258),
         $C$3=3,(F258+AC258+AD258+AE258))</f>
        <v>0</v>
      </c>
      <c r="AG258" s="319"/>
      <c r="AH258" s="319"/>
      <c r="AI258" s="319"/>
      <c r="AJ258" s="319"/>
      <c r="AK258" s="319"/>
      <c r="AL258" s="319"/>
      <c r="AM258" s="319"/>
      <c r="AN258" s="319"/>
      <c r="AO258" s="443"/>
      <c r="AP258" s="457"/>
      <c r="AQ258" s="7"/>
      <c r="AR258" s="457" t="s">
        <v>1539</v>
      </c>
    </row>
    <row r="259" spans="1:44" ht="120">
      <c r="A259" s="457" t="str">
        <f t="shared" si="49"/>
        <v>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(i) Grading-I Material (Close graded)</v>
      </c>
      <c r="B259" s="7" t="s">
        <v>105</v>
      </c>
      <c r="C259" s="461" t="s">
        <v>1052</v>
      </c>
      <c r="D259" s="443">
        <v>33</v>
      </c>
      <c r="E259" s="7" t="s">
        <v>1540</v>
      </c>
      <c r="F259" s="60">
        <v>2135</v>
      </c>
      <c r="G259" s="60">
        <v>2172</v>
      </c>
      <c r="H259" s="60">
        <v>2243</v>
      </c>
      <c r="I259" s="443"/>
      <c r="J259" s="443"/>
      <c r="K259" s="486"/>
      <c r="L259" s="486"/>
      <c r="M259" s="486"/>
      <c r="N259" s="486"/>
      <c r="O259" s="443">
        <f t="shared" si="50"/>
        <v>0</v>
      </c>
      <c r="P259" s="443">
        <f t="shared" si="51"/>
        <v>0</v>
      </c>
      <c r="Q259" s="443">
        <f t="shared" si="52"/>
        <v>0</v>
      </c>
      <c r="R259" s="443">
        <f t="shared" si="59"/>
        <v>0</v>
      </c>
      <c r="S259" s="443">
        <f t="shared" si="60"/>
        <v>0</v>
      </c>
      <c r="T259" s="443">
        <f t="shared" si="61"/>
        <v>0</v>
      </c>
      <c r="U259" s="443">
        <f t="shared" si="53"/>
        <v>0</v>
      </c>
      <c r="V259" s="443">
        <f t="shared" si="54"/>
        <v>0</v>
      </c>
      <c r="W259" s="443">
        <f t="shared" si="55"/>
        <v>0</v>
      </c>
      <c r="X259" s="443">
        <f t="shared" si="56"/>
        <v>0</v>
      </c>
      <c r="Y259" s="443">
        <f t="shared" si="62"/>
        <v>0</v>
      </c>
      <c r="Z259" s="443">
        <f t="shared" si="63"/>
        <v>0</v>
      </c>
      <c r="AA259" s="443">
        <f t="shared" si="64"/>
        <v>0</v>
      </c>
      <c r="AB259" s="443">
        <f t="shared" si="57"/>
        <v>0</v>
      </c>
      <c r="AC259" s="443">
        <f t="shared" si="58"/>
        <v>0</v>
      </c>
      <c r="AD259" s="443" cm="1">
        <f t="array" ref="AD259">IFERROR(_xlfn.IFS($K259&gt;0,($K259*$AM$12)/1000,
       $L259&gt;0,($L259*$AM$12)/1000,
       $M259&gt;0,($M259*$AM$12)/1000,
        $N259&gt;0,($N259*$AM$12)/1000),0)</f>
        <v>0</v>
      </c>
      <c r="AE259" s="445">
        <f>$AM$13</f>
        <v>34.074999999999996</v>
      </c>
      <c r="AF259" s="61" cm="1">
        <f t="array" ref="AF259">_xlfn.IFS($C$3=1,(H259+AC259+AD259+AE259),
         $C$3=2,(G259+AC259+AD259+AE259),
         $C$3=3,(F259+AC259+AD259+AE259))</f>
        <v>2277.0749999999998</v>
      </c>
      <c r="AG259" s="319"/>
      <c r="AH259" s="319"/>
      <c r="AI259" s="319"/>
      <c r="AJ259" s="319"/>
      <c r="AK259" s="319"/>
      <c r="AL259" s="319"/>
      <c r="AM259" s="319"/>
      <c r="AN259" s="319"/>
      <c r="AO259" s="443">
        <v>2</v>
      </c>
      <c r="AP259" s="457" t="s">
        <v>1539</v>
      </c>
      <c r="AQ259" s="7" t="s">
        <v>1143</v>
      </c>
      <c r="AR259" s="457" t="s">
        <v>1518</v>
      </c>
    </row>
    <row r="260" spans="1:44" ht="30">
      <c r="A260" s="457" t="str">
        <f t="shared" si="49"/>
        <v xml:space="preserve">Matl req  Metal: 0.807 Cum,  Grit: 0.538  </v>
      </c>
      <c r="B260" s="7"/>
      <c r="C260" s="461" t="s">
        <v>1052</v>
      </c>
      <c r="D260" s="443">
        <v>33</v>
      </c>
      <c r="E260" s="7"/>
      <c r="F260" s="60"/>
      <c r="G260" s="60"/>
      <c r="H260" s="60"/>
      <c r="I260" s="443"/>
      <c r="J260" s="443"/>
      <c r="K260" s="486"/>
      <c r="L260" s="486"/>
      <c r="M260" s="486"/>
      <c r="N260" s="486"/>
      <c r="O260" s="443">
        <f t="shared" si="50"/>
        <v>0</v>
      </c>
      <c r="P260" s="443">
        <f t="shared" si="51"/>
        <v>0</v>
      </c>
      <c r="Q260" s="443">
        <f t="shared" si="52"/>
        <v>0</v>
      </c>
      <c r="R260" s="443">
        <f t="shared" si="59"/>
        <v>0</v>
      </c>
      <c r="S260" s="443">
        <f t="shared" si="60"/>
        <v>0</v>
      </c>
      <c r="T260" s="443">
        <f t="shared" si="61"/>
        <v>0</v>
      </c>
      <c r="U260" s="443">
        <f t="shared" si="53"/>
        <v>0</v>
      </c>
      <c r="V260" s="443">
        <f t="shared" si="54"/>
        <v>0</v>
      </c>
      <c r="W260" s="443">
        <f t="shared" si="55"/>
        <v>0</v>
      </c>
      <c r="X260" s="443">
        <f t="shared" si="56"/>
        <v>0</v>
      </c>
      <c r="Y260" s="443">
        <f t="shared" si="62"/>
        <v>0</v>
      </c>
      <c r="Z260" s="443">
        <f t="shared" si="63"/>
        <v>0</v>
      </c>
      <c r="AA260" s="443">
        <f t="shared" si="64"/>
        <v>0</v>
      </c>
      <c r="AB260" s="443">
        <f t="shared" si="57"/>
        <v>0</v>
      </c>
      <c r="AC260" s="443">
        <f t="shared" si="58"/>
        <v>0</v>
      </c>
      <c r="AD260" s="443" cm="1">
        <f t="array" ref="AD260">IFERROR(_xlfn.IFS($K260&gt;0,($K260*$AM$12)/1000,
       $L260&gt;0,($L260*$AM$12)/1000,
       $M260&gt;0,($M260*$AM$12)/1000,
        $N260&gt;0,($N260*$AM$12)/1000),0)</f>
        <v>0</v>
      </c>
      <c r="AE260" s="443"/>
      <c r="AF260" s="61" cm="1">
        <f t="array" ref="AF260">_xlfn.IFS($C$3=1,(H260+AC260+AD260+AE260),
         $C$3=2,(G260+AC260+AD260+AE260),
         $C$3=3,(F260+AC260+AD260+AE260))</f>
        <v>0</v>
      </c>
      <c r="AG260" s="319"/>
      <c r="AH260" s="319"/>
      <c r="AI260" s="319"/>
      <c r="AJ260" s="319"/>
      <c r="AK260" s="319"/>
      <c r="AL260" s="319"/>
      <c r="AM260" s="319"/>
      <c r="AN260" s="319"/>
      <c r="AO260" s="443"/>
      <c r="AP260" s="457"/>
      <c r="AQ260" s="7" t="s">
        <v>1519</v>
      </c>
      <c r="AR260" s="457" t="s">
        <v>1520</v>
      </c>
    </row>
    <row r="261" spans="1:44" ht="120">
      <c r="A261" s="457" t="str">
        <f t="shared" ref="A261:A324" si="66">IF(AO261&lt;2,AQ261 &amp; " " &amp; AR261,IF(AO261=2,(AP261 &amp; CHAR(10) &amp; AQ261 &amp; " " &amp; AR261),""))</f>
        <v>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(ii) Grading-II Material (Close graded)</v>
      </c>
      <c r="B261" s="7" t="s">
        <v>105</v>
      </c>
      <c r="C261" s="461" t="s">
        <v>1052</v>
      </c>
      <c r="D261" s="443">
        <v>33</v>
      </c>
      <c r="E261" s="7" t="s">
        <v>1541</v>
      </c>
      <c r="F261" s="60">
        <v>2159</v>
      </c>
      <c r="G261" s="60">
        <v>2197</v>
      </c>
      <c r="H261" s="60">
        <v>2269</v>
      </c>
      <c r="I261" s="443"/>
      <c r="J261" s="443"/>
      <c r="K261" s="486"/>
      <c r="L261" s="486"/>
      <c r="M261" s="486"/>
      <c r="N261" s="486"/>
      <c r="O261" s="443">
        <f t="shared" ref="O261:O324" si="67">($I261*$AJ$24)/1000</f>
        <v>0</v>
      </c>
      <c r="P261" s="443">
        <f t="shared" ref="P261:P324" si="68">($J261*$AJ$25)/1000</f>
        <v>0</v>
      </c>
      <c r="Q261" s="443">
        <f t="shared" ref="Q261:Q324" si="69">($K261*$AJ$20)/1000</f>
        <v>0</v>
      </c>
      <c r="R261" s="443">
        <f t="shared" si="59"/>
        <v>0</v>
      </c>
      <c r="S261" s="443">
        <f t="shared" si="60"/>
        <v>0</v>
      </c>
      <c r="T261" s="443">
        <f t="shared" si="61"/>
        <v>0</v>
      </c>
      <c r="U261" s="443">
        <f t="shared" ref="U261:U324" si="70">O261+P261+Q261+S261+T261+R261</f>
        <v>0</v>
      </c>
      <c r="V261" s="443">
        <f t="shared" ref="V261:V324" si="71">($I261*$AK$24)/1000</f>
        <v>0</v>
      </c>
      <c r="W261" s="443">
        <f t="shared" ref="W261:W324" si="72">($J261*$AK$25)/1000</f>
        <v>0</v>
      </c>
      <c r="X261" s="443">
        <f t="shared" ref="X261:X324" si="73">($K261*$AK$20)/1000</f>
        <v>0</v>
      </c>
      <c r="Y261" s="443">
        <f t="shared" si="62"/>
        <v>0</v>
      </c>
      <c r="Z261" s="443">
        <f t="shared" si="63"/>
        <v>0</v>
      </c>
      <c r="AA261" s="443">
        <f t="shared" si="64"/>
        <v>0</v>
      </c>
      <c r="AB261" s="443">
        <f t="shared" ref="AB261:AB324" si="74">V261+W261+X261+Z261+AA261+Y261</f>
        <v>0</v>
      </c>
      <c r="AC261" s="443">
        <f t="shared" ref="AC261:AC324" si="75">AB261-U261</f>
        <v>0</v>
      </c>
      <c r="AD261" s="443" cm="1">
        <f t="array" ref="AD261">IFERROR(_xlfn.IFS($K261&gt;0,($K261*$AM$12)/1000,
       $L261&gt;0,($L261*$AM$12)/1000,
       $M261&gt;0,($M261*$AM$12)/1000,
        $N261&gt;0,($N261*$AM$12)/1000),0)</f>
        <v>0</v>
      </c>
      <c r="AE261" s="445">
        <f>$AM$13</f>
        <v>34.074999999999996</v>
      </c>
      <c r="AF261" s="61" cm="1">
        <f t="array" ref="AF261">_xlfn.IFS($C$3=1,(H261+AC261+AD261+AE261),
         $C$3=2,(G261+AC261+AD261+AE261),
         $C$3=3,(F261+AC261+AD261+AE261))</f>
        <v>2303.0749999999998</v>
      </c>
      <c r="AG261" s="319"/>
      <c r="AH261" s="319"/>
      <c r="AI261" s="319"/>
      <c r="AJ261" s="319"/>
      <c r="AK261" s="319"/>
      <c r="AL261" s="319"/>
      <c r="AM261" s="319"/>
      <c r="AN261" s="319"/>
      <c r="AO261" s="443">
        <v>2</v>
      </c>
      <c r="AP261" s="457" t="s">
        <v>1539</v>
      </c>
      <c r="AQ261" s="7" t="s">
        <v>1145</v>
      </c>
      <c r="AR261" s="457" t="s">
        <v>1521</v>
      </c>
    </row>
    <row r="262" spans="1:44" ht="30">
      <c r="A262" s="457" t="str">
        <f t="shared" si="66"/>
        <v>Matl req  Metal: 0.639 Cum,  Grit: 0.706</v>
      </c>
      <c r="B262" s="7"/>
      <c r="C262" s="461" t="s">
        <v>1052</v>
      </c>
      <c r="D262" s="443">
        <v>33</v>
      </c>
      <c r="E262" s="7"/>
      <c r="F262" s="60"/>
      <c r="G262" s="60"/>
      <c r="H262" s="60"/>
      <c r="I262" s="443"/>
      <c r="J262" s="443"/>
      <c r="K262" s="486"/>
      <c r="L262" s="486"/>
      <c r="M262" s="486"/>
      <c r="N262" s="486"/>
      <c r="O262" s="443">
        <f t="shared" si="67"/>
        <v>0</v>
      </c>
      <c r="P262" s="443">
        <f t="shared" si="68"/>
        <v>0</v>
      </c>
      <c r="Q262" s="443">
        <f t="shared" si="69"/>
        <v>0</v>
      </c>
      <c r="R262" s="443">
        <f t="shared" ref="R262:R325" si="76">($L262*$AJ$20)/1000</f>
        <v>0</v>
      </c>
      <c r="S262" s="443">
        <f t="shared" ref="S262:S325" si="77">($M262*$AJ$22)/1000</f>
        <v>0</v>
      </c>
      <c r="T262" s="443">
        <f t="shared" ref="T262:T325" si="78">($N262*$AJ$23)/1000</f>
        <v>0</v>
      </c>
      <c r="U262" s="443">
        <f t="shared" si="70"/>
        <v>0</v>
      </c>
      <c r="V262" s="443">
        <f t="shared" si="71"/>
        <v>0</v>
      </c>
      <c r="W262" s="443">
        <f t="shared" si="72"/>
        <v>0</v>
      </c>
      <c r="X262" s="443">
        <f t="shared" si="73"/>
        <v>0</v>
      </c>
      <c r="Y262" s="443">
        <f t="shared" ref="Y262:Y325" si="79">($L262*$AK$20)/1000</f>
        <v>0</v>
      </c>
      <c r="Z262" s="443">
        <f t="shared" ref="Z262:Z325" si="80">($M262*$AK$22)/1000</f>
        <v>0</v>
      </c>
      <c r="AA262" s="443">
        <f t="shared" ref="AA262:AA325" si="81">($N262*$AK$23)/1000</f>
        <v>0</v>
      </c>
      <c r="AB262" s="443">
        <f t="shared" si="74"/>
        <v>0</v>
      </c>
      <c r="AC262" s="443">
        <f t="shared" si="75"/>
        <v>0</v>
      </c>
      <c r="AD262" s="443" cm="1">
        <f t="array" ref="AD262">IFERROR(_xlfn.IFS($K262&gt;0,($K262*$AM$12)/1000,
       $L262&gt;0,($L262*$AM$12)/1000,
       $M262&gt;0,($M262*$AM$12)/1000,
        $N262&gt;0,($N262*$AM$12)/1000),0)</f>
        <v>0</v>
      </c>
      <c r="AE262" s="443"/>
      <c r="AF262" s="61" cm="1">
        <f t="array" ref="AF262">_xlfn.IFS($C$3=1,(H262+AC262+AD262+AE262),
         $C$3=2,(G262+AC262+AD262+AE262),
         $C$3=3,(F262+AC262+AD262+AE262))</f>
        <v>0</v>
      </c>
      <c r="AG262" s="319"/>
      <c r="AH262" s="319"/>
      <c r="AI262" s="319"/>
      <c r="AJ262" s="319"/>
      <c r="AK262" s="319"/>
      <c r="AL262" s="319"/>
      <c r="AM262" s="319"/>
      <c r="AN262" s="319"/>
      <c r="AO262" s="443"/>
      <c r="AP262" s="457"/>
      <c r="AQ262" s="7" t="s">
        <v>1519</v>
      </c>
      <c r="AR262" s="457" t="s">
        <v>1522</v>
      </c>
    </row>
    <row r="263" spans="1:44" ht="120">
      <c r="A263" s="457" t="str">
        <f t="shared" si="66"/>
        <v>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(iii) Grading-III Material (Coarse graded)</v>
      </c>
      <c r="B263" s="7" t="s">
        <v>105</v>
      </c>
      <c r="C263" s="461" t="s">
        <v>1052</v>
      </c>
      <c r="D263" s="443">
        <v>33</v>
      </c>
      <c r="E263" s="7" t="s">
        <v>1542</v>
      </c>
      <c r="F263" s="60">
        <v>2163</v>
      </c>
      <c r="G263" s="60">
        <v>2201</v>
      </c>
      <c r="H263" s="60">
        <v>2272</v>
      </c>
      <c r="I263" s="443"/>
      <c r="J263" s="443"/>
      <c r="K263" s="486"/>
      <c r="L263" s="486"/>
      <c r="M263" s="486"/>
      <c r="N263" s="486"/>
      <c r="O263" s="443">
        <f t="shared" si="67"/>
        <v>0</v>
      </c>
      <c r="P263" s="443">
        <f t="shared" si="68"/>
        <v>0</v>
      </c>
      <c r="Q263" s="443">
        <f t="shared" si="69"/>
        <v>0</v>
      </c>
      <c r="R263" s="443">
        <f t="shared" si="76"/>
        <v>0</v>
      </c>
      <c r="S263" s="443">
        <f t="shared" si="77"/>
        <v>0</v>
      </c>
      <c r="T263" s="443">
        <f t="shared" si="78"/>
        <v>0</v>
      </c>
      <c r="U263" s="443">
        <f t="shared" si="70"/>
        <v>0</v>
      </c>
      <c r="V263" s="443">
        <f t="shared" si="71"/>
        <v>0</v>
      </c>
      <c r="W263" s="443">
        <f t="shared" si="72"/>
        <v>0</v>
      </c>
      <c r="X263" s="443">
        <f t="shared" si="73"/>
        <v>0</v>
      </c>
      <c r="Y263" s="443">
        <f t="shared" si="79"/>
        <v>0</v>
      </c>
      <c r="Z263" s="443">
        <f t="shared" si="80"/>
        <v>0</v>
      </c>
      <c r="AA263" s="443">
        <f t="shared" si="81"/>
        <v>0</v>
      </c>
      <c r="AB263" s="443">
        <f t="shared" si="74"/>
        <v>0</v>
      </c>
      <c r="AC263" s="443">
        <f t="shared" si="75"/>
        <v>0</v>
      </c>
      <c r="AD263" s="443" cm="1">
        <f t="array" ref="AD263">IFERROR(_xlfn.IFS($K263&gt;0,($K263*$AM$12)/1000,
       $L263&gt;0,($L263*$AM$12)/1000,
       $M263&gt;0,($M263*$AM$12)/1000,
        $N263&gt;0,($N263*$AM$12)/1000),0)</f>
        <v>0</v>
      </c>
      <c r="AE263" s="445">
        <f>$AM$13</f>
        <v>34.074999999999996</v>
      </c>
      <c r="AF263" s="61" cm="1">
        <f t="array" ref="AF263">_xlfn.IFS($C$3=1,(H263+AC263+AD263+AE263),
         $C$3=2,(G263+AC263+AD263+AE263),
         $C$3=3,(F263+AC263+AD263+AE263))</f>
        <v>2306.0749999999998</v>
      </c>
      <c r="AG263" s="319"/>
      <c r="AH263" s="319"/>
      <c r="AI263" s="319"/>
      <c r="AJ263" s="319"/>
      <c r="AK263" s="319"/>
      <c r="AL263" s="319"/>
      <c r="AM263" s="319"/>
      <c r="AN263" s="319"/>
      <c r="AO263" s="443">
        <v>2</v>
      </c>
      <c r="AP263" s="457" t="s">
        <v>1539</v>
      </c>
      <c r="AQ263" s="7" t="s">
        <v>1148</v>
      </c>
      <c r="AR263" s="457" t="s">
        <v>1524</v>
      </c>
    </row>
    <row r="264" spans="1:44" ht="30">
      <c r="A264" s="457" t="str">
        <f t="shared" si="66"/>
        <v xml:space="preserve">Matl req  Metal: 1.076 Cum,  Grit: 0.269  </v>
      </c>
      <c r="B264" s="7"/>
      <c r="C264" s="461" t="s">
        <v>1052</v>
      </c>
      <c r="D264" s="443">
        <v>33</v>
      </c>
      <c r="E264" s="7"/>
      <c r="F264" s="60"/>
      <c r="G264" s="60"/>
      <c r="H264" s="60"/>
      <c r="I264" s="443"/>
      <c r="J264" s="443"/>
      <c r="K264" s="486"/>
      <c r="L264" s="486"/>
      <c r="M264" s="486"/>
      <c r="N264" s="486"/>
      <c r="O264" s="443">
        <f t="shared" si="67"/>
        <v>0</v>
      </c>
      <c r="P264" s="443">
        <f t="shared" si="68"/>
        <v>0</v>
      </c>
      <c r="Q264" s="443">
        <f t="shared" si="69"/>
        <v>0</v>
      </c>
      <c r="R264" s="443">
        <f t="shared" si="76"/>
        <v>0</v>
      </c>
      <c r="S264" s="443">
        <f t="shared" si="77"/>
        <v>0</v>
      </c>
      <c r="T264" s="443">
        <f t="shared" si="78"/>
        <v>0</v>
      </c>
      <c r="U264" s="443">
        <f t="shared" si="70"/>
        <v>0</v>
      </c>
      <c r="V264" s="443">
        <f t="shared" si="71"/>
        <v>0</v>
      </c>
      <c r="W264" s="443">
        <f t="shared" si="72"/>
        <v>0</v>
      </c>
      <c r="X264" s="443">
        <f t="shared" si="73"/>
        <v>0</v>
      </c>
      <c r="Y264" s="443">
        <f t="shared" si="79"/>
        <v>0</v>
      </c>
      <c r="Z264" s="443">
        <f t="shared" si="80"/>
        <v>0</v>
      </c>
      <c r="AA264" s="443">
        <f t="shared" si="81"/>
        <v>0</v>
      </c>
      <c r="AB264" s="443">
        <f t="shared" si="74"/>
        <v>0</v>
      </c>
      <c r="AC264" s="443">
        <f t="shared" si="75"/>
        <v>0</v>
      </c>
      <c r="AD264" s="443" cm="1">
        <f t="array" ref="AD264">IFERROR(_xlfn.IFS($K264&gt;0,($K264*$AM$12)/1000,
       $L264&gt;0,($L264*$AM$12)/1000,
       $M264&gt;0,($M264*$AM$12)/1000,
        $N264&gt;0,($N264*$AM$12)/1000),0)</f>
        <v>0</v>
      </c>
      <c r="AE264" s="443"/>
      <c r="AF264" s="61" cm="1">
        <f t="array" ref="AF264">_xlfn.IFS($C$3=1,(H264+AC264+AD264+AE264),
         $C$3=2,(G264+AC264+AD264+AE264),
         $C$3=3,(F264+AC264+AD264+AE264))</f>
        <v>0</v>
      </c>
      <c r="AG264" s="319"/>
      <c r="AH264" s="319"/>
      <c r="AI264" s="319"/>
      <c r="AJ264" s="319"/>
      <c r="AK264" s="319"/>
      <c r="AL264" s="319"/>
      <c r="AM264" s="319"/>
      <c r="AN264" s="319"/>
      <c r="AO264" s="443"/>
      <c r="AP264" s="457"/>
      <c r="AQ264" s="7" t="s">
        <v>1519</v>
      </c>
      <c r="AR264" s="457" t="s">
        <v>1525</v>
      </c>
    </row>
    <row r="265" spans="1:44" ht="120">
      <c r="A265" s="457" t="str">
        <f t="shared" si="66"/>
        <v>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(iv) Grading-IV Material (Coarse graded)</v>
      </c>
      <c r="B265" s="7" t="s">
        <v>105</v>
      </c>
      <c r="C265" s="461" t="s">
        <v>1052</v>
      </c>
      <c r="D265" s="443">
        <v>33</v>
      </c>
      <c r="E265" s="7" t="s">
        <v>1543</v>
      </c>
      <c r="F265" s="60">
        <v>2162</v>
      </c>
      <c r="G265" s="60">
        <v>2199</v>
      </c>
      <c r="H265" s="60">
        <v>2271</v>
      </c>
      <c r="I265" s="443"/>
      <c r="J265" s="443"/>
      <c r="K265" s="486"/>
      <c r="L265" s="486"/>
      <c r="M265" s="486"/>
      <c r="N265" s="486"/>
      <c r="O265" s="443">
        <f t="shared" si="67"/>
        <v>0</v>
      </c>
      <c r="P265" s="443">
        <f t="shared" si="68"/>
        <v>0</v>
      </c>
      <c r="Q265" s="443">
        <f t="shared" si="69"/>
        <v>0</v>
      </c>
      <c r="R265" s="443">
        <f t="shared" si="76"/>
        <v>0</v>
      </c>
      <c r="S265" s="443">
        <f t="shared" si="77"/>
        <v>0</v>
      </c>
      <c r="T265" s="443">
        <f t="shared" si="78"/>
        <v>0</v>
      </c>
      <c r="U265" s="443">
        <f t="shared" si="70"/>
        <v>0</v>
      </c>
      <c r="V265" s="443">
        <f t="shared" si="71"/>
        <v>0</v>
      </c>
      <c r="W265" s="443">
        <f t="shared" si="72"/>
        <v>0</v>
      </c>
      <c r="X265" s="443">
        <f t="shared" si="73"/>
        <v>0</v>
      </c>
      <c r="Y265" s="443">
        <f t="shared" si="79"/>
        <v>0</v>
      </c>
      <c r="Z265" s="443">
        <f t="shared" si="80"/>
        <v>0</v>
      </c>
      <c r="AA265" s="443">
        <f t="shared" si="81"/>
        <v>0</v>
      </c>
      <c r="AB265" s="443">
        <f t="shared" si="74"/>
        <v>0</v>
      </c>
      <c r="AC265" s="443">
        <f t="shared" si="75"/>
        <v>0</v>
      </c>
      <c r="AD265" s="443" cm="1">
        <f t="array" ref="AD265">IFERROR(_xlfn.IFS($K265&gt;0,($K265*$AM$12)/1000,
       $L265&gt;0,($L265*$AM$12)/1000,
       $M265&gt;0,($M265*$AM$12)/1000,
        $N265&gt;0,($N265*$AM$12)/1000),0)</f>
        <v>0</v>
      </c>
      <c r="AE265" s="445">
        <f>$AM$13</f>
        <v>34.074999999999996</v>
      </c>
      <c r="AF265" s="61" cm="1">
        <f t="array" ref="AF265">_xlfn.IFS($C$3=1,(H265+AC265+AD265+AE265),
         $C$3=2,(G265+AC265+AD265+AE265),
         $C$3=3,(F265+AC265+AD265+AE265))</f>
        <v>2305.0749999999998</v>
      </c>
      <c r="AG265" s="319"/>
      <c r="AH265" s="319"/>
      <c r="AI265" s="319"/>
      <c r="AJ265" s="319"/>
      <c r="AK265" s="319"/>
      <c r="AL265" s="319"/>
      <c r="AM265" s="319"/>
      <c r="AN265" s="319"/>
      <c r="AO265" s="443">
        <v>2</v>
      </c>
      <c r="AP265" s="457" t="s">
        <v>1539</v>
      </c>
      <c r="AQ265" s="7" t="s">
        <v>1151</v>
      </c>
      <c r="AR265" s="457" t="s">
        <v>1527</v>
      </c>
    </row>
    <row r="266" spans="1:44" ht="30">
      <c r="A266" s="457" t="str">
        <f t="shared" si="66"/>
        <v xml:space="preserve">Matl req  Metal: 1.009 Cum,  Grit: 0.336  </v>
      </c>
      <c r="B266" s="7"/>
      <c r="C266" s="461" t="s">
        <v>1052</v>
      </c>
      <c r="D266" s="443">
        <v>33</v>
      </c>
      <c r="E266" s="7"/>
      <c r="F266" s="60"/>
      <c r="G266" s="60"/>
      <c r="H266" s="60"/>
      <c r="I266" s="443"/>
      <c r="J266" s="443"/>
      <c r="K266" s="486"/>
      <c r="L266" s="486"/>
      <c r="M266" s="486"/>
      <c r="N266" s="486"/>
      <c r="O266" s="443">
        <f t="shared" si="67"/>
        <v>0</v>
      </c>
      <c r="P266" s="443">
        <f t="shared" si="68"/>
        <v>0</v>
      </c>
      <c r="Q266" s="443">
        <f t="shared" si="69"/>
        <v>0</v>
      </c>
      <c r="R266" s="443">
        <f t="shared" si="76"/>
        <v>0</v>
      </c>
      <c r="S266" s="443">
        <f t="shared" si="77"/>
        <v>0</v>
      </c>
      <c r="T266" s="443">
        <f t="shared" si="78"/>
        <v>0</v>
      </c>
      <c r="U266" s="443">
        <f t="shared" si="70"/>
        <v>0</v>
      </c>
      <c r="V266" s="443">
        <f t="shared" si="71"/>
        <v>0</v>
      </c>
      <c r="W266" s="443">
        <f t="shared" si="72"/>
        <v>0</v>
      </c>
      <c r="X266" s="443">
        <f t="shared" si="73"/>
        <v>0</v>
      </c>
      <c r="Y266" s="443">
        <f t="shared" si="79"/>
        <v>0</v>
      </c>
      <c r="Z266" s="443">
        <f t="shared" si="80"/>
        <v>0</v>
      </c>
      <c r="AA266" s="443">
        <f t="shared" si="81"/>
        <v>0</v>
      </c>
      <c r="AB266" s="443">
        <f t="shared" si="74"/>
        <v>0</v>
      </c>
      <c r="AC266" s="443">
        <f t="shared" si="75"/>
        <v>0</v>
      </c>
      <c r="AD266" s="443" cm="1">
        <f t="array" ref="AD266">IFERROR(_xlfn.IFS($K266&gt;0,($K266*$AM$12)/1000,
       $L266&gt;0,($L266*$AM$12)/1000,
       $M266&gt;0,($M266*$AM$12)/1000,
        $N266&gt;0,($N266*$AM$12)/1000),0)</f>
        <v>0</v>
      </c>
      <c r="AE266" s="443"/>
      <c r="AF266" s="61" cm="1">
        <f t="array" ref="AF266">_xlfn.IFS($C$3=1,(H266+AC266+AD266+AE266),
         $C$3=2,(G266+AC266+AD266+AE266),
         $C$3=3,(F266+AC266+AD266+AE266))</f>
        <v>0</v>
      </c>
      <c r="AG266" s="319"/>
      <c r="AH266" s="319"/>
      <c r="AI266" s="319"/>
      <c r="AJ266" s="319"/>
      <c r="AK266" s="319"/>
      <c r="AL266" s="319"/>
      <c r="AM266" s="319"/>
      <c r="AN266" s="319"/>
      <c r="AO266" s="443"/>
      <c r="AP266" s="457"/>
      <c r="AQ266" s="7" t="s">
        <v>1519</v>
      </c>
      <c r="AR266" s="457" t="s">
        <v>1528</v>
      </c>
    </row>
    <row r="267" spans="1:44" ht="120">
      <c r="A267" s="457" t="str">
        <f t="shared" si="66"/>
        <v>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(v) Grading-V Material (Close graded)</v>
      </c>
      <c r="B267" s="7" t="s">
        <v>105</v>
      </c>
      <c r="C267" s="461" t="s">
        <v>1052</v>
      </c>
      <c r="D267" s="443">
        <v>33</v>
      </c>
      <c r="E267" s="7" t="s">
        <v>1544</v>
      </c>
      <c r="F267" s="60">
        <v>2137</v>
      </c>
      <c r="G267" s="60">
        <v>2174</v>
      </c>
      <c r="H267" s="60">
        <v>2246</v>
      </c>
      <c r="I267" s="443"/>
      <c r="J267" s="443"/>
      <c r="K267" s="486"/>
      <c r="L267" s="486"/>
      <c r="M267" s="486"/>
      <c r="N267" s="486"/>
      <c r="O267" s="443">
        <f t="shared" si="67"/>
        <v>0</v>
      </c>
      <c r="P267" s="443">
        <f t="shared" si="68"/>
        <v>0</v>
      </c>
      <c r="Q267" s="443">
        <f t="shared" si="69"/>
        <v>0</v>
      </c>
      <c r="R267" s="443">
        <f t="shared" si="76"/>
        <v>0</v>
      </c>
      <c r="S267" s="443">
        <f t="shared" si="77"/>
        <v>0</v>
      </c>
      <c r="T267" s="443">
        <f t="shared" si="78"/>
        <v>0</v>
      </c>
      <c r="U267" s="443">
        <f t="shared" si="70"/>
        <v>0</v>
      </c>
      <c r="V267" s="443">
        <f t="shared" si="71"/>
        <v>0</v>
      </c>
      <c r="W267" s="443">
        <f t="shared" si="72"/>
        <v>0</v>
      </c>
      <c r="X267" s="443">
        <f t="shared" si="73"/>
        <v>0</v>
      </c>
      <c r="Y267" s="443">
        <f t="shared" si="79"/>
        <v>0</v>
      </c>
      <c r="Z267" s="443">
        <f t="shared" si="80"/>
        <v>0</v>
      </c>
      <c r="AA267" s="443">
        <f t="shared" si="81"/>
        <v>0</v>
      </c>
      <c r="AB267" s="443">
        <f t="shared" si="74"/>
        <v>0</v>
      </c>
      <c r="AC267" s="443">
        <f t="shared" si="75"/>
        <v>0</v>
      </c>
      <c r="AD267" s="443" cm="1">
        <f t="array" ref="AD267">IFERROR(_xlfn.IFS($K267&gt;0,($K267*$AM$12)/1000,
       $L267&gt;0,($L267*$AM$12)/1000,
       $M267&gt;0,($M267*$AM$12)/1000,
        $N267&gt;0,($N267*$AM$12)/1000),0)</f>
        <v>0</v>
      </c>
      <c r="AE267" s="445">
        <f>$AM$13</f>
        <v>34.074999999999996</v>
      </c>
      <c r="AF267" s="61" cm="1">
        <f t="array" ref="AF267">_xlfn.IFS($C$3=1,(H267+AC267+AD267+AE267),
         $C$3=2,(G267+AC267+AD267+AE267),
         $C$3=3,(F267+AC267+AD267+AE267))</f>
        <v>2280.0749999999998</v>
      </c>
      <c r="AG267" s="319"/>
      <c r="AH267" s="319"/>
      <c r="AI267" s="319"/>
      <c r="AJ267" s="319"/>
      <c r="AK267" s="319"/>
      <c r="AL267" s="319"/>
      <c r="AM267" s="319"/>
      <c r="AN267" s="319"/>
      <c r="AO267" s="443">
        <v>2</v>
      </c>
      <c r="AP267" s="457" t="s">
        <v>1539</v>
      </c>
      <c r="AQ267" s="7" t="s">
        <v>1545</v>
      </c>
      <c r="AR267" s="457" t="s">
        <v>1531</v>
      </c>
    </row>
    <row r="268" spans="1:44" ht="30">
      <c r="A268" s="457" t="str">
        <f t="shared" si="66"/>
        <v xml:space="preserve">Matl req  Metal: 0.841 Cum,  Grit: 0.505  </v>
      </c>
      <c r="B268" s="7"/>
      <c r="C268" s="461" t="s">
        <v>1052</v>
      </c>
      <c r="D268" s="443">
        <v>33</v>
      </c>
      <c r="E268" s="7"/>
      <c r="F268" s="60"/>
      <c r="G268" s="60"/>
      <c r="H268" s="60"/>
      <c r="I268" s="443"/>
      <c r="J268" s="443"/>
      <c r="K268" s="486"/>
      <c r="L268" s="486"/>
      <c r="M268" s="486"/>
      <c r="N268" s="486"/>
      <c r="O268" s="443">
        <f t="shared" si="67"/>
        <v>0</v>
      </c>
      <c r="P268" s="443">
        <f t="shared" si="68"/>
        <v>0</v>
      </c>
      <c r="Q268" s="443">
        <f t="shared" si="69"/>
        <v>0</v>
      </c>
      <c r="R268" s="443">
        <f t="shared" si="76"/>
        <v>0</v>
      </c>
      <c r="S268" s="443">
        <f t="shared" si="77"/>
        <v>0</v>
      </c>
      <c r="T268" s="443">
        <f t="shared" si="78"/>
        <v>0</v>
      </c>
      <c r="U268" s="443">
        <f t="shared" si="70"/>
        <v>0</v>
      </c>
      <c r="V268" s="443">
        <f t="shared" si="71"/>
        <v>0</v>
      </c>
      <c r="W268" s="443">
        <f t="shared" si="72"/>
        <v>0</v>
      </c>
      <c r="X268" s="443">
        <f t="shared" si="73"/>
        <v>0</v>
      </c>
      <c r="Y268" s="443">
        <f t="shared" si="79"/>
        <v>0</v>
      </c>
      <c r="Z268" s="443">
        <f t="shared" si="80"/>
        <v>0</v>
      </c>
      <c r="AA268" s="443">
        <f t="shared" si="81"/>
        <v>0</v>
      </c>
      <c r="AB268" s="443">
        <f t="shared" si="74"/>
        <v>0</v>
      </c>
      <c r="AC268" s="443">
        <f t="shared" si="75"/>
        <v>0</v>
      </c>
      <c r="AD268" s="443" cm="1">
        <f t="array" ref="AD268">IFERROR(_xlfn.IFS($K268&gt;0,($K268*$AM$12)/1000,
       $L268&gt;0,($L268*$AM$12)/1000,
       $M268&gt;0,($M268*$AM$12)/1000,
        $N268&gt;0,($N268*$AM$12)/1000),0)</f>
        <v>0</v>
      </c>
      <c r="AE268" s="443"/>
      <c r="AF268" s="61" cm="1">
        <f t="array" ref="AF268">_xlfn.IFS($C$3=1,(H268+AC268+AD268+AE268),
         $C$3=2,(G268+AC268+AD268+AE268),
         $C$3=3,(F268+AC268+AD268+AE268))</f>
        <v>0</v>
      </c>
      <c r="AG268" s="319"/>
      <c r="AH268" s="319"/>
      <c r="AI268" s="319"/>
      <c r="AJ268" s="319"/>
      <c r="AK268" s="319"/>
      <c r="AL268" s="319"/>
      <c r="AM268" s="319"/>
      <c r="AN268" s="319"/>
      <c r="AO268" s="443"/>
      <c r="AP268" s="457"/>
      <c r="AQ268" s="7" t="s">
        <v>1519</v>
      </c>
      <c r="AR268" s="457" t="s">
        <v>1532</v>
      </c>
    </row>
    <row r="269" spans="1:44" ht="120">
      <c r="A269" s="457" t="str">
        <f t="shared" si="66"/>
        <v>Construction of granular sub-base by providing spreading in uniform layers with motor grader on prepared surface mixing by mix in place method with front end loader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(vi) Grading-VI Material (Close graded)</v>
      </c>
      <c r="B269" s="7" t="s">
        <v>105</v>
      </c>
      <c r="C269" s="461" t="s">
        <v>1052</v>
      </c>
      <c r="D269" s="443">
        <v>33</v>
      </c>
      <c r="E269" s="7" t="s">
        <v>1546</v>
      </c>
      <c r="F269" s="60">
        <v>2158</v>
      </c>
      <c r="G269" s="60">
        <v>2196</v>
      </c>
      <c r="H269" s="60">
        <v>2268</v>
      </c>
      <c r="I269" s="443"/>
      <c r="J269" s="443"/>
      <c r="K269" s="486"/>
      <c r="L269" s="486"/>
      <c r="M269" s="486"/>
      <c r="N269" s="486"/>
      <c r="O269" s="443">
        <f t="shared" si="67"/>
        <v>0</v>
      </c>
      <c r="P269" s="443">
        <f t="shared" si="68"/>
        <v>0</v>
      </c>
      <c r="Q269" s="443">
        <f t="shared" si="69"/>
        <v>0</v>
      </c>
      <c r="R269" s="443">
        <f t="shared" si="76"/>
        <v>0</v>
      </c>
      <c r="S269" s="443">
        <f t="shared" si="77"/>
        <v>0</v>
      </c>
      <c r="T269" s="443">
        <f t="shared" si="78"/>
        <v>0</v>
      </c>
      <c r="U269" s="443">
        <f t="shared" si="70"/>
        <v>0</v>
      </c>
      <c r="V269" s="443">
        <f t="shared" si="71"/>
        <v>0</v>
      </c>
      <c r="W269" s="443">
        <f t="shared" si="72"/>
        <v>0</v>
      </c>
      <c r="X269" s="443">
        <f t="shared" si="73"/>
        <v>0</v>
      </c>
      <c r="Y269" s="443">
        <f t="shared" si="79"/>
        <v>0</v>
      </c>
      <c r="Z269" s="443">
        <f t="shared" si="80"/>
        <v>0</v>
      </c>
      <c r="AA269" s="443">
        <f t="shared" si="81"/>
        <v>0</v>
      </c>
      <c r="AB269" s="443">
        <f t="shared" si="74"/>
        <v>0</v>
      </c>
      <c r="AC269" s="443">
        <f t="shared" si="75"/>
        <v>0</v>
      </c>
      <c r="AD269" s="443" cm="1">
        <f t="array" ref="AD269">IFERROR(_xlfn.IFS($K269&gt;0,($K269*$AM$12)/1000,
       $L269&gt;0,($L269*$AM$12)/1000,
       $M269&gt;0,($M269*$AM$12)/1000,
        $N269&gt;0,($N269*$AM$12)/1000),0)</f>
        <v>0</v>
      </c>
      <c r="AE269" s="445">
        <f>$AM$13</f>
        <v>34.074999999999996</v>
      </c>
      <c r="AF269" s="61" cm="1">
        <f t="array" ref="AF269">_xlfn.IFS($C$3=1,(H269+AC269+AD269+AE269),
         $C$3=2,(G269+AC269+AD269+AE269),
         $C$3=3,(F269+AC269+AD269+AE269))</f>
        <v>2302.0749999999998</v>
      </c>
      <c r="AG269" s="319"/>
      <c r="AH269" s="319"/>
      <c r="AI269" s="319"/>
      <c r="AJ269" s="319"/>
      <c r="AK269" s="319"/>
      <c r="AL269" s="319"/>
      <c r="AM269" s="319"/>
      <c r="AN269" s="319"/>
      <c r="AO269" s="443">
        <v>2</v>
      </c>
      <c r="AP269" s="457" t="s">
        <v>1539</v>
      </c>
      <c r="AQ269" s="7" t="s">
        <v>1547</v>
      </c>
      <c r="AR269" s="457" t="s">
        <v>1535</v>
      </c>
    </row>
    <row r="270" spans="1:44" ht="30">
      <c r="A270" s="457" t="str">
        <f t="shared" si="66"/>
        <v xml:space="preserve">Matl req  Metal: 0.774 Cum,  Grit: 0.572  </v>
      </c>
      <c r="B270" s="7"/>
      <c r="C270" s="461" t="s">
        <v>1052</v>
      </c>
      <c r="D270" s="443">
        <v>33</v>
      </c>
      <c r="E270" s="7"/>
      <c r="F270" s="60"/>
      <c r="G270" s="60"/>
      <c r="H270" s="60"/>
      <c r="I270" s="443"/>
      <c r="J270" s="443"/>
      <c r="K270" s="486"/>
      <c r="L270" s="486"/>
      <c r="M270" s="486"/>
      <c r="N270" s="486"/>
      <c r="O270" s="443">
        <f t="shared" si="67"/>
        <v>0</v>
      </c>
      <c r="P270" s="443">
        <f t="shared" si="68"/>
        <v>0</v>
      </c>
      <c r="Q270" s="443">
        <f t="shared" si="69"/>
        <v>0</v>
      </c>
      <c r="R270" s="443">
        <f t="shared" si="76"/>
        <v>0</v>
      </c>
      <c r="S270" s="443">
        <f t="shared" si="77"/>
        <v>0</v>
      </c>
      <c r="T270" s="443">
        <f t="shared" si="78"/>
        <v>0</v>
      </c>
      <c r="U270" s="443">
        <f t="shared" si="70"/>
        <v>0</v>
      </c>
      <c r="V270" s="443">
        <f t="shared" si="71"/>
        <v>0</v>
      </c>
      <c r="W270" s="443">
        <f t="shared" si="72"/>
        <v>0</v>
      </c>
      <c r="X270" s="443">
        <f t="shared" si="73"/>
        <v>0</v>
      </c>
      <c r="Y270" s="443">
        <f t="shared" si="79"/>
        <v>0</v>
      </c>
      <c r="Z270" s="443">
        <f t="shared" si="80"/>
        <v>0</v>
      </c>
      <c r="AA270" s="443">
        <f t="shared" si="81"/>
        <v>0</v>
      </c>
      <c r="AB270" s="443">
        <f t="shared" si="74"/>
        <v>0</v>
      </c>
      <c r="AC270" s="443">
        <f t="shared" si="75"/>
        <v>0</v>
      </c>
      <c r="AD270" s="443" cm="1">
        <f t="array" ref="AD270">IFERROR(_xlfn.IFS($K270&gt;0,($K270*$AM$12)/1000,
       $L270&gt;0,($L270*$AM$12)/1000,
       $M270&gt;0,($M270*$AM$12)/1000,
        $N270&gt;0,($N270*$AM$12)/1000),0)</f>
        <v>0</v>
      </c>
      <c r="AE270" s="443"/>
      <c r="AF270" s="61" cm="1">
        <f t="array" ref="AF270">_xlfn.IFS($C$3=1,(H270+AC270+AD270+AE270),
         $C$3=2,(G270+AC270+AD270+AE270),
         $C$3=3,(F270+AC270+AD270+AE270))</f>
        <v>0</v>
      </c>
      <c r="AG270" s="319"/>
      <c r="AH270" s="319"/>
      <c r="AI270" s="319"/>
      <c r="AJ270" s="319"/>
      <c r="AK270" s="319"/>
      <c r="AL270" s="319"/>
      <c r="AM270" s="319"/>
      <c r="AN270" s="319"/>
      <c r="AO270" s="443"/>
      <c r="AP270" s="457"/>
      <c r="AQ270" s="7" t="s">
        <v>1519</v>
      </c>
      <c r="AR270" s="457" t="s">
        <v>1536</v>
      </c>
    </row>
    <row r="271" spans="1:44" ht="30">
      <c r="A271" s="457" t="str">
        <f t="shared" si="66"/>
        <v>Note Any one of the grading for material may be adopted as per design</v>
      </c>
      <c r="B271" s="7"/>
      <c r="C271" s="461" t="s">
        <v>1052</v>
      </c>
      <c r="D271" s="443">
        <v>33</v>
      </c>
      <c r="E271" s="7"/>
      <c r="F271" s="60"/>
      <c r="G271" s="60"/>
      <c r="H271" s="60"/>
      <c r="I271" s="443"/>
      <c r="J271" s="443"/>
      <c r="K271" s="486"/>
      <c r="L271" s="486"/>
      <c r="M271" s="486"/>
      <c r="N271" s="486"/>
      <c r="O271" s="443">
        <f t="shared" si="67"/>
        <v>0</v>
      </c>
      <c r="P271" s="443">
        <f t="shared" si="68"/>
        <v>0</v>
      </c>
      <c r="Q271" s="443">
        <f t="shared" si="69"/>
        <v>0</v>
      </c>
      <c r="R271" s="443">
        <f t="shared" si="76"/>
        <v>0</v>
      </c>
      <c r="S271" s="443">
        <f t="shared" si="77"/>
        <v>0</v>
      </c>
      <c r="T271" s="443">
        <f t="shared" si="78"/>
        <v>0</v>
      </c>
      <c r="U271" s="443">
        <f t="shared" si="70"/>
        <v>0</v>
      </c>
      <c r="V271" s="443">
        <f t="shared" si="71"/>
        <v>0</v>
      </c>
      <c r="W271" s="443">
        <f t="shared" si="72"/>
        <v>0</v>
      </c>
      <c r="X271" s="443">
        <f t="shared" si="73"/>
        <v>0</v>
      </c>
      <c r="Y271" s="443">
        <f t="shared" si="79"/>
        <v>0</v>
      </c>
      <c r="Z271" s="443">
        <f t="shared" si="80"/>
        <v>0</v>
      </c>
      <c r="AA271" s="443">
        <f t="shared" si="81"/>
        <v>0</v>
      </c>
      <c r="AB271" s="443">
        <f t="shared" si="74"/>
        <v>0</v>
      </c>
      <c r="AC271" s="443">
        <f t="shared" si="75"/>
        <v>0</v>
      </c>
      <c r="AD271" s="443" cm="1">
        <f t="array" ref="AD271">IFERROR(_xlfn.IFS($K271&gt;0,($K271*$AM$12)/1000,
       $L271&gt;0,($L271*$AM$12)/1000,
       $M271&gt;0,($M271*$AM$12)/1000,
        $N271&gt;0,($N271*$AM$12)/1000),0)</f>
        <v>0</v>
      </c>
      <c r="AE271" s="443"/>
      <c r="AF271" s="61" cm="1">
        <f t="array" ref="AF271">_xlfn.IFS($C$3=1,(H271+AC271+AD271+AE271),
         $C$3=2,(G271+AC271+AD271+AE271),
         $C$3=3,(F271+AC271+AD271+AE271))</f>
        <v>0</v>
      </c>
      <c r="AG271" s="319"/>
      <c r="AH271" s="319"/>
      <c r="AI271" s="319"/>
      <c r="AJ271" s="319"/>
      <c r="AK271" s="319"/>
      <c r="AL271" s="319"/>
      <c r="AM271" s="319"/>
      <c r="AN271" s="319"/>
      <c r="AO271" s="443"/>
      <c r="AP271" s="457"/>
      <c r="AQ271" s="7" t="s">
        <v>1191</v>
      </c>
      <c r="AR271" s="457" t="s">
        <v>1537</v>
      </c>
    </row>
    <row r="272" spans="1:44" ht="30">
      <c r="A272" s="457" t="str">
        <f t="shared" si="66"/>
        <v>C Using Crusher Run</v>
      </c>
      <c r="B272" s="7"/>
      <c r="C272" s="461" t="s">
        <v>1052</v>
      </c>
      <c r="D272" s="443">
        <v>34</v>
      </c>
      <c r="E272" s="7">
        <v>4.01</v>
      </c>
      <c r="F272" s="60"/>
      <c r="G272" s="60"/>
      <c r="H272" s="60"/>
      <c r="I272" s="443"/>
      <c r="J272" s="443"/>
      <c r="K272" s="486"/>
      <c r="L272" s="486"/>
      <c r="M272" s="486"/>
      <c r="N272" s="486"/>
      <c r="O272" s="443">
        <f t="shared" si="67"/>
        <v>0</v>
      </c>
      <c r="P272" s="443">
        <f t="shared" si="68"/>
        <v>0</v>
      </c>
      <c r="Q272" s="443">
        <f t="shared" si="69"/>
        <v>0</v>
      </c>
      <c r="R272" s="443">
        <f t="shared" si="76"/>
        <v>0</v>
      </c>
      <c r="S272" s="443">
        <f t="shared" si="77"/>
        <v>0</v>
      </c>
      <c r="T272" s="443">
        <f t="shared" si="78"/>
        <v>0</v>
      </c>
      <c r="U272" s="443">
        <f t="shared" si="70"/>
        <v>0</v>
      </c>
      <c r="V272" s="443">
        <f t="shared" si="71"/>
        <v>0</v>
      </c>
      <c r="W272" s="443">
        <f t="shared" si="72"/>
        <v>0</v>
      </c>
      <c r="X272" s="443">
        <f t="shared" si="73"/>
        <v>0</v>
      </c>
      <c r="Y272" s="443">
        <f t="shared" si="79"/>
        <v>0</v>
      </c>
      <c r="Z272" s="443">
        <f t="shared" si="80"/>
        <v>0</v>
      </c>
      <c r="AA272" s="443">
        <f t="shared" si="81"/>
        <v>0</v>
      </c>
      <c r="AB272" s="443">
        <f t="shared" si="74"/>
        <v>0</v>
      </c>
      <c r="AC272" s="443">
        <f t="shared" si="75"/>
        <v>0</v>
      </c>
      <c r="AD272" s="443" cm="1">
        <f t="array" ref="AD272">IFERROR(_xlfn.IFS($K272&gt;0,($K272*$AM$12)/1000,
       $L272&gt;0,($L272*$AM$12)/1000,
       $M272&gt;0,($M272*$AM$12)/1000,
        $N272&gt;0,($N272*$AM$12)/1000),0)</f>
        <v>0</v>
      </c>
      <c r="AE272" s="443"/>
      <c r="AF272" s="61" cm="1">
        <f t="array" ref="AF272">_xlfn.IFS($C$3=1,(H272+AC272+AD272+AE272),
         $C$3=2,(G272+AC272+AD272+AE272),
         $C$3=3,(F272+AC272+AD272+AE272))</f>
        <v>0</v>
      </c>
      <c r="AG272" s="319"/>
      <c r="AH272" s="319"/>
      <c r="AI272" s="319"/>
      <c r="AJ272" s="319"/>
      <c r="AK272" s="319"/>
      <c r="AL272" s="319"/>
      <c r="AM272" s="319"/>
      <c r="AN272" s="319"/>
      <c r="AO272" s="443"/>
      <c r="AP272" s="457"/>
      <c r="AQ272" s="7" t="s">
        <v>29</v>
      </c>
      <c r="AR272" s="457" t="s">
        <v>1548</v>
      </c>
    </row>
    <row r="273" spans="1:44" ht="105">
      <c r="A273" s="457" t="str">
        <f t="shared" si="66"/>
        <v xml:space="preserve"> 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v>
      </c>
      <c r="B273" s="7"/>
      <c r="C273" s="461" t="s">
        <v>1052</v>
      </c>
      <c r="D273" s="443">
        <v>34</v>
      </c>
      <c r="E273" s="7"/>
      <c r="F273" s="60"/>
      <c r="G273" s="60"/>
      <c r="H273" s="60"/>
      <c r="I273" s="443"/>
      <c r="J273" s="443"/>
      <c r="K273" s="486"/>
      <c r="L273" s="486"/>
      <c r="M273" s="486"/>
      <c r="N273" s="486"/>
      <c r="O273" s="443">
        <f t="shared" si="67"/>
        <v>0</v>
      </c>
      <c r="P273" s="443">
        <f t="shared" si="68"/>
        <v>0</v>
      </c>
      <c r="Q273" s="443">
        <f t="shared" si="69"/>
        <v>0</v>
      </c>
      <c r="R273" s="443">
        <f t="shared" si="76"/>
        <v>0</v>
      </c>
      <c r="S273" s="443">
        <f t="shared" si="77"/>
        <v>0</v>
      </c>
      <c r="T273" s="443">
        <f t="shared" si="78"/>
        <v>0</v>
      </c>
      <c r="U273" s="443">
        <f t="shared" si="70"/>
        <v>0</v>
      </c>
      <c r="V273" s="443">
        <f t="shared" si="71"/>
        <v>0</v>
      </c>
      <c r="W273" s="443">
        <f t="shared" si="72"/>
        <v>0</v>
      </c>
      <c r="X273" s="443">
        <f t="shared" si="73"/>
        <v>0</v>
      </c>
      <c r="Y273" s="443">
        <f t="shared" si="79"/>
        <v>0</v>
      </c>
      <c r="Z273" s="443">
        <f t="shared" si="80"/>
        <v>0</v>
      </c>
      <c r="AA273" s="443">
        <f t="shared" si="81"/>
        <v>0</v>
      </c>
      <c r="AB273" s="443">
        <f t="shared" si="74"/>
        <v>0</v>
      </c>
      <c r="AC273" s="443">
        <f t="shared" si="75"/>
        <v>0</v>
      </c>
      <c r="AD273" s="443" cm="1">
        <f t="array" ref="AD273">IFERROR(_xlfn.IFS($K273&gt;0,($K273*$AM$12)/1000,
       $L273&gt;0,($L273*$AM$12)/1000,
       $M273&gt;0,($M273*$AM$12)/1000,
        $N273&gt;0,($N273*$AM$12)/1000),0)</f>
        <v>0</v>
      </c>
      <c r="AE273" s="445"/>
      <c r="AF273" s="61" cm="1">
        <f t="array" ref="AF273">_xlfn.IFS($C$3=1,(H273+AC273+AD273+AE273),
         $C$3=2,(G273+AC273+AD273+AE273),
         $C$3=3,(F273+AC273+AD273+AE273))</f>
        <v>0</v>
      </c>
      <c r="AG273" s="319"/>
      <c r="AH273" s="319"/>
      <c r="AI273" s="319"/>
      <c r="AJ273" s="319"/>
      <c r="AK273" s="319"/>
      <c r="AL273" s="319"/>
      <c r="AM273" s="319"/>
      <c r="AN273" s="319"/>
      <c r="AO273" s="443"/>
      <c r="AP273" s="457"/>
      <c r="AQ273" s="7"/>
      <c r="AR273" s="457" t="s">
        <v>1549</v>
      </c>
    </row>
    <row r="274" spans="1:44" ht="120">
      <c r="A274" s="457" t="str">
        <f t="shared" si="66"/>
        <v>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C (i) Grading-I Material (Close graded)</v>
      </c>
      <c r="B274" s="7" t="s">
        <v>105</v>
      </c>
      <c r="C274" s="461" t="s">
        <v>1052</v>
      </c>
      <c r="D274" s="443">
        <v>34</v>
      </c>
      <c r="E274" s="7" t="s">
        <v>1550</v>
      </c>
      <c r="F274" s="60">
        <v>2101</v>
      </c>
      <c r="G274" s="60">
        <v>2151</v>
      </c>
      <c r="H274" s="60">
        <v>2227</v>
      </c>
      <c r="I274" s="443"/>
      <c r="J274" s="443"/>
      <c r="K274" s="486"/>
      <c r="L274" s="486"/>
      <c r="M274" s="486"/>
      <c r="N274" s="486"/>
      <c r="O274" s="443">
        <f t="shared" si="67"/>
        <v>0</v>
      </c>
      <c r="P274" s="443">
        <f t="shared" si="68"/>
        <v>0</v>
      </c>
      <c r="Q274" s="443">
        <f t="shared" si="69"/>
        <v>0</v>
      </c>
      <c r="R274" s="443">
        <f t="shared" si="76"/>
        <v>0</v>
      </c>
      <c r="S274" s="443">
        <f t="shared" si="77"/>
        <v>0</v>
      </c>
      <c r="T274" s="443">
        <f t="shared" si="78"/>
        <v>0</v>
      </c>
      <c r="U274" s="443">
        <f t="shared" si="70"/>
        <v>0</v>
      </c>
      <c r="V274" s="443">
        <f t="shared" si="71"/>
        <v>0</v>
      </c>
      <c r="W274" s="443">
        <f t="shared" si="72"/>
        <v>0</v>
      </c>
      <c r="X274" s="443">
        <f t="shared" si="73"/>
        <v>0</v>
      </c>
      <c r="Y274" s="443">
        <f t="shared" si="79"/>
        <v>0</v>
      </c>
      <c r="Z274" s="443">
        <f t="shared" si="80"/>
        <v>0</v>
      </c>
      <c r="AA274" s="443">
        <f t="shared" si="81"/>
        <v>0</v>
      </c>
      <c r="AB274" s="443">
        <f t="shared" si="74"/>
        <v>0</v>
      </c>
      <c r="AC274" s="443">
        <f t="shared" si="75"/>
        <v>0</v>
      </c>
      <c r="AD274" s="443" cm="1">
        <f t="array" ref="AD274">IFERROR(_xlfn.IFS($K274&gt;0,($K274*$AM$12)/1000,
       $L274&gt;0,($L274*$AM$12)/1000,
       $M274&gt;0,($M274*$AM$12)/1000,
        $N274&gt;0,($N274*$AM$12)/1000),0)</f>
        <v>0</v>
      </c>
      <c r="AE274" s="445">
        <f>$AM$13</f>
        <v>34.074999999999996</v>
      </c>
      <c r="AF274" s="61" cm="1">
        <f t="array" ref="AF274">_xlfn.IFS($C$3=1,(H274+AC274+AD274+AE274),
         $C$3=2,(G274+AC274+AD274+AE274),
         $C$3=3,(F274+AC274+AD274+AE274))</f>
        <v>2261.0749999999998</v>
      </c>
      <c r="AG274" s="319"/>
      <c r="AH274" s="319"/>
      <c r="AI274" s="319"/>
      <c r="AJ274" s="319"/>
      <c r="AK274" s="319"/>
      <c r="AL274" s="319"/>
      <c r="AM274" s="319"/>
      <c r="AN274" s="319"/>
      <c r="AO274" s="443">
        <v>2</v>
      </c>
      <c r="AP274" s="457" t="s">
        <v>1549</v>
      </c>
      <c r="AQ274" s="7" t="s">
        <v>1551</v>
      </c>
      <c r="AR274" s="457" t="s">
        <v>1518</v>
      </c>
    </row>
    <row r="275" spans="1:44" ht="30">
      <c r="A275" s="457" t="str">
        <f t="shared" si="66"/>
        <v xml:space="preserve">Matl req  Metal: 0.807 Cum,  Grit: 0.538  </v>
      </c>
      <c r="B275" s="7"/>
      <c r="C275" s="461" t="s">
        <v>1052</v>
      </c>
      <c r="D275" s="443">
        <v>34</v>
      </c>
      <c r="E275" s="7"/>
      <c r="F275" s="60"/>
      <c r="G275" s="60"/>
      <c r="H275" s="60"/>
      <c r="I275" s="443"/>
      <c r="J275" s="443"/>
      <c r="K275" s="486"/>
      <c r="L275" s="486"/>
      <c r="M275" s="486"/>
      <c r="N275" s="486"/>
      <c r="O275" s="443">
        <f t="shared" si="67"/>
        <v>0</v>
      </c>
      <c r="P275" s="443">
        <f t="shared" si="68"/>
        <v>0</v>
      </c>
      <c r="Q275" s="443">
        <f t="shared" si="69"/>
        <v>0</v>
      </c>
      <c r="R275" s="443">
        <f t="shared" si="76"/>
        <v>0</v>
      </c>
      <c r="S275" s="443">
        <f t="shared" si="77"/>
        <v>0</v>
      </c>
      <c r="T275" s="443">
        <f t="shared" si="78"/>
        <v>0</v>
      </c>
      <c r="U275" s="443">
        <f t="shared" si="70"/>
        <v>0</v>
      </c>
      <c r="V275" s="443">
        <f t="shared" si="71"/>
        <v>0</v>
      </c>
      <c r="W275" s="443">
        <f t="shared" si="72"/>
        <v>0</v>
      </c>
      <c r="X275" s="443">
        <f t="shared" si="73"/>
        <v>0</v>
      </c>
      <c r="Y275" s="443">
        <f t="shared" si="79"/>
        <v>0</v>
      </c>
      <c r="Z275" s="443">
        <f t="shared" si="80"/>
        <v>0</v>
      </c>
      <c r="AA275" s="443">
        <f t="shared" si="81"/>
        <v>0</v>
      </c>
      <c r="AB275" s="443">
        <f t="shared" si="74"/>
        <v>0</v>
      </c>
      <c r="AC275" s="443">
        <f t="shared" si="75"/>
        <v>0</v>
      </c>
      <c r="AD275" s="443" cm="1">
        <f t="array" ref="AD275">IFERROR(_xlfn.IFS($K275&gt;0,($K275*$AM$12)/1000,
       $L275&gt;0,($L275*$AM$12)/1000,
       $M275&gt;0,($M275*$AM$12)/1000,
        $N275&gt;0,($N275*$AM$12)/1000),0)</f>
        <v>0</v>
      </c>
      <c r="AE275" s="443"/>
      <c r="AF275" s="61" cm="1">
        <f t="array" ref="AF275">_xlfn.IFS($C$3=1,(H275+AC275+AD275+AE275),
         $C$3=2,(G275+AC275+AD275+AE275),
         $C$3=3,(F275+AC275+AD275+AE275))</f>
        <v>0</v>
      </c>
      <c r="AG275" s="319"/>
      <c r="AH275" s="319"/>
      <c r="AI275" s="319"/>
      <c r="AJ275" s="319"/>
      <c r="AK275" s="319"/>
      <c r="AL275" s="319"/>
      <c r="AM275" s="319"/>
      <c r="AN275" s="319"/>
      <c r="AO275" s="443"/>
      <c r="AP275" s="457"/>
      <c r="AQ275" s="7" t="s">
        <v>1519</v>
      </c>
      <c r="AR275" s="457" t="s">
        <v>1520</v>
      </c>
    </row>
    <row r="276" spans="1:44" ht="120">
      <c r="A276" s="457" t="str">
        <f t="shared" si="66"/>
        <v>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C (ii) Grading-II Material (Close graded)</v>
      </c>
      <c r="B276" s="7" t="s">
        <v>105</v>
      </c>
      <c r="C276" s="461" t="s">
        <v>1052</v>
      </c>
      <c r="D276" s="443">
        <v>34</v>
      </c>
      <c r="E276" s="7" t="s">
        <v>1552</v>
      </c>
      <c r="F276" s="60">
        <v>2165</v>
      </c>
      <c r="G276" s="60">
        <v>2216</v>
      </c>
      <c r="H276" s="60">
        <v>2293</v>
      </c>
      <c r="I276" s="443"/>
      <c r="J276" s="443"/>
      <c r="K276" s="486"/>
      <c r="L276" s="486"/>
      <c r="M276" s="486"/>
      <c r="N276" s="486"/>
      <c r="O276" s="443">
        <f t="shared" si="67"/>
        <v>0</v>
      </c>
      <c r="P276" s="443">
        <f t="shared" si="68"/>
        <v>0</v>
      </c>
      <c r="Q276" s="443">
        <f t="shared" si="69"/>
        <v>0</v>
      </c>
      <c r="R276" s="443">
        <f t="shared" si="76"/>
        <v>0</v>
      </c>
      <c r="S276" s="443">
        <f t="shared" si="77"/>
        <v>0</v>
      </c>
      <c r="T276" s="443">
        <f t="shared" si="78"/>
        <v>0</v>
      </c>
      <c r="U276" s="443">
        <f t="shared" si="70"/>
        <v>0</v>
      </c>
      <c r="V276" s="443">
        <f t="shared" si="71"/>
        <v>0</v>
      </c>
      <c r="W276" s="443">
        <f t="shared" si="72"/>
        <v>0</v>
      </c>
      <c r="X276" s="443">
        <f t="shared" si="73"/>
        <v>0</v>
      </c>
      <c r="Y276" s="443">
        <f t="shared" si="79"/>
        <v>0</v>
      </c>
      <c r="Z276" s="443">
        <f t="shared" si="80"/>
        <v>0</v>
      </c>
      <c r="AA276" s="443">
        <f t="shared" si="81"/>
        <v>0</v>
      </c>
      <c r="AB276" s="443">
        <f t="shared" si="74"/>
        <v>0</v>
      </c>
      <c r="AC276" s="443">
        <f t="shared" si="75"/>
        <v>0</v>
      </c>
      <c r="AD276" s="443" cm="1">
        <f t="array" ref="AD276">IFERROR(_xlfn.IFS($K276&gt;0,($K276*$AM$12)/1000,
       $L276&gt;0,($L276*$AM$12)/1000,
       $M276&gt;0,($M276*$AM$12)/1000,
        $N276&gt;0,($N276*$AM$12)/1000),0)</f>
        <v>0</v>
      </c>
      <c r="AE276" s="445">
        <f>$AM$13</f>
        <v>34.074999999999996</v>
      </c>
      <c r="AF276" s="61" cm="1">
        <f t="array" ref="AF276">_xlfn.IFS($C$3=1,(H276+AC276+AD276+AE276),
         $C$3=2,(G276+AC276+AD276+AE276),
         $C$3=3,(F276+AC276+AD276+AE276))</f>
        <v>2327.0749999999998</v>
      </c>
      <c r="AG276" s="319"/>
      <c r="AH276" s="319"/>
      <c r="AI276" s="319"/>
      <c r="AJ276" s="319"/>
      <c r="AK276" s="319"/>
      <c r="AL276" s="319"/>
      <c r="AM276" s="319"/>
      <c r="AN276" s="319"/>
      <c r="AO276" s="443">
        <v>2</v>
      </c>
      <c r="AP276" s="457" t="s">
        <v>1549</v>
      </c>
      <c r="AQ276" s="7" t="s">
        <v>1553</v>
      </c>
      <c r="AR276" s="457" t="s">
        <v>1521</v>
      </c>
    </row>
    <row r="277" spans="1:44" ht="30">
      <c r="A277" s="457" t="str">
        <f t="shared" si="66"/>
        <v>Matl req  Metal: 0.639 Cum,  Grit: 0.706</v>
      </c>
      <c r="B277" s="7"/>
      <c r="C277" s="461" t="s">
        <v>1052</v>
      </c>
      <c r="D277" s="443">
        <v>34</v>
      </c>
      <c r="E277" s="7"/>
      <c r="F277" s="60"/>
      <c r="G277" s="60"/>
      <c r="H277" s="60"/>
      <c r="I277" s="443"/>
      <c r="J277" s="443"/>
      <c r="K277" s="486"/>
      <c r="L277" s="486"/>
      <c r="M277" s="486"/>
      <c r="N277" s="486"/>
      <c r="O277" s="443">
        <f t="shared" si="67"/>
        <v>0</v>
      </c>
      <c r="P277" s="443">
        <f t="shared" si="68"/>
        <v>0</v>
      </c>
      <c r="Q277" s="443">
        <f t="shared" si="69"/>
        <v>0</v>
      </c>
      <c r="R277" s="443">
        <f t="shared" si="76"/>
        <v>0</v>
      </c>
      <c r="S277" s="443">
        <f t="shared" si="77"/>
        <v>0</v>
      </c>
      <c r="T277" s="443">
        <f t="shared" si="78"/>
        <v>0</v>
      </c>
      <c r="U277" s="443">
        <f t="shared" si="70"/>
        <v>0</v>
      </c>
      <c r="V277" s="443">
        <f t="shared" si="71"/>
        <v>0</v>
      </c>
      <c r="W277" s="443">
        <f t="shared" si="72"/>
        <v>0</v>
      </c>
      <c r="X277" s="443">
        <f t="shared" si="73"/>
        <v>0</v>
      </c>
      <c r="Y277" s="443">
        <f t="shared" si="79"/>
        <v>0</v>
      </c>
      <c r="Z277" s="443">
        <f t="shared" si="80"/>
        <v>0</v>
      </c>
      <c r="AA277" s="443">
        <f t="shared" si="81"/>
        <v>0</v>
      </c>
      <c r="AB277" s="443">
        <f t="shared" si="74"/>
        <v>0</v>
      </c>
      <c r="AC277" s="443">
        <f t="shared" si="75"/>
        <v>0</v>
      </c>
      <c r="AD277" s="443" cm="1">
        <f t="array" ref="AD277">IFERROR(_xlfn.IFS($K277&gt;0,($K277*$AM$12)/1000,
       $L277&gt;0,($L277*$AM$12)/1000,
       $M277&gt;0,($M277*$AM$12)/1000,
        $N277&gt;0,($N277*$AM$12)/1000),0)</f>
        <v>0</v>
      </c>
      <c r="AE277" s="443"/>
      <c r="AF277" s="61" cm="1">
        <f t="array" ref="AF277">_xlfn.IFS($C$3=1,(H277+AC277+AD277+AE277),
         $C$3=2,(G277+AC277+AD277+AE277),
         $C$3=3,(F277+AC277+AD277+AE277))</f>
        <v>0</v>
      </c>
      <c r="AG277" s="319"/>
      <c r="AH277" s="319"/>
      <c r="AI277" s="319"/>
      <c r="AJ277" s="319"/>
      <c r="AK277" s="319"/>
      <c r="AL277" s="319"/>
      <c r="AM277" s="319"/>
      <c r="AN277" s="319"/>
      <c r="AO277" s="443"/>
      <c r="AP277" s="457"/>
      <c r="AQ277" s="7" t="s">
        <v>1519</v>
      </c>
      <c r="AR277" s="457" t="s">
        <v>1522</v>
      </c>
    </row>
    <row r="278" spans="1:44" ht="120">
      <c r="A278" s="457" t="str">
        <f t="shared" si="66"/>
        <v>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C (iii) Grading-III Material (Coarse graded)</v>
      </c>
      <c r="B278" s="7" t="s">
        <v>105</v>
      </c>
      <c r="C278" s="461" t="s">
        <v>1052</v>
      </c>
      <c r="D278" s="443">
        <v>34</v>
      </c>
      <c r="E278" s="7" t="s">
        <v>1554</v>
      </c>
      <c r="F278" s="60">
        <v>2165</v>
      </c>
      <c r="G278" s="60">
        <v>2216</v>
      </c>
      <c r="H278" s="60">
        <v>2293</v>
      </c>
      <c r="I278" s="443"/>
      <c r="J278" s="443"/>
      <c r="K278" s="486"/>
      <c r="L278" s="486"/>
      <c r="M278" s="486"/>
      <c r="N278" s="486"/>
      <c r="O278" s="443">
        <f t="shared" si="67"/>
        <v>0</v>
      </c>
      <c r="P278" s="443">
        <f t="shared" si="68"/>
        <v>0</v>
      </c>
      <c r="Q278" s="443">
        <f t="shared" si="69"/>
        <v>0</v>
      </c>
      <c r="R278" s="443">
        <f t="shared" si="76"/>
        <v>0</v>
      </c>
      <c r="S278" s="443">
        <f t="shared" si="77"/>
        <v>0</v>
      </c>
      <c r="T278" s="443">
        <f t="shared" si="78"/>
        <v>0</v>
      </c>
      <c r="U278" s="443">
        <f t="shared" si="70"/>
        <v>0</v>
      </c>
      <c r="V278" s="443">
        <f t="shared" si="71"/>
        <v>0</v>
      </c>
      <c r="W278" s="443">
        <f t="shared" si="72"/>
        <v>0</v>
      </c>
      <c r="X278" s="443">
        <f t="shared" si="73"/>
        <v>0</v>
      </c>
      <c r="Y278" s="443">
        <f t="shared" si="79"/>
        <v>0</v>
      </c>
      <c r="Z278" s="443">
        <f t="shared" si="80"/>
        <v>0</v>
      </c>
      <c r="AA278" s="443">
        <f t="shared" si="81"/>
        <v>0</v>
      </c>
      <c r="AB278" s="443">
        <f t="shared" si="74"/>
        <v>0</v>
      </c>
      <c r="AC278" s="443">
        <f t="shared" si="75"/>
        <v>0</v>
      </c>
      <c r="AD278" s="443" cm="1">
        <f t="array" ref="AD278">IFERROR(_xlfn.IFS($K278&gt;0,($K278*$AM$12)/1000,
       $L278&gt;0,($L278*$AM$12)/1000,
       $M278&gt;0,($M278*$AM$12)/1000,
        $N278&gt;0,($N278*$AM$12)/1000),0)</f>
        <v>0</v>
      </c>
      <c r="AE278" s="445">
        <f>$AM$13</f>
        <v>34.074999999999996</v>
      </c>
      <c r="AF278" s="61" cm="1">
        <f t="array" ref="AF278">_xlfn.IFS($C$3=1,(H278+AC278+AD278+AE278),
         $C$3=2,(G278+AC278+AD278+AE278),
         $C$3=3,(F278+AC278+AD278+AE278))</f>
        <v>2327.0749999999998</v>
      </c>
      <c r="AG278" s="319"/>
      <c r="AH278" s="319"/>
      <c r="AI278" s="319"/>
      <c r="AJ278" s="319"/>
      <c r="AK278" s="319"/>
      <c r="AL278" s="319"/>
      <c r="AM278" s="319"/>
      <c r="AN278" s="319"/>
      <c r="AO278" s="443">
        <v>2</v>
      </c>
      <c r="AP278" s="457" t="s">
        <v>1549</v>
      </c>
      <c r="AQ278" s="7" t="s">
        <v>1555</v>
      </c>
      <c r="AR278" s="457" t="s">
        <v>1524</v>
      </c>
    </row>
    <row r="279" spans="1:44" ht="30">
      <c r="A279" s="457" t="str">
        <f t="shared" si="66"/>
        <v xml:space="preserve">Matl req  Metal: 1.076 Cum,  Grit: 0.269  </v>
      </c>
      <c r="B279" s="7"/>
      <c r="C279" s="461" t="s">
        <v>1052</v>
      </c>
      <c r="D279" s="443">
        <v>34</v>
      </c>
      <c r="E279" s="7"/>
      <c r="F279" s="60"/>
      <c r="G279" s="60"/>
      <c r="H279" s="60"/>
      <c r="I279" s="443"/>
      <c r="J279" s="443"/>
      <c r="K279" s="486"/>
      <c r="L279" s="486"/>
      <c r="M279" s="486"/>
      <c r="N279" s="486"/>
      <c r="O279" s="443">
        <f t="shared" si="67"/>
        <v>0</v>
      </c>
      <c r="P279" s="443">
        <f t="shared" si="68"/>
        <v>0</v>
      </c>
      <c r="Q279" s="443">
        <f t="shared" si="69"/>
        <v>0</v>
      </c>
      <c r="R279" s="443">
        <f t="shared" si="76"/>
        <v>0</v>
      </c>
      <c r="S279" s="443">
        <f t="shared" si="77"/>
        <v>0</v>
      </c>
      <c r="T279" s="443">
        <f t="shared" si="78"/>
        <v>0</v>
      </c>
      <c r="U279" s="443">
        <f t="shared" si="70"/>
        <v>0</v>
      </c>
      <c r="V279" s="443">
        <f t="shared" si="71"/>
        <v>0</v>
      </c>
      <c r="W279" s="443">
        <f t="shared" si="72"/>
        <v>0</v>
      </c>
      <c r="X279" s="443">
        <f t="shared" si="73"/>
        <v>0</v>
      </c>
      <c r="Y279" s="443">
        <f t="shared" si="79"/>
        <v>0</v>
      </c>
      <c r="Z279" s="443">
        <f t="shared" si="80"/>
        <v>0</v>
      </c>
      <c r="AA279" s="443">
        <f t="shared" si="81"/>
        <v>0</v>
      </c>
      <c r="AB279" s="443">
        <f t="shared" si="74"/>
        <v>0</v>
      </c>
      <c r="AC279" s="443">
        <f t="shared" si="75"/>
        <v>0</v>
      </c>
      <c r="AD279" s="443" cm="1">
        <f t="array" ref="AD279">IFERROR(_xlfn.IFS($K279&gt;0,($K279*$AM$12)/1000,
       $L279&gt;0,($L279*$AM$12)/1000,
       $M279&gt;0,($M279*$AM$12)/1000,
        $N279&gt;0,($N279*$AM$12)/1000),0)</f>
        <v>0</v>
      </c>
      <c r="AE279" s="443"/>
      <c r="AF279" s="61" cm="1">
        <f t="array" ref="AF279">_xlfn.IFS($C$3=1,(H279+AC279+AD279+AE279),
         $C$3=2,(G279+AC279+AD279+AE279),
         $C$3=3,(F279+AC279+AD279+AE279))</f>
        <v>0</v>
      </c>
      <c r="AG279" s="319"/>
      <c r="AH279" s="319"/>
      <c r="AI279" s="319"/>
      <c r="AJ279" s="319"/>
      <c r="AK279" s="319"/>
      <c r="AL279" s="319"/>
      <c r="AM279" s="319"/>
      <c r="AN279" s="319"/>
      <c r="AO279" s="443"/>
      <c r="AP279" s="457"/>
      <c r="AQ279" s="7" t="s">
        <v>1519</v>
      </c>
      <c r="AR279" s="457" t="s">
        <v>1525</v>
      </c>
    </row>
    <row r="280" spans="1:44" ht="120">
      <c r="A280" s="457" t="str">
        <f t="shared" si="66"/>
        <v>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C (iv) Grading-IV Material (Coarse graded)</v>
      </c>
      <c r="B280" s="7" t="s">
        <v>105</v>
      </c>
      <c r="C280" s="461" t="s">
        <v>1052</v>
      </c>
      <c r="D280" s="443">
        <v>34</v>
      </c>
      <c r="E280" s="7" t="s">
        <v>1556</v>
      </c>
      <c r="F280" s="60">
        <v>2165</v>
      </c>
      <c r="G280" s="60">
        <v>2216</v>
      </c>
      <c r="H280" s="60">
        <v>2293</v>
      </c>
      <c r="I280" s="443"/>
      <c r="J280" s="443"/>
      <c r="K280" s="486"/>
      <c r="L280" s="486"/>
      <c r="M280" s="486"/>
      <c r="N280" s="486"/>
      <c r="O280" s="443">
        <f t="shared" si="67"/>
        <v>0</v>
      </c>
      <c r="P280" s="443">
        <f t="shared" si="68"/>
        <v>0</v>
      </c>
      <c r="Q280" s="443">
        <f t="shared" si="69"/>
        <v>0</v>
      </c>
      <c r="R280" s="443">
        <f t="shared" si="76"/>
        <v>0</v>
      </c>
      <c r="S280" s="443">
        <f t="shared" si="77"/>
        <v>0</v>
      </c>
      <c r="T280" s="443">
        <f t="shared" si="78"/>
        <v>0</v>
      </c>
      <c r="U280" s="443">
        <f t="shared" si="70"/>
        <v>0</v>
      </c>
      <c r="V280" s="443">
        <f t="shared" si="71"/>
        <v>0</v>
      </c>
      <c r="W280" s="443">
        <f t="shared" si="72"/>
        <v>0</v>
      </c>
      <c r="X280" s="443">
        <f t="shared" si="73"/>
        <v>0</v>
      </c>
      <c r="Y280" s="443">
        <f t="shared" si="79"/>
        <v>0</v>
      </c>
      <c r="Z280" s="443">
        <f t="shared" si="80"/>
        <v>0</v>
      </c>
      <c r="AA280" s="443">
        <f t="shared" si="81"/>
        <v>0</v>
      </c>
      <c r="AB280" s="443">
        <f t="shared" si="74"/>
        <v>0</v>
      </c>
      <c r="AC280" s="443">
        <f t="shared" si="75"/>
        <v>0</v>
      </c>
      <c r="AD280" s="443" cm="1">
        <f t="array" ref="AD280">IFERROR(_xlfn.IFS($K280&gt;0,($K280*$AM$12)/1000,
       $L280&gt;0,($L280*$AM$12)/1000,
       $M280&gt;0,($M280*$AM$12)/1000,
        $N280&gt;0,($N280*$AM$12)/1000),0)</f>
        <v>0</v>
      </c>
      <c r="AE280" s="445">
        <f>$AM$13</f>
        <v>34.074999999999996</v>
      </c>
      <c r="AF280" s="61" cm="1">
        <f t="array" ref="AF280">_xlfn.IFS($C$3=1,(H280+AC280+AD280+AE280),
         $C$3=2,(G280+AC280+AD280+AE280),
         $C$3=3,(F280+AC280+AD280+AE280))</f>
        <v>2327.0749999999998</v>
      </c>
      <c r="AG280" s="319"/>
      <c r="AH280" s="319"/>
      <c r="AI280" s="319"/>
      <c r="AJ280" s="319"/>
      <c r="AK280" s="319"/>
      <c r="AL280" s="319"/>
      <c r="AM280" s="319"/>
      <c r="AN280" s="319"/>
      <c r="AO280" s="443">
        <v>2</v>
      </c>
      <c r="AP280" s="457" t="s">
        <v>1549</v>
      </c>
      <c r="AQ280" s="7" t="s">
        <v>1557</v>
      </c>
      <c r="AR280" s="457" t="s">
        <v>1527</v>
      </c>
    </row>
    <row r="281" spans="1:44" ht="30">
      <c r="A281" s="457" t="str">
        <f t="shared" si="66"/>
        <v xml:space="preserve">Matl req  Metal: 1.009 Cum,  Grit: 0.336  </v>
      </c>
      <c r="B281" s="7"/>
      <c r="C281" s="461" t="s">
        <v>1052</v>
      </c>
      <c r="D281" s="443">
        <v>34</v>
      </c>
      <c r="E281" s="7"/>
      <c r="F281" s="60"/>
      <c r="G281" s="60"/>
      <c r="H281" s="60"/>
      <c r="I281" s="443"/>
      <c r="J281" s="443"/>
      <c r="K281" s="486"/>
      <c r="L281" s="486"/>
      <c r="M281" s="486"/>
      <c r="N281" s="486"/>
      <c r="O281" s="443">
        <f t="shared" si="67"/>
        <v>0</v>
      </c>
      <c r="P281" s="443">
        <f t="shared" si="68"/>
        <v>0</v>
      </c>
      <c r="Q281" s="443">
        <f t="shared" si="69"/>
        <v>0</v>
      </c>
      <c r="R281" s="443">
        <f t="shared" si="76"/>
        <v>0</v>
      </c>
      <c r="S281" s="443">
        <f t="shared" si="77"/>
        <v>0</v>
      </c>
      <c r="T281" s="443">
        <f t="shared" si="78"/>
        <v>0</v>
      </c>
      <c r="U281" s="443">
        <f t="shared" si="70"/>
        <v>0</v>
      </c>
      <c r="V281" s="443">
        <f t="shared" si="71"/>
        <v>0</v>
      </c>
      <c r="W281" s="443">
        <f t="shared" si="72"/>
        <v>0</v>
      </c>
      <c r="X281" s="443">
        <f t="shared" si="73"/>
        <v>0</v>
      </c>
      <c r="Y281" s="443">
        <f t="shared" si="79"/>
        <v>0</v>
      </c>
      <c r="Z281" s="443">
        <f t="shared" si="80"/>
        <v>0</v>
      </c>
      <c r="AA281" s="443">
        <f t="shared" si="81"/>
        <v>0</v>
      </c>
      <c r="AB281" s="443">
        <f t="shared" si="74"/>
        <v>0</v>
      </c>
      <c r="AC281" s="443">
        <f t="shared" si="75"/>
        <v>0</v>
      </c>
      <c r="AD281" s="443" cm="1">
        <f t="array" ref="AD281">IFERROR(_xlfn.IFS($K281&gt;0,($K281*$AM$12)/1000,
       $L281&gt;0,($L281*$AM$12)/1000,
       $M281&gt;0,($M281*$AM$12)/1000,
        $N281&gt;0,($N281*$AM$12)/1000),0)</f>
        <v>0</v>
      </c>
      <c r="AE281" s="443"/>
      <c r="AF281" s="61" cm="1">
        <f t="array" ref="AF281">_xlfn.IFS($C$3=1,(H281+AC281+AD281+AE281),
         $C$3=2,(G281+AC281+AD281+AE281),
         $C$3=3,(F281+AC281+AD281+AE281))</f>
        <v>0</v>
      </c>
      <c r="AG281" s="319"/>
      <c r="AH281" s="319"/>
      <c r="AI281" s="319"/>
      <c r="AJ281" s="319"/>
      <c r="AK281" s="319"/>
      <c r="AL281" s="319"/>
      <c r="AM281" s="319"/>
      <c r="AN281" s="319"/>
      <c r="AO281" s="443"/>
      <c r="AP281" s="457"/>
      <c r="AQ281" s="7" t="s">
        <v>1519</v>
      </c>
      <c r="AR281" s="457" t="s">
        <v>1528</v>
      </c>
    </row>
    <row r="282" spans="1:44" ht="120">
      <c r="A282" s="457" t="str">
        <f t="shared" si="66"/>
        <v>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C (v) Grading-V Material (Close graded)</v>
      </c>
      <c r="B282" s="7" t="s">
        <v>105</v>
      </c>
      <c r="C282" s="461" t="s">
        <v>1052</v>
      </c>
      <c r="D282" s="443">
        <v>34</v>
      </c>
      <c r="E282" s="7" t="s">
        <v>1558</v>
      </c>
      <c r="F282" s="60">
        <v>2101</v>
      </c>
      <c r="G282" s="60">
        <v>2151</v>
      </c>
      <c r="H282" s="60">
        <v>2227</v>
      </c>
      <c r="I282" s="443"/>
      <c r="J282" s="443"/>
      <c r="K282" s="486"/>
      <c r="L282" s="486"/>
      <c r="M282" s="486"/>
      <c r="N282" s="486"/>
      <c r="O282" s="443">
        <f t="shared" si="67"/>
        <v>0</v>
      </c>
      <c r="P282" s="443">
        <f t="shared" si="68"/>
        <v>0</v>
      </c>
      <c r="Q282" s="443">
        <f t="shared" si="69"/>
        <v>0</v>
      </c>
      <c r="R282" s="443">
        <f t="shared" si="76"/>
        <v>0</v>
      </c>
      <c r="S282" s="443">
        <f t="shared" si="77"/>
        <v>0</v>
      </c>
      <c r="T282" s="443">
        <f t="shared" si="78"/>
        <v>0</v>
      </c>
      <c r="U282" s="443">
        <f t="shared" si="70"/>
        <v>0</v>
      </c>
      <c r="V282" s="443">
        <f t="shared" si="71"/>
        <v>0</v>
      </c>
      <c r="W282" s="443">
        <f t="shared" si="72"/>
        <v>0</v>
      </c>
      <c r="X282" s="443">
        <f t="shared" si="73"/>
        <v>0</v>
      </c>
      <c r="Y282" s="443">
        <f t="shared" si="79"/>
        <v>0</v>
      </c>
      <c r="Z282" s="443">
        <f t="shared" si="80"/>
        <v>0</v>
      </c>
      <c r="AA282" s="443">
        <f t="shared" si="81"/>
        <v>0</v>
      </c>
      <c r="AB282" s="443">
        <f t="shared" si="74"/>
        <v>0</v>
      </c>
      <c r="AC282" s="443">
        <f t="shared" si="75"/>
        <v>0</v>
      </c>
      <c r="AD282" s="443" cm="1">
        <f t="array" ref="AD282">IFERROR(_xlfn.IFS($K282&gt;0,($K282*$AM$12)/1000,
       $L282&gt;0,($L282*$AM$12)/1000,
       $M282&gt;0,($M282*$AM$12)/1000,
        $N282&gt;0,($N282*$AM$12)/1000),0)</f>
        <v>0</v>
      </c>
      <c r="AE282" s="445">
        <f>$AM$13</f>
        <v>34.074999999999996</v>
      </c>
      <c r="AF282" s="61" cm="1">
        <f t="array" ref="AF282">_xlfn.IFS($C$3=1,(H282+AC282+AD282+AE282),
         $C$3=2,(G282+AC282+AD282+AE282),
         $C$3=3,(F282+AC282+AD282+AE282))</f>
        <v>2261.0749999999998</v>
      </c>
      <c r="AG282" s="319"/>
      <c r="AH282" s="319"/>
      <c r="AI282" s="319"/>
      <c r="AJ282" s="319"/>
      <c r="AK282" s="319"/>
      <c r="AL282" s="319"/>
      <c r="AM282" s="319"/>
      <c r="AN282" s="319"/>
      <c r="AO282" s="443">
        <v>2</v>
      </c>
      <c r="AP282" s="457" t="s">
        <v>1549</v>
      </c>
      <c r="AQ282" s="7" t="s">
        <v>1559</v>
      </c>
      <c r="AR282" s="457" t="s">
        <v>1531</v>
      </c>
    </row>
    <row r="283" spans="1:44" ht="30">
      <c r="A283" s="457" t="str">
        <f t="shared" si="66"/>
        <v xml:space="preserve">Matl req  Metal: 0.841 Cum,  Grit: 0.505  </v>
      </c>
      <c r="B283" s="7"/>
      <c r="C283" s="461" t="s">
        <v>1052</v>
      </c>
      <c r="D283" s="443">
        <v>34</v>
      </c>
      <c r="E283" s="7"/>
      <c r="F283" s="60"/>
      <c r="G283" s="60"/>
      <c r="H283" s="60"/>
      <c r="I283" s="443"/>
      <c r="J283" s="443"/>
      <c r="K283" s="486"/>
      <c r="L283" s="486"/>
      <c r="M283" s="486"/>
      <c r="N283" s="486"/>
      <c r="O283" s="443">
        <f t="shared" si="67"/>
        <v>0</v>
      </c>
      <c r="P283" s="443">
        <f t="shared" si="68"/>
        <v>0</v>
      </c>
      <c r="Q283" s="443">
        <f t="shared" si="69"/>
        <v>0</v>
      </c>
      <c r="R283" s="443">
        <f t="shared" si="76"/>
        <v>0</v>
      </c>
      <c r="S283" s="443">
        <f t="shared" si="77"/>
        <v>0</v>
      </c>
      <c r="T283" s="443">
        <f t="shared" si="78"/>
        <v>0</v>
      </c>
      <c r="U283" s="443">
        <f t="shared" si="70"/>
        <v>0</v>
      </c>
      <c r="V283" s="443">
        <f t="shared" si="71"/>
        <v>0</v>
      </c>
      <c r="W283" s="443">
        <f t="shared" si="72"/>
        <v>0</v>
      </c>
      <c r="X283" s="443">
        <f t="shared" si="73"/>
        <v>0</v>
      </c>
      <c r="Y283" s="443">
        <f t="shared" si="79"/>
        <v>0</v>
      </c>
      <c r="Z283" s="443">
        <f t="shared" si="80"/>
        <v>0</v>
      </c>
      <c r="AA283" s="443">
        <f t="shared" si="81"/>
        <v>0</v>
      </c>
      <c r="AB283" s="443">
        <f t="shared" si="74"/>
        <v>0</v>
      </c>
      <c r="AC283" s="443">
        <f t="shared" si="75"/>
        <v>0</v>
      </c>
      <c r="AD283" s="443" cm="1">
        <f t="array" ref="AD283">IFERROR(_xlfn.IFS($K283&gt;0,($K283*$AM$12)/1000,
       $L283&gt;0,($L283*$AM$12)/1000,
       $M283&gt;0,($M283*$AM$12)/1000,
        $N283&gt;0,($N283*$AM$12)/1000),0)</f>
        <v>0</v>
      </c>
      <c r="AE283" s="443"/>
      <c r="AF283" s="61" cm="1">
        <f t="array" ref="AF283">_xlfn.IFS($C$3=1,(H283+AC283+AD283+AE283),
         $C$3=2,(G283+AC283+AD283+AE283),
         $C$3=3,(F283+AC283+AD283+AE283))</f>
        <v>0</v>
      </c>
      <c r="AG283" s="319"/>
      <c r="AH283" s="319"/>
      <c r="AI283" s="319"/>
      <c r="AJ283" s="319"/>
      <c r="AK283" s="319"/>
      <c r="AL283" s="319"/>
      <c r="AM283" s="319"/>
      <c r="AN283" s="319"/>
      <c r="AO283" s="443"/>
      <c r="AP283" s="457"/>
      <c r="AQ283" s="7" t="s">
        <v>1519</v>
      </c>
      <c r="AR283" s="457" t="s">
        <v>1532</v>
      </c>
    </row>
    <row r="284" spans="1:44" ht="120">
      <c r="A284" s="457" t="str">
        <f t="shared" si="66"/>
        <v>Construction of granular sub-base using crusher run spreading in uniform layers with motor grader on prepared surface mixing by mix in place method with rotovator at OMC and compacting with vibratory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C (vi) Grading-VI Material (Close graded)</v>
      </c>
      <c r="B284" s="7" t="s">
        <v>105</v>
      </c>
      <c r="C284" s="461" t="s">
        <v>1052</v>
      </c>
      <c r="D284" s="443">
        <v>34</v>
      </c>
      <c r="E284" s="7" t="s">
        <v>1560</v>
      </c>
      <c r="F284" s="60">
        <v>2101</v>
      </c>
      <c r="G284" s="60">
        <v>2151</v>
      </c>
      <c r="H284" s="60">
        <v>2227</v>
      </c>
      <c r="I284" s="443"/>
      <c r="J284" s="443"/>
      <c r="K284" s="486"/>
      <c r="L284" s="486"/>
      <c r="M284" s="486"/>
      <c r="N284" s="486"/>
      <c r="O284" s="443">
        <f t="shared" si="67"/>
        <v>0</v>
      </c>
      <c r="P284" s="443">
        <f t="shared" si="68"/>
        <v>0</v>
      </c>
      <c r="Q284" s="443">
        <f t="shared" si="69"/>
        <v>0</v>
      </c>
      <c r="R284" s="443">
        <f t="shared" si="76"/>
        <v>0</v>
      </c>
      <c r="S284" s="443">
        <f t="shared" si="77"/>
        <v>0</v>
      </c>
      <c r="T284" s="443">
        <f t="shared" si="78"/>
        <v>0</v>
      </c>
      <c r="U284" s="443">
        <f t="shared" si="70"/>
        <v>0</v>
      </c>
      <c r="V284" s="443">
        <f t="shared" si="71"/>
        <v>0</v>
      </c>
      <c r="W284" s="443">
        <f t="shared" si="72"/>
        <v>0</v>
      </c>
      <c r="X284" s="443">
        <f t="shared" si="73"/>
        <v>0</v>
      </c>
      <c r="Y284" s="443">
        <f t="shared" si="79"/>
        <v>0</v>
      </c>
      <c r="Z284" s="443">
        <f t="shared" si="80"/>
        <v>0</v>
      </c>
      <c r="AA284" s="443">
        <f t="shared" si="81"/>
        <v>0</v>
      </c>
      <c r="AB284" s="443">
        <f t="shared" si="74"/>
        <v>0</v>
      </c>
      <c r="AC284" s="443">
        <f t="shared" si="75"/>
        <v>0</v>
      </c>
      <c r="AD284" s="443" cm="1">
        <f t="array" ref="AD284">IFERROR(_xlfn.IFS($K284&gt;0,($K284*$AM$12)/1000,
       $L284&gt;0,($L284*$AM$12)/1000,
       $M284&gt;0,($M284*$AM$12)/1000,
        $N284&gt;0,($N284*$AM$12)/1000),0)</f>
        <v>0</v>
      </c>
      <c r="AE284" s="445">
        <f>$AM$13</f>
        <v>34.074999999999996</v>
      </c>
      <c r="AF284" s="61" cm="1">
        <f t="array" ref="AF284">_xlfn.IFS($C$3=1,(H284+AC284+AD284+AE284),
         $C$3=2,(G284+AC284+AD284+AE284),
         $C$3=3,(F284+AC284+AD284+AE284))</f>
        <v>2261.0749999999998</v>
      </c>
      <c r="AG284" s="319"/>
      <c r="AH284" s="319"/>
      <c r="AI284" s="319"/>
      <c r="AJ284" s="319"/>
      <c r="AK284" s="319"/>
      <c r="AL284" s="319"/>
      <c r="AM284" s="319"/>
      <c r="AN284" s="319"/>
      <c r="AO284" s="443">
        <v>2</v>
      </c>
      <c r="AP284" s="457" t="s">
        <v>1549</v>
      </c>
      <c r="AQ284" s="7" t="s">
        <v>1561</v>
      </c>
      <c r="AR284" s="457" t="s">
        <v>1535</v>
      </c>
    </row>
    <row r="285" spans="1:44" ht="30">
      <c r="A285" s="457" t="str">
        <f t="shared" si="66"/>
        <v xml:space="preserve">Matl req  Metal: 0.774 Cum,  Grit: 0.572  </v>
      </c>
      <c r="B285" s="7"/>
      <c r="C285" s="461" t="s">
        <v>1052</v>
      </c>
      <c r="D285" s="443">
        <v>34</v>
      </c>
      <c r="E285" s="7"/>
      <c r="F285" s="60"/>
      <c r="G285" s="60"/>
      <c r="H285" s="60"/>
      <c r="I285" s="443"/>
      <c r="J285" s="443"/>
      <c r="K285" s="486"/>
      <c r="L285" s="486"/>
      <c r="M285" s="486"/>
      <c r="N285" s="486"/>
      <c r="O285" s="443">
        <f t="shared" si="67"/>
        <v>0</v>
      </c>
      <c r="P285" s="443">
        <f t="shared" si="68"/>
        <v>0</v>
      </c>
      <c r="Q285" s="443">
        <f t="shared" si="69"/>
        <v>0</v>
      </c>
      <c r="R285" s="443">
        <f t="shared" si="76"/>
        <v>0</v>
      </c>
      <c r="S285" s="443">
        <f t="shared" si="77"/>
        <v>0</v>
      </c>
      <c r="T285" s="443">
        <f t="shared" si="78"/>
        <v>0</v>
      </c>
      <c r="U285" s="443">
        <f t="shared" si="70"/>
        <v>0</v>
      </c>
      <c r="V285" s="443">
        <f t="shared" si="71"/>
        <v>0</v>
      </c>
      <c r="W285" s="443">
        <f t="shared" si="72"/>
        <v>0</v>
      </c>
      <c r="X285" s="443">
        <f t="shared" si="73"/>
        <v>0</v>
      </c>
      <c r="Y285" s="443">
        <f t="shared" si="79"/>
        <v>0</v>
      </c>
      <c r="Z285" s="443">
        <f t="shared" si="80"/>
        <v>0</v>
      </c>
      <c r="AA285" s="443">
        <f t="shared" si="81"/>
        <v>0</v>
      </c>
      <c r="AB285" s="443">
        <f t="shared" si="74"/>
        <v>0</v>
      </c>
      <c r="AC285" s="443">
        <f t="shared" si="75"/>
        <v>0</v>
      </c>
      <c r="AD285" s="443" cm="1">
        <f t="array" ref="AD285">IFERROR(_xlfn.IFS($K285&gt;0,($K285*$AM$12)/1000,
       $L285&gt;0,($L285*$AM$12)/1000,
       $M285&gt;0,($M285*$AM$12)/1000,
        $N285&gt;0,($N285*$AM$12)/1000),0)</f>
        <v>0</v>
      </c>
      <c r="AE285" s="443"/>
      <c r="AF285" s="61" cm="1">
        <f t="array" ref="AF285">_xlfn.IFS($C$3=1,(H285+AC285+AD285+AE285),
         $C$3=2,(G285+AC285+AD285+AE285),
         $C$3=3,(F285+AC285+AD285+AE285))</f>
        <v>0</v>
      </c>
      <c r="AG285" s="319"/>
      <c r="AH285" s="319"/>
      <c r="AI285" s="319"/>
      <c r="AJ285" s="319"/>
      <c r="AK285" s="319"/>
      <c r="AL285" s="319"/>
      <c r="AM285" s="319"/>
      <c r="AN285" s="319"/>
      <c r="AO285" s="443"/>
      <c r="AP285" s="457"/>
      <c r="AQ285" s="7" t="s">
        <v>1519</v>
      </c>
      <c r="AR285" s="457" t="s">
        <v>1536</v>
      </c>
    </row>
    <row r="286" spans="1:44" ht="30">
      <c r="A286" s="457" t="str">
        <f t="shared" si="66"/>
        <v>Note Any one of the grading for material may be adopted as per design</v>
      </c>
      <c r="B286" s="7"/>
      <c r="C286" s="461" t="s">
        <v>1052</v>
      </c>
      <c r="D286" s="443">
        <v>34</v>
      </c>
      <c r="E286" s="7"/>
      <c r="F286" s="60"/>
      <c r="G286" s="60"/>
      <c r="H286" s="60"/>
      <c r="I286" s="443"/>
      <c r="J286" s="443"/>
      <c r="K286" s="486"/>
      <c r="L286" s="486"/>
      <c r="M286" s="486"/>
      <c r="N286" s="486"/>
      <c r="O286" s="443">
        <f t="shared" si="67"/>
        <v>0</v>
      </c>
      <c r="P286" s="443">
        <f t="shared" si="68"/>
        <v>0</v>
      </c>
      <c r="Q286" s="443">
        <f t="shared" si="69"/>
        <v>0</v>
      </c>
      <c r="R286" s="443">
        <f t="shared" si="76"/>
        <v>0</v>
      </c>
      <c r="S286" s="443">
        <f t="shared" si="77"/>
        <v>0</v>
      </c>
      <c r="T286" s="443">
        <f t="shared" si="78"/>
        <v>0</v>
      </c>
      <c r="U286" s="443">
        <f t="shared" si="70"/>
        <v>0</v>
      </c>
      <c r="V286" s="443">
        <f t="shared" si="71"/>
        <v>0</v>
      </c>
      <c r="W286" s="443">
        <f t="shared" si="72"/>
        <v>0</v>
      </c>
      <c r="X286" s="443">
        <f t="shared" si="73"/>
        <v>0</v>
      </c>
      <c r="Y286" s="443">
        <f t="shared" si="79"/>
        <v>0</v>
      </c>
      <c r="Z286" s="443">
        <f t="shared" si="80"/>
        <v>0</v>
      </c>
      <c r="AA286" s="443">
        <f t="shared" si="81"/>
        <v>0</v>
      </c>
      <c r="AB286" s="443">
        <f t="shared" si="74"/>
        <v>0</v>
      </c>
      <c r="AC286" s="443">
        <f t="shared" si="75"/>
        <v>0</v>
      </c>
      <c r="AD286" s="443" cm="1">
        <f t="array" ref="AD286">IFERROR(_xlfn.IFS($K286&gt;0,($K286*$AM$12)/1000,
       $L286&gt;0,($L286*$AM$12)/1000,
       $M286&gt;0,($M286*$AM$12)/1000,
        $N286&gt;0,($N286*$AM$12)/1000),0)</f>
        <v>0</v>
      </c>
      <c r="AE286" s="443"/>
      <c r="AF286" s="61" cm="1">
        <f t="array" ref="AF286">_xlfn.IFS($C$3=1,(H286+AC286+AD286+AE286),
         $C$3=2,(G286+AC286+AD286+AE286),
         $C$3=3,(F286+AC286+AD286+AE286))</f>
        <v>0</v>
      </c>
      <c r="AG286" s="319"/>
      <c r="AH286" s="319"/>
      <c r="AI286" s="319"/>
      <c r="AJ286" s="319"/>
      <c r="AK286" s="319"/>
      <c r="AL286" s="319"/>
      <c r="AM286" s="319"/>
      <c r="AN286" s="319"/>
      <c r="AO286" s="443"/>
      <c r="AP286" s="457"/>
      <c r="AQ286" s="7" t="s">
        <v>1191</v>
      </c>
      <c r="AR286" s="457" t="s">
        <v>1537</v>
      </c>
    </row>
    <row r="287" spans="1:44" ht="30">
      <c r="A287" s="457" t="str">
        <f t="shared" si="66"/>
        <v xml:space="preserve"> Lime Stabilisation for Improving Sub-grade </v>
      </c>
      <c r="B287" s="7"/>
      <c r="C287" s="461" t="s">
        <v>1052</v>
      </c>
      <c r="D287" s="443">
        <v>34</v>
      </c>
      <c r="E287" s="7">
        <v>4.0199999999999996</v>
      </c>
      <c r="F287" s="60"/>
      <c r="G287" s="60"/>
      <c r="H287" s="60"/>
      <c r="I287" s="443"/>
      <c r="J287" s="443"/>
      <c r="K287" s="486"/>
      <c r="L287" s="486"/>
      <c r="M287" s="486"/>
      <c r="N287" s="486"/>
      <c r="O287" s="443">
        <f t="shared" si="67"/>
        <v>0</v>
      </c>
      <c r="P287" s="443">
        <f t="shared" si="68"/>
        <v>0</v>
      </c>
      <c r="Q287" s="443">
        <f t="shared" si="69"/>
        <v>0</v>
      </c>
      <c r="R287" s="443">
        <f t="shared" si="76"/>
        <v>0</v>
      </c>
      <c r="S287" s="443">
        <f t="shared" si="77"/>
        <v>0</v>
      </c>
      <c r="T287" s="443">
        <f t="shared" si="78"/>
        <v>0</v>
      </c>
      <c r="U287" s="443">
        <f t="shared" si="70"/>
        <v>0</v>
      </c>
      <c r="V287" s="443">
        <f t="shared" si="71"/>
        <v>0</v>
      </c>
      <c r="W287" s="443">
        <f t="shared" si="72"/>
        <v>0</v>
      </c>
      <c r="X287" s="443">
        <f t="shared" si="73"/>
        <v>0</v>
      </c>
      <c r="Y287" s="443">
        <f t="shared" si="79"/>
        <v>0</v>
      </c>
      <c r="Z287" s="443">
        <f t="shared" si="80"/>
        <v>0</v>
      </c>
      <c r="AA287" s="443">
        <f t="shared" si="81"/>
        <v>0</v>
      </c>
      <c r="AB287" s="443">
        <f t="shared" si="74"/>
        <v>0</v>
      </c>
      <c r="AC287" s="443">
        <f t="shared" si="75"/>
        <v>0</v>
      </c>
      <c r="AD287" s="443" cm="1">
        <f t="array" ref="AD287">IFERROR(_xlfn.IFS($K287&gt;0,($K287*$AM$12)/1000,
       $L287&gt;0,($L287*$AM$12)/1000,
       $M287&gt;0,($M287*$AM$12)/1000,
        $N287&gt;0,($N287*$AM$12)/1000),0)</f>
        <v>0</v>
      </c>
      <c r="AE287" s="443"/>
      <c r="AF287" s="61" cm="1">
        <f t="array" ref="AF287">_xlfn.IFS($C$3=1,(H287+AC287+AD287+AE287),
         $C$3=2,(G287+AC287+AD287+AE287),
         $C$3=3,(F287+AC287+AD287+AE287))</f>
        <v>0</v>
      </c>
      <c r="AG287" s="319"/>
      <c r="AH287" s="319"/>
      <c r="AI287" s="319"/>
      <c r="AJ287" s="319"/>
      <c r="AK287" s="319"/>
      <c r="AL287" s="319"/>
      <c r="AM287" s="319"/>
      <c r="AN287" s="319"/>
      <c r="AO287" s="443"/>
      <c r="AP287" s="457"/>
      <c r="AQ287" s="7"/>
      <c r="AR287" s="457" t="s">
        <v>1562</v>
      </c>
    </row>
    <row r="288" spans="1:44" ht="30">
      <c r="A288" s="457" t="str">
        <f t="shared" si="66"/>
        <v>A By Manual Means</v>
      </c>
      <c r="B288" s="7"/>
      <c r="C288" s="461" t="s">
        <v>1052</v>
      </c>
      <c r="D288" s="443">
        <v>34</v>
      </c>
      <c r="E288" s="7"/>
      <c r="F288" s="60"/>
      <c r="G288" s="60"/>
      <c r="H288" s="60"/>
      <c r="I288" s="443"/>
      <c r="J288" s="443"/>
      <c r="K288" s="486"/>
      <c r="L288" s="486"/>
      <c r="M288" s="486"/>
      <c r="N288" s="486"/>
      <c r="O288" s="443">
        <f t="shared" si="67"/>
        <v>0</v>
      </c>
      <c r="P288" s="443">
        <f t="shared" si="68"/>
        <v>0</v>
      </c>
      <c r="Q288" s="443">
        <f t="shared" si="69"/>
        <v>0</v>
      </c>
      <c r="R288" s="443">
        <f t="shared" si="76"/>
        <v>0</v>
      </c>
      <c r="S288" s="443">
        <f t="shared" si="77"/>
        <v>0</v>
      </c>
      <c r="T288" s="443">
        <f t="shared" si="78"/>
        <v>0</v>
      </c>
      <c r="U288" s="443">
        <f t="shared" si="70"/>
        <v>0</v>
      </c>
      <c r="V288" s="443">
        <f t="shared" si="71"/>
        <v>0</v>
      </c>
      <c r="W288" s="443">
        <f t="shared" si="72"/>
        <v>0</v>
      </c>
      <c r="X288" s="443">
        <f t="shared" si="73"/>
        <v>0</v>
      </c>
      <c r="Y288" s="443">
        <f t="shared" si="79"/>
        <v>0</v>
      </c>
      <c r="Z288" s="443">
        <f t="shared" si="80"/>
        <v>0</v>
      </c>
      <c r="AA288" s="443">
        <f t="shared" si="81"/>
        <v>0</v>
      </c>
      <c r="AB288" s="443">
        <f t="shared" si="74"/>
        <v>0</v>
      </c>
      <c r="AC288" s="443">
        <f t="shared" si="75"/>
        <v>0</v>
      </c>
      <c r="AD288" s="443" cm="1">
        <f t="array" ref="AD288">IFERROR(_xlfn.IFS($K288&gt;0,($K288*$AM$12)/1000,
       $L288&gt;0,($L288*$AM$12)/1000,
       $M288&gt;0,($M288*$AM$12)/1000,
        $N288&gt;0,($N288*$AM$12)/1000),0)</f>
        <v>0</v>
      </c>
      <c r="AE288" s="443"/>
      <c r="AF288" s="61" cm="1">
        <f t="array" ref="AF288">_xlfn.IFS($C$3=1,(H288+AC288+AD288+AE288),
         $C$3=2,(G288+AC288+AD288+AE288),
         $C$3=3,(F288+AC288+AD288+AE288))</f>
        <v>0</v>
      </c>
      <c r="AG288" s="319"/>
      <c r="AH288" s="319"/>
      <c r="AI288" s="319"/>
      <c r="AJ288" s="319"/>
      <c r="AK288" s="319"/>
      <c r="AL288" s="319"/>
      <c r="AM288" s="319"/>
      <c r="AN288" s="319"/>
      <c r="AO288" s="443"/>
      <c r="AP288" s="457"/>
      <c r="AQ288" s="7" t="s">
        <v>22</v>
      </c>
      <c r="AR288" s="457" t="s">
        <v>1563</v>
      </c>
    </row>
    <row r="289" spans="1:44" ht="135">
      <c r="A289" s="457" t="str">
        <f t="shared" si="66"/>
        <v xml:space="preserve">Lime Stabilisation for Improving Sub-grade -By Manual Means.
 Providing, laying and spreading available soil in the sub-grade on a prepared surface, pulverising, mixing the spread soil in place with rotavator with 2 per cent  slaked lime having minimum content of 70 per 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289" s="7" t="s">
        <v>105</v>
      </c>
      <c r="C289" s="461" t="s">
        <v>1052</v>
      </c>
      <c r="D289" s="443">
        <v>34</v>
      </c>
      <c r="E289" s="7" t="s">
        <v>1564</v>
      </c>
      <c r="F289" s="60">
        <v>374</v>
      </c>
      <c r="G289" s="60">
        <v>393</v>
      </c>
      <c r="H289" s="60">
        <v>429</v>
      </c>
      <c r="I289" s="443"/>
      <c r="J289" s="443"/>
      <c r="K289" s="486"/>
      <c r="L289" s="486"/>
      <c r="M289" s="486"/>
      <c r="N289" s="486"/>
      <c r="O289" s="443">
        <f t="shared" si="67"/>
        <v>0</v>
      </c>
      <c r="P289" s="443">
        <f t="shared" si="68"/>
        <v>0</v>
      </c>
      <c r="Q289" s="443">
        <f t="shared" si="69"/>
        <v>0</v>
      </c>
      <c r="R289" s="443">
        <f t="shared" si="76"/>
        <v>0</v>
      </c>
      <c r="S289" s="443">
        <f t="shared" si="77"/>
        <v>0</v>
      </c>
      <c r="T289" s="443">
        <f t="shared" si="78"/>
        <v>0</v>
      </c>
      <c r="U289" s="443">
        <f t="shared" si="70"/>
        <v>0</v>
      </c>
      <c r="V289" s="443">
        <f t="shared" si="71"/>
        <v>0</v>
      </c>
      <c r="W289" s="443">
        <f t="shared" si="72"/>
        <v>0</v>
      </c>
      <c r="X289" s="443">
        <f t="shared" si="73"/>
        <v>0</v>
      </c>
      <c r="Y289" s="443">
        <f t="shared" si="79"/>
        <v>0</v>
      </c>
      <c r="Z289" s="443">
        <f t="shared" si="80"/>
        <v>0</v>
      </c>
      <c r="AA289" s="443">
        <f t="shared" si="81"/>
        <v>0</v>
      </c>
      <c r="AB289" s="443">
        <f t="shared" si="74"/>
        <v>0</v>
      </c>
      <c r="AC289" s="443">
        <f t="shared" si="75"/>
        <v>0</v>
      </c>
      <c r="AD289" s="443" cm="1">
        <f t="array" ref="AD289">IFERROR(_xlfn.IFS($K289&gt;0,($K289*$AM$12)/1000,
       $L289&gt;0,($L289*$AM$12)/1000,
       $M289&gt;0,($M289*$AM$12)/1000,
        $N289&gt;0,($N289*$AM$12)/1000),0)</f>
        <v>0</v>
      </c>
      <c r="AE289" s="443"/>
      <c r="AF289" s="61" cm="1">
        <f t="array" ref="AF289">_xlfn.IFS($C$3=1,(H289+AC289+AD289+AE289),
         $C$3=2,(G289+AC289+AD289+AE289),
         $C$3=3,(F289+AC289+AD289+AE289))</f>
        <v>429</v>
      </c>
      <c r="AG289" s="319"/>
      <c r="AH289" s="319"/>
      <c r="AI289" s="319"/>
      <c r="AJ289" s="319"/>
      <c r="AK289" s="319"/>
      <c r="AL289" s="319"/>
      <c r="AM289" s="319"/>
      <c r="AN289" s="319"/>
      <c r="AO289" s="443">
        <v>2</v>
      </c>
      <c r="AP289" s="457" t="s">
        <v>1565</v>
      </c>
      <c r="AQ289" s="7"/>
      <c r="AR289" s="457" t="s">
        <v>1566</v>
      </c>
    </row>
    <row r="290" spans="1:44" ht="30">
      <c r="A290" s="457" t="str">
        <f t="shared" si="66"/>
        <v>Matl req   Lime: 35.00 Kg</v>
      </c>
      <c r="B290" s="7"/>
      <c r="C290" s="461" t="s">
        <v>1052</v>
      </c>
      <c r="D290" s="443">
        <v>35</v>
      </c>
      <c r="E290" s="7"/>
      <c r="F290" s="60"/>
      <c r="G290" s="60"/>
      <c r="H290" s="60"/>
      <c r="I290" s="443"/>
      <c r="J290" s="443"/>
      <c r="K290" s="486"/>
      <c r="L290" s="486"/>
      <c r="M290" s="486"/>
      <c r="N290" s="486"/>
      <c r="O290" s="443">
        <f t="shared" si="67"/>
        <v>0</v>
      </c>
      <c r="P290" s="443">
        <f t="shared" si="68"/>
        <v>0</v>
      </c>
      <c r="Q290" s="443">
        <f t="shared" si="69"/>
        <v>0</v>
      </c>
      <c r="R290" s="443">
        <f t="shared" si="76"/>
        <v>0</v>
      </c>
      <c r="S290" s="443">
        <f t="shared" si="77"/>
        <v>0</v>
      </c>
      <c r="T290" s="443">
        <f t="shared" si="78"/>
        <v>0</v>
      </c>
      <c r="U290" s="443">
        <f t="shared" si="70"/>
        <v>0</v>
      </c>
      <c r="V290" s="443">
        <f t="shared" si="71"/>
        <v>0</v>
      </c>
      <c r="W290" s="443">
        <f t="shared" si="72"/>
        <v>0</v>
      </c>
      <c r="X290" s="443">
        <f t="shared" si="73"/>
        <v>0</v>
      </c>
      <c r="Y290" s="443">
        <f t="shared" si="79"/>
        <v>0</v>
      </c>
      <c r="Z290" s="443">
        <f t="shared" si="80"/>
        <v>0</v>
      </c>
      <c r="AA290" s="443">
        <f t="shared" si="81"/>
        <v>0</v>
      </c>
      <c r="AB290" s="443">
        <f t="shared" si="74"/>
        <v>0</v>
      </c>
      <c r="AC290" s="443">
        <f t="shared" si="75"/>
        <v>0</v>
      </c>
      <c r="AD290" s="443" cm="1">
        <f t="array" ref="AD290">IFERROR(_xlfn.IFS($K290&gt;0,($K290*$AM$12)/1000,
       $L290&gt;0,($L290*$AM$12)/1000,
       $M290&gt;0,($M290*$AM$12)/1000,
        $N290&gt;0,($N290*$AM$12)/1000),0)</f>
        <v>0</v>
      </c>
      <c r="AE290" s="443"/>
      <c r="AF290" s="61" cm="1">
        <f t="array" ref="AF290">_xlfn.IFS($C$3=1,(H290+AC290+AD290+AE290),
         $C$3=2,(G290+AC290+AD290+AE290),
         $C$3=3,(F290+AC290+AD290+AE290))</f>
        <v>0</v>
      </c>
      <c r="AG290" s="319"/>
      <c r="AH290" s="319"/>
      <c r="AI290" s="319"/>
      <c r="AJ290" s="319"/>
      <c r="AK290" s="319"/>
      <c r="AL290" s="319"/>
      <c r="AM290" s="319"/>
      <c r="AN290" s="319"/>
      <c r="AO290" s="443"/>
      <c r="AP290" s="457"/>
      <c r="AQ290" s="7" t="s">
        <v>1519</v>
      </c>
      <c r="AR290" s="457" t="s">
        <v>1567</v>
      </c>
    </row>
    <row r="291" spans="1:44" ht="30">
      <c r="A291" s="457" t="str">
        <f t="shared" si="66"/>
        <v>B (i) Lime Treated Soil for Sub- grade - By Mechanical Means</v>
      </c>
      <c r="B291" s="7"/>
      <c r="C291" s="461" t="s">
        <v>1052</v>
      </c>
      <c r="D291" s="443">
        <v>35</v>
      </c>
      <c r="E291" s="7"/>
      <c r="F291" s="60"/>
      <c r="G291" s="60"/>
      <c r="H291" s="60"/>
      <c r="I291" s="443"/>
      <c r="J291" s="443"/>
      <c r="K291" s="486"/>
      <c r="L291" s="486"/>
      <c r="M291" s="486"/>
      <c r="N291" s="486"/>
      <c r="O291" s="443">
        <f t="shared" si="67"/>
        <v>0</v>
      </c>
      <c r="P291" s="443">
        <f t="shared" si="68"/>
        <v>0</v>
      </c>
      <c r="Q291" s="443">
        <f t="shared" si="69"/>
        <v>0</v>
      </c>
      <c r="R291" s="443">
        <f t="shared" si="76"/>
        <v>0</v>
      </c>
      <c r="S291" s="443">
        <f t="shared" si="77"/>
        <v>0</v>
      </c>
      <c r="T291" s="443">
        <f t="shared" si="78"/>
        <v>0</v>
      </c>
      <c r="U291" s="443">
        <f t="shared" si="70"/>
        <v>0</v>
      </c>
      <c r="V291" s="443">
        <f t="shared" si="71"/>
        <v>0</v>
      </c>
      <c r="W291" s="443">
        <f t="shared" si="72"/>
        <v>0</v>
      </c>
      <c r="X291" s="443">
        <f t="shared" si="73"/>
        <v>0</v>
      </c>
      <c r="Y291" s="443">
        <f t="shared" si="79"/>
        <v>0</v>
      </c>
      <c r="Z291" s="443">
        <f t="shared" si="80"/>
        <v>0</v>
      </c>
      <c r="AA291" s="443">
        <f t="shared" si="81"/>
        <v>0</v>
      </c>
      <c r="AB291" s="443">
        <f t="shared" si="74"/>
        <v>0</v>
      </c>
      <c r="AC291" s="443">
        <f t="shared" si="75"/>
        <v>0</v>
      </c>
      <c r="AD291" s="443" cm="1">
        <f t="array" ref="AD291">IFERROR(_xlfn.IFS($K291&gt;0,($K291*$AM$12)/1000,
       $L291&gt;0,($L291*$AM$12)/1000,
       $M291&gt;0,($M291*$AM$12)/1000,
        $N291&gt;0,($N291*$AM$12)/1000),0)</f>
        <v>0</v>
      </c>
      <c r="AE291" s="443"/>
      <c r="AF291" s="61" cm="1">
        <f t="array" ref="AF291">_xlfn.IFS($C$3=1,(H291+AC291+AD291+AE291),
         $C$3=2,(G291+AC291+AD291+AE291),
         $C$3=3,(F291+AC291+AD291+AE291))</f>
        <v>0</v>
      </c>
      <c r="AG291" s="319"/>
      <c r="AH291" s="319"/>
      <c r="AI291" s="319"/>
      <c r="AJ291" s="319"/>
      <c r="AK291" s="319"/>
      <c r="AL291" s="319"/>
      <c r="AM291" s="319"/>
      <c r="AN291" s="319"/>
      <c r="AO291" s="443"/>
      <c r="AP291" s="457"/>
      <c r="AQ291" s="7" t="s">
        <v>1143</v>
      </c>
      <c r="AR291" s="457" t="s">
        <v>1568</v>
      </c>
    </row>
    <row r="292" spans="1:44" ht="135">
      <c r="A292" s="457" t="str">
        <f t="shared" si="66"/>
        <v xml:space="preserve">Lime Treated Soil for Sub- grade - By Mechanical Means.
 Providing, laying and spreading available soil in the sub-grade on a prepared surface, pulverising, mixing the spread soil in place with soil stabilizer  with 2 per cent  slaked lime using Binder spreader machine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292" s="7" t="s">
        <v>105</v>
      </c>
      <c r="C292" s="461" t="s">
        <v>1052</v>
      </c>
      <c r="D292" s="443">
        <v>35</v>
      </c>
      <c r="E292" s="7" t="s">
        <v>1569</v>
      </c>
      <c r="F292" s="60">
        <v>681</v>
      </c>
      <c r="G292" s="60">
        <v>705</v>
      </c>
      <c r="H292" s="60">
        <v>748</v>
      </c>
      <c r="I292" s="443"/>
      <c r="J292" s="443"/>
      <c r="K292" s="486"/>
      <c r="L292" s="486"/>
      <c r="M292" s="486"/>
      <c r="N292" s="486"/>
      <c r="O292" s="443">
        <f t="shared" si="67"/>
        <v>0</v>
      </c>
      <c r="P292" s="443">
        <f t="shared" si="68"/>
        <v>0</v>
      </c>
      <c r="Q292" s="443">
        <f t="shared" si="69"/>
        <v>0</v>
      </c>
      <c r="R292" s="443">
        <f t="shared" si="76"/>
        <v>0</v>
      </c>
      <c r="S292" s="443">
        <f t="shared" si="77"/>
        <v>0</v>
      </c>
      <c r="T292" s="443">
        <f t="shared" si="78"/>
        <v>0</v>
      </c>
      <c r="U292" s="443">
        <f t="shared" si="70"/>
        <v>0</v>
      </c>
      <c r="V292" s="443">
        <f t="shared" si="71"/>
        <v>0</v>
      </c>
      <c r="W292" s="443">
        <f t="shared" si="72"/>
        <v>0</v>
      </c>
      <c r="X292" s="443">
        <f t="shared" si="73"/>
        <v>0</v>
      </c>
      <c r="Y292" s="443">
        <f t="shared" si="79"/>
        <v>0</v>
      </c>
      <c r="Z292" s="443">
        <f t="shared" si="80"/>
        <v>0</v>
      </c>
      <c r="AA292" s="443">
        <f t="shared" si="81"/>
        <v>0</v>
      </c>
      <c r="AB292" s="443">
        <f t="shared" si="74"/>
        <v>0</v>
      </c>
      <c r="AC292" s="443">
        <f t="shared" si="75"/>
        <v>0</v>
      </c>
      <c r="AD292" s="443" cm="1">
        <f t="array" ref="AD292">IFERROR(_xlfn.IFS($K292&gt;0,($K292*$AM$12)/1000,
       $L292&gt;0,($L292*$AM$12)/1000,
       $M292&gt;0,($M292*$AM$12)/1000,
        $N292&gt;0,($N292*$AM$12)/1000),0)</f>
        <v>0</v>
      </c>
      <c r="AE292" s="443"/>
      <c r="AF292" s="61" cm="1">
        <f t="array" ref="AF292">_xlfn.IFS($C$3=1,(H292+AC292+AD292+AE292),
         $C$3=2,(G292+AC292+AD292+AE292),
         $C$3=3,(F292+AC292+AD292+AE292))</f>
        <v>748</v>
      </c>
      <c r="AG292" s="319"/>
      <c r="AH292" s="319"/>
      <c r="AI292" s="319"/>
      <c r="AJ292" s="319"/>
      <c r="AK292" s="319"/>
      <c r="AL292" s="319"/>
      <c r="AM292" s="319"/>
      <c r="AN292" s="319"/>
      <c r="AO292" s="443">
        <v>2</v>
      </c>
      <c r="AP292" s="457" t="s">
        <v>1570</v>
      </c>
      <c r="AQ292" s="7"/>
      <c r="AR292" s="457" t="s">
        <v>1571</v>
      </c>
    </row>
    <row r="293" spans="1:44" ht="30">
      <c r="A293" s="457" t="str">
        <f t="shared" si="66"/>
        <v>Matl req  Material req: Lime: 35.00 Kg</v>
      </c>
      <c r="B293" s="7"/>
      <c r="C293" s="461" t="s">
        <v>1052</v>
      </c>
      <c r="D293" s="443">
        <v>35</v>
      </c>
      <c r="E293" s="7"/>
      <c r="F293" s="60"/>
      <c r="G293" s="60"/>
      <c r="H293" s="60"/>
      <c r="I293" s="443"/>
      <c r="J293" s="443"/>
      <c r="K293" s="486"/>
      <c r="L293" s="486"/>
      <c r="M293" s="486"/>
      <c r="N293" s="486"/>
      <c r="O293" s="443">
        <f t="shared" si="67"/>
        <v>0</v>
      </c>
      <c r="P293" s="443">
        <f t="shared" si="68"/>
        <v>0</v>
      </c>
      <c r="Q293" s="443">
        <f t="shared" si="69"/>
        <v>0</v>
      </c>
      <c r="R293" s="443">
        <f t="shared" si="76"/>
        <v>0</v>
      </c>
      <c r="S293" s="443">
        <f t="shared" si="77"/>
        <v>0</v>
      </c>
      <c r="T293" s="443">
        <f t="shared" si="78"/>
        <v>0</v>
      </c>
      <c r="U293" s="443">
        <f t="shared" si="70"/>
        <v>0</v>
      </c>
      <c r="V293" s="443">
        <f t="shared" si="71"/>
        <v>0</v>
      </c>
      <c r="W293" s="443">
        <f t="shared" si="72"/>
        <v>0</v>
      </c>
      <c r="X293" s="443">
        <f t="shared" si="73"/>
        <v>0</v>
      </c>
      <c r="Y293" s="443">
        <f t="shared" si="79"/>
        <v>0</v>
      </c>
      <c r="Z293" s="443">
        <f t="shared" si="80"/>
        <v>0</v>
      </c>
      <c r="AA293" s="443">
        <f t="shared" si="81"/>
        <v>0</v>
      </c>
      <c r="AB293" s="443">
        <f t="shared" si="74"/>
        <v>0</v>
      </c>
      <c r="AC293" s="443">
        <f t="shared" si="75"/>
        <v>0</v>
      </c>
      <c r="AD293" s="443" cm="1">
        <f t="array" ref="AD293">IFERROR(_xlfn.IFS($K293&gt;0,($K293*$AM$12)/1000,
       $L293&gt;0,($L293*$AM$12)/1000,
       $M293&gt;0,($M293*$AM$12)/1000,
        $N293&gt;0,($N293*$AM$12)/1000),0)</f>
        <v>0</v>
      </c>
      <c r="AE293" s="443"/>
      <c r="AF293" s="61" cm="1">
        <f t="array" ref="AF293">_xlfn.IFS($C$3=1,(H293+AC293+AD293+AE293),
         $C$3=2,(G293+AC293+AD293+AE293),
         $C$3=3,(F293+AC293+AD293+AE293))</f>
        <v>0</v>
      </c>
      <c r="AG293" s="319"/>
      <c r="AH293" s="319"/>
      <c r="AI293" s="319"/>
      <c r="AJ293" s="319"/>
      <c r="AK293" s="319"/>
      <c r="AL293" s="319"/>
      <c r="AM293" s="319"/>
      <c r="AN293" s="319"/>
      <c r="AO293" s="443"/>
      <c r="AP293" s="457"/>
      <c r="AQ293" s="7" t="s">
        <v>1519</v>
      </c>
      <c r="AR293" s="457" t="s">
        <v>1572</v>
      </c>
    </row>
    <row r="294" spans="1:44" ht="30">
      <c r="A294" s="457" t="str">
        <f t="shared" si="66"/>
        <v>B (ii) Lime Treated Soil for Sub- grade - By Mechanical Means</v>
      </c>
      <c r="B294" s="7"/>
      <c r="C294" s="461" t="s">
        <v>1052</v>
      </c>
      <c r="D294" s="443">
        <v>35</v>
      </c>
      <c r="E294" s="7"/>
      <c r="F294" s="60"/>
      <c r="G294" s="60"/>
      <c r="H294" s="60"/>
      <c r="I294" s="443"/>
      <c r="J294" s="443"/>
      <c r="K294" s="486"/>
      <c r="L294" s="486"/>
      <c r="M294" s="486"/>
      <c r="N294" s="486"/>
      <c r="O294" s="443">
        <f t="shared" si="67"/>
        <v>0</v>
      </c>
      <c r="P294" s="443">
        <f t="shared" si="68"/>
        <v>0</v>
      </c>
      <c r="Q294" s="443">
        <f t="shared" si="69"/>
        <v>0</v>
      </c>
      <c r="R294" s="443">
        <f t="shared" si="76"/>
        <v>0</v>
      </c>
      <c r="S294" s="443">
        <f t="shared" si="77"/>
        <v>0</v>
      </c>
      <c r="T294" s="443">
        <f t="shared" si="78"/>
        <v>0</v>
      </c>
      <c r="U294" s="443">
        <f t="shared" si="70"/>
        <v>0</v>
      </c>
      <c r="V294" s="443">
        <f t="shared" si="71"/>
        <v>0</v>
      </c>
      <c r="W294" s="443">
        <f t="shared" si="72"/>
        <v>0</v>
      </c>
      <c r="X294" s="443">
        <f t="shared" si="73"/>
        <v>0</v>
      </c>
      <c r="Y294" s="443">
        <f t="shared" si="79"/>
        <v>0</v>
      </c>
      <c r="Z294" s="443">
        <f t="shared" si="80"/>
        <v>0</v>
      </c>
      <c r="AA294" s="443">
        <f t="shared" si="81"/>
        <v>0</v>
      </c>
      <c r="AB294" s="443">
        <f t="shared" si="74"/>
        <v>0</v>
      </c>
      <c r="AC294" s="443">
        <f t="shared" si="75"/>
        <v>0</v>
      </c>
      <c r="AD294" s="443" cm="1">
        <f t="array" ref="AD294">IFERROR(_xlfn.IFS($K294&gt;0,($K294*$AM$12)/1000,
       $L294&gt;0,($L294*$AM$12)/1000,
       $M294&gt;0,($M294*$AM$12)/1000,
        $N294&gt;0,($N294*$AM$12)/1000),0)</f>
        <v>0</v>
      </c>
      <c r="AE294" s="443"/>
      <c r="AF294" s="61" cm="1">
        <f t="array" ref="AF294">_xlfn.IFS($C$3=1,(H294+AC294+AD294+AE294),
         $C$3=2,(G294+AC294+AD294+AE294),
         $C$3=3,(F294+AC294+AD294+AE294))</f>
        <v>0</v>
      </c>
      <c r="AG294" s="319"/>
      <c r="AH294" s="319"/>
      <c r="AI294" s="319"/>
      <c r="AJ294" s="319"/>
      <c r="AK294" s="319"/>
      <c r="AL294" s="319"/>
      <c r="AM294" s="319"/>
      <c r="AN294" s="319"/>
      <c r="AO294" s="443"/>
      <c r="AP294" s="457"/>
      <c r="AQ294" s="7" t="s">
        <v>1145</v>
      </c>
      <c r="AR294" s="457" t="s">
        <v>1568</v>
      </c>
    </row>
    <row r="295" spans="1:44" ht="135">
      <c r="A295" s="457" t="str">
        <f t="shared" si="66"/>
        <v xml:space="preserve">Lime Treated Soil for Sub- grade - By Mechanical Means.
 Providing, laying and spreading available soil in the sub-grade on a prepared surface, pulverising, mixing the spread soil in place with soil stabilizer  with 2 percent  slaked lime manually spread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295" s="7" t="s">
        <v>105</v>
      </c>
      <c r="C295" s="461" t="s">
        <v>1052</v>
      </c>
      <c r="D295" s="443">
        <v>35</v>
      </c>
      <c r="E295" s="7" t="s">
        <v>1573</v>
      </c>
      <c r="F295" s="60">
        <v>622</v>
      </c>
      <c r="G295" s="60">
        <v>645</v>
      </c>
      <c r="H295" s="60">
        <v>687</v>
      </c>
      <c r="I295" s="443"/>
      <c r="J295" s="443"/>
      <c r="K295" s="486"/>
      <c r="L295" s="486"/>
      <c r="M295" s="486"/>
      <c r="N295" s="486"/>
      <c r="O295" s="443">
        <f t="shared" si="67"/>
        <v>0</v>
      </c>
      <c r="P295" s="443">
        <f t="shared" si="68"/>
        <v>0</v>
      </c>
      <c r="Q295" s="443">
        <f t="shared" si="69"/>
        <v>0</v>
      </c>
      <c r="R295" s="443">
        <f t="shared" si="76"/>
        <v>0</v>
      </c>
      <c r="S295" s="443">
        <f t="shared" si="77"/>
        <v>0</v>
      </c>
      <c r="T295" s="443">
        <f t="shared" si="78"/>
        <v>0</v>
      </c>
      <c r="U295" s="443">
        <f t="shared" si="70"/>
        <v>0</v>
      </c>
      <c r="V295" s="443">
        <f t="shared" si="71"/>
        <v>0</v>
      </c>
      <c r="W295" s="443">
        <f t="shared" si="72"/>
        <v>0</v>
      </c>
      <c r="X295" s="443">
        <f t="shared" si="73"/>
        <v>0</v>
      </c>
      <c r="Y295" s="443">
        <f t="shared" si="79"/>
        <v>0</v>
      </c>
      <c r="Z295" s="443">
        <f t="shared" si="80"/>
        <v>0</v>
      </c>
      <c r="AA295" s="443">
        <f t="shared" si="81"/>
        <v>0</v>
      </c>
      <c r="AB295" s="443">
        <f t="shared" si="74"/>
        <v>0</v>
      </c>
      <c r="AC295" s="443">
        <f t="shared" si="75"/>
        <v>0</v>
      </c>
      <c r="AD295" s="443" cm="1">
        <f t="array" ref="AD295">IFERROR(_xlfn.IFS($K295&gt;0,($K295*$AM$12)/1000,
       $L295&gt;0,($L295*$AM$12)/1000,
       $M295&gt;0,($M295*$AM$12)/1000,
        $N295&gt;0,($N295*$AM$12)/1000),0)</f>
        <v>0</v>
      </c>
      <c r="AE295" s="443"/>
      <c r="AF295" s="61" cm="1">
        <f t="array" ref="AF295">_xlfn.IFS($C$3=1,(H295+AC295+AD295+AE295),
         $C$3=2,(G295+AC295+AD295+AE295),
         $C$3=3,(F295+AC295+AD295+AE295))</f>
        <v>687</v>
      </c>
      <c r="AG295" s="319"/>
      <c r="AH295" s="319"/>
      <c r="AI295" s="319"/>
      <c r="AJ295" s="319"/>
      <c r="AK295" s="319"/>
      <c r="AL295" s="319"/>
      <c r="AM295" s="319"/>
      <c r="AN295" s="319"/>
      <c r="AO295" s="443">
        <v>2</v>
      </c>
      <c r="AP295" s="457" t="s">
        <v>1570</v>
      </c>
      <c r="AQ295" s="7"/>
      <c r="AR295" s="457" t="s">
        <v>1574</v>
      </c>
    </row>
    <row r="296" spans="1:44" ht="30">
      <c r="A296" s="457" t="str">
        <f t="shared" si="66"/>
        <v>Matl req   Lime: 35.00 Kg</v>
      </c>
      <c r="B296" s="7"/>
      <c r="C296" s="461" t="s">
        <v>1052</v>
      </c>
      <c r="D296" s="443">
        <v>36</v>
      </c>
      <c r="E296" s="7"/>
      <c r="F296" s="60"/>
      <c r="G296" s="60"/>
      <c r="H296" s="60"/>
      <c r="I296" s="443"/>
      <c r="J296" s="443"/>
      <c r="K296" s="486"/>
      <c r="L296" s="486"/>
      <c r="M296" s="486"/>
      <c r="N296" s="486"/>
      <c r="O296" s="443">
        <f t="shared" si="67"/>
        <v>0</v>
      </c>
      <c r="P296" s="443">
        <f t="shared" si="68"/>
        <v>0</v>
      </c>
      <c r="Q296" s="443">
        <f t="shared" si="69"/>
        <v>0</v>
      </c>
      <c r="R296" s="443">
        <f t="shared" si="76"/>
        <v>0</v>
      </c>
      <c r="S296" s="443">
        <f t="shared" si="77"/>
        <v>0</v>
      </c>
      <c r="T296" s="443">
        <f t="shared" si="78"/>
        <v>0</v>
      </c>
      <c r="U296" s="443">
        <f t="shared" si="70"/>
        <v>0</v>
      </c>
      <c r="V296" s="443">
        <f t="shared" si="71"/>
        <v>0</v>
      </c>
      <c r="W296" s="443">
        <f t="shared" si="72"/>
        <v>0</v>
      </c>
      <c r="X296" s="443">
        <f t="shared" si="73"/>
        <v>0</v>
      </c>
      <c r="Y296" s="443">
        <f t="shared" si="79"/>
        <v>0</v>
      </c>
      <c r="Z296" s="443">
        <f t="shared" si="80"/>
        <v>0</v>
      </c>
      <c r="AA296" s="443">
        <f t="shared" si="81"/>
        <v>0</v>
      </c>
      <c r="AB296" s="443">
        <f t="shared" si="74"/>
        <v>0</v>
      </c>
      <c r="AC296" s="443">
        <f t="shared" si="75"/>
        <v>0</v>
      </c>
      <c r="AD296" s="443" cm="1">
        <f t="array" ref="AD296">IFERROR(_xlfn.IFS($K296&gt;0,($K296*$AM$12)/1000,
       $L296&gt;0,($L296*$AM$12)/1000,
       $M296&gt;0,($M296*$AM$12)/1000,
        $N296&gt;0,($N296*$AM$12)/1000),0)</f>
        <v>0</v>
      </c>
      <c r="AE296" s="443"/>
      <c r="AF296" s="61" cm="1">
        <f t="array" ref="AF296">_xlfn.IFS($C$3=1,(H296+AC296+AD296+AE296),
         $C$3=2,(G296+AC296+AD296+AE296),
         $C$3=3,(F296+AC296+AD296+AE296))</f>
        <v>0</v>
      </c>
      <c r="AG296" s="319"/>
      <c r="AH296" s="319"/>
      <c r="AI296" s="319"/>
      <c r="AJ296" s="319"/>
      <c r="AK296" s="319"/>
      <c r="AL296" s="319"/>
      <c r="AM296" s="319"/>
      <c r="AN296" s="319"/>
      <c r="AO296" s="443"/>
      <c r="AP296" s="457"/>
      <c r="AQ296" s="7" t="s">
        <v>1519</v>
      </c>
      <c r="AR296" s="457" t="s">
        <v>1567</v>
      </c>
    </row>
    <row r="297" spans="1:44" ht="30">
      <c r="A297" s="457" t="str">
        <f t="shared" si="66"/>
        <v>Note Add Rs.292.64/Cum if fresh earth obtained from borrow pits</v>
      </c>
      <c r="B297" s="7"/>
      <c r="C297" s="461" t="s">
        <v>1052</v>
      </c>
      <c r="D297" s="443">
        <v>36</v>
      </c>
      <c r="E297" s="7"/>
      <c r="F297" s="60"/>
      <c r="G297" s="60"/>
      <c r="H297" s="60"/>
      <c r="I297" s="443"/>
      <c r="J297" s="443"/>
      <c r="K297" s="486"/>
      <c r="L297" s="486"/>
      <c r="M297" s="486"/>
      <c r="N297" s="486"/>
      <c r="O297" s="443">
        <f t="shared" si="67"/>
        <v>0</v>
      </c>
      <c r="P297" s="443">
        <f t="shared" si="68"/>
        <v>0</v>
      </c>
      <c r="Q297" s="443">
        <f t="shared" si="69"/>
        <v>0</v>
      </c>
      <c r="R297" s="443">
        <f t="shared" si="76"/>
        <v>0</v>
      </c>
      <c r="S297" s="443">
        <f t="shared" si="77"/>
        <v>0</v>
      </c>
      <c r="T297" s="443">
        <f t="shared" si="78"/>
        <v>0</v>
      </c>
      <c r="U297" s="443">
        <f t="shared" si="70"/>
        <v>0</v>
      </c>
      <c r="V297" s="443">
        <f t="shared" si="71"/>
        <v>0</v>
      </c>
      <c r="W297" s="443">
        <f t="shared" si="72"/>
        <v>0</v>
      </c>
      <c r="X297" s="443">
        <f t="shared" si="73"/>
        <v>0</v>
      </c>
      <c r="Y297" s="443">
        <f t="shared" si="79"/>
        <v>0</v>
      </c>
      <c r="Z297" s="443">
        <f t="shared" si="80"/>
        <v>0</v>
      </c>
      <c r="AA297" s="443">
        <f t="shared" si="81"/>
        <v>0</v>
      </c>
      <c r="AB297" s="443">
        <f t="shared" si="74"/>
        <v>0</v>
      </c>
      <c r="AC297" s="443">
        <f t="shared" si="75"/>
        <v>0</v>
      </c>
      <c r="AD297" s="443" cm="1">
        <f t="array" ref="AD297">IFERROR(_xlfn.IFS($K297&gt;0,($K297*$AM$12)/1000,
       $L297&gt;0,($L297*$AM$12)/1000,
       $M297&gt;0,($M297*$AM$12)/1000,
        $N297&gt;0,($N297*$AM$12)/1000),0)</f>
        <v>0</v>
      </c>
      <c r="AE297" s="443"/>
      <c r="AF297" s="61" cm="1">
        <f t="array" ref="AF297">_xlfn.IFS($C$3=1,(H297+AC297+AD297+AE297),
         $C$3=2,(G297+AC297+AD297+AE297),
         $C$3=3,(F297+AC297+AD297+AE297))</f>
        <v>0</v>
      </c>
      <c r="AG297" s="319"/>
      <c r="AH297" s="319"/>
      <c r="AI297" s="319"/>
      <c r="AJ297" s="319"/>
      <c r="AK297" s="319"/>
      <c r="AL297" s="319"/>
      <c r="AM297" s="319"/>
      <c r="AN297" s="319"/>
      <c r="AO297" s="443"/>
      <c r="AP297" s="457"/>
      <c r="AQ297" s="7" t="s">
        <v>1191</v>
      </c>
      <c r="AR297" s="457" t="s">
        <v>1575</v>
      </c>
    </row>
    <row r="298" spans="1:44" ht="30">
      <c r="A298" s="457" t="str">
        <f t="shared" si="66"/>
        <v xml:space="preserve"> Cement Stabilisation for Improving Sub-grade</v>
      </c>
      <c r="B298" s="7"/>
      <c r="C298" s="461" t="s">
        <v>1052</v>
      </c>
      <c r="D298" s="443">
        <v>36</v>
      </c>
      <c r="E298" s="7">
        <v>4.03</v>
      </c>
      <c r="F298" s="60"/>
      <c r="G298" s="60"/>
      <c r="H298" s="60"/>
      <c r="I298" s="443"/>
      <c r="J298" s="443"/>
      <c r="K298" s="486"/>
      <c r="L298" s="486"/>
      <c r="M298" s="486"/>
      <c r="N298" s="486"/>
      <c r="O298" s="443">
        <f t="shared" si="67"/>
        <v>0</v>
      </c>
      <c r="P298" s="443">
        <f t="shared" si="68"/>
        <v>0</v>
      </c>
      <c r="Q298" s="443">
        <f t="shared" si="69"/>
        <v>0</v>
      </c>
      <c r="R298" s="443">
        <f t="shared" si="76"/>
        <v>0</v>
      </c>
      <c r="S298" s="443">
        <f t="shared" si="77"/>
        <v>0</v>
      </c>
      <c r="T298" s="443">
        <f t="shared" si="78"/>
        <v>0</v>
      </c>
      <c r="U298" s="443">
        <f t="shared" si="70"/>
        <v>0</v>
      </c>
      <c r="V298" s="443">
        <f t="shared" si="71"/>
        <v>0</v>
      </c>
      <c r="W298" s="443">
        <f t="shared" si="72"/>
        <v>0</v>
      </c>
      <c r="X298" s="443">
        <f t="shared" si="73"/>
        <v>0</v>
      </c>
      <c r="Y298" s="443">
        <f t="shared" si="79"/>
        <v>0</v>
      </c>
      <c r="Z298" s="443">
        <f t="shared" si="80"/>
        <v>0</v>
      </c>
      <c r="AA298" s="443">
        <f t="shared" si="81"/>
        <v>0</v>
      </c>
      <c r="AB298" s="443">
        <f t="shared" si="74"/>
        <v>0</v>
      </c>
      <c r="AC298" s="443">
        <f t="shared" si="75"/>
        <v>0</v>
      </c>
      <c r="AD298" s="443" cm="1">
        <f t="array" ref="AD298">IFERROR(_xlfn.IFS($K298&gt;0,($K298*$AM$12)/1000,
       $L298&gt;0,($L298*$AM$12)/1000,
       $M298&gt;0,($M298*$AM$12)/1000,
        $N298&gt;0,($N298*$AM$12)/1000),0)</f>
        <v>0</v>
      </c>
      <c r="AE298" s="443"/>
      <c r="AF298" s="61" cm="1">
        <f t="array" ref="AF298">_xlfn.IFS($C$3=1,(H298+AC298+AD298+AE298),
         $C$3=2,(G298+AC298+AD298+AE298),
         $C$3=3,(F298+AC298+AD298+AE298))</f>
        <v>0</v>
      </c>
      <c r="AG298" s="319"/>
      <c r="AH298" s="319"/>
      <c r="AI298" s="319"/>
      <c r="AJ298" s="319"/>
      <c r="AK298" s="319"/>
      <c r="AL298" s="319"/>
      <c r="AM298" s="319"/>
      <c r="AN298" s="319"/>
      <c r="AO298" s="443"/>
      <c r="AP298" s="457"/>
      <c r="AQ298" s="7"/>
      <c r="AR298" s="457" t="s">
        <v>1576</v>
      </c>
    </row>
    <row r="299" spans="1:44" ht="30">
      <c r="A299" s="457" t="str">
        <f t="shared" si="66"/>
        <v>A Cement Stabilisation for Improving Sub-grade-By Manual Means</v>
      </c>
      <c r="B299" s="7"/>
      <c r="C299" s="461" t="s">
        <v>1052</v>
      </c>
      <c r="D299" s="443">
        <v>36</v>
      </c>
      <c r="E299" s="7"/>
      <c r="F299" s="60"/>
      <c r="G299" s="60"/>
      <c r="H299" s="60"/>
      <c r="I299" s="443"/>
      <c r="J299" s="443"/>
      <c r="K299" s="486"/>
      <c r="L299" s="486"/>
      <c r="M299" s="486"/>
      <c r="N299" s="486"/>
      <c r="O299" s="443">
        <f t="shared" si="67"/>
        <v>0</v>
      </c>
      <c r="P299" s="443">
        <f t="shared" si="68"/>
        <v>0</v>
      </c>
      <c r="Q299" s="443">
        <f t="shared" si="69"/>
        <v>0</v>
      </c>
      <c r="R299" s="443">
        <f t="shared" si="76"/>
        <v>0</v>
      </c>
      <c r="S299" s="443">
        <f t="shared" si="77"/>
        <v>0</v>
      </c>
      <c r="T299" s="443">
        <f t="shared" si="78"/>
        <v>0</v>
      </c>
      <c r="U299" s="443">
        <f t="shared" si="70"/>
        <v>0</v>
      </c>
      <c r="V299" s="443">
        <f t="shared" si="71"/>
        <v>0</v>
      </c>
      <c r="W299" s="443">
        <f t="shared" si="72"/>
        <v>0</v>
      </c>
      <c r="X299" s="443">
        <f t="shared" si="73"/>
        <v>0</v>
      </c>
      <c r="Y299" s="443">
        <f t="shared" si="79"/>
        <v>0</v>
      </c>
      <c r="Z299" s="443">
        <f t="shared" si="80"/>
        <v>0</v>
      </c>
      <c r="AA299" s="443">
        <f t="shared" si="81"/>
        <v>0</v>
      </c>
      <c r="AB299" s="443">
        <f t="shared" si="74"/>
        <v>0</v>
      </c>
      <c r="AC299" s="443">
        <f t="shared" si="75"/>
        <v>0</v>
      </c>
      <c r="AD299" s="443" cm="1">
        <f t="array" ref="AD299">IFERROR(_xlfn.IFS($K299&gt;0,($K299*$AM$12)/1000,
       $L299&gt;0,($L299*$AM$12)/1000,
       $M299&gt;0,($M299*$AM$12)/1000,
        $N299&gt;0,($N299*$AM$12)/1000),0)</f>
        <v>0</v>
      </c>
      <c r="AE299" s="443"/>
      <c r="AF299" s="61" cm="1">
        <f t="array" ref="AF299">_xlfn.IFS($C$3=1,(H299+AC299+AD299+AE299),
         $C$3=2,(G299+AC299+AD299+AE299),
         $C$3=3,(F299+AC299+AD299+AE299))</f>
        <v>0</v>
      </c>
      <c r="AG299" s="319"/>
      <c r="AH299" s="319"/>
      <c r="AI299" s="319"/>
      <c r="AJ299" s="319"/>
      <c r="AK299" s="319"/>
      <c r="AL299" s="319"/>
      <c r="AM299" s="319"/>
      <c r="AN299" s="319"/>
      <c r="AO299" s="443"/>
      <c r="AP299" s="457"/>
      <c r="AQ299" s="7" t="s">
        <v>22</v>
      </c>
      <c r="AR299" s="457" t="s">
        <v>1577</v>
      </c>
    </row>
    <row r="300" spans="1:44" ht="120">
      <c r="A300" s="457" t="str">
        <f t="shared" si="66"/>
        <v xml:space="preserve">Cement Stabilisation for Improving Sub-grade-By Manual Means.
 Providing, laying and spreading soil on a prepared sub-grade on a prepared surface, pulverising, mixing the spread soil, in place with rotavator  with 2 percent cement, grading with the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300" s="7" t="s">
        <v>105</v>
      </c>
      <c r="C300" s="461" t="s">
        <v>1052</v>
      </c>
      <c r="D300" s="443">
        <v>36</v>
      </c>
      <c r="E300" s="7" t="s">
        <v>1578</v>
      </c>
      <c r="F300" s="60">
        <v>451</v>
      </c>
      <c r="G300" s="60">
        <v>471</v>
      </c>
      <c r="H300" s="60">
        <v>510</v>
      </c>
      <c r="I300" s="443">
        <v>35</v>
      </c>
      <c r="J300" s="443"/>
      <c r="K300" s="486"/>
      <c r="L300" s="486"/>
      <c r="M300" s="486"/>
      <c r="N300" s="486"/>
      <c r="O300" s="443">
        <f t="shared" si="67"/>
        <v>213.5</v>
      </c>
      <c r="P300" s="443">
        <f t="shared" si="68"/>
        <v>0</v>
      </c>
      <c r="Q300" s="443">
        <f t="shared" si="69"/>
        <v>0</v>
      </c>
      <c r="R300" s="443">
        <f t="shared" si="76"/>
        <v>0</v>
      </c>
      <c r="S300" s="443">
        <f t="shared" si="77"/>
        <v>0</v>
      </c>
      <c r="T300" s="443">
        <f t="shared" si="78"/>
        <v>0</v>
      </c>
      <c r="U300" s="443">
        <f t="shared" si="70"/>
        <v>213.5</v>
      </c>
      <c r="V300" s="443">
        <f t="shared" si="71"/>
        <v>203</v>
      </c>
      <c r="W300" s="443">
        <f t="shared" si="72"/>
        <v>0</v>
      </c>
      <c r="X300" s="443">
        <f t="shared" si="73"/>
        <v>0</v>
      </c>
      <c r="Y300" s="443">
        <f t="shared" si="79"/>
        <v>0</v>
      </c>
      <c r="Z300" s="443">
        <f t="shared" si="80"/>
        <v>0</v>
      </c>
      <c r="AA300" s="443">
        <f t="shared" si="81"/>
        <v>0</v>
      </c>
      <c r="AB300" s="443">
        <f t="shared" si="74"/>
        <v>203</v>
      </c>
      <c r="AC300" s="443">
        <f t="shared" si="75"/>
        <v>-10.5</v>
      </c>
      <c r="AD300" s="443" cm="1">
        <f t="array" ref="AD300">IFERROR(_xlfn.IFS($K300&gt;0,($K300*$AM$12)/1000,
       $L300&gt;0,($L300*$AM$12)/1000,
       $M300&gt;0,($M300*$AM$12)/1000,
        $N300&gt;0,($N300*$AM$12)/1000),0)</f>
        <v>0</v>
      </c>
      <c r="AE300" s="443"/>
      <c r="AF300" s="61" cm="1">
        <f t="array" ref="AF300">_xlfn.IFS($C$3=1,(H300+AC300+AD300+AE300),
         $C$3=2,(G300+AC300+AD300+AE300),
         $C$3=3,(F300+AC300+AD300+AE300))</f>
        <v>499.5</v>
      </c>
      <c r="AG300" s="319"/>
      <c r="AH300" s="319"/>
      <c r="AI300" s="319"/>
      <c r="AJ300" s="319"/>
      <c r="AK300" s="319"/>
      <c r="AL300" s="319"/>
      <c r="AM300" s="319"/>
      <c r="AN300" s="319"/>
      <c r="AO300" s="443">
        <v>2</v>
      </c>
      <c r="AP300" s="457" t="s">
        <v>1579</v>
      </c>
      <c r="AQ300" s="7"/>
      <c r="AR300" s="457" t="s">
        <v>1580</v>
      </c>
    </row>
    <row r="301" spans="1:44" ht="30">
      <c r="A301" s="457" t="str">
        <f t="shared" si="66"/>
        <v>Matl req   Cement: 35.00 Kg</v>
      </c>
      <c r="B301" s="7"/>
      <c r="C301" s="461" t="s">
        <v>1052</v>
      </c>
      <c r="D301" s="443">
        <v>36</v>
      </c>
      <c r="E301" s="7"/>
      <c r="F301" s="60"/>
      <c r="G301" s="60"/>
      <c r="H301" s="60"/>
      <c r="I301" s="443"/>
      <c r="J301" s="443"/>
      <c r="K301" s="486"/>
      <c r="L301" s="486"/>
      <c r="M301" s="486"/>
      <c r="N301" s="486"/>
      <c r="O301" s="443">
        <f t="shared" si="67"/>
        <v>0</v>
      </c>
      <c r="P301" s="443">
        <f t="shared" si="68"/>
        <v>0</v>
      </c>
      <c r="Q301" s="443">
        <f t="shared" si="69"/>
        <v>0</v>
      </c>
      <c r="R301" s="443">
        <f t="shared" si="76"/>
        <v>0</v>
      </c>
      <c r="S301" s="443">
        <f t="shared" si="77"/>
        <v>0</v>
      </c>
      <c r="T301" s="443">
        <f t="shared" si="78"/>
        <v>0</v>
      </c>
      <c r="U301" s="443">
        <f t="shared" si="70"/>
        <v>0</v>
      </c>
      <c r="V301" s="443">
        <f t="shared" si="71"/>
        <v>0</v>
      </c>
      <c r="W301" s="443">
        <f t="shared" si="72"/>
        <v>0</v>
      </c>
      <c r="X301" s="443">
        <f t="shared" si="73"/>
        <v>0</v>
      </c>
      <c r="Y301" s="443">
        <f t="shared" si="79"/>
        <v>0</v>
      </c>
      <c r="Z301" s="443">
        <f t="shared" si="80"/>
        <v>0</v>
      </c>
      <c r="AA301" s="443">
        <f t="shared" si="81"/>
        <v>0</v>
      </c>
      <c r="AB301" s="443">
        <f t="shared" si="74"/>
        <v>0</v>
      </c>
      <c r="AC301" s="443">
        <f t="shared" si="75"/>
        <v>0</v>
      </c>
      <c r="AD301" s="443" cm="1">
        <f t="array" ref="AD301">IFERROR(_xlfn.IFS($K301&gt;0,($K301*$AM$12)/1000,
       $L301&gt;0,($L301*$AM$12)/1000,
       $M301&gt;0,($M301*$AM$12)/1000,
        $N301&gt;0,($N301*$AM$12)/1000),0)</f>
        <v>0</v>
      </c>
      <c r="AE301" s="443"/>
      <c r="AF301" s="61" cm="1">
        <f t="array" ref="AF301">_xlfn.IFS($C$3=1,(H301+AC301+AD301+AE301),
         $C$3=2,(G301+AC301+AD301+AE301),
         $C$3=3,(F301+AC301+AD301+AE301))</f>
        <v>0</v>
      </c>
      <c r="AG301" s="319"/>
      <c r="AH301" s="319"/>
      <c r="AI301" s="319"/>
      <c r="AJ301" s="319"/>
      <c r="AK301" s="319"/>
      <c r="AL301" s="319"/>
      <c r="AM301" s="319"/>
      <c r="AN301" s="319"/>
      <c r="AO301" s="443"/>
      <c r="AP301" s="457"/>
      <c r="AQ301" s="7" t="s">
        <v>1519</v>
      </c>
      <c r="AR301" s="457" t="s">
        <v>1581</v>
      </c>
    </row>
    <row r="302" spans="1:44" ht="30">
      <c r="A302" s="457" t="str">
        <f t="shared" si="66"/>
        <v>B(i) Cement Stabilisation for Improving Sub-grade-By Mechanical Means</v>
      </c>
      <c r="B302" s="7"/>
      <c r="C302" s="461" t="s">
        <v>1052</v>
      </c>
      <c r="D302" s="443">
        <v>36</v>
      </c>
      <c r="E302" s="7"/>
      <c r="F302" s="60"/>
      <c r="G302" s="60"/>
      <c r="H302" s="60"/>
      <c r="I302" s="443"/>
      <c r="J302" s="443"/>
      <c r="K302" s="486"/>
      <c r="L302" s="486"/>
      <c r="M302" s="486"/>
      <c r="N302" s="486"/>
      <c r="O302" s="443">
        <f t="shared" si="67"/>
        <v>0</v>
      </c>
      <c r="P302" s="443">
        <f t="shared" si="68"/>
        <v>0</v>
      </c>
      <c r="Q302" s="443">
        <f t="shared" si="69"/>
        <v>0</v>
      </c>
      <c r="R302" s="443">
        <f t="shared" si="76"/>
        <v>0</v>
      </c>
      <c r="S302" s="443">
        <f t="shared" si="77"/>
        <v>0</v>
      </c>
      <c r="T302" s="443">
        <f t="shared" si="78"/>
        <v>0</v>
      </c>
      <c r="U302" s="443">
        <f t="shared" si="70"/>
        <v>0</v>
      </c>
      <c r="V302" s="443">
        <f t="shared" si="71"/>
        <v>0</v>
      </c>
      <c r="W302" s="443">
        <f t="shared" si="72"/>
        <v>0</v>
      </c>
      <c r="X302" s="443">
        <f t="shared" si="73"/>
        <v>0</v>
      </c>
      <c r="Y302" s="443">
        <f t="shared" si="79"/>
        <v>0</v>
      </c>
      <c r="Z302" s="443">
        <f t="shared" si="80"/>
        <v>0</v>
      </c>
      <c r="AA302" s="443">
        <f t="shared" si="81"/>
        <v>0</v>
      </c>
      <c r="AB302" s="443">
        <f t="shared" si="74"/>
        <v>0</v>
      </c>
      <c r="AC302" s="443">
        <f t="shared" si="75"/>
        <v>0</v>
      </c>
      <c r="AD302" s="443" cm="1">
        <f t="array" ref="AD302">IFERROR(_xlfn.IFS($K302&gt;0,($K302*$AM$12)/1000,
       $L302&gt;0,($L302*$AM$12)/1000,
       $M302&gt;0,($M302*$AM$12)/1000,
        $N302&gt;0,($N302*$AM$12)/1000),0)</f>
        <v>0</v>
      </c>
      <c r="AE302" s="443"/>
      <c r="AF302" s="61" cm="1">
        <f t="array" ref="AF302">_xlfn.IFS($C$3=1,(H302+AC302+AD302+AE302),
         $C$3=2,(G302+AC302+AD302+AE302),
         $C$3=3,(F302+AC302+AD302+AE302))</f>
        <v>0</v>
      </c>
      <c r="AG302" s="319"/>
      <c r="AH302" s="319"/>
      <c r="AI302" s="319"/>
      <c r="AJ302" s="319"/>
      <c r="AK302" s="319"/>
      <c r="AL302" s="319"/>
      <c r="AM302" s="319"/>
      <c r="AN302" s="319"/>
      <c r="AO302" s="443"/>
      <c r="AP302" s="457"/>
      <c r="AQ302" s="7" t="s">
        <v>1582</v>
      </c>
      <c r="AR302" s="457" t="s">
        <v>1583</v>
      </c>
    </row>
    <row r="303" spans="1:44" ht="135">
      <c r="A303" s="457" t="str">
        <f t="shared" si="66"/>
        <v xml:space="preserve">Cement Stabilisation for Improving Sub-grade-By Mechanical Means.
 Providing, laying and spreading available soil in the sub-grade on a prepared surface, pulverising, mixing the spread soil in place with soil stabilizer  with 2 percent  cement using Binder spreader machine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303" s="7" t="s">
        <v>105</v>
      </c>
      <c r="C303" s="461" t="s">
        <v>1052</v>
      </c>
      <c r="D303" s="443">
        <v>36</v>
      </c>
      <c r="E303" s="7" t="s">
        <v>1584</v>
      </c>
      <c r="F303" s="60">
        <v>758</v>
      </c>
      <c r="G303" s="60">
        <v>784</v>
      </c>
      <c r="H303" s="60">
        <v>828</v>
      </c>
      <c r="I303" s="443">
        <v>35</v>
      </c>
      <c r="J303" s="443"/>
      <c r="K303" s="486"/>
      <c r="L303" s="486"/>
      <c r="M303" s="486"/>
      <c r="N303" s="486"/>
      <c r="O303" s="443">
        <f t="shared" si="67"/>
        <v>213.5</v>
      </c>
      <c r="P303" s="443">
        <f t="shared" si="68"/>
        <v>0</v>
      </c>
      <c r="Q303" s="443">
        <f t="shared" si="69"/>
        <v>0</v>
      </c>
      <c r="R303" s="443">
        <f t="shared" si="76"/>
        <v>0</v>
      </c>
      <c r="S303" s="443">
        <f t="shared" si="77"/>
        <v>0</v>
      </c>
      <c r="T303" s="443">
        <f t="shared" si="78"/>
        <v>0</v>
      </c>
      <c r="U303" s="443">
        <f t="shared" si="70"/>
        <v>213.5</v>
      </c>
      <c r="V303" s="443">
        <f t="shared" si="71"/>
        <v>203</v>
      </c>
      <c r="W303" s="443">
        <f t="shared" si="72"/>
        <v>0</v>
      </c>
      <c r="X303" s="443">
        <f t="shared" si="73"/>
        <v>0</v>
      </c>
      <c r="Y303" s="443">
        <f t="shared" si="79"/>
        <v>0</v>
      </c>
      <c r="Z303" s="443">
        <f t="shared" si="80"/>
        <v>0</v>
      </c>
      <c r="AA303" s="443">
        <f t="shared" si="81"/>
        <v>0</v>
      </c>
      <c r="AB303" s="443">
        <f t="shared" si="74"/>
        <v>203</v>
      </c>
      <c r="AC303" s="443">
        <f t="shared" si="75"/>
        <v>-10.5</v>
      </c>
      <c r="AD303" s="443" cm="1">
        <f t="array" ref="AD303">IFERROR(_xlfn.IFS($K303&gt;0,($K303*$AM$12)/1000,
       $L303&gt;0,($L303*$AM$12)/1000,
       $M303&gt;0,($M303*$AM$12)/1000,
        $N303&gt;0,($N303*$AM$12)/1000),0)</f>
        <v>0</v>
      </c>
      <c r="AE303" s="443"/>
      <c r="AF303" s="61" cm="1">
        <f t="array" ref="AF303">_xlfn.IFS($C$3=1,(H303+AC303+AD303+AE303),
         $C$3=2,(G303+AC303+AD303+AE303),
         $C$3=3,(F303+AC303+AD303+AE303))</f>
        <v>817.5</v>
      </c>
      <c r="AG303" s="319"/>
      <c r="AH303" s="319"/>
      <c r="AI303" s="319"/>
      <c r="AJ303" s="319"/>
      <c r="AK303" s="319"/>
      <c r="AL303" s="319"/>
      <c r="AM303" s="319"/>
      <c r="AN303" s="319"/>
      <c r="AO303" s="443">
        <v>2</v>
      </c>
      <c r="AP303" s="457" t="s">
        <v>1585</v>
      </c>
      <c r="AQ303" s="7"/>
      <c r="AR303" s="457" t="s">
        <v>1586</v>
      </c>
    </row>
    <row r="304" spans="1:44" ht="30">
      <c r="A304" s="457" t="str">
        <f t="shared" si="66"/>
        <v>Matl req   Cement: 35.00 Kg</v>
      </c>
      <c r="B304" s="7"/>
      <c r="C304" s="461" t="s">
        <v>1052</v>
      </c>
      <c r="D304" s="443">
        <v>36</v>
      </c>
      <c r="E304" s="7"/>
      <c r="F304" s="60"/>
      <c r="G304" s="60"/>
      <c r="H304" s="60"/>
      <c r="I304" s="443"/>
      <c r="J304" s="443"/>
      <c r="K304" s="486"/>
      <c r="L304" s="486"/>
      <c r="M304" s="486"/>
      <c r="N304" s="486"/>
      <c r="O304" s="443">
        <f t="shared" si="67"/>
        <v>0</v>
      </c>
      <c r="P304" s="443">
        <f t="shared" si="68"/>
        <v>0</v>
      </c>
      <c r="Q304" s="443">
        <f t="shared" si="69"/>
        <v>0</v>
      </c>
      <c r="R304" s="443">
        <f t="shared" si="76"/>
        <v>0</v>
      </c>
      <c r="S304" s="443">
        <f t="shared" si="77"/>
        <v>0</v>
      </c>
      <c r="T304" s="443">
        <f t="shared" si="78"/>
        <v>0</v>
      </c>
      <c r="U304" s="443">
        <f t="shared" si="70"/>
        <v>0</v>
      </c>
      <c r="V304" s="443">
        <f t="shared" si="71"/>
        <v>0</v>
      </c>
      <c r="W304" s="443">
        <f t="shared" si="72"/>
        <v>0</v>
      </c>
      <c r="X304" s="443">
        <f t="shared" si="73"/>
        <v>0</v>
      </c>
      <c r="Y304" s="443">
        <f t="shared" si="79"/>
        <v>0</v>
      </c>
      <c r="Z304" s="443">
        <f t="shared" si="80"/>
        <v>0</v>
      </c>
      <c r="AA304" s="443">
        <f t="shared" si="81"/>
        <v>0</v>
      </c>
      <c r="AB304" s="443">
        <f t="shared" si="74"/>
        <v>0</v>
      </c>
      <c r="AC304" s="443">
        <f t="shared" si="75"/>
        <v>0</v>
      </c>
      <c r="AD304" s="443" cm="1">
        <f t="array" ref="AD304">IFERROR(_xlfn.IFS($K304&gt;0,($K304*$AM$12)/1000,
       $L304&gt;0,($L304*$AM$12)/1000,
       $M304&gt;0,($M304*$AM$12)/1000,
        $N304&gt;0,($N304*$AM$12)/1000),0)</f>
        <v>0</v>
      </c>
      <c r="AE304" s="443"/>
      <c r="AF304" s="61" cm="1">
        <f t="array" ref="AF304">_xlfn.IFS($C$3=1,(H304+AC304+AD304+AE304),
         $C$3=2,(G304+AC304+AD304+AE304),
         $C$3=3,(F304+AC304+AD304+AE304))</f>
        <v>0</v>
      </c>
      <c r="AG304" s="319"/>
      <c r="AH304" s="319"/>
      <c r="AI304" s="319"/>
      <c r="AJ304" s="319"/>
      <c r="AK304" s="319"/>
      <c r="AL304" s="319"/>
      <c r="AM304" s="319"/>
      <c r="AN304" s="319"/>
      <c r="AO304" s="443"/>
      <c r="AP304" s="457"/>
      <c r="AQ304" s="7" t="s">
        <v>1519</v>
      </c>
      <c r="AR304" s="457" t="s">
        <v>1581</v>
      </c>
    </row>
    <row r="305" spans="1:44" ht="30">
      <c r="A305" s="457" t="str">
        <f t="shared" si="66"/>
        <v>B (ii) Cement Stabilisation for Improving Sub-grade-By Mechanical Means</v>
      </c>
      <c r="B305" s="7"/>
      <c r="C305" s="461" t="s">
        <v>1052</v>
      </c>
      <c r="D305" s="443">
        <v>37</v>
      </c>
      <c r="E305" s="7"/>
      <c r="F305" s="60"/>
      <c r="G305" s="60"/>
      <c r="H305" s="60"/>
      <c r="I305" s="443"/>
      <c r="J305" s="443"/>
      <c r="K305" s="486"/>
      <c r="L305" s="486"/>
      <c r="M305" s="486"/>
      <c r="N305" s="486"/>
      <c r="O305" s="443">
        <f t="shared" si="67"/>
        <v>0</v>
      </c>
      <c r="P305" s="443">
        <f t="shared" si="68"/>
        <v>0</v>
      </c>
      <c r="Q305" s="443">
        <f t="shared" si="69"/>
        <v>0</v>
      </c>
      <c r="R305" s="443">
        <f t="shared" si="76"/>
        <v>0</v>
      </c>
      <c r="S305" s="443">
        <f t="shared" si="77"/>
        <v>0</v>
      </c>
      <c r="T305" s="443">
        <f t="shared" si="78"/>
        <v>0</v>
      </c>
      <c r="U305" s="443">
        <f t="shared" si="70"/>
        <v>0</v>
      </c>
      <c r="V305" s="443">
        <f t="shared" si="71"/>
        <v>0</v>
      </c>
      <c r="W305" s="443">
        <f t="shared" si="72"/>
        <v>0</v>
      </c>
      <c r="X305" s="443">
        <f t="shared" si="73"/>
        <v>0</v>
      </c>
      <c r="Y305" s="443">
        <f t="shared" si="79"/>
        <v>0</v>
      </c>
      <c r="Z305" s="443">
        <f t="shared" si="80"/>
        <v>0</v>
      </c>
      <c r="AA305" s="443">
        <f t="shared" si="81"/>
        <v>0</v>
      </c>
      <c r="AB305" s="443">
        <f t="shared" si="74"/>
        <v>0</v>
      </c>
      <c r="AC305" s="443">
        <f t="shared" si="75"/>
        <v>0</v>
      </c>
      <c r="AD305" s="443" cm="1">
        <f t="array" ref="AD305">IFERROR(_xlfn.IFS($K305&gt;0,($K305*$AM$12)/1000,
       $L305&gt;0,($L305*$AM$12)/1000,
       $M305&gt;0,($M305*$AM$12)/1000,
        $N305&gt;0,($N305*$AM$12)/1000),0)</f>
        <v>0</v>
      </c>
      <c r="AE305" s="443"/>
      <c r="AF305" s="61" cm="1">
        <f t="array" ref="AF305">_xlfn.IFS($C$3=1,(H305+AC305+AD305+AE305),
         $C$3=2,(G305+AC305+AD305+AE305),
         $C$3=3,(F305+AC305+AD305+AE305))</f>
        <v>0</v>
      </c>
      <c r="AG305" s="319"/>
      <c r="AH305" s="319"/>
      <c r="AI305" s="319"/>
      <c r="AJ305" s="319"/>
      <c r="AK305" s="319"/>
      <c r="AL305" s="319"/>
      <c r="AM305" s="319"/>
      <c r="AN305" s="319"/>
      <c r="AO305" s="443"/>
      <c r="AP305" s="457"/>
      <c r="AQ305" s="7" t="s">
        <v>1145</v>
      </c>
      <c r="AR305" s="457" t="s">
        <v>1583</v>
      </c>
    </row>
    <row r="306" spans="1:44" ht="120">
      <c r="A306" s="457" t="str">
        <f t="shared" si="66"/>
        <v xml:space="preserve">Cement Stabilisation for Improving Sub-grade-By Mechanical Means.
 Providing, laying and spreading available soil in the sub-grade on a prepared surface, pulverising, mixing the spread soil in place with soil stabilizer  with 2 percent cement  manually spread,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306" s="7" t="s">
        <v>105</v>
      </c>
      <c r="C306" s="461" t="s">
        <v>1052</v>
      </c>
      <c r="D306" s="443">
        <v>37</v>
      </c>
      <c r="E306" s="7" t="s">
        <v>1587</v>
      </c>
      <c r="F306" s="60">
        <v>700</v>
      </c>
      <c r="G306" s="60">
        <v>724</v>
      </c>
      <c r="H306" s="60">
        <v>767</v>
      </c>
      <c r="I306" s="443">
        <v>35</v>
      </c>
      <c r="J306" s="443"/>
      <c r="K306" s="486"/>
      <c r="L306" s="486"/>
      <c r="M306" s="486"/>
      <c r="N306" s="486"/>
      <c r="O306" s="443">
        <f t="shared" si="67"/>
        <v>213.5</v>
      </c>
      <c r="P306" s="443">
        <f t="shared" si="68"/>
        <v>0</v>
      </c>
      <c r="Q306" s="443">
        <f t="shared" si="69"/>
        <v>0</v>
      </c>
      <c r="R306" s="443">
        <f t="shared" si="76"/>
        <v>0</v>
      </c>
      <c r="S306" s="443">
        <f t="shared" si="77"/>
        <v>0</v>
      </c>
      <c r="T306" s="443">
        <f t="shared" si="78"/>
        <v>0</v>
      </c>
      <c r="U306" s="443">
        <f t="shared" si="70"/>
        <v>213.5</v>
      </c>
      <c r="V306" s="443">
        <f t="shared" si="71"/>
        <v>203</v>
      </c>
      <c r="W306" s="443">
        <f t="shared" si="72"/>
        <v>0</v>
      </c>
      <c r="X306" s="443">
        <f t="shared" si="73"/>
        <v>0</v>
      </c>
      <c r="Y306" s="443">
        <f t="shared" si="79"/>
        <v>0</v>
      </c>
      <c r="Z306" s="443">
        <f t="shared" si="80"/>
        <v>0</v>
      </c>
      <c r="AA306" s="443">
        <f t="shared" si="81"/>
        <v>0</v>
      </c>
      <c r="AB306" s="443">
        <f t="shared" si="74"/>
        <v>203</v>
      </c>
      <c r="AC306" s="443">
        <f t="shared" si="75"/>
        <v>-10.5</v>
      </c>
      <c r="AD306" s="443" cm="1">
        <f t="array" ref="AD306">IFERROR(_xlfn.IFS($K306&gt;0,($K306*$AM$12)/1000,
       $L306&gt;0,($L306*$AM$12)/1000,
       $M306&gt;0,($M306*$AM$12)/1000,
        $N306&gt;0,($N306*$AM$12)/1000),0)</f>
        <v>0</v>
      </c>
      <c r="AE306" s="443"/>
      <c r="AF306" s="61" cm="1">
        <f t="array" ref="AF306">_xlfn.IFS($C$3=1,(H306+AC306+AD306+AE306),
         $C$3=2,(G306+AC306+AD306+AE306),
         $C$3=3,(F306+AC306+AD306+AE306))</f>
        <v>756.5</v>
      </c>
      <c r="AG306" s="319"/>
      <c r="AH306" s="319"/>
      <c r="AI306" s="319"/>
      <c r="AJ306" s="319"/>
      <c r="AK306" s="319"/>
      <c r="AL306" s="319"/>
      <c r="AM306" s="319"/>
      <c r="AN306" s="319"/>
      <c r="AO306" s="443">
        <v>2</v>
      </c>
      <c r="AP306" s="457" t="s">
        <v>1585</v>
      </c>
      <c r="AQ306" s="7"/>
      <c r="AR306" s="457" t="s">
        <v>1588</v>
      </c>
    </row>
    <row r="307" spans="1:44" ht="30">
      <c r="A307" s="457" t="str">
        <f t="shared" si="66"/>
        <v>Matl req   Cement: 35.00 Kg</v>
      </c>
      <c r="B307" s="7"/>
      <c r="C307" s="461" t="s">
        <v>1052</v>
      </c>
      <c r="D307" s="443">
        <v>37</v>
      </c>
      <c r="E307" s="7"/>
      <c r="F307" s="60"/>
      <c r="G307" s="60"/>
      <c r="H307" s="60"/>
      <c r="I307" s="443"/>
      <c r="J307" s="443"/>
      <c r="K307" s="486"/>
      <c r="L307" s="486"/>
      <c r="M307" s="486"/>
      <c r="N307" s="486"/>
      <c r="O307" s="443">
        <f t="shared" si="67"/>
        <v>0</v>
      </c>
      <c r="P307" s="443">
        <f t="shared" si="68"/>
        <v>0</v>
      </c>
      <c r="Q307" s="443">
        <f t="shared" si="69"/>
        <v>0</v>
      </c>
      <c r="R307" s="443">
        <f t="shared" si="76"/>
        <v>0</v>
      </c>
      <c r="S307" s="443">
        <f t="shared" si="77"/>
        <v>0</v>
      </c>
      <c r="T307" s="443">
        <f t="shared" si="78"/>
        <v>0</v>
      </c>
      <c r="U307" s="443">
        <f t="shared" si="70"/>
        <v>0</v>
      </c>
      <c r="V307" s="443">
        <f t="shared" si="71"/>
        <v>0</v>
      </c>
      <c r="W307" s="443">
        <f t="shared" si="72"/>
        <v>0</v>
      </c>
      <c r="X307" s="443">
        <f t="shared" si="73"/>
        <v>0</v>
      </c>
      <c r="Y307" s="443">
        <f t="shared" si="79"/>
        <v>0</v>
      </c>
      <c r="Z307" s="443">
        <f t="shared" si="80"/>
        <v>0</v>
      </c>
      <c r="AA307" s="443">
        <f t="shared" si="81"/>
        <v>0</v>
      </c>
      <c r="AB307" s="443">
        <f t="shared" si="74"/>
        <v>0</v>
      </c>
      <c r="AC307" s="443">
        <f t="shared" si="75"/>
        <v>0</v>
      </c>
      <c r="AD307" s="443" cm="1">
        <f t="array" ref="AD307">IFERROR(_xlfn.IFS($K307&gt;0,($K307*$AM$12)/1000,
       $L307&gt;0,($L307*$AM$12)/1000,
       $M307&gt;0,($M307*$AM$12)/1000,
        $N307&gt;0,($N307*$AM$12)/1000),0)</f>
        <v>0</v>
      </c>
      <c r="AE307" s="443"/>
      <c r="AF307" s="61" cm="1">
        <f t="array" ref="AF307">_xlfn.IFS($C$3=1,(H307+AC307+AD307+AE307),
         $C$3=2,(G307+AC307+AD307+AE307),
         $C$3=3,(F307+AC307+AD307+AE307))</f>
        <v>0</v>
      </c>
      <c r="AG307" s="319"/>
      <c r="AH307" s="319"/>
      <c r="AI307" s="319"/>
      <c r="AJ307" s="319"/>
      <c r="AK307" s="319"/>
      <c r="AL307" s="319"/>
      <c r="AM307" s="319"/>
      <c r="AN307" s="319"/>
      <c r="AO307" s="443"/>
      <c r="AP307" s="457"/>
      <c r="AQ307" s="7" t="s">
        <v>1519</v>
      </c>
      <c r="AR307" s="457" t="s">
        <v>1581</v>
      </c>
    </row>
    <row r="308" spans="1:44" ht="30">
      <c r="A308" s="457" t="str">
        <f t="shared" si="66"/>
        <v>Note Add Rs.292.64/Cum if fresh earth obtained from borrow pits</v>
      </c>
      <c r="B308" s="7"/>
      <c r="C308" s="461" t="s">
        <v>1052</v>
      </c>
      <c r="D308" s="443">
        <v>37</v>
      </c>
      <c r="E308" s="7"/>
      <c r="F308" s="60"/>
      <c r="G308" s="60"/>
      <c r="H308" s="60"/>
      <c r="I308" s="443"/>
      <c r="J308" s="443"/>
      <c r="K308" s="486"/>
      <c r="L308" s="486"/>
      <c r="M308" s="486"/>
      <c r="N308" s="486"/>
      <c r="O308" s="443">
        <f t="shared" si="67"/>
        <v>0</v>
      </c>
      <c r="P308" s="443">
        <f t="shared" si="68"/>
        <v>0</v>
      </c>
      <c r="Q308" s="443">
        <f t="shared" si="69"/>
        <v>0</v>
      </c>
      <c r="R308" s="443">
        <f t="shared" si="76"/>
        <v>0</v>
      </c>
      <c r="S308" s="443">
        <f t="shared" si="77"/>
        <v>0</v>
      </c>
      <c r="T308" s="443">
        <f t="shared" si="78"/>
        <v>0</v>
      </c>
      <c r="U308" s="443">
        <f t="shared" si="70"/>
        <v>0</v>
      </c>
      <c r="V308" s="443">
        <f t="shared" si="71"/>
        <v>0</v>
      </c>
      <c r="W308" s="443">
        <f t="shared" si="72"/>
        <v>0</v>
      </c>
      <c r="X308" s="443">
        <f t="shared" si="73"/>
        <v>0</v>
      </c>
      <c r="Y308" s="443">
        <f t="shared" si="79"/>
        <v>0</v>
      </c>
      <c r="Z308" s="443">
        <f t="shared" si="80"/>
        <v>0</v>
      </c>
      <c r="AA308" s="443">
        <f t="shared" si="81"/>
        <v>0</v>
      </c>
      <c r="AB308" s="443">
        <f t="shared" si="74"/>
        <v>0</v>
      </c>
      <c r="AC308" s="443">
        <f t="shared" si="75"/>
        <v>0</v>
      </c>
      <c r="AD308" s="443" cm="1">
        <f t="array" ref="AD308">IFERROR(_xlfn.IFS($K308&gt;0,($K308*$AM$12)/1000,
       $L308&gt;0,($L308*$AM$12)/1000,
       $M308&gt;0,($M308*$AM$12)/1000,
        $N308&gt;0,($N308*$AM$12)/1000),0)</f>
        <v>0</v>
      </c>
      <c r="AE308" s="443"/>
      <c r="AF308" s="61" cm="1">
        <f t="array" ref="AF308">_xlfn.IFS($C$3=1,(H308+AC308+AD308+AE308),
         $C$3=2,(G308+AC308+AD308+AE308),
         $C$3=3,(F308+AC308+AD308+AE308))</f>
        <v>0</v>
      </c>
      <c r="AG308" s="319"/>
      <c r="AH308" s="319"/>
      <c r="AI308" s="319"/>
      <c r="AJ308" s="319"/>
      <c r="AK308" s="319"/>
      <c r="AL308" s="319"/>
      <c r="AM308" s="319"/>
      <c r="AN308" s="319"/>
      <c r="AO308" s="443"/>
      <c r="AP308" s="457"/>
      <c r="AQ308" s="7" t="s">
        <v>1191</v>
      </c>
      <c r="AR308" s="457" t="s">
        <v>1575</v>
      </c>
    </row>
    <row r="309" spans="1:44" ht="30">
      <c r="A309" s="457" t="str">
        <f t="shared" si="66"/>
        <v xml:space="preserve"> Lime Stabilisation in Embankment</v>
      </c>
      <c r="B309" s="7"/>
      <c r="C309" s="461" t="s">
        <v>1052</v>
      </c>
      <c r="D309" s="443">
        <v>37</v>
      </c>
      <c r="E309" s="7">
        <v>4.04</v>
      </c>
      <c r="F309" s="60"/>
      <c r="G309" s="60"/>
      <c r="H309" s="60"/>
      <c r="I309" s="443"/>
      <c r="J309" s="443"/>
      <c r="K309" s="486"/>
      <c r="L309" s="486"/>
      <c r="M309" s="486"/>
      <c r="N309" s="486"/>
      <c r="O309" s="443">
        <f t="shared" si="67"/>
        <v>0</v>
      </c>
      <c r="P309" s="443">
        <f t="shared" si="68"/>
        <v>0</v>
      </c>
      <c r="Q309" s="443">
        <f t="shared" si="69"/>
        <v>0</v>
      </c>
      <c r="R309" s="443">
        <f t="shared" si="76"/>
        <v>0</v>
      </c>
      <c r="S309" s="443">
        <f t="shared" si="77"/>
        <v>0</v>
      </c>
      <c r="T309" s="443">
        <f t="shared" si="78"/>
        <v>0</v>
      </c>
      <c r="U309" s="443">
        <f t="shared" si="70"/>
        <v>0</v>
      </c>
      <c r="V309" s="443">
        <f t="shared" si="71"/>
        <v>0</v>
      </c>
      <c r="W309" s="443">
        <f t="shared" si="72"/>
        <v>0</v>
      </c>
      <c r="X309" s="443">
        <f t="shared" si="73"/>
        <v>0</v>
      </c>
      <c r="Y309" s="443">
        <f t="shared" si="79"/>
        <v>0</v>
      </c>
      <c r="Z309" s="443">
        <f t="shared" si="80"/>
        <v>0</v>
      </c>
      <c r="AA309" s="443">
        <f t="shared" si="81"/>
        <v>0</v>
      </c>
      <c r="AB309" s="443">
        <f t="shared" si="74"/>
        <v>0</v>
      </c>
      <c r="AC309" s="443">
        <f t="shared" si="75"/>
        <v>0</v>
      </c>
      <c r="AD309" s="443" cm="1">
        <f t="array" ref="AD309">IFERROR(_xlfn.IFS($K309&gt;0,($K309*$AM$12)/1000,
       $L309&gt;0,($L309*$AM$12)/1000,
       $M309&gt;0,($M309*$AM$12)/1000,
        $N309&gt;0,($N309*$AM$12)/1000),0)</f>
        <v>0</v>
      </c>
      <c r="AE309" s="443"/>
      <c r="AF309" s="61" cm="1">
        <f t="array" ref="AF309">_xlfn.IFS($C$3=1,(H309+AC309+AD309+AE309),
         $C$3=2,(G309+AC309+AD309+AE309),
         $C$3=3,(F309+AC309+AD309+AE309))</f>
        <v>0</v>
      </c>
      <c r="AG309" s="319"/>
      <c r="AH309" s="319"/>
      <c r="AI309" s="319"/>
      <c r="AJ309" s="319"/>
      <c r="AK309" s="319"/>
      <c r="AL309" s="319"/>
      <c r="AM309" s="319"/>
      <c r="AN309" s="319"/>
      <c r="AO309" s="443"/>
      <c r="AP309" s="457"/>
      <c r="AQ309" s="7"/>
      <c r="AR309" s="457" t="s">
        <v>1589</v>
      </c>
    </row>
    <row r="310" spans="1:44" ht="30">
      <c r="A310" s="457" t="str">
        <f t="shared" si="66"/>
        <v>A Lime Stabilisation in Embankment - By Manual Means</v>
      </c>
      <c r="B310" s="7"/>
      <c r="C310" s="461" t="s">
        <v>1052</v>
      </c>
      <c r="D310" s="443">
        <v>37</v>
      </c>
      <c r="E310" s="7"/>
      <c r="F310" s="60"/>
      <c r="G310" s="60"/>
      <c r="H310" s="60"/>
      <c r="I310" s="443"/>
      <c r="J310" s="443"/>
      <c r="K310" s="486"/>
      <c r="L310" s="486"/>
      <c r="M310" s="486"/>
      <c r="N310" s="486"/>
      <c r="O310" s="443">
        <f t="shared" si="67"/>
        <v>0</v>
      </c>
      <c r="P310" s="443">
        <f t="shared" si="68"/>
        <v>0</v>
      </c>
      <c r="Q310" s="443">
        <f t="shared" si="69"/>
        <v>0</v>
      </c>
      <c r="R310" s="443">
        <f t="shared" si="76"/>
        <v>0</v>
      </c>
      <c r="S310" s="443">
        <f t="shared" si="77"/>
        <v>0</v>
      </c>
      <c r="T310" s="443">
        <f t="shared" si="78"/>
        <v>0</v>
      </c>
      <c r="U310" s="443">
        <f t="shared" si="70"/>
        <v>0</v>
      </c>
      <c r="V310" s="443">
        <f t="shared" si="71"/>
        <v>0</v>
      </c>
      <c r="W310" s="443">
        <f t="shared" si="72"/>
        <v>0</v>
      </c>
      <c r="X310" s="443">
        <f t="shared" si="73"/>
        <v>0</v>
      </c>
      <c r="Y310" s="443">
        <f t="shared" si="79"/>
        <v>0</v>
      </c>
      <c r="Z310" s="443">
        <f t="shared" si="80"/>
        <v>0</v>
      </c>
      <c r="AA310" s="443">
        <f t="shared" si="81"/>
        <v>0</v>
      </c>
      <c r="AB310" s="443">
        <f t="shared" si="74"/>
        <v>0</v>
      </c>
      <c r="AC310" s="443">
        <f t="shared" si="75"/>
        <v>0</v>
      </c>
      <c r="AD310" s="443" cm="1">
        <f t="array" ref="AD310">IFERROR(_xlfn.IFS($K310&gt;0,($K310*$AM$12)/1000,
       $L310&gt;0,($L310*$AM$12)/1000,
       $M310&gt;0,($M310*$AM$12)/1000,
        $N310&gt;0,($N310*$AM$12)/1000),0)</f>
        <v>0</v>
      </c>
      <c r="AE310" s="443"/>
      <c r="AF310" s="61" cm="1">
        <f t="array" ref="AF310">_xlfn.IFS($C$3=1,(H310+AC310+AD310+AE310),
         $C$3=2,(G310+AC310+AD310+AE310),
         $C$3=3,(F310+AC310+AD310+AE310))</f>
        <v>0</v>
      </c>
      <c r="AG310" s="319"/>
      <c r="AH310" s="319"/>
      <c r="AI310" s="319"/>
      <c r="AJ310" s="319"/>
      <c r="AK310" s="319"/>
      <c r="AL310" s="319"/>
      <c r="AM310" s="319"/>
      <c r="AN310" s="319"/>
      <c r="AO310" s="443"/>
      <c r="AP310" s="457"/>
      <c r="AQ310" s="7" t="s">
        <v>22</v>
      </c>
      <c r="AR310" s="457" t="s">
        <v>1590</v>
      </c>
    </row>
    <row r="311" spans="1:44" ht="135">
      <c r="A311" s="457" t="str">
        <f t="shared" si="66"/>
        <v xml:space="preserve">Lime Stabilisation in Embankment - By Manual Means.
 Providing, laying and spreading available soil in the sub grade on a prepared surface, pulverising, mixing the spreaded soil in place with rotovator with 2 percent of slaked lime having minimum content of 70% of CaO, grading with the motor grader and compacting with the road roller at OMC to achieve the desired density  to form a layer of improved sub-grade, including protection of edges of GSB layer, cost of all materials, labour, usage charges of all machinery, lighting, guarding, barricading, maintenance of diversion road, loading &amp; unloading all lead, lifts etc., complete.  (Compacted thickness) </v>
      </c>
      <c r="B311" s="7" t="s">
        <v>105</v>
      </c>
      <c r="C311" s="461" t="s">
        <v>1052</v>
      </c>
      <c r="D311" s="443">
        <v>37</v>
      </c>
      <c r="E311" s="7" t="s">
        <v>1591</v>
      </c>
      <c r="F311" s="60">
        <v>342</v>
      </c>
      <c r="G311" s="60">
        <v>359</v>
      </c>
      <c r="H311" s="60">
        <v>394</v>
      </c>
      <c r="I311" s="443"/>
      <c r="J311" s="443"/>
      <c r="K311" s="486"/>
      <c r="L311" s="486"/>
      <c r="M311" s="486"/>
      <c r="N311" s="486"/>
      <c r="O311" s="443">
        <f t="shared" si="67"/>
        <v>0</v>
      </c>
      <c r="P311" s="443">
        <f t="shared" si="68"/>
        <v>0</v>
      </c>
      <c r="Q311" s="443">
        <f t="shared" si="69"/>
        <v>0</v>
      </c>
      <c r="R311" s="443">
        <f t="shared" si="76"/>
        <v>0</v>
      </c>
      <c r="S311" s="443">
        <f t="shared" si="77"/>
        <v>0</v>
      </c>
      <c r="T311" s="443">
        <f t="shared" si="78"/>
        <v>0</v>
      </c>
      <c r="U311" s="443">
        <f t="shared" si="70"/>
        <v>0</v>
      </c>
      <c r="V311" s="443">
        <f t="shared" si="71"/>
        <v>0</v>
      </c>
      <c r="W311" s="443">
        <f t="shared" si="72"/>
        <v>0</v>
      </c>
      <c r="X311" s="443">
        <f t="shared" si="73"/>
        <v>0</v>
      </c>
      <c r="Y311" s="443">
        <f t="shared" si="79"/>
        <v>0</v>
      </c>
      <c r="Z311" s="443">
        <f t="shared" si="80"/>
        <v>0</v>
      </c>
      <c r="AA311" s="443">
        <f t="shared" si="81"/>
        <v>0</v>
      </c>
      <c r="AB311" s="443">
        <f t="shared" si="74"/>
        <v>0</v>
      </c>
      <c r="AC311" s="443">
        <f t="shared" si="75"/>
        <v>0</v>
      </c>
      <c r="AD311" s="443" cm="1">
        <f t="array" ref="AD311">IFERROR(_xlfn.IFS($K311&gt;0,($K311*$AM$12)/1000,
       $L311&gt;0,($L311*$AM$12)/1000,
       $M311&gt;0,($M311*$AM$12)/1000,
        $N311&gt;0,($N311*$AM$12)/1000),0)</f>
        <v>0</v>
      </c>
      <c r="AE311" s="443"/>
      <c r="AF311" s="61" cm="1">
        <f t="array" ref="AF311">_xlfn.IFS($C$3=1,(H311+AC311+AD311+AE311),
         $C$3=2,(G311+AC311+AD311+AE311),
         $C$3=3,(F311+AC311+AD311+AE311))</f>
        <v>394</v>
      </c>
      <c r="AG311" s="319"/>
      <c r="AH311" s="319"/>
      <c r="AI311" s="319"/>
      <c r="AJ311" s="319"/>
      <c r="AK311" s="319"/>
      <c r="AL311" s="319"/>
      <c r="AM311" s="319"/>
      <c r="AN311" s="319"/>
      <c r="AO311" s="443">
        <v>2</v>
      </c>
      <c r="AP311" s="457" t="s">
        <v>1592</v>
      </c>
      <c r="AQ311" s="7"/>
      <c r="AR311" s="457" t="s">
        <v>1593</v>
      </c>
    </row>
    <row r="312" spans="1:44" ht="30">
      <c r="A312" s="457" t="str">
        <f t="shared" si="66"/>
        <v>Matl req   Lime: 30.00 Kg</v>
      </c>
      <c r="B312" s="7"/>
      <c r="C312" s="461" t="s">
        <v>1052</v>
      </c>
      <c r="D312" s="443">
        <v>37</v>
      </c>
      <c r="E312" s="7"/>
      <c r="F312" s="60"/>
      <c r="G312" s="60"/>
      <c r="H312" s="60"/>
      <c r="I312" s="443"/>
      <c r="J312" s="443"/>
      <c r="K312" s="486"/>
      <c r="L312" s="486"/>
      <c r="M312" s="486"/>
      <c r="N312" s="486"/>
      <c r="O312" s="443">
        <f t="shared" si="67"/>
        <v>0</v>
      </c>
      <c r="P312" s="443">
        <f t="shared" si="68"/>
        <v>0</v>
      </c>
      <c r="Q312" s="443">
        <f t="shared" si="69"/>
        <v>0</v>
      </c>
      <c r="R312" s="443">
        <f t="shared" si="76"/>
        <v>0</v>
      </c>
      <c r="S312" s="443">
        <f t="shared" si="77"/>
        <v>0</v>
      </c>
      <c r="T312" s="443">
        <f t="shared" si="78"/>
        <v>0</v>
      </c>
      <c r="U312" s="443">
        <f t="shared" si="70"/>
        <v>0</v>
      </c>
      <c r="V312" s="443">
        <f t="shared" si="71"/>
        <v>0</v>
      </c>
      <c r="W312" s="443">
        <f t="shared" si="72"/>
        <v>0</v>
      </c>
      <c r="X312" s="443">
        <f t="shared" si="73"/>
        <v>0</v>
      </c>
      <c r="Y312" s="443">
        <f t="shared" si="79"/>
        <v>0</v>
      </c>
      <c r="Z312" s="443">
        <f t="shared" si="80"/>
        <v>0</v>
      </c>
      <c r="AA312" s="443">
        <f t="shared" si="81"/>
        <v>0</v>
      </c>
      <c r="AB312" s="443">
        <f t="shared" si="74"/>
        <v>0</v>
      </c>
      <c r="AC312" s="443">
        <f t="shared" si="75"/>
        <v>0</v>
      </c>
      <c r="AD312" s="443" cm="1">
        <f t="array" ref="AD312">IFERROR(_xlfn.IFS($K312&gt;0,($K312*$AM$12)/1000,
       $L312&gt;0,($L312*$AM$12)/1000,
       $M312&gt;0,($M312*$AM$12)/1000,
        $N312&gt;0,($N312*$AM$12)/1000),0)</f>
        <v>0</v>
      </c>
      <c r="AE312" s="443"/>
      <c r="AF312" s="61" cm="1">
        <f t="array" ref="AF312">_xlfn.IFS($C$3=1,(H312+AC312+AD312+AE312),
         $C$3=2,(G312+AC312+AD312+AE312),
         $C$3=3,(F312+AC312+AD312+AE312))</f>
        <v>0</v>
      </c>
      <c r="AG312" s="319"/>
      <c r="AH312" s="319"/>
      <c r="AI312" s="319"/>
      <c r="AJ312" s="319"/>
      <c r="AK312" s="319"/>
      <c r="AL312" s="319"/>
      <c r="AM312" s="319"/>
      <c r="AN312" s="319"/>
      <c r="AO312" s="443"/>
      <c r="AP312" s="457"/>
      <c r="AQ312" s="7" t="s">
        <v>1519</v>
      </c>
      <c r="AR312" s="457" t="s">
        <v>1594</v>
      </c>
    </row>
    <row r="313" spans="1:44" ht="30">
      <c r="A313" s="457" t="str">
        <f t="shared" si="66"/>
        <v>B(i) Lime Stabilisation in Embankment - By Mechanicl Means</v>
      </c>
      <c r="B313" s="7"/>
      <c r="C313" s="461" t="s">
        <v>1052</v>
      </c>
      <c r="D313" s="443">
        <v>38</v>
      </c>
      <c r="E313" s="7"/>
      <c r="F313" s="60"/>
      <c r="G313" s="60"/>
      <c r="H313" s="60"/>
      <c r="I313" s="443"/>
      <c r="J313" s="443"/>
      <c r="K313" s="486"/>
      <c r="L313" s="486"/>
      <c r="M313" s="486"/>
      <c r="N313" s="486"/>
      <c r="O313" s="443">
        <f t="shared" si="67"/>
        <v>0</v>
      </c>
      <c r="P313" s="443">
        <f t="shared" si="68"/>
        <v>0</v>
      </c>
      <c r="Q313" s="443">
        <f t="shared" si="69"/>
        <v>0</v>
      </c>
      <c r="R313" s="443">
        <f t="shared" si="76"/>
        <v>0</v>
      </c>
      <c r="S313" s="443">
        <f t="shared" si="77"/>
        <v>0</v>
      </c>
      <c r="T313" s="443">
        <f t="shared" si="78"/>
        <v>0</v>
      </c>
      <c r="U313" s="443">
        <f t="shared" si="70"/>
        <v>0</v>
      </c>
      <c r="V313" s="443">
        <f t="shared" si="71"/>
        <v>0</v>
      </c>
      <c r="W313" s="443">
        <f t="shared" si="72"/>
        <v>0</v>
      </c>
      <c r="X313" s="443">
        <f t="shared" si="73"/>
        <v>0</v>
      </c>
      <c r="Y313" s="443">
        <f t="shared" si="79"/>
        <v>0</v>
      </c>
      <c r="Z313" s="443">
        <f t="shared" si="80"/>
        <v>0</v>
      </c>
      <c r="AA313" s="443">
        <f t="shared" si="81"/>
        <v>0</v>
      </c>
      <c r="AB313" s="443">
        <f t="shared" si="74"/>
        <v>0</v>
      </c>
      <c r="AC313" s="443">
        <f t="shared" si="75"/>
        <v>0</v>
      </c>
      <c r="AD313" s="443" cm="1">
        <f t="array" ref="AD313">IFERROR(_xlfn.IFS($K313&gt;0,($K313*$AM$12)/1000,
       $L313&gt;0,($L313*$AM$12)/1000,
       $M313&gt;0,($M313*$AM$12)/1000,
        $N313&gt;0,($N313*$AM$12)/1000),0)</f>
        <v>0</v>
      </c>
      <c r="AE313" s="443"/>
      <c r="AF313" s="61" cm="1">
        <f t="array" ref="AF313">_xlfn.IFS($C$3=1,(H313+AC313+AD313+AE313),
         $C$3=2,(G313+AC313+AD313+AE313),
         $C$3=3,(F313+AC313+AD313+AE313))</f>
        <v>0</v>
      </c>
      <c r="AG313" s="319"/>
      <c r="AH313" s="319"/>
      <c r="AI313" s="319"/>
      <c r="AJ313" s="319"/>
      <c r="AK313" s="319"/>
      <c r="AL313" s="319"/>
      <c r="AM313" s="319"/>
      <c r="AN313" s="319"/>
      <c r="AO313" s="443"/>
      <c r="AP313" s="457"/>
      <c r="AQ313" s="7" t="s">
        <v>1582</v>
      </c>
      <c r="AR313" s="457" t="s">
        <v>1595</v>
      </c>
    </row>
    <row r="314" spans="1:44" ht="135">
      <c r="A314" s="457" t="str">
        <f t="shared" si="66"/>
        <v xml:space="preserve">Lime Stabilisation in Embankment - By Mechanicl Means.
 Providing, laying and spreading available soil in the sub-grade on a prepared surface, pulverising, mixing the spread soil in place with soil stabilizer  with 2 percent  slaked lime using Binder spreader machine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314" s="7" t="s">
        <v>105</v>
      </c>
      <c r="C314" s="461" t="s">
        <v>1052</v>
      </c>
      <c r="D314" s="443">
        <v>38</v>
      </c>
      <c r="E314" s="7" t="s">
        <v>1596</v>
      </c>
      <c r="F314" s="60">
        <v>649</v>
      </c>
      <c r="G314" s="60">
        <v>672</v>
      </c>
      <c r="H314" s="60">
        <v>713</v>
      </c>
      <c r="I314" s="443"/>
      <c r="J314" s="443"/>
      <c r="K314" s="486"/>
      <c r="L314" s="486"/>
      <c r="M314" s="486"/>
      <c r="N314" s="486"/>
      <c r="O314" s="443">
        <f t="shared" si="67"/>
        <v>0</v>
      </c>
      <c r="P314" s="443">
        <f t="shared" si="68"/>
        <v>0</v>
      </c>
      <c r="Q314" s="443">
        <f t="shared" si="69"/>
        <v>0</v>
      </c>
      <c r="R314" s="443">
        <f t="shared" si="76"/>
        <v>0</v>
      </c>
      <c r="S314" s="443">
        <f t="shared" si="77"/>
        <v>0</v>
      </c>
      <c r="T314" s="443">
        <f t="shared" si="78"/>
        <v>0</v>
      </c>
      <c r="U314" s="443">
        <f t="shared" si="70"/>
        <v>0</v>
      </c>
      <c r="V314" s="443">
        <f t="shared" si="71"/>
        <v>0</v>
      </c>
      <c r="W314" s="443">
        <f t="shared" si="72"/>
        <v>0</v>
      </c>
      <c r="X314" s="443">
        <f t="shared" si="73"/>
        <v>0</v>
      </c>
      <c r="Y314" s="443">
        <f t="shared" si="79"/>
        <v>0</v>
      </c>
      <c r="Z314" s="443">
        <f t="shared" si="80"/>
        <v>0</v>
      </c>
      <c r="AA314" s="443">
        <f t="shared" si="81"/>
        <v>0</v>
      </c>
      <c r="AB314" s="443">
        <f t="shared" si="74"/>
        <v>0</v>
      </c>
      <c r="AC314" s="443">
        <f t="shared" si="75"/>
        <v>0</v>
      </c>
      <c r="AD314" s="443" cm="1">
        <f t="array" ref="AD314">IFERROR(_xlfn.IFS($K314&gt;0,($K314*$AM$12)/1000,
       $L314&gt;0,($L314*$AM$12)/1000,
       $M314&gt;0,($M314*$AM$12)/1000,
        $N314&gt;0,($N314*$AM$12)/1000),0)</f>
        <v>0</v>
      </c>
      <c r="AE314" s="443"/>
      <c r="AF314" s="61" cm="1">
        <f t="array" ref="AF314">_xlfn.IFS($C$3=1,(H314+AC314+AD314+AE314),
         $C$3=2,(G314+AC314+AD314+AE314),
         $C$3=3,(F314+AC314+AD314+AE314))</f>
        <v>713</v>
      </c>
      <c r="AG314" s="319"/>
      <c r="AH314" s="319"/>
      <c r="AI314" s="319"/>
      <c r="AJ314" s="319"/>
      <c r="AK314" s="319"/>
      <c r="AL314" s="319"/>
      <c r="AM314" s="319"/>
      <c r="AN314" s="319"/>
      <c r="AO314" s="443">
        <v>2</v>
      </c>
      <c r="AP314" s="457" t="s">
        <v>1597</v>
      </c>
      <c r="AQ314" s="7"/>
      <c r="AR314" s="457" t="s">
        <v>1598</v>
      </c>
    </row>
    <row r="315" spans="1:44" ht="30">
      <c r="A315" s="457" t="str">
        <f t="shared" si="66"/>
        <v>Matl req  Lime: 30.00 Kg</v>
      </c>
      <c r="B315" s="7"/>
      <c r="C315" s="461" t="s">
        <v>1052</v>
      </c>
      <c r="D315" s="443">
        <v>38</v>
      </c>
      <c r="E315" s="7"/>
      <c r="F315" s="60"/>
      <c r="G315" s="60"/>
      <c r="H315" s="60"/>
      <c r="I315" s="443"/>
      <c r="J315" s="443"/>
      <c r="K315" s="486"/>
      <c r="L315" s="486"/>
      <c r="M315" s="486"/>
      <c r="N315" s="486"/>
      <c r="O315" s="443">
        <f t="shared" si="67"/>
        <v>0</v>
      </c>
      <c r="P315" s="443">
        <f t="shared" si="68"/>
        <v>0</v>
      </c>
      <c r="Q315" s="443">
        <f t="shared" si="69"/>
        <v>0</v>
      </c>
      <c r="R315" s="443">
        <f t="shared" si="76"/>
        <v>0</v>
      </c>
      <c r="S315" s="443">
        <f t="shared" si="77"/>
        <v>0</v>
      </c>
      <c r="T315" s="443">
        <f t="shared" si="78"/>
        <v>0</v>
      </c>
      <c r="U315" s="443">
        <f t="shared" si="70"/>
        <v>0</v>
      </c>
      <c r="V315" s="443">
        <f t="shared" si="71"/>
        <v>0</v>
      </c>
      <c r="W315" s="443">
        <f t="shared" si="72"/>
        <v>0</v>
      </c>
      <c r="X315" s="443">
        <f t="shared" si="73"/>
        <v>0</v>
      </c>
      <c r="Y315" s="443">
        <f t="shared" si="79"/>
        <v>0</v>
      </c>
      <c r="Z315" s="443">
        <f t="shared" si="80"/>
        <v>0</v>
      </c>
      <c r="AA315" s="443">
        <f t="shared" si="81"/>
        <v>0</v>
      </c>
      <c r="AB315" s="443">
        <f t="shared" si="74"/>
        <v>0</v>
      </c>
      <c r="AC315" s="443">
        <f t="shared" si="75"/>
        <v>0</v>
      </c>
      <c r="AD315" s="443" cm="1">
        <f t="array" ref="AD315">IFERROR(_xlfn.IFS($K315&gt;0,($K315*$AM$12)/1000,
       $L315&gt;0,($L315*$AM$12)/1000,
       $M315&gt;0,($M315*$AM$12)/1000,
        $N315&gt;0,($N315*$AM$12)/1000),0)</f>
        <v>0</v>
      </c>
      <c r="AE315" s="443"/>
      <c r="AF315" s="61" cm="1">
        <f t="array" ref="AF315">_xlfn.IFS($C$3=1,(H315+AC315+AD315+AE315),
         $C$3=2,(G315+AC315+AD315+AE315),
         $C$3=3,(F315+AC315+AD315+AE315))</f>
        <v>0</v>
      </c>
      <c r="AG315" s="319"/>
      <c r="AH315" s="319"/>
      <c r="AI315" s="319"/>
      <c r="AJ315" s="319"/>
      <c r="AK315" s="319"/>
      <c r="AL315" s="319"/>
      <c r="AM315" s="319"/>
      <c r="AN315" s="319"/>
      <c r="AO315" s="443"/>
      <c r="AP315" s="457"/>
      <c r="AQ315" s="7" t="s">
        <v>1519</v>
      </c>
      <c r="AR315" s="457" t="s">
        <v>1599</v>
      </c>
    </row>
    <row r="316" spans="1:44" ht="30">
      <c r="A316" s="457" t="str">
        <f t="shared" si="66"/>
        <v>B (ii) Lime Stabilisation in Embankment - By Mechanical Means</v>
      </c>
      <c r="B316" s="7"/>
      <c r="C316" s="461" t="s">
        <v>1052</v>
      </c>
      <c r="D316" s="443">
        <v>38</v>
      </c>
      <c r="E316" s="7"/>
      <c r="F316" s="60"/>
      <c r="G316" s="60"/>
      <c r="H316" s="60"/>
      <c r="I316" s="443"/>
      <c r="J316" s="443"/>
      <c r="K316" s="486"/>
      <c r="L316" s="486"/>
      <c r="M316" s="486"/>
      <c r="N316" s="486"/>
      <c r="O316" s="443">
        <f t="shared" si="67"/>
        <v>0</v>
      </c>
      <c r="P316" s="443">
        <f t="shared" si="68"/>
        <v>0</v>
      </c>
      <c r="Q316" s="443">
        <f t="shared" si="69"/>
        <v>0</v>
      </c>
      <c r="R316" s="443">
        <f t="shared" si="76"/>
        <v>0</v>
      </c>
      <c r="S316" s="443">
        <f t="shared" si="77"/>
        <v>0</v>
      </c>
      <c r="T316" s="443">
        <f t="shared" si="78"/>
        <v>0</v>
      </c>
      <c r="U316" s="443">
        <f t="shared" si="70"/>
        <v>0</v>
      </c>
      <c r="V316" s="443">
        <f t="shared" si="71"/>
        <v>0</v>
      </c>
      <c r="W316" s="443">
        <f t="shared" si="72"/>
        <v>0</v>
      </c>
      <c r="X316" s="443">
        <f t="shared" si="73"/>
        <v>0</v>
      </c>
      <c r="Y316" s="443">
        <f t="shared" si="79"/>
        <v>0</v>
      </c>
      <c r="Z316" s="443">
        <f t="shared" si="80"/>
        <v>0</v>
      </c>
      <c r="AA316" s="443">
        <f t="shared" si="81"/>
        <v>0</v>
      </c>
      <c r="AB316" s="443">
        <f t="shared" si="74"/>
        <v>0</v>
      </c>
      <c r="AC316" s="443">
        <f t="shared" si="75"/>
        <v>0</v>
      </c>
      <c r="AD316" s="443" cm="1">
        <f t="array" ref="AD316">IFERROR(_xlfn.IFS($K316&gt;0,($K316*$AM$12)/1000,
       $L316&gt;0,($L316*$AM$12)/1000,
       $M316&gt;0,($M316*$AM$12)/1000,
        $N316&gt;0,($N316*$AM$12)/1000),0)</f>
        <v>0</v>
      </c>
      <c r="AE316" s="443"/>
      <c r="AF316" s="61" cm="1">
        <f t="array" ref="AF316">_xlfn.IFS($C$3=1,(H316+AC316+AD316+AE316),
         $C$3=2,(G316+AC316+AD316+AE316),
         $C$3=3,(F316+AC316+AD316+AE316))</f>
        <v>0</v>
      </c>
      <c r="AG316" s="319"/>
      <c r="AH316" s="319"/>
      <c r="AI316" s="319"/>
      <c r="AJ316" s="319"/>
      <c r="AK316" s="319"/>
      <c r="AL316" s="319"/>
      <c r="AM316" s="319"/>
      <c r="AN316" s="319"/>
      <c r="AO316" s="443"/>
      <c r="AP316" s="457"/>
      <c r="AQ316" s="7" t="s">
        <v>1145</v>
      </c>
      <c r="AR316" s="457" t="s">
        <v>1600</v>
      </c>
    </row>
    <row r="317" spans="1:44" ht="135">
      <c r="A317" s="457" t="str">
        <f t="shared" si="66"/>
        <v xml:space="preserve">Lime Stabilisation in Embankment - By Mechanical Means.
 Providing, laying and spreading available soil in the sub-grade on a prepared surface, pulverising, mixing the spread soil in place with soil stabilizer  with 2 percent  slaked lime manually spread  having minimum content of 70 percent  of CaO (Calcium Oxide), grading with motor grader and compacting with the road roller at OMC to the desired density to form a layer of improved sub grade, including protection of edges of GSB layer, cost of all materials, labour, usage charges of all machinery, lighting, guarding, barricading, maintenance of diversion road, loading &amp; unloading all lead, lifts etc., complete  (Compacted thickness) </v>
      </c>
      <c r="B317" s="7" t="s">
        <v>105</v>
      </c>
      <c r="C317" s="461" t="s">
        <v>1052</v>
      </c>
      <c r="D317" s="443">
        <v>38</v>
      </c>
      <c r="E317" s="7" t="s">
        <v>1601</v>
      </c>
      <c r="F317" s="60">
        <v>590</v>
      </c>
      <c r="G317" s="60">
        <v>612</v>
      </c>
      <c r="H317" s="60">
        <v>651</v>
      </c>
      <c r="I317" s="443"/>
      <c r="J317" s="443"/>
      <c r="K317" s="486"/>
      <c r="L317" s="486"/>
      <c r="M317" s="486"/>
      <c r="N317" s="486"/>
      <c r="O317" s="443">
        <f t="shared" si="67"/>
        <v>0</v>
      </c>
      <c r="P317" s="443">
        <f t="shared" si="68"/>
        <v>0</v>
      </c>
      <c r="Q317" s="443">
        <f t="shared" si="69"/>
        <v>0</v>
      </c>
      <c r="R317" s="443">
        <f t="shared" si="76"/>
        <v>0</v>
      </c>
      <c r="S317" s="443">
        <f t="shared" si="77"/>
        <v>0</v>
      </c>
      <c r="T317" s="443">
        <f t="shared" si="78"/>
        <v>0</v>
      </c>
      <c r="U317" s="443">
        <f t="shared" si="70"/>
        <v>0</v>
      </c>
      <c r="V317" s="443">
        <f t="shared" si="71"/>
        <v>0</v>
      </c>
      <c r="W317" s="443">
        <f t="shared" si="72"/>
        <v>0</v>
      </c>
      <c r="X317" s="443">
        <f t="shared" si="73"/>
        <v>0</v>
      </c>
      <c r="Y317" s="443">
        <f t="shared" si="79"/>
        <v>0</v>
      </c>
      <c r="Z317" s="443">
        <f t="shared" si="80"/>
        <v>0</v>
      </c>
      <c r="AA317" s="443">
        <f t="shared" si="81"/>
        <v>0</v>
      </c>
      <c r="AB317" s="443">
        <f t="shared" si="74"/>
        <v>0</v>
      </c>
      <c r="AC317" s="443">
        <f t="shared" si="75"/>
        <v>0</v>
      </c>
      <c r="AD317" s="443" cm="1">
        <f t="array" ref="AD317">IFERROR(_xlfn.IFS($K317&gt;0,($K317*$AM$12)/1000,
       $L317&gt;0,($L317*$AM$12)/1000,
       $M317&gt;0,($M317*$AM$12)/1000,
        $N317&gt;0,($N317*$AM$12)/1000),0)</f>
        <v>0</v>
      </c>
      <c r="AE317" s="443"/>
      <c r="AF317" s="61" cm="1">
        <f t="array" ref="AF317">_xlfn.IFS($C$3=1,(H317+AC317+AD317+AE317),
         $C$3=2,(G317+AC317+AD317+AE317),
         $C$3=3,(F317+AC317+AD317+AE317))</f>
        <v>651</v>
      </c>
      <c r="AG317" s="319"/>
      <c r="AH317" s="319"/>
      <c r="AI317" s="319"/>
      <c r="AJ317" s="319"/>
      <c r="AK317" s="319"/>
      <c r="AL317" s="319"/>
      <c r="AM317" s="319"/>
      <c r="AN317" s="319"/>
      <c r="AO317" s="443">
        <v>2</v>
      </c>
      <c r="AP317" s="457" t="s">
        <v>1602</v>
      </c>
      <c r="AQ317" s="7"/>
      <c r="AR317" s="457" t="s">
        <v>1603</v>
      </c>
    </row>
    <row r="318" spans="1:44" ht="30">
      <c r="A318" s="457" t="str">
        <f t="shared" si="66"/>
        <v>Matl req   Lime: 30.00 Kg</v>
      </c>
      <c r="B318" s="7"/>
      <c r="C318" s="461" t="s">
        <v>1052</v>
      </c>
      <c r="D318" s="443">
        <v>38</v>
      </c>
      <c r="E318" s="7"/>
      <c r="F318" s="60"/>
      <c r="G318" s="60"/>
      <c r="H318" s="60"/>
      <c r="I318" s="443"/>
      <c r="J318" s="443"/>
      <c r="K318" s="486"/>
      <c r="L318" s="486"/>
      <c r="M318" s="486"/>
      <c r="N318" s="486"/>
      <c r="O318" s="443">
        <f t="shared" si="67"/>
        <v>0</v>
      </c>
      <c r="P318" s="443">
        <f t="shared" si="68"/>
        <v>0</v>
      </c>
      <c r="Q318" s="443">
        <f t="shared" si="69"/>
        <v>0</v>
      </c>
      <c r="R318" s="443">
        <f t="shared" si="76"/>
        <v>0</v>
      </c>
      <c r="S318" s="443">
        <f t="shared" si="77"/>
        <v>0</v>
      </c>
      <c r="T318" s="443">
        <f t="shared" si="78"/>
        <v>0</v>
      </c>
      <c r="U318" s="443">
        <f t="shared" si="70"/>
        <v>0</v>
      </c>
      <c r="V318" s="443">
        <f t="shared" si="71"/>
        <v>0</v>
      </c>
      <c r="W318" s="443">
        <f t="shared" si="72"/>
        <v>0</v>
      </c>
      <c r="X318" s="443">
        <f t="shared" si="73"/>
        <v>0</v>
      </c>
      <c r="Y318" s="443">
        <f t="shared" si="79"/>
        <v>0</v>
      </c>
      <c r="Z318" s="443">
        <f t="shared" si="80"/>
        <v>0</v>
      </c>
      <c r="AA318" s="443">
        <f t="shared" si="81"/>
        <v>0</v>
      </c>
      <c r="AB318" s="443">
        <f t="shared" si="74"/>
        <v>0</v>
      </c>
      <c r="AC318" s="443">
        <f t="shared" si="75"/>
        <v>0</v>
      </c>
      <c r="AD318" s="443" cm="1">
        <f t="array" ref="AD318">IFERROR(_xlfn.IFS($K318&gt;0,($K318*$AM$12)/1000,
       $L318&gt;0,($L318*$AM$12)/1000,
       $M318&gt;0,($M318*$AM$12)/1000,
        $N318&gt;0,($N318*$AM$12)/1000),0)</f>
        <v>0</v>
      </c>
      <c r="AE318" s="443"/>
      <c r="AF318" s="61" cm="1">
        <f t="array" ref="AF318">_xlfn.IFS($C$3=1,(H318+AC318+AD318+AE318),
         $C$3=2,(G318+AC318+AD318+AE318),
         $C$3=3,(F318+AC318+AD318+AE318))</f>
        <v>0</v>
      </c>
      <c r="AG318" s="319"/>
      <c r="AH318" s="319"/>
      <c r="AI318" s="319"/>
      <c r="AJ318" s="319"/>
      <c r="AK318" s="319"/>
      <c r="AL318" s="319"/>
      <c r="AM318" s="319"/>
      <c r="AN318" s="319"/>
      <c r="AO318" s="443"/>
      <c r="AP318" s="457"/>
      <c r="AQ318" s="7" t="s">
        <v>1519</v>
      </c>
      <c r="AR318" s="457" t="s">
        <v>1594</v>
      </c>
    </row>
    <row r="319" spans="1:44" ht="30">
      <c r="A319" s="457" t="str">
        <f t="shared" si="66"/>
        <v>B (iii) Cement Stabilisation in Embankment- By Mechanical Means</v>
      </c>
      <c r="B319" s="7"/>
      <c r="C319" s="461" t="s">
        <v>1052</v>
      </c>
      <c r="D319" s="443">
        <v>39</v>
      </c>
      <c r="E319" s="7"/>
      <c r="F319" s="60"/>
      <c r="G319" s="60"/>
      <c r="H319" s="60"/>
      <c r="I319" s="443"/>
      <c r="J319" s="443"/>
      <c r="K319" s="486"/>
      <c r="L319" s="486"/>
      <c r="M319" s="486"/>
      <c r="N319" s="486"/>
      <c r="O319" s="443">
        <f t="shared" si="67"/>
        <v>0</v>
      </c>
      <c r="P319" s="443">
        <f t="shared" si="68"/>
        <v>0</v>
      </c>
      <c r="Q319" s="443">
        <f t="shared" si="69"/>
        <v>0</v>
      </c>
      <c r="R319" s="443">
        <f t="shared" si="76"/>
        <v>0</v>
      </c>
      <c r="S319" s="443">
        <f t="shared" si="77"/>
        <v>0</v>
      </c>
      <c r="T319" s="443">
        <f t="shared" si="78"/>
        <v>0</v>
      </c>
      <c r="U319" s="443">
        <f t="shared" si="70"/>
        <v>0</v>
      </c>
      <c r="V319" s="443">
        <f t="shared" si="71"/>
        <v>0</v>
      </c>
      <c r="W319" s="443">
        <f t="shared" si="72"/>
        <v>0</v>
      </c>
      <c r="X319" s="443">
        <f t="shared" si="73"/>
        <v>0</v>
      </c>
      <c r="Y319" s="443">
        <f t="shared" si="79"/>
        <v>0</v>
      </c>
      <c r="Z319" s="443">
        <f t="shared" si="80"/>
        <v>0</v>
      </c>
      <c r="AA319" s="443">
        <f t="shared" si="81"/>
        <v>0</v>
      </c>
      <c r="AB319" s="443">
        <f t="shared" si="74"/>
        <v>0</v>
      </c>
      <c r="AC319" s="443">
        <f t="shared" si="75"/>
        <v>0</v>
      </c>
      <c r="AD319" s="443" cm="1">
        <f t="array" ref="AD319">IFERROR(_xlfn.IFS($K319&gt;0,($K319*$AM$12)/1000,
       $L319&gt;0,($L319*$AM$12)/1000,
       $M319&gt;0,($M319*$AM$12)/1000,
        $N319&gt;0,($N319*$AM$12)/1000),0)</f>
        <v>0</v>
      </c>
      <c r="AE319" s="443"/>
      <c r="AF319" s="61" cm="1">
        <f t="array" ref="AF319">_xlfn.IFS($C$3=1,(H319+AC319+AD319+AE319),
         $C$3=2,(G319+AC319+AD319+AE319),
         $C$3=3,(F319+AC319+AD319+AE319))</f>
        <v>0</v>
      </c>
      <c r="AG319" s="319"/>
      <c r="AH319" s="319"/>
      <c r="AI319" s="319"/>
      <c r="AJ319" s="319"/>
      <c r="AK319" s="319"/>
      <c r="AL319" s="319"/>
      <c r="AM319" s="319"/>
      <c r="AN319" s="319"/>
      <c r="AO319" s="443"/>
      <c r="AP319" s="457"/>
      <c r="AQ319" s="7" t="s">
        <v>1148</v>
      </c>
      <c r="AR319" s="457" t="s">
        <v>1604</v>
      </c>
    </row>
    <row r="320" spans="1:44" ht="135">
      <c r="A320" s="457" t="str">
        <f t="shared" si="66"/>
        <v xml:space="preserve">Cement Stabilisation in Embankment- By Mechanical Means.
 Providing, laying and spreading available soil in the sub grade on a prepared surface, pulverising, mixing the spreaded soil in place with Soil Stabiliser  with 2% of cement  using Binder  spreader machine grading with the motor grader and compacting with the road roller at OMC to the desired density to form a layer of improved sub-grade, including protection of edges of GSB layer, cost of all materials, labour, usage charges of all machinery, lighting, guarding, barricading, maintenance of diversion road, loading &amp; unloading all lead, lifts etc., complete.  (Compacted thickness) </v>
      </c>
      <c r="B320" s="7" t="s">
        <v>105</v>
      </c>
      <c r="C320" s="461" t="s">
        <v>1052</v>
      </c>
      <c r="D320" s="443">
        <v>39</v>
      </c>
      <c r="E320" s="7" t="s">
        <v>1605</v>
      </c>
      <c r="F320" s="60">
        <v>715</v>
      </c>
      <c r="G320" s="60">
        <v>739</v>
      </c>
      <c r="H320" s="60">
        <v>781</v>
      </c>
      <c r="I320" s="443">
        <v>30</v>
      </c>
      <c r="J320" s="443"/>
      <c r="K320" s="486"/>
      <c r="L320" s="486"/>
      <c r="M320" s="486"/>
      <c r="N320" s="486"/>
      <c r="O320" s="443">
        <f t="shared" si="67"/>
        <v>183</v>
      </c>
      <c r="P320" s="443">
        <f t="shared" si="68"/>
        <v>0</v>
      </c>
      <c r="Q320" s="443">
        <f t="shared" si="69"/>
        <v>0</v>
      </c>
      <c r="R320" s="443">
        <f t="shared" si="76"/>
        <v>0</v>
      </c>
      <c r="S320" s="443">
        <f t="shared" si="77"/>
        <v>0</v>
      </c>
      <c r="T320" s="443">
        <f t="shared" si="78"/>
        <v>0</v>
      </c>
      <c r="U320" s="443">
        <f t="shared" si="70"/>
        <v>183</v>
      </c>
      <c r="V320" s="443">
        <f t="shared" si="71"/>
        <v>174</v>
      </c>
      <c r="W320" s="443">
        <f t="shared" si="72"/>
        <v>0</v>
      </c>
      <c r="X320" s="443">
        <f t="shared" si="73"/>
        <v>0</v>
      </c>
      <c r="Y320" s="443">
        <f t="shared" si="79"/>
        <v>0</v>
      </c>
      <c r="Z320" s="443">
        <f t="shared" si="80"/>
        <v>0</v>
      </c>
      <c r="AA320" s="443">
        <f t="shared" si="81"/>
        <v>0</v>
      </c>
      <c r="AB320" s="443">
        <f t="shared" si="74"/>
        <v>174</v>
      </c>
      <c r="AC320" s="443">
        <f t="shared" si="75"/>
        <v>-9</v>
      </c>
      <c r="AD320" s="443" cm="1">
        <f t="array" ref="AD320">IFERROR(_xlfn.IFS($K320&gt;0,($K320*$AM$12)/1000,
       $L320&gt;0,($L320*$AM$12)/1000,
       $M320&gt;0,($M320*$AM$12)/1000,
        $N320&gt;0,($N320*$AM$12)/1000),0)</f>
        <v>0</v>
      </c>
      <c r="AE320" s="443"/>
      <c r="AF320" s="61" cm="1">
        <f t="array" ref="AF320">_xlfn.IFS($C$3=1,(H320+AC320+AD320+AE320),
         $C$3=2,(G320+AC320+AD320+AE320),
         $C$3=3,(F320+AC320+AD320+AE320))</f>
        <v>772</v>
      </c>
      <c r="AG320" s="319"/>
      <c r="AH320" s="319"/>
      <c r="AI320" s="319"/>
      <c r="AJ320" s="319"/>
      <c r="AK320" s="319"/>
      <c r="AL320" s="319"/>
      <c r="AM320" s="319"/>
      <c r="AN320" s="319"/>
      <c r="AO320" s="443">
        <v>2</v>
      </c>
      <c r="AP320" s="457" t="s">
        <v>1606</v>
      </c>
      <c r="AQ320" s="7"/>
      <c r="AR320" s="457" t="s">
        <v>1607</v>
      </c>
    </row>
    <row r="321" spans="1:44" ht="30">
      <c r="A321" s="457" t="str">
        <f t="shared" si="66"/>
        <v>Matl req   Cement: 30.00 Kg</v>
      </c>
      <c r="B321" s="7"/>
      <c r="C321" s="461" t="s">
        <v>1052</v>
      </c>
      <c r="D321" s="443">
        <v>39</v>
      </c>
      <c r="E321" s="7"/>
      <c r="F321" s="60"/>
      <c r="G321" s="60"/>
      <c r="H321" s="60"/>
      <c r="I321" s="443"/>
      <c r="J321" s="443"/>
      <c r="K321" s="486"/>
      <c r="L321" s="486"/>
      <c r="M321" s="486"/>
      <c r="N321" s="486"/>
      <c r="O321" s="443">
        <f t="shared" si="67"/>
        <v>0</v>
      </c>
      <c r="P321" s="443">
        <f t="shared" si="68"/>
        <v>0</v>
      </c>
      <c r="Q321" s="443">
        <f t="shared" si="69"/>
        <v>0</v>
      </c>
      <c r="R321" s="443">
        <f t="shared" si="76"/>
        <v>0</v>
      </c>
      <c r="S321" s="443">
        <f t="shared" si="77"/>
        <v>0</v>
      </c>
      <c r="T321" s="443">
        <f t="shared" si="78"/>
        <v>0</v>
      </c>
      <c r="U321" s="443">
        <f t="shared" si="70"/>
        <v>0</v>
      </c>
      <c r="V321" s="443">
        <f t="shared" si="71"/>
        <v>0</v>
      </c>
      <c r="W321" s="443">
        <f t="shared" si="72"/>
        <v>0</v>
      </c>
      <c r="X321" s="443">
        <f t="shared" si="73"/>
        <v>0</v>
      </c>
      <c r="Y321" s="443">
        <f t="shared" si="79"/>
        <v>0</v>
      </c>
      <c r="Z321" s="443">
        <f t="shared" si="80"/>
        <v>0</v>
      </c>
      <c r="AA321" s="443">
        <f t="shared" si="81"/>
        <v>0</v>
      </c>
      <c r="AB321" s="443">
        <f t="shared" si="74"/>
        <v>0</v>
      </c>
      <c r="AC321" s="443">
        <f t="shared" si="75"/>
        <v>0</v>
      </c>
      <c r="AD321" s="443" cm="1">
        <f t="array" ref="AD321">IFERROR(_xlfn.IFS($K321&gt;0,($K321*$AM$12)/1000,
       $L321&gt;0,($L321*$AM$12)/1000,
       $M321&gt;0,($M321*$AM$12)/1000,
        $N321&gt;0,($N321*$AM$12)/1000),0)</f>
        <v>0</v>
      </c>
      <c r="AE321" s="443"/>
      <c r="AF321" s="61" cm="1">
        <f t="array" ref="AF321">_xlfn.IFS($C$3=1,(H321+AC321+AD321+AE321),
         $C$3=2,(G321+AC321+AD321+AE321),
         $C$3=3,(F321+AC321+AD321+AE321))</f>
        <v>0</v>
      </c>
      <c r="AG321" s="319"/>
      <c r="AH321" s="319"/>
      <c r="AI321" s="319"/>
      <c r="AJ321" s="319"/>
      <c r="AK321" s="319"/>
      <c r="AL321" s="319"/>
      <c r="AM321" s="319"/>
      <c r="AN321" s="319"/>
      <c r="AO321" s="443"/>
      <c r="AP321" s="457"/>
      <c r="AQ321" s="7" t="s">
        <v>1519</v>
      </c>
      <c r="AR321" s="457" t="s">
        <v>1608</v>
      </c>
    </row>
    <row r="322" spans="1:44" ht="30">
      <c r="A322" s="457" t="str">
        <f t="shared" si="66"/>
        <v>B (iv) Cement Stabilisation in Embankment- By Mechanical Means</v>
      </c>
      <c r="B322" s="7"/>
      <c r="C322" s="461" t="s">
        <v>1052</v>
      </c>
      <c r="D322" s="443">
        <v>39</v>
      </c>
      <c r="E322" s="7"/>
      <c r="F322" s="60"/>
      <c r="G322" s="60"/>
      <c r="H322" s="60"/>
      <c r="I322" s="443"/>
      <c r="J322" s="443"/>
      <c r="K322" s="486"/>
      <c r="L322" s="486"/>
      <c r="M322" s="486"/>
      <c r="N322" s="486"/>
      <c r="O322" s="443">
        <f t="shared" si="67"/>
        <v>0</v>
      </c>
      <c r="P322" s="443">
        <f t="shared" si="68"/>
        <v>0</v>
      </c>
      <c r="Q322" s="443">
        <f t="shared" si="69"/>
        <v>0</v>
      </c>
      <c r="R322" s="443">
        <f t="shared" si="76"/>
        <v>0</v>
      </c>
      <c r="S322" s="443">
        <f t="shared" si="77"/>
        <v>0</v>
      </c>
      <c r="T322" s="443">
        <f t="shared" si="78"/>
        <v>0</v>
      </c>
      <c r="U322" s="443">
        <f t="shared" si="70"/>
        <v>0</v>
      </c>
      <c r="V322" s="443">
        <f t="shared" si="71"/>
        <v>0</v>
      </c>
      <c r="W322" s="443">
        <f t="shared" si="72"/>
        <v>0</v>
      </c>
      <c r="X322" s="443">
        <f t="shared" si="73"/>
        <v>0</v>
      </c>
      <c r="Y322" s="443">
        <f t="shared" si="79"/>
        <v>0</v>
      </c>
      <c r="Z322" s="443">
        <f t="shared" si="80"/>
        <v>0</v>
      </c>
      <c r="AA322" s="443">
        <f t="shared" si="81"/>
        <v>0</v>
      </c>
      <c r="AB322" s="443">
        <f t="shared" si="74"/>
        <v>0</v>
      </c>
      <c r="AC322" s="443">
        <f t="shared" si="75"/>
        <v>0</v>
      </c>
      <c r="AD322" s="443" cm="1">
        <f t="array" ref="AD322">IFERROR(_xlfn.IFS($K322&gt;0,($K322*$AM$12)/1000,
       $L322&gt;0,($L322*$AM$12)/1000,
       $M322&gt;0,($M322*$AM$12)/1000,
        $N322&gt;0,($N322*$AM$12)/1000),0)</f>
        <v>0</v>
      </c>
      <c r="AE322" s="443"/>
      <c r="AF322" s="61" cm="1">
        <f t="array" ref="AF322">_xlfn.IFS($C$3=1,(H322+AC322+AD322+AE322),
         $C$3=2,(G322+AC322+AD322+AE322),
         $C$3=3,(F322+AC322+AD322+AE322))</f>
        <v>0</v>
      </c>
      <c r="AG322" s="319"/>
      <c r="AH322" s="319"/>
      <c r="AI322" s="319"/>
      <c r="AJ322" s="319"/>
      <c r="AK322" s="319"/>
      <c r="AL322" s="319"/>
      <c r="AM322" s="319"/>
      <c r="AN322" s="319"/>
      <c r="AO322" s="443"/>
      <c r="AP322" s="457"/>
      <c r="AQ322" s="7" t="s">
        <v>1151</v>
      </c>
      <c r="AR322" s="457" t="s">
        <v>1604</v>
      </c>
    </row>
    <row r="323" spans="1:44" ht="120">
      <c r="A323" s="457" t="str">
        <f t="shared" si="66"/>
        <v xml:space="preserve">Cement Stabilisation in Embankment- By Mechanical Means.
 Providing, laying and spreading available soil in the sub grade on a prepared surface, pulverising, mixing the spreaded soil in place with Soil Stabiliser  with 2% of cement  manually spread grading with the motor grader and compacting with the road roller at OMC to the desired density to form a layer of improved sub-grade,  including protection of edges of GSB layer, cost of all materials, labour, usage charges of all machinery, lighting, guarding, barricading, maintenance of diversion road, loading &amp; unloading all lead, lifts etc., complete.  (Compacted thickness) </v>
      </c>
      <c r="B323" s="7" t="s">
        <v>105</v>
      </c>
      <c r="C323" s="461" t="s">
        <v>1052</v>
      </c>
      <c r="D323" s="443">
        <v>39</v>
      </c>
      <c r="E323" s="7" t="s">
        <v>1609</v>
      </c>
      <c r="F323" s="60">
        <v>656</v>
      </c>
      <c r="G323" s="60">
        <v>680</v>
      </c>
      <c r="H323" s="60">
        <v>720</v>
      </c>
      <c r="I323" s="443">
        <v>30</v>
      </c>
      <c r="J323" s="443"/>
      <c r="K323" s="486"/>
      <c r="L323" s="486"/>
      <c r="M323" s="486"/>
      <c r="N323" s="486"/>
      <c r="O323" s="443">
        <f t="shared" si="67"/>
        <v>183</v>
      </c>
      <c r="P323" s="443">
        <f t="shared" si="68"/>
        <v>0</v>
      </c>
      <c r="Q323" s="443">
        <f t="shared" si="69"/>
        <v>0</v>
      </c>
      <c r="R323" s="443">
        <f t="shared" si="76"/>
        <v>0</v>
      </c>
      <c r="S323" s="443">
        <f t="shared" si="77"/>
        <v>0</v>
      </c>
      <c r="T323" s="443">
        <f t="shared" si="78"/>
        <v>0</v>
      </c>
      <c r="U323" s="443">
        <f t="shared" si="70"/>
        <v>183</v>
      </c>
      <c r="V323" s="443">
        <f t="shared" si="71"/>
        <v>174</v>
      </c>
      <c r="W323" s="443">
        <f t="shared" si="72"/>
        <v>0</v>
      </c>
      <c r="X323" s="443">
        <f t="shared" si="73"/>
        <v>0</v>
      </c>
      <c r="Y323" s="443">
        <f t="shared" si="79"/>
        <v>0</v>
      </c>
      <c r="Z323" s="443">
        <f t="shared" si="80"/>
        <v>0</v>
      </c>
      <c r="AA323" s="443">
        <f t="shared" si="81"/>
        <v>0</v>
      </c>
      <c r="AB323" s="443">
        <f t="shared" si="74"/>
        <v>174</v>
      </c>
      <c r="AC323" s="443">
        <f t="shared" si="75"/>
        <v>-9</v>
      </c>
      <c r="AD323" s="443" cm="1">
        <f t="array" ref="AD323">IFERROR(_xlfn.IFS($K323&gt;0,($K323*$AM$12)/1000,
       $L323&gt;0,($L323*$AM$12)/1000,
       $M323&gt;0,($M323*$AM$12)/1000,
        $N323&gt;0,($N323*$AM$12)/1000),0)</f>
        <v>0</v>
      </c>
      <c r="AE323" s="443"/>
      <c r="AF323" s="61" cm="1">
        <f t="array" ref="AF323">_xlfn.IFS($C$3=1,(H323+AC323+AD323+AE323),
         $C$3=2,(G323+AC323+AD323+AE323),
         $C$3=3,(F323+AC323+AD323+AE323))</f>
        <v>711</v>
      </c>
      <c r="AG323" s="319"/>
      <c r="AH323" s="319"/>
      <c r="AI323" s="319"/>
      <c r="AJ323" s="319"/>
      <c r="AK323" s="319"/>
      <c r="AL323" s="319"/>
      <c r="AM323" s="319"/>
      <c r="AN323" s="319"/>
      <c r="AO323" s="443">
        <v>2</v>
      </c>
      <c r="AP323" s="457" t="s">
        <v>1606</v>
      </c>
      <c r="AQ323" s="7"/>
      <c r="AR323" s="457" t="s">
        <v>1610</v>
      </c>
    </row>
    <row r="324" spans="1:44" ht="30">
      <c r="A324" s="457" t="str">
        <f t="shared" si="66"/>
        <v>Matl req   Cement: 30.00 Kg</v>
      </c>
      <c r="B324" s="7"/>
      <c r="C324" s="461" t="s">
        <v>1052</v>
      </c>
      <c r="D324" s="443">
        <v>39</v>
      </c>
      <c r="E324" s="7"/>
      <c r="F324" s="60"/>
      <c r="G324" s="60"/>
      <c r="H324" s="60"/>
      <c r="I324" s="443"/>
      <c r="J324" s="443"/>
      <c r="K324" s="486"/>
      <c r="L324" s="486"/>
      <c r="M324" s="486"/>
      <c r="N324" s="486"/>
      <c r="O324" s="443">
        <f t="shared" si="67"/>
        <v>0</v>
      </c>
      <c r="P324" s="443">
        <f t="shared" si="68"/>
        <v>0</v>
      </c>
      <c r="Q324" s="443">
        <f t="shared" si="69"/>
        <v>0</v>
      </c>
      <c r="R324" s="443">
        <f t="shared" si="76"/>
        <v>0</v>
      </c>
      <c r="S324" s="443">
        <f t="shared" si="77"/>
        <v>0</v>
      </c>
      <c r="T324" s="443">
        <f t="shared" si="78"/>
        <v>0</v>
      </c>
      <c r="U324" s="443">
        <f t="shared" si="70"/>
        <v>0</v>
      </c>
      <c r="V324" s="443">
        <f t="shared" si="71"/>
        <v>0</v>
      </c>
      <c r="W324" s="443">
        <f t="shared" si="72"/>
        <v>0</v>
      </c>
      <c r="X324" s="443">
        <f t="shared" si="73"/>
        <v>0</v>
      </c>
      <c r="Y324" s="443">
        <f t="shared" si="79"/>
        <v>0</v>
      </c>
      <c r="Z324" s="443">
        <f t="shared" si="80"/>
        <v>0</v>
      </c>
      <c r="AA324" s="443">
        <f t="shared" si="81"/>
        <v>0</v>
      </c>
      <c r="AB324" s="443">
        <f t="shared" si="74"/>
        <v>0</v>
      </c>
      <c r="AC324" s="443">
        <f t="shared" si="75"/>
        <v>0</v>
      </c>
      <c r="AD324" s="443" cm="1">
        <f t="array" ref="AD324">IFERROR(_xlfn.IFS($K324&gt;0,($K324*$AM$12)/1000,
       $L324&gt;0,($L324*$AM$12)/1000,
       $M324&gt;0,($M324*$AM$12)/1000,
        $N324&gt;0,($N324*$AM$12)/1000),0)</f>
        <v>0</v>
      </c>
      <c r="AE324" s="443"/>
      <c r="AF324" s="61" cm="1">
        <f t="array" ref="AF324">_xlfn.IFS($C$3=1,(H324+AC324+AD324+AE324),
         $C$3=2,(G324+AC324+AD324+AE324),
         $C$3=3,(F324+AC324+AD324+AE324))</f>
        <v>0</v>
      </c>
      <c r="AG324" s="319"/>
      <c r="AH324" s="319"/>
      <c r="AI324" s="319"/>
      <c r="AJ324" s="319"/>
      <c r="AK324" s="319"/>
      <c r="AL324" s="319"/>
      <c r="AM324" s="319"/>
      <c r="AN324" s="319"/>
      <c r="AO324" s="443"/>
      <c r="AP324" s="457"/>
      <c r="AQ324" s="7" t="s">
        <v>1519</v>
      </c>
      <c r="AR324" s="457" t="s">
        <v>1608</v>
      </c>
    </row>
    <row r="325" spans="1:44" ht="30">
      <c r="A325" s="457" t="str">
        <f t="shared" ref="A325:A388" si="82">IF(AO325&lt;2,AQ325 &amp; " " &amp; AR325,IF(AO325=2,(AP325 &amp; CHAR(10) &amp; AQ325 &amp; " " &amp; AR325),""))</f>
        <v>Note Add Rs.292.64/Cum if fresh earth obtained from borrow pits</v>
      </c>
      <c r="B325" s="7"/>
      <c r="C325" s="461" t="s">
        <v>1052</v>
      </c>
      <c r="D325" s="443">
        <v>39</v>
      </c>
      <c r="E325" s="7"/>
      <c r="F325" s="60"/>
      <c r="G325" s="60"/>
      <c r="H325" s="60"/>
      <c r="I325" s="443"/>
      <c r="J325" s="443"/>
      <c r="K325" s="486"/>
      <c r="L325" s="486"/>
      <c r="M325" s="486"/>
      <c r="N325" s="486"/>
      <c r="O325" s="443">
        <f t="shared" ref="O325:O388" si="83">($I325*$AJ$24)/1000</f>
        <v>0</v>
      </c>
      <c r="P325" s="443">
        <f t="shared" ref="P325:P388" si="84">($J325*$AJ$25)/1000</f>
        <v>0</v>
      </c>
      <c r="Q325" s="443">
        <f t="shared" ref="Q325:Q388" si="85">($K325*$AJ$20)/1000</f>
        <v>0</v>
      </c>
      <c r="R325" s="443">
        <f t="shared" si="76"/>
        <v>0</v>
      </c>
      <c r="S325" s="443">
        <f t="shared" si="77"/>
        <v>0</v>
      </c>
      <c r="T325" s="443">
        <f t="shared" si="78"/>
        <v>0</v>
      </c>
      <c r="U325" s="443">
        <f t="shared" ref="U325:U388" si="86">O325+P325+Q325+S325+T325+R325</f>
        <v>0</v>
      </c>
      <c r="V325" s="443">
        <f t="shared" ref="V325:V388" si="87">($I325*$AK$24)/1000</f>
        <v>0</v>
      </c>
      <c r="W325" s="443">
        <f t="shared" ref="W325:W388" si="88">($J325*$AK$25)/1000</f>
        <v>0</v>
      </c>
      <c r="X325" s="443">
        <f t="shared" ref="X325:X388" si="89">($K325*$AK$20)/1000</f>
        <v>0</v>
      </c>
      <c r="Y325" s="443">
        <f t="shared" si="79"/>
        <v>0</v>
      </c>
      <c r="Z325" s="443">
        <f t="shared" si="80"/>
        <v>0</v>
      </c>
      <c r="AA325" s="443">
        <f t="shared" si="81"/>
        <v>0</v>
      </c>
      <c r="AB325" s="443">
        <f t="shared" ref="AB325:AB388" si="90">V325+W325+X325+Z325+AA325+Y325</f>
        <v>0</v>
      </c>
      <c r="AC325" s="443">
        <f t="shared" ref="AC325:AC388" si="91">AB325-U325</f>
        <v>0</v>
      </c>
      <c r="AD325" s="443" cm="1">
        <f t="array" ref="AD325">IFERROR(_xlfn.IFS($K325&gt;0,($K325*$AM$12)/1000,
       $L325&gt;0,($L325*$AM$12)/1000,
       $M325&gt;0,($M325*$AM$12)/1000,
        $N325&gt;0,($N325*$AM$12)/1000),0)</f>
        <v>0</v>
      </c>
      <c r="AE325" s="443"/>
      <c r="AF325" s="61" cm="1">
        <f t="array" ref="AF325">_xlfn.IFS($C$3=1,(H325+AC325+AD325+AE325),
         $C$3=2,(G325+AC325+AD325+AE325),
         $C$3=3,(F325+AC325+AD325+AE325))</f>
        <v>0</v>
      </c>
      <c r="AG325" s="319"/>
      <c r="AH325" s="319"/>
      <c r="AI325" s="319"/>
      <c r="AJ325" s="319"/>
      <c r="AK325" s="319"/>
      <c r="AL325" s="319"/>
      <c r="AM325" s="319"/>
      <c r="AN325" s="319"/>
      <c r="AO325" s="443"/>
      <c r="AP325" s="457"/>
      <c r="AQ325" s="7" t="s">
        <v>1191</v>
      </c>
      <c r="AR325" s="457" t="s">
        <v>1575</v>
      </c>
    </row>
    <row r="326" spans="1:44" ht="30">
      <c r="A326" s="457" t="str">
        <f t="shared" si="82"/>
        <v xml:space="preserve"> Lime Treated Soil for Sub- Base, Mechanical means</v>
      </c>
      <c r="B326" s="7"/>
      <c r="C326" s="461" t="s">
        <v>1052</v>
      </c>
      <c r="D326" s="443">
        <v>40</v>
      </c>
      <c r="E326" s="7" t="s">
        <v>1611</v>
      </c>
      <c r="F326" s="60"/>
      <c r="G326" s="60"/>
      <c r="H326" s="60"/>
      <c r="I326" s="443"/>
      <c r="J326" s="443"/>
      <c r="K326" s="486"/>
      <c r="L326" s="486"/>
      <c r="M326" s="486"/>
      <c r="N326" s="486"/>
      <c r="O326" s="443">
        <f t="shared" si="83"/>
        <v>0</v>
      </c>
      <c r="P326" s="443">
        <f t="shared" si="84"/>
        <v>0</v>
      </c>
      <c r="Q326" s="443">
        <f t="shared" si="85"/>
        <v>0</v>
      </c>
      <c r="R326" s="443">
        <f t="shared" ref="R326:R389" si="92">($L326*$AJ$20)/1000</f>
        <v>0</v>
      </c>
      <c r="S326" s="443">
        <f t="shared" ref="S326:S389" si="93">($M326*$AJ$22)/1000</f>
        <v>0</v>
      </c>
      <c r="T326" s="443">
        <f t="shared" ref="T326:T389" si="94">($N326*$AJ$23)/1000</f>
        <v>0</v>
      </c>
      <c r="U326" s="443">
        <f t="shared" si="86"/>
        <v>0</v>
      </c>
      <c r="V326" s="443">
        <f t="shared" si="87"/>
        <v>0</v>
      </c>
      <c r="W326" s="443">
        <f t="shared" si="88"/>
        <v>0</v>
      </c>
      <c r="X326" s="443">
        <f t="shared" si="89"/>
        <v>0</v>
      </c>
      <c r="Y326" s="443">
        <f t="shared" ref="Y326:Y389" si="95">($L326*$AK$20)/1000</f>
        <v>0</v>
      </c>
      <c r="Z326" s="443">
        <f t="shared" ref="Z326:Z389" si="96">($M326*$AK$22)/1000</f>
        <v>0</v>
      </c>
      <c r="AA326" s="443">
        <f t="shared" ref="AA326:AA389" si="97">($N326*$AK$23)/1000</f>
        <v>0</v>
      </c>
      <c r="AB326" s="443">
        <f t="shared" si="90"/>
        <v>0</v>
      </c>
      <c r="AC326" s="443">
        <f t="shared" si="91"/>
        <v>0</v>
      </c>
      <c r="AD326" s="443" cm="1">
        <f t="array" ref="AD326">IFERROR(_xlfn.IFS($K326&gt;0,($K326*$AM$12)/1000,
       $L326&gt;0,($L326*$AM$12)/1000,
       $M326&gt;0,($M326*$AM$12)/1000,
        $N326&gt;0,($N326*$AM$12)/1000),0)</f>
        <v>0</v>
      </c>
      <c r="AE326" s="443"/>
      <c r="AF326" s="61" cm="1">
        <f t="array" ref="AF326">_xlfn.IFS($C$3=1,(H326+AC326+AD326+AE326),
         $C$3=2,(G326+AC326+AD326+AE326),
         $C$3=3,(F326+AC326+AD326+AE326))</f>
        <v>0</v>
      </c>
      <c r="AG326" s="319"/>
      <c r="AH326" s="319"/>
      <c r="AI326" s="319"/>
      <c r="AJ326" s="319"/>
      <c r="AK326" s="319"/>
      <c r="AL326" s="319"/>
      <c r="AM326" s="319"/>
      <c r="AN326" s="319"/>
      <c r="AO326" s="443"/>
      <c r="AP326" s="457"/>
      <c r="AQ326" s="7"/>
      <c r="AR326" s="457" t="s">
        <v>1612</v>
      </c>
    </row>
    <row r="327" spans="1:44" ht="135">
      <c r="A327" s="457" t="str">
        <f t="shared" si="82"/>
        <v xml:space="preserve">Lime Treated Soil for Sub- Base, Mechanical means.
 Providing, laying and spreading soil on a prepared sub grade, pulverising, mixing the spread soil in place with rotavator with 3  percent  slaked lime with minimum content of 70 per cent  of CaO (Calcium Oxide), grading with motor grader and compacting with the road roller at OMC to achieve at least 98 per cent of the max dry density to form a layer of sub base,  including protection of edges of GSB layer, cost of all materials, labour, usage charges of all machinery, lighting, guarding, barricading, maintenance of diversion road, loading &amp; unloading all lead, lifts etc., complete.  (Compacted thickness) </v>
      </c>
      <c r="B327" s="7" t="s">
        <v>105</v>
      </c>
      <c r="C327" s="461" t="s">
        <v>1052</v>
      </c>
      <c r="D327" s="443">
        <v>40</v>
      </c>
      <c r="E327" s="7">
        <v>4.05</v>
      </c>
      <c r="F327" s="60">
        <v>537</v>
      </c>
      <c r="G327" s="60">
        <v>561</v>
      </c>
      <c r="H327" s="60">
        <v>622</v>
      </c>
      <c r="I327" s="443"/>
      <c r="J327" s="443"/>
      <c r="K327" s="486"/>
      <c r="L327" s="486"/>
      <c r="M327" s="486"/>
      <c r="N327" s="486"/>
      <c r="O327" s="443">
        <f t="shared" si="83"/>
        <v>0</v>
      </c>
      <c r="P327" s="443">
        <f t="shared" si="84"/>
        <v>0</v>
      </c>
      <c r="Q327" s="443">
        <f t="shared" si="85"/>
        <v>0</v>
      </c>
      <c r="R327" s="443">
        <f t="shared" si="92"/>
        <v>0</v>
      </c>
      <c r="S327" s="443">
        <f t="shared" si="93"/>
        <v>0</v>
      </c>
      <c r="T327" s="443">
        <f t="shared" si="94"/>
        <v>0</v>
      </c>
      <c r="U327" s="443">
        <f t="shared" si="86"/>
        <v>0</v>
      </c>
      <c r="V327" s="443">
        <f t="shared" si="87"/>
        <v>0</v>
      </c>
      <c r="W327" s="443">
        <f t="shared" si="88"/>
        <v>0</v>
      </c>
      <c r="X327" s="443">
        <f t="shared" si="89"/>
        <v>0</v>
      </c>
      <c r="Y327" s="443">
        <f t="shared" si="95"/>
        <v>0</v>
      </c>
      <c r="Z327" s="443">
        <f t="shared" si="96"/>
        <v>0</v>
      </c>
      <c r="AA327" s="443">
        <f t="shared" si="97"/>
        <v>0</v>
      </c>
      <c r="AB327" s="443">
        <f t="shared" si="90"/>
        <v>0</v>
      </c>
      <c r="AC327" s="443">
        <f t="shared" si="91"/>
        <v>0</v>
      </c>
      <c r="AD327" s="443" cm="1">
        <f t="array" ref="AD327">IFERROR(_xlfn.IFS($K327&gt;0,($K327*$AM$12)/1000,
       $L327&gt;0,($L327*$AM$12)/1000,
       $M327&gt;0,($M327*$AM$12)/1000,
        $N327&gt;0,($N327*$AM$12)/1000),0)</f>
        <v>0</v>
      </c>
      <c r="AE327" s="443"/>
      <c r="AF327" s="61" cm="1">
        <f t="array" ref="AF327">_xlfn.IFS($C$3=1,(H327+AC327+AD327+AE327),
         $C$3=2,(G327+AC327+AD327+AE327),
         $C$3=3,(F327+AC327+AD327+AE327))</f>
        <v>622</v>
      </c>
      <c r="AG327" s="319"/>
      <c r="AH327" s="319"/>
      <c r="AI327" s="319"/>
      <c r="AJ327" s="319"/>
      <c r="AK327" s="319"/>
      <c r="AL327" s="319"/>
      <c r="AM327" s="319"/>
      <c r="AN327" s="319"/>
      <c r="AO327" s="443">
        <v>2</v>
      </c>
      <c r="AP327" s="457" t="s">
        <v>1613</v>
      </c>
      <c r="AQ327" s="7"/>
      <c r="AR327" s="457" t="s">
        <v>1614</v>
      </c>
    </row>
    <row r="328" spans="1:44" ht="30">
      <c r="A328" s="457" t="str">
        <f t="shared" si="82"/>
        <v>Matl req   Lime: 52.50 Kg</v>
      </c>
      <c r="B328" s="7"/>
      <c r="C328" s="461" t="s">
        <v>1052</v>
      </c>
      <c r="D328" s="443">
        <v>40</v>
      </c>
      <c r="E328" s="7"/>
      <c r="F328" s="60"/>
      <c r="G328" s="60"/>
      <c r="H328" s="60"/>
      <c r="I328" s="443"/>
      <c r="J328" s="443"/>
      <c r="K328" s="486"/>
      <c r="L328" s="486"/>
      <c r="M328" s="486"/>
      <c r="N328" s="486"/>
      <c r="O328" s="443">
        <f t="shared" si="83"/>
        <v>0</v>
      </c>
      <c r="P328" s="443">
        <f t="shared" si="84"/>
        <v>0</v>
      </c>
      <c r="Q328" s="443">
        <f t="shared" si="85"/>
        <v>0</v>
      </c>
      <c r="R328" s="443">
        <f t="shared" si="92"/>
        <v>0</v>
      </c>
      <c r="S328" s="443">
        <f t="shared" si="93"/>
        <v>0</v>
      </c>
      <c r="T328" s="443">
        <f t="shared" si="94"/>
        <v>0</v>
      </c>
      <c r="U328" s="443">
        <f t="shared" si="86"/>
        <v>0</v>
      </c>
      <c r="V328" s="443">
        <f t="shared" si="87"/>
        <v>0</v>
      </c>
      <c r="W328" s="443">
        <f t="shared" si="88"/>
        <v>0</v>
      </c>
      <c r="X328" s="443">
        <f t="shared" si="89"/>
        <v>0</v>
      </c>
      <c r="Y328" s="443">
        <f t="shared" si="95"/>
        <v>0</v>
      </c>
      <c r="Z328" s="443">
        <f t="shared" si="96"/>
        <v>0</v>
      </c>
      <c r="AA328" s="443">
        <f t="shared" si="97"/>
        <v>0</v>
      </c>
      <c r="AB328" s="443">
        <f t="shared" si="90"/>
        <v>0</v>
      </c>
      <c r="AC328" s="443">
        <f t="shared" si="91"/>
        <v>0</v>
      </c>
      <c r="AD328" s="443" cm="1">
        <f t="array" ref="AD328">IFERROR(_xlfn.IFS($K328&gt;0,($K328*$AM$12)/1000,
       $L328&gt;0,($L328*$AM$12)/1000,
       $M328&gt;0,($M328*$AM$12)/1000,
        $N328&gt;0,($N328*$AM$12)/1000),0)</f>
        <v>0</v>
      </c>
      <c r="AE328" s="443"/>
      <c r="AF328" s="61" cm="1">
        <f t="array" ref="AF328">_xlfn.IFS($C$3=1,(H328+AC328+AD328+AE328),
         $C$3=2,(G328+AC328+AD328+AE328),
         $C$3=3,(F328+AC328+AD328+AE328))</f>
        <v>0</v>
      </c>
      <c r="AG328" s="319"/>
      <c r="AH328" s="319"/>
      <c r="AI328" s="319"/>
      <c r="AJ328" s="319"/>
      <c r="AK328" s="319"/>
      <c r="AL328" s="319"/>
      <c r="AM328" s="319"/>
      <c r="AN328" s="319"/>
      <c r="AO328" s="443"/>
      <c r="AP328" s="457"/>
      <c r="AQ328" s="7" t="s">
        <v>1519</v>
      </c>
      <c r="AR328" s="457" t="s">
        <v>1615</v>
      </c>
    </row>
    <row r="329" spans="1:44" ht="30">
      <c r="A329" s="457" t="str">
        <f t="shared" si="82"/>
        <v>Note Add Rs.292.64/Cum if fresh earth obtained from borrow pits</v>
      </c>
      <c r="B329" s="7"/>
      <c r="C329" s="461" t="s">
        <v>1052</v>
      </c>
      <c r="D329" s="443">
        <v>40</v>
      </c>
      <c r="E329" s="7"/>
      <c r="F329" s="60"/>
      <c r="G329" s="60"/>
      <c r="H329" s="60"/>
      <c r="I329" s="443"/>
      <c r="J329" s="443"/>
      <c r="K329" s="486"/>
      <c r="L329" s="486"/>
      <c r="M329" s="486"/>
      <c r="N329" s="486"/>
      <c r="O329" s="443">
        <f t="shared" si="83"/>
        <v>0</v>
      </c>
      <c r="P329" s="443">
        <f t="shared" si="84"/>
        <v>0</v>
      </c>
      <c r="Q329" s="443">
        <f t="shared" si="85"/>
        <v>0</v>
      </c>
      <c r="R329" s="443">
        <f t="shared" si="92"/>
        <v>0</v>
      </c>
      <c r="S329" s="443">
        <f t="shared" si="93"/>
        <v>0</v>
      </c>
      <c r="T329" s="443">
        <f t="shared" si="94"/>
        <v>0</v>
      </c>
      <c r="U329" s="443">
        <f t="shared" si="86"/>
        <v>0</v>
      </c>
      <c r="V329" s="443">
        <f t="shared" si="87"/>
        <v>0</v>
      </c>
      <c r="W329" s="443">
        <f t="shared" si="88"/>
        <v>0</v>
      </c>
      <c r="X329" s="443">
        <f t="shared" si="89"/>
        <v>0</v>
      </c>
      <c r="Y329" s="443">
        <f t="shared" si="95"/>
        <v>0</v>
      </c>
      <c r="Z329" s="443">
        <f t="shared" si="96"/>
        <v>0</v>
      </c>
      <c r="AA329" s="443">
        <f t="shared" si="97"/>
        <v>0</v>
      </c>
      <c r="AB329" s="443">
        <f t="shared" si="90"/>
        <v>0</v>
      </c>
      <c r="AC329" s="443">
        <f t="shared" si="91"/>
        <v>0</v>
      </c>
      <c r="AD329" s="443" cm="1">
        <f t="array" ref="AD329">IFERROR(_xlfn.IFS($K329&gt;0,($K329*$AM$12)/1000,
       $L329&gt;0,($L329*$AM$12)/1000,
       $M329&gt;0,($M329*$AM$12)/1000,
        $N329&gt;0,($N329*$AM$12)/1000),0)</f>
        <v>0</v>
      </c>
      <c r="AE329" s="443"/>
      <c r="AF329" s="61" cm="1">
        <f t="array" ref="AF329">_xlfn.IFS($C$3=1,(H329+AC329+AD329+AE329),
         $C$3=2,(G329+AC329+AD329+AE329),
         $C$3=3,(F329+AC329+AD329+AE329))</f>
        <v>0</v>
      </c>
      <c r="AG329" s="319"/>
      <c r="AH329" s="319"/>
      <c r="AI329" s="319"/>
      <c r="AJ329" s="319"/>
      <c r="AK329" s="319"/>
      <c r="AL329" s="319"/>
      <c r="AM329" s="319"/>
      <c r="AN329" s="319"/>
      <c r="AO329" s="443"/>
      <c r="AP329" s="457"/>
      <c r="AQ329" s="7" t="s">
        <v>1191</v>
      </c>
      <c r="AR329" s="457" t="s">
        <v>1575</v>
      </c>
    </row>
    <row r="330" spans="1:44" ht="30">
      <c r="A330" s="457" t="str">
        <f t="shared" si="82"/>
        <v xml:space="preserve"> Cement Treated Soil Sub Base/ Base- Mechanical means</v>
      </c>
      <c r="B330" s="7"/>
      <c r="C330" s="461" t="s">
        <v>1052</v>
      </c>
      <c r="D330" s="443">
        <v>40</v>
      </c>
      <c r="E330" s="7" t="s">
        <v>1616</v>
      </c>
      <c r="F330" s="60"/>
      <c r="G330" s="60"/>
      <c r="H330" s="60"/>
      <c r="I330" s="443"/>
      <c r="J330" s="443"/>
      <c r="K330" s="486"/>
      <c r="L330" s="486"/>
      <c r="M330" s="486"/>
      <c r="N330" s="486"/>
      <c r="O330" s="443">
        <f t="shared" si="83"/>
        <v>0</v>
      </c>
      <c r="P330" s="443">
        <f t="shared" si="84"/>
        <v>0</v>
      </c>
      <c r="Q330" s="443">
        <f t="shared" si="85"/>
        <v>0</v>
      </c>
      <c r="R330" s="443">
        <f t="shared" si="92"/>
        <v>0</v>
      </c>
      <c r="S330" s="443">
        <f t="shared" si="93"/>
        <v>0</v>
      </c>
      <c r="T330" s="443">
        <f t="shared" si="94"/>
        <v>0</v>
      </c>
      <c r="U330" s="443">
        <f t="shared" si="86"/>
        <v>0</v>
      </c>
      <c r="V330" s="443">
        <f t="shared" si="87"/>
        <v>0</v>
      </c>
      <c r="W330" s="443">
        <f t="shared" si="88"/>
        <v>0</v>
      </c>
      <c r="X330" s="443">
        <f t="shared" si="89"/>
        <v>0</v>
      </c>
      <c r="Y330" s="443">
        <f t="shared" si="95"/>
        <v>0</v>
      </c>
      <c r="Z330" s="443">
        <f t="shared" si="96"/>
        <v>0</v>
      </c>
      <c r="AA330" s="443">
        <f t="shared" si="97"/>
        <v>0</v>
      </c>
      <c r="AB330" s="443">
        <f t="shared" si="90"/>
        <v>0</v>
      </c>
      <c r="AC330" s="443">
        <f t="shared" si="91"/>
        <v>0</v>
      </c>
      <c r="AD330" s="443" cm="1">
        <f t="array" ref="AD330">IFERROR(_xlfn.IFS($K330&gt;0,($K330*$AM$12)/1000,
       $L330&gt;0,($L330*$AM$12)/1000,
       $M330&gt;0,($M330*$AM$12)/1000,
        $N330&gt;0,($N330*$AM$12)/1000),0)</f>
        <v>0</v>
      </c>
      <c r="AE330" s="443"/>
      <c r="AF330" s="61" cm="1">
        <f t="array" ref="AF330">_xlfn.IFS($C$3=1,(H330+AC330+AD330+AE330),
         $C$3=2,(G330+AC330+AD330+AE330),
         $C$3=3,(F330+AC330+AD330+AE330))</f>
        <v>0</v>
      </c>
      <c r="AG330" s="319"/>
      <c r="AH330" s="319"/>
      <c r="AI330" s="319"/>
      <c r="AJ330" s="319"/>
      <c r="AK330" s="319"/>
      <c r="AL330" s="319"/>
      <c r="AM330" s="319"/>
      <c r="AN330" s="319"/>
      <c r="AO330" s="443"/>
      <c r="AP330" s="457"/>
      <c r="AQ330" s="7"/>
      <c r="AR330" s="457" t="s">
        <v>1617</v>
      </c>
    </row>
    <row r="331" spans="1:44" ht="120">
      <c r="A331" s="457" t="str">
        <f t="shared" si="82"/>
        <v xml:space="preserve">Cement Treated Soil Sub Base/ Base- Mechanical means.
 Providing, laying and spreading soil on a prepared sub grade, pulverising, adding the designed quantity of cement to the spread soil mixing  in place with rotavator, grading with motor grader and compacting with the road roller at OMC to achieve the desired unconfined compressive strength and to form a layer of sub base/ base, including protection of edges of GSB layer, cost of all materials, labour, usage charges of all machinery, lighting, guarding, barricading, maintenance of diversion road, loading &amp; unloading all lead, lifts etc., complete.  (Compacted thickness) </v>
      </c>
      <c r="B331" s="7" t="s">
        <v>105</v>
      </c>
      <c r="C331" s="461" t="s">
        <v>1052</v>
      </c>
      <c r="D331" s="443">
        <v>40</v>
      </c>
      <c r="E331" s="7">
        <v>4.0599999999999996</v>
      </c>
      <c r="F331" s="60">
        <v>780</v>
      </c>
      <c r="G331" s="60">
        <v>809</v>
      </c>
      <c r="H331" s="60">
        <v>874</v>
      </c>
      <c r="I331" s="443">
        <v>70</v>
      </c>
      <c r="J331" s="443"/>
      <c r="K331" s="486"/>
      <c r="L331" s="486"/>
      <c r="M331" s="486"/>
      <c r="N331" s="486"/>
      <c r="O331" s="443">
        <f t="shared" si="83"/>
        <v>427</v>
      </c>
      <c r="P331" s="443">
        <f t="shared" si="84"/>
        <v>0</v>
      </c>
      <c r="Q331" s="443">
        <f t="shared" si="85"/>
        <v>0</v>
      </c>
      <c r="R331" s="443">
        <f t="shared" si="92"/>
        <v>0</v>
      </c>
      <c r="S331" s="443">
        <f t="shared" si="93"/>
        <v>0</v>
      </c>
      <c r="T331" s="443">
        <f t="shared" si="94"/>
        <v>0</v>
      </c>
      <c r="U331" s="443">
        <f t="shared" si="86"/>
        <v>427</v>
      </c>
      <c r="V331" s="443">
        <f t="shared" si="87"/>
        <v>406</v>
      </c>
      <c r="W331" s="443">
        <f t="shared" si="88"/>
        <v>0</v>
      </c>
      <c r="X331" s="443">
        <f t="shared" si="89"/>
        <v>0</v>
      </c>
      <c r="Y331" s="443">
        <f t="shared" si="95"/>
        <v>0</v>
      </c>
      <c r="Z331" s="443">
        <f t="shared" si="96"/>
        <v>0</v>
      </c>
      <c r="AA331" s="443">
        <f t="shared" si="97"/>
        <v>0</v>
      </c>
      <c r="AB331" s="443">
        <f t="shared" si="90"/>
        <v>406</v>
      </c>
      <c r="AC331" s="443">
        <f t="shared" si="91"/>
        <v>-21</v>
      </c>
      <c r="AD331" s="443" cm="1">
        <f t="array" ref="AD331">IFERROR(_xlfn.IFS($K331&gt;0,($K331*$AM$12)/1000,
       $L331&gt;0,($L331*$AM$12)/1000,
       $M331&gt;0,($M331*$AM$12)/1000,
        $N331&gt;0,($N331*$AM$12)/1000),0)</f>
        <v>0</v>
      </c>
      <c r="AE331" s="443"/>
      <c r="AF331" s="61" cm="1">
        <f t="array" ref="AF331">_xlfn.IFS($C$3=1,(H331+AC331+AD331+AE331),
         $C$3=2,(G331+AC331+AD331+AE331),
         $C$3=3,(F331+AC331+AD331+AE331))</f>
        <v>853</v>
      </c>
      <c r="AG331" s="319"/>
      <c r="AH331" s="319"/>
      <c r="AI331" s="319"/>
      <c r="AJ331" s="319"/>
      <c r="AK331" s="319"/>
      <c r="AL331" s="319"/>
      <c r="AM331" s="319"/>
      <c r="AN331" s="319"/>
      <c r="AO331" s="443">
        <v>2</v>
      </c>
      <c r="AP331" s="457" t="s">
        <v>1618</v>
      </c>
      <c r="AQ331" s="7"/>
      <c r="AR331" s="457" t="s">
        <v>1619</v>
      </c>
    </row>
    <row r="332" spans="1:44" ht="30">
      <c r="A332" s="457" t="str">
        <f t="shared" si="82"/>
        <v>Matl req   Cement: 70.00 Kg</v>
      </c>
      <c r="B332" s="7"/>
      <c r="C332" s="461" t="s">
        <v>1052</v>
      </c>
      <c r="D332" s="443">
        <v>40</v>
      </c>
      <c r="E332" s="7"/>
      <c r="F332" s="60"/>
      <c r="G332" s="60"/>
      <c r="H332" s="60"/>
      <c r="I332" s="443"/>
      <c r="J332" s="443"/>
      <c r="K332" s="486"/>
      <c r="L332" s="486"/>
      <c r="M332" s="486"/>
      <c r="N332" s="486"/>
      <c r="O332" s="443">
        <f t="shared" si="83"/>
        <v>0</v>
      </c>
      <c r="P332" s="443">
        <f t="shared" si="84"/>
        <v>0</v>
      </c>
      <c r="Q332" s="443">
        <f t="shared" si="85"/>
        <v>0</v>
      </c>
      <c r="R332" s="443">
        <f t="shared" si="92"/>
        <v>0</v>
      </c>
      <c r="S332" s="443">
        <f t="shared" si="93"/>
        <v>0</v>
      </c>
      <c r="T332" s="443">
        <f t="shared" si="94"/>
        <v>0</v>
      </c>
      <c r="U332" s="443">
        <f t="shared" si="86"/>
        <v>0</v>
      </c>
      <c r="V332" s="443">
        <f t="shared" si="87"/>
        <v>0</v>
      </c>
      <c r="W332" s="443">
        <f t="shared" si="88"/>
        <v>0</v>
      </c>
      <c r="X332" s="443">
        <f t="shared" si="89"/>
        <v>0</v>
      </c>
      <c r="Y332" s="443">
        <f t="shared" si="95"/>
        <v>0</v>
      </c>
      <c r="Z332" s="443">
        <f t="shared" si="96"/>
        <v>0</v>
      </c>
      <c r="AA332" s="443">
        <f t="shared" si="97"/>
        <v>0</v>
      </c>
      <c r="AB332" s="443">
        <f t="shared" si="90"/>
        <v>0</v>
      </c>
      <c r="AC332" s="443">
        <f t="shared" si="91"/>
        <v>0</v>
      </c>
      <c r="AD332" s="443" cm="1">
        <f t="array" ref="AD332">IFERROR(_xlfn.IFS($K332&gt;0,($K332*$AM$12)/1000,
       $L332&gt;0,($L332*$AM$12)/1000,
       $M332&gt;0,($M332*$AM$12)/1000,
        $N332&gt;0,($N332*$AM$12)/1000),0)</f>
        <v>0</v>
      </c>
      <c r="AE332" s="443"/>
      <c r="AF332" s="61" cm="1">
        <f t="array" ref="AF332">_xlfn.IFS($C$3=1,(H332+AC332+AD332+AE332),
         $C$3=2,(G332+AC332+AD332+AE332),
         $C$3=3,(F332+AC332+AD332+AE332))</f>
        <v>0</v>
      </c>
      <c r="AG332" s="319"/>
      <c r="AH332" s="319"/>
      <c r="AI332" s="319"/>
      <c r="AJ332" s="319"/>
      <c r="AK332" s="319"/>
      <c r="AL332" s="319"/>
      <c r="AM332" s="319"/>
      <c r="AN332" s="319"/>
      <c r="AO332" s="443"/>
      <c r="AP332" s="457"/>
      <c r="AQ332" s="7" t="s">
        <v>1519</v>
      </c>
      <c r="AR332" s="457" t="s">
        <v>1620</v>
      </c>
    </row>
    <row r="333" spans="1:44" ht="30">
      <c r="A333" s="457" t="str">
        <f t="shared" si="82"/>
        <v>Note Add Rs.292.64/Cum if fresh earth obtained from borrow pits for items 4.02, 4.03, 4.04, 4.05 &amp; 4.06</v>
      </c>
      <c r="B333" s="7" t="s">
        <v>105</v>
      </c>
      <c r="C333" s="461" t="s">
        <v>1052</v>
      </c>
      <c r="D333" s="443">
        <v>40</v>
      </c>
      <c r="E333" s="7"/>
      <c r="F333" s="60">
        <v>292.64</v>
      </c>
      <c r="G333" s="60">
        <v>297.60000000000002</v>
      </c>
      <c r="H333" s="60">
        <v>302.56</v>
      </c>
      <c r="I333" s="443"/>
      <c r="J333" s="443"/>
      <c r="K333" s="486"/>
      <c r="L333" s="486"/>
      <c r="M333" s="486"/>
      <c r="N333" s="486"/>
      <c r="O333" s="443">
        <f t="shared" si="83"/>
        <v>0</v>
      </c>
      <c r="P333" s="443">
        <f t="shared" si="84"/>
        <v>0</v>
      </c>
      <c r="Q333" s="443">
        <f t="shared" si="85"/>
        <v>0</v>
      </c>
      <c r="R333" s="443">
        <f t="shared" si="92"/>
        <v>0</v>
      </c>
      <c r="S333" s="443">
        <f t="shared" si="93"/>
        <v>0</v>
      </c>
      <c r="T333" s="443">
        <f t="shared" si="94"/>
        <v>0</v>
      </c>
      <c r="U333" s="443">
        <f t="shared" si="86"/>
        <v>0</v>
      </c>
      <c r="V333" s="443">
        <f t="shared" si="87"/>
        <v>0</v>
      </c>
      <c r="W333" s="443">
        <f t="shared" si="88"/>
        <v>0</v>
      </c>
      <c r="X333" s="443">
        <f t="shared" si="89"/>
        <v>0</v>
      </c>
      <c r="Y333" s="443">
        <f t="shared" si="95"/>
        <v>0</v>
      </c>
      <c r="Z333" s="443">
        <f t="shared" si="96"/>
        <v>0</v>
      </c>
      <c r="AA333" s="443">
        <f t="shared" si="97"/>
        <v>0</v>
      </c>
      <c r="AB333" s="443">
        <f t="shared" si="90"/>
        <v>0</v>
      </c>
      <c r="AC333" s="443">
        <f t="shared" si="91"/>
        <v>0</v>
      </c>
      <c r="AD333" s="443" cm="1">
        <f t="array" ref="AD333">IFERROR(_xlfn.IFS($K333&gt;0,($K333*$AM$12)/1000,
       $L333&gt;0,($L333*$AM$12)/1000,
       $M333&gt;0,($M333*$AM$12)/1000,
        $N333&gt;0,($N333*$AM$12)/1000),0)</f>
        <v>0</v>
      </c>
      <c r="AE333" s="443"/>
      <c r="AF333" s="61" cm="1">
        <f t="array" ref="AF333">_xlfn.IFS($C$3=1,(H333+AC333+AD333+AE333),
         $C$3=2,(G333+AC333+AD333+AE333),
         $C$3=3,(F333+AC333+AD333+AE333))</f>
        <v>302.56</v>
      </c>
      <c r="AG333" s="319"/>
      <c r="AH333" s="319"/>
      <c r="AI333" s="319"/>
      <c r="AJ333" s="319"/>
      <c r="AK333" s="319"/>
      <c r="AL333" s="319"/>
      <c r="AM333" s="319"/>
      <c r="AN333" s="319"/>
      <c r="AO333" s="443"/>
      <c r="AP333" s="457"/>
      <c r="AQ333" s="7" t="s">
        <v>1191</v>
      </c>
      <c r="AR333" s="457" t="s">
        <v>1621</v>
      </c>
    </row>
    <row r="334" spans="1:44" ht="30">
      <c r="A334" s="457" t="str">
        <f t="shared" si="82"/>
        <v xml:space="preserve"> Cement Treated Crushed Rock or combination as per clause 403 and table 400.4 in Sub base/ Base</v>
      </c>
      <c r="B334" s="7"/>
      <c r="C334" s="461" t="s">
        <v>1052</v>
      </c>
      <c r="D334" s="443">
        <v>41</v>
      </c>
      <c r="E334" s="7">
        <v>4.07</v>
      </c>
      <c r="F334" s="60"/>
      <c r="G334" s="60"/>
      <c r="H334" s="60"/>
      <c r="I334" s="443"/>
      <c r="J334" s="443"/>
      <c r="K334" s="486"/>
      <c r="L334" s="486"/>
      <c r="M334" s="486"/>
      <c r="N334" s="486"/>
      <c r="O334" s="443">
        <f t="shared" si="83"/>
        <v>0</v>
      </c>
      <c r="P334" s="443">
        <f t="shared" si="84"/>
        <v>0</v>
      </c>
      <c r="Q334" s="443">
        <f t="shared" si="85"/>
        <v>0</v>
      </c>
      <c r="R334" s="443">
        <f t="shared" si="92"/>
        <v>0</v>
      </c>
      <c r="S334" s="443">
        <f t="shared" si="93"/>
        <v>0</v>
      </c>
      <c r="T334" s="443">
        <f t="shared" si="94"/>
        <v>0</v>
      </c>
      <c r="U334" s="443">
        <f t="shared" si="86"/>
        <v>0</v>
      </c>
      <c r="V334" s="443">
        <f t="shared" si="87"/>
        <v>0</v>
      </c>
      <c r="W334" s="443">
        <f t="shared" si="88"/>
        <v>0</v>
      </c>
      <c r="X334" s="443">
        <f t="shared" si="89"/>
        <v>0</v>
      </c>
      <c r="Y334" s="443">
        <f t="shared" si="95"/>
        <v>0</v>
      </c>
      <c r="Z334" s="443">
        <f t="shared" si="96"/>
        <v>0</v>
      </c>
      <c r="AA334" s="443">
        <f t="shared" si="97"/>
        <v>0</v>
      </c>
      <c r="AB334" s="443">
        <f t="shared" si="90"/>
        <v>0</v>
      </c>
      <c r="AC334" s="443">
        <f t="shared" si="91"/>
        <v>0</v>
      </c>
      <c r="AD334" s="443" cm="1">
        <f t="array" ref="AD334">IFERROR(_xlfn.IFS($K334&gt;0,($K334*$AM$12)/1000,
       $L334&gt;0,($L334*$AM$12)/1000,
       $M334&gt;0,($M334*$AM$12)/1000,
        $N334&gt;0,($N334*$AM$12)/1000),0)</f>
        <v>0</v>
      </c>
      <c r="AE334" s="443"/>
      <c r="AF334" s="61" cm="1">
        <f t="array" ref="AF334">_xlfn.IFS($C$3=1,(H334+AC334+AD334+AE334),
         $C$3=2,(G334+AC334+AD334+AE334),
         $C$3=3,(F334+AC334+AD334+AE334))</f>
        <v>0</v>
      </c>
      <c r="AG334" s="319"/>
      <c r="AH334" s="319"/>
      <c r="AI334" s="319"/>
      <c r="AJ334" s="319"/>
      <c r="AK334" s="319"/>
      <c r="AL334" s="319"/>
      <c r="AM334" s="319"/>
      <c r="AN334" s="319"/>
      <c r="AO334" s="443"/>
      <c r="AP334" s="457"/>
      <c r="AQ334" s="7"/>
      <c r="AR334" s="457" t="s">
        <v>1622</v>
      </c>
    </row>
    <row r="335" spans="1:44" ht="105">
      <c r="A335" s="457" t="str">
        <f t="shared" si="82"/>
        <v xml:space="preserve"> Providing, laying and spreading material on a prepared sub grade, adding the  designed quantity of cement to the spread .material, mixing in place with rotavator grading with motor grader and compacting with the road roller at OMC to achieve at least 98 percent of the maximum dry density to form a layer of sub base/ base, including protection of edges of GSB layer, cost of all materials, labour, usage charges of all machinery, lighting, guarding, barricading, maintenance of diversion road, loading &amp; unloading all lead, lifts etc., complete.  (Compacted thickness) </v>
      </c>
      <c r="B335" s="7"/>
      <c r="C335" s="461" t="s">
        <v>1052</v>
      </c>
      <c r="D335" s="443">
        <v>41</v>
      </c>
      <c r="E335" s="7"/>
      <c r="F335" s="60"/>
      <c r="G335" s="60"/>
      <c r="H335" s="60"/>
      <c r="I335" s="443"/>
      <c r="J335" s="443"/>
      <c r="K335" s="486"/>
      <c r="L335" s="486"/>
      <c r="M335" s="486"/>
      <c r="N335" s="486"/>
      <c r="O335" s="443">
        <f t="shared" si="83"/>
        <v>0</v>
      </c>
      <c r="P335" s="443">
        <f t="shared" si="84"/>
        <v>0</v>
      </c>
      <c r="Q335" s="443">
        <f t="shared" si="85"/>
        <v>0</v>
      </c>
      <c r="R335" s="443">
        <f t="shared" si="92"/>
        <v>0</v>
      </c>
      <c r="S335" s="443">
        <f t="shared" si="93"/>
        <v>0</v>
      </c>
      <c r="T335" s="443">
        <f t="shared" si="94"/>
        <v>0</v>
      </c>
      <c r="U335" s="443">
        <f t="shared" si="86"/>
        <v>0</v>
      </c>
      <c r="V335" s="443">
        <f t="shared" si="87"/>
        <v>0</v>
      </c>
      <c r="W335" s="443">
        <f t="shared" si="88"/>
        <v>0</v>
      </c>
      <c r="X335" s="443">
        <f t="shared" si="89"/>
        <v>0</v>
      </c>
      <c r="Y335" s="443">
        <f t="shared" si="95"/>
        <v>0</v>
      </c>
      <c r="Z335" s="443">
        <f t="shared" si="96"/>
        <v>0</v>
      </c>
      <c r="AA335" s="443">
        <f t="shared" si="97"/>
        <v>0</v>
      </c>
      <c r="AB335" s="443">
        <f t="shared" si="90"/>
        <v>0</v>
      </c>
      <c r="AC335" s="443">
        <f t="shared" si="91"/>
        <v>0</v>
      </c>
      <c r="AD335" s="443" cm="1">
        <f t="array" ref="AD335">IFERROR(_xlfn.IFS($K335&gt;0,($K335*$AM$12)/1000,
       $L335&gt;0,($L335*$AM$12)/1000,
       $M335&gt;0,($M335*$AM$12)/1000,
        $N335&gt;0,($N335*$AM$12)/1000),0)</f>
        <v>0</v>
      </c>
      <c r="AE335" s="443"/>
      <c r="AF335" s="61" cm="1">
        <f t="array" ref="AF335">_xlfn.IFS($C$3=1,(H335+AC335+AD335+AE335),
         $C$3=2,(G335+AC335+AD335+AE335),
         $C$3=3,(F335+AC335+AD335+AE335))</f>
        <v>0</v>
      </c>
      <c r="AG335" s="319"/>
      <c r="AH335" s="319"/>
      <c r="AI335" s="319"/>
      <c r="AJ335" s="319"/>
      <c r="AK335" s="319"/>
      <c r="AL335" s="319"/>
      <c r="AM335" s="319"/>
      <c r="AN335" s="319"/>
      <c r="AO335" s="443"/>
      <c r="AP335" s="457"/>
      <c r="AQ335" s="7"/>
      <c r="AR335" s="457" t="s">
        <v>1623</v>
      </c>
    </row>
    <row r="336" spans="1:44" ht="150">
      <c r="A336" s="457" t="str">
        <f t="shared" si="82"/>
        <v>Cement Treated Crushed Rock or combination .             Providing, laying and spreading material on a prepared sub grade, adding the  designed quantity of cement to the spread .material, mixing in place with rotavator grading with motor grader and compacting with the road roller at OMC to achieve at least 98 percent of the maximum dry density to form a layer of sub base/ base, including protection of edges of GSB layer, cost of all materials, labour, usage charges of all machinery, lighting, guarding, barricading, maintenance of diversion road, loading &amp; unloading all lead, lifts etc., complete.  (Compacted thickness) 
i For Sub-Base course</v>
      </c>
      <c r="B336" s="7" t="s">
        <v>105</v>
      </c>
      <c r="C336" s="461" t="s">
        <v>1052</v>
      </c>
      <c r="D336" s="443">
        <v>41</v>
      </c>
      <c r="E336" s="7" t="s">
        <v>1624</v>
      </c>
      <c r="F336" s="60">
        <v>2625</v>
      </c>
      <c r="G336" s="60">
        <v>2680</v>
      </c>
      <c r="H336" s="60">
        <v>2733</v>
      </c>
      <c r="I336" s="443">
        <v>80</v>
      </c>
      <c r="J336" s="443"/>
      <c r="K336" s="486"/>
      <c r="L336" s="486"/>
      <c r="M336" s="486"/>
      <c r="N336" s="486"/>
      <c r="O336" s="443">
        <f t="shared" si="83"/>
        <v>488</v>
      </c>
      <c r="P336" s="443">
        <f t="shared" si="84"/>
        <v>0</v>
      </c>
      <c r="Q336" s="443">
        <f t="shared" si="85"/>
        <v>0</v>
      </c>
      <c r="R336" s="443">
        <f t="shared" si="92"/>
        <v>0</v>
      </c>
      <c r="S336" s="443">
        <f t="shared" si="93"/>
        <v>0</v>
      </c>
      <c r="T336" s="443">
        <f t="shared" si="94"/>
        <v>0</v>
      </c>
      <c r="U336" s="443">
        <f t="shared" si="86"/>
        <v>488</v>
      </c>
      <c r="V336" s="443">
        <f t="shared" si="87"/>
        <v>464</v>
      </c>
      <c r="W336" s="443">
        <f t="shared" si="88"/>
        <v>0</v>
      </c>
      <c r="X336" s="443">
        <f t="shared" si="89"/>
        <v>0</v>
      </c>
      <c r="Y336" s="443">
        <f t="shared" si="95"/>
        <v>0</v>
      </c>
      <c r="Z336" s="443">
        <f t="shared" si="96"/>
        <v>0</v>
      </c>
      <c r="AA336" s="443">
        <f t="shared" si="97"/>
        <v>0</v>
      </c>
      <c r="AB336" s="443">
        <f t="shared" si="90"/>
        <v>464</v>
      </c>
      <c r="AC336" s="443">
        <f t="shared" si="91"/>
        <v>-24</v>
      </c>
      <c r="AD336" s="443" cm="1">
        <f t="array" ref="AD336">IFERROR(_xlfn.IFS($K336&gt;0,($K336*$AM$12)/1000,
       $L336&gt;0,($L336*$AM$12)/1000,
       $M336&gt;0,($M336*$AM$12)/1000,
        $N336&gt;0,($N336*$AM$12)/1000),0)</f>
        <v>0</v>
      </c>
      <c r="AE336" s="443"/>
      <c r="AF336" s="61" cm="1">
        <f t="array" ref="AF336">_xlfn.IFS($C$3=1,(H336+AC336+AD336+AE336),
         $C$3=2,(G336+AC336+AD336+AE336),
         $C$3=3,(F336+AC336+AD336+AE336))</f>
        <v>2709</v>
      </c>
      <c r="AG336" s="319"/>
      <c r="AH336" s="319"/>
      <c r="AI336" s="319"/>
      <c r="AJ336" s="319"/>
      <c r="AK336" s="319"/>
      <c r="AL336" s="319"/>
      <c r="AM336" s="319"/>
      <c r="AN336" s="319"/>
      <c r="AO336" s="443">
        <v>2</v>
      </c>
      <c r="AP336" s="457" t="s">
        <v>1625</v>
      </c>
      <c r="AQ336" s="7" t="s">
        <v>1626</v>
      </c>
      <c r="AR336" s="457" t="s">
        <v>1627</v>
      </c>
    </row>
    <row r="337" spans="1:44" ht="150">
      <c r="A337" s="457" t="str">
        <f t="shared" si="82"/>
        <v>Cement Treated Crushed Rock or combination .                  Providing, laying and spreading material on a prepared sub grade, adding the  designed quantity of cement to the spread .material, mixing in place with rotavator grading with motor grader and compacting with the road roller at OMC to achieve at least 98 percent of the maximum dry density to form a layer of sub base/ base, including protection of edges of GSB layer, cost of all materials, labour, usage charges of all machinery, lighting, guarding, barricading, maintenance of diversion road, loading &amp; unloading all lead, lifts etc., complete.  (Compacted thickness) 
ii For Base course</v>
      </c>
      <c r="B337" s="7" t="s">
        <v>105</v>
      </c>
      <c r="C337" s="461" t="s">
        <v>1052</v>
      </c>
      <c r="D337" s="443">
        <v>41</v>
      </c>
      <c r="E337" s="7" t="s">
        <v>1628</v>
      </c>
      <c r="F337" s="60">
        <v>2597</v>
      </c>
      <c r="G337" s="60">
        <v>2652</v>
      </c>
      <c r="H337" s="60">
        <v>2705</v>
      </c>
      <c r="I337" s="443">
        <v>80</v>
      </c>
      <c r="J337" s="443"/>
      <c r="K337" s="486"/>
      <c r="L337" s="486"/>
      <c r="M337" s="486"/>
      <c r="N337" s="486"/>
      <c r="O337" s="443">
        <f t="shared" si="83"/>
        <v>488</v>
      </c>
      <c r="P337" s="443">
        <f t="shared" si="84"/>
        <v>0</v>
      </c>
      <c r="Q337" s="443">
        <f t="shared" si="85"/>
        <v>0</v>
      </c>
      <c r="R337" s="443">
        <f t="shared" si="92"/>
        <v>0</v>
      </c>
      <c r="S337" s="443">
        <f t="shared" si="93"/>
        <v>0</v>
      </c>
      <c r="T337" s="443">
        <f t="shared" si="94"/>
        <v>0</v>
      </c>
      <c r="U337" s="443">
        <f t="shared" si="86"/>
        <v>488</v>
      </c>
      <c r="V337" s="443">
        <f t="shared" si="87"/>
        <v>464</v>
      </c>
      <c r="W337" s="443">
        <f t="shared" si="88"/>
        <v>0</v>
      </c>
      <c r="X337" s="443">
        <f t="shared" si="89"/>
        <v>0</v>
      </c>
      <c r="Y337" s="443">
        <f t="shared" si="95"/>
        <v>0</v>
      </c>
      <c r="Z337" s="443">
        <f t="shared" si="96"/>
        <v>0</v>
      </c>
      <c r="AA337" s="443">
        <f t="shared" si="97"/>
        <v>0</v>
      </c>
      <c r="AB337" s="443">
        <f t="shared" si="90"/>
        <v>464</v>
      </c>
      <c r="AC337" s="443">
        <f t="shared" si="91"/>
        <v>-24</v>
      </c>
      <c r="AD337" s="443" cm="1">
        <f t="array" ref="AD337">IFERROR(_xlfn.IFS($K337&gt;0,($K337*$AM$12)/1000,
       $L337&gt;0,($L337*$AM$12)/1000,
       $M337&gt;0,($M337*$AM$12)/1000,
        $N337&gt;0,($N337*$AM$12)/1000),0)</f>
        <v>0</v>
      </c>
      <c r="AE337" s="443"/>
      <c r="AF337" s="61" cm="1">
        <f t="array" ref="AF337">_xlfn.IFS($C$3=1,(H337+AC337+AD337+AE337),
         $C$3=2,(G337+AC337+AD337+AE337),
         $C$3=3,(F337+AC337+AD337+AE337))</f>
        <v>2681</v>
      </c>
      <c r="AG337" s="319"/>
      <c r="AH337" s="319"/>
      <c r="AI337" s="319"/>
      <c r="AJ337" s="319"/>
      <c r="AK337" s="319"/>
      <c r="AL337" s="319"/>
      <c r="AM337" s="319"/>
      <c r="AN337" s="319"/>
      <c r="AO337" s="443">
        <v>2</v>
      </c>
      <c r="AP337" s="457" t="s">
        <v>1629</v>
      </c>
      <c r="AQ337" s="7" t="s">
        <v>1630</v>
      </c>
      <c r="AR337" s="457" t="s">
        <v>1631</v>
      </c>
    </row>
    <row r="338" spans="1:44" ht="30">
      <c r="A338" s="457" t="str">
        <f t="shared" si="82"/>
        <v>Matl req  Metal: 1.28 Kg    Cement: 80.00 Kg</v>
      </c>
      <c r="B338" s="7"/>
      <c r="C338" s="461" t="s">
        <v>1052</v>
      </c>
      <c r="D338" s="443">
        <v>41</v>
      </c>
      <c r="E338" s="7" t="s">
        <v>1632</v>
      </c>
      <c r="F338" s="60"/>
      <c r="G338" s="60"/>
      <c r="H338" s="60"/>
      <c r="I338" s="443"/>
      <c r="J338" s="443"/>
      <c r="K338" s="486"/>
      <c r="L338" s="486"/>
      <c r="M338" s="486"/>
      <c r="N338" s="486"/>
      <c r="O338" s="443">
        <f t="shared" si="83"/>
        <v>0</v>
      </c>
      <c r="P338" s="443">
        <f t="shared" si="84"/>
        <v>0</v>
      </c>
      <c r="Q338" s="443">
        <f t="shared" si="85"/>
        <v>0</v>
      </c>
      <c r="R338" s="443">
        <f t="shared" si="92"/>
        <v>0</v>
      </c>
      <c r="S338" s="443">
        <f t="shared" si="93"/>
        <v>0</v>
      </c>
      <c r="T338" s="443">
        <f t="shared" si="94"/>
        <v>0</v>
      </c>
      <c r="U338" s="443">
        <f t="shared" si="86"/>
        <v>0</v>
      </c>
      <c r="V338" s="443">
        <f t="shared" si="87"/>
        <v>0</v>
      </c>
      <c r="W338" s="443">
        <f t="shared" si="88"/>
        <v>0</v>
      </c>
      <c r="X338" s="443">
        <f t="shared" si="89"/>
        <v>0</v>
      </c>
      <c r="Y338" s="443">
        <f t="shared" si="95"/>
        <v>0</v>
      </c>
      <c r="Z338" s="443">
        <f t="shared" si="96"/>
        <v>0</v>
      </c>
      <c r="AA338" s="443">
        <f t="shared" si="97"/>
        <v>0</v>
      </c>
      <c r="AB338" s="443">
        <f t="shared" si="90"/>
        <v>0</v>
      </c>
      <c r="AC338" s="443">
        <f t="shared" si="91"/>
        <v>0</v>
      </c>
      <c r="AD338" s="443" cm="1">
        <f t="array" ref="AD338">IFERROR(_xlfn.IFS($K338&gt;0,($K338*$AM$12)/1000,
       $L338&gt;0,($L338*$AM$12)/1000,
       $M338&gt;0,($M338*$AM$12)/1000,
        $N338&gt;0,($N338*$AM$12)/1000),0)</f>
        <v>0</v>
      </c>
      <c r="AE338" s="443"/>
      <c r="AF338" s="61" cm="1">
        <f t="array" ref="AF338">_xlfn.IFS($C$3=1,(H338+AC338+AD338+AE338),
         $C$3=2,(G338+AC338+AD338+AE338),
         $C$3=3,(F338+AC338+AD338+AE338))</f>
        <v>0</v>
      </c>
      <c r="AG338" s="319"/>
      <c r="AH338" s="319"/>
      <c r="AI338" s="319"/>
      <c r="AJ338" s="319"/>
      <c r="AK338" s="319"/>
      <c r="AL338" s="319"/>
      <c r="AM338" s="319"/>
      <c r="AN338" s="319"/>
      <c r="AO338" s="443"/>
      <c r="AP338" s="457"/>
      <c r="AQ338" s="7" t="s">
        <v>1519</v>
      </c>
      <c r="AR338" s="457" t="s">
        <v>1633</v>
      </c>
    </row>
    <row r="339" spans="1:44" ht="30">
      <c r="A339" s="457" t="str">
        <f t="shared" si="82"/>
        <v xml:space="preserve"> Cement Treated Crushed Stone Sub base</v>
      </c>
      <c r="B339" s="7"/>
      <c r="C339" s="461" t="s">
        <v>1052</v>
      </c>
      <c r="D339" s="443">
        <v>41</v>
      </c>
      <c r="E339" s="7">
        <v>4.08</v>
      </c>
      <c r="F339" s="60"/>
      <c r="G339" s="60"/>
      <c r="H339" s="60"/>
      <c r="I339" s="443"/>
      <c r="J339" s="443"/>
      <c r="K339" s="486"/>
      <c r="L339" s="486"/>
      <c r="M339" s="486"/>
      <c r="N339" s="486"/>
      <c r="O339" s="443">
        <f t="shared" si="83"/>
        <v>0</v>
      </c>
      <c r="P339" s="443">
        <f t="shared" si="84"/>
        <v>0</v>
      </c>
      <c r="Q339" s="443">
        <f t="shared" si="85"/>
        <v>0</v>
      </c>
      <c r="R339" s="443">
        <f t="shared" si="92"/>
        <v>0</v>
      </c>
      <c r="S339" s="443">
        <f t="shared" si="93"/>
        <v>0</v>
      </c>
      <c r="T339" s="443">
        <f t="shared" si="94"/>
        <v>0</v>
      </c>
      <c r="U339" s="443">
        <f t="shared" si="86"/>
        <v>0</v>
      </c>
      <c r="V339" s="443">
        <f t="shared" si="87"/>
        <v>0</v>
      </c>
      <c r="W339" s="443">
        <f t="shared" si="88"/>
        <v>0</v>
      </c>
      <c r="X339" s="443">
        <f t="shared" si="89"/>
        <v>0</v>
      </c>
      <c r="Y339" s="443">
        <f t="shared" si="95"/>
        <v>0</v>
      </c>
      <c r="Z339" s="443">
        <f t="shared" si="96"/>
        <v>0</v>
      </c>
      <c r="AA339" s="443">
        <f t="shared" si="97"/>
        <v>0</v>
      </c>
      <c r="AB339" s="443">
        <f t="shared" si="90"/>
        <v>0</v>
      </c>
      <c r="AC339" s="443">
        <f t="shared" si="91"/>
        <v>0</v>
      </c>
      <c r="AD339" s="443" cm="1">
        <f t="array" ref="AD339">IFERROR(_xlfn.IFS($K339&gt;0,($K339*$AM$12)/1000,
       $L339&gt;0,($L339*$AM$12)/1000,
       $M339&gt;0,($M339*$AM$12)/1000,
        $N339&gt;0,($N339*$AM$12)/1000),0)</f>
        <v>0</v>
      </c>
      <c r="AE339" s="443"/>
      <c r="AF339" s="61" cm="1">
        <f t="array" ref="AF339">_xlfn.IFS($C$3=1,(H339+AC339+AD339+AE339),
         $C$3=2,(G339+AC339+AD339+AE339),
         $C$3=3,(F339+AC339+AD339+AE339))</f>
        <v>0</v>
      </c>
      <c r="AG339" s="319"/>
      <c r="AH339" s="319"/>
      <c r="AI339" s="319"/>
      <c r="AJ339" s="319"/>
      <c r="AK339" s="319"/>
      <c r="AL339" s="319"/>
      <c r="AM339" s="319"/>
      <c r="AN339" s="319"/>
      <c r="AO339" s="443"/>
      <c r="AP339" s="457"/>
      <c r="AQ339" s="7"/>
      <c r="AR339" s="457" t="s">
        <v>1634</v>
      </c>
    </row>
    <row r="340" spans="1:44" ht="30">
      <c r="A340" s="457" t="str">
        <f t="shared" si="82"/>
        <v>A Plant Mix Method</v>
      </c>
      <c r="B340" s="7"/>
      <c r="C340" s="461" t="s">
        <v>1052</v>
      </c>
      <c r="D340" s="443">
        <v>42</v>
      </c>
      <c r="E340" s="7" t="s">
        <v>1635</v>
      </c>
      <c r="F340" s="60"/>
      <c r="G340" s="60"/>
      <c r="H340" s="60"/>
      <c r="I340" s="443"/>
      <c r="J340" s="443"/>
      <c r="K340" s="486"/>
      <c r="L340" s="486"/>
      <c r="M340" s="486"/>
      <c r="N340" s="486"/>
      <c r="O340" s="443">
        <f t="shared" si="83"/>
        <v>0</v>
      </c>
      <c r="P340" s="443">
        <f t="shared" si="84"/>
        <v>0</v>
      </c>
      <c r="Q340" s="443">
        <f t="shared" si="85"/>
        <v>0</v>
      </c>
      <c r="R340" s="443">
        <f t="shared" si="92"/>
        <v>0</v>
      </c>
      <c r="S340" s="443">
        <f t="shared" si="93"/>
        <v>0</v>
      </c>
      <c r="T340" s="443">
        <f t="shared" si="94"/>
        <v>0</v>
      </c>
      <c r="U340" s="443">
        <f t="shared" si="86"/>
        <v>0</v>
      </c>
      <c r="V340" s="443">
        <f t="shared" si="87"/>
        <v>0</v>
      </c>
      <c r="W340" s="443">
        <f t="shared" si="88"/>
        <v>0</v>
      </c>
      <c r="X340" s="443">
        <f t="shared" si="89"/>
        <v>0</v>
      </c>
      <c r="Y340" s="443">
        <f t="shared" si="95"/>
        <v>0</v>
      </c>
      <c r="Z340" s="443">
        <f t="shared" si="96"/>
        <v>0</v>
      </c>
      <c r="AA340" s="443">
        <f t="shared" si="97"/>
        <v>0</v>
      </c>
      <c r="AB340" s="443">
        <f t="shared" si="90"/>
        <v>0</v>
      </c>
      <c r="AC340" s="443">
        <f t="shared" si="91"/>
        <v>0</v>
      </c>
      <c r="AD340" s="443" cm="1">
        <f t="array" ref="AD340">IFERROR(_xlfn.IFS($K340&gt;0,($K340*$AM$12)/1000,
       $L340&gt;0,($L340*$AM$12)/1000,
       $M340&gt;0,($M340*$AM$12)/1000,
        $N340&gt;0,($N340*$AM$12)/1000),0)</f>
        <v>0</v>
      </c>
      <c r="AE340" s="443"/>
      <c r="AF340" s="61" cm="1">
        <f t="array" ref="AF340">_xlfn.IFS($C$3=1,(H340+AC340+AD340+AE340),
         $C$3=2,(G340+AC340+AD340+AE340),
         $C$3=3,(F340+AC340+AD340+AE340))</f>
        <v>0</v>
      </c>
      <c r="AG340" s="319"/>
      <c r="AH340" s="319"/>
      <c r="AI340" s="319"/>
      <c r="AJ340" s="319"/>
      <c r="AK340" s="319"/>
      <c r="AL340" s="319"/>
      <c r="AM340" s="319"/>
      <c r="AN340" s="319"/>
      <c r="AO340" s="443"/>
      <c r="AP340" s="457"/>
      <c r="AQ340" s="7" t="s">
        <v>22</v>
      </c>
      <c r="AR340" s="457" t="s">
        <v>1636</v>
      </c>
    </row>
    <row r="341" spans="1:44" ht="105">
      <c r="A341" s="457" t="str">
        <f t="shared" si="82"/>
        <v xml:space="preserve"> Construction of granular sub base by providing graded Material, mixing with cement in a mechanical mix plant at OMC carriage of mixed material to work site spreading in a uniform layer with mechanical paver on prepared surface and compaction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v>
      </c>
      <c r="B341" s="7"/>
      <c r="C341" s="461" t="s">
        <v>1052</v>
      </c>
      <c r="D341" s="443">
        <v>42</v>
      </c>
      <c r="E341" s="7">
        <v>4.08</v>
      </c>
      <c r="F341" s="60"/>
      <c r="G341" s="60"/>
      <c r="H341" s="60"/>
      <c r="I341" s="443"/>
      <c r="J341" s="443"/>
      <c r="K341" s="486"/>
      <c r="L341" s="486"/>
      <c r="M341" s="486"/>
      <c r="N341" s="486"/>
      <c r="O341" s="443">
        <f t="shared" si="83"/>
        <v>0</v>
      </c>
      <c r="P341" s="443">
        <f t="shared" si="84"/>
        <v>0</v>
      </c>
      <c r="Q341" s="443">
        <f t="shared" si="85"/>
        <v>0</v>
      </c>
      <c r="R341" s="443">
        <f t="shared" si="92"/>
        <v>0</v>
      </c>
      <c r="S341" s="443">
        <f t="shared" si="93"/>
        <v>0</v>
      </c>
      <c r="T341" s="443">
        <f t="shared" si="94"/>
        <v>0</v>
      </c>
      <c r="U341" s="443">
        <f t="shared" si="86"/>
        <v>0</v>
      </c>
      <c r="V341" s="443">
        <f t="shared" si="87"/>
        <v>0</v>
      </c>
      <c r="W341" s="443">
        <f t="shared" si="88"/>
        <v>0</v>
      </c>
      <c r="X341" s="443">
        <f t="shared" si="89"/>
        <v>0</v>
      </c>
      <c r="Y341" s="443">
        <f t="shared" si="95"/>
        <v>0</v>
      </c>
      <c r="Z341" s="443">
        <f t="shared" si="96"/>
        <v>0</v>
      </c>
      <c r="AA341" s="443">
        <f t="shared" si="97"/>
        <v>0</v>
      </c>
      <c r="AB341" s="443">
        <f t="shared" si="90"/>
        <v>0</v>
      </c>
      <c r="AC341" s="443">
        <f t="shared" si="91"/>
        <v>0</v>
      </c>
      <c r="AD341" s="443" cm="1">
        <f t="array" ref="AD341">IFERROR(_xlfn.IFS($K341&gt;0,($K341*$AM$12)/1000,
       $L341&gt;0,($L341*$AM$12)/1000,
       $M341&gt;0,($M341*$AM$12)/1000,
        $N341&gt;0,($N341*$AM$12)/1000),0)</f>
        <v>0</v>
      </c>
      <c r="AE341" s="445">
        <f>$AM$13</f>
        <v>34.074999999999996</v>
      </c>
      <c r="AF341" s="61" cm="1">
        <f t="array" ref="AF341">_xlfn.IFS($C$3=1,(H341+AC341+AD341+AE341),
         $C$3=2,(G341+AC341+AD341+AE341),
         $C$3=3,(F341+AC341+AD341+AE341))</f>
        <v>34.074999999999996</v>
      </c>
      <c r="AG341" s="319"/>
      <c r="AH341" s="319"/>
      <c r="AI341" s="319"/>
      <c r="AJ341" s="319"/>
      <c r="AK341" s="319"/>
      <c r="AL341" s="319"/>
      <c r="AM341" s="319"/>
      <c r="AN341" s="319"/>
      <c r="AO341" s="443"/>
      <c r="AP341" s="457"/>
      <c r="AQ341" s="7"/>
      <c r="AR341" s="457" t="s">
        <v>1637</v>
      </c>
    </row>
    <row r="342" spans="1:44" ht="135">
      <c r="A342" s="457" t="str">
        <f t="shared" si="82"/>
        <v>Cement Treated Crushed Stone Sub base.              Construction of granular sub base by providing graded Material, mixing with cement in a mechanical mix plant at OMC carriage of mixed material to work site spreading in a uniform layer with mechanical paver on prepared surface and compaction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A (i) Plant Mix Method - Grading-III Material</v>
      </c>
      <c r="B342" s="7" t="s">
        <v>105</v>
      </c>
      <c r="C342" s="461" t="s">
        <v>1052</v>
      </c>
      <c r="D342" s="443">
        <v>42</v>
      </c>
      <c r="E342" s="7" t="s">
        <v>1638</v>
      </c>
      <c r="F342" s="60">
        <v>2667</v>
      </c>
      <c r="G342" s="60">
        <v>2720</v>
      </c>
      <c r="H342" s="60">
        <v>2852</v>
      </c>
      <c r="I342" s="443">
        <v>52.5</v>
      </c>
      <c r="J342" s="443"/>
      <c r="K342" s="486"/>
      <c r="L342" s="486"/>
      <c r="M342" s="486"/>
      <c r="N342" s="486"/>
      <c r="O342" s="443">
        <f t="shared" si="83"/>
        <v>320.25</v>
      </c>
      <c r="P342" s="443">
        <f t="shared" si="84"/>
        <v>0</v>
      </c>
      <c r="Q342" s="443">
        <f t="shared" si="85"/>
        <v>0</v>
      </c>
      <c r="R342" s="443">
        <f t="shared" si="92"/>
        <v>0</v>
      </c>
      <c r="S342" s="443">
        <f t="shared" si="93"/>
        <v>0</v>
      </c>
      <c r="T342" s="443">
        <f t="shared" si="94"/>
        <v>0</v>
      </c>
      <c r="U342" s="443">
        <f t="shared" si="86"/>
        <v>320.25</v>
      </c>
      <c r="V342" s="443">
        <f t="shared" si="87"/>
        <v>304.5</v>
      </c>
      <c r="W342" s="443">
        <f t="shared" si="88"/>
        <v>0</v>
      </c>
      <c r="X342" s="443">
        <f t="shared" si="89"/>
        <v>0</v>
      </c>
      <c r="Y342" s="443">
        <f t="shared" si="95"/>
        <v>0</v>
      </c>
      <c r="Z342" s="443">
        <f t="shared" si="96"/>
        <v>0</v>
      </c>
      <c r="AA342" s="443">
        <f t="shared" si="97"/>
        <v>0</v>
      </c>
      <c r="AB342" s="443">
        <f t="shared" si="90"/>
        <v>304.5</v>
      </c>
      <c r="AC342" s="443">
        <f t="shared" si="91"/>
        <v>-15.75</v>
      </c>
      <c r="AD342" s="443" cm="1">
        <f t="array" ref="AD342">IFERROR(_xlfn.IFS($K342&gt;0,($K342*$AM$12)/1000,
       $L342&gt;0,($L342*$AM$12)/1000,
       $M342&gt;0,($M342*$AM$12)/1000,
        $N342&gt;0,($N342*$AM$12)/1000),0)</f>
        <v>0</v>
      </c>
      <c r="AE342" s="445">
        <f>$AM$13</f>
        <v>34.074999999999996</v>
      </c>
      <c r="AF342" s="61" cm="1">
        <f t="array" ref="AF342">_xlfn.IFS($C$3=1,(H342+AC342+AD342+AE342),
         $C$3=2,(G342+AC342+AD342+AE342),
         $C$3=3,(F342+AC342+AD342+AE342))</f>
        <v>2870.3249999999998</v>
      </c>
      <c r="AG342" s="319"/>
      <c r="AH342" s="319"/>
      <c r="AI342" s="319"/>
      <c r="AJ342" s="319"/>
      <c r="AK342" s="319"/>
      <c r="AL342" s="319"/>
      <c r="AM342" s="319"/>
      <c r="AN342" s="319"/>
      <c r="AO342" s="443">
        <v>2</v>
      </c>
      <c r="AP342" s="457" t="s">
        <v>1639</v>
      </c>
      <c r="AQ342" s="7" t="s">
        <v>1128</v>
      </c>
      <c r="AR342" s="457" t="s">
        <v>1640</v>
      </c>
    </row>
    <row r="343" spans="1:44" ht="135">
      <c r="A343" s="457" t="str">
        <f t="shared" si="82"/>
        <v>Cement Treated Crushed Stone Sub base.              Construction of granular sub base by providing graded Material, mixing with cement in a mechanical mix plant at OMC carriage of mixed material to work site spreading in a uniform layer with mechanical paver on prepared surface and compaction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A (ii) Plant Mix Method -  Grading-IV Material</v>
      </c>
      <c r="B343" s="7" t="s">
        <v>105</v>
      </c>
      <c r="C343" s="461" t="s">
        <v>1052</v>
      </c>
      <c r="D343" s="443">
        <v>42</v>
      </c>
      <c r="E343" s="7" t="s">
        <v>1641</v>
      </c>
      <c r="F343" s="60">
        <v>2665</v>
      </c>
      <c r="G343" s="60">
        <v>2718</v>
      </c>
      <c r="H343" s="60">
        <v>2850</v>
      </c>
      <c r="I343" s="443">
        <v>52.5</v>
      </c>
      <c r="J343" s="443"/>
      <c r="K343" s="486"/>
      <c r="L343" s="486"/>
      <c r="M343" s="486"/>
      <c r="N343" s="486"/>
      <c r="O343" s="443">
        <f t="shared" si="83"/>
        <v>320.25</v>
      </c>
      <c r="P343" s="443">
        <f t="shared" si="84"/>
        <v>0</v>
      </c>
      <c r="Q343" s="443">
        <f t="shared" si="85"/>
        <v>0</v>
      </c>
      <c r="R343" s="443">
        <f t="shared" si="92"/>
        <v>0</v>
      </c>
      <c r="S343" s="443">
        <f t="shared" si="93"/>
        <v>0</v>
      </c>
      <c r="T343" s="443">
        <f t="shared" si="94"/>
        <v>0</v>
      </c>
      <c r="U343" s="443">
        <f t="shared" si="86"/>
        <v>320.25</v>
      </c>
      <c r="V343" s="443">
        <f t="shared" si="87"/>
        <v>304.5</v>
      </c>
      <c r="W343" s="443">
        <f t="shared" si="88"/>
        <v>0</v>
      </c>
      <c r="X343" s="443">
        <f t="shared" si="89"/>
        <v>0</v>
      </c>
      <c r="Y343" s="443">
        <f t="shared" si="95"/>
        <v>0</v>
      </c>
      <c r="Z343" s="443">
        <f t="shared" si="96"/>
        <v>0</v>
      </c>
      <c r="AA343" s="443">
        <f t="shared" si="97"/>
        <v>0</v>
      </c>
      <c r="AB343" s="443">
        <f t="shared" si="90"/>
        <v>304.5</v>
      </c>
      <c r="AC343" s="443">
        <f t="shared" si="91"/>
        <v>-15.75</v>
      </c>
      <c r="AD343" s="443" cm="1">
        <f t="array" ref="AD343">IFERROR(_xlfn.IFS($K343&gt;0,($K343*$AM$12)/1000,
       $L343&gt;0,($L343*$AM$12)/1000,
       $M343&gt;0,($M343*$AM$12)/1000,
        $N343&gt;0,($N343*$AM$12)/1000),0)</f>
        <v>0</v>
      </c>
      <c r="AE343" s="445"/>
      <c r="AF343" s="61" cm="1">
        <f t="array" ref="AF343">_xlfn.IFS($C$3=1,(H343+AC343+AD343+AE343),
         $C$3=2,(G343+AC343+AD343+AE343),
         $C$3=3,(F343+AC343+AD343+AE343))</f>
        <v>2834.25</v>
      </c>
      <c r="AG343" s="319"/>
      <c r="AH343" s="319"/>
      <c r="AI343" s="319"/>
      <c r="AJ343" s="319"/>
      <c r="AK343" s="319"/>
      <c r="AL343" s="319"/>
      <c r="AM343" s="319"/>
      <c r="AN343" s="319"/>
      <c r="AO343" s="443">
        <v>2</v>
      </c>
      <c r="AP343" s="457" t="s">
        <v>1639</v>
      </c>
      <c r="AQ343" s="7" t="s">
        <v>1130</v>
      </c>
      <c r="AR343" s="457" t="s">
        <v>1642</v>
      </c>
    </row>
    <row r="344" spans="1:44" ht="30">
      <c r="A344" s="457" t="str">
        <f t="shared" si="82"/>
        <v>Matl req  Metal: 1.35 Cum    Cement: 52.50 Kg</v>
      </c>
      <c r="B344" s="7"/>
      <c r="C344" s="461" t="s">
        <v>1052</v>
      </c>
      <c r="D344" s="443">
        <v>42</v>
      </c>
      <c r="E344" s="7" t="s">
        <v>1643</v>
      </c>
      <c r="F344" s="60"/>
      <c r="G344" s="60"/>
      <c r="H344" s="60"/>
      <c r="I344" s="443"/>
      <c r="J344" s="443"/>
      <c r="K344" s="486"/>
      <c r="L344" s="486"/>
      <c r="M344" s="486"/>
      <c r="N344" s="486"/>
      <c r="O344" s="443">
        <f t="shared" si="83"/>
        <v>0</v>
      </c>
      <c r="P344" s="443">
        <f t="shared" si="84"/>
        <v>0</v>
      </c>
      <c r="Q344" s="443">
        <f t="shared" si="85"/>
        <v>0</v>
      </c>
      <c r="R344" s="443">
        <f t="shared" si="92"/>
        <v>0</v>
      </c>
      <c r="S344" s="443">
        <f t="shared" si="93"/>
        <v>0</v>
      </c>
      <c r="T344" s="443">
        <f t="shared" si="94"/>
        <v>0</v>
      </c>
      <c r="U344" s="443">
        <f t="shared" si="86"/>
        <v>0</v>
      </c>
      <c r="V344" s="443">
        <f t="shared" si="87"/>
        <v>0</v>
      </c>
      <c r="W344" s="443">
        <f t="shared" si="88"/>
        <v>0</v>
      </c>
      <c r="X344" s="443">
        <f t="shared" si="89"/>
        <v>0</v>
      </c>
      <c r="Y344" s="443">
        <f t="shared" si="95"/>
        <v>0</v>
      </c>
      <c r="Z344" s="443">
        <f t="shared" si="96"/>
        <v>0</v>
      </c>
      <c r="AA344" s="443">
        <f t="shared" si="97"/>
        <v>0</v>
      </c>
      <c r="AB344" s="443">
        <f t="shared" si="90"/>
        <v>0</v>
      </c>
      <c r="AC344" s="443">
        <f t="shared" si="91"/>
        <v>0</v>
      </c>
      <c r="AD344" s="443" cm="1">
        <f t="array" ref="AD344">IFERROR(_xlfn.IFS($K344&gt;0,($K344*$AM$12)/1000,
       $L344&gt;0,($L344*$AM$12)/1000,
       $M344&gt;0,($M344*$AM$12)/1000,
        $N344&gt;0,($N344*$AM$12)/1000),0)</f>
        <v>0</v>
      </c>
      <c r="AE344" s="443"/>
      <c r="AF344" s="61" cm="1">
        <f t="array" ref="AF344">_xlfn.IFS($C$3=1,(H344+AC344+AD344+AE344),
         $C$3=2,(G344+AC344+AD344+AE344),
         $C$3=3,(F344+AC344+AD344+AE344))</f>
        <v>0</v>
      </c>
      <c r="AG344" s="319"/>
      <c r="AH344" s="319"/>
      <c r="AI344" s="319"/>
      <c r="AJ344" s="319"/>
      <c r="AK344" s="319"/>
      <c r="AL344" s="319"/>
      <c r="AM344" s="319"/>
      <c r="AN344" s="319"/>
      <c r="AO344" s="443"/>
      <c r="AP344" s="457"/>
      <c r="AQ344" s="7" t="s">
        <v>1519</v>
      </c>
      <c r="AR344" s="457" t="s">
        <v>1644</v>
      </c>
    </row>
    <row r="345" spans="1:44" ht="30">
      <c r="A345" s="457" t="str">
        <f t="shared" si="82"/>
        <v>B  By mix in place method</v>
      </c>
      <c r="B345" s="7"/>
      <c r="C345" s="461" t="s">
        <v>1052</v>
      </c>
      <c r="D345" s="443">
        <v>42</v>
      </c>
      <c r="E345" s="7" t="s">
        <v>1645</v>
      </c>
      <c r="F345" s="60"/>
      <c r="G345" s="60"/>
      <c r="H345" s="60"/>
      <c r="I345" s="443"/>
      <c r="J345" s="443"/>
      <c r="K345" s="486"/>
      <c r="L345" s="486"/>
      <c r="M345" s="486"/>
      <c r="N345" s="486"/>
      <c r="O345" s="443">
        <f t="shared" si="83"/>
        <v>0</v>
      </c>
      <c r="P345" s="443">
        <f t="shared" si="84"/>
        <v>0</v>
      </c>
      <c r="Q345" s="443">
        <f t="shared" si="85"/>
        <v>0</v>
      </c>
      <c r="R345" s="443">
        <f t="shared" si="92"/>
        <v>0</v>
      </c>
      <c r="S345" s="443">
        <f t="shared" si="93"/>
        <v>0</v>
      </c>
      <c r="T345" s="443">
        <f t="shared" si="94"/>
        <v>0</v>
      </c>
      <c r="U345" s="443">
        <f t="shared" si="86"/>
        <v>0</v>
      </c>
      <c r="V345" s="443">
        <f t="shared" si="87"/>
        <v>0</v>
      </c>
      <c r="W345" s="443">
        <f t="shared" si="88"/>
        <v>0</v>
      </c>
      <c r="X345" s="443">
        <f t="shared" si="89"/>
        <v>0</v>
      </c>
      <c r="Y345" s="443">
        <f t="shared" si="95"/>
        <v>0</v>
      </c>
      <c r="Z345" s="443">
        <f t="shared" si="96"/>
        <v>0</v>
      </c>
      <c r="AA345" s="443">
        <f t="shared" si="97"/>
        <v>0</v>
      </c>
      <c r="AB345" s="443">
        <f t="shared" si="90"/>
        <v>0</v>
      </c>
      <c r="AC345" s="443">
        <f t="shared" si="91"/>
        <v>0</v>
      </c>
      <c r="AD345" s="443" cm="1">
        <f t="array" ref="AD345">IFERROR(_xlfn.IFS($K345&gt;0,($K345*$AM$12)/1000,
       $L345&gt;0,($L345*$AM$12)/1000,
       $M345&gt;0,($M345*$AM$12)/1000,
        $N345&gt;0,($N345*$AM$12)/1000),0)</f>
        <v>0</v>
      </c>
      <c r="AE345" s="443"/>
      <c r="AF345" s="61" cm="1">
        <f t="array" ref="AF345">_xlfn.IFS($C$3=1,(H345+AC345+AD345+AE345),
         $C$3=2,(G345+AC345+AD345+AE345),
         $C$3=3,(F345+AC345+AD345+AE345))</f>
        <v>0</v>
      </c>
      <c r="AG345" s="319"/>
      <c r="AH345" s="319"/>
      <c r="AI345" s="319"/>
      <c r="AJ345" s="319"/>
      <c r="AK345" s="319"/>
      <c r="AL345" s="319"/>
      <c r="AM345" s="319"/>
      <c r="AN345" s="319"/>
      <c r="AO345" s="443"/>
      <c r="AP345" s="457"/>
      <c r="AQ345" s="7" t="s">
        <v>1646</v>
      </c>
      <c r="AR345" s="457" t="s">
        <v>1647</v>
      </c>
    </row>
    <row r="346" spans="1:44" ht="105">
      <c r="A346" s="457" t="str">
        <f t="shared" si="82"/>
        <v xml:space="preserve"> Construction of granular sub-base by providing graded Material, mixing, carriage of mixed Material to work site, spreading in uniform layers with motor grader on prepared surface, mixing with cement at OMC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v>
      </c>
      <c r="B346" s="7"/>
      <c r="C346" s="461" t="s">
        <v>1052</v>
      </c>
      <c r="D346" s="443">
        <v>42</v>
      </c>
      <c r="E346" s="7">
        <v>4.08</v>
      </c>
      <c r="F346" s="60"/>
      <c r="G346" s="60"/>
      <c r="H346" s="60"/>
      <c r="I346" s="443"/>
      <c r="J346" s="443"/>
      <c r="K346" s="486"/>
      <c r="L346" s="486"/>
      <c r="M346" s="486"/>
      <c r="N346" s="486"/>
      <c r="O346" s="443">
        <f t="shared" si="83"/>
        <v>0</v>
      </c>
      <c r="P346" s="443">
        <f t="shared" si="84"/>
        <v>0</v>
      </c>
      <c r="Q346" s="443">
        <f t="shared" si="85"/>
        <v>0</v>
      </c>
      <c r="R346" s="443">
        <f t="shared" si="92"/>
        <v>0</v>
      </c>
      <c r="S346" s="443">
        <f t="shared" si="93"/>
        <v>0</v>
      </c>
      <c r="T346" s="443">
        <f t="shared" si="94"/>
        <v>0</v>
      </c>
      <c r="U346" s="443">
        <f t="shared" si="86"/>
        <v>0</v>
      </c>
      <c r="V346" s="443">
        <f t="shared" si="87"/>
        <v>0</v>
      </c>
      <c r="W346" s="443">
        <f t="shared" si="88"/>
        <v>0</v>
      </c>
      <c r="X346" s="443">
        <f t="shared" si="89"/>
        <v>0</v>
      </c>
      <c r="Y346" s="443">
        <f t="shared" si="95"/>
        <v>0</v>
      </c>
      <c r="Z346" s="443">
        <f t="shared" si="96"/>
        <v>0</v>
      </c>
      <c r="AA346" s="443">
        <f t="shared" si="97"/>
        <v>0</v>
      </c>
      <c r="AB346" s="443">
        <f t="shared" si="90"/>
        <v>0</v>
      </c>
      <c r="AC346" s="443">
        <f t="shared" si="91"/>
        <v>0</v>
      </c>
      <c r="AD346" s="443" cm="1">
        <f t="array" ref="AD346">IFERROR(_xlfn.IFS($K346&gt;0,($K346*$AM$12)/1000,
       $L346&gt;0,($L346*$AM$12)/1000,
       $M346&gt;0,($M346*$AM$12)/1000,
        $N346&gt;0,($N346*$AM$12)/1000),0)</f>
        <v>0</v>
      </c>
      <c r="AE346" s="445"/>
      <c r="AF346" s="61" cm="1">
        <f t="array" ref="AF346">_xlfn.IFS($C$3=1,(H346+AC346+AD346+AE346),
         $C$3=2,(G346+AC346+AD346+AE346),
         $C$3=3,(F346+AC346+AD346+AE346))</f>
        <v>0</v>
      </c>
      <c r="AG346" s="319"/>
      <c r="AH346" s="319"/>
      <c r="AI346" s="319"/>
      <c r="AJ346" s="319"/>
      <c r="AK346" s="319"/>
      <c r="AL346" s="319"/>
      <c r="AM346" s="319"/>
      <c r="AN346" s="319"/>
      <c r="AO346" s="443"/>
      <c r="AP346" s="457"/>
      <c r="AQ346" s="7"/>
      <c r="AR346" s="457" t="s">
        <v>1648</v>
      </c>
    </row>
    <row r="347" spans="1:44" ht="120">
      <c r="A347" s="457" t="str">
        <f t="shared" si="82"/>
        <v>Construction of granular sub-base by providing graded Material, mixing, carriage of mixed Material to work site, spreading in uniform layers with motor grader on prepared surface, mixing with cement at OMC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I By mix in place method -  Grading-III Material</v>
      </c>
      <c r="B347" s="7" t="s">
        <v>105</v>
      </c>
      <c r="C347" s="461" t="s">
        <v>1052</v>
      </c>
      <c r="D347" s="443">
        <v>42</v>
      </c>
      <c r="E347" s="7" t="s">
        <v>1649</v>
      </c>
      <c r="F347" s="60">
        <v>2905</v>
      </c>
      <c r="G347" s="60">
        <v>2958</v>
      </c>
      <c r="H347" s="60">
        <v>3048</v>
      </c>
      <c r="I347" s="443">
        <v>52.5</v>
      </c>
      <c r="J347" s="443"/>
      <c r="K347" s="486"/>
      <c r="L347" s="486"/>
      <c r="M347" s="486"/>
      <c r="N347" s="486"/>
      <c r="O347" s="443">
        <f t="shared" si="83"/>
        <v>320.25</v>
      </c>
      <c r="P347" s="443">
        <f t="shared" si="84"/>
        <v>0</v>
      </c>
      <c r="Q347" s="443">
        <f t="shared" si="85"/>
        <v>0</v>
      </c>
      <c r="R347" s="443">
        <f t="shared" si="92"/>
        <v>0</v>
      </c>
      <c r="S347" s="443">
        <f t="shared" si="93"/>
        <v>0</v>
      </c>
      <c r="T347" s="443">
        <f t="shared" si="94"/>
        <v>0</v>
      </c>
      <c r="U347" s="443">
        <f t="shared" si="86"/>
        <v>320.25</v>
      </c>
      <c r="V347" s="443">
        <f t="shared" si="87"/>
        <v>304.5</v>
      </c>
      <c r="W347" s="443">
        <f t="shared" si="88"/>
        <v>0</v>
      </c>
      <c r="X347" s="443">
        <f t="shared" si="89"/>
        <v>0</v>
      </c>
      <c r="Y347" s="443">
        <f t="shared" si="95"/>
        <v>0</v>
      </c>
      <c r="Z347" s="443">
        <f t="shared" si="96"/>
        <v>0</v>
      </c>
      <c r="AA347" s="443">
        <f t="shared" si="97"/>
        <v>0</v>
      </c>
      <c r="AB347" s="443">
        <f t="shared" si="90"/>
        <v>304.5</v>
      </c>
      <c r="AC347" s="443">
        <f t="shared" si="91"/>
        <v>-15.75</v>
      </c>
      <c r="AD347" s="443" cm="1">
        <f t="array" ref="AD347">IFERROR(_xlfn.IFS($K347&gt;0,($K347*$AM$12)/1000,
       $L347&gt;0,($L347*$AM$12)/1000,
       $M347&gt;0,($M347*$AM$12)/1000,
        $N347&gt;0,($N347*$AM$12)/1000),0)</f>
        <v>0</v>
      </c>
      <c r="AE347" s="445"/>
      <c r="AF347" s="61" cm="1">
        <f t="array" ref="AF347">_xlfn.IFS($C$3=1,(H347+AC347+AD347+AE347),
         $C$3=2,(G347+AC347+AD347+AE347),
         $C$3=3,(F347+AC347+AD347+AE347))</f>
        <v>3032.25</v>
      </c>
      <c r="AG347" s="319"/>
      <c r="AH347" s="319"/>
      <c r="AI347" s="319"/>
      <c r="AJ347" s="319"/>
      <c r="AK347" s="319"/>
      <c r="AL347" s="319"/>
      <c r="AM347" s="319"/>
      <c r="AN347" s="319"/>
      <c r="AO347" s="443">
        <v>2</v>
      </c>
      <c r="AP347" s="457" t="s">
        <v>1648</v>
      </c>
      <c r="AQ347" s="7" t="s">
        <v>1650</v>
      </c>
      <c r="AR347" s="457" t="s">
        <v>1651</v>
      </c>
    </row>
    <row r="348" spans="1:44" ht="120">
      <c r="A348" s="457" t="str">
        <f t="shared" si="82"/>
        <v>Construction of granular sub-base by providing graded Material, mixing, carriage of mixed Material to work site, spreading in uniform layers with motor grader on prepared surface, mixing with cement at OMC and compacting with vibratory power roller to achieve the desired density, complete as per clause 401, including protection of edges of GSB layer, cost of all materials, labour, usage charges of all machinery, lighting, guarding, barricading, maintenance of diversion road, loading &amp; unloading all lead, lifts etc., complete. (Compacted thickness)                         
B II By mix in place method -  Grading-IV Material</v>
      </c>
      <c r="B348" s="7" t="s">
        <v>105</v>
      </c>
      <c r="C348" s="461" t="s">
        <v>1052</v>
      </c>
      <c r="D348" s="443">
        <v>42</v>
      </c>
      <c r="E348" s="7" t="s">
        <v>1652</v>
      </c>
      <c r="F348" s="60">
        <v>2904</v>
      </c>
      <c r="G348" s="60">
        <v>2956</v>
      </c>
      <c r="H348" s="60">
        <v>3047</v>
      </c>
      <c r="I348" s="443">
        <v>52.5</v>
      </c>
      <c r="J348" s="443"/>
      <c r="K348" s="486"/>
      <c r="L348" s="486"/>
      <c r="M348" s="486"/>
      <c r="N348" s="486"/>
      <c r="O348" s="443">
        <f t="shared" si="83"/>
        <v>320.25</v>
      </c>
      <c r="P348" s="443">
        <f t="shared" si="84"/>
        <v>0</v>
      </c>
      <c r="Q348" s="443">
        <f t="shared" si="85"/>
        <v>0</v>
      </c>
      <c r="R348" s="443">
        <f t="shared" si="92"/>
        <v>0</v>
      </c>
      <c r="S348" s="443">
        <f t="shared" si="93"/>
        <v>0</v>
      </c>
      <c r="T348" s="443">
        <f t="shared" si="94"/>
        <v>0</v>
      </c>
      <c r="U348" s="443">
        <f t="shared" si="86"/>
        <v>320.25</v>
      </c>
      <c r="V348" s="443">
        <f t="shared" si="87"/>
        <v>304.5</v>
      </c>
      <c r="W348" s="443">
        <f t="shared" si="88"/>
        <v>0</v>
      </c>
      <c r="X348" s="443">
        <f t="shared" si="89"/>
        <v>0</v>
      </c>
      <c r="Y348" s="443">
        <f t="shared" si="95"/>
        <v>0</v>
      </c>
      <c r="Z348" s="443">
        <f t="shared" si="96"/>
        <v>0</v>
      </c>
      <c r="AA348" s="443">
        <f t="shared" si="97"/>
        <v>0</v>
      </c>
      <c r="AB348" s="443">
        <f t="shared" si="90"/>
        <v>304.5</v>
      </c>
      <c r="AC348" s="443">
        <f t="shared" si="91"/>
        <v>-15.75</v>
      </c>
      <c r="AD348" s="443" cm="1">
        <f t="array" ref="AD348">IFERROR(_xlfn.IFS($K348&gt;0,($K348*$AM$12)/1000,
       $L348&gt;0,($L348*$AM$12)/1000,
       $M348&gt;0,($M348*$AM$12)/1000,
        $N348&gt;0,($N348*$AM$12)/1000),0)</f>
        <v>0</v>
      </c>
      <c r="AE348" s="445"/>
      <c r="AF348" s="61" cm="1">
        <f t="array" ref="AF348">_xlfn.IFS($C$3=1,(H348+AC348+AD348+AE348),
         $C$3=2,(G348+AC348+AD348+AE348),
         $C$3=3,(F348+AC348+AD348+AE348))</f>
        <v>3031.25</v>
      </c>
      <c r="AG348" s="319"/>
      <c r="AH348" s="319"/>
      <c r="AI348" s="319"/>
      <c r="AJ348" s="319"/>
      <c r="AK348" s="319"/>
      <c r="AL348" s="319"/>
      <c r="AM348" s="319"/>
      <c r="AN348" s="319"/>
      <c r="AO348" s="443">
        <v>2</v>
      </c>
      <c r="AP348" s="457" t="s">
        <v>1648</v>
      </c>
      <c r="AQ348" s="7" t="s">
        <v>1653</v>
      </c>
      <c r="AR348" s="457" t="s">
        <v>1654</v>
      </c>
    </row>
    <row r="349" spans="1:44" ht="30">
      <c r="A349" s="457" t="str">
        <f t="shared" si="82"/>
        <v>Matl req  Metal: 1.35 Cum   Cement: 52.50 Kg</v>
      </c>
      <c r="B349" s="7"/>
      <c r="C349" s="461" t="s">
        <v>1052</v>
      </c>
      <c r="D349" s="443">
        <v>42</v>
      </c>
      <c r="E349" s="7" t="s">
        <v>1655</v>
      </c>
      <c r="F349" s="60"/>
      <c r="G349" s="60"/>
      <c r="H349" s="60"/>
      <c r="I349" s="443"/>
      <c r="J349" s="443"/>
      <c r="K349" s="486"/>
      <c r="L349" s="486"/>
      <c r="M349" s="486"/>
      <c r="N349" s="486"/>
      <c r="O349" s="443">
        <f t="shared" si="83"/>
        <v>0</v>
      </c>
      <c r="P349" s="443">
        <f t="shared" si="84"/>
        <v>0</v>
      </c>
      <c r="Q349" s="443">
        <f t="shared" si="85"/>
        <v>0</v>
      </c>
      <c r="R349" s="443">
        <f t="shared" si="92"/>
        <v>0</v>
      </c>
      <c r="S349" s="443">
        <f t="shared" si="93"/>
        <v>0</v>
      </c>
      <c r="T349" s="443">
        <f t="shared" si="94"/>
        <v>0</v>
      </c>
      <c r="U349" s="443">
        <f t="shared" si="86"/>
        <v>0</v>
      </c>
      <c r="V349" s="443">
        <f t="shared" si="87"/>
        <v>0</v>
      </c>
      <c r="W349" s="443">
        <f t="shared" si="88"/>
        <v>0</v>
      </c>
      <c r="X349" s="443">
        <f t="shared" si="89"/>
        <v>0</v>
      </c>
      <c r="Y349" s="443">
        <f t="shared" si="95"/>
        <v>0</v>
      </c>
      <c r="Z349" s="443">
        <f t="shared" si="96"/>
        <v>0</v>
      </c>
      <c r="AA349" s="443">
        <f t="shared" si="97"/>
        <v>0</v>
      </c>
      <c r="AB349" s="443">
        <f t="shared" si="90"/>
        <v>0</v>
      </c>
      <c r="AC349" s="443">
        <f t="shared" si="91"/>
        <v>0</v>
      </c>
      <c r="AD349" s="443" cm="1">
        <f t="array" ref="AD349">IFERROR(_xlfn.IFS($K349&gt;0,($K349*$AM$12)/1000,
       $L349&gt;0,($L349*$AM$12)/1000,
       $M349&gt;0,($M349*$AM$12)/1000,
        $N349&gt;0,($N349*$AM$12)/1000),0)</f>
        <v>0</v>
      </c>
      <c r="AE349" s="443"/>
      <c r="AF349" s="61" cm="1">
        <f t="array" ref="AF349">_xlfn.IFS($C$3=1,(H349+AC349+AD349+AE349),
         $C$3=2,(G349+AC349+AD349+AE349),
         $C$3=3,(F349+AC349+AD349+AE349))</f>
        <v>0</v>
      </c>
      <c r="AG349" s="319"/>
      <c r="AH349" s="319"/>
      <c r="AI349" s="319"/>
      <c r="AJ349" s="319"/>
      <c r="AK349" s="319"/>
      <c r="AL349" s="319"/>
      <c r="AM349" s="319"/>
      <c r="AN349" s="319"/>
      <c r="AO349" s="443"/>
      <c r="AP349" s="457"/>
      <c r="AQ349" s="7" t="s">
        <v>1519</v>
      </c>
      <c r="AR349" s="457" t="s">
        <v>1656</v>
      </c>
    </row>
    <row r="350" spans="1:44" ht="30">
      <c r="A350" s="457" t="str">
        <f t="shared" si="82"/>
        <v xml:space="preserve"> Making 50 mm x 50 mm Furrows</v>
      </c>
      <c r="B350" s="7"/>
      <c r="C350" s="461" t="s">
        <v>1052</v>
      </c>
      <c r="D350" s="443">
        <v>42</v>
      </c>
      <c r="E350" s="7" t="s">
        <v>1657</v>
      </c>
      <c r="F350" s="60"/>
      <c r="G350" s="60"/>
      <c r="H350" s="60"/>
      <c r="I350" s="443"/>
      <c r="J350" s="443"/>
      <c r="K350" s="486"/>
      <c r="L350" s="486"/>
      <c r="M350" s="486"/>
      <c r="N350" s="486"/>
      <c r="O350" s="443">
        <f t="shared" si="83"/>
        <v>0</v>
      </c>
      <c r="P350" s="443">
        <f t="shared" si="84"/>
        <v>0</v>
      </c>
      <c r="Q350" s="443">
        <f t="shared" si="85"/>
        <v>0</v>
      </c>
      <c r="R350" s="443">
        <f t="shared" si="92"/>
        <v>0</v>
      </c>
      <c r="S350" s="443">
        <f t="shared" si="93"/>
        <v>0</v>
      </c>
      <c r="T350" s="443">
        <f t="shared" si="94"/>
        <v>0</v>
      </c>
      <c r="U350" s="443">
        <f t="shared" si="86"/>
        <v>0</v>
      </c>
      <c r="V350" s="443">
        <f t="shared" si="87"/>
        <v>0</v>
      </c>
      <c r="W350" s="443">
        <f t="shared" si="88"/>
        <v>0</v>
      </c>
      <c r="X350" s="443">
        <f t="shared" si="89"/>
        <v>0</v>
      </c>
      <c r="Y350" s="443">
        <f t="shared" si="95"/>
        <v>0</v>
      </c>
      <c r="Z350" s="443">
        <f t="shared" si="96"/>
        <v>0</v>
      </c>
      <c r="AA350" s="443">
        <f t="shared" si="97"/>
        <v>0</v>
      </c>
      <c r="AB350" s="443">
        <f t="shared" si="90"/>
        <v>0</v>
      </c>
      <c r="AC350" s="443">
        <f t="shared" si="91"/>
        <v>0</v>
      </c>
      <c r="AD350" s="443" cm="1">
        <f t="array" ref="AD350">IFERROR(_xlfn.IFS($K350&gt;0,($K350*$AM$12)/1000,
       $L350&gt;0,($L350*$AM$12)/1000,
       $M350&gt;0,($M350*$AM$12)/1000,
        $N350&gt;0,($N350*$AM$12)/1000),0)</f>
        <v>0</v>
      </c>
      <c r="AE350" s="443"/>
      <c r="AF350" s="61" cm="1">
        <f t="array" ref="AF350">_xlfn.IFS($C$3=1,(H350+AC350+AD350+AE350),
         $C$3=2,(G350+AC350+AD350+AE350),
         $C$3=3,(F350+AC350+AD350+AE350))</f>
        <v>0</v>
      </c>
      <c r="AG350" s="319"/>
      <c r="AH350" s="319"/>
      <c r="AI350" s="319"/>
      <c r="AJ350" s="319"/>
      <c r="AK350" s="319"/>
      <c r="AL350" s="319"/>
      <c r="AM350" s="319"/>
      <c r="AN350" s="319"/>
      <c r="AO350" s="443"/>
      <c r="AP350" s="457"/>
      <c r="AQ350" s="7"/>
      <c r="AR350" s="457" t="s">
        <v>1658</v>
      </c>
    </row>
    <row r="351" spans="1:44" ht="60">
      <c r="A351" s="457" t="str">
        <f t="shared" si="82"/>
        <v xml:space="preserve"> Making 50 mm x 50 mm furrows, 25mm/ 50mm deep, 45 degrees to the center line of the road and at one metre interval in the existing thin bituminous wearing coarse including sweeping and disposal of excavated material within 1000 metres  with all lift, usage charges of machinary, labour etc., complete.</v>
      </c>
      <c r="B351" s="7"/>
      <c r="C351" s="461" t="s">
        <v>1052</v>
      </c>
      <c r="D351" s="443">
        <v>42</v>
      </c>
      <c r="E351" s="7"/>
      <c r="F351" s="60"/>
      <c r="G351" s="60"/>
      <c r="H351" s="60"/>
      <c r="I351" s="443"/>
      <c r="J351" s="443"/>
      <c r="K351" s="486"/>
      <c r="L351" s="486"/>
      <c r="M351" s="486"/>
      <c r="N351" s="486"/>
      <c r="O351" s="443">
        <f t="shared" si="83"/>
        <v>0</v>
      </c>
      <c r="P351" s="443">
        <f t="shared" si="84"/>
        <v>0</v>
      </c>
      <c r="Q351" s="443">
        <f t="shared" si="85"/>
        <v>0</v>
      </c>
      <c r="R351" s="443">
        <f t="shared" si="92"/>
        <v>0</v>
      </c>
      <c r="S351" s="443">
        <f t="shared" si="93"/>
        <v>0</v>
      </c>
      <c r="T351" s="443">
        <f t="shared" si="94"/>
        <v>0</v>
      </c>
      <c r="U351" s="443">
        <f t="shared" si="86"/>
        <v>0</v>
      </c>
      <c r="V351" s="443">
        <f t="shared" si="87"/>
        <v>0</v>
      </c>
      <c r="W351" s="443">
        <f t="shared" si="88"/>
        <v>0</v>
      </c>
      <c r="X351" s="443">
        <f t="shared" si="89"/>
        <v>0</v>
      </c>
      <c r="Y351" s="443">
        <f t="shared" si="95"/>
        <v>0</v>
      </c>
      <c r="Z351" s="443">
        <f t="shared" si="96"/>
        <v>0</v>
      </c>
      <c r="AA351" s="443">
        <f t="shared" si="97"/>
        <v>0</v>
      </c>
      <c r="AB351" s="443">
        <f t="shared" si="90"/>
        <v>0</v>
      </c>
      <c r="AC351" s="443">
        <f t="shared" si="91"/>
        <v>0</v>
      </c>
      <c r="AD351" s="443" cm="1">
        <f t="array" ref="AD351">IFERROR(_xlfn.IFS($K351&gt;0,($K351*$AM$12)/1000,
       $L351&gt;0,($L351*$AM$12)/1000,
       $M351&gt;0,($M351*$AM$12)/1000,
        $N351&gt;0,($N351*$AM$12)/1000),0)</f>
        <v>0</v>
      </c>
      <c r="AE351" s="443"/>
      <c r="AF351" s="61" cm="1">
        <f t="array" ref="AF351">_xlfn.IFS($C$3=1,(H351+AC351+AD351+AE351),
         $C$3=2,(G351+AC351+AD351+AE351),
         $C$3=3,(F351+AC351+AD351+AE351))</f>
        <v>0</v>
      </c>
      <c r="AG351" s="319"/>
      <c r="AH351" s="319"/>
      <c r="AI351" s="319"/>
      <c r="AJ351" s="319"/>
      <c r="AK351" s="319"/>
      <c r="AL351" s="319"/>
      <c r="AM351" s="319"/>
      <c r="AN351" s="319"/>
      <c r="AO351" s="443"/>
      <c r="AP351" s="457"/>
      <c r="AQ351" s="7"/>
      <c r="AR351" s="457" t="s">
        <v>1659</v>
      </c>
    </row>
    <row r="352" spans="1:44" ht="75">
      <c r="A352" s="457" t="str">
        <f t="shared" si="82"/>
        <v>Making 50 mm x 50 mm furrows, 25mm/ 50mm deep, 45 degrees to the center line of the road and at one metre interval in the existing thin bituminous wearing coarse including sweeping and disposal of excavated material within 1000 metres  with all lift, usage charges of machinary, labour etc., complete.
i 25mm deep furrow cutting</v>
      </c>
      <c r="B352" s="7" t="s">
        <v>103</v>
      </c>
      <c r="C352" s="461" t="s">
        <v>1052</v>
      </c>
      <c r="D352" s="443">
        <v>42</v>
      </c>
      <c r="E352" s="7" t="s">
        <v>1660</v>
      </c>
      <c r="F352" s="60">
        <v>6.3</v>
      </c>
      <c r="G352" s="60">
        <v>6.4</v>
      </c>
      <c r="H352" s="60">
        <v>6.5</v>
      </c>
      <c r="I352" s="443"/>
      <c r="J352" s="443"/>
      <c r="K352" s="486"/>
      <c r="L352" s="486"/>
      <c r="M352" s="486"/>
      <c r="N352" s="486"/>
      <c r="O352" s="443">
        <f t="shared" si="83"/>
        <v>0</v>
      </c>
      <c r="P352" s="443">
        <f t="shared" si="84"/>
        <v>0</v>
      </c>
      <c r="Q352" s="443">
        <f t="shared" si="85"/>
        <v>0</v>
      </c>
      <c r="R352" s="443">
        <f t="shared" si="92"/>
        <v>0</v>
      </c>
      <c r="S352" s="443">
        <f t="shared" si="93"/>
        <v>0</v>
      </c>
      <c r="T352" s="443">
        <f t="shared" si="94"/>
        <v>0</v>
      </c>
      <c r="U352" s="443">
        <f t="shared" si="86"/>
        <v>0</v>
      </c>
      <c r="V352" s="443">
        <f t="shared" si="87"/>
        <v>0</v>
      </c>
      <c r="W352" s="443">
        <f t="shared" si="88"/>
        <v>0</v>
      </c>
      <c r="X352" s="443">
        <f t="shared" si="89"/>
        <v>0</v>
      </c>
      <c r="Y352" s="443">
        <f t="shared" si="95"/>
        <v>0</v>
      </c>
      <c r="Z352" s="443">
        <f t="shared" si="96"/>
        <v>0</v>
      </c>
      <c r="AA352" s="443">
        <f t="shared" si="97"/>
        <v>0</v>
      </c>
      <c r="AB352" s="443">
        <f t="shared" si="90"/>
        <v>0</v>
      </c>
      <c r="AC352" s="443">
        <f t="shared" si="91"/>
        <v>0</v>
      </c>
      <c r="AD352" s="443" cm="1">
        <f t="array" ref="AD352">IFERROR(_xlfn.IFS($K352&gt;0,($K352*$AM$12)/1000,
       $L352&gt;0,($L352*$AM$12)/1000,
       $M352&gt;0,($M352*$AM$12)/1000,
        $N352&gt;0,($N352*$AM$12)/1000),0)</f>
        <v>0</v>
      </c>
      <c r="AE352" s="443"/>
      <c r="AF352" s="61" cm="1">
        <f t="array" ref="AF352">_xlfn.IFS($C$3=1,(H352+AC352+AD352+AE352),
         $C$3=2,(G352+AC352+AD352+AE352),
         $C$3=3,(F352+AC352+AD352+AE352))</f>
        <v>6.5</v>
      </c>
      <c r="AG352" s="319"/>
      <c r="AH352" s="319"/>
      <c r="AI352" s="319"/>
      <c r="AJ352" s="319"/>
      <c r="AK352" s="319"/>
      <c r="AL352" s="319"/>
      <c r="AM352" s="319"/>
      <c r="AN352" s="319"/>
      <c r="AO352" s="443">
        <v>2</v>
      </c>
      <c r="AP352" s="457" t="s">
        <v>1659</v>
      </c>
      <c r="AQ352" s="7" t="s">
        <v>1626</v>
      </c>
      <c r="AR352" s="457" t="s">
        <v>1661</v>
      </c>
    </row>
    <row r="353" spans="1:44" ht="75">
      <c r="A353" s="457" t="str">
        <f t="shared" si="82"/>
        <v>Making 50 mm x 50 mm furrows, 25mm/ 50mm deep, 45 degrees to the center line of the road and at one metre interval in the existing thin bituminous wearing coarse including sweeping and disposal of excavated material within 1000 metres  with all lift, usage charges of machinary, labour etc., complete.
ii 50mm deep furrow cutting</v>
      </c>
      <c r="B353" s="7" t="s">
        <v>103</v>
      </c>
      <c r="C353" s="461" t="s">
        <v>1052</v>
      </c>
      <c r="D353" s="443">
        <v>42</v>
      </c>
      <c r="E353" s="7" t="s">
        <v>1662</v>
      </c>
      <c r="F353" s="60">
        <v>12.55</v>
      </c>
      <c r="G353" s="60">
        <v>12.8</v>
      </c>
      <c r="H353" s="60">
        <v>13.05</v>
      </c>
      <c r="I353" s="443"/>
      <c r="J353" s="443"/>
      <c r="K353" s="486"/>
      <c r="L353" s="486"/>
      <c r="M353" s="486"/>
      <c r="N353" s="486"/>
      <c r="O353" s="443">
        <f t="shared" si="83"/>
        <v>0</v>
      </c>
      <c r="P353" s="443">
        <f t="shared" si="84"/>
        <v>0</v>
      </c>
      <c r="Q353" s="443">
        <f t="shared" si="85"/>
        <v>0</v>
      </c>
      <c r="R353" s="443">
        <f t="shared" si="92"/>
        <v>0</v>
      </c>
      <c r="S353" s="443">
        <f t="shared" si="93"/>
        <v>0</v>
      </c>
      <c r="T353" s="443">
        <f t="shared" si="94"/>
        <v>0</v>
      </c>
      <c r="U353" s="443">
        <f t="shared" si="86"/>
        <v>0</v>
      </c>
      <c r="V353" s="443">
        <f t="shared" si="87"/>
        <v>0</v>
      </c>
      <c r="W353" s="443">
        <f t="shared" si="88"/>
        <v>0</v>
      </c>
      <c r="X353" s="443">
        <f t="shared" si="89"/>
        <v>0</v>
      </c>
      <c r="Y353" s="443">
        <f t="shared" si="95"/>
        <v>0</v>
      </c>
      <c r="Z353" s="443">
        <f t="shared" si="96"/>
        <v>0</v>
      </c>
      <c r="AA353" s="443">
        <f t="shared" si="97"/>
        <v>0</v>
      </c>
      <c r="AB353" s="443">
        <f t="shared" si="90"/>
        <v>0</v>
      </c>
      <c r="AC353" s="443">
        <f t="shared" si="91"/>
        <v>0</v>
      </c>
      <c r="AD353" s="443" cm="1">
        <f t="array" ref="AD353">IFERROR(_xlfn.IFS($K353&gt;0,($K353*$AM$12)/1000,
       $L353&gt;0,($L353*$AM$12)/1000,
       $M353&gt;0,($M353*$AM$12)/1000,
        $N353&gt;0,($N353*$AM$12)/1000),0)</f>
        <v>0</v>
      </c>
      <c r="AE353" s="443"/>
      <c r="AF353" s="61" cm="1">
        <f t="array" ref="AF353">_xlfn.IFS($C$3=1,(H353+AC353+AD353+AE353),
         $C$3=2,(G353+AC353+AD353+AE353),
         $C$3=3,(F353+AC353+AD353+AE353))</f>
        <v>13.05</v>
      </c>
      <c r="AG353" s="319"/>
      <c r="AH353" s="319"/>
      <c r="AI353" s="319"/>
      <c r="AJ353" s="319"/>
      <c r="AK353" s="319"/>
      <c r="AL353" s="319"/>
      <c r="AM353" s="319"/>
      <c r="AN353" s="319"/>
      <c r="AO353" s="443">
        <v>2</v>
      </c>
      <c r="AP353" s="457" t="s">
        <v>1659</v>
      </c>
      <c r="AQ353" s="7" t="s">
        <v>1630</v>
      </c>
      <c r="AR353" s="457" t="s">
        <v>1663</v>
      </c>
    </row>
    <row r="354" spans="1:44" ht="30">
      <c r="A354" s="457" t="str">
        <f t="shared" si="82"/>
        <v xml:space="preserve"> Inverted Choke</v>
      </c>
      <c r="B354" s="7"/>
      <c r="C354" s="461" t="s">
        <v>1052</v>
      </c>
      <c r="D354" s="443">
        <v>42</v>
      </c>
      <c r="E354" s="7" t="s">
        <v>1664</v>
      </c>
      <c r="F354" s="60"/>
      <c r="G354" s="60"/>
      <c r="H354" s="60"/>
      <c r="I354" s="443"/>
      <c r="J354" s="443"/>
      <c r="K354" s="486"/>
      <c r="L354" s="486"/>
      <c r="M354" s="486"/>
      <c r="N354" s="486"/>
      <c r="O354" s="443">
        <f t="shared" si="83"/>
        <v>0</v>
      </c>
      <c r="P354" s="443">
        <f t="shared" si="84"/>
        <v>0</v>
      </c>
      <c r="Q354" s="443">
        <f t="shared" si="85"/>
        <v>0</v>
      </c>
      <c r="R354" s="443">
        <f t="shared" si="92"/>
        <v>0</v>
      </c>
      <c r="S354" s="443">
        <f t="shared" si="93"/>
        <v>0</v>
      </c>
      <c r="T354" s="443">
        <f t="shared" si="94"/>
        <v>0</v>
      </c>
      <c r="U354" s="443">
        <f t="shared" si="86"/>
        <v>0</v>
      </c>
      <c r="V354" s="443">
        <f t="shared" si="87"/>
        <v>0</v>
      </c>
      <c r="W354" s="443">
        <f t="shared" si="88"/>
        <v>0</v>
      </c>
      <c r="X354" s="443">
        <f t="shared" si="89"/>
        <v>0</v>
      </c>
      <c r="Y354" s="443">
        <f t="shared" si="95"/>
        <v>0</v>
      </c>
      <c r="Z354" s="443">
        <f t="shared" si="96"/>
        <v>0</v>
      </c>
      <c r="AA354" s="443">
        <f t="shared" si="97"/>
        <v>0</v>
      </c>
      <c r="AB354" s="443">
        <f t="shared" si="90"/>
        <v>0</v>
      </c>
      <c r="AC354" s="443">
        <f t="shared" si="91"/>
        <v>0</v>
      </c>
      <c r="AD354" s="443" cm="1">
        <f t="array" ref="AD354">IFERROR(_xlfn.IFS($K354&gt;0,($K354*$AM$12)/1000,
       $L354&gt;0,($L354*$AM$12)/1000,
       $M354&gt;0,($M354*$AM$12)/1000,
        $N354&gt;0,($N354*$AM$12)/1000),0)</f>
        <v>0</v>
      </c>
      <c r="AE354" s="443"/>
      <c r="AF354" s="61" cm="1">
        <f t="array" ref="AF354">_xlfn.IFS($C$3=1,(H354+AC354+AD354+AE354),
         $C$3=2,(G354+AC354+AD354+AE354),
         $C$3=3,(F354+AC354+AD354+AE354))</f>
        <v>0</v>
      </c>
      <c r="AG354" s="319"/>
      <c r="AH354" s="319"/>
      <c r="AI354" s="319"/>
      <c r="AJ354" s="319"/>
      <c r="AK354" s="319"/>
      <c r="AL354" s="319"/>
      <c r="AM354" s="319"/>
      <c r="AN354" s="319"/>
      <c r="AO354" s="443"/>
      <c r="AP354" s="457"/>
      <c r="AQ354" s="7"/>
      <c r="AR354" s="457" t="s">
        <v>1665</v>
      </c>
    </row>
    <row r="355" spans="1:44" ht="105">
      <c r="A355" s="457" t="str">
        <f t="shared" si="82"/>
        <v xml:space="preserve"> Construction of inverted choke by providing, laying, spreading and compacting screening B type/ coarse sand of specified grade in uniform layer on a prepared surface with motor grader and compacting with power roller etc,  including protection of edges, cost of all materials, labour, usage charges of all machinery, lighting, guarding, barricading, maintenance of diversion road, loading &amp; unloading all lead, lifts etc., complete.  (Compacted thickness)                         </v>
      </c>
      <c r="B355" s="7" t="s">
        <v>105</v>
      </c>
      <c r="C355" s="461" t="s">
        <v>1052</v>
      </c>
      <c r="D355" s="443">
        <v>42</v>
      </c>
      <c r="E355" s="7">
        <v>4.0999999999999996</v>
      </c>
      <c r="F355" s="60">
        <v>2518</v>
      </c>
      <c r="G355" s="60">
        <v>2572</v>
      </c>
      <c r="H355" s="60">
        <v>2626</v>
      </c>
      <c r="I355" s="443"/>
      <c r="J355" s="443"/>
      <c r="K355" s="486"/>
      <c r="L355" s="486"/>
      <c r="M355" s="486"/>
      <c r="N355" s="486"/>
      <c r="O355" s="443">
        <f t="shared" si="83"/>
        <v>0</v>
      </c>
      <c r="P355" s="443">
        <f t="shared" si="84"/>
        <v>0</v>
      </c>
      <c r="Q355" s="443">
        <f t="shared" si="85"/>
        <v>0</v>
      </c>
      <c r="R355" s="443">
        <f t="shared" si="92"/>
        <v>0</v>
      </c>
      <c r="S355" s="443">
        <f t="shared" si="93"/>
        <v>0</v>
      </c>
      <c r="T355" s="443">
        <f t="shared" si="94"/>
        <v>0</v>
      </c>
      <c r="U355" s="443">
        <f t="shared" si="86"/>
        <v>0</v>
      </c>
      <c r="V355" s="443">
        <f t="shared" si="87"/>
        <v>0</v>
      </c>
      <c r="W355" s="443">
        <f t="shared" si="88"/>
        <v>0</v>
      </c>
      <c r="X355" s="443">
        <f t="shared" si="89"/>
        <v>0</v>
      </c>
      <c r="Y355" s="443">
        <f t="shared" si="95"/>
        <v>0</v>
      </c>
      <c r="Z355" s="443">
        <f t="shared" si="96"/>
        <v>0</v>
      </c>
      <c r="AA355" s="443">
        <f t="shared" si="97"/>
        <v>0</v>
      </c>
      <c r="AB355" s="443">
        <f t="shared" si="90"/>
        <v>0</v>
      </c>
      <c r="AC355" s="443">
        <f t="shared" si="91"/>
        <v>0</v>
      </c>
      <c r="AD355" s="443" cm="1">
        <f t="array" ref="AD355">IFERROR(_xlfn.IFS($K355&gt;0,($K355*$AM$12)/1000,
       $L355&gt;0,($L355*$AM$12)/1000,
       $M355&gt;0,($M355*$AM$12)/1000,
        $N355&gt;0,($N355*$AM$12)/1000),0)</f>
        <v>0</v>
      </c>
      <c r="AE355" s="443"/>
      <c r="AF355" s="61" cm="1">
        <f t="array" ref="AF355">_xlfn.IFS($C$3=1,(H355+AC355+AD355+AE355),
         $C$3=2,(G355+AC355+AD355+AE355),
         $C$3=3,(F355+AC355+AD355+AE355))</f>
        <v>2626</v>
      </c>
      <c r="AG355" s="319"/>
      <c r="AH355" s="319"/>
      <c r="AI355" s="319"/>
      <c r="AJ355" s="319"/>
      <c r="AK355" s="319"/>
      <c r="AL355" s="319"/>
      <c r="AM355" s="319"/>
      <c r="AN355" s="319"/>
      <c r="AO355" s="443"/>
      <c r="AP355" s="457" t="s">
        <v>1666</v>
      </c>
      <c r="AQ355" s="7"/>
      <c r="AR355" s="457" t="s">
        <v>1666</v>
      </c>
    </row>
    <row r="356" spans="1:44" ht="30">
      <c r="A356" s="457" t="str">
        <f t="shared" si="82"/>
        <v xml:space="preserve"> Water Bound Macadam</v>
      </c>
      <c r="B356" s="7"/>
      <c r="C356" s="461" t="s">
        <v>1052</v>
      </c>
      <c r="D356" s="443">
        <v>43</v>
      </c>
      <c r="E356" s="7">
        <v>4.1100000000000003</v>
      </c>
      <c r="F356" s="60"/>
      <c r="G356" s="60"/>
      <c r="H356" s="60"/>
      <c r="I356" s="443"/>
      <c r="J356" s="443"/>
      <c r="K356" s="486"/>
      <c r="L356" s="486"/>
      <c r="M356" s="486"/>
      <c r="N356" s="486"/>
      <c r="O356" s="443">
        <f t="shared" si="83"/>
        <v>0</v>
      </c>
      <c r="P356" s="443">
        <f t="shared" si="84"/>
        <v>0</v>
      </c>
      <c r="Q356" s="443">
        <f t="shared" si="85"/>
        <v>0</v>
      </c>
      <c r="R356" s="443">
        <f t="shared" si="92"/>
        <v>0</v>
      </c>
      <c r="S356" s="443">
        <f t="shared" si="93"/>
        <v>0</v>
      </c>
      <c r="T356" s="443">
        <f t="shared" si="94"/>
        <v>0</v>
      </c>
      <c r="U356" s="443">
        <f t="shared" si="86"/>
        <v>0</v>
      </c>
      <c r="V356" s="443">
        <f t="shared" si="87"/>
        <v>0</v>
      </c>
      <c r="W356" s="443">
        <f t="shared" si="88"/>
        <v>0</v>
      </c>
      <c r="X356" s="443">
        <f t="shared" si="89"/>
        <v>0</v>
      </c>
      <c r="Y356" s="443">
        <f t="shared" si="95"/>
        <v>0</v>
      </c>
      <c r="Z356" s="443">
        <f t="shared" si="96"/>
        <v>0</v>
      </c>
      <c r="AA356" s="443">
        <f t="shared" si="97"/>
        <v>0</v>
      </c>
      <c r="AB356" s="443">
        <f t="shared" si="90"/>
        <v>0</v>
      </c>
      <c r="AC356" s="443">
        <f t="shared" si="91"/>
        <v>0</v>
      </c>
      <c r="AD356" s="443" cm="1">
        <f t="array" ref="AD356">IFERROR(_xlfn.IFS($K356&gt;0,($K356*$AM$12)/1000,
       $L356&gt;0,($L356*$AM$12)/1000,
       $M356&gt;0,($M356*$AM$12)/1000,
        $N356&gt;0,($N356*$AM$12)/1000),0)</f>
        <v>0</v>
      </c>
      <c r="AE356" s="443"/>
      <c r="AF356" s="61" cm="1">
        <f t="array" ref="AF356">_xlfn.IFS($C$3=1,(H356+AC356+AD356+AE356),
         $C$3=2,(G356+AC356+AD356+AE356),
         $C$3=3,(F356+AC356+AD356+AE356))</f>
        <v>0</v>
      </c>
      <c r="AG356" s="319"/>
      <c r="AH356" s="319"/>
      <c r="AI356" s="319"/>
      <c r="AJ356" s="319"/>
      <c r="AK356" s="319"/>
      <c r="AL356" s="319"/>
      <c r="AM356" s="319"/>
      <c r="AN356" s="319"/>
      <c r="AO356" s="443"/>
      <c r="AP356" s="457"/>
      <c r="AQ356" s="7"/>
      <c r="AR356" s="457" t="s">
        <v>1667</v>
      </c>
    </row>
    <row r="357" spans="1:44" ht="90">
      <c r="A357" s="457" t="str">
        <f t="shared" si="82"/>
        <v xml:space="preserve"> 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v>
      </c>
      <c r="B357" s="7"/>
      <c r="C357" s="461" t="s">
        <v>1052</v>
      </c>
      <c r="D357" s="443">
        <v>43</v>
      </c>
      <c r="E357" s="7"/>
      <c r="F357" s="60"/>
      <c r="G357" s="60"/>
      <c r="H357" s="60"/>
      <c r="I357" s="443"/>
      <c r="J357" s="443"/>
      <c r="K357" s="486"/>
      <c r="L357" s="486"/>
      <c r="M357" s="486"/>
      <c r="N357" s="486"/>
      <c r="O357" s="443">
        <f t="shared" si="83"/>
        <v>0</v>
      </c>
      <c r="P357" s="443">
        <f t="shared" si="84"/>
        <v>0</v>
      </c>
      <c r="Q357" s="443">
        <f t="shared" si="85"/>
        <v>0</v>
      </c>
      <c r="R357" s="443">
        <f t="shared" si="92"/>
        <v>0</v>
      </c>
      <c r="S357" s="443">
        <f t="shared" si="93"/>
        <v>0</v>
      </c>
      <c r="T357" s="443">
        <f t="shared" si="94"/>
        <v>0</v>
      </c>
      <c r="U357" s="443">
        <f t="shared" si="86"/>
        <v>0</v>
      </c>
      <c r="V357" s="443">
        <f t="shared" si="87"/>
        <v>0</v>
      </c>
      <c r="W357" s="443">
        <f t="shared" si="88"/>
        <v>0</v>
      </c>
      <c r="X357" s="443">
        <f t="shared" si="89"/>
        <v>0</v>
      </c>
      <c r="Y357" s="443">
        <f t="shared" si="95"/>
        <v>0</v>
      </c>
      <c r="Z357" s="443">
        <f t="shared" si="96"/>
        <v>0</v>
      </c>
      <c r="AA357" s="443">
        <f t="shared" si="97"/>
        <v>0</v>
      </c>
      <c r="AB357" s="443">
        <f t="shared" si="90"/>
        <v>0</v>
      </c>
      <c r="AC357" s="443">
        <f t="shared" si="91"/>
        <v>0</v>
      </c>
      <c r="AD357" s="443" cm="1">
        <f t="array" ref="AD357">IFERROR(_xlfn.IFS($K357&gt;0,($K357*$AM$12)/1000,
       $L357&gt;0,($L357*$AM$12)/1000,
       $M357&gt;0,($M357*$AM$12)/1000,
        $N357&gt;0,($N357*$AM$12)/1000),0)</f>
        <v>0</v>
      </c>
      <c r="AE357" s="443"/>
      <c r="AF357" s="61" cm="1">
        <f t="array" ref="AF357">_xlfn.IFS($C$3=1,(H357+AC357+AD357+AE357),
         $C$3=2,(G357+AC357+AD357+AE357),
         $C$3=3,(F357+AC357+AD357+AE357))</f>
        <v>0</v>
      </c>
      <c r="AG357" s="319"/>
      <c r="AH357" s="319"/>
      <c r="AI357" s="319"/>
      <c r="AJ357" s="319"/>
      <c r="AK357" s="319"/>
      <c r="AL357" s="319"/>
      <c r="AM357" s="319"/>
      <c r="AN357" s="319"/>
      <c r="AO357" s="443"/>
      <c r="AP357" s="457"/>
      <c r="AQ357" s="7"/>
      <c r="AR357" s="457" t="s">
        <v>1668</v>
      </c>
    </row>
    <row r="358" spans="1:44" ht="120">
      <c r="A358"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A (i) a By Manual Means - Grading I - Using Screening Crushable type such as Moorum or Gravel</v>
      </c>
      <c r="B358" s="7" t="s">
        <v>105</v>
      </c>
      <c r="C358" s="461" t="s">
        <v>1052</v>
      </c>
      <c r="D358" s="443">
        <v>43</v>
      </c>
      <c r="E358" s="7" t="s">
        <v>1669</v>
      </c>
      <c r="F358" s="60">
        <v>2228.85</v>
      </c>
      <c r="G358" s="60">
        <v>2268.9</v>
      </c>
      <c r="H358" s="60">
        <v>2312.5500000000002</v>
      </c>
      <c r="I358" s="443"/>
      <c r="J358" s="443"/>
      <c r="K358" s="486"/>
      <c r="L358" s="486"/>
      <c r="M358" s="486"/>
      <c r="N358" s="486"/>
      <c r="O358" s="443">
        <f t="shared" si="83"/>
        <v>0</v>
      </c>
      <c r="P358" s="443">
        <f t="shared" si="84"/>
        <v>0</v>
      </c>
      <c r="Q358" s="443">
        <f t="shared" si="85"/>
        <v>0</v>
      </c>
      <c r="R358" s="443">
        <f t="shared" si="92"/>
        <v>0</v>
      </c>
      <c r="S358" s="443">
        <f t="shared" si="93"/>
        <v>0</v>
      </c>
      <c r="T358" s="443">
        <f t="shared" si="94"/>
        <v>0</v>
      </c>
      <c r="U358" s="443">
        <f t="shared" si="86"/>
        <v>0</v>
      </c>
      <c r="V358" s="443">
        <f t="shared" si="87"/>
        <v>0</v>
      </c>
      <c r="W358" s="443">
        <f t="shared" si="88"/>
        <v>0</v>
      </c>
      <c r="X358" s="443">
        <f t="shared" si="89"/>
        <v>0</v>
      </c>
      <c r="Y358" s="443">
        <f t="shared" si="95"/>
        <v>0</v>
      </c>
      <c r="Z358" s="443">
        <f t="shared" si="96"/>
        <v>0</v>
      </c>
      <c r="AA358" s="443">
        <f t="shared" si="97"/>
        <v>0</v>
      </c>
      <c r="AB358" s="443">
        <f t="shared" si="90"/>
        <v>0</v>
      </c>
      <c r="AC358" s="443">
        <f t="shared" si="91"/>
        <v>0</v>
      </c>
      <c r="AD358" s="443" cm="1">
        <f t="array" ref="AD358">IFERROR(_xlfn.IFS($K358&gt;0,($K358*$AM$12)/1000,
       $L358&gt;0,($L358*$AM$12)/1000,
       $M358&gt;0,($M358*$AM$12)/1000,
        $N358&gt;0,($N358*$AM$12)/1000),0)</f>
        <v>0</v>
      </c>
      <c r="AE358" s="443"/>
      <c r="AF358" s="61" cm="1">
        <f t="array" ref="AF358">_xlfn.IFS($C$3=1,(H358+AC358+AD358+AE358),
         $C$3=2,(G358+AC358+AD358+AE358),
         $C$3=3,(F358+AC358+AD358+AE358))</f>
        <v>2312.5500000000002</v>
      </c>
      <c r="AG358" s="319"/>
      <c r="AH358" s="319"/>
      <c r="AI358" s="319"/>
      <c r="AJ358" s="319"/>
      <c r="AK358" s="319"/>
      <c r="AL358" s="319"/>
      <c r="AM358" s="319"/>
      <c r="AN358" s="319"/>
      <c r="AO358" s="443">
        <v>2</v>
      </c>
      <c r="AP358" s="457" t="s">
        <v>1668</v>
      </c>
      <c r="AQ358" s="7" t="s">
        <v>1670</v>
      </c>
      <c r="AR358" s="457" t="s">
        <v>1671</v>
      </c>
    </row>
    <row r="359" spans="1:44" ht="105">
      <c r="A359"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A (i) b By Manual Means - Grading I - Using Screening Type-A (13.2mm agg.)</v>
      </c>
      <c r="B359" s="7" t="s">
        <v>105</v>
      </c>
      <c r="C359" s="461" t="s">
        <v>1052</v>
      </c>
      <c r="D359" s="443">
        <v>43</v>
      </c>
      <c r="E359" s="7" t="s">
        <v>1672</v>
      </c>
      <c r="F359" s="61">
        <v>2422</v>
      </c>
      <c r="G359" s="61">
        <v>2469.15</v>
      </c>
      <c r="H359" s="60">
        <v>2519.9</v>
      </c>
      <c r="I359" s="443"/>
      <c r="J359" s="443"/>
      <c r="K359" s="486"/>
      <c r="L359" s="486"/>
      <c r="M359" s="486"/>
      <c r="N359" s="486"/>
      <c r="O359" s="443">
        <f t="shared" si="83"/>
        <v>0</v>
      </c>
      <c r="P359" s="443">
        <f t="shared" si="84"/>
        <v>0</v>
      </c>
      <c r="Q359" s="443">
        <f t="shared" si="85"/>
        <v>0</v>
      </c>
      <c r="R359" s="443">
        <f t="shared" si="92"/>
        <v>0</v>
      </c>
      <c r="S359" s="443">
        <f t="shared" si="93"/>
        <v>0</v>
      </c>
      <c r="T359" s="443">
        <f t="shared" si="94"/>
        <v>0</v>
      </c>
      <c r="U359" s="443">
        <f t="shared" si="86"/>
        <v>0</v>
      </c>
      <c r="V359" s="443">
        <f t="shared" si="87"/>
        <v>0</v>
      </c>
      <c r="W359" s="443">
        <f t="shared" si="88"/>
        <v>0</v>
      </c>
      <c r="X359" s="443">
        <f t="shared" si="89"/>
        <v>0</v>
      </c>
      <c r="Y359" s="443">
        <f t="shared" si="95"/>
        <v>0</v>
      </c>
      <c r="Z359" s="443">
        <f t="shared" si="96"/>
        <v>0</v>
      </c>
      <c r="AA359" s="443">
        <f t="shared" si="97"/>
        <v>0</v>
      </c>
      <c r="AB359" s="443">
        <f t="shared" si="90"/>
        <v>0</v>
      </c>
      <c r="AC359" s="443">
        <f t="shared" si="91"/>
        <v>0</v>
      </c>
      <c r="AD359" s="443" cm="1">
        <f t="array" ref="AD359">IFERROR(_xlfn.IFS($K359&gt;0,($K359*$AM$12)/1000,
       $L359&gt;0,($L359*$AM$12)/1000,
       $M359&gt;0,($M359*$AM$12)/1000,
        $N359&gt;0,($N359*$AM$12)/1000),0)</f>
        <v>0</v>
      </c>
      <c r="AE359" s="443"/>
      <c r="AF359" s="61" cm="1">
        <f t="array" ref="AF359">_xlfn.IFS($C$3=1,(H359+AC359+AD359+AE359),
         $C$3=2,(G359+AC359+AD359+AE359),
         $C$3=3,(F359+AC359+AD359+AE359))</f>
        <v>2519.9</v>
      </c>
      <c r="AG359" s="319"/>
      <c r="AH359" s="319"/>
      <c r="AI359" s="319"/>
      <c r="AJ359" s="319"/>
      <c r="AK359" s="319"/>
      <c r="AL359" s="319"/>
      <c r="AM359" s="319"/>
      <c r="AN359" s="319"/>
      <c r="AO359" s="443">
        <v>2</v>
      </c>
      <c r="AP359" s="457" t="s">
        <v>1668</v>
      </c>
      <c r="AQ359" s="7" t="s">
        <v>1673</v>
      </c>
      <c r="AR359" s="457" t="s">
        <v>1674</v>
      </c>
    </row>
    <row r="360" spans="1:44" ht="120">
      <c r="A360"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A (ii) a By Manual Means - Grading II - Using Screening Crushable type such as Moorum or Gravel</v>
      </c>
      <c r="B360" s="7" t="s">
        <v>105</v>
      </c>
      <c r="C360" s="461" t="s">
        <v>1052</v>
      </c>
      <c r="D360" s="443">
        <v>43</v>
      </c>
      <c r="E360" s="7" t="s">
        <v>1675</v>
      </c>
      <c r="F360" s="61">
        <v>2544.15</v>
      </c>
      <c r="G360" s="61">
        <v>2593.5500000000002</v>
      </c>
      <c r="H360" s="60">
        <v>2646.55</v>
      </c>
      <c r="I360" s="443"/>
      <c r="J360" s="443"/>
      <c r="K360" s="486"/>
      <c r="L360" s="486"/>
      <c r="M360" s="486"/>
      <c r="N360" s="486"/>
      <c r="O360" s="443">
        <f t="shared" si="83"/>
        <v>0</v>
      </c>
      <c r="P360" s="443">
        <f t="shared" si="84"/>
        <v>0</v>
      </c>
      <c r="Q360" s="443">
        <f t="shared" si="85"/>
        <v>0</v>
      </c>
      <c r="R360" s="443">
        <f t="shared" si="92"/>
        <v>0</v>
      </c>
      <c r="S360" s="443">
        <f t="shared" si="93"/>
        <v>0</v>
      </c>
      <c r="T360" s="443">
        <f t="shared" si="94"/>
        <v>0</v>
      </c>
      <c r="U360" s="443">
        <f t="shared" si="86"/>
        <v>0</v>
      </c>
      <c r="V360" s="443">
        <f t="shared" si="87"/>
        <v>0</v>
      </c>
      <c r="W360" s="443">
        <f t="shared" si="88"/>
        <v>0</v>
      </c>
      <c r="X360" s="443">
        <f t="shared" si="89"/>
        <v>0</v>
      </c>
      <c r="Y360" s="443">
        <f t="shared" si="95"/>
        <v>0</v>
      </c>
      <c r="Z360" s="443">
        <f t="shared" si="96"/>
        <v>0</v>
      </c>
      <c r="AA360" s="443">
        <f t="shared" si="97"/>
        <v>0</v>
      </c>
      <c r="AB360" s="443">
        <f t="shared" si="90"/>
        <v>0</v>
      </c>
      <c r="AC360" s="443">
        <f t="shared" si="91"/>
        <v>0</v>
      </c>
      <c r="AD360" s="443" cm="1">
        <f t="array" ref="AD360">IFERROR(_xlfn.IFS($K360&gt;0,($K360*$AM$12)/1000,
       $L360&gt;0,($L360*$AM$12)/1000,
       $M360&gt;0,($M360*$AM$12)/1000,
        $N360&gt;0,($N360*$AM$12)/1000),0)</f>
        <v>0</v>
      </c>
      <c r="AE360" s="443"/>
      <c r="AF360" s="61" cm="1">
        <f t="array" ref="AF360">_xlfn.IFS($C$3=1,(H360+AC360+AD360+AE360),
         $C$3=2,(G360+AC360+AD360+AE360),
         $C$3=3,(F360+AC360+AD360+AE360))</f>
        <v>2646.55</v>
      </c>
      <c r="AG360" s="319"/>
      <c r="AH360" s="319"/>
      <c r="AI360" s="319"/>
      <c r="AJ360" s="319"/>
      <c r="AK360" s="319"/>
      <c r="AL360" s="319"/>
      <c r="AM360" s="319"/>
      <c r="AN360" s="319"/>
      <c r="AO360" s="443">
        <v>2</v>
      </c>
      <c r="AP360" s="457" t="s">
        <v>1668</v>
      </c>
      <c r="AQ360" s="7" t="s">
        <v>1676</v>
      </c>
      <c r="AR360" s="457" t="s">
        <v>1677</v>
      </c>
    </row>
    <row r="361" spans="1:44" ht="105">
      <c r="A361"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A (ii) b By Manual Means - Grading II - Using Screening Type-A (13.2mm agg.)</v>
      </c>
      <c r="B361" s="7" t="s">
        <v>105</v>
      </c>
      <c r="C361" s="461" t="s">
        <v>1052</v>
      </c>
      <c r="D361" s="443">
        <v>43</v>
      </c>
      <c r="E361" s="7" t="s">
        <v>1678</v>
      </c>
      <c r="F361" s="61">
        <v>2207.5500000000002</v>
      </c>
      <c r="G361" s="61">
        <v>2230</v>
      </c>
      <c r="H361" s="60">
        <v>2268.15</v>
      </c>
      <c r="I361" s="443"/>
      <c r="J361" s="443"/>
      <c r="K361" s="486"/>
      <c r="L361" s="486"/>
      <c r="M361" s="486"/>
      <c r="N361" s="486"/>
      <c r="O361" s="443">
        <f t="shared" si="83"/>
        <v>0</v>
      </c>
      <c r="P361" s="443">
        <f t="shared" si="84"/>
        <v>0</v>
      </c>
      <c r="Q361" s="443">
        <f t="shared" si="85"/>
        <v>0</v>
      </c>
      <c r="R361" s="443">
        <f t="shared" si="92"/>
        <v>0</v>
      </c>
      <c r="S361" s="443">
        <f t="shared" si="93"/>
        <v>0</v>
      </c>
      <c r="T361" s="443">
        <f t="shared" si="94"/>
        <v>0</v>
      </c>
      <c r="U361" s="443">
        <f t="shared" si="86"/>
        <v>0</v>
      </c>
      <c r="V361" s="443">
        <f t="shared" si="87"/>
        <v>0</v>
      </c>
      <c r="W361" s="443">
        <f t="shared" si="88"/>
        <v>0</v>
      </c>
      <c r="X361" s="443">
        <f t="shared" si="89"/>
        <v>0</v>
      </c>
      <c r="Y361" s="443">
        <f t="shared" si="95"/>
        <v>0</v>
      </c>
      <c r="Z361" s="443">
        <f t="shared" si="96"/>
        <v>0</v>
      </c>
      <c r="AA361" s="443">
        <f t="shared" si="97"/>
        <v>0</v>
      </c>
      <c r="AB361" s="443">
        <f t="shared" si="90"/>
        <v>0</v>
      </c>
      <c r="AC361" s="443">
        <f t="shared" si="91"/>
        <v>0</v>
      </c>
      <c r="AD361" s="443" cm="1">
        <f t="array" ref="AD361">IFERROR(_xlfn.IFS($K361&gt;0,($K361*$AM$12)/1000,
       $L361&gt;0,($L361*$AM$12)/1000,
       $M361&gt;0,($M361*$AM$12)/1000,
        $N361&gt;0,($N361*$AM$12)/1000),0)</f>
        <v>0</v>
      </c>
      <c r="AE361" s="443"/>
      <c r="AF361" s="61" cm="1">
        <f t="array" ref="AF361">_xlfn.IFS($C$3=1,(H361+AC361+AD361+AE361),
         $C$3=2,(G361+AC361+AD361+AE361),
         $C$3=3,(F361+AC361+AD361+AE361))</f>
        <v>2268.15</v>
      </c>
      <c r="AG361" s="319"/>
      <c r="AH361" s="319"/>
      <c r="AI361" s="319"/>
      <c r="AJ361" s="319"/>
      <c r="AK361" s="319"/>
      <c r="AL361" s="319"/>
      <c r="AM361" s="319"/>
      <c r="AN361" s="319"/>
      <c r="AO361" s="443">
        <v>2</v>
      </c>
      <c r="AP361" s="457" t="s">
        <v>1668</v>
      </c>
      <c r="AQ361" s="7" t="s">
        <v>1679</v>
      </c>
      <c r="AR361" s="457" t="s">
        <v>1680</v>
      </c>
    </row>
    <row r="362" spans="1:44" ht="105">
      <c r="A362"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A (ii) c By Manual Means - Grading II - Using Screening Type-B (11.2mm agg.)</v>
      </c>
      <c r="B362" s="7" t="s">
        <v>105</v>
      </c>
      <c r="C362" s="461" t="s">
        <v>1052</v>
      </c>
      <c r="D362" s="443">
        <v>43</v>
      </c>
      <c r="E362" s="7" t="s">
        <v>1681</v>
      </c>
      <c r="F362" s="61">
        <v>2541.4659999999999</v>
      </c>
      <c r="G362" s="61">
        <v>2590.9259999999999</v>
      </c>
      <c r="H362" s="60">
        <v>2649.1219999999998</v>
      </c>
      <c r="I362" s="443"/>
      <c r="J362" s="443"/>
      <c r="K362" s="486"/>
      <c r="L362" s="486"/>
      <c r="M362" s="486"/>
      <c r="N362" s="486"/>
      <c r="O362" s="443">
        <f t="shared" si="83"/>
        <v>0</v>
      </c>
      <c r="P362" s="443">
        <f t="shared" si="84"/>
        <v>0</v>
      </c>
      <c r="Q362" s="443">
        <f t="shared" si="85"/>
        <v>0</v>
      </c>
      <c r="R362" s="443">
        <f t="shared" si="92"/>
        <v>0</v>
      </c>
      <c r="S362" s="443">
        <f t="shared" si="93"/>
        <v>0</v>
      </c>
      <c r="T362" s="443">
        <f t="shared" si="94"/>
        <v>0</v>
      </c>
      <c r="U362" s="443">
        <f t="shared" si="86"/>
        <v>0</v>
      </c>
      <c r="V362" s="443">
        <f t="shared" si="87"/>
        <v>0</v>
      </c>
      <c r="W362" s="443">
        <f t="shared" si="88"/>
        <v>0</v>
      </c>
      <c r="X362" s="443">
        <f t="shared" si="89"/>
        <v>0</v>
      </c>
      <c r="Y362" s="443">
        <f t="shared" si="95"/>
        <v>0</v>
      </c>
      <c r="Z362" s="443">
        <f t="shared" si="96"/>
        <v>0</v>
      </c>
      <c r="AA362" s="443">
        <f t="shared" si="97"/>
        <v>0</v>
      </c>
      <c r="AB362" s="443">
        <f t="shared" si="90"/>
        <v>0</v>
      </c>
      <c r="AC362" s="443">
        <f t="shared" si="91"/>
        <v>0</v>
      </c>
      <c r="AD362" s="443" cm="1">
        <f t="array" ref="AD362">IFERROR(_xlfn.IFS($K362&gt;0,($K362*$AM$12)/1000,
       $L362&gt;0,($L362*$AM$12)/1000,
       $M362&gt;0,($M362*$AM$12)/1000,
        $N362&gt;0,($N362*$AM$12)/1000),0)</f>
        <v>0</v>
      </c>
      <c r="AE362" s="443"/>
      <c r="AF362" s="61" cm="1">
        <f t="array" ref="AF362">_xlfn.IFS($C$3=1,(H362+AC362+AD362+AE362),
         $C$3=2,(G362+AC362+AD362+AE362),
         $C$3=3,(F362+AC362+AD362+AE362))</f>
        <v>2649.1219999999998</v>
      </c>
      <c r="AG362" s="319"/>
      <c r="AH362" s="319"/>
      <c r="AI362" s="319"/>
      <c r="AJ362" s="319"/>
      <c r="AK362" s="319"/>
      <c r="AL362" s="319"/>
      <c r="AM362" s="319"/>
      <c r="AN362" s="319"/>
      <c r="AO362" s="443">
        <v>2</v>
      </c>
      <c r="AP362" s="457" t="s">
        <v>1668</v>
      </c>
      <c r="AQ362" s="7" t="s">
        <v>1682</v>
      </c>
      <c r="AR362" s="457" t="s">
        <v>1683</v>
      </c>
    </row>
    <row r="363" spans="1:44" ht="120">
      <c r="A363"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A (iii) a By Manual Means - Grading III - Using Screening Crushable type such as Moorum or Gravel</v>
      </c>
      <c r="B363" s="7" t="s">
        <v>105</v>
      </c>
      <c r="C363" s="461" t="s">
        <v>1052</v>
      </c>
      <c r="D363" s="443">
        <v>43</v>
      </c>
      <c r="E363" s="7" t="s">
        <v>1684</v>
      </c>
      <c r="F363" s="61">
        <v>2564.6669999999999</v>
      </c>
      <c r="G363" s="61">
        <v>2614.5569999999998</v>
      </c>
      <c r="H363" s="60">
        <v>2673.1819999999998</v>
      </c>
      <c r="I363" s="443"/>
      <c r="J363" s="443"/>
      <c r="K363" s="486"/>
      <c r="L363" s="486"/>
      <c r="M363" s="486"/>
      <c r="N363" s="486"/>
      <c r="O363" s="443">
        <f t="shared" si="83"/>
        <v>0</v>
      </c>
      <c r="P363" s="443">
        <f t="shared" si="84"/>
        <v>0</v>
      </c>
      <c r="Q363" s="443">
        <f t="shared" si="85"/>
        <v>0</v>
      </c>
      <c r="R363" s="443">
        <f t="shared" si="92"/>
        <v>0</v>
      </c>
      <c r="S363" s="443">
        <f t="shared" si="93"/>
        <v>0</v>
      </c>
      <c r="T363" s="443">
        <f t="shared" si="94"/>
        <v>0</v>
      </c>
      <c r="U363" s="443">
        <f t="shared" si="86"/>
        <v>0</v>
      </c>
      <c r="V363" s="443">
        <f t="shared" si="87"/>
        <v>0</v>
      </c>
      <c r="W363" s="443">
        <f t="shared" si="88"/>
        <v>0</v>
      </c>
      <c r="X363" s="443">
        <f t="shared" si="89"/>
        <v>0</v>
      </c>
      <c r="Y363" s="443">
        <f t="shared" si="95"/>
        <v>0</v>
      </c>
      <c r="Z363" s="443">
        <f t="shared" si="96"/>
        <v>0</v>
      </c>
      <c r="AA363" s="443">
        <f t="shared" si="97"/>
        <v>0</v>
      </c>
      <c r="AB363" s="443">
        <f t="shared" si="90"/>
        <v>0</v>
      </c>
      <c r="AC363" s="443">
        <f t="shared" si="91"/>
        <v>0</v>
      </c>
      <c r="AD363" s="443" cm="1">
        <f t="array" ref="AD363">IFERROR(_xlfn.IFS($K363&gt;0,($K363*$AM$12)/1000,
       $L363&gt;0,($L363*$AM$12)/1000,
       $M363&gt;0,($M363*$AM$12)/1000,
        $N363&gt;0,($N363*$AM$12)/1000),0)</f>
        <v>0</v>
      </c>
      <c r="AE363" s="443"/>
      <c r="AF363" s="61" cm="1">
        <f t="array" ref="AF363">_xlfn.IFS($C$3=1,(H363+AC363+AD363+AE363),
         $C$3=2,(G363+AC363+AD363+AE363),
         $C$3=3,(F363+AC363+AD363+AE363))</f>
        <v>2673.1819999999998</v>
      </c>
      <c r="AG363" s="319"/>
      <c r="AH363" s="319"/>
      <c r="AI363" s="319"/>
      <c r="AJ363" s="319"/>
      <c r="AK363" s="319"/>
      <c r="AL363" s="319"/>
      <c r="AM363" s="319"/>
      <c r="AN363" s="319"/>
      <c r="AO363" s="443">
        <v>2</v>
      </c>
      <c r="AP363" s="457" t="s">
        <v>1668</v>
      </c>
      <c r="AQ363" s="7" t="s">
        <v>1685</v>
      </c>
      <c r="AR363" s="457" t="s">
        <v>1686</v>
      </c>
    </row>
    <row r="364" spans="1:44" ht="105">
      <c r="A364"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A (iii) b By Manual Means - Grading III - Using Screening Type-B (11.2mm agg.)</v>
      </c>
      <c r="B364" s="7" t="s">
        <v>105</v>
      </c>
      <c r="C364" s="461" t="s">
        <v>1052</v>
      </c>
      <c r="D364" s="443">
        <v>43</v>
      </c>
      <c r="E364" s="7" t="s">
        <v>1687</v>
      </c>
      <c r="F364" s="61">
        <v>2263.3519999999999</v>
      </c>
      <c r="G364" s="61">
        <v>2307.6610000000001</v>
      </c>
      <c r="H364" s="60">
        <v>2360.7069999999999</v>
      </c>
      <c r="I364" s="443"/>
      <c r="J364" s="443"/>
      <c r="K364" s="486"/>
      <c r="L364" s="486"/>
      <c r="M364" s="486"/>
      <c r="N364" s="486"/>
      <c r="O364" s="443">
        <f t="shared" si="83"/>
        <v>0</v>
      </c>
      <c r="P364" s="443">
        <f t="shared" si="84"/>
        <v>0</v>
      </c>
      <c r="Q364" s="443">
        <f t="shared" si="85"/>
        <v>0</v>
      </c>
      <c r="R364" s="443">
        <f t="shared" si="92"/>
        <v>0</v>
      </c>
      <c r="S364" s="443">
        <f t="shared" si="93"/>
        <v>0</v>
      </c>
      <c r="T364" s="443">
        <f t="shared" si="94"/>
        <v>0</v>
      </c>
      <c r="U364" s="443">
        <f t="shared" si="86"/>
        <v>0</v>
      </c>
      <c r="V364" s="443">
        <f t="shared" si="87"/>
        <v>0</v>
      </c>
      <c r="W364" s="443">
        <f t="shared" si="88"/>
        <v>0</v>
      </c>
      <c r="X364" s="443">
        <f t="shared" si="89"/>
        <v>0</v>
      </c>
      <c r="Y364" s="443">
        <f t="shared" si="95"/>
        <v>0</v>
      </c>
      <c r="Z364" s="443">
        <f t="shared" si="96"/>
        <v>0</v>
      </c>
      <c r="AA364" s="443">
        <f t="shared" si="97"/>
        <v>0</v>
      </c>
      <c r="AB364" s="443">
        <f t="shared" si="90"/>
        <v>0</v>
      </c>
      <c r="AC364" s="443">
        <f t="shared" si="91"/>
        <v>0</v>
      </c>
      <c r="AD364" s="443" cm="1">
        <f t="array" ref="AD364">IFERROR(_xlfn.IFS($K364&gt;0,($K364*$AM$12)/1000,
       $L364&gt;0,($L364*$AM$12)/1000,
       $M364&gt;0,($M364*$AM$12)/1000,
        $N364&gt;0,($N364*$AM$12)/1000),0)</f>
        <v>0</v>
      </c>
      <c r="AE364" s="443"/>
      <c r="AF364" s="61" cm="1">
        <f t="array" ref="AF364">_xlfn.IFS($C$3=1,(H364+AC364+AD364+AE364),
         $C$3=2,(G364+AC364+AD364+AE364),
         $C$3=3,(F364+AC364+AD364+AE364))</f>
        <v>2360.7069999999999</v>
      </c>
      <c r="AG364" s="319"/>
      <c r="AH364" s="319"/>
      <c r="AI364" s="319"/>
      <c r="AJ364" s="319"/>
      <c r="AK364" s="319"/>
      <c r="AL364" s="319"/>
      <c r="AM364" s="319"/>
      <c r="AN364" s="319"/>
      <c r="AO364" s="443">
        <v>2</v>
      </c>
      <c r="AP364" s="457" t="s">
        <v>1668</v>
      </c>
      <c r="AQ364" s="7" t="s">
        <v>1688</v>
      </c>
      <c r="AR364" s="457" t="s">
        <v>1689</v>
      </c>
    </row>
    <row r="365" spans="1:44" ht="120">
      <c r="A365"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B (i) a By Mechanical Means: - Grading I - Using Screening Crushable type such as Moorum or Gravel</v>
      </c>
      <c r="B365" s="7" t="s">
        <v>105</v>
      </c>
      <c r="C365" s="461" t="s">
        <v>1052</v>
      </c>
      <c r="D365" s="443">
        <v>43</v>
      </c>
      <c r="E365" s="7" t="s">
        <v>1690</v>
      </c>
      <c r="F365" s="61">
        <v>2326.8719999999998</v>
      </c>
      <c r="G365" s="61">
        <v>2429.4319999999998</v>
      </c>
      <c r="H365" s="60">
        <v>2451.2730000000001</v>
      </c>
      <c r="I365" s="443"/>
      <c r="J365" s="443"/>
      <c r="K365" s="486"/>
      <c r="L365" s="486"/>
      <c r="M365" s="486"/>
      <c r="N365" s="486"/>
      <c r="O365" s="443">
        <f t="shared" si="83"/>
        <v>0</v>
      </c>
      <c r="P365" s="443">
        <f t="shared" si="84"/>
        <v>0</v>
      </c>
      <c r="Q365" s="443">
        <f t="shared" si="85"/>
        <v>0</v>
      </c>
      <c r="R365" s="443">
        <f t="shared" si="92"/>
        <v>0</v>
      </c>
      <c r="S365" s="443">
        <f t="shared" si="93"/>
        <v>0</v>
      </c>
      <c r="T365" s="443">
        <f t="shared" si="94"/>
        <v>0</v>
      </c>
      <c r="U365" s="443">
        <f t="shared" si="86"/>
        <v>0</v>
      </c>
      <c r="V365" s="443">
        <f t="shared" si="87"/>
        <v>0</v>
      </c>
      <c r="W365" s="443">
        <f t="shared" si="88"/>
        <v>0</v>
      </c>
      <c r="X365" s="443">
        <f t="shared" si="89"/>
        <v>0</v>
      </c>
      <c r="Y365" s="443">
        <f t="shared" si="95"/>
        <v>0</v>
      </c>
      <c r="Z365" s="443">
        <f t="shared" si="96"/>
        <v>0</v>
      </c>
      <c r="AA365" s="443">
        <f t="shared" si="97"/>
        <v>0</v>
      </c>
      <c r="AB365" s="443">
        <f t="shared" si="90"/>
        <v>0</v>
      </c>
      <c r="AC365" s="443">
        <f t="shared" si="91"/>
        <v>0</v>
      </c>
      <c r="AD365" s="443" cm="1">
        <f t="array" ref="AD365">IFERROR(_xlfn.IFS($K365&gt;0,($K365*$AM$12)/1000,
       $L365&gt;0,($L365*$AM$12)/1000,
       $M365&gt;0,($M365*$AM$12)/1000,
        $N365&gt;0,($N365*$AM$12)/1000),0)</f>
        <v>0</v>
      </c>
      <c r="AE365" s="443"/>
      <c r="AF365" s="61" cm="1">
        <f t="array" ref="AF365">_xlfn.IFS($C$3=1,(H365+AC365+AD365+AE365),
         $C$3=2,(G365+AC365+AD365+AE365),
         $C$3=3,(F365+AC365+AD365+AE365))</f>
        <v>2451.2730000000001</v>
      </c>
      <c r="AG365" s="319"/>
      <c r="AH365" s="319"/>
      <c r="AI365" s="319"/>
      <c r="AJ365" s="319"/>
      <c r="AK365" s="319"/>
      <c r="AL365" s="319"/>
      <c r="AM365" s="319"/>
      <c r="AN365" s="319"/>
      <c r="AO365" s="443">
        <v>2</v>
      </c>
      <c r="AP365" s="457" t="s">
        <v>1668</v>
      </c>
      <c r="AQ365" s="7" t="s">
        <v>1691</v>
      </c>
      <c r="AR365" s="457" t="s">
        <v>1692</v>
      </c>
    </row>
    <row r="366" spans="1:44" ht="105">
      <c r="A366"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B (i) b By Mechanical Means: - Grading I - Using Screening Type-A (13.2mm agg.)</v>
      </c>
      <c r="B366" s="7" t="s">
        <v>105</v>
      </c>
      <c r="C366" s="461" t="s">
        <v>1052</v>
      </c>
      <c r="D366" s="443">
        <v>43</v>
      </c>
      <c r="E366" s="7" t="s">
        <v>1693</v>
      </c>
      <c r="F366" s="61">
        <v>1981.1089999999999</v>
      </c>
      <c r="G366" s="61">
        <v>2077.2660000000001</v>
      </c>
      <c r="H366" s="60">
        <v>2092.703</v>
      </c>
      <c r="I366" s="443"/>
      <c r="J366" s="443"/>
      <c r="K366" s="486"/>
      <c r="L366" s="486"/>
      <c r="M366" s="486"/>
      <c r="N366" s="486"/>
      <c r="O366" s="443">
        <f t="shared" si="83"/>
        <v>0</v>
      </c>
      <c r="P366" s="443">
        <f t="shared" si="84"/>
        <v>0</v>
      </c>
      <c r="Q366" s="443">
        <f t="shared" si="85"/>
        <v>0</v>
      </c>
      <c r="R366" s="443">
        <f t="shared" si="92"/>
        <v>0</v>
      </c>
      <c r="S366" s="443">
        <f t="shared" si="93"/>
        <v>0</v>
      </c>
      <c r="T366" s="443">
        <f t="shared" si="94"/>
        <v>0</v>
      </c>
      <c r="U366" s="443">
        <f t="shared" si="86"/>
        <v>0</v>
      </c>
      <c r="V366" s="443">
        <f t="shared" si="87"/>
        <v>0</v>
      </c>
      <c r="W366" s="443">
        <f t="shared" si="88"/>
        <v>0</v>
      </c>
      <c r="X366" s="443">
        <f t="shared" si="89"/>
        <v>0</v>
      </c>
      <c r="Y366" s="443">
        <f t="shared" si="95"/>
        <v>0</v>
      </c>
      <c r="Z366" s="443">
        <f t="shared" si="96"/>
        <v>0</v>
      </c>
      <c r="AA366" s="443">
        <f t="shared" si="97"/>
        <v>0</v>
      </c>
      <c r="AB366" s="443">
        <f t="shared" si="90"/>
        <v>0</v>
      </c>
      <c r="AC366" s="443">
        <f t="shared" si="91"/>
        <v>0</v>
      </c>
      <c r="AD366" s="443" cm="1">
        <f t="array" ref="AD366">IFERROR(_xlfn.IFS($K366&gt;0,($K366*$AM$12)/1000,
       $L366&gt;0,($L366*$AM$12)/1000,
       $M366&gt;0,($M366*$AM$12)/1000,
        $N366&gt;0,($N366*$AM$12)/1000),0)</f>
        <v>0</v>
      </c>
      <c r="AE366" s="443"/>
      <c r="AF366" s="61" cm="1">
        <f t="array" ref="AF366">_xlfn.IFS($C$3=1,(H366+AC366+AD366+AE366),
         $C$3=2,(G366+AC366+AD366+AE366),
         $C$3=3,(F366+AC366+AD366+AE366))</f>
        <v>2092.703</v>
      </c>
      <c r="AG366" s="319"/>
      <c r="AH366" s="319"/>
      <c r="AI366" s="319"/>
      <c r="AJ366" s="319"/>
      <c r="AK366" s="319"/>
      <c r="AL366" s="319"/>
      <c r="AM366" s="319"/>
      <c r="AN366" s="319"/>
      <c r="AO366" s="443">
        <v>2</v>
      </c>
      <c r="AP366" s="457" t="s">
        <v>1668</v>
      </c>
      <c r="AQ366" s="7" t="s">
        <v>1694</v>
      </c>
      <c r="AR366" s="457" t="s">
        <v>1695</v>
      </c>
    </row>
    <row r="367" spans="1:44" ht="120">
      <c r="A367"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B (ii) a By Mechanical Means: - Grading II - Using Screening Crushable type such as Moorum or Gravel</v>
      </c>
      <c r="B367" s="7" t="s">
        <v>105</v>
      </c>
      <c r="C367" s="461" t="s">
        <v>1052</v>
      </c>
      <c r="D367" s="443">
        <v>43</v>
      </c>
      <c r="E367" s="7" t="s">
        <v>1696</v>
      </c>
      <c r="F367" s="61">
        <v>2000.049</v>
      </c>
      <c r="G367" s="61">
        <v>2096.5569999999998</v>
      </c>
      <c r="H367" s="60">
        <v>2112.3449999999998</v>
      </c>
      <c r="I367" s="443"/>
      <c r="J367" s="443"/>
      <c r="K367" s="486"/>
      <c r="L367" s="486"/>
      <c r="M367" s="486"/>
      <c r="N367" s="486"/>
      <c r="O367" s="443">
        <f t="shared" si="83"/>
        <v>0</v>
      </c>
      <c r="P367" s="443">
        <f t="shared" si="84"/>
        <v>0</v>
      </c>
      <c r="Q367" s="443">
        <f t="shared" si="85"/>
        <v>0</v>
      </c>
      <c r="R367" s="443">
        <f t="shared" si="92"/>
        <v>0</v>
      </c>
      <c r="S367" s="443">
        <f t="shared" si="93"/>
        <v>0</v>
      </c>
      <c r="T367" s="443">
        <f t="shared" si="94"/>
        <v>0</v>
      </c>
      <c r="U367" s="443">
        <f t="shared" si="86"/>
        <v>0</v>
      </c>
      <c r="V367" s="443">
        <f t="shared" si="87"/>
        <v>0</v>
      </c>
      <c r="W367" s="443">
        <f t="shared" si="88"/>
        <v>0</v>
      </c>
      <c r="X367" s="443">
        <f t="shared" si="89"/>
        <v>0</v>
      </c>
      <c r="Y367" s="443">
        <f t="shared" si="95"/>
        <v>0</v>
      </c>
      <c r="Z367" s="443">
        <f t="shared" si="96"/>
        <v>0</v>
      </c>
      <c r="AA367" s="443">
        <f t="shared" si="97"/>
        <v>0</v>
      </c>
      <c r="AB367" s="443">
        <f t="shared" si="90"/>
        <v>0</v>
      </c>
      <c r="AC367" s="443">
        <f t="shared" si="91"/>
        <v>0</v>
      </c>
      <c r="AD367" s="443" cm="1">
        <f t="array" ref="AD367">IFERROR(_xlfn.IFS($K367&gt;0,($K367*$AM$12)/1000,
       $L367&gt;0,($L367*$AM$12)/1000,
       $M367&gt;0,($M367*$AM$12)/1000,
        $N367&gt;0,($N367*$AM$12)/1000),0)</f>
        <v>0</v>
      </c>
      <c r="AE367" s="443"/>
      <c r="AF367" s="61" cm="1">
        <f t="array" ref="AF367">_xlfn.IFS($C$3=1,(H367+AC367+AD367+AE367),
         $C$3=2,(G367+AC367+AD367+AE367),
         $C$3=3,(F367+AC367+AD367+AE367))</f>
        <v>2112.3449999999998</v>
      </c>
      <c r="AG367" s="319"/>
      <c r="AH367" s="319"/>
      <c r="AI367" s="319"/>
      <c r="AJ367" s="319"/>
      <c r="AK367" s="319"/>
      <c r="AL367" s="319"/>
      <c r="AM367" s="319"/>
      <c r="AN367" s="319"/>
      <c r="AO367" s="443">
        <v>2</v>
      </c>
      <c r="AP367" s="457" t="s">
        <v>1668</v>
      </c>
      <c r="AQ367" s="7" t="s">
        <v>1697</v>
      </c>
      <c r="AR367" s="457" t="s">
        <v>1698</v>
      </c>
    </row>
    <row r="368" spans="1:44" ht="105">
      <c r="A368"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B (ii) b By Mechanical Means: - Grading II - Using Screening Type-A (13.2mm agg.)</v>
      </c>
      <c r="B368" s="7" t="s">
        <v>105</v>
      </c>
      <c r="C368" s="461" t="s">
        <v>1052</v>
      </c>
      <c r="D368" s="443">
        <v>43</v>
      </c>
      <c r="E368" s="7" t="s">
        <v>1699</v>
      </c>
      <c r="F368" s="61">
        <v>2000.2439999999999</v>
      </c>
      <c r="G368" s="61">
        <v>2096.7550000000001</v>
      </c>
      <c r="H368" s="60">
        <v>2112.547</v>
      </c>
      <c r="I368" s="443"/>
      <c r="J368" s="443"/>
      <c r="K368" s="486"/>
      <c r="L368" s="486"/>
      <c r="M368" s="486"/>
      <c r="N368" s="486"/>
      <c r="O368" s="443">
        <f t="shared" si="83"/>
        <v>0</v>
      </c>
      <c r="P368" s="443">
        <f t="shared" si="84"/>
        <v>0</v>
      </c>
      <c r="Q368" s="443">
        <f t="shared" si="85"/>
        <v>0</v>
      </c>
      <c r="R368" s="443">
        <f t="shared" si="92"/>
        <v>0</v>
      </c>
      <c r="S368" s="443">
        <f t="shared" si="93"/>
        <v>0</v>
      </c>
      <c r="T368" s="443">
        <f t="shared" si="94"/>
        <v>0</v>
      </c>
      <c r="U368" s="443">
        <f t="shared" si="86"/>
        <v>0</v>
      </c>
      <c r="V368" s="443">
        <f t="shared" si="87"/>
        <v>0</v>
      </c>
      <c r="W368" s="443">
        <f t="shared" si="88"/>
        <v>0</v>
      </c>
      <c r="X368" s="443">
        <f t="shared" si="89"/>
        <v>0</v>
      </c>
      <c r="Y368" s="443">
        <f t="shared" si="95"/>
        <v>0</v>
      </c>
      <c r="Z368" s="443">
        <f t="shared" si="96"/>
        <v>0</v>
      </c>
      <c r="AA368" s="443">
        <f t="shared" si="97"/>
        <v>0</v>
      </c>
      <c r="AB368" s="443">
        <f t="shared" si="90"/>
        <v>0</v>
      </c>
      <c r="AC368" s="443">
        <f t="shared" si="91"/>
        <v>0</v>
      </c>
      <c r="AD368" s="443" cm="1">
        <f t="array" ref="AD368">IFERROR(_xlfn.IFS($K368&gt;0,($K368*$AM$12)/1000,
       $L368&gt;0,($L368*$AM$12)/1000,
       $M368&gt;0,($M368*$AM$12)/1000,
        $N368&gt;0,($N368*$AM$12)/1000),0)</f>
        <v>0</v>
      </c>
      <c r="AE368" s="443"/>
      <c r="AF368" s="61" cm="1">
        <f t="array" ref="AF368">_xlfn.IFS($C$3=1,(H368+AC368+AD368+AE368),
         $C$3=2,(G368+AC368+AD368+AE368),
         $C$3=3,(F368+AC368+AD368+AE368))</f>
        <v>2112.547</v>
      </c>
      <c r="AG368" s="319"/>
      <c r="AH368" s="319"/>
      <c r="AI368" s="319"/>
      <c r="AJ368" s="319"/>
      <c r="AK368" s="319"/>
      <c r="AL368" s="319"/>
      <c r="AM368" s="319"/>
      <c r="AN368" s="319"/>
      <c r="AO368" s="443">
        <v>2</v>
      </c>
      <c r="AP368" s="457" t="s">
        <v>1668</v>
      </c>
      <c r="AQ368" s="7" t="s">
        <v>1700</v>
      </c>
      <c r="AR368" s="457" t="s">
        <v>1701</v>
      </c>
    </row>
    <row r="369" spans="1:44" ht="105">
      <c r="A369"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B (ii) c By Mechanical Means: - Grading II - Using Screening Type-B (11.2mm agg.)</v>
      </c>
      <c r="B369" s="7" t="s">
        <v>105</v>
      </c>
      <c r="C369" s="461" t="s">
        <v>1052</v>
      </c>
      <c r="D369" s="443">
        <v>43</v>
      </c>
      <c r="E369" s="7" t="s">
        <v>1702</v>
      </c>
      <c r="F369" s="61">
        <v>2301.364</v>
      </c>
      <c r="G369" s="61">
        <v>2342.9690000000001</v>
      </c>
      <c r="H369" s="60">
        <v>2424.8200000000002</v>
      </c>
      <c r="I369" s="443"/>
      <c r="J369" s="443"/>
      <c r="K369" s="486"/>
      <c r="L369" s="486"/>
      <c r="M369" s="486"/>
      <c r="N369" s="486"/>
      <c r="O369" s="443">
        <f t="shared" si="83"/>
        <v>0</v>
      </c>
      <c r="P369" s="443">
        <f t="shared" si="84"/>
        <v>0</v>
      </c>
      <c r="Q369" s="443">
        <f t="shared" si="85"/>
        <v>0</v>
      </c>
      <c r="R369" s="443">
        <f t="shared" si="92"/>
        <v>0</v>
      </c>
      <c r="S369" s="443">
        <f t="shared" si="93"/>
        <v>0</v>
      </c>
      <c r="T369" s="443">
        <f t="shared" si="94"/>
        <v>0</v>
      </c>
      <c r="U369" s="443">
        <f t="shared" si="86"/>
        <v>0</v>
      </c>
      <c r="V369" s="443">
        <f t="shared" si="87"/>
        <v>0</v>
      </c>
      <c r="W369" s="443">
        <f t="shared" si="88"/>
        <v>0</v>
      </c>
      <c r="X369" s="443">
        <f t="shared" si="89"/>
        <v>0</v>
      </c>
      <c r="Y369" s="443">
        <f t="shared" si="95"/>
        <v>0</v>
      </c>
      <c r="Z369" s="443">
        <f t="shared" si="96"/>
        <v>0</v>
      </c>
      <c r="AA369" s="443">
        <f t="shared" si="97"/>
        <v>0</v>
      </c>
      <c r="AB369" s="443">
        <f t="shared" si="90"/>
        <v>0</v>
      </c>
      <c r="AC369" s="443">
        <f t="shared" si="91"/>
        <v>0</v>
      </c>
      <c r="AD369" s="443" cm="1">
        <f t="array" ref="AD369">IFERROR(_xlfn.IFS($K369&gt;0,($K369*$AM$12)/1000,
       $L369&gt;0,($L369*$AM$12)/1000,
       $M369&gt;0,($M369*$AM$12)/1000,
        $N369&gt;0,($N369*$AM$12)/1000),0)</f>
        <v>0</v>
      </c>
      <c r="AE369" s="443"/>
      <c r="AF369" s="61" cm="1">
        <f t="array" ref="AF369">_xlfn.IFS($C$3=1,(H369+AC369+AD369+AE369),
         $C$3=2,(G369+AC369+AD369+AE369),
         $C$3=3,(F369+AC369+AD369+AE369))</f>
        <v>2424.8200000000002</v>
      </c>
      <c r="AG369" s="319"/>
      <c r="AH369" s="319"/>
      <c r="AI369" s="319"/>
      <c r="AJ369" s="319"/>
      <c r="AK369" s="319"/>
      <c r="AL369" s="319"/>
      <c r="AM369" s="319"/>
      <c r="AN369" s="319"/>
      <c r="AO369" s="443">
        <v>2</v>
      </c>
      <c r="AP369" s="457" t="s">
        <v>1668</v>
      </c>
      <c r="AQ369" s="7" t="s">
        <v>1703</v>
      </c>
      <c r="AR369" s="457" t="s">
        <v>1704</v>
      </c>
    </row>
    <row r="370" spans="1:44" ht="120">
      <c r="A370"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B (iii) a By Mechanical Means: - Grading III - Using Screening Crushable type such as Moorum or Gravel</v>
      </c>
      <c r="B370" s="7" t="s">
        <v>105</v>
      </c>
      <c r="C370" s="461" t="s">
        <v>1052</v>
      </c>
      <c r="D370" s="443">
        <v>43</v>
      </c>
      <c r="E370" s="7" t="s">
        <v>1705</v>
      </c>
      <c r="F370" s="61">
        <v>2324.5650000000001</v>
      </c>
      <c r="G370" s="61">
        <v>2366.5990000000002</v>
      </c>
      <c r="H370" s="60">
        <v>2448.88</v>
      </c>
      <c r="I370" s="443"/>
      <c r="J370" s="443"/>
      <c r="K370" s="486"/>
      <c r="L370" s="486"/>
      <c r="M370" s="486"/>
      <c r="N370" s="486"/>
      <c r="O370" s="443">
        <f t="shared" si="83"/>
        <v>0</v>
      </c>
      <c r="P370" s="443">
        <f t="shared" si="84"/>
        <v>0</v>
      </c>
      <c r="Q370" s="443">
        <f t="shared" si="85"/>
        <v>0</v>
      </c>
      <c r="R370" s="443">
        <f t="shared" si="92"/>
        <v>0</v>
      </c>
      <c r="S370" s="443">
        <f t="shared" si="93"/>
        <v>0</v>
      </c>
      <c r="T370" s="443">
        <f t="shared" si="94"/>
        <v>0</v>
      </c>
      <c r="U370" s="443">
        <f t="shared" si="86"/>
        <v>0</v>
      </c>
      <c r="V370" s="443">
        <f t="shared" si="87"/>
        <v>0</v>
      </c>
      <c r="W370" s="443">
        <f t="shared" si="88"/>
        <v>0</v>
      </c>
      <c r="X370" s="443">
        <f t="shared" si="89"/>
        <v>0</v>
      </c>
      <c r="Y370" s="443">
        <f t="shared" si="95"/>
        <v>0</v>
      </c>
      <c r="Z370" s="443">
        <f t="shared" si="96"/>
        <v>0</v>
      </c>
      <c r="AA370" s="443">
        <f t="shared" si="97"/>
        <v>0</v>
      </c>
      <c r="AB370" s="443">
        <f t="shared" si="90"/>
        <v>0</v>
      </c>
      <c r="AC370" s="443">
        <f t="shared" si="91"/>
        <v>0</v>
      </c>
      <c r="AD370" s="443" cm="1">
        <f t="array" ref="AD370">IFERROR(_xlfn.IFS($K370&gt;0,($K370*$AM$12)/1000,
       $L370&gt;0,($L370*$AM$12)/1000,
       $M370&gt;0,($M370*$AM$12)/1000,
        $N370&gt;0,($N370*$AM$12)/1000),0)</f>
        <v>0</v>
      </c>
      <c r="AE370" s="443"/>
      <c r="AF370" s="61" cm="1">
        <f t="array" ref="AF370">_xlfn.IFS($C$3=1,(H370+AC370+AD370+AE370),
         $C$3=2,(G370+AC370+AD370+AE370),
         $C$3=3,(F370+AC370+AD370+AE370))</f>
        <v>2448.88</v>
      </c>
      <c r="AG370" s="319"/>
      <c r="AH370" s="319"/>
      <c r="AI370" s="319"/>
      <c r="AJ370" s="319"/>
      <c r="AK370" s="319"/>
      <c r="AL370" s="319"/>
      <c r="AM370" s="319"/>
      <c r="AN370" s="319"/>
      <c r="AO370" s="443">
        <v>2</v>
      </c>
      <c r="AP370" s="457" t="s">
        <v>1668</v>
      </c>
      <c r="AQ370" s="7" t="s">
        <v>1706</v>
      </c>
      <c r="AR370" s="457" t="s">
        <v>1707</v>
      </c>
    </row>
    <row r="371" spans="1:44" ht="120">
      <c r="A371" s="457" t="str">
        <f t="shared" si="82"/>
        <v>Providing, laying, spreading and compacting stone aggregates of specific sizes to water bound macadam specification including spreading in uniform thickness, hand packing, rolling with 3 wheeled steel/ vibratory roller in stages to proper grade and camber, applying and brooming requisite type of screening/ binding Materials to fill up the interstices of coarse aggregate, watering and compacting to the required density.
B (iii) b By Mechanical Means: - Grading III - Using Screening Type-B (11.2mm agg.)</v>
      </c>
      <c r="B371" s="7" t="s">
        <v>105</v>
      </c>
      <c r="C371" s="461" t="s">
        <v>1052</v>
      </c>
      <c r="D371" s="443">
        <v>43</v>
      </c>
      <c r="E371" s="7" t="s">
        <v>1708</v>
      </c>
      <c r="F371" s="61">
        <v>2023.25</v>
      </c>
      <c r="G371" s="61">
        <v>2059.7040000000002</v>
      </c>
      <c r="H371" s="60">
        <v>2136.4050000000002</v>
      </c>
      <c r="I371" s="443"/>
      <c r="J371" s="443"/>
      <c r="K371" s="486"/>
      <c r="L371" s="486"/>
      <c r="M371" s="486"/>
      <c r="N371" s="486"/>
      <c r="O371" s="443">
        <f t="shared" si="83"/>
        <v>0</v>
      </c>
      <c r="P371" s="443">
        <f t="shared" si="84"/>
        <v>0</v>
      </c>
      <c r="Q371" s="443">
        <f t="shared" si="85"/>
        <v>0</v>
      </c>
      <c r="R371" s="443">
        <f t="shared" si="92"/>
        <v>0</v>
      </c>
      <c r="S371" s="443">
        <f t="shared" si="93"/>
        <v>0</v>
      </c>
      <c r="T371" s="443">
        <f t="shared" si="94"/>
        <v>0</v>
      </c>
      <c r="U371" s="443">
        <f t="shared" si="86"/>
        <v>0</v>
      </c>
      <c r="V371" s="443">
        <f t="shared" si="87"/>
        <v>0</v>
      </c>
      <c r="W371" s="443">
        <f t="shared" si="88"/>
        <v>0</v>
      </c>
      <c r="X371" s="443">
        <f t="shared" si="89"/>
        <v>0</v>
      </c>
      <c r="Y371" s="443">
        <f t="shared" si="95"/>
        <v>0</v>
      </c>
      <c r="Z371" s="443">
        <f t="shared" si="96"/>
        <v>0</v>
      </c>
      <c r="AA371" s="443">
        <f t="shared" si="97"/>
        <v>0</v>
      </c>
      <c r="AB371" s="443">
        <f t="shared" si="90"/>
        <v>0</v>
      </c>
      <c r="AC371" s="443">
        <f t="shared" si="91"/>
        <v>0</v>
      </c>
      <c r="AD371" s="443" cm="1">
        <f t="array" ref="AD371">IFERROR(_xlfn.IFS($K371&gt;0,($K371*$AM$12)/1000,
       $L371&gt;0,($L371*$AM$12)/1000,
       $M371&gt;0,($M371*$AM$12)/1000,
        $N371&gt;0,($N371*$AM$12)/1000),0)</f>
        <v>0</v>
      </c>
      <c r="AE371" s="443"/>
      <c r="AF371" s="61" cm="1">
        <f t="array" ref="AF371">_xlfn.IFS($C$3=1,(H371+AC371+AD371+AE371),
         $C$3=2,(G371+AC371+AD371+AE371),
         $C$3=3,(F371+AC371+AD371+AE371))</f>
        <v>2136.4050000000002</v>
      </c>
      <c r="AG371" s="319"/>
      <c r="AH371" s="319"/>
      <c r="AI371" s="319"/>
      <c r="AJ371" s="319"/>
      <c r="AK371" s="319"/>
      <c r="AL371" s="319"/>
      <c r="AM371" s="319"/>
      <c r="AN371" s="319"/>
      <c r="AO371" s="443">
        <v>2</v>
      </c>
      <c r="AP371" s="457" t="s">
        <v>1668</v>
      </c>
      <c r="AQ371" s="7" t="s">
        <v>1709</v>
      </c>
      <c r="AR371" s="457" t="s">
        <v>1710</v>
      </c>
    </row>
    <row r="372" spans="1:44" ht="30">
      <c r="A372" s="457" t="str">
        <f t="shared" si="82"/>
        <v>Matl req  Sand: 1.20 Cum</v>
      </c>
      <c r="B372" s="7"/>
      <c r="C372" s="461" t="s">
        <v>1052</v>
      </c>
      <c r="D372" s="443">
        <v>43</v>
      </c>
      <c r="E372" s="7" t="s">
        <v>1711</v>
      </c>
      <c r="F372" s="61"/>
      <c r="G372" s="61"/>
      <c r="H372" s="60"/>
      <c r="I372" s="443"/>
      <c r="J372" s="443"/>
      <c r="K372" s="486"/>
      <c r="L372" s="486"/>
      <c r="M372" s="486"/>
      <c r="N372" s="486"/>
      <c r="O372" s="443">
        <f t="shared" si="83"/>
        <v>0</v>
      </c>
      <c r="P372" s="443">
        <f t="shared" si="84"/>
        <v>0</v>
      </c>
      <c r="Q372" s="443">
        <f t="shared" si="85"/>
        <v>0</v>
      </c>
      <c r="R372" s="443">
        <f t="shared" si="92"/>
        <v>0</v>
      </c>
      <c r="S372" s="443">
        <f t="shared" si="93"/>
        <v>0</v>
      </c>
      <c r="T372" s="443">
        <f t="shared" si="94"/>
        <v>0</v>
      </c>
      <c r="U372" s="443">
        <f t="shared" si="86"/>
        <v>0</v>
      </c>
      <c r="V372" s="443">
        <f t="shared" si="87"/>
        <v>0</v>
      </c>
      <c r="W372" s="443">
        <f t="shared" si="88"/>
        <v>0</v>
      </c>
      <c r="X372" s="443">
        <f t="shared" si="89"/>
        <v>0</v>
      </c>
      <c r="Y372" s="443">
        <f t="shared" si="95"/>
        <v>0</v>
      </c>
      <c r="Z372" s="443">
        <f t="shared" si="96"/>
        <v>0</v>
      </c>
      <c r="AA372" s="443">
        <f t="shared" si="97"/>
        <v>0</v>
      </c>
      <c r="AB372" s="443">
        <f t="shared" si="90"/>
        <v>0</v>
      </c>
      <c r="AC372" s="443">
        <f t="shared" si="91"/>
        <v>0</v>
      </c>
      <c r="AD372" s="443" cm="1">
        <f t="array" ref="AD372">IFERROR(_xlfn.IFS($K372&gt;0,($K372*$AM$12)/1000,
       $L372&gt;0,($L372*$AM$12)/1000,
       $M372&gt;0,($M372*$AM$12)/1000,
        $N372&gt;0,($N372*$AM$12)/1000),0)</f>
        <v>0</v>
      </c>
      <c r="AE372" s="443"/>
      <c r="AF372" s="61" cm="1">
        <f t="array" ref="AF372">_xlfn.IFS($C$3=1,(H372+AC372+AD372+AE372),
         $C$3=2,(G372+AC372+AD372+AE372),
         $C$3=3,(F372+AC372+AD372+AE372))</f>
        <v>0</v>
      </c>
      <c r="AG372" s="319"/>
      <c r="AH372" s="319"/>
      <c r="AI372" s="319"/>
      <c r="AJ372" s="319"/>
      <c r="AK372" s="319"/>
      <c r="AL372" s="319"/>
      <c r="AM372" s="319"/>
      <c r="AN372" s="319"/>
      <c r="AO372" s="443"/>
      <c r="AP372" s="457"/>
      <c r="AQ372" s="7" t="s">
        <v>1519</v>
      </c>
      <c r="AR372" s="457" t="s">
        <v>1712</v>
      </c>
    </row>
    <row r="373" spans="1:44" ht="30">
      <c r="A373" s="457" t="str">
        <f t="shared" si="82"/>
        <v xml:space="preserve"> Crushed Cement Concrete Sub-base / Base</v>
      </c>
      <c r="B373" s="7"/>
      <c r="C373" s="461" t="s">
        <v>1052</v>
      </c>
      <c r="D373" s="443">
        <v>43</v>
      </c>
      <c r="E373" s="7" t="s">
        <v>1713</v>
      </c>
      <c r="F373" s="61"/>
      <c r="G373" s="61"/>
      <c r="H373" s="60"/>
      <c r="I373" s="443"/>
      <c r="J373" s="443"/>
      <c r="K373" s="486"/>
      <c r="L373" s="486"/>
      <c r="M373" s="486"/>
      <c r="N373" s="486"/>
      <c r="O373" s="443">
        <f t="shared" si="83"/>
        <v>0</v>
      </c>
      <c r="P373" s="443">
        <f t="shared" si="84"/>
        <v>0</v>
      </c>
      <c r="Q373" s="443">
        <f t="shared" si="85"/>
        <v>0</v>
      </c>
      <c r="R373" s="443">
        <f t="shared" si="92"/>
        <v>0</v>
      </c>
      <c r="S373" s="443">
        <f t="shared" si="93"/>
        <v>0</v>
      </c>
      <c r="T373" s="443">
        <f t="shared" si="94"/>
        <v>0</v>
      </c>
      <c r="U373" s="443">
        <f t="shared" si="86"/>
        <v>0</v>
      </c>
      <c r="V373" s="443">
        <f t="shared" si="87"/>
        <v>0</v>
      </c>
      <c r="W373" s="443">
        <f t="shared" si="88"/>
        <v>0</v>
      </c>
      <c r="X373" s="443">
        <f t="shared" si="89"/>
        <v>0</v>
      </c>
      <c r="Y373" s="443">
        <f t="shared" si="95"/>
        <v>0</v>
      </c>
      <c r="Z373" s="443">
        <f t="shared" si="96"/>
        <v>0</v>
      </c>
      <c r="AA373" s="443">
        <f t="shared" si="97"/>
        <v>0</v>
      </c>
      <c r="AB373" s="443">
        <f t="shared" si="90"/>
        <v>0</v>
      </c>
      <c r="AC373" s="443">
        <f t="shared" si="91"/>
        <v>0</v>
      </c>
      <c r="AD373" s="443" cm="1">
        <f t="array" ref="AD373">IFERROR(_xlfn.IFS($K373&gt;0,($K373*$AM$12)/1000,
       $L373&gt;0,($L373*$AM$12)/1000,
       $M373&gt;0,($M373*$AM$12)/1000,
        $N373&gt;0,($N373*$AM$12)/1000),0)</f>
        <v>0</v>
      </c>
      <c r="AE373" s="443"/>
      <c r="AF373" s="61" cm="1">
        <f t="array" ref="AF373">_xlfn.IFS($C$3=1,(H373+AC373+AD373+AE373),
         $C$3=2,(G373+AC373+AD373+AE373),
         $C$3=3,(F373+AC373+AD373+AE373))</f>
        <v>0</v>
      </c>
      <c r="AG373" s="319"/>
      <c r="AH373" s="319"/>
      <c r="AI373" s="319"/>
      <c r="AJ373" s="319"/>
      <c r="AK373" s="319"/>
      <c r="AL373" s="319"/>
      <c r="AM373" s="319"/>
      <c r="AN373" s="319"/>
      <c r="AO373" s="443"/>
      <c r="AP373" s="457"/>
      <c r="AQ373" s="7"/>
      <c r="AR373" s="457" t="s">
        <v>1714</v>
      </c>
    </row>
    <row r="374" spans="1:44" ht="120">
      <c r="A374" s="457" t="str">
        <f t="shared" si="82"/>
        <v xml:space="preserve"> Breaking and crushing of material obtained by breaking damaged cement concrete slabs to size range not exceeding 75 mm as specified in table 400-9 transporting the aggregates obtained from breaking of cement concrete slabs at a lead of 1 km., laying and compacting the same as sub base/ base course, constructed as WBM to clause 404 except the use of screening or binding Material, including making necessary earthern bunds to protect edges,  lighting, guarding, barricading, maintenance of diversion road, cost of all materials, labour, usage charges of all machinery, loading &amp; unloading all lead, lifts etc., complete.  (Compacted thickness)  </v>
      </c>
      <c r="B374" s="7" t="s">
        <v>105</v>
      </c>
      <c r="C374" s="461" t="s">
        <v>1052</v>
      </c>
      <c r="D374" s="443">
        <v>43</v>
      </c>
      <c r="E374" s="7">
        <v>4.12</v>
      </c>
      <c r="F374" s="61">
        <v>333</v>
      </c>
      <c r="G374" s="61">
        <v>350</v>
      </c>
      <c r="H374" s="60">
        <v>395</v>
      </c>
      <c r="I374" s="443"/>
      <c r="J374" s="443"/>
      <c r="K374" s="486"/>
      <c r="L374" s="486"/>
      <c r="M374" s="486"/>
      <c r="N374" s="486"/>
      <c r="O374" s="443">
        <f t="shared" si="83"/>
        <v>0</v>
      </c>
      <c r="P374" s="443">
        <f t="shared" si="84"/>
        <v>0</v>
      </c>
      <c r="Q374" s="443">
        <f t="shared" si="85"/>
        <v>0</v>
      </c>
      <c r="R374" s="443">
        <f t="shared" si="92"/>
        <v>0</v>
      </c>
      <c r="S374" s="443">
        <f t="shared" si="93"/>
        <v>0</v>
      </c>
      <c r="T374" s="443">
        <f t="shared" si="94"/>
        <v>0</v>
      </c>
      <c r="U374" s="443">
        <f t="shared" si="86"/>
        <v>0</v>
      </c>
      <c r="V374" s="443">
        <f t="shared" si="87"/>
        <v>0</v>
      </c>
      <c r="W374" s="443">
        <f t="shared" si="88"/>
        <v>0</v>
      </c>
      <c r="X374" s="443">
        <f t="shared" si="89"/>
        <v>0</v>
      </c>
      <c r="Y374" s="443">
        <f t="shared" si="95"/>
        <v>0</v>
      </c>
      <c r="Z374" s="443">
        <f t="shared" si="96"/>
        <v>0</v>
      </c>
      <c r="AA374" s="443">
        <f t="shared" si="97"/>
        <v>0</v>
      </c>
      <c r="AB374" s="443">
        <f t="shared" si="90"/>
        <v>0</v>
      </c>
      <c r="AC374" s="443">
        <f t="shared" si="91"/>
        <v>0</v>
      </c>
      <c r="AD374" s="443" cm="1">
        <f t="array" ref="AD374">IFERROR(_xlfn.IFS($K374&gt;0,($K374*$AM$12)/1000,
       $L374&gt;0,($L374*$AM$12)/1000,
       $M374&gt;0,($M374*$AM$12)/1000,
        $N374&gt;0,($N374*$AM$12)/1000),0)</f>
        <v>0</v>
      </c>
      <c r="AE374" s="443"/>
      <c r="AF374" s="61" cm="1">
        <f t="array" ref="AF374">_xlfn.IFS($C$3=1,(H374+AC374+AD374+AE374),
         $C$3=2,(G374+AC374+AD374+AE374),
         $C$3=3,(F374+AC374+AD374+AE374))</f>
        <v>395</v>
      </c>
      <c r="AG374" s="319"/>
      <c r="AH374" s="319"/>
      <c r="AI374" s="319"/>
      <c r="AJ374" s="319"/>
      <c r="AK374" s="319"/>
      <c r="AL374" s="319"/>
      <c r="AM374" s="319"/>
      <c r="AN374" s="319"/>
      <c r="AO374" s="443"/>
      <c r="AP374" s="457"/>
      <c r="AQ374" s="7"/>
      <c r="AR374" s="457" t="s">
        <v>1715</v>
      </c>
    </row>
    <row r="375" spans="1:44" ht="60">
      <c r="A375" s="457" t="str">
        <f t="shared" si="82"/>
        <v>Note 1. It is assumed that dismantling of concrete slab/pavement has been considered separately. Hence same is not added in this rate. Only labour for crushing the dismantled slab into aggregate has been added. Carriage from stock pile to work site has been provided with a lead of L1 km.</v>
      </c>
      <c r="B375" s="7"/>
      <c r="C375" s="461" t="s">
        <v>1052</v>
      </c>
      <c r="D375" s="443">
        <v>43</v>
      </c>
      <c r="E375" s="7" t="s">
        <v>1716</v>
      </c>
      <c r="F375" s="61"/>
      <c r="G375" s="61"/>
      <c r="H375" s="60"/>
      <c r="I375" s="443"/>
      <c r="J375" s="443"/>
      <c r="K375" s="486"/>
      <c r="L375" s="486"/>
      <c r="M375" s="486"/>
      <c r="N375" s="486"/>
      <c r="O375" s="443">
        <f t="shared" si="83"/>
        <v>0</v>
      </c>
      <c r="P375" s="443">
        <f t="shared" si="84"/>
        <v>0</v>
      </c>
      <c r="Q375" s="443">
        <f t="shared" si="85"/>
        <v>0</v>
      </c>
      <c r="R375" s="443">
        <f t="shared" si="92"/>
        <v>0</v>
      </c>
      <c r="S375" s="443">
        <f t="shared" si="93"/>
        <v>0</v>
      </c>
      <c r="T375" s="443">
        <f t="shared" si="94"/>
        <v>0</v>
      </c>
      <c r="U375" s="443">
        <f t="shared" si="86"/>
        <v>0</v>
      </c>
      <c r="V375" s="443">
        <f t="shared" si="87"/>
        <v>0</v>
      </c>
      <c r="W375" s="443">
        <f t="shared" si="88"/>
        <v>0</v>
      </c>
      <c r="X375" s="443">
        <f t="shared" si="89"/>
        <v>0</v>
      </c>
      <c r="Y375" s="443">
        <f t="shared" si="95"/>
        <v>0</v>
      </c>
      <c r="Z375" s="443">
        <f t="shared" si="96"/>
        <v>0</v>
      </c>
      <c r="AA375" s="443">
        <f t="shared" si="97"/>
        <v>0</v>
      </c>
      <c r="AB375" s="443">
        <f t="shared" si="90"/>
        <v>0</v>
      </c>
      <c r="AC375" s="443">
        <f t="shared" si="91"/>
        <v>0</v>
      </c>
      <c r="AD375" s="443" cm="1">
        <f t="array" ref="AD375">IFERROR(_xlfn.IFS($K375&gt;0,($K375*$AM$12)/1000,
       $L375&gt;0,($L375*$AM$12)/1000,
       $M375&gt;0,($M375*$AM$12)/1000,
        $N375&gt;0,($N375*$AM$12)/1000),0)</f>
        <v>0</v>
      </c>
      <c r="AE375" s="443"/>
      <c r="AF375" s="61" cm="1">
        <f t="array" ref="AF375">_xlfn.IFS($C$3=1,(H375+AC375+AD375+AE375),
         $C$3=2,(G375+AC375+AD375+AE375),
         $C$3=3,(F375+AC375+AD375+AE375))</f>
        <v>0</v>
      </c>
      <c r="AG375" s="319"/>
      <c r="AH375" s="319"/>
      <c r="AI375" s="319"/>
      <c r="AJ375" s="319"/>
      <c r="AK375" s="319"/>
      <c r="AL375" s="319"/>
      <c r="AM375" s="319"/>
      <c r="AN375" s="319"/>
      <c r="AO375" s="443"/>
      <c r="AP375" s="457"/>
      <c r="AQ375" s="7" t="s">
        <v>1191</v>
      </c>
      <c r="AR375" s="457" t="s">
        <v>1717</v>
      </c>
    </row>
    <row r="376" spans="1:44" ht="45">
      <c r="A376" s="457" t="str">
        <f t="shared" si="82"/>
        <v xml:space="preserve"> 2. In case of breaking of slabs is done locally without involvement of transportation, the provision of tipper, front end loader and loading/unloading charges may be deleted.</v>
      </c>
      <c r="B376" s="7"/>
      <c r="C376" s="461" t="s">
        <v>1052</v>
      </c>
      <c r="D376" s="443">
        <v>43</v>
      </c>
      <c r="E376" s="7">
        <v>4.12</v>
      </c>
      <c r="F376" s="61"/>
      <c r="G376" s="61"/>
      <c r="H376" s="60"/>
      <c r="I376" s="443"/>
      <c r="J376" s="443"/>
      <c r="K376" s="486"/>
      <c r="L376" s="486"/>
      <c r="M376" s="486"/>
      <c r="N376" s="486"/>
      <c r="O376" s="443">
        <f t="shared" si="83"/>
        <v>0</v>
      </c>
      <c r="P376" s="443">
        <f t="shared" si="84"/>
        <v>0</v>
      </c>
      <c r="Q376" s="443">
        <f t="shared" si="85"/>
        <v>0</v>
      </c>
      <c r="R376" s="443">
        <f t="shared" si="92"/>
        <v>0</v>
      </c>
      <c r="S376" s="443">
        <f t="shared" si="93"/>
        <v>0</v>
      </c>
      <c r="T376" s="443">
        <f t="shared" si="94"/>
        <v>0</v>
      </c>
      <c r="U376" s="443">
        <f t="shared" si="86"/>
        <v>0</v>
      </c>
      <c r="V376" s="443">
        <f t="shared" si="87"/>
        <v>0</v>
      </c>
      <c r="W376" s="443">
        <f t="shared" si="88"/>
        <v>0</v>
      </c>
      <c r="X376" s="443">
        <f t="shared" si="89"/>
        <v>0</v>
      </c>
      <c r="Y376" s="443">
        <f t="shared" si="95"/>
        <v>0</v>
      </c>
      <c r="Z376" s="443">
        <f t="shared" si="96"/>
        <v>0</v>
      </c>
      <c r="AA376" s="443">
        <f t="shared" si="97"/>
        <v>0</v>
      </c>
      <c r="AB376" s="443">
        <f t="shared" si="90"/>
        <v>0</v>
      </c>
      <c r="AC376" s="443">
        <f t="shared" si="91"/>
        <v>0</v>
      </c>
      <c r="AD376" s="443" cm="1">
        <f t="array" ref="AD376">IFERROR(_xlfn.IFS($K376&gt;0,($K376*$AM$12)/1000,
       $L376&gt;0,($L376*$AM$12)/1000,
       $M376&gt;0,($M376*$AM$12)/1000,
        $N376&gt;0,($N376*$AM$12)/1000),0)</f>
        <v>0</v>
      </c>
      <c r="AE376" s="443"/>
      <c r="AF376" s="61" cm="1">
        <f t="array" ref="AF376">_xlfn.IFS($C$3=1,(H376+AC376+AD376+AE376),
         $C$3=2,(G376+AC376+AD376+AE376),
         $C$3=3,(F376+AC376+AD376+AE376))</f>
        <v>0</v>
      </c>
      <c r="AG376" s="319"/>
      <c r="AH376" s="319"/>
      <c r="AI376" s="319"/>
      <c r="AJ376" s="319"/>
      <c r="AK376" s="319"/>
      <c r="AL376" s="319"/>
      <c r="AM376" s="319"/>
      <c r="AN376" s="319"/>
      <c r="AO376" s="443"/>
      <c r="AP376" s="457"/>
      <c r="AQ376" s="7"/>
      <c r="AR376" s="457" t="s">
        <v>1718</v>
      </c>
    </row>
    <row r="377" spans="1:44" ht="30">
      <c r="A377" s="457" t="str">
        <f t="shared" si="82"/>
        <v xml:space="preserve"> Penetration Coat Over Top Layer of Crushed Cement Concrete Base</v>
      </c>
      <c r="B377" s="7"/>
      <c r="C377" s="461" t="s">
        <v>1052</v>
      </c>
      <c r="D377" s="443">
        <v>43</v>
      </c>
      <c r="E377" s="7" t="s">
        <v>1719</v>
      </c>
      <c r="F377" s="61"/>
      <c r="G377" s="61"/>
      <c r="H377" s="60"/>
      <c r="I377" s="443"/>
      <c r="J377" s="443"/>
      <c r="K377" s="486"/>
      <c r="L377" s="486"/>
      <c r="M377" s="486"/>
      <c r="N377" s="486"/>
      <c r="O377" s="443">
        <f t="shared" si="83"/>
        <v>0</v>
      </c>
      <c r="P377" s="443">
        <f t="shared" si="84"/>
        <v>0</v>
      </c>
      <c r="Q377" s="443">
        <f t="shared" si="85"/>
        <v>0</v>
      </c>
      <c r="R377" s="443">
        <f t="shared" si="92"/>
        <v>0</v>
      </c>
      <c r="S377" s="443">
        <f t="shared" si="93"/>
        <v>0</v>
      </c>
      <c r="T377" s="443">
        <f t="shared" si="94"/>
        <v>0</v>
      </c>
      <c r="U377" s="443">
        <f t="shared" si="86"/>
        <v>0</v>
      </c>
      <c r="V377" s="443">
        <f t="shared" si="87"/>
        <v>0</v>
      </c>
      <c r="W377" s="443">
        <f t="shared" si="88"/>
        <v>0</v>
      </c>
      <c r="X377" s="443">
        <f t="shared" si="89"/>
        <v>0</v>
      </c>
      <c r="Y377" s="443">
        <f t="shared" si="95"/>
        <v>0</v>
      </c>
      <c r="Z377" s="443">
        <f t="shared" si="96"/>
        <v>0</v>
      </c>
      <c r="AA377" s="443">
        <f t="shared" si="97"/>
        <v>0</v>
      </c>
      <c r="AB377" s="443">
        <f t="shared" si="90"/>
        <v>0</v>
      </c>
      <c r="AC377" s="443">
        <f t="shared" si="91"/>
        <v>0</v>
      </c>
      <c r="AD377" s="443" cm="1">
        <f t="array" ref="AD377">IFERROR(_xlfn.IFS($K377&gt;0,($K377*$AM$12)/1000,
       $L377&gt;0,($L377*$AM$12)/1000,
       $M377&gt;0,($M377*$AM$12)/1000,
        $N377&gt;0,($N377*$AM$12)/1000),0)</f>
        <v>0</v>
      </c>
      <c r="AE377" s="443"/>
      <c r="AF377" s="61" cm="1">
        <f t="array" ref="AF377">_xlfn.IFS($C$3=1,(H377+AC377+AD377+AE377),
         $C$3=2,(G377+AC377+AD377+AE377),
         $C$3=3,(F377+AC377+AD377+AE377))</f>
        <v>0</v>
      </c>
      <c r="AG377" s="319"/>
      <c r="AH377" s="319"/>
      <c r="AI377" s="319"/>
      <c r="AJ377" s="319"/>
      <c r="AK377" s="319"/>
      <c r="AL377" s="319"/>
      <c r="AM377" s="319"/>
      <c r="AN377" s="319"/>
      <c r="AO377" s="443"/>
      <c r="AP377" s="457"/>
      <c r="AQ377" s="7"/>
      <c r="AR377" s="457" t="s">
        <v>1720</v>
      </c>
    </row>
    <row r="378" spans="1:44" ht="105">
      <c r="A378" s="457" t="str">
        <f t="shared" si="82"/>
        <v>Penetration Coat Over Top Layer of Crushed Cement Concrete Base.
 Spraying of bitumen over cleaned dry surface of crushed cement concrete base at the rate of 25 kg per 10 sqm by a bitumen pressure distributor, spreading of key aggregates at the rate of 0.13 Cum per 10 sqm by a mechanical gritter and rolling the surface as per clause 506.3.8, including  cost of all materials, labour, usage charges of all machinery, lighting, guarding, barricading, maintenance of diversion road, loading &amp; unloading all lead, lifts etc., complete.   except lead for bitumen.</v>
      </c>
      <c r="B378" s="7" t="s">
        <v>103</v>
      </c>
      <c r="C378" s="461" t="s">
        <v>1052</v>
      </c>
      <c r="D378" s="443">
        <v>43</v>
      </c>
      <c r="E378" s="7">
        <v>4.13</v>
      </c>
      <c r="F378" s="61">
        <v>180</v>
      </c>
      <c r="G378" s="61">
        <v>183</v>
      </c>
      <c r="H378" s="60">
        <v>186</v>
      </c>
      <c r="I378" s="443"/>
      <c r="J378" s="443"/>
      <c r="K378" s="486"/>
      <c r="L378" s="486"/>
      <c r="M378" s="486"/>
      <c r="N378" s="486"/>
      <c r="O378" s="443">
        <f t="shared" si="83"/>
        <v>0</v>
      </c>
      <c r="P378" s="443">
        <f t="shared" si="84"/>
        <v>0</v>
      </c>
      <c r="Q378" s="443">
        <f t="shared" si="85"/>
        <v>0</v>
      </c>
      <c r="R378" s="443">
        <f t="shared" si="92"/>
        <v>0</v>
      </c>
      <c r="S378" s="443">
        <f t="shared" si="93"/>
        <v>0</v>
      </c>
      <c r="T378" s="443">
        <f t="shared" si="94"/>
        <v>0</v>
      </c>
      <c r="U378" s="443">
        <f t="shared" si="86"/>
        <v>0</v>
      </c>
      <c r="V378" s="443">
        <f t="shared" si="87"/>
        <v>0</v>
      </c>
      <c r="W378" s="443">
        <f t="shared" si="88"/>
        <v>0</v>
      </c>
      <c r="X378" s="443">
        <f t="shared" si="89"/>
        <v>0</v>
      </c>
      <c r="Y378" s="443">
        <f t="shared" si="95"/>
        <v>0</v>
      </c>
      <c r="Z378" s="443">
        <f t="shared" si="96"/>
        <v>0</v>
      </c>
      <c r="AA378" s="443">
        <f t="shared" si="97"/>
        <v>0</v>
      </c>
      <c r="AB378" s="443">
        <f t="shared" si="90"/>
        <v>0</v>
      </c>
      <c r="AC378" s="443">
        <f t="shared" si="91"/>
        <v>0</v>
      </c>
      <c r="AD378" s="443" cm="1">
        <f t="array" ref="AD378">IFERROR(_xlfn.IFS($K378&gt;0,($K378*$AM$12)/1000,
       $L378&gt;0,($L378*$AM$12)/1000,
       $M378&gt;0,($M378*$AM$12)/1000,
        $N378&gt;0,($N378*$AM$12)/1000),0)</f>
        <v>0</v>
      </c>
      <c r="AE378" s="443"/>
      <c r="AF378" s="61" cm="1">
        <f t="array" ref="AF378">_xlfn.IFS($C$3=1,(H378+AC378+AD378+AE378),
         $C$3=2,(G378+AC378+AD378+AE378),
         $C$3=3,(F378+AC378+AD378+AE378))</f>
        <v>186</v>
      </c>
      <c r="AG378" s="319"/>
      <c r="AH378" s="319"/>
      <c r="AI378" s="319"/>
      <c r="AJ378" s="319"/>
      <c r="AK378" s="319"/>
      <c r="AL378" s="319"/>
      <c r="AM378" s="319"/>
      <c r="AN378" s="319"/>
      <c r="AO378" s="443">
        <v>2</v>
      </c>
      <c r="AP378" s="457" t="s">
        <v>1721</v>
      </c>
      <c r="AQ378" s="7"/>
      <c r="AR378" s="457" t="s">
        <v>1722</v>
      </c>
    </row>
    <row r="379" spans="1:44" ht="30">
      <c r="A379" s="457" t="str">
        <f t="shared" si="82"/>
        <v xml:space="preserve">Matl req  Bitumen: 2.50 Kg,       Metal: 0.013 Cum    </v>
      </c>
      <c r="B379" s="7"/>
      <c r="C379" s="461" t="s">
        <v>1052</v>
      </c>
      <c r="D379" s="443">
        <v>44</v>
      </c>
      <c r="E379" s="7" t="s">
        <v>1723</v>
      </c>
      <c r="F379" s="61"/>
      <c r="G379" s="61"/>
      <c r="H379" s="60"/>
      <c r="I379" s="443"/>
      <c r="J379" s="443"/>
      <c r="K379" s="486"/>
      <c r="L379" s="486"/>
      <c r="M379" s="486"/>
      <c r="N379" s="486"/>
      <c r="O379" s="443">
        <f t="shared" si="83"/>
        <v>0</v>
      </c>
      <c r="P379" s="443">
        <f t="shared" si="84"/>
        <v>0</v>
      </c>
      <c r="Q379" s="443">
        <f t="shared" si="85"/>
        <v>0</v>
      </c>
      <c r="R379" s="443">
        <f t="shared" si="92"/>
        <v>0</v>
      </c>
      <c r="S379" s="443">
        <f t="shared" si="93"/>
        <v>0</v>
      </c>
      <c r="T379" s="443">
        <f t="shared" si="94"/>
        <v>0</v>
      </c>
      <c r="U379" s="443">
        <f t="shared" si="86"/>
        <v>0</v>
      </c>
      <c r="V379" s="443">
        <f t="shared" si="87"/>
        <v>0</v>
      </c>
      <c r="W379" s="443">
        <f t="shared" si="88"/>
        <v>0</v>
      </c>
      <c r="X379" s="443">
        <f t="shared" si="89"/>
        <v>0</v>
      </c>
      <c r="Y379" s="443">
        <f t="shared" si="95"/>
        <v>0</v>
      </c>
      <c r="Z379" s="443">
        <f t="shared" si="96"/>
        <v>0</v>
      </c>
      <c r="AA379" s="443">
        <f t="shared" si="97"/>
        <v>0</v>
      </c>
      <c r="AB379" s="443">
        <f t="shared" si="90"/>
        <v>0</v>
      </c>
      <c r="AC379" s="443">
        <f t="shared" si="91"/>
        <v>0</v>
      </c>
      <c r="AD379" s="443" cm="1">
        <f t="array" ref="AD379">IFERROR(_xlfn.IFS($K379&gt;0,($K379*$AM$12)/1000,
       $L379&gt;0,($L379*$AM$12)/1000,
       $M379&gt;0,($M379*$AM$12)/1000,
        $N379&gt;0,($N379*$AM$12)/1000),0)</f>
        <v>0</v>
      </c>
      <c r="AE379" s="443"/>
      <c r="AF379" s="61" cm="1">
        <f t="array" ref="AF379">_xlfn.IFS($C$3=1,(H379+AC379+AD379+AE379),
         $C$3=2,(G379+AC379+AD379+AE379),
         $C$3=3,(F379+AC379+AD379+AE379))</f>
        <v>0</v>
      </c>
      <c r="AG379" s="319"/>
      <c r="AH379" s="319"/>
      <c r="AI379" s="319"/>
      <c r="AJ379" s="319"/>
      <c r="AK379" s="319"/>
      <c r="AL379" s="319"/>
      <c r="AM379" s="319"/>
      <c r="AN379" s="319"/>
      <c r="AO379" s="443"/>
      <c r="AP379" s="457"/>
      <c r="AQ379" s="7" t="s">
        <v>1519</v>
      </c>
      <c r="AR379" s="457" t="s">
        <v>1724</v>
      </c>
    </row>
    <row r="380" spans="1:44" ht="30">
      <c r="A380" s="457" t="str">
        <f t="shared" si="82"/>
        <v xml:space="preserve"> Wet Mix Macadam (Plant Mix Method)</v>
      </c>
      <c r="B380" s="7"/>
      <c r="C380" s="461" t="s">
        <v>1052</v>
      </c>
      <c r="D380" s="443">
        <v>44</v>
      </c>
      <c r="E380" s="7" t="s">
        <v>1725</v>
      </c>
      <c r="F380" s="61"/>
      <c r="G380" s="61"/>
      <c r="H380" s="60"/>
      <c r="I380" s="443"/>
      <c r="J380" s="443"/>
      <c r="K380" s="486"/>
      <c r="L380" s="486"/>
      <c r="M380" s="486"/>
      <c r="N380" s="486"/>
      <c r="O380" s="443">
        <f t="shared" si="83"/>
        <v>0</v>
      </c>
      <c r="P380" s="443">
        <f t="shared" si="84"/>
        <v>0</v>
      </c>
      <c r="Q380" s="443">
        <f t="shared" si="85"/>
        <v>0</v>
      </c>
      <c r="R380" s="443">
        <f t="shared" si="92"/>
        <v>0</v>
      </c>
      <c r="S380" s="443">
        <f t="shared" si="93"/>
        <v>0</v>
      </c>
      <c r="T380" s="443">
        <f t="shared" si="94"/>
        <v>0</v>
      </c>
      <c r="U380" s="443">
        <f t="shared" si="86"/>
        <v>0</v>
      </c>
      <c r="V380" s="443">
        <f t="shared" si="87"/>
        <v>0</v>
      </c>
      <c r="W380" s="443">
        <f t="shared" si="88"/>
        <v>0</v>
      </c>
      <c r="X380" s="443">
        <f t="shared" si="89"/>
        <v>0</v>
      </c>
      <c r="Y380" s="443">
        <f t="shared" si="95"/>
        <v>0</v>
      </c>
      <c r="Z380" s="443">
        <f t="shared" si="96"/>
        <v>0</v>
      </c>
      <c r="AA380" s="443">
        <f t="shared" si="97"/>
        <v>0</v>
      </c>
      <c r="AB380" s="443">
        <f t="shared" si="90"/>
        <v>0</v>
      </c>
      <c r="AC380" s="443">
        <f t="shared" si="91"/>
        <v>0</v>
      </c>
      <c r="AD380" s="443" cm="1">
        <f t="array" ref="AD380">IFERROR(_xlfn.IFS($K380&gt;0,($K380*$AM$12)/1000,
       $L380&gt;0,($L380*$AM$12)/1000,
       $M380&gt;0,($M380*$AM$12)/1000,
        $N380&gt;0,($N380*$AM$12)/1000),0)</f>
        <v>0</v>
      </c>
      <c r="AE380" s="443"/>
      <c r="AF380" s="61" cm="1">
        <f t="array" ref="AF380">_xlfn.IFS($C$3=1,(H380+AC380+AD380+AE380),
         $C$3=2,(G380+AC380+AD380+AE380),
         $C$3=3,(F380+AC380+AD380+AE380))</f>
        <v>0</v>
      </c>
      <c r="AG380" s="319"/>
      <c r="AH380" s="319"/>
      <c r="AI380" s="319"/>
      <c r="AJ380" s="319"/>
      <c r="AK380" s="319"/>
      <c r="AL380" s="319"/>
      <c r="AM380" s="319"/>
      <c r="AN380" s="319"/>
      <c r="AO380" s="443"/>
      <c r="AP380" s="457"/>
      <c r="AQ380" s="7"/>
      <c r="AR380" s="457" t="s">
        <v>1726</v>
      </c>
    </row>
    <row r="381" spans="1:44" ht="150">
      <c r="A381" s="457" t="str">
        <f t="shared" si="82"/>
        <v>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v>
      </c>
      <c r="B381" s="7"/>
      <c r="C381" s="461" t="s">
        <v>1052</v>
      </c>
      <c r="D381" s="443">
        <v>44</v>
      </c>
      <c r="E381" s="7">
        <v>4.1399999999999997</v>
      </c>
      <c r="F381" s="61"/>
      <c r="G381" s="61"/>
      <c r="H381" s="60"/>
      <c r="I381" s="443"/>
      <c r="J381" s="443"/>
      <c r="K381" s="486"/>
      <c r="L381" s="486"/>
      <c r="M381" s="486"/>
      <c r="N381" s="486"/>
      <c r="O381" s="443">
        <f t="shared" si="83"/>
        <v>0</v>
      </c>
      <c r="P381" s="443">
        <f t="shared" si="84"/>
        <v>0</v>
      </c>
      <c r="Q381" s="443">
        <f t="shared" si="85"/>
        <v>0</v>
      </c>
      <c r="R381" s="443">
        <f t="shared" si="92"/>
        <v>0</v>
      </c>
      <c r="S381" s="443">
        <f t="shared" si="93"/>
        <v>0</v>
      </c>
      <c r="T381" s="443">
        <f t="shared" si="94"/>
        <v>0</v>
      </c>
      <c r="U381" s="443">
        <f t="shared" si="86"/>
        <v>0</v>
      </c>
      <c r="V381" s="443">
        <f t="shared" si="87"/>
        <v>0</v>
      </c>
      <c r="W381" s="443">
        <f t="shared" si="88"/>
        <v>0</v>
      </c>
      <c r="X381" s="443">
        <f t="shared" si="89"/>
        <v>0</v>
      </c>
      <c r="Y381" s="443">
        <f t="shared" si="95"/>
        <v>0</v>
      </c>
      <c r="Z381" s="443">
        <f t="shared" si="96"/>
        <v>0</v>
      </c>
      <c r="AA381" s="443">
        <f t="shared" si="97"/>
        <v>0</v>
      </c>
      <c r="AB381" s="443">
        <f t="shared" si="90"/>
        <v>0</v>
      </c>
      <c r="AC381" s="443">
        <f t="shared" si="91"/>
        <v>0</v>
      </c>
      <c r="AD381" s="443" cm="1">
        <f t="array" ref="AD381">IFERROR(_xlfn.IFS($K381&gt;0,($K381*$AM$12)/1000,
       $L381&gt;0,($L381*$AM$12)/1000,
       $M381&gt;0,($M381*$AM$12)/1000,
        $N381&gt;0,($N381*$AM$12)/1000),0)</f>
        <v>0</v>
      </c>
      <c r="AE381" s="445">
        <f>$AM$14</f>
        <v>37.482500000000002</v>
      </c>
      <c r="AF381" s="61" cm="1">
        <f t="array" ref="AF381">_xlfn.IFS($C$3=1,(H381+AC381+AD381+AE381),
         $C$3=2,(G381+AC381+AD381+AE381),
         $C$3=3,(F381+AC381+AD381+AE381))</f>
        <v>37.482500000000002</v>
      </c>
      <c r="AG381" s="319"/>
      <c r="AH381" s="319"/>
      <c r="AI381" s="319"/>
      <c r="AJ381" s="319"/>
      <c r="AK381" s="319"/>
      <c r="AL381" s="319"/>
      <c r="AM381" s="319"/>
      <c r="AN381" s="319"/>
      <c r="AO381" s="443">
        <v>2</v>
      </c>
      <c r="AP381" s="457" t="s">
        <v>1727</v>
      </c>
      <c r="AQ381" s="7"/>
      <c r="AR381" s="457" t="s">
        <v>1728</v>
      </c>
    </row>
    <row r="382" spans="1:44" ht="165">
      <c r="A382" s="457" t="str">
        <f t="shared" si="82"/>
        <v>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
A Laying Using Mechanical Paver</v>
      </c>
      <c r="B382" s="7" t="s">
        <v>105</v>
      </c>
      <c r="C382" s="461" t="s">
        <v>1052</v>
      </c>
      <c r="D382" s="443">
        <v>44</v>
      </c>
      <c r="E382" s="7" t="s">
        <v>261</v>
      </c>
      <c r="F382" s="61">
        <v>2313</v>
      </c>
      <c r="G382" s="61">
        <v>2366</v>
      </c>
      <c r="H382" s="60">
        <v>2464</v>
      </c>
      <c r="I382" s="443"/>
      <c r="J382" s="443"/>
      <c r="K382" s="486"/>
      <c r="L382" s="486"/>
      <c r="M382" s="486"/>
      <c r="N382" s="486"/>
      <c r="O382" s="443">
        <f t="shared" si="83"/>
        <v>0</v>
      </c>
      <c r="P382" s="443">
        <f t="shared" si="84"/>
        <v>0</v>
      </c>
      <c r="Q382" s="443">
        <f t="shared" si="85"/>
        <v>0</v>
      </c>
      <c r="R382" s="443">
        <f t="shared" si="92"/>
        <v>0</v>
      </c>
      <c r="S382" s="443">
        <f t="shared" si="93"/>
        <v>0</v>
      </c>
      <c r="T382" s="443">
        <f t="shared" si="94"/>
        <v>0</v>
      </c>
      <c r="U382" s="443">
        <f t="shared" si="86"/>
        <v>0</v>
      </c>
      <c r="V382" s="443">
        <f t="shared" si="87"/>
        <v>0</v>
      </c>
      <c r="W382" s="443">
        <f t="shared" si="88"/>
        <v>0</v>
      </c>
      <c r="X382" s="443">
        <f t="shared" si="89"/>
        <v>0</v>
      </c>
      <c r="Y382" s="443">
        <f t="shared" si="95"/>
        <v>0</v>
      </c>
      <c r="Z382" s="443">
        <f t="shared" si="96"/>
        <v>0</v>
      </c>
      <c r="AA382" s="443">
        <f t="shared" si="97"/>
        <v>0</v>
      </c>
      <c r="AB382" s="443">
        <f t="shared" si="90"/>
        <v>0</v>
      </c>
      <c r="AC382" s="443">
        <f t="shared" si="91"/>
        <v>0</v>
      </c>
      <c r="AD382" s="443" cm="1">
        <f t="array" ref="AD382">IFERROR(_xlfn.IFS($K382&gt;0,($K382*$AM$12)/1000,
       $L382&gt;0,($L382*$AM$12)/1000,
       $M382&gt;0,($M382*$AM$12)/1000,
        $N382&gt;0,($N382*$AM$12)/1000),0)</f>
        <v>0</v>
      </c>
      <c r="AE382" s="445">
        <f>$AM$14</f>
        <v>37.482500000000002</v>
      </c>
      <c r="AF382" s="61" cm="1">
        <f t="array" ref="AF382">_xlfn.IFS($C$3=1,(H382+AC382+AD382+AE382),
         $C$3=2,(G382+AC382+AD382+AE382),
         $C$3=3,(F382+AC382+AD382+AE382))</f>
        <v>2501.4825000000001</v>
      </c>
      <c r="AG382" s="319"/>
      <c r="AH382" s="319"/>
      <c r="AI382" s="319"/>
      <c r="AJ382" s="319"/>
      <c r="AK382" s="319"/>
      <c r="AL382" s="319"/>
      <c r="AM382" s="319"/>
      <c r="AN382" s="319"/>
      <c r="AO382" s="443">
        <v>2</v>
      </c>
      <c r="AP382" s="457" t="s">
        <v>1729</v>
      </c>
      <c r="AQ382" s="7" t="s">
        <v>22</v>
      </c>
      <c r="AR382" s="457" t="s">
        <v>1730</v>
      </c>
    </row>
    <row r="383" spans="1:44" ht="165">
      <c r="A383" s="457" t="str">
        <f t="shared" si="82"/>
        <v>Wet Mix Macadam (Plant Mix Method)                               Providing, laying, spreading and compacting graded stone aggregate as per table 400-12 &amp; 400-13,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of 98% including  protection of edges of WMM layer, cost of all materials, labour, usage charges of all machinery, lighting, guarding, barricading, maintenance of diversion road, loading &amp; unloading all lead, lifts etc., complete,   with lead of mixed material up to 1 Km (Compacted thickness).
B Laying Using Grader</v>
      </c>
      <c r="B383" s="7" t="s">
        <v>105</v>
      </c>
      <c r="C383" s="461" t="s">
        <v>1052</v>
      </c>
      <c r="D383" s="443">
        <v>44</v>
      </c>
      <c r="E383" s="7" t="s">
        <v>1731</v>
      </c>
      <c r="F383" s="61">
        <v>2298</v>
      </c>
      <c r="G383" s="61">
        <v>2339</v>
      </c>
      <c r="H383" s="60">
        <v>2440</v>
      </c>
      <c r="I383" s="443"/>
      <c r="J383" s="443"/>
      <c r="K383" s="486"/>
      <c r="L383" s="486"/>
      <c r="M383" s="486"/>
      <c r="N383" s="486"/>
      <c r="O383" s="443">
        <f t="shared" si="83"/>
        <v>0</v>
      </c>
      <c r="P383" s="443">
        <f t="shared" si="84"/>
        <v>0</v>
      </c>
      <c r="Q383" s="443">
        <f t="shared" si="85"/>
        <v>0</v>
      </c>
      <c r="R383" s="443">
        <f t="shared" si="92"/>
        <v>0</v>
      </c>
      <c r="S383" s="443">
        <f t="shared" si="93"/>
        <v>0</v>
      </c>
      <c r="T383" s="443">
        <f t="shared" si="94"/>
        <v>0</v>
      </c>
      <c r="U383" s="443">
        <f t="shared" si="86"/>
        <v>0</v>
      </c>
      <c r="V383" s="443">
        <f t="shared" si="87"/>
        <v>0</v>
      </c>
      <c r="W383" s="443">
        <f t="shared" si="88"/>
        <v>0</v>
      </c>
      <c r="X383" s="443">
        <f t="shared" si="89"/>
        <v>0</v>
      </c>
      <c r="Y383" s="443">
        <f t="shared" si="95"/>
        <v>0</v>
      </c>
      <c r="Z383" s="443">
        <f t="shared" si="96"/>
        <v>0</v>
      </c>
      <c r="AA383" s="443">
        <f t="shared" si="97"/>
        <v>0</v>
      </c>
      <c r="AB383" s="443">
        <f t="shared" si="90"/>
        <v>0</v>
      </c>
      <c r="AC383" s="443">
        <f t="shared" si="91"/>
        <v>0</v>
      </c>
      <c r="AD383" s="443" cm="1">
        <f t="array" ref="AD383">IFERROR(_xlfn.IFS($K383&gt;0,($K383*$AM$12)/1000,
       $L383&gt;0,($L383*$AM$12)/1000,
       $M383&gt;0,($M383*$AM$12)/1000,
        $N383&gt;0,($N383*$AM$12)/1000),0)</f>
        <v>0</v>
      </c>
      <c r="AE383" s="445">
        <f>$AM$14</f>
        <v>37.482500000000002</v>
      </c>
      <c r="AF383" s="61" cm="1">
        <f t="array" ref="AF383">_xlfn.IFS($C$3=1,(H383+AC383+AD383+AE383),
         $C$3=2,(G383+AC383+AD383+AE383),
         $C$3=3,(F383+AC383+AD383+AE383))</f>
        <v>2477.4825000000001</v>
      </c>
      <c r="AG383" s="319"/>
      <c r="AH383" s="319"/>
      <c r="AI383" s="319"/>
      <c r="AJ383" s="319"/>
      <c r="AK383" s="319"/>
      <c r="AL383" s="319"/>
      <c r="AM383" s="319"/>
      <c r="AN383" s="319"/>
      <c r="AO383" s="443">
        <v>2</v>
      </c>
      <c r="AP383" s="457" t="s">
        <v>1729</v>
      </c>
      <c r="AQ383" s="7" t="s">
        <v>24</v>
      </c>
      <c r="AR383" s="457" t="s">
        <v>1732</v>
      </c>
    </row>
    <row r="384" spans="1:44" ht="30">
      <c r="A384" s="457" t="str">
        <f t="shared" si="82"/>
        <v>Matl req  Metal: 0.987 Cum,     Grit: 0.423</v>
      </c>
      <c r="B384" s="7"/>
      <c r="C384" s="461" t="s">
        <v>1052</v>
      </c>
      <c r="D384" s="443">
        <v>44</v>
      </c>
      <c r="E384" s="7" t="s">
        <v>1733</v>
      </c>
      <c r="F384" s="61"/>
      <c r="G384" s="61"/>
      <c r="H384" s="60"/>
      <c r="I384" s="443"/>
      <c r="J384" s="443"/>
      <c r="K384" s="486"/>
      <c r="L384" s="486"/>
      <c r="M384" s="486"/>
      <c r="N384" s="486"/>
      <c r="O384" s="443">
        <f t="shared" si="83"/>
        <v>0</v>
      </c>
      <c r="P384" s="443">
        <f t="shared" si="84"/>
        <v>0</v>
      </c>
      <c r="Q384" s="443">
        <f t="shared" si="85"/>
        <v>0</v>
      </c>
      <c r="R384" s="443">
        <f t="shared" si="92"/>
        <v>0</v>
      </c>
      <c r="S384" s="443">
        <f t="shared" si="93"/>
        <v>0</v>
      </c>
      <c r="T384" s="443">
        <f t="shared" si="94"/>
        <v>0</v>
      </c>
      <c r="U384" s="443">
        <f t="shared" si="86"/>
        <v>0</v>
      </c>
      <c r="V384" s="443">
        <f t="shared" si="87"/>
        <v>0</v>
      </c>
      <c r="W384" s="443">
        <f t="shared" si="88"/>
        <v>0</v>
      </c>
      <c r="X384" s="443">
        <f t="shared" si="89"/>
        <v>0</v>
      </c>
      <c r="Y384" s="443">
        <f t="shared" si="95"/>
        <v>0</v>
      </c>
      <c r="Z384" s="443">
        <f t="shared" si="96"/>
        <v>0</v>
      </c>
      <c r="AA384" s="443">
        <f t="shared" si="97"/>
        <v>0</v>
      </c>
      <c r="AB384" s="443">
        <f t="shared" si="90"/>
        <v>0</v>
      </c>
      <c r="AC384" s="443">
        <f t="shared" si="91"/>
        <v>0</v>
      </c>
      <c r="AD384" s="443" cm="1">
        <f t="array" ref="AD384">IFERROR(_xlfn.IFS($K384&gt;0,($K384*$AM$12)/1000,
       $L384&gt;0,($L384*$AM$12)/1000,
       $M384&gt;0,($M384*$AM$12)/1000,
        $N384&gt;0,($N384*$AM$12)/1000),0)</f>
        <v>0</v>
      </c>
      <c r="AE384" s="443"/>
      <c r="AF384" s="61" cm="1">
        <f t="array" ref="AF384">_xlfn.IFS($C$3=1,(H384+AC384+AD384+AE384),
         $C$3=2,(G384+AC384+AD384+AE384),
         $C$3=3,(F384+AC384+AD384+AE384))</f>
        <v>0</v>
      </c>
      <c r="AG384" s="319"/>
      <c r="AH384" s="319"/>
      <c r="AI384" s="319"/>
      <c r="AJ384" s="319"/>
      <c r="AK384" s="319"/>
      <c r="AL384" s="319"/>
      <c r="AM384" s="319"/>
      <c r="AN384" s="319"/>
      <c r="AO384" s="443"/>
      <c r="AP384" s="457"/>
      <c r="AQ384" s="7" t="s">
        <v>1519</v>
      </c>
      <c r="AR384" s="457" t="s">
        <v>1734</v>
      </c>
    </row>
    <row r="385" spans="1:44" ht="30">
      <c r="A385" s="457" t="str">
        <f t="shared" si="82"/>
        <v xml:space="preserve"> Cement Treated Crushed Stone Base (Plant Mix Method)</v>
      </c>
      <c r="B385" s="7"/>
      <c r="C385" s="461" t="s">
        <v>1052</v>
      </c>
      <c r="D385" s="443">
        <v>44</v>
      </c>
      <c r="E385" s="7" t="s">
        <v>1735</v>
      </c>
      <c r="F385" s="61"/>
      <c r="G385" s="61"/>
      <c r="H385" s="60"/>
      <c r="I385" s="443"/>
      <c r="J385" s="443"/>
      <c r="K385" s="486"/>
      <c r="L385" s="486"/>
      <c r="M385" s="486"/>
      <c r="N385" s="486"/>
      <c r="O385" s="443">
        <f t="shared" si="83"/>
        <v>0</v>
      </c>
      <c r="P385" s="443">
        <f t="shared" si="84"/>
        <v>0</v>
      </c>
      <c r="Q385" s="443">
        <f t="shared" si="85"/>
        <v>0</v>
      </c>
      <c r="R385" s="443">
        <f t="shared" si="92"/>
        <v>0</v>
      </c>
      <c r="S385" s="443">
        <f t="shared" si="93"/>
        <v>0</v>
      </c>
      <c r="T385" s="443">
        <f t="shared" si="94"/>
        <v>0</v>
      </c>
      <c r="U385" s="443">
        <f t="shared" si="86"/>
        <v>0</v>
      </c>
      <c r="V385" s="443">
        <f t="shared" si="87"/>
        <v>0</v>
      </c>
      <c r="W385" s="443">
        <f t="shared" si="88"/>
        <v>0</v>
      </c>
      <c r="X385" s="443">
        <f t="shared" si="89"/>
        <v>0</v>
      </c>
      <c r="Y385" s="443">
        <f t="shared" si="95"/>
        <v>0</v>
      </c>
      <c r="Z385" s="443">
        <f t="shared" si="96"/>
        <v>0</v>
      </c>
      <c r="AA385" s="443">
        <f t="shared" si="97"/>
        <v>0</v>
      </c>
      <c r="AB385" s="443">
        <f t="shared" si="90"/>
        <v>0</v>
      </c>
      <c r="AC385" s="443">
        <f t="shared" si="91"/>
        <v>0</v>
      </c>
      <c r="AD385" s="443" cm="1">
        <f t="array" ref="AD385">IFERROR(_xlfn.IFS($K385&gt;0,($K385*$AM$12)/1000,
       $L385&gt;0,($L385*$AM$12)/1000,
       $M385&gt;0,($M385*$AM$12)/1000,
        $N385&gt;0,($N385*$AM$12)/1000),0)</f>
        <v>0</v>
      </c>
      <c r="AE385" s="443"/>
      <c r="AF385" s="61" cm="1">
        <f t="array" ref="AF385">_xlfn.IFS($C$3=1,(H385+AC385+AD385+AE385),
         $C$3=2,(G385+AC385+AD385+AE385),
         $C$3=3,(F385+AC385+AD385+AE385))</f>
        <v>0</v>
      </c>
      <c r="AG385" s="319"/>
      <c r="AH385" s="319"/>
      <c r="AI385" s="319"/>
      <c r="AJ385" s="319"/>
      <c r="AK385" s="319"/>
      <c r="AL385" s="319"/>
      <c r="AM385" s="319"/>
      <c r="AN385" s="319"/>
      <c r="AO385" s="443"/>
      <c r="AP385" s="457"/>
      <c r="AQ385" s="7"/>
      <c r="AR385" s="457" t="s">
        <v>1736</v>
      </c>
    </row>
    <row r="386" spans="1:44" ht="135">
      <c r="A386" s="457" t="str">
        <f t="shared" si="82"/>
        <v xml:space="preserve">Cement Treated Crushed Stone Base (Plant Mix Method).
 Providing, laying, spreading and compacting graded stone aggregate mixed with cement to crushed stone treated base specification including premixing the Material with water at OMC in mechanical mix plant carriage of mixed Material by tipper to site, laying in uniform layers with mechanical Paver in sub base / base course on well prepared surface and compacting with vibratary roller to achieve the desired density. cement at 4 percent of metal,  including  cost of all materials, labour, usage charges of all machinery, lighting, guarding, barricading, maintenance of diversion road, loading &amp; unloading all lead, lifts etc., complete.  </v>
      </c>
      <c r="B386" s="7" t="s">
        <v>105</v>
      </c>
      <c r="C386" s="461" t="s">
        <v>1052</v>
      </c>
      <c r="D386" s="443">
        <v>44</v>
      </c>
      <c r="E386" s="7">
        <v>4.1500000000000004</v>
      </c>
      <c r="F386" s="61">
        <v>2998</v>
      </c>
      <c r="G386" s="61">
        <v>3046</v>
      </c>
      <c r="H386" s="60">
        <v>3166</v>
      </c>
      <c r="I386" s="443">
        <v>88</v>
      </c>
      <c r="J386" s="443"/>
      <c r="K386" s="486"/>
      <c r="L386" s="486"/>
      <c r="M386" s="486"/>
      <c r="N386" s="486"/>
      <c r="O386" s="443">
        <f t="shared" si="83"/>
        <v>536.79999999999995</v>
      </c>
      <c r="P386" s="443">
        <f t="shared" si="84"/>
        <v>0</v>
      </c>
      <c r="Q386" s="443">
        <f t="shared" si="85"/>
        <v>0</v>
      </c>
      <c r="R386" s="443">
        <f t="shared" si="92"/>
        <v>0</v>
      </c>
      <c r="S386" s="443">
        <f t="shared" si="93"/>
        <v>0</v>
      </c>
      <c r="T386" s="443">
        <f t="shared" si="94"/>
        <v>0</v>
      </c>
      <c r="U386" s="443">
        <f t="shared" si="86"/>
        <v>536.79999999999995</v>
      </c>
      <c r="V386" s="443">
        <f t="shared" si="87"/>
        <v>510.4</v>
      </c>
      <c r="W386" s="443">
        <f t="shared" si="88"/>
        <v>0</v>
      </c>
      <c r="X386" s="443">
        <f t="shared" si="89"/>
        <v>0</v>
      </c>
      <c r="Y386" s="443">
        <f t="shared" si="95"/>
        <v>0</v>
      </c>
      <c r="Z386" s="443">
        <f t="shared" si="96"/>
        <v>0</v>
      </c>
      <c r="AA386" s="443">
        <f t="shared" si="97"/>
        <v>0</v>
      </c>
      <c r="AB386" s="443">
        <f t="shared" si="90"/>
        <v>510.4</v>
      </c>
      <c r="AC386" s="443">
        <f t="shared" si="91"/>
        <v>-26.399999999999977</v>
      </c>
      <c r="AD386" s="443" cm="1">
        <f t="array" ref="AD386">IFERROR(_xlfn.IFS($K386&gt;0,($K386*$AM$12)/1000,
       $L386&gt;0,($L386*$AM$12)/1000,
       $M386&gt;0,($M386*$AM$12)/1000,
        $N386&gt;0,($N386*$AM$12)/1000),0)</f>
        <v>0</v>
      </c>
      <c r="AE386" s="443"/>
      <c r="AF386" s="61" cm="1">
        <f t="array" ref="AF386">_xlfn.IFS($C$3=1,(H386+AC386+AD386+AE386),
         $C$3=2,(G386+AC386+AD386+AE386),
         $C$3=3,(F386+AC386+AD386+AE386))</f>
        <v>3139.6</v>
      </c>
      <c r="AG386" s="319"/>
      <c r="AH386" s="319"/>
      <c r="AI386" s="319"/>
      <c r="AJ386" s="319"/>
      <c r="AK386" s="319"/>
      <c r="AL386" s="319"/>
      <c r="AM386" s="319"/>
      <c r="AN386" s="319"/>
      <c r="AO386" s="443">
        <v>2</v>
      </c>
      <c r="AP386" s="457" t="s">
        <v>1737</v>
      </c>
      <c r="AQ386" s="7"/>
      <c r="AR386" s="457" t="s">
        <v>1738</v>
      </c>
    </row>
    <row r="387" spans="1:44" ht="30">
      <c r="A387" s="457" t="str">
        <f t="shared" si="82"/>
        <v>Matl req  Metal: 0.987 Cum,     Grit: 0.423   Cement:88 Kg</v>
      </c>
      <c r="B387" s="7"/>
      <c r="C387" s="461" t="s">
        <v>1052</v>
      </c>
      <c r="D387" s="443">
        <v>45</v>
      </c>
      <c r="E387" s="7" t="s">
        <v>1739</v>
      </c>
      <c r="F387" s="61"/>
      <c r="G387" s="61"/>
      <c r="H387" s="60"/>
      <c r="I387" s="443"/>
      <c r="J387" s="443"/>
      <c r="K387" s="486"/>
      <c r="L387" s="486"/>
      <c r="M387" s="486"/>
      <c r="N387" s="486"/>
      <c r="O387" s="443">
        <f t="shared" si="83"/>
        <v>0</v>
      </c>
      <c r="P387" s="443">
        <f t="shared" si="84"/>
        <v>0</v>
      </c>
      <c r="Q387" s="443">
        <f t="shared" si="85"/>
        <v>0</v>
      </c>
      <c r="R387" s="443">
        <f t="shared" si="92"/>
        <v>0</v>
      </c>
      <c r="S387" s="443">
        <f t="shared" si="93"/>
        <v>0</v>
      </c>
      <c r="T387" s="443">
        <f t="shared" si="94"/>
        <v>0</v>
      </c>
      <c r="U387" s="443">
        <f t="shared" si="86"/>
        <v>0</v>
      </c>
      <c r="V387" s="443">
        <f t="shared" si="87"/>
        <v>0</v>
      </c>
      <c r="W387" s="443">
        <f t="shared" si="88"/>
        <v>0</v>
      </c>
      <c r="X387" s="443">
        <f t="shared" si="89"/>
        <v>0</v>
      </c>
      <c r="Y387" s="443">
        <f t="shared" si="95"/>
        <v>0</v>
      </c>
      <c r="Z387" s="443">
        <f t="shared" si="96"/>
        <v>0</v>
      </c>
      <c r="AA387" s="443">
        <f t="shared" si="97"/>
        <v>0</v>
      </c>
      <c r="AB387" s="443">
        <f t="shared" si="90"/>
        <v>0</v>
      </c>
      <c r="AC387" s="443">
        <f t="shared" si="91"/>
        <v>0</v>
      </c>
      <c r="AD387" s="443" cm="1">
        <f t="array" ref="AD387">IFERROR(_xlfn.IFS($K387&gt;0,($K387*$AM$12)/1000,
       $L387&gt;0,($L387*$AM$12)/1000,
       $M387&gt;0,($M387*$AM$12)/1000,
        $N387&gt;0,($N387*$AM$12)/1000),0)</f>
        <v>0</v>
      </c>
      <c r="AE387" s="443"/>
      <c r="AF387" s="61" cm="1">
        <f t="array" ref="AF387">_xlfn.IFS($C$3=1,(H387+AC387+AD387+AE387),
         $C$3=2,(G387+AC387+AD387+AE387),
         $C$3=3,(F387+AC387+AD387+AE387))</f>
        <v>0</v>
      </c>
      <c r="AG387" s="319"/>
      <c r="AH387" s="319"/>
      <c r="AI387" s="319"/>
      <c r="AJ387" s="319"/>
      <c r="AK387" s="319"/>
      <c r="AL387" s="319"/>
      <c r="AM387" s="319"/>
      <c r="AN387" s="319"/>
      <c r="AO387" s="443"/>
      <c r="AP387" s="457"/>
      <c r="AQ387" s="7" t="s">
        <v>1519</v>
      </c>
      <c r="AR387" s="457" t="s">
        <v>1740</v>
      </c>
    </row>
    <row r="388" spans="1:44" ht="30">
      <c r="A388" s="457" t="str">
        <f t="shared" si="82"/>
        <v xml:space="preserve"> Construction of Median and Island with Soil Taken from Roadway Cutting</v>
      </c>
      <c r="B388" s="7"/>
      <c r="C388" s="461" t="s">
        <v>1052</v>
      </c>
      <c r="D388" s="443">
        <v>45</v>
      </c>
      <c r="E388" s="7" t="s">
        <v>1741</v>
      </c>
      <c r="F388" s="61"/>
      <c r="G388" s="61"/>
      <c r="H388" s="60"/>
      <c r="I388" s="443"/>
      <c r="J388" s="443"/>
      <c r="K388" s="486"/>
      <c r="L388" s="486"/>
      <c r="M388" s="486"/>
      <c r="N388" s="486"/>
      <c r="O388" s="443">
        <f t="shared" si="83"/>
        <v>0</v>
      </c>
      <c r="P388" s="443">
        <f t="shared" si="84"/>
        <v>0</v>
      </c>
      <c r="Q388" s="443">
        <f t="shared" si="85"/>
        <v>0</v>
      </c>
      <c r="R388" s="443">
        <f t="shared" si="92"/>
        <v>0</v>
      </c>
      <c r="S388" s="443">
        <f t="shared" si="93"/>
        <v>0</v>
      </c>
      <c r="T388" s="443">
        <f t="shared" si="94"/>
        <v>0</v>
      </c>
      <c r="U388" s="443">
        <f t="shared" si="86"/>
        <v>0</v>
      </c>
      <c r="V388" s="443">
        <f t="shared" si="87"/>
        <v>0</v>
      </c>
      <c r="W388" s="443">
        <f t="shared" si="88"/>
        <v>0</v>
      </c>
      <c r="X388" s="443">
        <f t="shared" si="89"/>
        <v>0</v>
      </c>
      <c r="Y388" s="443">
        <f t="shared" si="95"/>
        <v>0</v>
      </c>
      <c r="Z388" s="443">
        <f t="shared" si="96"/>
        <v>0</v>
      </c>
      <c r="AA388" s="443">
        <f t="shared" si="97"/>
        <v>0</v>
      </c>
      <c r="AB388" s="443">
        <f t="shared" si="90"/>
        <v>0</v>
      </c>
      <c r="AC388" s="443">
        <f t="shared" si="91"/>
        <v>0</v>
      </c>
      <c r="AD388" s="443" cm="1">
        <f t="array" ref="AD388">IFERROR(_xlfn.IFS($K388&gt;0,($K388*$AM$12)/1000,
       $L388&gt;0,($L388*$AM$12)/1000,
       $M388&gt;0,($M388*$AM$12)/1000,
        $N388&gt;0,($N388*$AM$12)/1000),0)</f>
        <v>0</v>
      </c>
      <c r="AE388" s="443"/>
      <c r="AF388" s="61" cm="1">
        <f t="array" ref="AF388">_xlfn.IFS($C$3=1,(H388+AC388+AD388+AE388),
         $C$3=2,(G388+AC388+AD388+AE388),
         $C$3=3,(F388+AC388+AD388+AE388))</f>
        <v>0</v>
      </c>
      <c r="AG388" s="319"/>
      <c r="AH388" s="319"/>
      <c r="AI388" s="319"/>
      <c r="AJ388" s="319"/>
      <c r="AK388" s="319"/>
      <c r="AL388" s="319"/>
      <c r="AM388" s="319"/>
      <c r="AN388" s="319"/>
      <c r="AO388" s="443"/>
      <c r="AP388" s="457"/>
      <c r="AQ388" s="7"/>
      <c r="AR388" s="457" t="s">
        <v>1742</v>
      </c>
    </row>
    <row r="389" spans="1:44" ht="90">
      <c r="A389" s="457" t="str">
        <f t="shared" ref="A389:A452" si="98">IF(AO389&lt;2,AQ389 &amp; " " &amp; AR389,IF(AO389=2,(AP389 &amp; CHAR(10) &amp; AQ389 &amp; " " &amp; AR389),""))</f>
        <v xml:space="preserve">Construction of Median and Island with Soil Taken from Roadway Cutting.
 Construction of Median and Island above road level with approved material deposited at site from roadway cutting and excavation for drain and foundation of other structures, spread, graded and compacted as per clause 408,  including  cost of all materials, labour, usage charges of all machinery, loading &amp; unloading all lead, lifts etc., complete  </v>
      </c>
      <c r="B389" s="7" t="s">
        <v>105</v>
      </c>
      <c r="C389" s="461" t="s">
        <v>1052</v>
      </c>
      <c r="D389" s="443">
        <v>45</v>
      </c>
      <c r="E389" s="7">
        <v>4.16</v>
      </c>
      <c r="F389" s="61">
        <v>319</v>
      </c>
      <c r="G389" s="61">
        <v>325</v>
      </c>
      <c r="H389" s="60">
        <v>332</v>
      </c>
      <c r="I389" s="443"/>
      <c r="J389" s="443"/>
      <c r="K389" s="486"/>
      <c r="L389" s="486"/>
      <c r="M389" s="486"/>
      <c r="N389" s="486"/>
      <c r="O389" s="443">
        <f t="shared" ref="O389:O452" si="99">($I389*$AJ$24)/1000</f>
        <v>0</v>
      </c>
      <c r="P389" s="443">
        <f t="shared" ref="P389:P452" si="100">($J389*$AJ$25)/1000</f>
        <v>0</v>
      </c>
      <c r="Q389" s="443">
        <f t="shared" ref="Q389:Q452" si="101">($K389*$AJ$20)/1000</f>
        <v>0</v>
      </c>
      <c r="R389" s="443">
        <f t="shared" si="92"/>
        <v>0</v>
      </c>
      <c r="S389" s="443">
        <f t="shared" si="93"/>
        <v>0</v>
      </c>
      <c r="T389" s="443">
        <f t="shared" si="94"/>
        <v>0</v>
      </c>
      <c r="U389" s="443">
        <f t="shared" ref="U389:U452" si="102">O389+P389+Q389+S389+T389+R389</f>
        <v>0</v>
      </c>
      <c r="V389" s="443">
        <f t="shared" ref="V389:V452" si="103">($I389*$AK$24)/1000</f>
        <v>0</v>
      </c>
      <c r="W389" s="443">
        <f t="shared" ref="W389:W452" si="104">($J389*$AK$25)/1000</f>
        <v>0</v>
      </c>
      <c r="X389" s="443">
        <f t="shared" ref="X389:X452" si="105">($K389*$AK$20)/1000</f>
        <v>0</v>
      </c>
      <c r="Y389" s="443">
        <f t="shared" si="95"/>
        <v>0</v>
      </c>
      <c r="Z389" s="443">
        <f t="shared" si="96"/>
        <v>0</v>
      </c>
      <c r="AA389" s="443">
        <f t="shared" si="97"/>
        <v>0</v>
      </c>
      <c r="AB389" s="443">
        <f t="shared" ref="AB389:AB452" si="106">V389+W389+X389+Z389+AA389+Y389</f>
        <v>0</v>
      </c>
      <c r="AC389" s="443">
        <f t="shared" ref="AC389:AC452" si="107">AB389-U389</f>
        <v>0</v>
      </c>
      <c r="AD389" s="443" cm="1">
        <f t="array" ref="AD389">IFERROR(_xlfn.IFS($K389&gt;0,($K389*$AM$12)/1000,
       $L389&gt;0,($L389*$AM$12)/1000,
       $M389&gt;0,($M389*$AM$12)/1000,
        $N389&gt;0,($N389*$AM$12)/1000),0)</f>
        <v>0</v>
      </c>
      <c r="AE389" s="443"/>
      <c r="AF389" s="61" cm="1">
        <f t="array" ref="AF389">_xlfn.IFS($C$3=1,(H389+AC389+AD389+AE389),
         $C$3=2,(G389+AC389+AD389+AE389),
         $C$3=3,(F389+AC389+AD389+AE389))</f>
        <v>332</v>
      </c>
      <c r="AG389" s="319"/>
      <c r="AH389" s="319"/>
      <c r="AI389" s="319"/>
      <c r="AJ389" s="319"/>
      <c r="AK389" s="319"/>
      <c r="AL389" s="319"/>
      <c r="AM389" s="319"/>
      <c r="AN389" s="319"/>
      <c r="AO389" s="443">
        <v>2</v>
      </c>
      <c r="AP389" s="457" t="s">
        <v>1743</v>
      </c>
      <c r="AQ389" s="7"/>
      <c r="AR389" s="457" t="s">
        <v>1744</v>
      </c>
    </row>
    <row r="390" spans="1:44" ht="75">
      <c r="A390" s="457" t="str">
        <f t="shared" si="98"/>
        <v>Note This anaysis provides for median and island with earthen top. In case the surface is required to be turfed planted with shrubs, the same is required to be provided separately as per analysis given the chapter on horticulture. In case granular fill is required to be paved, quantities of paving are required to be calculated as per approved design and paid separately.</v>
      </c>
      <c r="B390" s="7"/>
      <c r="C390" s="461" t="s">
        <v>1052</v>
      </c>
      <c r="D390" s="443">
        <v>45</v>
      </c>
      <c r="E390" s="7" t="s">
        <v>1745</v>
      </c>
      <c r="F390" s="61"/>
      <c r="G390" s="61"/>
      <c r="H390" s="60"/>
      <c r="I390" s="443"/>
      <c r="J390" s="443"/>
      <c r="K390" s="486"/>
      <c r="L390" s="486"/>
      <c r="M390" s="486"/>
      <c r="N390" s="486"/>
      <c r="O390" s="443">
        <f t="shared" si="99"/>
        <v>0</v>
      </c>
      <c r="P390" s="443">
        <f t="shared" si="100"/>
        <v>0</v>
      </c>
      <c r="Q390" s="443">
        <f t="shared" si="101"/>
        <v>0</v>
      </c>
      <c r="R390" s="443">
        <f t="shared" ref="R390:R453" si="108">($L390*$AJ$20)/1000</f>
        <v>0</v>
      </c>
      <c r="S390" s="443">
        <f t="shared" ref="S390:S453" si="109">($M390*$AJ$22)/1000</f>
        <v>0</v>
      </c>
      <c r="T390" s="443">
        <f t="shared" ref="T390:T453" si="110">($N390*$AJ$23)/1000</f>
        <v>0</v>
      </c>
      <c r="U390" s="443">
        <f t="shared" si="102"/>
        <v>0</v>
      </c>
      <c r="V390" s="443">
        <f t="shared" si="103"/>
        <v>0</v>
      </c>
      <c r="W390" s="443">
        <f t="shared" si="104"/>
        <v>0</v>
      </c>
      <c r="X390" s="443">
        <f t="shared" si="105"/>
        <v>0</v>
      </c>
      <c r="Y390" s="443">
        <f t="shared" ref="Y390:Y453" si="111">($L390*$AK$20)/1000</f>
        <v>0</v>
      </c>
      <c r="Z390" s="443">
        <f t="shared" ref="Z390:Z453" si="112">($M390*$AK$22)/1000</f>
        <v>0</v>
      </c>
      <c r="AA390" s="443">
        <f t="shared" ref="AA390:AA453" si="113">($N390*$AK$23)/1000</f>
        <v>0</v>
      </c>
      <c r="AB390" s="443">
        <f t="shared" si="106"/>
        <v>0</v>
      </c>
      <c r="AC390" s="443">
        <f t="shared" si="107"/>
        <v>0</v>
      </c>
      <c r="AD390" s="443" cm="1">
        <f t="array" ref="AD390">IFERROR(_xlfn.IFS($K390&gt;0,($K390*$AM$12)/1000,
       $L390&gt;0,($L390*$AM$12)/1000,
       $M390&gt;0,($M390*$AM$12)/1000,
        $N390&gt;0,($N390*$AM$12)/1000),0)</f>
        <v>0</v>
      </c>
      <c r="AE390" s="443"/>
      <c r="AF390" s="61" cm="1">
        <f t="array" ref="AF390">_xlfn.IFS($C$3=1,(H390+AC390+AD390+AE390),
         $C$3=2,(G390+AC390+AD390+AE390),
         $C$3=3,(F390+AC390+AD390+AE390))</f>
        <v>0</v>
      </c>
      <c r="AG390" s="319"/>
      <c r="AH390" s="319"/>
      <c r="AI390" s="319"/>
      <c r="AJ390" s="319"/>
      <c r="AK390" s="319"/>
      <c r="AL390" s="319"/>
      <c r="AM390" s="319"/>
      <c r="AN390" s="319"/>
      <c r="AO390" s="443"/>
      <c r="AP390" s="457"/>
      <c r="AQ390" s="7" t="s">
        <v>1191</v>
      </c>
      <c r="AR390" s="457" t="s">
        <v>1746</v>
      </c>
    </row>
    <row r="391" spans="1:44" ht="30">
      <c r="A391" s="457" t="str">
        <f t="shared" si="98"/>
        <v xml:space="preserve"> Construction of Median and Island with Soil Taken from Borrow Areas</v>
      </c>
      <c r="B391" s="7"/>
      <c r="C391" s="461" t="s">
        <v>1052</v>
      </c>
      <c r="D391" s="443">
        <v>45</v>
      </c>
      <c r="E391" s="7" t="s">
        <v>1747</v>
      </c>
      <c r="F391" s="61"/>
      <c r="G391" s="61"/>
      <c r="H391" s="60"/>
      <c r="I391" s="443"/>
      <c r="J391" s="443"/>
      <c r="K391" s="486"/>
      <c r="L391" s="486"/>
      <c r="M391" s="486"/>
      <c r="N391" s="486"/>
      <c r="O391" s="443">
        <f t="shared" si="99"/>
        <v>0</v>
      </c>
      <c r="P391" s="443">
        <f t="shared" si="100"/>
        <v>0</v>
      </c>
      <c r="Q391" s="443">
        <f t="shared" si="101"/>
        <v>0</v>
      </c>
      <c r="R391" s="443">
        <f t="shared" si="108"/>
        <v>0</v>
      </c>
      <c r="S391" s="443">
        <f t="shared" si="109"/>
        <v>0</v>
      </c>
      <c r="T391" s="443">
        <f t="shared" si="110"/>
        <v>0</v>
      </c>
      <c r="U391" s="443">
        <f t="shared" si="102"/>
        <v>0</v>
      </c>
      <c r="V391" s="443">
        <f t="shared" si="103"/>
        <v>0</v>
      </c>
      <c r="W391" s="443">
        <f t="shared" si="104"/>
        <v>0</v>
      </c>
      <c r="X391" s="443">
        <f t="shared" si="105"/>
        <v>0</v>
      </c>
      <c r="Y391" s="443">
        <f t="shared" si="111"/>
        <v>0</v>
      </c>
      <c r="Z391" s="443">
        <f t="shared" si="112"/>
        <v>0</v>
      </c>
      <c r="AA391" s="443">
        <f t="shared" si="113"/>
        <v>0</v>
      </c>
      <c r="AB391" s="443">
        <f t="shared" si="106"/>
        <v>0</v>
      </c>
      <c r="AC391" s="443">
        <f t="shared" si="107"/>
        <v>0</v>
      </c>
      <c r="AD391" s="443" cm="1">
        <f t="array" ref="AD391">IFERROR(_xlfn.IFS($K391&gt;0,($K391*$AM$12)/1000,
       $L391&gt;0,($L391*$AM$12)/1000,
       $M391&gt;0,($M391*$AM$12)/1000,
        $N391&gt;0,($N391*$AM$12)/1000),0)</f>
        <v>0</v>
      </c>
      <c r="AE391" s="443"/>
      <c r="AF391" s="61" cm="1">
        <f t="array" ref="AF391">_xlfn.IFS($C$3=1,(H391+AC391+AD391+AE391),
         $C$3=2,(G391+AC391+AD391+AE391),
         $C$3=3,(F391+AC391+AD391+AE391))</f>
        <v>0</v>
      </c>
      <c r="AG391" s="319"/>
      <c r="AH391" s="319"/>
      <c r="AI391" s="319"/>
      <c r="AJ391" s="319"/>
      <c r="AK391" s="319"/>
      <c r="AL391" s="319"/>
      <c r="AM391" s="319"/>
      <c r="AN391" s="319"/>
      <c r="AO391" s="443"/>
      <c r="AP391" s="457"/>
      <c r="AQ391" s="7"/>
      <c r="AR391" s="457" t="s">
        <v>1748</v>
      </c>
    </row>
    <row r="392" spans="1:44" ht="75">
      <c r="A392" s="457" t="str">
        <f t="shared" si="98"/>
        <v xml:space="preserve">Construction of Median and Island with Soil Taken from Borrow Areas.
 Construction of Median and Island above road level with approved material brought from borrow pits, spread, sloped and compacted as per clause 408, including  cost of all materials, labour, usage charges of all machinery, loading &amp; unloading all lead, lifts etc., complete. (Compacted thickness)  </v>
      </c>
      <c r="B392" s="7" t="s">
        <v>105</v>
      </c>
      <c r="C392" s="461" t="s">
        <v>1052</v>
      </c>
      <c r="D392" s="443">
        <v>45</v>
      </c>
      <c r="E392" s="7">
        <v>4.17</v>
      </c>
      <c r="F392" s="61">
        <v>468</v>
      </c>
      <c r="G392" s="61">
        <v>481</v>
      </c>
      <c r="H392" s="60">
        <v>512</v>
      </c>
      <c r="I392" s="443"/>
      <c r="J392" s="443"/>
      <c r="K392" s="486"/>
      <c r="L392" s="486"/>
      <c r="M392" s="486"/>
      <c r="N392" s="486"/>
      <c r="O392" s="443">
        <f t="shared" si="99"/>
        <v>0</v>
      </c>
      <c r="P392" s="443">
        <f t="shared" si="100"/>
        <v>0</v>
      </c>
      <c r="Q392" s="443">
        <f t="shared" si="101"/>
        <v>0</v>
      </c>
      <c r="R392" s="443">
        <f t="shared" si="108"/>
        <v>0</v>
      </c>
      <c r="S392" s="443">
        <f t="shared" si="109"/>
        <v>0</v>
      </c>
      <c r="T392" s="443">
        <f t="shared" si="110"/>
        <v>0</v>
      </c>
      <c r="U392" s="443">
        <f t="shared" si="102"/>
        <v>0</v>
      </c>
      <c r="V392" s="443">
        <f t="shared" si="103"/>
        <v>0</v>
      </c>
      <c r="W392" s="443">
        <f t="shared" si="104"/>
        <v>0</v>
      </c>
      <c r="X392" s="443">
        <f t="shared" si="105"/>
        <v>0</v>
      </c>
      <c r="Y392" s="443">
        <f t="shared" si="111"/>
        <v>0</v>
      </c>
      <c r="Z392" s="443">
        <f t="shared" si="112"/>
        <v>0</v>
      </c>
      <c r="AA392" s="443">
        <f t="shared" si="113"/>
        <v>0</v>
      </c>
      <c r="AB392" s="443">
        <f t="shared" si="106"/>
        <v>0</v>
      </c>
      <c r="AC392" s="443">
        <f t="shared" si="107"/>
        <v>0</v>
      </c>
      <c r="AD392" s="443" cm="1">
        <f t="array" ref="AD392">IFERROR(_xlfn.IFS($K392&gt;0,($K392*$AM$12)/1000,
       $L392&gt;0,($L392*$AM$12)/1000,
       $M392&gt;0,($M392*$AM$12)/1000,
        $N392&gt;0,($N392*$AM$12)/1000),0)</f>
        <v>0</v>
      </c>
      <c r="AE392" s="443"/>
      <c r="AF392" s="61" cm="1">
        <f t="array" ref="AF392">_xlfn.IFS($C$3=1,(H392+AC392+AD392+AE392),
         $C$3=2,(G392+AC392+AD392+AE392),
         $C$3=3,(F392+AC392+AD392+AE392))</f>
        <v>512</v>
      </c>
      <c r="AG392" s="319"/>
      <c r="AH392" s="319"/>
      <c r="AI392" s="319"/>
      <c r="AJ392" s="319"/>
      <c r="AK392" s="319"/>
      <c r="AL392" s="319"/>
      <c r="AM392" s="319"/>
      <c r="AN392" s="319"/>
      <c r="AO392" s="443">
        <v>2</v>
      </c>
      <c r="AP392" s="457" t="s">
        <v>1749</v>
      </c>
      <c r="AQ392" s="7"/>
      <c r="AR392" s="457" t="s">
        <v>1750</v>
      </c>
    </row>
    <row r="393" spans="1:44" ht="75">
      <c r="A393" s="457" t="str">
        <f t="shared" si="98"/>
        <v>Note This anaysis provides for median and island with earthen top. In case the surface is required to be turfed planted with shrubs, the same is required to be provided separately as per analysis given the chapter on horticulture. In case surface finish is of hard type, the same may be provided separately as per approved design.</v>
      </c>
      <c r="B393" s="7"/>
      <c r="C393" s="461" t="s">
        <v>1052</v>
      </c>
      <c r="D393" s="443">
        <v>46</v>
      </c>
      <c r="E393" s="7" t="s">
        <v>1751</v>
      </c>
      <c r="F393" s="61"/>
      <c r="G393" s="61"/>
      <c r="H393" s="60"/>
      <c r="I393" s="443"/>
      <c r="J393" s="443"/>
      <c r="K393" s="486"/>
      <c r="L393" s="486"/>
      <c r="M393" s="486"/>
      <c r="N393" s="486"/>
      <c r="O393" s="443">
        <f t="shared" si="99"/>
        <v>0</v>
      </c>
      <c r="P393" s="443">
        <f t="shared" si="100"/>
        <v>0</v>
      </c>
      <c r="Q393" s="443">
        <f t="shared" si="101"/>
        <v>0</v>
      </c>
      <c r="R393" s="443">
        <f t="shared" si="108"/>
        <v>0</v>
      </c>
      <c r="S393" s="443">
        <f t="shared" si="109"/>
        <v>0</v>
      </c>
      <c r="T393" s="443">
        <f t="shared" si="110"/>
        <v>0</v>
      </c>
      <c r="U393" s="443">
        <f t="shared" si="102"/>
        <v>0</v>
      </c>
      <c r="V393" s="443">
        <f t="shared" si="103"/>
        <v>0</v>
      </c>
      <c r="W393" s="443">
        <f t="shared" si="104"/>
        <v>0</v>
      </c>
      <c r="X393" s="443">
        <f t="shared" si="105"/>
        <v>0</v>
      </c>
      <c r="Y393" s="443">
        <f t="shared" si="111"/>
        <v>0</v>
      </c>
      <c r="Z393" s="443">
        <f t="shared" si="112"/>
        <v>0</v>
      </c>
      <c r="AA393" s="443">
        <f t="shared" si="113"/>
        <v>0</v>
      </c>
      <c r="AB393" s="443">
        <f t="shared" si="106"/>
        <v>0</v>
      </c>
      <c r="AC393" s="443">
        <f t="shared" si="107"/>
        <v>0</v>
      </c>
      <c r="AD393" s="443" cm="1">
        <f t="array" ref="AD393">IFERROR(_xlfn.IFS($K393&gt;0,($K393*$AM$12)/1000,
       $L393&gt;0,($L393*$AM$12)/1000,
       $M393&gt;0,($M393*$AM$12)/1000,
        $N393&gt;0,($N393*$AM$12)/1000),0)</f>
        <v>0</v>
      </c>
      <c r="AE393" s="443"/>
      <c r="AF393" s="61" cm="1">
        <f t="array" ref="AF393">_xlfn.IFS($C$3=1,(H393+AC393+AD393+AE393),
         $C$3=2,(G393+AC393+AD393+AE393),
         $C$3=3,(F393+AC393+AD393+AE393))</f>
        <v>0</v>
      </c>
      <c r="AG393" s="319"/>
      <c r="AH393" s="319"/>
      <c r="AI393" s="319"/>
      <c r="AJ393" s="319"/>
      <c r="AK393" s="319"/>
      <c r="AL393" s="319"/>
      <c r="AM393" s="319"/>
      <c r="AN393" s="319"/>
      <c r="AO393" s="443"/>
      <c r="AP393" s="457"/>
      <c r="AQ393" s="7" t="s">
        <v>1191</v>
      </c>
      <c r="AR393" s="457" t="s">
        <v>1752</v>
      </c>
    </row>
    <row r="394" spans="1:44" ht="30">
      <c r="A394" s="457" t="str">
        <f t="shared" si="98"/>
        <v xml:space="preserve"> Construction of Shoulders</v>
      </c>
      <c r="B394" s="7"/>
      <c r="C394" s="461" t="s">
        <v>1052</v>
      </c>
      <c r="D394" s="443">
        <v>46</v>
      </c>
      <c r="E394" s="7">
        <v>4.18</v>
      </c>
      <c r="F394" s="61"/>
      <c r="G394" s="61"/>
      <c r="H394" s="60"/>
      <c r="I394" s="443"/>
      <c r="J394" s="443"/>
      <c r="K394" s="486"/>
      <c r="L394" s="486"/>
      <c r="M394" s="486"/>
      <c r="N394" s="486"/>
      <c r="O394" s="443">
        <f t="shared" si="99"/>
        <v>0</v>
      </c>
      <c r="P394" s="443">
        <f t="shared" si="100"/>
        <v>0</v>
      </c>
      <c r="Q394" s="443">
        <f t="shared" si="101"/>
        <v>0</v>
      </c>
      <c r="R394" s="443">
        <f t="shared" si="108"/>
        <v>0</v>
      </c>
      <c r="S394" s="443">
        <f t="shared" si="109"/>
        <v>0</v>
      </c>
      <c r="T394" s="443">
        <f t="shared" si="110"/>
        <v>0</v>
      </c>
      <c r="U394" s="443">
        <f t="shared" si="102"/>
        <v>0</v>
      </c>
      <c r="V394" s="443">
        <f t="shared" si="103"/>
        <v>0</v>
      </c>
      <c r="W394" s="443">
        <f t="shared" si="104"/>
        <v>0</v>
      </c>
      <c r="X394" s="443">
        <f t="shared" si="105"/>
        <v>0</v>
      </c>
      <c r="Y394" s="443">
        <f t="shared" si="111"/>
        <v>0</v>
      </c>
      <c r="Z394" s="443">
        <f t="shared" si="112"/>
        <v>0</v>
      </c>
      <c r="AA394" s="443">
        <f t="shared" si="113"/>
        <v>0</v>
      </c>
      <c r="AB394" s="443">
        <f t="shared" si="106"/>
        <v>0</v>
      </c>
      <c r="AC394" s="443">
        <f t="shared" si="107"/>
        <v>0</v>
      </c>
      <c r="AD394" s="443" cm="1">
        <f t="array" ref="AD394">IFERROR(_xlfn.IFS($K394&gt;0,($K394*$AM$12)/1000,
       $L394&gt;0,($L394*$AM$12)/1000,
       $M394&gt;0,($M394*$AM$12)/1000,
        $N394&gt;0,($N394*$AM$12)/1000),0)</f>
        <v>0</v>
      </c>
      <c r="AE394" s="443"/>
      <c r="AF394" s="61" cm="1">
        <f t="array" ref="AF394">_xlfn.IFS($C$3=1,(H394+AC394+AD394+AE394),
         $C$3=2,(G394+AC394+AD394+AE394),
         $C$3=3,(F394+AC394+AD394+AE394))</f>
        <v>0</v>
      </c>
      <c r="AG394" s="319"/>
      <c r="AH394" s="319"/>
      <c r="AI394" s="319"/>
      <c r="AJ394" s="319"/>
      <c r="AK394" s="319"/>
      <c r="AL394" s="319"/>
      <c r="AM394" s="319"/>
      <c r="AN394" s="319"/>
      <c r="AO394" s="443"/>
      <c r="AP394" s="457"/>
      <c r="AQ394" s="7"/>
      <c r="AR394" s="457" t="s">
        <v>1753</v>
      </c>
    </row>
    <row r="395" spans="1:44" ht="45">
      <c r="A395" s="457" t="str">
        <f t="shared" si="98"/>
        <v xml:space="preserve">
A Earthen Shoulders - The rate as applicable for sub-grade construction may be adopted.</v>
      </c>
      <c r="B395" s="7"/>
      <c r="C395" s="461" t="s">
        <v>1052</v>
      </c>
      <c r="D395" s="443">
        <v>46</v>
      </c>
      <c r="E395" s="7" t="s">
        <v>1754</v>
      </c>
      <c r="F395" s="61"/>
      <c r="G395" s="61"/>
      <c r="H395" s="60"/>
      <c r="I395" s="443"/>
      <c r="J395" s="443"/>
      <c r="K395" s="486"/>
      <c r="L395" s="486"/>
      <c r="M395" s="486"/>
      <c r="N395" s="486"/>
      <c r="O395" s="443">
        <f t="shared" si="99"/>
        <v>0</v>
      </c>
      <c r="P395" s="443">
        <f t="shared" si="100"/>
        <v>0</v>
      </c>
      <c r="Q395" s="443">
        <f t="shared" si="101"/>
        <v>0</v>
      </c>
      <c r="R395" s="443">
        <f t="shared" si="108"/>
        <v>0</v>
      </c>
      <c r="S395" s="443">
        <f t="shared" si="109"/>
        <v>0</v>
      </c>
      <c r="T395" s="443">
        <f t="shared" si="110"/>
        <v>0</v>
      </c>
      <c r="U395" s="443">
        <f t="shared" si="102"/>
        <v>0</v>
      </c>
      <c r="V395" s="443">
        <f t="shared" si="103"/>
        <v>0</v>
      </c>
      <c r="W395" s="443">
        <f t="shared" si="104"/>
        <v>0</v>
      </c>
      <c r="X395" s="443">
        <f t="shared" si="105"/>
        <v>0</v>
      </c>
      <c r="Y395" s="443">
        <f t="shared" si="111"/>
        <v>0</v>
      </c>
      <c r="Z395" s="443">
        <f t="shared" si="112"/>
        <v>0</v>
      </c>
      <c r="AA395" s="443">
        <f t="shared" si="113"/>
        <v>0</v>
      </c>
      <c r="AB395" s="443">
        <f t="shared" si="106"/>
        <v>0</v>
      </c>
      <c r="AC395" s="443">
        <f t="shared" si="107"/>
        <v>0</v>
      </c>
      <c r="AD395" s="443" cm="1">
        <f t="array" ref="AD395">IFERROR(_xlfn.IFS($K395&gt;0,($K395*$AM$12)/1000,
       $L395&gt;0,($L395*$AM$12)/1000,
       $M395&gt;0,($M395*$AM$12)/1000,
        $N395&gt;0,($N395*$AM$12)/1000),0)</f>
        <v>0</v>
      </c>
      <c r="AE395" s="443"/>
      <c r="AF395" s="61" cm="1">
        <f t="array" ref="AF395">_xlfn.IFS($C$3=1,(H395+AC395+AD395+AE395),
         $C$3=2,(G395+AC395+AD395+AE395),
         $C$3=3,(F395+AC395+AD395+AE395))</f>
        <v>0</v>
      </c>
      <c r="AG395" s="319"/>
      <c r="AH395" s="319"/>
      <c r="AI395" s="319"/>
      <c r="AJ395" s="319"/>
      <c r="AK395" s="319"/>
      <c r="AL395" s="319"/>
      <c r="AM395" s="319"/>
      <c r="AN395" s="319"/>
      <c r="AO395" s="443">
        <v>2</v>
      </c>
      <c r="AP395" s="457"/>
      <c r="AQ395" s="7" t="s">
        <v>22</v>
      </c>
      <c r="AR395" s="457" t="s">
        <v>1755</v>
      </c>
    </row>
    <row r="396" spans="1:44" ht="45">
      <c r="A396" s="457" t="str">
        <f t="shared" si="98"/>
        <v xml:space="preserve">
B Hard Shoulders - Rate as applicable for sub-base and or base may be adopted as per approved design.</v>
      </c>
      <c r="B396" s="7"/>
      <c r="C396" s="461" t="s">
        <v>1052</v>
      </c>
      <c r="D396" s="443">
        <v>46</v>
      </c>
      <c r="E396" s="7" t="s">
        <v>1756</v>
      </c>
      <c r="F396" s="61"/>
      <c r="G396" s="61"/>
      <c r="H396" s="60"/>
      <c r="I396" s="443"/>
      <c r="J396" s="443"/>
      <c r="K396" s="486"/>
      <c r="L396" s="486"/>
      <c r="M396" s="486"/>
      <c r="N396" s="486"/>
      <c r="O396" s="443">
        <f t="shared" si="99"/>
        <v>0</v>
      </c>
      <c r="P396" s="443">
        <f t="shared" si="100"/>
        <v>0</v>
      </c>
      <c r="Q396" s="443">
        <f t="shared" si="101"/>
        <v>0</v>
      </c>
      <c r="R396" s="443">
        <f t="shared" si="108"/>
        <v>0</v>
      </c>
      <c r="S396" s="443">
        <f t="shared" si="109"/>
        <v>0</v>
      </c>
      <c r="T396" s="443">
        <f t="shared" si="110"/>
        <v>0</v>
      </c>
      <c r="U396" s="443">
        <f t="shared" si="102"/>
        <v>0</v>
      </c>
      <c r="V396" s="443">
        <f t="shared" si="103"/>
        <v>0</v>
      </c>
      <c r="W396" s="443">
        <f t="shared" si="104"/>
        <v>0</v>
      </c>
      <c r="X396" s="443">
        <f t="shared" si="105"/>
        <v>0</v>
      </c>
      <c r="Y396" s="443">
        <f t="shared" si="111"/>
        <v>0</v>
      </c>
      <c r="Z396" s="443">
        <f t="shared" si="112"/>
        <v>0</v>
      </c>
      <c r="AA396" s="443">
        <f t="shared" si="113"/>
        <v>0</v>
      </c>
      <c r="AB396" s="443">
        <f t="shared" si="106"/>
        <v>0</v>
      </c>
      <c r="AC396" s="443">
        <f t="shared" si="107"/>
        <v>0</v>
      </c>
      <c r="AD396" s="443" cm="1">
        <f t="array" ref="AD396">IFERROR(_xlfn.IFS($K396&gt;0,($K396*$AM$12)/1000,
       $L396&gt;0,($L396*$AM$12)/1000,
       $M396&gt;0,($M396*$AM$12)/1000,
        $N396&gt;0,($N396*$AM$12)/1000),0)</f>
        <v>0</v>
      </c>
      <c r="AE396" s="443"/>
      <c r="AF396" s="61" cm="1">
        <f t="array" ref="AF396">_xlfn.IFS($C$3=1,(H396+AC396+AD396+AE396),
         $C$3=2,(G396+AC396+AD396+AE396),
         $C$3=3,(F396+AC396+AD396+AE396))</f>
        <v>0</v>
      </c>
      <c r="AG396" s="319"/>
      <c r="AH396" s="319"/>
      <c r="AI396" s="319"/>
      <c r="AJ396" s="319"/>
      <c r="AK396" s="319"/>
      <c r="AL396" s="319"/>
      <c r="AM396" s="319"/>
      <c r="AN396" s="319"/>
      <c r="AO396" s="443">
        <v>2</v>
      </c>
      <c r="AP396" s="457"/>
      <c r="AQ396" s="7" t="s">
        <v>24</v>
      </c>
      <c r="AR396" s="457" t="s">
        <v>1757</v>
      </c>
    </row>
    <row r="397" spans="1:44" ht="45">
      <c r="A397" s="457" t="str">
        <f t="shared" si="98"/>
        <v xml:space="preserve">
C Paved shoulders - The rate may be adopted as applicable for different layers of pavement depending upon approved design of paved shoulders.</v>
      </c>
      <c r="B397" s="7"/>
      <c r="C397" s="461" t="s">
        <v>1052</v>
      </c>
      <c r="D397" s="443">
        <v>46</v>
      </c>
      <c r="E397" s="7" t="s">
        <v>1758</v>
      </c>
      <c r="F397" s="61"/>
      <c r="G397" s="61"/>
      <c r="H397" s="60"/>
      <c r="I397" s="443"/>
      <c r="J397" s="443"/>
      <c r="K397" s="486"/>
      <c r="L397" s="486"/>
      <c r="M397" s="486"/>
      <c r="N397" s="486"/>
      <c r="O397" s="443">
        <f t="shared" si="99"/>
        <v>0</v>
      </c>
      <c r="P397" s="443">
        <f t="shared" si="100"/>
        <v>0</v>
      </c>
      <c r="Q397" s="443">
        <f t="shared" si="101"/>
        <v>0</v>
      </c>
      <c r="R397" s="443">
        <f t="shared" si="108"/>
        <v>0</v>
      </c>
      <c r="S397" s="443">
        <f t="shared" si="109"/>
        <v>0</v>
      </c>
      <c r="T397" s="443">
        <f t="shared" si="110"/>
        <v>0</v>
      </c>
      <c r="U397" s="443">
        <f t="shared" si="102"/>
        <v>0</v>
      </c>
      <c r="V397" s="443">
        <f t="shared" si="103"/>
        <v>0</v>
      </c>
      <c r="W397" s="443">
        <f t="shared" si="104"/>
        <v>0</v>
      </c>
      <c r="X397" s="443">
        <f t="shared" si="105"/>
        <v>0</v>
      </c>
      <c r="Y397" s="443">
        <f t="shared" si="111"/>
        <v>0</v>
      </c>
      <c r="Z397" s="443">
        <f t="shared" si="112"/>
        <v>0</v>
      </c>
      <c r="AA397" s="443">
        <f t="shared" si="113"/>
        <v>0</v>
      </c>
      <c r="AB397" s="443">
        <f t="shared" si="106"/>
        <v>0</v>
      </c>
      <c r="AC397" s="443">
        <f t="shared" si="107"/>
        <v>0</v>
      </c>
      <c r="AD397" s="443" cm="1">
        <f t="array" ref="AD397">IFERROR(_xlfn.IFS($K397&gt;0,($K397*$AM$12)/1000,
       $L397&gt;0,($L397*$AM$12)/1000,
       $M397&gt;0,($M397*$AM$12)/1000,
        $N397&gt;0,($N397*$AM$12)/1000),0)</f>
        <v>0</v>
      </c>
      <c r="AE397" s="443"/>
      <c r="AF397" s="61" cm="1">
        <f t="array" ref="AF397">_xlfn.IFS($C$3=1,(H397+AC397+AD397+AE397),
         $C$3=2,(G397+AC397+AD397+AE397),
         $C$3=3,(F397+AC397+AD397+AE397))</f>
        <v>0</v>
      </c>
      <c r="AG397" s="319"/>
      <c r="AH397" s="319"/>
      <c r="AI397" s="319"/>
      <c r="AJ397" s="319"/>
      <c r="AK397" s="319"/>
      <c r="AL397" s="319"/>
      <c r="AM397" s="319"/>
      <c r="AN397" s="319"/>
      <c r="AO397" s="443">
        <v>2</v>
      </c>
      <c r="AP397" s="457"/>
      <c r="AQ397" s="7" t="s">
        <v>29</v>
      </c>
      <c r="AR397" s="457" t="s">
        <v>1759</v>
      </c>
    </row>
    <row r="398" spans="1:44" ht="30">
      <c r="A398" s="457" t="str">
        <f t="shared" si="98"/>
        <v xml:space="preserve"> Footpaths and Separators</v>
      </c>
      <c r="B398" s="7"/>
      <c r="C398" s="461" t="s">
        <v>1052</v>
      </c>
      <c r="D398" s="443">
        <v>46</v>
      </c>
      <c r="E398" s="7" t="s">
        <v>1760</v>
      </c>
      <c r="F398" s="61"/>
      <c r="G398" s="61"/>
      <c r="H398" s="60"/>
      <c r="I398" s="443"/>
      <c r="J398" s="443"/>
      <c r="K398" s="486"/>
      <c r="L398" s="486"/>
      <c r="M398" s="486"/>
      <c r="N398" s="486"/>
      <c r="O398" s="443">
        <f t="shared" si="99"/>
        <v>0</v>
      </c>
      <c r="P398" s="443">
        <f t="shared" si="100"/>
        <v>0</v>
      </c>
      <c r="Q398" s="443">
        <f t="shared" si="101"/>
        <v>0</v>
      </c>
      <c r="R398" s="443">
        <f t="shared" si="108"/>
        <v>0</v>
      </c>
      <c r="S398" s="443">
        <f t="shared" si="109"/>
        <v>0</v>
      </c>
      <c r="T398" s="443">
        <f t="shared" si="110"/>
        <v>0</v>
      </c>
      <c r="U398" s="443">
        <f t="shared" si="102"/>
        <v>0</v>
      </c>
      <c r="V398" s="443">
        <f t="shared" si="103"/>
        <v>0</v>
      </c>
      <c r="W398" s="443">
        <f t="shared" si="104"/>
        <v>0</v>
      </c>
      <c r="X398" s="443">
        <f t="shared" si="105"/>
        <v>0</v>
      </c>
      <c r="Y398" s="443">
        <f t="shared" si="111"/>
        <v>0</v>
      </c>
      <c r="Z398" s="443">
        <f t="shared" si="112"/>
        <v>0</v>
      </c>
      <c r="AA398" s="443">
        <f t="shared" si="113"/>
        <v>0</v>
      </c>
      <c r="AB398" s="443">
        <f t="shared" si="106"/>
        <v>0</v>
      </c>
      <c r="AC398" s="443">
        <f t="shared" si="107"/>
        <v>0</v>
      </c>
      <c r="AD398" s="443" cm="1">
        <f t="array" ref="AD398">IFERROR(_xlfn.IFS($K398&gt;0,($K398*$AM$12)/1000,
       $L398&gt;0,($L398*$AM$12)/1000,
       $M398&gt;0,($M398*$AM$12)/1000,
        $N398&gt;0,($N398*$AM$12)/1000),0)</f>
        <v>0</v>
      </c>
      <c r="AE398" s="443"/>
      <c r="AF398" s="61" cm="1">
        <f t="array" ref="AF398">_xlfn.IFS($C$3=1,(H398+AC398+AD398+AE398),
         $C$3=2,(G398+AC398+AD398+AE398),
         $C$3=3,(F398+AC398+AD398+AE398))</f>
        <v>0</v>
      </c>
      <c r="AG398" s="319"/>
      <c r="AH398" s="319"/>
      <c r="AI398" s="319"/>
      <c r="AJ398" s="319"/>
      <c r="AK398" s="319"/>
      <c r="AL398" s="319"/>
      <c r="AM398" s="319"/>
      <c r="AN398" s="319"/>
      <c r="AO398" s="443"/>
      <c r="AP398" s="457"/>
      <c r="AQ398" s="7"/>
      <c r="AR398" s="457" t="s">
        <v>1761</v>
      </c>
    </row>
    <row r="399" spans="1:44" ht="90">
      <c r="A399" s="457" t="str">
        <f t="shared" si="98"/>
        <v xml:space="preserve">Footpaths and Separators.
 Construction of footpath/separator by providing a 150 mm compacted granular sub base as per clause 401 and 25 mm thick cement concrete grade M15, over laid with pre-cast concrete tiles in cement mortar 1:3 including provision of all drainage arrangements but excluding kerb channel, including  cost of all  labour, usage charges of all machinery, loading &amp; unloading all lead, lifts etc., complete. </v>
      </c>
      <c r="B399" s="7" t="s">
        <v>103</v>
      </c>
      <c r="C399" s="461" t="s">
        <v>1052</v>
      </c>
      <c r="D399" s="443">
        <v>46</v>
      </c>
      <c r="E399" s="7">
        <v>4.1900000000000004</v>
      </c>
      <c r="F399" s="61">
        <v>879</v>
      </c>
      <c r="G399" s="61">
        <v>896</v>
      </c>
      <c r="H399" s="60">
        <v>912</v>
      </c>
      <c r="I399" s="443">
        <v>12.36</v>
      </c>
      <c r="J399" s="443"/>
      <c r="K399" s="486"/>
      <c r="L399" s="486"/>
      <c r="M399" s="486"/>
      <c r="N399" s="486"/>
      <c r="O399" s="443">
        <f t="shared" si="99"/>
        <v>75.396000000000001</v>
      </c>
      <c r="P399" s="443">
        <f t="shared" si="100"/>
        <v>0</v>
      </c>
      <c r="Q399" s="443">
        <f t="shared" si="101"/>
        <v>0</v>
      </c>
      <c r="R399" s="443">
        <f t="shared" si="108"/>
        <v>0</v>
      </c>
      <c r="S399" s="443">
        <f t="shared" si="109"/>
        <v>0</v>
      </c>
      <c r="T399" s="443">
        <f t="shared" si="110"/>
        <v>0</v>
      </c>
      <c r="U399" s="443">
        <f t="shared" si="102"/>
        <v>75.396000000000001</v>
      </c>
      <c r="V399" s="443">
        <f t="shared" si="103"/>
        <v>71.688000000000002</v>
      </c>
      <c r="W399" s="443">
        <f t="shared" si="104"/>
        <v>0</v>
      </c>
      <c r="X399" s="443">
        <f t="shared" si="105"/>
        <v>0</v>
      </c>
      <c r="Y399" s="443">
        <f t="shared" si="111"/>
        <v>0</v>
      </c>
      <c r="Z399" s="443">
        <f t="shared" si="112"/>
        <v>0</v>
      </c>
      <c r="AA399" s="443">
        <f t="shared" si="113"/>
        <v>0</v>
      </c>
      <c r="AB399" s="443">
        <f t="shared" si="106"/>
        <v>71.688000000000002</v>
      </c>
      <c r="AC399" s="443">
        <f t="shared" si="107"/>
        <v>-3.7079999999999984</v>
      </c>
      <c r="AD399" s="443" cm="1">
        <f t="array" ref="AD399">IFERROR(_xlfn.IFS($K399&gt;0,($K399*$AM$12)/1000,
       $L399&gt;0,($L399*$AM$12)/1000,
       $M399&gt;0,($M399*$AM$12)/1000,
        $N399&gt;0,($N399*$AM$12)/1000),0)</f>
        <v>0</v>
      </c>
      <c r="AE399" s="443"/>
      <c r="AF399" s="61" cm="1">
        <f t="array" ref="AF399">_xlfn.IFS($C$3=1,(H399+AC399+AD399+AE399),
         $C$3=2,(G399+AC399+AD399+AE399),
         $C$3=3,(F399+AC399+AD399+AE399))</f>
        <v>908.29200000000003</v>
      </c>
      <c r="AG399" s="319"/>
      <c r="AH399" s="319"/>
      <c r="AI399" s="319"/>
      <c r="AJ399" s="319"/>
      <c r="AK399" s="319"/>
      <c r="AL399" s="319"/>
      <c r="AM399" s="319"/>
      <c r="AN399" s="319"/>
      <c r="AO399" s="443">
        <v>2</v>
      </c>
      <c r="AP399" s="457" t="s">
        <v>1762</v>
      </c>
      <c r="AQ399" s="7"/>
      <c r="AR399" s="457" t="s">
        <v>1763</v>
      </c>
    </row>
    <row r="400" spans="1:44" ht="30">
      <c r="A400" s="457" t="str">
        <f t="shared" si="98"/>
        <v>Matl req Metal: 0.22 Cum, Sand: 0.024 Cum, Cement: 12.36 Kg, Tiles: 11 Nos</v>
      </c>
      <c r="B400" s="7"/>
      <c r="C400" s="461" t="s">
        <v>1052</v>
      </c>
      <c r="D400" s="443">
        <v>46</v>
      </c>
      <c r="E400" s="7"/>
      <c r="F400" s="61"/>
      <c r="G400" s="61"/>
      <c r="H400" s="60"/>
      <c r="I400" s="443"/>
      <c r="J400" s="443"/>
      <c r="K400" s="486"/>
      <c r="L400" s="486"/>
      <c r="M400" s="486"/>
      <c r="N400" s="486"/>
      <c r="O400" s="443">
        <f t="shared" si="99"/>
        <v>0</v>
      </c>
      <c r="P400" s="443">
        <f t="shared" si="100"/>
        <v>0</v>
      </c>
      <c r="Q400" s="443">
        <f t="shared" si="101"/>
        <v>0</v>
      </c>
      <c r="R400" s="443">
        <f t="shared" si="108"/>
        <v>0</v>
      </c>
      <c r="S400" s="443">
        <f t="shared" si="109"/>
        <v>0</v>
      </c>
      <c r="T400" s="443">
        <f t="shared" si="110"/>
        <v>0</v>
      </c>
      <c r="U400" s="443">
        <f t="shared" si="102"/>
        <v>0</v>
      </c>
      <c r="V400" s="443">
        <f t="shared" si="103"/>
        <v>0</v>
      </c>
      <c r="W400" s="443">
        <f t="shared" si="104"/>
        <v>0</v>
      </c>
      <c r="X400" s="443">
        <f t="shared" si="105"/>
        <v>0</v>
      </c>
      <c r="Y400" s="443">
        <f t="shared" si="111"/>
        <v>0</v>
      </c>
      <c r="Z400" s="443">
        <f t="shared" si="112"/>
        <v>0</v>
      </c>
      <c r="AA400" s="443">
        <f t="shared" si="113"/>
        <v>0</v>
      </c>
      <c r="AB400" s="443">
        <f t="shared" si="106"/>
        <v>0</v>
      </c>
      <c r="AC400" s="443">
        <f t="shared" si="107"/>
        <v>0</v>
      </c>
      <c r="AD400" s="443" cm="1">
        <f t="array" ref="AD400">IFERROR(_xlfn.IFS($K400&gt;0,($K400*$AM$12)/1000,
       $L400&gt;0,($L400*$AM$12)/1000,
       $M400&gt;0,($M400*$AM$12)/1000,
        $N400&gt;0,($N400*$AM$12)/1000),0)</f>
        <v>0</v>
      </c>
      <c r="AE400" s="443"/>
      <c r="AF400" s="61" cm="1">
        <f t="array" ref="AF400">_xlfn.IFS($C$3=1,(H400+AC400+AD400+AE400),
         $C$3=2,(G400+AC400+AD400+AE400),
         $C$3=3,(F400+AC400+AD400+AE400))</f>
        <v>0</v>
      </c>
      <c r="AG400" s="319"/>
      <c r="AH400" s="319"/>
      <c r="AI400" s="319"/>
      <c r="AJ400" s="319"/>
      <c r="AK400" s="319"/>
      <c r="AL400" s="319"/>
      <c r="AM400" s="319"/>
      <c r="AN400" s="319"/>
      <c r="AO400" s="443"/>
      <c r="AP400" s="457"/>
      <c r="AQ400" s="7" t="s">
        <v>1764</v>
      </c>
      <c r="AR400" s="457" t="s">
        <v>1765</v>
      </c>
    </row>
    <row r="401" spans="1:44" ht="30">
      <c r="A401" s="457" t="str">
        <f t="shared" si="98"/>
        <v xml:space="preserve"> Crusher Run Macadam Base</v>
      </c>
      <c r="B401" s="7"/>
      <c r="C401" s="461" t="s">
        <v>1052</v>
      </c>
      <c r="D401" s="443">
        <v>46</v>
      </c>
      <c r="E401" s="7">
        <v>4.2</v>
      </c>
      <c r="F401" s="61"/>
      <c r="G401" s="61"/>
      <c r="H401" s="60"/>
      <c r="I401" s="443"/>
      <c r="J401" s="443"/>
      <c r="K401" s="486"/>
      <c r="L401" s="486"/>
      <c r="M401" s="486"/>
      <c r="N401" s="486"/>
      <c r="O401" s="443">
        <f t="shared" si="99"/>
        <v>0</v>
      </c>
      <c r="P401" s="443">
        <f t="shared" si="100"/>
        <v>0</v>
      </c>
      <c r="Q401" s="443">
        <f t="shared" si="101"/>
        <v>0</v>
      </c>
      <c r="R401" s="443">
        <f t="shared" si="108"/>
        <v>0</v>
      </c>
      <c r="S401" s="443">
        <f t="shared" si="109"/>
        <v>0</v>
      </c>
      <c r="T401" s="443">
        <f t="shared" si="110"/>
        <v>0</v>
      </c>
      <c r="U401" s="443">
        <f t="shared" si="102"/>
        <v>0</v>
      </c>
      <c r="V401" s="443">
        <f t="shared" si="103"/>
        <v>0</v>
      </c>
      <c r="W401" s="443">
        <f t="shared" si="104"/>
        <v>0</v>
      </c>
      <c r="X401" s="443">
        <f t="shared" si="105"/>
        <v>0</v>
      </c>
      <c r="Y401" s="443">
        <f t="shared" si="111"/>
        <v>0</v>
      </c>
      <c r="Z401" s="443">
        <f t="shared" si="112"/>
        <v>0</v>
      </c>
      <c r="AA401" s="443">
        <f t="shared" si="113"/>
        <v>0</v>
      </c>
      <c r="AB401" s="443">
        <f t="shared" si="106"/>
        <v>0</v>
      </c>
      <c r="AC401" s="443">
        <f t="shared" si="107"/>
        <v>0</v>
      </c>
      <c r="AD401" s="443" cm="1">
        <f t="array" ref="AD401">IFERROR(_xlfn.IFS($K401&gt;0,($K401*$AM$12)/1000,
       $L401&gt;0,($L401*$AM$12)/1000,
       $M401&gt;0,($M401*$AM$12)/1000,
        $N401&gt;0,($N401*$AM$12)/1000),0)</f>
        <v>0</v>
      </c>
      <c r="AE401" s="443"/>
      <c r="AF401" s="61" cm="1">
        <f t="array" ref="AF401">_xlfn.IFS($C$3=1,(H401+AC401+AD401+AE401),
         $C$3=2,(G401+AC401+AD401+AE401),
         $C$3=3,(F401+AC401+AD401+AE401))</f>
        <v>0</v>
      </c>
      <c r="AG401" s="319"/>
      <c r="AH401" s="319"/>
      <c r="AI401" s="319"/>
      <c r="AJ401" s="319"/>
      <c r="AK401" s="319"/>
      <c r="AL401" s="319"/>
      <c r="AM401" s="319"/>
      <c r="AN401" s="319"/>
      <c r="AO401" s="443"/>
      <c r="AP401" s="457"/>
      <c r="AQ401" s="7"/>
      <c r="AR401" s="457" t="s">
        <v>1766</v>
      </c>
    </row>
    <row r="402" spans="1:44" ht="105">
      <c r="A402" s="457" t="str">
        <f t="shared" si="98"/>
        <v xml:space="preserve"> Providing crushed stone aggregates as per table 400-14 &amp; 400-15, depositing on a prepared surface by hauling vehicles, spreading and mixing with a motor grader, watering and compacting with a vibratory roller to clause 407 to form a layer of sub-base/Base, including  to achieve the desired density of 98% including protection of edges, cost of all materials, labour, usage charges of all machinery, lighting, guarding, barricading, maintenance of diversion road, loading &amp; unloading all lead, lifts etc., complete.   (Compacted thickness)</v>
      </c>
      <c r="B402" s="7"/>
      <c r="C402" s="461" t="s">
        <v>1052</v>
      </c>
      <c r="D402" s="443">
        <v>47</v>
      </c>
      <c r="E402" s="7">
        <v>4.2</v>
      </c>
      <c r="F402" s="61"/>
      <c r="G402" s="61"/>
      <c r="H402" s="60"/>
      <c r="I402" s="443"/>
      <c r="J402" s="443"/>
      <c r="K402" s="486"/>
      <c r="L402" s="486"/>
      <c r="M402" s="486"/>
      <c r="N402" s="486"/>
      <c r="O402" s="443">
        <f t="shared" si="99"/>
        <v>0</v>
      </c>
      <c r="P402" s="443">
        <f t="shared" si="100"/>
        <v>0</v>
      </c>
      <c r="Q402" s="443">
        <f t="shared" si="101"/>
        <v>0</v>
      </c>
      <c r="R402" s="443">
        <f t="shared" si="108"/>
        <v>0</v>
      </c>
      <c r="S402" s="443">
        <f t="shared" si="109"/>
        <v>0</v>
      </c>
      <c r="T402" s="443">
        <f t="shared" si="110"/>
        <v>0</v>
      </c>
      <c r="U402" s="443">
        <f t="shared" si="102"/>
        <v>0</v>
      </c>
      <c r="V402" s="443">
        <f t="shared" si="103"/>
        <v>0</v>
      </c>
      <c r="W402" s="443">
        <f t="shared" si="104"/>
        <v>0</v>
      </c>
      <c r="X402" s="443">
        <f t="shared" si="105"/>
        <v>0</v>
      </c>
      <c r="Y402" s="443">
        <f t="shared" si="111"/>
        <v>0</v>
      </c>
      <c r="Z402" s="443">
        <f t="shared" si="112"/>
        <v>0</v>
      </c>
      <c r="AA402" s="443">
        <f t="shared" si="113"/>
        <v>0</v>
      </c>
      <c r="AB402" s="443">
        <f t="shared" si="106"/>
        <v>0</v>
      </c>
      <c r="AC402" s="443">
        <f t="shared" si="107"/>
        <v>0</v>
      </c>
      <c r="AD402" s="443" cm="1">
        <f t="array" ref="AD402">IFERROR(_xlfn.IFS($K402&gt;0,($K402*$AM$12)/1000,
       $L402&gt;0,($L402*$AM$12)/1000,
       $M402&gt;0,($M402*$AM$12)/1000,
        $N402&gt;0,($N402*$AM$12)/1000),0)</f>
        <v>0</v>
      </c>
      <c r="AE402" s="443"/>
      <c r="AF402" s="61" cm="1">
        <f t="array" ref="AF402">_xlfn.IFS($C$3=1,(H402+AC402+AD402+AE402),
         $C$3=2,(G402+AC402+AD402+AE402),
         $C$3=3,(F402+AC402+AD402+AE402))</f>
        <v>0</v>
      </c>
      <c r="AG402" s="319"/>
      <c r="AH402" s="319"/>
      <c r="AI402" s="319"/>
      <c r="AJ402" s="319"/>
      <c r="AK402" s="319"/>
      <c r="AL402" s="319"/>
      <c r="AM402" s="319"/>
      <c r="AN402" s="319"/>
      <c r="AO402" s="443"/>
      <c r="AP402" s="457"/>
      <c r="AQ402" s="7"/>
      <c r="AR402" s="457" t="s">
        <v>1767</v>
      </c>
    </row>
    <row r="403" spans="1:44" ht="135">
      <c r="A403" s="457" t="str">
        <f t="shared" si="98"/>
        <v>Crusher Run Macadam Base.                                                 Providing crushed stone aggregates as per table 400-14 &amp; 400-15, depositing on a prepared surface by hauling vehicles, spreading and mixing with a motor grader, watering and compacting with a vibratory roller to clause 407 to form a layer of sub-base/Base, including  to achieve the desired density of 98% including protection of edges, cost of all materials, labour, usage charges of all machinery, lighting, guarding, barricading, maintenance of diversion road, loading &amp; unloading all lead, lifts etc., complete.   (Compacted thickness)
A (i) By Mix in Place Method - For 53 mm maximum size</v>
      </c>
      <c r="B403" s="7" t="s">
        <v>105</v>
      </c>
      <c r="C403" s="461" t="s">
        <v>1052</v>
      </c>
      <c r="D403" s="443">
        <v>47</v>
      </c>
      <c r="E403" s="7" t="s">
        <v>1768</v>
      </c>
      <c r="F403" s="61">
        <v>2127</v>
      </c>
      <c r="G403" s="61">
        <v>2164</v>
      </c>
      <c r="H403" s="60">
        <v>2234</v>
      </c>
      <c r="I403" s="443"/>
      <c r="J403" s="443"/>
      <c r="K403" s="486"/>
      <c r="L403" s="486"/>
      <c r="M403" s="486"/>
      <c r="N403" s="486"/>
      <c r="O403" s="443">
        <f t="shared" si="99"/>
        <v>0</v>
      </c>
      <c r="P403" s="443">
        <f t="shared" si="100"/>
        <v>0</v>
      </c>
      <c r="Q403" s="443">
        <f t="shared" si="101"/>
        <v>0</v>
      </c>
      <c r="R403" s="443">
        <f t="shared" si="108"/>
        <v>0</v>
      </c>
      <c r="S403" s="443">
        <f t="shared" si="109"/>
        <v>0</v>
      </c>
      <c r="T403" s="443">
        <f t="shared" si="110"/>
        <v>0</v>
      </c>
      <c r="U403" s="443">
        <f t="shared" si="102"/>
        <v>0</v>
      </c>
      <c r="V403" s="443">
        <f t="shared" si="103"/>
        <v>0</v>
      </c>
      <c r="W403" s="443">
        <f t="shared" si="104"/>
        <v>0</v>
      </c>
      <c r="X403" s="443">
        <f t="shared" si="105"/>
        <v>0</v>
      </c>
      <c r="Y403" s="443">
        <f t="shared" si="111"/>
        <v>0</v>
      </c>
      <c r="Z403" s="443">
        <f t="shared" si="112"/>
        <v>0</v>
      </c>
      <c r="AA403" s="443">
        <f t="shared" si="113"/>
        <v>0</v>
      </c>
      <c r="AB403" s="443">
        <f t="shared" si="106"/>
        <v>0</v>
      </c>
      <c r="AC403" s="443">
        <f t="shared" si="107"/>
        <v>0</v>
      </c>
      <c r="AD403" s="443" cm="1">
        <f t="array" ref="AD403">IFERROR(_xlfn.IFS($K403&gt;0,($K403*$AM$12)/1000,
       $L403&gt;0,($L403*$AM$12)/1000,
       $M403&gt;0,($M403*$AM$12)/1000,
        $N403&gt;0,($N403*$AM$12)/1000),0)</f>
        <v>0</v>
      </c>
      <c r="AE403" s="443"/>
      <c r="AF403" s="61" cm="1">
        <f t="array" ref="AF403">_xlfn.IFS($C$3=1,(H403+AC403+AD403+AE403),
         $C$3=2,(G403+AC403+AD403+AE403),
         $C$3=3,(F403+AC403+AD403+AE403))</f>
        <v>2234</v>
      </c>
      <c r="AG403" s="319"/>
      <c r="AH403" s="319"/>
      <c r="AI403" s="319"/>
      <c r="AJ403" s="319"/>
      <c r="AK403" s="319"/>
      <c r="AL403" s="319"/>
      <c r="AM403" s="319"/>
      <c r="AN403" s="319"/>
      <c r="AO403" s="443">
        <v>2</v>
      </c>
      <c r="AP403" s="457" t="s">
        <v>1769</v>
      </c>
      <c r="AQ403" s="7" t="s">
        <v>1128</v>
      </c>
      <c r="AR403" s="457" t="s">
        <v>1770</v>
      </c>
    </row>
    <row r="404" spans="1:44" ht="30">
      <c r="A404" s="457" t="str">
        <f t="shared" si="98"/>
        <v>Matl req Metal: 0.857 Cum,     Grit: 0.463</v>
      </c>
      <c r="B404" s="7"/>
      <c r="C404" s="461" t="s">
        <v>1052</v>
      </c>
      <c r="D404" s="443">
        <v>47</v>
      </c>
      <c r="E404" s="7"/>
      <c r="F404" s="61"/>
      <c r="G404" s="61"/>
      <c r="H404" s="60"/>
      <c r="I404" s="443"/>
      <c r="J404" s="443"/>
      <c r="K404" s="486"/>
      <c r="L404" s="486"/>
      <c r="M404" s="486"/>
      <c r="N404" s="486"/>
      <c r="O404" s="443">
        <f t="shared" si="99"/>
        <v>0</v>
      </c>
      <c r="P404" s="443">
        <f t="shared" si="100"/>
        <v>0</v>
      </c>
      <c r="Q404" s="443">
        <f t="shared" si="101"/>
        <v>0</v>
      </c>
      <c r="R404" s="443">
        <f t="shared" si="108"/>
        <v>0</v>
      </c>
      <c r="S404" s="443">
        <f t="shared" si="109"/>
        <v>0</v>
      </c>
      <c r="T404" s="443">
        <f t="shared" si="110"/>
        <v>0</v>
      </c>
      <c r="U404" s="443">
        <f t="shared" si="102"/>
        <v>0</v>
      </c>
      <c r="V404" s="443">
        <f t="shared" si="103"/>
        <v>0</v>
      </c>
      <c r="W404" s="443">
        <f t="shared" si="104"/>
        <v>0</v>
      </c>
      <c r="X404" s="443">
        <f t="shared" si="105"/>
        <v>0</v>
      </c>
      <c r="Y404" s="443">
        <f t="shared" si="111"/>
        <v>0</v>
      </c>
      <c r="Z404" s="443">
        <f t="shared" si="112"/>
        <v>0</v>
      </c>
      <c r="AA404" s="443">
        <f t="shared" si="113"/>
        <v>0</v>
      </c>
      <c r="AB404" s="443">
        <f t="shared" si="106"/>
        <v>0</v>
      </c>
      <c r="AC404" s="443">
        <f t="shared" si="107"/>
        <v>0</v>
      </c>
      <c r="AD404" s="443" cm="1">
        <f t="array" ref="AD404">IFERROR(_xlfn.IFS($K404&gt;0,($K404*$AM$12)/1000,
       $L404&gt;0,($L404*$AM$12)/1000,
       $M404&gt;0,($M404*$AM$12)/1000,
        $N404&gt;0,($N404*$AM$12)/1000),0)</f>
        <v>0</v>
      </c>
      <c r="AE404" s="443"/>
      <c r="AF404" s="61" cm="1">
        <f t="array" ref="AF404">_xlfn.IFS($C$3=1,(H404+AC404+AD404+AE404),
         $C$3=2,(G404+AC404+AD404+AE404),
         $C$3=3,(F404+AC404+AD404+AE404))</f>
        <v>0</v>
      </c>
      <c r="AG404" s="319"/>
      <c r="AH404" s="319"/>
      <c r="AI404" s="319"/>
      <c r="AJ404" s="319"/>
      <c r="AK404" s="319"/>
      <c r="AL404" s="319"/>
      <c r="AM404" s="319"/>
      <c r="AN404" s="319"/>
      <c r="AO404" s="443"/>
      <c r="AP404" s="457"/>
      <c r="AQ404" s="7" t="s">
        <v>1764</v>
      </c>
      <c r="AR404" s="457" t="s">
        <v>1771</v>
      </c>
    </row>
    <row r="405" spans="1:44" ht="135">
      <c r="A405" s="457" t="str">
        <f t="shared" si="98"/>
        <v>Crusher Run Macadam Base.                                                 Providing crushed stone aggregates as per table 400-14 &amp; 400-15, depositing on a prepared surface by hauling vehicles, spreading and mixing with a motor grader, watering and compacting with a vibratory roller to clause 407 to form a layer of sub-base/Base, including  to achieve the desired density of 98% including protection of edges, cost of all materials, labour, usage charges of all machinery, lighting, guarding, barricading, maintenance of diversion road, loading &amp; unloading all lead, lifts etc., complete.   (Compacted thickness)
A (ii) By Mix in Place Method - For 45 mm (37.5 mm) maximum size maximum size</v>
      </c>
      <c r="B405" s="7" t="s">
        <v>105</v>
      </c>
      <c r="C405" s="461" t="s">
        <v>1052</v>
      </c>
      <c r="D405" s="443">
        <v>47</v>
      </c>
      <c r="E405" s="7" t="s">
        <v>1772</v>
      </c>
      <c r="F405" s="61">
        <v>2174</v>
      </c>
      <c r="G405" s="61">
        <v>2212</v>
      </c>
      <c r="H405" s="60">
        <v>2283</v>
      </c>
      <c r="I405" s="443"/>
      <c r="J405" s="443"/>
      <c r="K405" s="486"/>
      <c r="L405" s="486"/>
      <c r="M405" s="486"/>
      <c r="N405" s="486"/>
      <c r="O405" s="443">
        <f t="shared" si="99"/>
        <v>0</v>
      </c>
      <c r="P405" s="443">
        <f t="shared" si="100"/>
        <v>0</v>
      </c>
      <c r="Q405" s="443">
        <f t="shared" si="101"/>
        <v>0</v>
      </c>
      <c r="R405" s="443">
        <f t="shared" si="108"/>
        <v>0</v>
      </c>
      <c r="S405" s="443">
        <f t="shared" si="109"/>
        <v>0</v>
      </c>
      <c r="T405" s="443">
        <f t="shared" si="110"/>
        <v>0</v>
      </c>
      <c r="U405" s="443">
        <f t="shared" si="102"/>
        <v>0</v>
      </c>
      <c r="V405" s="443">
        <f t="shared" si="103"/>
        <v>0</v>
      </c>
      <c r="W405" s="443">
        <f t="shared" si="104"/>
        <v>0</v>
      </c>
      <c r="X405" s="443">
        <f t="shared" si="105"/>
        <v>0</v>
      </c>
      <c r="Y405" s="443">
        <f t="shared" si="111"/>
        <v>0</v>
      </c>
      <c r="Z405" s="443">
        <f t="shared" si="112"/>
        <v>0</v>
      </c>
      <c r="AA405" s="443">
        <f t="shared" si="113"/>
        <v>0</v>
      </c>
      <c r="AB405" s="443">
        <f t="shared" si="106"/>
        <v>0</v>
      </c>
      <c r="AC405" s="443">
        <f t="shared" si="107"/>
        <v>0</v>
      </c>
      <c r="AD405" s="443" cm="1">
        <f t="array" ref="AD405">IFERROR(_xlfn.IFS($K405&gt;0,($K405*$AM$12)/1000,
       $L405&gt;0,($L405*$AM$12)/1000,
       $M405&gt;0,($M405*$AM$12)/1000,
        $N405&gt;0,($N405*$AM$12)/1000),0)</f>
        <v>0</v>
      </c>
      <c r="AE405" s="443"/>
      <c r="AF405" s="61" cm="1">
        <f t="array" ref="AF405">_xlfn.IFS($C$3=1,(H405+AC405+AD405+AE405),
         $C$3=2,(G405+AC405+AD405+AE405),
         $C$3=3,(F405+AC405+AD405+AE405))</f>
        <v>2283</v>
      </c>
      <c r="AG405" s="319"/>
      <c r="AH405" s="319"/>
      <c r="AI405" s="319"/>
      <c r="AJ405" s="319"/>
      <c r="AK405" s="319"/>
      <c r="AL405" s="319"/>
      <c r="AM405" s="319"/>
      <c r="AN405" s="319"/>
      <c r="AO405" s="443">
        <v>2</v>
      </c>
      <c r="AP405" s="457" t="s">
        <v>1769</v>
      </c>
      <c r="AQ405" s="7" t="s">
        <v>1130</v>
      </c>
      <c r="AR405" s="457" t="s">
        <v>1773</v>
      </c>
    </row>
    <row r="406" spans="1:44" ht="30">
      <c r="A406" s="457" t="str">
        <f t="shared" si="98"/>
        <v>Matl req Metal: 0.727 Cum,     Grit: 0.593</v>
      </c>
      <c r="B406" s="7"/>
      <c r="C406" s="461" t="s">
        <v>1052</v>
      </c>
      <c r="D406" s="443">
        <v>47</v>
      </c>
      <c r="E406" s="7"/>
      <c r="F406" s="61"/>
      <c r="G406" s="61"/>
      <c r="H406" s="60"/>
      <c r="I406" s="443"/>
      <c r="J406" s="443"/>
      <c r="K406" s="486"/>
      <c r="L406" s="486"/>
      <c r="M406" s="486"/>
      <c r="N406" s="486"/>
      <c r="O406" s="443">
        <f t="shared" si="99"/>
        <v>0</v>
      </c>
      <c r="P406" s="443">
        <f t="shared" si="100"/>
        <v>0</v>
      </c>
      <c r="Q406" s="443">
        <f t="shared" si="101"/>
        <v>0</v>
      </c>
      <c r="R406" s="443">
        <f t="shared" si="108"/>
        <v>0</v>
      </c>
      <c r="S406" s="443">
        <f t="shared" si="109"/>
        <v>0</v>
      </c>
      <c r="T406" s="443">
        <f t="shared" si="110"/>
        <v>0</v>
      </c>
      <c r="U406" s="443">
        <f t="shared" si="102"/>
        <v>0</v>
      </c>
      <c r="V406" s="443">
        <f t="shared" si="103"/>
        <v>0</v>
      </c>
      <c r="W406" s="443">
        <f t="shared" si="104"/>
        <v>0</v>
      </c>
      <c r="X406" s="443">
        <f t="shared" si="105"/>
        <v>0</v>
      </c>
      <c r="Y406" s="443">
        <f t="shared" si="111"/>
        <v>0</v>
      </c>
      <c r="Z406" s="443">
        <f t="shared" si="112"/>
        <v>0</v>
      </c>
      <c r="AA406" s="443">
        <f t="shared" si="113"/>
        <v>0</v>
      </c>
      <c r="AB406" s="443">
        <f t="shared" si="106"/>
        <v>0</v>
      </c>
      <c r="AC406" s="443">
        <f t="shared" si="107"/>
        <v>0</v>
      </c>
      <c r="AD406" s="443" cm="1">
        <f t="array" ref="AD406">IFERROR(_xlfn.IFS($K406&gt;0,($K406*$AM$12)/1000,
       $L406&gt;0,($L406*$AM$12)/1000,
       $M406&gt;0,($M406*$AM$12)/1000,
        $N406&gt;0,($N406*$AM$12)/1000),0)</f>
        <v>0</v>
      </c>
      <c r="AE406" s="443"/>
      <c r="AF406" s="61" cm="1">
        <f t="array" ref="AF406">_xlfn.IFS($C$3=1,(H406+AC406+AD406+AE406),
         $C$3=2,(G406+AC406+AD406+AE406),
         $C$3=3,(F406+AC406+AD406+AE406))</f>
        <v>0</v>
      </c>
      <c r="AG406" s="319"/>
      <c r="AH406" s="319"/>
      <c r="AI406" s="319"/>
      <c r="AJ406" s="319"/>
      <c r="AK406" s="319"/>
      <c r="AL406" s="319"/>
      <c r="AM406" s="319"/>
      <c r="AN406" s="319"/>
      <c r="AO406" s="443"/>
      <c r="AP406" s="457"/>
      <c r="AQ406" s="7" t="s">
        <v>1764</v>
      </c>
      <c r="AR406" s="457" t="s">
        <v>1774</v>
      </c>
    </row>
    <row r="407" spans="1:44" ht="30">
      <c r="A407" s="457" t="str">
        <f t="shared" si="98"/>
        <v>Note:  Any one of the aggregate grading may be adopted</v>
      </c>
      <c r="B407" s="7"/>
      <c r="C407" s="461" t="s">
        <v>1052</v>
      </c>
      <c r="D407" s="443">
        <v>47</v>
      </c>
      <c r="E407" s="7"/>
      <c r="F407" s="61"/>
      <c r="G407" s="61"/>
      <c r="H407" s="60"/>
      <c r="I407" s="443"/>
      <c r="J407" s="443"/>
      <c r="K407" s="486"/>
      <c r="L407" s="486"/>
      <c r="M407" s="486"/>
      <c r="N407" s="486"/>
      <c r="O407" s="443">
        <f t="shared" si="99"/>
        <v>0</v>
      </c>
      <c r="P407" s="443">
        <f t="shared" si="100"/>
        <v>0</v>
      </c>
      <c r="Q407" s="443">
        <f t="shared" si="101"/>
        <v>0</v>
      </c>
      <c r="R407" s="443">
        <f t="shared" si="108"/>
        <v>0</v>
      </c>
      <c r="S407" s="443">
        <f t="shared" si="109"/>
        <v>0</v>
      </c>
      <c r="T407" s="443">
        <f t="shared" si="110"/>
        <v>0</v>
      </c>
      <c r="U407" s="443">
        <f t="shared" si="102"/>
        <v>0</v>
      </c>
      <c r="V407" s="443">
        <f t="shared" si="103"/>
        <v>0</v>
      </c>
      <c r="W407" s="443">
        <f t="shared" si="104"/>
        <v>0</v>
      </c>
      <c r="X407" s="443">
        <f t="shared" si="105"/>
        <v>0</v>
      </c>
      <c r="Y407" s="443">
        <f t="shared" si="111"/>
        <v>0</v>
      </c>
      <c r="Z407" s="443">
        <f t="shared" si="112"/>
        <v>0</v>
      </c>
      <c r="AA407" s="443">
        <f t="shared" si="113"/>
        <v>0</v>
      </c>
      <c r="AB407" s="443">
        <f t="shared" si="106"/>
        <v>0</v>
      </c>
      <c r="AC407" s="443">
        <f t="shared" si="107"/>
        <v>0</v>
      </c>
      <c r="AD407" s="443" cm="1">
        <f t="array" ref="AD407">IFERROR(_xlfn.IFS($K407&gt;0,($K407*$AM$12)/1000,
       $L407&gt;0,($L407*$AM$12)/1000,
       $M407&gt;0,($M407*$AM$12)/1000,
        $N407&gt;0,($N407*$AM$12)/1000),0)</f>
        <v>0</v>
      </c>
      <c r="AE407" s="443"/>
      <c r="AF407" s="61" cm="1">
        <f t="array" ref="AF407">_xlfn.IFS($C$3=1,(H407+AC407+AD407+AE407),
         $C$3=2,(G407+AC407+AD407+AE407),
         $C$3=3,(F407+AC407+AD407+AE407))</f>
        <v>0</v>
      </c>
      <c r="AG407" s="319"/>
      <c r="AH407" s="319"/>
      <c r="AI407" s="319"/>
      <c r="AJ407" s="319"/>
      <c r="AK407" s="319"/>
      <c r="AL407" s="319"/>
      <c r="AM407" s="319"/>
      <c r="AN407" s="319"/>
      <c r="AO407" s="443"/>
      <c r="AP407" s="457"/>
      <c r="AQ407" s="7" t="s">
        <v>1775</v>
      </c>
      <c r="AR407" s="457" t="s">
        <v>1776</v>
      </c>
    </row>
    <row r="408" spans="1:44" ht="135">
      <c r="A408" s="457" t="str">
        <f t="shared" si="98"/>
        <v>Crusher Run Macadam Base.                                                 Providing crushed stone aggregates as per table 400-14 &amp; 400-15, depositing on a prepared surface by hauling vehicles, spreading and mixing with a motor grader, watering and compacting with a vibratory roller to clause 407 to form a layer of sub-base/Base, including  to achieve the desired density of 98% including protection of edges, cost of all materials, labour, usage charges of all machinery, lighting, guarding, barricading, maintenance of diversion road, loading &amp; unloading all lead, lifts etc., complete.   (Compacted thickness)
B (i) By Mixing Plant - For 53 mm maximum size</v>
      </c>
      <c r="B408" s="7" t="s">
        <v>105</v>
      </c>
      <c r="C408" s="461" t="s">
        <v>1052</v>
      </c>
      <c r="D408" s="443">
        <v>47</v>
      </c>
      <c r="E408" s="7" t="s">
        <v>1777</v>
      </c>
      <c r="F408" s="61">
        <v>2145</v>
      </c>
      <c r="G408" s="61">
        <v>2185</v>
      </c>
      <c r="H408" s="60">
        <v>2279</v>
      </c>
      <c r="I408" s="443"/>
      <c r="J408" s="443"/>
      <c r="K408" s="486"/>
      <c r="L408" s="486"/>
      <c r="M408" s="486"/>
      <c r="N408" s="486"/>
      <c r="O408" s="443">
        <f t="shared" si="99"/>
        <v>0</v>
      </c>
      <c r="P408" s="443">
        <f t="shared" si="100"/>
        <v>0</v>
      </c>
      <c r="Q408" s="443">
        <f t="shared" si="101"/>
        <v>0</v>
      </c>
      <c r="R408" s="443">
        <f t="shared" si="108"/>
        <v>0</v>
      </c>
      <c r="S408" s="443">
        <f t="shared" si="109"/>
        <v>0</v>
      </c>
      <c r="T408" s="443">
        <f t="shared" si="110"/>
        <v>0</v>
      </c>
      <c r="U408" s="443">
        <f t="shared" si="102"/>
        <v>0</v>
      </c>
      <c r="V408" s="443">
        <f t="shared" si="103"/>
        <v>0</v>
      </c>
      <c r="W408" s="443">
        <f t="shared" si="104"/>
        <v>0</v>
      </c>
      <c r="X408" s="443">
        <f t="shared" si="105"/>
        <v>0</v>
      </c>
      <c r="Y408" s="443">
        <f t="shared" si="111"/>
        <v>0</v>
      </c>
      <c r="Z408" s="443">
        <f t="shared" si="112"/>
        <v>0</v>
      </c>
      <c r="AA408" s="443">
        <f t="shared" si="113"/>
        <v>0</v>
      </c>
      <c r="AB408" s="443">
        <f t="shared" si="106"/>
        <v>0</v>
      </c>
      <c r="AC408" s="443">
        <f t="shared" si="107"/>
        <v>0</v>
      </c>
      <c r="AD408" s="443" cm="1">
        <f t="array" ref="AD408">IFERROR(_xlfn.IFS($K408&gt;0,($K408*$AM$12)/1000,
       $L408&gt;0,($L408*$AM$12)/1000,
       $M408&gt;0,($M408*$AM$12)/1000,
        $N408&gt;0,($N408*$AM$12)/1000),0)</f>
        <v>0</v>
      </c>
      <c r="AE408" s="443"/>
      <c r="AF408" s="61" cm="1">
        <f t="array" ref="AF408">_xlfn.IFS($C$3=1,(H408+AC408+AD408+AE408),
         $C$3=2,(G408+AC408+AD408+AE408),
         $C$3=3,(F408+AC408+AD408+AE408))</f>
        <v>2279</v>
      </c>
      <c r="AG408" s="319"/>
      <c r="AH408" s="319"/>
      <c r="AI408" s="319"/>
      <c r="AJ408" s="319"/>
      <c r="AK408" s="319"/>
      <c r="AL408" s="319"/>
      <c r="AM408" s="319"/>
      <c r="AN408" s="319"/>
      <c r="AO408" s="443">
        <v>2</v>
      </c>
      <c r="AP408" s="457" t="s">
        <v>1769</v>
      </c>
      <c r="AQ408" s="7" t="s">
        <v>1143</v>
      </c>
      <c r="AR408" s="457" t="s">
        <v>1778</v>
      </c>
    </row>
    <row r="409" spans="1:44" ht="30">
      <c r="A409" s="457" t="str">
        <f t="shared" si="98"/>
        <v>Matl req Metal: 0.857 Cum,     Grit: 0.463</v>
      </c>
      <c r="B409" s="7"/>
      <c r="C409" s="461" t="s">
        <v>1052</v>
      </c>
      <c r="D409" s="443">
        <v>47</v>
      </c>
      <c r="E409" s="7"/>
      <c r="F409" s="61"/>
      <c r="G409" s="61"/>
      <c r="H409" s="60"/>
      <c r="I409" s="443"/>
      <c r="J409" s="443"/>
      <c r="K409" s="486"/>
      <c r="L409" s="486"/>
      <c r="M409" s="486"/>
      <c r="N409" s="486"/>
      <c r="O409" s="443">
        <f t="shared" si="99"/>
        <v>0</v>
      </c>
      <c r="P409" s="443">
        <f t="shared" si="100"/>
        <v>0</v>
      </c>
      <c r="Q409" s="443">
        <f t="shared" si="101"/>
        <v>0</v>
      </c>
      <c r="R409" s="443">
        <f t="shared" si="108"/>
        <v>0</v>
      </c>
      <c r="S409" s="443">
        <f t="shared" si="109"/>
        <v>0</v>
      </c>
      <c r="T409" s="443">
        <f t="shared" si="110"/>
        <v>0</v>
      </c>
      <c r="U409" s="443">
        <f t="shared" si="102"/>
        <v>0</v>
      </c>
      <c r="V409" s="443">
        <f t="shared" si="103"/>
        <v>0</v>
      </c>
      <c r="W409" s="443">
        <f t="shared" si="104"/>
        <v>0</v>
      </c>
      <c r="X409" s="443">
        <f t="shared" si="105"/>
        <v>0</v>
      </c>
      <c r="Y409" s="443">
        <f t="shared" si="111"/>
        <v>0</v>
      </c>
      <c r="Z409" s="443">
        <f t="shared" si="112"/>
        <v>0</v>
      </c>
      <c r="AA409" s="443">
        <f t="shared" si="113"/>
        <v>0</v>
      </c>
      <c r="AB409" s="443">
        <f t="shared" si="106"/>
        <v>0</v>
      </c>
      <c r="AC409" s="443">
        <f t="shared" si="107"/>
        <v>0</v>
      </c>
      <c r="AD409" s="443" cm="1">
        <f t="array" ref="AD409">IFERROR(_xlfn.IFS($K409&gt;0,($K409*$AM$12)/1000,
       $L409&gt;0,($L409*$AM$12)/1000,
       $M409&gt;0,($M409*$AM$12)/1000,
        $N409&gt;0,($N409*$AM$12)/1000),0)</f>
        <v>0</v>
      </c>
      <c r="AE409" s="443"/>
      <c r="AF409" s="61" cm="1">
        <f t="array" ref="AF409">_xlfn.IFS($C$3=1,(H409+AC409+AD409+AE409),
         $C$3=2,(G409+AC409+AD409+AE409),
         $C$3=3,(F409+AC409+AD409+AE409))</f>
        <v>0</v>
      </c>
      <c r="AG409" s="319"/>
      <c r="AH409" s="319"/>
      <c r="AI409" s="319"/>
      <c r="AJ409" s="319"/>
      <c r="AK409" s="319"/>
      <c r="AL409" s="319"/>
      <c r="AM409" s="319"/>
      <c r="AN409" s="319"/>
      <c r="AO409" s="443"/>
      <c r="AP409" s="457"/>
      <c r="AQ409" s="7" t="s">
        <v>1764</v>
      </c>
      <c r="AR409" s="457" t="s">
        <v>1771</v>
      </c>
    </row>
    <row r="410" spans="1:44" ht="135">
      <c r="A410" s="457" t="str">
        <f t="shared" si="98"/>
        <v xml:space="preserve">Crusher Run Macadam Base.                                                 Providing crushed stone aggregates as per table 400-14 &amp; 400-15, depositing on a prepared surface by hauling vehicles, spreading and mixing with a motor grader, watering and compacting with a vibratory roller to clause 407 to form a layer of sub-base/Base, including  to achieve the desired density of 98% including protection of edges, cost of all materials, labour, usage charges of all machinery, lighting, guarding, barricading, maintenance of diversion road, loading &amp; unloading all lead, lifts etc., complete.   (Compacted thickness)
B (ii) By Mixing Plant - For 45 mm (37.5 mm) maximum size </v>
      </c>
      <c r="B410" s="7" t="s">
        <v>105</v>
      </c>
      <c r="C410" s="461" t="s">
        <v>1052</v>
      </c>
      <c r="D410" s="443">
        <v>47</v>
      </c>
      <c r="E410" s="7" t="s">
        <v>1779</v>
      </c>
      <c r="F410" s="61">
        <v>2193</v>
      </c>
      <c r="G410" s="61">
        <v>2233</v>
      </c>
      <c r="H410" s="60">
        <v>2328</v>
      </c>
      <c r="I410" s="443"/>
      <c r="J410" s="443"/>
      <c r="K410" s="486"/>
      <c r="L410" s="486"/>
      <c r="M410" s="486"/>
      <c r="N410" s="486"/>
      <c r="O410" s="443">
        <f t="shared" si="99"/>
        <v>0</v>
      </c>
      <c r="P410" s="443">
        <f t="shared" si="100"/>
        <v>0</v>
      </c>
      <c r="Q410" s="443">
        <f t="shared" si="101"/>
        <v>0</v>
      </c>
      <c r="R410" s="443">
        <f t="shared" si="108"/>
        <v>0</v>
      </c>
      <c r="S410" s="443">
        <f t="shared" si="109"/>
        <v>0</v>
      </c>
      <c r="T410" s="443">
        <f t="shared" si="110"/>
        <v>0</v>
      </c>
      <c r="U410" s="443">
        <f t="shared" si="102"/>
        <v>0</v>
      </c>
      <c r="V410" s="443">
        <f t="shared" si="103"/>
        <v>0</v>
      </c>
      <c r="W410" s="443">
        <f t="shared" si="104"/>
        <v>0</v>
      </c>
      <c r="X410" s="443">
        <f t="shared" si="105"/>
        <v>0</v>
      </c>
      <c r="Y410" s="443">
        <f t="shared" si="111"/>
        <v>0</v>
      </c>
      <c r="Z410" s="443">
        <f t="shared" si="112"/>
        <v>0</v>
      </c>
      <c r="AA410" s="443">
        <f t="shared" si="113"/>
        <v>0</v>
      </c>
      <c r="AB410" s="443">
        <f t="shared" si="106"/>
        <v>0</v>
      </c>
      <c r="AC410" s="443">
        <f t="shared" si="107"/>
        <v>0</v>
      </c>
      <c r="AD410" s="443" cm="1">
        <f t="array" ref="AD410">IFERROR(_xlfn.IFS($K410&gt;0,($K410*$AM$12)/1000,
       $L410&gt;0,($L410*$AM$12)/1000,
       $M410&gt;0,($M410*$AM$12)/1000,
        $N410&gt;0,($N410*$AM$12)/1000),0)</f>
        <v>0</v>
      </c>
      <c r="AE410" s="443"/>
      <c r="AF410" s="61" cm="1">
        <f t="array" ref="AF410">_xlfn.IFS($C$3=1,(H410+AC410+AD410+AE410),
         $C$3=2,(G410+AC410+AD410+AE410),
         $C$3=3,(F410+AC410+AD410+AE410))</f>
        <v>2328</v>
      </c>
      <c r="AG410" s="319"/>
      <c r="AH410" s="319"/>
      <c r="AI410" s="319"/>
      <c r="AJ410" s="319"/>
      <c r="AK410" s="319"/>
      <c r="AL410" s="319"/>
      <c r="AM410" s="319"/>
      <c r="AN410" s="319"/>
      <c r="AO410" s="443">
        <v>2</v>
      </c>
      <c r="AP410" s="457" t="s">
        <v>1769</v>
      </c>
      <c r="AQ410" s="7" t="s">
        <v>1145</v>
      </c>
      <c r="AR410" s="457" t="s">
        <v>1780</v>
      </c>
    </row>
    <row r="411" spans="1:44" ht="30">
      <c r="A411" s="457" t="str">
        <f t="shared" si="98"/>
        <v>Matl req Metal: 0.727 Cum,     Grit: 0.593</v>
      </c>
      <c r="B411" s="7"/>
      <c r="C411" s="461" t="s">
        <v>1052</v>
      </c>
      <c r="D411" s="443">
        <v>47</v>
      </c>
      <c r="E411" s="7"/>
      <c r="F411" s="61"/>
      <c r="G411" s="61"/>
      <c r="H411" s="60"/>
      <c r="I411" s="443"/>
      <c r="J411" s="443"/>
      <c r="K411" s="486"/>
      <c r="L411" s="486"/>
      <c r="M411" s="486"/>
      <c r="N411" s="486"/>
      <c r="O411" s="443">
        <f t="shared" si="99"/>
        <v>0</v>
      </c>
      <c r="P411" s="443">
        <f t="shared" si="100"/>
        <v>0</v>
      </c>
      <c r="Q411" s="443">
        <f t="shared" si="101"/>
        <v>0</v>
      </c>
      <c r="R411" s="443">
        <f t="shared" si="108"/>
        <v>0</v>
      </c>
      <c r="S411" s="443">
        <f t="shared" si="109"/>
        <v>0</v>
      </c>
      <c r="T411" s="443">
        <f t="shared" si="110"/>
        <v>0</v>
      </c>
      <c r="U411" s="443">
        <f t="shared" si="102"/>
        <v>0</v>
      </c>
      <c r="V411" s="443">
        <f t="shared" si="103"/>
        <v>0</v>
      </c>
      <c r="W411" s="443">
        <f t="shared" si="104"/>
        <v>0</v>
      </c>
      <c r="X411" s="443">
        <f t="shared" si="105"/>
        <v>0</v>
      </c>
      <c r="Y411" s="443">
        <f t="shared" si="111"/>
        <v>0</v>
      </c>
      <c r="Z411" s="443">
        <f t="shared" si="112"/>
        <v>0</v>
      </c>
      <c r="AA411" s="443">
        <f t="shared" si="113"/>
        <v>0</v>
      </c>
      <c r="AB411" s="443">
        <f t="shared" si="106"/>
        <v>0</v>
      </c>
      <c r="AC411" s="443">
        <f t="shared" si="107"/>
        <v>0</v>
      </c>
      <c r="AD411" s="443" cm="1">
        <f t="array" ref="AD411">IFERROR(_xlfn.IFS($K411&gt;0,($K411*$AM$12)/1000,
       $L411&gt;0,($L411*$AM$12)/1000,
       $M411&gt;0,($M411*$AM$12)/1000,
        $N411&gt;0,($N411*$AM$12)/1000),0)</f>
        <v>0</v>
      </c>
      <c r="AE411" s="443"/>
      <c r="AF411" s="61" cm="1">
        <f t="array" ref="AF411">_xlfn.IFS($C$3=1,(H411+AC411+AD411+AE411),
         $C$3=2,(G411+AC411+AD411+AE411),
         $C$3=3,(F411+AC411+AD411+AE411))</f>
        <v>0</v>
      </c>
      <c r="AG411" s="319"/>
      <c r="AH411" s="319"/>
      <c r="AI411" s="319"/>
      <c r="AJ411" s="319"/>
      <c r="AK411" s="319"/>
      <c r="AL411" s="319"/>
      <c r="AM411" s="319"/>
      <c r="AN411" s="319"/>
      <c r="AO411" s="443"/>
      <c r="AP411" s="457"/>
      <c r="AQ411" s="7" t="s">
        <v>1764</v>
      </c>
      <c r="AR411" s="457" t="s">
        <v>1774</v>
      </c>
    </row>
    <row r="412" spans="1:44" ht="30">
      <c r="A412" s="457" t="str">
        <f t="shared" si="98"/>
        <v xml:space="preserve"> Lime, Flyash Stabilised Soil Sub-Base</v>
      </c>
      <c r="B412" s="7"/>
      <c r="C412" s="461" t="s">
        <v>1052</v>
      </c>
      <c r="D412" s="443">
        <v>47</v>
      </c>
      <c r="E412" s="7" t="s">
        <v>1781</v>
      </c>
      <c r="F412" s="61"/>
      <c r="G412" s="61"/>
      <c r="H412" s="60"/>
      <c r="I412" s="443"/>
      <c r="J412" s="443"/>
      <c r="K412" s="486"/>
      <c r="L412" s="486"/>
      <c r="M412" s="486"/>
      <c r="N412" s="486"/>
      <c r="O412" s="443">
        <f t="shared" si="99"/>
        <v>0</v>
      </c>
      <c r="P412" s="443">
        <f t="shared" si="100"/>
        <v>0</v>
      </c>
      <c r="Q412" s="443">
        <f t="shared" si="101"/>
        <v>0</v>
      </c>
      <c r="R412" s="443">
        <f t="shared" si="108"/>
        <v>0</v>
      </c>
      <c r="S412" s="443">
        <f t="shared" si="109"/>
        <v>0</v>
      </c>
      <c r="T412" s="443">
        <f t="shared" si="110"/>
        <v>0</v>
      </c>
      <c r="U412" s="443">
        <f t="shared" si="102"/>
        <v>0</v>
      </c>
      <c r="V412" s="443">
        <f t="shared" si="103"/>
        <v>0</v>
      </c>
      <c r="W412" s="443">
        <f t="shared" si="104"/>
        <v>0</v>
      </c>
      <c r="X412" s="443">
        <f t="shared" si="105"/>
        <v>0</v>
      </c>
      <c r="Y412" s="443">
        <f t="shared" si="111"/>
        <v>0</v>
      </c>
      <c r="Z412" s="443">
        <f t="shared" si="112"/>
        <v>0</v>
      </c>
      <c r="AA412" s="443">
        <f t="shared" si="113"/>
        <v>0</v>
      </c>
      <c r="AB412" s="443">
        <f t="shared" si="106"/>
        <v>0</v>
      </c>
      <c r="AC412" s="443">
        <f t="shared" si="107"/>
        <v>0</v>
      </c>
      <c r="AD412" s="443" cm="1">
        <f t="array" ref="AD412">IFERROR(_xlfn.IFS($K412&gt;0,($K412*$AM$12)/1000,
       $L412&gt;0,($L412*$AM$12)/1000,
       $M412&gt;0,($M412*$AM$12)/1000,
        $N412&gt;0,($N412*$AM$12)/1000),0)</f>
        <v>0</v>
      </c>
      <c r="AE412" s="443"/>
      <c r="AF412" s="61" cm="1">
        <f t="array" ref="AF412">_xlfn.IFS($C$3=1,(H412+AC412+AD412+AE412),
         $C$3=2,(G412+AC412+AD412+AE412),
         $C$3=3,(F412+AC412+AD412+AE412))</f>
        <v>0</v>
      </c>
      <c r="AG412" s="319"/>
      <c r="AH412" s="319"/>
      <c r="AI412" s="319"/>
      <c r="AJ412" s="319"/>
      <c r="AK412" s="319"/>
      <c r="AL412" s="319"/>
      <c r="AM412" s="319"/>
      <c r="AN412" s="319"/>
      <c r="AO412" s="443"/>
      <c r="AP412" s="457"/>
      <c r="AQ412" s="7"/>
      <c r="AR412" s="457" t="s">
        <v>1782</v>
      </c>
    </row>
    <row r="413" spans="1:44" ht="180">
      <c r="A413" s="457" t="str">
        <f t="shared" si="98"/>
        <v xml:space="preserve">Lime, Flyash Stabilised Soil Sub-Base
 Construction of Sub-base using lime - Flyash admixture with granular soil, free from organic matter/ deleterious material or clayey silts and low plasticity clays having PI between 5 and 20 and liquid limit less than 25 and commercial dry lime, slaked at site or pre-slaked with CaO (Calcium Oxide) content not less than 50 per cent, Flyash to conform to gradation as per clause 4.3 of IRC: 88-1984, lime + Flyash content ranging between 10 to 30 per cent, the minimum un-confined compressive strength and CBR value after 28 days curing and 4 days soaking to be 7.5kg/sqcm and 25 per cent  respectively, all as specified in IRC: 88,  including  cost of all materials, labour, usage charges of all machinery, lighting, guarding, barricading, maintenance of diversion road, loading &amp; unloading all lead, lifts etc., complete. except lead for flyash.  (Compacted thickness) </v>
      </c>
      <c r="B413" s="7" t="s">
        <v>105</v>
      </c>
      <c r="C413" s="461" t="s">
        <v>1052</v>
      </c>
      <c r="D413" s="443">
        <v>47</v>
      </c>
      <c r="E413" s="7">
        <v>4.21</v>
      </c>
      <c r="F413" s="61">
        <v>467</v>
      </c>
      <c r="G413" s="61">
        <v>484</v>
      </c>
      <c r="H413" s="60">
        <v>513</v>
      </c>
      <c r="I413" s="443"/>
      <c r="J413" s="443"/>
      <c r="K413" s="486"/>
      <c r="L413" s="486"/>
      <c r="M413" s="486"/>
      <c r="N413" s="486"/>
      <c r="O413" s="443">
        <f t="shared" si="99"/>
        <v>0</v>
      </c>
      <c r="P413" s="443">
        <f t="shared" si="100"/>
        <v>0</v>
      </c>
      <c r="Q413" s="443">
        <f t="shared" si="101"/>
        <v>0</v>
      </c>
      <c r="R413" s="443">
        <f t="shared" si="108"/>
        <v>0</v>
      </c>
      <c r="S413" s="443">
        <f t="shared" si="109"/>
        <v>0</v>
      </c>
      <c r="T413" s="443">
        <f t="shared" si="110"/>
        <v>0</v>
      </c>
      <c r="U413" s="443">
        <f t="shared" si="102"/>
        <v>0</v>
      </c>
      <c r="V413" s="443">
        <f t="shared" si="103"/>
        <v>0</v>
      </c>
      <c r="W413" s="443">
        <f t="shared" si="104"/>
        <v>0</v>
      </c>
      <c r="X413" s="443">
        <f t="shared" si="105"/>
        <v>0</v>
      </c>
      <c r="Y413" s="443">
        <f t="shared" si="111"/>
        <v>0</v>
      </c>
      <c r="Z413" s="443">
        <f t="shared" si="112"/>
        <v>0</v>
      </c>
      <c r="AA413" s="443">
        <f t="shared" si="113"/>
        <v>0</v>
      </c>
      <c r="AB413" s="443">
        <f t="shared" si="106"/>
        <v>0</v>
      </c>
      <c r="AC413" s="443">
        <f t="shared" si="107"/>
        <v>0</v>
      </c>
      <c r="AD413" s="443" cm="1">
        <f t="array" ref="AD413">IFERROR(_xlfn.IFS($K413&gt;0,($K413*$AM$12)/1000,
       $L413&gt;0,($L413*$AM$12)/1000,
       $M413&gt;0,($M413*$AM$12)/1000,
        $N413&gt;0,($N413*$AM$12)/1000),0)</f>
        <v>0</v>
      </c>
      <c r="AE413" s="443"/>
      <c r="AF413" s="61" cm="1">
        <f t="array" ref="AF413">_xlfn.IFS($C$3=1,(H413+AC413+AD413+AE413),
         $C$3=2,(G413+AC413+AD413+AE413),
         $C$3=3,(F413+AC413+AD413+AE413))</f>
        <v>513</v>
      </c>
      <c r="AG413" s="319"/>
      <c r="AH413" s="319"/>
      <c r="AI413" s="319"/>
      <c r="AJ413" s="319"/>
      <c r="AK413" s="319"/>
      <c r="AL413" s="319"/>
      <c r="AM413" s="319"/>
      <c r="AN413" s="319"/>
      <c r="AO413" s="443">
        <v>2</v>
      </c>
      <c r="AP413" s="457" t="s">
        <v>1782</v>
      </c>
      <c r="AQ413" s="7"/>
      <c r="AR413" s="457" t="s">
        <v>1783</v>
      </c>
    </row>
    <row r="414" spans="1:44" ht="60">
      <c r="A414" s="457" t="str">
        <f t="shared" si="98"/>
        <v>Note 1.Compensation for earth will vary from place to place and will have to be assessed realistically as per particular ground situation. In case earth is available from Govt. land, compensation for earth will not be required, Add Rs. 292.62/Cum. The position is required to be clearly stated in the cost estimate.</v>
      </c>
      <c r="B414" s="7" t="s">
        <v>105</v>
      </c>
      <c r="C414" s="461" t="s">
        <v>1052</v>
      </c>
      <c r="D414" s="443">
        <v>48</v>
      </c>
      <c r="E414" s="7"/>
      <c r="F414" s="61">
        <v>292.42</v>
      </c>
      <c r="G414" s="61">
        <v>300.08</v>
      </c>
      <c r="H414" s="60">
        <v>305.52999999999997</v>
      </c>
      <c r="I414" s="443"/>
      <c r="J414" s="443"/>
      <c r="K414" s="486"/>
      <c r="L414" s="486"/>
      <c r="M414" s="486"/>
      <c r="N414" s="486"/>
      <c r="O414" s="443">
        <f t="shared" si="99"/>
        <v>0</v>
      </c>
      <c r="P414" s="443">
        <f t="shared" si="100"/>
        <v>0</v>
      </c>
      <c r="Q414" s="443">
        <f t="shared" si="101"/>
        <v>0</v>
      </c>
      <c r="R414" s="443">
        <f t="shared" si="108"/>
        <v>0</v>
      </c>
      <c r="S414" s="443">
        <f t="shared" si="109"/>
        <v>0</v>
      </c>
      <c r="T414" s="443">
        <f t="shared" si="110"/>
        <v>0</v>
      </c>
      <c r="U414" s="443">
        <f t="shared" si="102"/>
        <v>0</v>
      </c>
      <c r="V414" s="443">
        <f t="shared" si="103"/>
        <v>0</v>
      </c>
      <c r="W414" s="443">
        <f t="shared" si="104"/>
        <v>0</v>
      </c>
      <c r="X414" s="443">
        <f t="shared" si="105"/>
        <v>0</v>
      </c>
      <c r="Y414" s="443">
        <f t="shared" si="111"/>
        <v>0</v>
      </c>
      <c r="Z414" s="443">
        <f t="shared" si="112"/>
        <v>0</v>
      </c>
      <c r="AA414" s="443">
        <f t="shared" si="113"/>
        <v>0</v>
      </c>
      <c r="AB414" s="443">
        <f t="shared" si="106"/>
        <v>0</v>
      </c>
      <c r="AC414" s="443">
        <f t="shared" si="107"/>
        <v>0</v>
      </c>
      <c r="AD414" s="443" cm="1">
        <f t="array" ref="AD414">IFERROR(_xlfn.IFS($K414&gt;0,($K414*$AM$12)/1000,
       $L414&gt;0,($L414*$AM$12)/1000,
       $M414&gt;0,($M414*$AM$12)/1000,
        $N414&gt;0,($N414*$AM$12)/1000),0)</f>
        <v>0</v>
      </c>
      <c r="AE414" s="443"/>
      <c r="AF414" s="61" cm="1">
        <f t="array" ref="AF414">_xlfn.IFS($C$3=1,(H414+AC414+AD414+AE414),
         $C$3=2,(G414+AC414+AD414+AE414),
         $C$3=3,(F414+AC414+AD414+AE414))</f>
        <v>305.52999999999997</v>
      </c>
      <c r="AG414" s="319"/>
      <c r="AH414" s="319"/>
      <c r="AI414" s="319"/>
      <c r="AJ414" s="319"/>
      <c r="AK414" s="319"/>
      <c r="AL414" s="319"/>
      <c r="AM414" s="319"/>
      <c r="AN414" s="319"/>
      <c r="AO414" s="443"/>
      <c r="AP414" s="457"/>
      <c r="AQ414" s="7" t="s">
        <v>1191</v>
      </c>
      <c r="AR414" s="457" t="s">
        <v>1784</v>
      </c>
    </row>
    <row r="415" spans="1:44" ht="30">
      <c r="A415" s="457" t="str">
        <f t="shared" si="98"/>
        <v xml:space="preserve"> 2.Cost of Flyash has not been considered as same will be available free of cost. Only carriage of Flyash has been provided.</v>
      </c>
      <c r="B415" s="7"/>
      <c r="C415" s="461" t="s">
        <v>1052</v>
      </c>
      <c r="D415" s="443">
        <v>48</v>
      </c>
      <c r="E415" s="7">
        <v>4.21</v>
      </c>
      <c r="F415" s="61"/>
      <c r="G415" s="61"/>
      <c r="H415" s="60"/>
      <c r="I415" s="443"/>
      <c r="J415" s="443"/>
      <c r="K415" s="486"/>
      <c r="L415" s="486"/>
      <c r="M415" s="486"/>
      <c r="N415" s="486"/>
      <c r="O415" s="443">
        <f t="shared" si="99"/>
        <v>0</v>
      </c>
      <c r="P415" s="443">
        <f t="shared" si="100"/>
        <v>0</v>
      </c>
      <c r="Q415" s="443">
        <f t="shared" si="101"/>
        <v>0</v>
      </c>
      <c r="R415" s="443">
        <f t="shared" si="108"/>
        <v>0</v>
      </c>
      <c r="S415" s="443">
        <f t="shared" si="109"/>
        <v>0</v>
      </c>
      <c r="T415" s="443">
        <f t="shared" si="110"/>
        <v>0</v>
      </c>
      <c r="U415" s="443">
        <f t="shared" si="102"/>
        <v>0</v>
      </c>
      <c r="V415" s="443">
        <f t="shared" si="103"/>
        <v>0</v>
      </c>
      <c r="W415" s="443">
        <f t="shared" si="104"/>
        <v>0</v>
      </c>
      <c r="X415" s="443">
        <f t="shared" si="105"/>
        <v>0</v>
      </c>
      <c r="Y415" s="443">
        <f t="shared" si="111"/>
        <v>0</v>
      </c>
      <c r="Z415" s="443">
        <f t="shared" si="112"/>
        <v>0</v>
      </c>
      <c r="AA415" s="443">
        <f t="shared" si="113"/>
        <v>0</v>
      </c>
      <c r="AB415" s="443">
        <f t="shared" si="106"/>
        <v>0</v>
      </c>
      <c r="AC415" s="443">
        <f t="shared" si="107"/>
        <v>0</v>
      </c>
      <c r="AD415" s="443" cm="1">
        <f t="array" ref="AD415">IFERROR(_xlfn.IFS($K415&gt;0,($K415*$AM$12)/1000,
       $L415&gt;0,($L415*$AM$12)/1000,
       $M415&gt;0,($M415*$AM$12)/1000,
        $N415&gt;0,($N415*$AM$12)/1000),0)</f>
        <v>0</v>
      </c>
      <c r="AE415" s="443"/>
      <c r="AF415" s="61" cm="1">
        <f t="array" ref="AF415">_xlfn.IFS($C$3=1,(H415+AC415+AD415+AE415),
         $C$3=2,(G415+AC415+AD415+AE415),
         $C$3=3,(F415+AC415+AD415+AE415))</f>
        <v>0</v>
      </c>
      <c r="AG415" s="319"/>
      <c r="AH415" s="319"/>
      <c r="AI415" s="319"/>
      <c r="AJ415" s="319"/>
      <c r="AK415" s="319"/>
      <c r="AL415" s="319"/>
      <c r="AM415" s="319"/>
      <c r="AN415" s="319"/>
      <c r="AO415" s="443"/>
      <c r="AP415" s="457"/>
      <c r="AQ415" s="7"/>
      <c r="AR415" s="457" t="s">
        <v>1785</v>
      </c>
    </row>
    <row r="416" spans="1:44" ht="45">
      <c r="A416" s="457" t="str">
        <f t="shared" si="98"/>
        <v xml:space="preserve"> 3.Lime + Flyash has been taken as 20 per cent  of total mass and ratio of lime and Flyash as 1:4 for estimating purposes. Total quantities will be as per approved design.</v>
      </c>
      <c r="B416" s="7"/>
      <c r="C416" s="461" t="s">
        <v>1052</v>
      </c>
      <c r="D416" s="443">
        <v>48</v>
      </c>
      <c r="E416" s="7">
        <v>4.21</v>
      </c>
      <c r="F416" s="61"/>
      <c r="G416" s="61"/>
      <c r="H416" s="60"/>
      <c r="I416" s="443"/>
      <c r="J416" s="443"/>
      <c r="K416" s="486"/>
      <c r="L416" s="486"/>
      <c r="M416" s="486"/>
      <c r="N416" s="486"/>
      <c r="O416" s="443">
        <f t="shared" si="99"/>
        <v>0</v>
      </c>
      <c r="P416" s="443">
        <f t="shared" si="100"/>
        <v>0</v>
      </c>
      <c r="Q416" s="443">
        <f t="shared" si="101"/>
        <v>0</v>
      </c>
      <c r="R416" s="443">
        <f t="shared" si="108"/>
        <v>0</v>
      </c>
      <c r="S416" s="443">
        <f t="shared" si="109"/>
        <v>0</v>
      </c>
      <c r="T416" s="443">
        <f t="shared" si="110"/>
        <v>0</v>
      </c>
      <c r="U416" s="443">
        <f t="shared" si="102"/>
        <v>0</v>
      </c>
      <c r="V416" s="443">
        <f t="shared" si="103"/>
        <v>0</v>
      </c>
      <c r="W416" s="443">
        <f t="shared" si="104"/>
        <v>0</v>
      </c>
      <c r="X416" s="443">
        <f t="shared" si="105"/>
        <v>0</v>
      </c>
      <c r="Y416" s="443">
        <f t="shared" si="111"/>
        <v>0</v>
      </c>
      <c r="Z416" s="443">
        <f t="shared" si="112"/>
        <v>0</v>
      </c>
      <c r="AA416" s="443">
        <f t="shared" si="113"/>
        <v>0</v>
      </c>
      <c r="AB416" s="443">
        <f t="shared" si="106"/>
        <v>0</v>
      </c>
      <c r="AC416" s="443">
        <f t="shared" si="107"/>
        <v>0</v>
      </c>
      <c r="AD416" s="443" cm="1">
        <f t="array" ref="AD416">IFERROR(_xlfn.IFS($K416&gt;0,($K416*$AM$12)/1000,
       $L416&gt;0,($L416*$AM$12)/1000,
       $M416&gt;0,($M416*$AM$12)/1000,
        $N416&gt;0,($N416*$AM$12)/1000),0)</f>
        <v>0</v>
      </c>
      <c r="AE416" s="443"/>
      <c r="AF416" s="61" cm="1">
        <f t="array" ref="AF416">_xlfn.IFS($C$3=1,(H416+AC416+AD416+AE416),
         $C$3=2,(G416+AC416+AD416+AE416),
         $C$3=3,(F416+AC416+AD416+AE416))</f>
        <v>0</v>
      </c>
      <c r="AG416" s="319"/>
      <c r="AH416" s="319"/>
      <c r="AI416" s="319"/>
      <c r="AJ416" s="319"/>
      <c r="AK416" s="319"/>
      <c r="AL416" s="319"/>
      <c r="AM416" s="319"/>
      <c r="AN416" s="319"/>
      <c r="AO416" s="443"/>
      <c r="AP416" s="457"/>
      <c r="AQ416" s="7"/>
      <c r="AR416" s="457" t="s">
        <v>1786</v>
      </c>
    </row>
    <row r="417" spans="1:44" ht="30">
      <c r="A417" s="457" t="str">
        <f t="shared" si="98"/>
        <v xml:space="preserve"> Granular crack refiller layer laying using Mechanical paver</v>
      </c>
      <c r="B417" s="7"/>
      <c r="C417" s="461" t="s">
        <v>1052</v>
      </c>
      <c r="D417" s="443">
        <v>48</v>
      </c>
      <c r="E417" s="7" t="s">
        <v>1787</v>
      </c>
      <c r="F417" s="61"/>
      <c r="G417" s="61"/>
      <c r="H417" s="60"/>
      <c r="I417" s="443"/>
      <c r="J417" s="443"/>
      <c r="K417" s="486"/>
      <c r="L417" s="486"/>
      <c r="M417" s="486"/>
      <c r="N417" s="486"/>
      <c r="O417" s="443">
        <f t="shared" si="99"/>
        <v>0</v>
      </c>
      <c r="P417" s="443">
        <f t="shared" si="100"/>
        <v>0</v>
      </c>
      <c r="Q417" s="443">
        <f t="shared" si="101"/>
        <v>0</v>
      </c>
      <c r="R417" s="443">
        <f t="shared" si="108"/>
        <v>0</v>
      </c>
      <c r="S417" s="443">
        <f t="shared" si="109"/>
        <v>0</v>
      </c>
      <c r="T417" s="443">
        <f t="shared" si="110"/>
        <v>0</v>
      </c>
      <c r="U417" s="443">
        <f t="shared" si="102"/>
        <v>0</v>
      </c>
      <c r="V417" s="443">
        <f t="shared" si="103"/>
        <v>0</v>
      </c>
      <c r="W417" s="443">
        <f t="shared" si="104"/>
        <v>0</v>
      </c>
      <c r="X417" s="443">
        <f t="shared" si="105"/>
        <v>0</v>
      </c>
      <c r="Y417" s="443">
        <f t="shared" si="111"/>
        <v>0</v>
      </c>
      <c r="Z417" s="443">
        <f t="shared" si="112"/>
        <v>0</v>
      </c>
      <c r="AA417" s="443">
        <f t="shared" si="113"/>
        <v>0</v>
      </c>
      <c r="AB417" s="443">
        <f t="shared" si="106"/>
        <v>0</v>
      </c>
      <c r="AC417" s="443">
        <f t="shared" si="107"/>
        <v>0</v>
      </c>
      <c r="AD417" s="443" cm="1">
        <f t="array" ref="AD417">IFERROR(_xlfn.IFS($K417&gt;0,($K417*$AM$12)/1000,
       $L417&gt;0,($L417*$AM$12)/1000,
       $M417&gt;0,($M417*$AM$12)/1000,
        $N417&gt;0,($N417*$AM$12)/1000),0)</f>
        <v>0</v>
      </c>
      <c r="AE417" s="443"/>
      <c r="AF417" s="61" cm="1">
        <f t="array" ref="AF417">_xlfn.IFS($C$3=1,(H417+AC417+AD417+AE417),
         $C$3=2,(G417+AC417+AD417+AE417),
         $C$3=3,(F417+AC417+AD417+AE417))</f>
        <v>0</v>
      </c>
      <c r="AG417" s="319"/>
      <c r="AH417" s="319"/>
      <c r="AI417" s="319"/>
      <c r="AJ417" s="319"/>
      <c r="AK417" s="319"/>
      <c r="AL417" s="319"/>
      <c r="AM417" s="319"/>
      <c r="AN417" s="319"/>
      <c r="AO417" s="443"/>
      <c r="AP417" s="457"/>
      <c r="AQ417" s="7"/>
      <c r="AR417" s="457" t="s">
        <v>1788</v>
      </c>
    </row>
    <row r="418" spans="1:44" ht="90">
      <c r="A418" s="457" t="str">
        <f t="shared" si="98"/>
        <v>Granular crack refiller layer laying using Mechanical paver
 Providing laying spreading and compacting graded stone aggregates to Granular crack relief layer as per IRC SP-37 including premixing the material with water at OMC in mechanical mix plant carriage of mixed Material by tipper to site, laying in uniform layers with paver over base course on well prepared surface and compacting with vibratory roller to achieve the desired density.</v>
      </c>
      <c r="B418" s="7" t="s">
        <v>105</v>
      </c>
      <c r="C418" s="461" t="s">
        <v>1052</v>
      </c>
      <c r="D418" s="443">
        <v>48</v>
      </c>
      <c r="E418" s="7">
        <v>4.22</v>
      </c>
      <c r="F418" s="61">
        <v>2313</v>
      </c>
      <c r="G418" s="61">
        <v>2366</v>
      </c>
      <c r="H418" s="60">
        <v>2464</v>
      </c>
      <c r="I418" s="443"/>
      <c r="J418" s="443"/>
      <c r="K418" s="486"/>
      <c r="L418" s="486"/>
      <c r="M418" s="486"/>
      <c r="N418" s="486"/>
      <c r="O418" s="443">
        <f t="shared" si="99"/>
        <v>0</v>
      </c>
      <c r="P418" s="443">
        <f t="shared" si="100"/>
        <v>0</v>
      </c>
      <c r="Q418" s="443">
        <f t="shared" si="101"/>
        <v>0</v>
      </c>
      <c r="R418" s="443">
        <f t="shared" si="108"/>
        <v>0</v>
      </c>
      <c r="S418" s="443">
        <f t="shared" si="109"/>
        <v>0</v>
      </c>
      <c r="T418" s="443">
        <f t="shared" si="110"/>
        <v>0</v>
      </c>
      <c r="U418" s="443">
        <f t="shared" si="102"/>
        <v>0</v>
      </c>
      <c r="V418" s="443">
        <f t="shared" si="103"/>
        <v>0</v>
      </c>
      <c r="W418" s="443">
        <f t="shared" si="104"/>
        <v>0</v>
      </c>
      <c r="X418" s="443">
        <f t="shared" si="105"/>
        <v>0</v>
      </c>
      <c r="Y418" s="443">
        <f t="shared" si="111"/>
        <v>0</v>
      </c>
      <c r="Z418" s="443">
        <f t="shared" si="112"/>
        <v>0</v>
      </c>
      <c r="AA418" s="443">
        <f t="shared" si="113"/>
        <v>0</v>
      </c>
      <c r="AB418" s="443">
        <f t="shared" si="106"/>
        <v>0</v>
      </c>
      <c r="AC418" s="443">
        <f t="shared" si="107"/>
        <v>0</v>
      </c>
      <c r="AD418" s="443" cm="1">
        <f t="array" ref="AD418">IFERROR(_xlfn.IFS($K418&gt;0,($K418*$AM$12)/1000,
       $L418&gt;0,($L418*$AM$12)/1000,
       $M418&gt;0,($M418*$AM$12)/1000,
        $N418&gt;0,($N418*$AM$12)/1000),0)</f>
        <v>0</v>
      </c>
      <c r="AE418" s="443"/>
      <c r="AF418" s="61" cm="1">
        <f t="array" ref="AF418">_xlfn.IFS($C$3=1,(H418+AC418+AD418+AE418),
         $C$3=2,(G418+AC418+AD418+AE418),
         $C$3=3,(F418+AC418+AD418+AE418))</f>
        <v>2464</v>
      </c>
      <c r="AG418" s="319"/>
      <c r="AH418" s="319"/>
      <c r="AI418" s="319"/>
      <c r="AJ418" s="319"/>
      <c r="AK418" s="319"/>
      <c r="AL418" s="319"/>
      <c r="AM418" s="319"/>
      <c r="AN418" s="319"/>
      <c r="AO418" s="443">
        <v>2</v>
      </c>
      <c r="AP418" s="457" t="s">
        <v>1788</v>
      </c>
      <c r="AQ418" s="7"/>
      <c r="AR418" s="457" t="s">
        <v>1789</v>
      </c>
    </row>
    <row r="419" spans="1:44" ht="30">
      <c r="A419" s="457" t="str">
        <f t="shared" si="98"/>
        <v>Note Rate shall be taken from item No.4.14A</v>
      </c>
      <c r="B419" s="7"/>
      <c r="C419" s="461" t="s">
        <v>1052</v>
      </c>
      <c r="D419" s="443">
        <v>48</v>
      </c>
      <c r="E419" s="7"/>
      <c r="F419" s="61"/>
      <c r="G419" s="61"/>
      <c r="H419" s="60"/>
      <c r="I419" s="443"/>
      <c r="J419" s="443"/>
      <c r="K419" s="486"/>
      <c r="L419" s="486"/>
      <c r="M419" s="486"/>
      <c r="N419" s="486"/>
      <c r="O419" s="443">
        <f t="shared" si="99"/>
        <v>0</v>
      </c>
      <c r="P419" s="443">
        <f t="shared" si="100"/>
        <v>0</v>
      </c>
      <c r="Q419" s="443">
        <f t="shared" si="101"/>
        <v>0</v>
      </c>
      <c r="R419" s="443">
        <f t="shared" si="108"/>
        <v>0</v>
      </c>
      <c r="S419" s="443">
        <f t="shared" si="109"/>
        <v>0</v>
      </c>
      <c r="T419" s="443">
        <f t="shared" si="110"/>
        <v>0</v>
      </c>
      <c r="U419" s="443">
        <f t="shared" si="102"/>
        <v>0</v>
      </c>
      <c r="V419" s="443">
        <f t="shared" si="103"/>
        <v>0</v>
      </c>
      <c r="W419" s="443">
        <f t="shared" si="104"/>
        <v>0</v>
      </c>
      <c r="X419" s="443">
        <f t="shared" si="105"/>
        <v>0</v>
      </c>
      <c r="Y419" s="443">
        <f t="shared" si="111"/>
        <v>0</v>
      </c>
      <c r="Z419" s="443">
        <f t="shared" si="112"/>
        <v>0</v>
      </c>
      <c r="AA419" s="443">
        <f t="shared" si="113"/>
        <v>0</v>
      </c>
      <c r="AB419" s="443">
        <f t="shared" si="106"/>
        <v>0</v>
      </c>
      <c r="AC419" s="443">
        <f t="shared" si="107"/>
        <v>0</v>
      </c>
      <c r="AD419" s="443" cm="1">
        <f t="array" ref="AD419">IFERROR(_xlfn.IFS($K419&gt;0,($K419*$AM$12)/1000,
       $L419&gt;0,($L419*$AM$12)/1000,
       $M419&gt;0,($M419*$AM$12)/1000,
        $N419&gt;0,($N419*$AM$12)/1000),0)</f>
        <v>0</v>
      </c>
      <c r="AE419" s="443"/>
      <c r="AF419" s="61" cm="1">
        <f t="array" ref="AF419">_xlfn.IFS($C$3=1,(H419+AC419+AD419+AE419),
         $C$3=2,(G419+AC419+AD419+AE419),
         $C$3=3,(F419+AC419+AD419+AE419))</f>
        <v>0</v>
      </c>
      <c r="AG419" s="319"/>
      <c r="AH419" s="319"/>
      <c r="AI419" s="319"/>
      <c r="AJ419" s="319"/>
      <c r="AK419" s="319"/>
      <c r="AL419" s="319"/>
      <c r="AM419" s="319"/>
      <c r="AN419" s="319"/>
      <c r="AO419" s="443"/>
      <c r="AP419" s="457"/>
      <c r="AQ419" s="7" t="s">
        <v>1191</v>
      </c>
      <c r="AR419" s="457" t="s">
        <v>1790</v>
      </c>
    </row>
    <row r="420" spans="1:44" ht="30">
      <c r="A420" s="457" t="str">
        <f t="shared" si="98"/>
        <v xml:space="preserve"> Prime Coat</v>
      </c>
      <c r="B420" s="8"/>
      <c r="C420" s="462" t="s">
        <v>1052</v>
      </c>
      <c r="D420" s="450">
        <v>51</v>
      </c>
      <c r="E420" s="8">
        <v>5.01</v>
      </c>
      <c r="F420" s="9"/>
      <c r="G420" s="9"/>
      <c r="H420" s="9"/>
      <c r="I420" s="450"/>
      <c r="J420" s="450"/>
      <c r="K420" s="487"/>
      <c r="L420" s="487"/>
      <c r="M420" s="487"/>
      <c r="N420" s="487"/>
      <c r="O420" s="443">
        <f t="shared" si="99"/>
        <v>0</v>
      </c>
      <c r="P420" s="443">
        <f t="shared" si="100"/>
        <v>0</v>
      </c>
      <c r="Q420" s="443">
        <f t="shared" si="101"/>
        <v>0</v>
      </c>
      <c r="R420" s="443">
        <f t="shared" si="108"/>
        <v>0</v>
      </c>
      <c r="S420" s="443">
        <f t="shared" si="109"/>
        <v>0</v>
      </c>
      <c r="T420" s="443">
        <f t="shared" si="110"/>
        <v>0</v>
      </c>
      <c r="U420" s="443">
        <f t="shared" si="102"/>
        <v>0</v>
      </c>
      <c r="V420" s="443">
        <f t="shared" si="103"/>
        <v>0</v>
      </c>
      <c r="W420" s="443">
        <f t="shared" si="104"/>
        <v>0</v>
      </c>
      <c r="X420" s="443">
        <f t="shared" si="105"/>
        <v>0</v>
      </c>
      <c r="Y420" s="443">
        <f t="shared" si="111"/>
        <v>0</v>
      </c>
      <c r="Z420" s="443">
        <f t="shared" si="112"/>
        <v>0</v>
      </c>
      <c r="AA420" s="443">
        <f t="shared" si="113"/>
        <v>0</v>
      </c>
      <c r="AB420" s="443">
        <f t="shared" si="106"/>
        <v>0</v>
      </c>
      <c r="AC420" s="450">
        <f t="shared" si="107"/>
        <v>0</v>
      </c>
      <c r="AD420" s="443" cm="1">
        <f t="array" ref="AD420">IFERROR(_xlfn.IFS($K420&gt;0,($K420*$AM$12)/1000,
       $L420&gt;0,($L420*$AM$12)/1000,
       $M420&gt;0,($M420*$AM$12)/1000,
        $N420&gt;0,($N420*$AM$12)/1000),0)</f>
        <v>0</v>
      </c>
      <c r="AE420" s="450"/>
      <c r="AF420" s="61" cm="1">
        <f t="array" ref="AF420">_xlfn.IFS($C$3=1,(H420+AC420+AD420+AE420),
         $C$3=2,(G420+AC420+AD420+AE420),
         $C$3=3,(F420+AC420+AD420+AE420))</f>
        <v>0</v>
      </c>
      <c r="AG420" s="319"/>
      <c r="AH420" s="319"/>
      <c r="AI420" s="319"/>
      <c r="AJ420" s="319"/>
      <c r="AK420" s="319"/>
      <c r="AL420" s="319"/>
      <c r="AM420" s="319"/>
      <c r="AN420" s="319"/>
      <c r="AO420" s="443"/>
      <c r="AP420" s="457"/>
      <c r="AQ420" s="7"/>
      <c r="AR420" s="457" t="s">
        <v>647</v>
      </c>
    </row>
    <row r="421" spans="1:44" ht="30">
      <c r="A421" s="457" t="str">
        <f t="shared" si="98"/>
        <v xml:space="preserve"> Prime Coat over WMM/WBM - </v>
      </c>
      <c r="B421" s="7"/>
      <c r="C421" s="461" t="s">
        <v>1052</v>
      </c>
      <c r="D421" s="443">
        <v>51</v>
      </c>
      <c r="E421" s="7">
        <v>5.01</v>
      </c>
      <c r="F421" s="60"/>
      <c r="G421" s="60"/>
      <c r="H421" s="60"/>
      <c r="I421" s="443"/>
      <c r="J421" s="443"/>
      <c r="K421" s="486"/>
      <c r="L421" s="486"/>
      <c r="M421" s="486"/>
      <c r="N421" s="486"/>
      <c r="O421" s="443">
        <f t="shared" si="99"/>
        <v>0</v>
      </c>
      <c r="P421" s="443">
        <f t="shared" si="100"/>
        <v>0</v>
      </c>
      <c r="Q421" s="443">
        <f t="shared" si="101"/>
        <v>0</v>
      </c>
      <c r="R421" s="443">
        <f t="shared" si="108"/>
        <v>0</v>
      </c>
      <c r="S421" s="443">
        <f t="shared" si="109"/>
        <v>0</v>
      </c>
      <c r="T421" s="443">
        <f t="shared" si="110"/>
        <v>0</v>
      </c>
      <c r="U421" s="443">
        <f t="shared" si="102"/>
        <v>0</v>
      </c>
      <c r="V421" s="443">
        <f t="shared" si="103"/>
        <v>0</v>
      </c>
      <c r="W421" s="443">
        <f t="shared" si="104"/>
        <v>0</v>
      </c>
      <c r="X421" s="443">
        <f t="shared" si="105"/>
        <v>0</v>
      </c>
      <c r="Y421" s="443">
        <f t="shared" si="111"/>
        <v>0</v>
      </c>
      <c r="Z421" s="443">
        <f t="shared" si="112"/>
        <v>0</v>
      </c>
      <c r="AA421" s="443">
        <f t="shared" si="113"/>
        <v>0</v>
      </c>
      <c r="AB421" s="443">
        <f t="shared" si="106"/>
        <v>0</v>
      </c>
      <c r="AC421" s="443">
        <f t="shared" si="107"/>
        <v>0</v>
      </c>
      <c r="AD421" s="443" cm="1">
        <f t="array" ref="AD421">IFERROR(_xlfn.IFS($K421&gt;0,($K421*$AM$12)/1000,
       $L421&gt;0,($L421*$AM$12)/1000,
       $M421&gt;0,($M421*$AM$12)/1000,
        $N421&gt;0,($N421*$AM$12)/1000),0)</f>
        <v>0</v>
      </c>
      <c r="AE421" s="443"/>
      <c r="AF421" s="61" cm="1">
        <f t="array" ref="AF421">_xlfn.IFS($C$3=1,(H421+AC421+AD421+AE421),
         $C$3=2,(G421+AC421+AD421+AE421),
         $C$3=3,(F421+AC421+AD421+AE421))</f>
        <v>0</v>
      </c>
      <c r="AG421" s="319"/>
      <c r="AH421" s="319"/>
      <c r="AI421" s="319"/>
      <c r="AJ421" s="319"/>
      <c r="AK421" s="319"/>
      <c r="AL421" s="319"/>
      <c r="AM421" s="319"/>
      <c r="AN421" s="319"/>
      <c r="AO421" s="443"/>
      <c r="AP421" s="457"/>
      <c r="AQ421" s="7"/>
      <c r="AR421" s="457" t="s">
        <v>1791</v>
      </c>
    </row>
    <row r="422" spans="1:44" ht="90">
      <c r="A422" s="457" t="str">
        <f t="shared" si="98"/>
        <v>Prime Coat over WMM/WBM - 
A (i) Providing and applying primer coat with SS1  bitumen emulsion complying IS-8887  on prepared surface of granular Base including clearing of road surface and spraying primer at the rate of 0.70 kg/sqm using mechanical means.as per table-500-3, including  cost of all  materials, labour, usage charges of all machinery, loading &amp; unloading etc., complete, execpt lead for emulsion.</v>
      </c>
      <c r="B422" s="7" t="s">
        <v>103</v>
      </c>
      <c r="C422" s="461" t="s">
        <v>1052</v>
      </c>
      <c r="D422" s="443">
        <v>51</v>
      </c>
      <c r="E422" s="7" t="s">
        <v>266</v>
      </c>
      <c r="F422" s="61">
        <v>74</v>
      </c>
      <c r="G422" s="61">
        <v>75</v>
      </c>
      <c r="H422" s="61">
        <v>76</v>
      </c>
      <c r="I422" s="443"/>
      <c r="J422" s="443"/>
      <c r="K422" s="443"/>
      <c r="L422" s="486"/>
      <c r="M422" s="486"/>
      <c r="N422" s="486">
        <v>0.7</v>
      </c>
      <c r="O422" s="443">
        <f t="shared" si="99"/>
        <v>0</v>
      </c>
      <c r="P422" s="443">
        <f t="shared" si="100"/>
        <v>0</v>
      </c>
      <c r="Q422" s="443">
        <f t="shared" si="101"/>
        <v>0</v>
      </c>
      <c r="R422" s="443">
        <f t="shared" si="108"/>
        <v>0</v>
      </c>
      <c r="S422" s="443">
        <f t="shared" si="109"/>
        <v>0</v>
      </c>
      <c r="T422" s="443">
        <f>($N422*$AJ$23)/1000</f>
        <v>61.339599999999997</v>
      </c>
      <c r="U422" s="443">
        <f t="shared" si="102"/>
        <v>61.339599999999997</v>
      </c>
      <c r="V422" s="443">
        <f t="shared" si="103"/>
        <v>0</v>
      </c>
      <c r="W422" s="443">
        <f t="shared" si="104"/>
        <v>0</v>
      </c>
      <c r="X422" s="443">
        <f t="shared" si="105"/>
        <v>0</v>
      </c>
      <c r="Y422" s="443">
        <f t="shared" si="111"/>
        <v>0</v>
      </c>
      <c r="Z422" s="443">
        <f t="shared" si="112"/>
        <v>0</v>
      </c>
      <c r="AA422" s="443">
        <f t="shared" si="113"/>
        <v>53.941299999999998</v>
      </c>
      <c r="AB422" s="443">
        <f t="shared" si="106"/>
        <v>53.941299999999998</v>
      </c>
      <c r="AC422" s="443">
        <f t="shared" si="107"/>
        <v>-7.398299999999999</v>
      </c>
      <c r="AD422" s="443" cm="1">
        <f t="array" ref="AD422">IFERROR(_xlfn.IFS($K422&gt;0,($K422*$AM$12)/1000,
       $L422&gt;0,($L422*$AM$12)/1000,
       $M422&gt;0,($M422*$AM$12)/1000,
        $N422&gt;0,($N422*$AM$12)/1000),0)</f>
        <v>2.4197599999999997</v>
      </c>
      <c r="AE422" s="443"/>
      <c r="AF422" s="61" cm="1">
        <f t="array" ref="AF422">_xlfn.IFS($C$3=1,(H422+AC422+AD422+AE422),
         $C$3=2,(G422+AC422+AD422+AE422),
         $C$3=3,(F422+AC422+AD422+AE422))</f>
        <v>71.02145999999999</v>
      </c>
      <c r="AG422" s="319"/>
      <c r="AH422" s="319"/>
      <c r="AI422" s="319"/>
      <c r="AJ422" s="319"/>
      <c r="AK422" s="319"/>
      <c r="AL422" s="319"/>
      <c r="AM422" s="319"/>
      <c r="AN422" s="319"/>
      <c r="AO422" s="443">
        <v>2</v>
      </c>
      <c r="AP422" s="457" t="s">
        <v>1791</v>
      </c>
      <c r="AQ422" s="7" t="s">
        <v>1128</v>
      </c>
      <c r="AR422" s="457" t="s">
        <v>1792</v>
      </c>
    </row>
    <row r="423" spans="1:44" ht="60">
      <c r="A423" s="457" t="str">
        <f t="shared" si="98"/>
        <v>Note Bitumen primer has been provided an average at 0.70 kg per sqm as per clause 502.8. Payment shall be made with adjustment, plus or minus, for the variation between this quantity and the actual quantity approved by the Engineer after the preliminary trials referred to in clause No. 502.4.3.</v>
      </c>
      <c r="B423" s="7"/>
      <c r="C423" s="461" t="s">
        <v>1052</v>
      </c>
      <c r="D423" s="443">
        <v>51</v>
      </c>
      <c r="E423" s="7"/>
      <c r="F423" s="61"/>
      <c r="G423" s="61"/>
      <c r="H423" s="61"/>
      <c r="I423" s="443"/>
      <c r="J423" s="443"/>
      <c r="K423" s="443"/>
      <c r="L423" s="486"/>
      <c r="M423" s="486"/>
      <c r="N423" s="486"/>
      <c r="O423" s="443"/>
      <c r="P423" s="443"/>
      <c r="Q423" s="443"/>
      <c r="R423" s="443"/>
      <c r="S423" s="443"/>
      <c r="T423" s="443"/>
      <c r="U423" s="443"/>
      <c r="V423" s="443"/>
      <c r="W423" s="443"/>
      <c r="X423" s="443"/>
      <c r="Y423" s="443"/>
      <c r="Z423" s="443"/>
      <c r="AA423" s="443"/>
      <c r="AB423" s="443"/>
      <c r="AC423" s="443"/>
      <c r="AD423" s="443" cm="1">
        <f t="array" ref="AD423">IFERROR(_xlfn.IFS($K423&gt;0,($K423*$AM$12)/1000,
       $L423&gt;0,($L423*$AM$12)/1000,
       $M423&gt;0,($M423*$AM$12)/1000,
        $N423&gt;0,($N423*$AM$12)/1000),0)</f>
        <v>0</v>
      </c>
      <c r="AE423" s="443"/>
      <c r="AF423" s="61"/>
      <c r="AG423" s="319"/>
      <c r="AH423" s="319"/>
      <c r="AI423" s="319"/>
      <c r="AJ423" s="319"/>
      <c r="AK423" s="319"/>
      <c r="AL423" s="319"/>
      <c r="AM423" s="319"/>
      <c r="AN423" s="319"/>
      <c r="AO423" s="443"/>
      <c r="AP423" s="457"/>
      <c r="AQ423" s="7" t="s">
        <v>1191</v>
      </c>
      <c r="AR423" s="457" t="s">
        <v>1793</v>
      </c>
    </row>
    <row r="424" spans="1:44" ht="90">
      <c r="A424" s="457" t="str">
        <f t="shared" si="98"/>
        <v>Prime Coat over WMM/WBM - 
A (ii) Providing and applying primer coat with cutback MC 30 bitumen emulsion on prepared surface of granular Base including clearing of road surface and spraying primer at the rate of 0.60 kg/sqm using mechanical means, including  cost of all  materials, labour, usage charges of all machinery, loading &amp; unloading etc., complete, execpt lead for emulsion.</v>
      </c>
      <c r="B424" s="7" t="s">
        <v>103</v>
      </c>
      <c r="C424" s="461" t="s">
        <v>1052</v>
      </c>
      <c r="D424" s="443">
        <v>51</v>
      </c>
      <c r="E424" s="7" t="s">
        <v>1794</v>
      </c>
      <c r="F424" s="61">
        <v>37</v>
      </c>
      <c r="G424" s="61">
        <v>38</v>
      </c>
      <c r="H424" s="61">
        <v>39</v>
      </c>
      <c r="I424" s="443"/>
      <c r="J424" s="443"/>
      <c r="K424" s="486"/>
      <c r="L424" s="486"/>
      <c r="M424" s="486"/>
      <c r="N424" s="486"/>
      <c r="O424" s="443">
        <f t="shared" si="99"/>
        <v>0</v>
      </c>
      <c r="P424" s="443">
        <f t="shared" si="100"/>
        <v>0</v>
      </c>
      <c r="Q424" s="443">
        <f t="shared" si="101"/>
        <v>0</v>
      </c>
      <c r="R424" s="443">
        <f t="shared" si="108"/>
        <v>0</v>
      </c>
      <c r="S424" s="443">
        <f t="shared" si="109"/>
        <v>0</v>
      </c>
      <c r="T424" s="443">
        <f t="shared" si="110"/>
        <v>0</v>
      </c>
      <c r="U424" s="443">
        <f t="shared" si="102"/>
        <v>0</v>
      </c>
      <c r="V424" s="443">
        <f t="shared" si="103"/>
        <v>0</v>
      </c>
      <c r="W424" s="443">
        <f t="shared" si="104"/>
        <v>0</v>
      </c>
      <c r="X424" s="443">
        <f t="shared" si="105"/>
        <v>0</v>
      </c>
      <c r="Y424" s="443">
        <f t="shared" si="111"/>
        <v>0</v>
      </c>
      <c r="Z424" s="443">
        <f t="shared" si="112"/>
        <v>0</v>
      </c>
      <c r="AA424" s="443">
        <f t="shared" si="113"/>
        <v>0</v>
      </c>
      <c r="AB424" s="443">
        <f t="shared" si="106"/>
        <v>0</v>
      </c>
      <c r="AC424" s="443">
        <f t="shared" si="107"/>
        <v>0</v>
      </c>
      <c r="AD424" s="443" cm="1">
        <f t="array" ref="AD424">IFERROR(_xlfn.IFS($K424&gt;0,($K424*$AM$12)/1000,
       $L424&gt;0,($L424*$AM$12)/1000,
       $M424&gt;0,($M424*$AM$12)/1000,
        $N424&gt;0,($N424*$AM$12)/1000),0)</f>
        <v>0</v>
      </c>
      <c r="AE424" s="443"/>
      <c r="AF424" s="61" cm="1">
        <f t="array" ref="AF424">_xlfn.IFS($C$3=1,(H424+AC424+AD424+AE424),
         $C$3=2,(G424+AC424+AD424+AE424),
         $C$3=3,(F424+AC424+AD424+AE424))</f>
        <v>39</v>
      </c>
      <c r="AG424" s="319"/>
      <c r="AH424" s="319"/>
      <c r="AI424" s="319"/>
      <c r="AJ424" s="319"/>
      <c r="AK424" s="319"/>
      <c r="AL424" s="319"/>
      <c r="AM424" s="319"/>
      <c r="AN424" s="319"/>
      <c r="AO424" s="443">
        <v>2</v>
      </c>
      <c r="AP424" s="457" t="s">
        <v>1791</v>
      </c>
      <c r="AQ424" s="7" t="s">
        <v>1130</v>
      </c>
      <c r="AR424" s="457" t="s">
        <v>1795</v>
      </c>
    </row>
    <row r="425" spans="1:44" ht="60">
      <c r="A425" s="457" t="str">
        <f t="shared" si="98"/>
        <v>Note Bitumen primer has been provided at 0.60 kg per sqm as per clause 502.8. Payment shall be made with adjustment, plus or minus, for the variation between this quantity and the actual quantity approved by the Engineer after the preliminary trials referred to in clause No. 502.4.3.</v>
      </c>
      <c r="B425" s="7"/>
      <c r="C425" s="461" t="s">
        <v>1052</v>
      </c>
      <c r="D425" s="443">
        <v>52</v>
      </c>
      <c r="E425" s="7"/>
      <c r="F425" s="61"/>
      <c r="G425" s="61"/>
      <c r="H425" s="61"/>
      <c r="I425" s="443"/>
      <c r="J425" s="443"/>
      <c r="K425" s="486"/>
      <c r="L425" s="486"/>
      <c r="M425" s="486"/>
      <c r="N425" s="486"/>
      <c r="O425" s="443">
        <f t="shared" si="99"/>
        <v>0</v>
      </c>
      <c r="P425" s="443">
        <f t="shared" si="100"/>
        <v>0</v>
      </c>
      <c r="Q425" s="443">
        <f t="shared" si="101"/>
        <v>0</v>
      </c>
      <c r="R425" s="443">
        <f t="shared" si="108"/>
        <v>0</v>
      </c>
      <c r="S425" s="443">
        <f t="shared" si="109"/>
        <v>0</v>
      </c>
      <c r="T425" s="443">
        <f t="shared" si="110"/>
        <v>0</v>
      </c>
      <c r="U425" s="443">
        <f t="shared" si="102"/>
        <v>0</v>
      </c>
      <c r="V425" s="443">
        <f t="shared" si="103"/>
        <v>0</v>
      </c>
      <c r="W425" s="443">
        <f t="shared" si="104"/>
        <v>0</v>
      </c>
      <c r="X425" s="443">
        <f t="shared" si="105"/>
        <v>0</v>
      </c>
      <c r="Y425" s="443">
        <f t="shared" si="111"/>
        <v>0</v>
      </c>
      <c r="Z425" s="443">
        <f t="shared" si="112"/>
        <v>0</v>
      </c>
      <c r="AA425" s="443">
        <f t="shared" si="113"/>
        <v>0</v>
      </c>
      <c r="AB425" s="443">
        <f t="shared" si="106"/>
        <v>0</v>
      </c>
      <c r="AC425" s="443">
        <f t="shared" si="107"/>
        <v>0</v>
      </c>
      <c r="AD425" s="443" cm="1">
        <f t="array" ref="AD425">IFERROR(_xlfn.IFS($K425&gt;0,($K425*$AM$12)/1000,
       $L425&gt;0,($L425*$AM$12)/1000,
       $M425&gt;0,($M425*$AM$12)/1000,
        $N425&gt;0,($N425*$AM$12)/1000),0)</f>
        <v>0</v>
      </c>
      <c r="AE425" s="443"/>
      <c r="AF425" s="61" cm="1">
        <f t="array" ref="AF425">_xlfn.IFS($C$3=1,(H425+AC425+AD425+AE425),
         $C$3=2,(G425+AC425+AD425+AE425),
         $C$3=3,(F425+AC425+AD425+AE425))</f>
        <v>0</v>
      </c>
      <c r="AG425" s="319"/>
      <c r="AH425" s="319"/>
      <c r="AI425" s="319"/>
      <c r="AJ425" s="319"/>
      <c r="AK425" s="319"/>
      <c r="AL425" s="319"/>
      <c r="AM425" s="319"/>
      <c r="AN425" s="319"/>
      <c r="AO425" s="443"/>
      <c r="AP425" s="457"/>
      <c r="AQ425" s="7" t="s">
        <v>1191</v>
      </c>
      <c r="AR425" s="457" t="s">
        <v>1796</v>
      </c>
    </row>
    <row r="426" spans="1:44" ht="30">
      <c r="A426" s="457" t="str">
        <f t="shared" si="98"/>
        <v xml:space="preserve">B (i) Prime Coat over Stabilized soil bases/Crusher Run Macadam </v>
      </c>
      <c r="B426" s="7"/>
      <c r="C426" s="461" t="s">
        <v>1052</v>
      </c>
      <c r="D426" s="443">
        <v>52</v>
      </c>
      <c r="E426" s="7"/>
      <c r="F426" s="61"/>
      <c r="G426" s="61"/>
      <c r="H426" s="61"/>
      <c r="I426" s="443"/>
      <c r="J426" s="443"/>
      <c r="K426" s="486"/>
      <c r="L426" s="486"/>
      <c r="M426" s="486"/>
      <c r="N426" s="486"/>
      <c r="O426" s="443">
        <f t="shared" si="99"/>
        <v>0</v>
      </c>
      <c r="P426" s="443">
        <f t="shared" si="100"/>
        <v>0</v>
      </c>
      <c r="Q426" s="443">
        <f t="shared" si="101"/>
        <v>0</v>
      </c>
      <c r="R426" s="443">
        <f t="shared" si="108"/>
        <v>0</v>
      </c>
      <c r="S426" s="443">
        <f t="shared" si="109"/>
        <v>0</v>
      </c>
      <c r="T426" s="443">
        <f t="shared" si="110"/>
        <v>0</v>
      </c>
      <c r="U426" s="443">
        <f t="shared" si="102"/>
        <v>0</v>
      </c>
      <c r="V426" s="443">
        <f t="shared" si="103"/>
        <v>0</v>
      </c>
      <c r="W426" s="443">
        <f t="shared" si="104"/>
        <v>0</v>
      </c>
      <c r="X426" s="443">
        <f t="shared" si="105"/>
        <v>0</v>
      </c>
      <c r="Y426" s="443">
        <f t="shared" si="111"/>
        <v>0</v>
      </c>
      <c r="Z426" s="443">
        <f t="shared" si="112"/>
        <v>0</v>
      </c>
      <c r="AA426" s="443">
        <f t="shared" si="113"/>
        <v>0</v>
      </c>
      <c r="AB426" s="443">
        <f t="shared" si="106"/>
        <v>0</v>
      </c>
      <c r="AC426" s="443">
        <f t="shared" si="107"/>
        <v>0</v>
      </c>
      <c r="AD426" s="443" cm="1">
        <f t="array" ref="AD426">IFERROR(_xlfn.IFS($K426&gt;0,($K426*$AM$12)/1000,
       $L426&gt;0,($L426*$AM$12)/1000,
       $M426&gt;0,($M426*$AM$12)/1000,
        $N426&gt;0,($N426*$AM$12)/1000),0)</f>
        <v>0</v>
      </c>
      <c r="AE426" s="443"/>
      <c r="AF426" s="61" cm="1">
        <f t="array" ref="AF426">_xlfn.IFS($C$3=1,(H426+AC426+AD426+AE426),
         $C$3=2,(G426+AC426+AD426+AE426),
         $C$3=3,(F426+AC426+AD426+AE426))</f>
        <v>0</v>
      </c>
      <c r="AG426" s="319"/>
      <c r="AH426" s="319"/>
      <c r="AI426" s="319"/>
      <c r="AJ426" s="319"/>
      <c r="AK426" s="319"/>
      <c r="AL426" s="319"/>
      <c r="AM426" s="319"/>
      <c r="AN426" s="319"/>
      <c r="AO426" s="443"/>
      <c r="AP426" s="457"/>
      <c r="AQ426" s="7" t="s">
        <v>1143</v>
      </c>
      <c r="AR426" s="457" t="s">
        <v>1797</v>
      </c>
    </row>
    <row r="427" spans="1:44" ht="90">
      <c r="A427" s="457" t="str">
        <f t="shared" si="98"/>
        <v>Prime Coat over Stabilized soil bases/Crusher Run Macadam 
 Providing and applying primer coat with SS1  bitumen emulsion complying IS-8887 on prepared surface of granular Base including clearing of road surface and spraying primer at the rate of 0.90 kg/sqm using mechanical means, including  cost of all  materials, labour, usage charges of all machinery, loading &amp; unloading etc., complete, execpt lead for emulsion.</v>
      </c>
      <c r="B427" s="7" t="s">
        <v>103</v>
      </c>
      <c r="C427" s="461" t="s">
        <v>1052</v>
      </c>
      <c r="D427" s="443">
        <v>52</v>
      </c>
      <c r="E427" s="7" t="s">
        <v>1798</v>
      </c>
      <c r="F427" s="61">
        <v>94</v>
      </c>
      <c r="G427" s="61">
        <v>96</v>
      </c>
      <c r="H427" s="61">
        <v>98</v>
      </c>
      <c r="I427" s="443"/>
      <c r="J427" s="443"/>
      <c r="K427" s="486"/>
      <c r="L427" s="486"/>
      <c r="M427" s="486"/>
      <c r="N427" s="486">
        <v>0.9</v>
      </c>
      <c r="O427" s="443">
        <f t="shared" si="99"/>
        <v>0</v>
      </c>
      <c r="P427" s="443">
        <f t="shared" si="100"/>
        <v>0</v>
      </c>
      <c r="Q427" s="443">
        <f t="shared" si="101"/>
        <v>0</v>
      </c>
      <c r="R427" s="443">
        <f t="shared" si="108"/>
        <v>0</v>
      </c>
      <c r="S427" s="443">
        <f t="shared" si="109"/>
        <v>0</v>
      </c>
      <c r="T427" s="443">
        <f t="shared" si="110"/>
        <v>78.865200000000002</v>
      </c>
      <c r="U427" s="443">
        <f t="shared" si="102"/>
        <v>78.865200000000002</v>
      </c>
      <c r="V427" s="443">
        <f t="shared" si="103"/>
        <v>0</v>
      </c>
      <c r="W427" s="443">
        <f t="shared" si="104"/>
        <v>0</v>
      </c>
      <c r="X427" s="443">
        <f t="shared" si="105"/>
        <v>0</v>
      </c>
      <c r="Y427" s="443">
        <f t="shared" si="111"/>
        <v>0</v>
      </c>
      <c r="Z427" s="443">
        <f t="shared" si="112"/>
        <v>0</v>
      </c>
      <c r="AA427" s="443">
        <f t="shared" si="113"/>
        <v>69.353100000000012</v>
      </c>
      <c r="AB427" s="443">
        <f t="shared" si="106"/>
        <v>69.353100000000012</v>
      </c>
      <c r="AC427" s="443">
        <f t="shared" si="107"/>
        <v>-9.5120999999999896</v>
      </c>
      <c r="AD427" s="443" cm="1">
        <f t="array" ref="AD427">IFERROR(_xlfn.IFS($K427&gt;0,($K427*$AM$12)/1000,
       $L427&gt;0,($L427*$AM$12)/1000,
       $M427&gt;0,($M427*$AM$12)/1000,
        $N427&gt;0,($N427*$AM$12)/1000),0)</f>
        <v>3.1111200000000001</v>
      </c>
      <c r="AE427" s="443"/>
      <c r="AF427" s="61" cm="1">
        <f t="array" ref="AF427">_xlfn.IFS($C$3=1,(H427+AC427+AD427+AE427),
         $C$3=2,(G427+AC427+AD427+AE427),
         $C$3=3,(F427+AC427+AD427+AE427))</f>
        <v>91.59902000000001</v>
      </c>
      <c r="AG427" s="319"/>
      <c r="AH427" s="319"/>
      <c r="AI427" s="319"/>
      <c r="AJ427" s="319"/>
      <c r="AK427" s="319"/>
      <c r="AL427" s="319"/>
      <c r="AM427" s="319"/>
      <c r="AN427" s="319"/>
      <c r="AO427" s="443">
        <v>2</v>
      </c>
      <c r="AP427" s="457" t="s">
        <v>1797</v>
      </c>
      <c r="AQ427" s="7"/>
      <c r="AR427" s="457" t="s">
        <v>1799</v>
      </c>
    </row>
    <row r="428" spans="1:44" ht="60">
      <c r="A428" s="457" t="str">
        <f t="shared" si="98"/>
        <v>Note Bitumen primer has been provided at 0.90 kg per sqm as per clause 502.8. Payment shall be made with adjustment, plus or minus, for the variation between this quantity and the actual quantity approved by the Engineer after the preliminary trials referred to in clause No. 502.4.3.</v>
      </c>
      <c r="B428" s="7"/>
      <c r="C428" s="461" t="s">
        <v>1052</v>
      </c>
      <c r="D428" s="443">
        <v>52</v>
      </c>
      <c r="E428" s="7"/>
      <c r="F428" s="61"/>
      <c r="G428" s="61"/>
      <c r="H428" s="61"/>
      <c r="I428" s="443"/>
      <c r="J428" s="443"/>
      <c r="K428" s="486"/>
      <c r="L428" s="486"/>
      <c r="M428" s="486"/>
      <c r="N428" s="486"/>
      <c r="O428" s="443">
        <f t="shared" si="99"/>
        <v>0</v>
      </c>
      <c r="P428" s="443">
        <f t="shared" si="100"/>
        <v>0</v>
      </c>
      <c r="Q428" s="443">
        <f t="shared" si="101"/>
        <v>0</v>
      </c>
      <c r="R428" s="443">
        <f t="shared" si="108"/>
        <v>0</v>
      </c>
      <c r="S428" s="443">
        <f t="shared" si="109"/>
        <v>0</v>
      </c>
      <c r="T428" s="443">
        <f t="shared" si="110"/>
        <v>0</v>
      </c>
      <c r="U428" s="443">
        <f t="shared" si="102"/>
        <v>0</v>
      </c>
      <c r="V428" s="443">
        <f t="shared" si="103"/>
        <v>0</v>
      </c>
      <c r="W428" s="443">
        <f t="shared" si="104"/>
        <v>0</v>
      </c>
      <c r="X428" s="443">
        <f t="shared" si="105"/>
        <v>0</v>
      </c>
      <c r="Y428" s="443">
        <f t="shared" si="111"/>
        <v>0</v>
      </c>
      <c r="Z428" s="443">
        <f t="shared" si="112"/>
        <v>0</v>
      </c>
      <c r="AA428" s="443">
        <f t="shared" si="113"/>
        <v>0</v>
      </c>
      <c r="AB428" s="443">
        <f t="shared" si="106"/>
        <v>0</v>
      </c>
      <c r="AC428" s="443">
        <f t="shared" si="107"/>
        <v>0</v>
      </c>
      <c r="AD428" s="443" cm="1">
        <f t="array" ref="AD428">IFERROR(_xlfn.IFS($K428&gt;0,($K428*$AM$12)/1000,
       $L428&gt;0,($L428*$AM$12)/1000,
       $M428&gt;0,($M428*$AM$12)/1000,
        $N428&gt;0,($N428*$AM$12)/1000),0)</f>
        <v>0</v>
      </c>
      <c r="AE428" s="443"/>
      <c r="AF428" s="61" cm="1">
        <f t="array" ref="AF428">_xlfn.IFS($C$3=1,(H428+AC428+AD428+AE428),
         $C$3=2,(G428+AC428+AD428+AE428),
         $C$3=3,(F428+AC428+AD428+AE428))</f>
        <v>0</v>
      </c>
      <c r="AG428" s="319"/>
      <c r="AH428" s="319"/>
      <c r="AI428" s="319"/>
      <c r="AJ428" s="319"/>
      <c r="AK428" s="319"/>
      <c r="AL428" s="319"/>
      <c r="AM428" s="319"/>
      <c r="AN428" s="319"/>
      <c r="AO428" s="443"/>
      <c r="AP428" s="457"/>
      <c r="AQ428" s="7" t="s">
        <v>1191</v>
      </c>
      <c r="AR428" s="457" t="s">
        <v>1800</v>
      </c>
    </row>
    <row r="429" spans="1:44" ht="30">
      <c r="A429" s="457" t="str">
        <f t="shared" si="98"/>
        <v xml:space="preserve">
B (ii) Prime Coat over Stabilized soil bases/Crusher Run Macadam </v>
      </c>
      <c r="B429" s="7"/>
      <c r="C429" s="461" t="s">
        <v>1052</v>
      </c>
      <c r="D429" s="443">
        <v>52</v>
      </c>
      <c r="E429" s="7"/>
      <c r="F429" s="61"/>
      <c r="G429" s="61"/>
      <c r="H429" s="61"/>
      <c r="I429" s="443"/>
      <c r="J429" s="443"/>
      <c r="K429" s="486"/>
      <c r="L429" s="486"/>
      <c r="M429" s="486"/>
      <c r="N429" s="486"/>
      <c r="O429" s="443">
        <f t="shared" si="99"/>
        <v>0</v>
      </c>
      <c r="P429" s="443">
        <f t="shared" si="100"/>
        <v>0</v>
      </c>
      <c r="Q429" s="443">
        <f t="shared" si="101"/>
        <v>0</v>
      </c>
      <c r="R429" s="443">
        <f t="shared" si="108"/>
        <v>0</v>
      </c>
      <c r="S429" s="443">
        <f t="shared" si="109"/>
        <v>0</v>
      </c>
      <c r="T429" s="443">
        <f t="shared" si="110"/>
        <v>0</v>
      </c>
      <c r="U429" s="443">
        <f t="shared" si="102"/>
        <v>0</v>
      </c>
      <c r="V429" s="443">
        <f t="shared" si="103"/>
        <v>0</v>
      </c>
      <c r="W429" s="443">
        <f t="shared" si="104"/>
        <v>0</v>
      </c>
      <c r="X429" s="443">
        <f t="shared" si="105"/>
        <v>0</v>
      </c>
      <c r="Y429" s="443">
        <f t="shared" si="111"/>
        <v>0</v>
      </c>
      <c r="Z429" s="443">
        <f t="shared" si="112"/>
        <v>0</v>
      </c>
      <c r="AA429" s="443">
        <f t="shared" si="113"/>
        <v>0</v>
      </c>
      <c r="AB429" s="443">
        <f t="shared" si="106"/>
        <v>0</v>
      </c>
      <c r="AC429" s="443">
        <f t="shared" si="107"/>
        <v>0</v>
      </c>
      <c r="AD429" s="443" cm="1">
        <f t="array" ref="AD429">IFERROR(_xlfn.IFS($K429&gt;0,($K429*$AM$12)/1000,
       $L429&gt;0,($L429*$AM$12)/1000,
       $M429&gt;0,($M429*$AM$12)/1000,
        $N429&gt;0,($N429*$AM$12)/1000),0)</f>
        <v>0</v>
      </c>
      <c r="AE429" s="443"/>
      <c r="AF429" s="61" cm="1">
        <f t="array" ref="AF429">_xlfn.IFS($C$3=1,(H429+AC429+AD429+AE429),
         $C$3=2,(G429+AC429+AD429+AE429),
         $C$3=3,(F429+AC429+AD429+AE429))</f>
        <v>0</v>
      </c>
      <c r="AG429" s="319"/>
      <c r="AH429" s="319"/>
      <c r="AI429" s="319"/>
      <c r="AJ429" s="319"/>
      <c r="AK429" s="319"/>
      <c r="AL429" s="319"/>
      <c r="AM429" s="319"/>
      <c r="AN429" s="319"/>
      <c r="AO429" s="443">
        <v>2</v>
      </c>
      <c r="AP429" s="457"/>
      <c r="AQ429" s="7" t="s">
        <v>1145</v>
      </c>
      <c r="AR429" s="457" t="s">
        <v>1797</v>
      </c>
    </row>
    <row r="430" spans="1:44" ht="90">
      <c r="A430" s="457" t="str">
        <f t="shared" si="98"/>
        <v>Prime Coat over Stabilized soil bases/Crusher Run Macadam 
 Providing and applying primer coat with cutback MC 70 bitumen emulsion on prepared surface of granular Base including clearing of road surface and spraying primer at the rate of 0.90 kg/sqm using mechanical means, including  cost of all  materials, labour, usage charges of all machinery, loading &amp; unloading etc., complete, execpt lead for emulsion.</v>
      </c>
      <c r="B430" s="7" t="s">
        <v>103</v>
      </c>
      <c r="C430" s="461" t="s">
        <v>1052</v>
      </c>
      <c r="D430" s="443">
        <v>52</v>
      </c>
      <c r="E430" s="7" t="s">
        <v>1801</v>
      </c>
      <c r="F430" s="61"/>
      <c r="G430" s="61">
        <v>56</v>
      </c>
      <c r="H430" s="61">
        <v>58</v>
      </c>
      <c r="I430" s="443"/>
      <c r="J430" s="443"/>
      <c r="K430" s="486"/>
      <c r="L430" s="486"/>
      <c r="M430" s="486"/>
      <c r="N430" s="486"/>
      <c r="O430" s="443">
        <f t="shared" si="99"/>
        <v>0</v>
      </c>
      <c r="P430" s="443">
        <f t="shared" si="100"/>
        <v>0</v>
      </c>
      <c r="Q430" s="443">
        <f t="shared" si="101"/>
        <v>0</v>
      </c>
      <c r="R430" s="443">
        <f t="shared" si="108"/>
        <v>0</v>
      </c>
      <c r="S430" s="443">
        <f t="shared" si="109"/>
        <v>0</v>
      </c>
      <c r="T430" s="443">
        <f t="shared" si="110"/>
        <v>0</v>
      </c>
      <c r="U430" s="443">
        <f t="shared" si="102"/>
        <v>0</v>
      </c>
      <c r="V430" s="443">
        <f t="shared" si="103"/>
        <v>0</v>
      </c>
      <c r="W430" s="443">
        <f t="shared" si="104"/>
        <v>0</v>
      </c>
      <c r="X430" s="443">
        <f t="shared" si="105"/>
        <v>0</v>
      </c>
      <c r="Y430" s="443">
        <f t="shared" si="111"/>
        <v>0</v>
      </c>
      <c r="Z430" s="443">
        <f t="shared" si="112"/>
        <v>0</v>
      </c>
      <c r="AA430" s="443">
        <f t="shared" si="113"/>
        <v>0</v>
      </c>
      <c r="AB430" s="443">
        <f t="shared" si="106"/>
        <v>0</v>
      </c>
      <c r="AC430" s="443">
        <f t="shared" si="107"/>
        <v>0</v>
      </c>
      <c r="AD430" s="443" cm="1">
        <f t="array" ref="AD430">IFERROR(_xlfn.IFS($K430&gt;0,($K430*$AM$12)/1000,
       $L430&gt;0,($L430*$AM$12)/1000,
       $M430&gt;0,($M430*$AM$12)/1000,
        $N430&gt;0,($N430*$AM$12)/1000),0)</f>
        <v>0</v>
      </c>
      <c r="AE430" s="443"/>
      <c r="AF430" s="61" cm="1">
        <f t="array" ref="AF430">_xlfn.IFS($C$3=1,(H430+AC430+AD430+AE430),
         $C$3=2,(G430+AC430+AD430+AE430),
         $C$3=3,(F430+AC430+AD430+AE430))</f>
        <v>58</v>
      </c>
      <c r="AG430" s="319"/>
      <c r="AH430" s="319"/>
      <c r="AI430" s="319"/>
      <c r="AJ430" s="319"/>
      <c r="AK430" s="319"/>
      <c r="AL430" s="319"/>
      <c r="AM430" s="319"/>
      <c r="AN430" s="319"/>
      <c r="AO430" s="443">
        <v>2</v>
      </c>
      <c r="AP430" s="457" t="s">
        <v>1797</v>
      </c>
      <c r="AQ430" s="7"/>
      <c r="AR430" s="457" t="s">
        <v>1802</v>
      </c>
    </row>
    <row r="431" spans="1:44" ht="60">
      <c r="A431" s="457" t="str">
        <f t="shared" si="98"/>
        <v>Note Bitumen primer has been provided @ 0.90 kg per sqm as per clause 502.8. Payment shall be made with adjustment, plus or minus, for the variation between this quantity and the actual quantity approved by the Engineer after the preliminary trials referred to in clause No. 502.4.3.</v>
      </c>
      <c r="B431" s="7"/>
      <c r="C431" s="461" t="s">
        <v>1052</v>
      </c>
      <c r="D431" s="443">
        <v>53</v>
      </c>
      <c r="E431" s="7"/>
      <c r="F431" s="61"/>
      <c r="G431" s="61"/>
      <c r="H431" s="61"/>
      <c r="I431" s="443"/>
      <c r="J431" s="443"/>
      <c r="K431" s="486"/>
      <c r="L431" s="486"/>
      <c r="M431" s="486"/>
      <c r="N431" s="486"/>
      <c r="O431" s="443">
        <f t="shared" si="99"/>
        <v>0</v>
      </c>
      <c r="P431" s="443">
        <f t="shared" si="100"/>
        <v>0</v>
      </c>
      <c r="Q431" s="443">
        <f t="shared" si="101"/>
        <v>0</v>
      </c>
      <c r="R431" s="443">
        <f t="shared" si="108"/>
        <v>0</v>
      </c>
      <c r="S431" s="443">
        <f t="shared" si="109"/>
        <v>0</v>
      </c>
      <c r="T431" s="443">
        <f t="shared" si="110"/>
        <v>0</v>
      </c>
      <c r="U431" s="443">
        <f t="shared" si="102"/>
        <v>0</v>
      </c>
      <c r="V431" s="443">
        <f t="shared" si="103"/>
        <v>0</v>
      </c>
      <c r="W431" s="443">
        <f t="shared" si="104"/>
        <v>0</v>
      </c>
      <c r="X431" s="443">
        <f t="shared" si="105"/>
        <v>0</v>
      </c>
      <c r="Y431" s="443">
        <f t="shared" si="111"/>
        <v>0</v>
      </c>
      <c r="Z431" s="443">
        <f t="shared" si="112"/>
        <v>0</v>
      </c>
      <c r="AA431" s="443">
        <f t="shared" si="113"/>
        <v>0</v>
      </c>
      <c r="AB431" s="443">
        <f t="shared" si="106"/>
        <v>0</v>
      </c>
      <c r="AC431" s="443">
        <f t="shared" si="107"/>
        <v>0</v>
      </c>
      <c r="AD431" s="443" cm="1">
        <f t="array" ref="AD431">IFERROR(_xlfn.IFS($K431&gt;0,($K431*$AM$12)/1000,
       $L431&gt;0,($L431*$AM$12)/1000,
       $M431&gt;0,($M431*$AM$12)/1000,
        $N431&gt;0,($N431*$AM$12)/1000),0)</f>
        <v>0</v>
      </c>
      <c r="AE431" s="443"/>
      <c r="AF431" s="61" cm="1">
        <f t="array" ref="AF431">_xlfn.IFS($C$3=1,(H431+AC431+AD431+AE431),
         $C$3=2,(G431+AC431+AD431+AE431),
         $C$3=3,(F431+AC431+AD431+AE431))</f>
        <v>0</v>
      </c>
      <c r="AG431" s="319"/>
      <c r="AH431" s="319"/>
      <c r="AI431" s="319"/>
      <c r="AJ431" s="319"/>
      <c r="AK431" s="319"/>
      <c r="AL431" s="319"/>
      <c r="AM431" s="319"/>
      <c r="AN431" s="319"/>
      <c r="AO431" s="443"/>
      <c r="AP431" s="457"/>
      <c r="AQ431" s="7" t="s">
        <v>1191</v>
      </c>
      <c r="AR431" s="457" t="s">
        <v>1803</v>
      </c>
    </row>
    <row r="432" spans="1:44" ht="30">
      <c r="A432" s="457" t="str">
        <f t="shared" si="98"/>
        <v xml:space="preserve"> Tack Coat</v>
      </c>
      <c r="B432" s="7"/>
      <c r="C432" s="461" t="s">
        <v>1052</v>
      </c>
      <c r="D432" s="443">
        <v>53</v>
      </c>
      <c r="E432" s="7">
        <v>5.0199999999999996</v>
      </c>
      <c r="F432" s="61"/>
      <c r="G432" s="61"/>
      <c r="H432" s="61"/>
      <c r="I432" s="443"/>
      <c r="J432" s="443"/>
      <c r="K432" s="486"/>
      <c r="L432" s="486"/>
      <c r="M432" s="486"/>
      <c r="N432" s="486"/>
      <c r="O432" s="443">
        <f t="shared" si="99"/>
        <v>0</v>
      </c>
      <c r="P432" s="443">
        <f t="shared" si="100"/>
        <v>0</v>
      </c>
      <c r="Q432" s="443">
        <f t="shared" si="101"/>
        <v>0</v>
      </c>
      <c r="R432" s="443">
        <f t="shared" si="108"/>
        <v>0</v>
      </c>
      <c r="S432" s="443">
        <f t="shared" si="109"/>
        <v>0</v>
      </c>
      <c r="T432" s="443">
        <f t="shared" si="110"/>
        <v>0</v>
      </c>
      <c r="U432" s="443">
        <f t="shared" si="102"/>
        <v>0</v>
      </c>
      <c r="V432" s="443">
        <f t="shared" si="103"/>
        <v>0</v>
      </c>
      <c r="W432" s="443">
        <f t="shared" si="104"/>
        <v>0</v>
      </c>
      <c r="X432" s="443">
        <f t="shared" si="105"/>
        <v>0</v>
      </c>
      <c r="Y432" s="443">
        <f t="shared" si="111"/>
        <v>0</v>
      </c>
      <c r="Z432" s="443">
        <f t="shared" si="112"/>
        <v>0</v>
      </c>
      <c r="AA432" s="443">
        <f t="shared" si="113"/>
        <v>0</v>
      </c>
      <c r="AB432" s="443">
        <f t="shared" si="106"/>
        <v>0</v>
      </c>
      <c r="AC432" s="443">
        <f t="shared" si="107"/>
        <v>0</v>
      </c>
      <c r="AD432" s="443" cm="1">
        <f t="array" ref="AD432">IFERROR(_xlfn.IFS($K432&gt;0,($K432*$AM$12)/1000,
       $L432&gt;0,($L432*$AM$12)/1000,
       $M432&gt;0,($M432*$AM$12)/1000,
        $N432&gt;0,($N432*$AM$12)/1000),0)</f>
        <v>0</v>
      </c>
      <c r="AE432" s="443"/>
      <c r="AF432" s="61" cm="1">
        <f t="array" ref="AF432">_xlfn.IFS($C$3=1,(H432+AC432+AD432+AE432),
         $C$3=2,(G432+AC432+AD432+AE432),
         $C$3=3,(F432+AC432+AD432+AE432))</f>
        <v>0</v>
      </c>
      <c r="AG432" s="319"/>
      <c r="AH432" s="319"/>
      <c r="AI432" s="319"/>
      <c r="AJ432" s="319"/>
      <c r="AK432" s="319"/>
      <c r="AL432" s="319"/>
      <c r="AM432" s="319"/>
      <c r="AN432" s="319"/>
      <c r="AO432" s="443"/>
      <c r="AP432" s="457"/>
      <c r="AQ432" s="7"/>
      <c r="AR432" s="457" t="s">
        <v>269</v>
      </c>
    </row>
    <row r="433" spans="1:44" ht="30">
      <c r="A433" s="457" t="str">
        <f t="shared" si="98"/>
        <v xml:space="preserve">
(i) Tack Coat on Bituminous surfaces </v>
      </c>
      <c r="B433" s="7"/>
      <c r="C433" s="461" t="s">
        <v>1052</v>
      </c>
      <c r="D433" s="443">
        <v>53</v>
      </c>
      <c r="E433" s="7"/>
      <c r="F433" s="61"/>
      <c r="G433" s="61"/>
      <c r="H433" s="61"/>
      <c r="I433" s="443"/>
      <c r="J433" s="443"/>
      <c r="K433" s="486"/>
      <c r="L433" s="486"/>
      <c r="M433" s="486"/>
      <c r="N433" s="486"/>
      <c r="O433" s="443">
        <f t="shared" si="99"/>
        <v>0</v>
      </c>
      <c r="P433" s="443">
        <f t="shared" si="100"/>
        <v>0</v>
      </c>
      <c r="Q433" s="443">
        <f t="shared" si="101"/>
        <v>0</v>
      </c>
      <c r="R433" s="443">
        <f t="shared" si="108"/>
        <v>0</v>
      </c>
      <c r="S433" s="443">
        <f t="shared" si="109"/>
        <v>0</v>
      </c>
      <c r="T433" s="443">
        <f t="shared" si="110"/>
        <v>0</v>
      </c>
      <c r="U433" s="443">
        <f t="shared" si="102"/>
        <v>0</v>
      </c>
      <c r="V433" s="443">
        <f t="shared" si="103"/>
        <v>0</v>
      </c>
      <c r="W433" s="443">
        <f t="shared" si="104"/>
        <v>0</v>
      </c>
      <c r="X433" s="443">
        <f t="shared" si="105"/>
        <v>0</v>
      </c>
      <c r="Y433" s="443">
        <f t="shared" si="111"/>
        <v>0</v>
      </c>
      <c r="Z433" s="443">
        <f t="shared" si="112"/>
        <v>0</v>
      </c>
      <c r="AA433" s="443">
        <f t="shared" si="113"/>
        <v>0</v>
      </c>
      <c r="AB433" s="443">
        <f t="shared" si="106"/>
        <v>0</v>
      </c>
      <c r="AC433" s="443">
        <f t="shared" si="107"/>
        <v>0</v>
      </c>
      <c r="AD433" s="443" cm="1">
        <f t="array" ref="AD433">IFERROR(_xlfn.IFS($K433&gt;0,($K433*$AM$12)/1000,
       $L433&gt;0,($L433*$AM$12)/1000,
       $M433&gt;0,($M433*$AM$12)/1000,
        $N433&gt;0,($N433*$AM$12)/1000),0)</f>
        <v>0</v>
      </c>
      <c r="AE433" s="443"/>
      <c r="AF433" s="61" cm="1">
        <f t="array" ref="AF433">_xlfn.IFS($C$3=1,(H433+AC433+AD433+AE433),
         $C$3=2,(G433+AC433+AD433+AE433),
         $C$3=3,(F433+AC433+AD433+AE433))</f>
        <v>0</v>
      </c>
      <c r="AG433" s="319"/>
      <c r="AH433" s="319"/>
      <c r="AI433" s="319"/>
      <c r="AJ433" s="319"/>
      <c r="AK433" s="319"/>
      <c r="AL433" s="319"/>
      <c r="AM433" s="319"/>
      <c r="AN433" s="319"/>
      <c r="AO433" s="443">
        <v>2</v>
      </c>
      <c r="AP433" s="457"/>
      <c r="AQ433" s="7" t="s">
        <v>1059</v>
      </c>
      <c r="AR433" s="457" t="s">
        <v>1804</v>
      </c>
    </row>
    <row r="434" spans="1:44" ht="90">
      <c r="A434" s="457" t="str">
        <f t="shared" si="98"/>
        <v>Tack Coat on Bituminous surfaces 
(i) a Providing and applying tack coat with bitumen emulsion (RS1) using emulsion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emulsion.</v>
      </c>
      <c r="B434" s="7" t="s">
        <v>103</v>
      </c>
      <c r="C434" s="461" t="s">
        <v>1052</v>
      </c>
      <c r="D434" s="443">
        <v>53</v>
      </c>
      <c r="E434" s="7" t="s">
        <v>268</v>
      </c>
      <c r="F434" s="61">
        <v>11.950000000000001</v>
      </c>
      <c r="G434" s="61">
        <v>12.196292906285715</v>
      </c>
      <c r="H434" s="61">
        <v>12.4</v>
      </c>
      <c r="I434" s="443"/>
      <c r="J434" s="443"/>
      <c r="K434" s="488"/>
      <c r="L434" s="488"/>
      <c r="M434" s="488">
        <v>0.2</v>
      </c>
      <c r="N434" s="488"/>
      <c r="O434" s="443">
        <f t="shared" si="99"/>
        <v>0</v>
      </c>
      <c r="P434" s="443">
        <f t="shared" si="100"/>
        <v>0</v>
      </c>
      <c r="Q434" s="443">
        <f t="shared" si="101"/>
        <v>0</v>
      </c>
      <c r="R434" s="443">
        <f t="shared" si="108"/>
        <v>0</v>
      </c>
      <c r="S434" s="443">
        <f t="shared" si="109"/>
        <v>9.2159999999999993</v>
      </c>
      <c r="T434" s="443">
        <f t="shared" si="110"/>
        <v>0</v>
      </c>
      <c r="U434" s="443">
        <f t="shared" si="102"/>
        <v>9.2159999999999993</v>
      </c>
      <c r="V434" s="443">
        <f t="shared" si="103"/>
        <v>0</v>
      </c>
      <c r="W434" s="443">
        <f t="shared" si="104"/>
        <v>0</v>
      </c>
      <c r="X434" s="443">
        <f t="shared" si="105"/>
        <v>0</v>
      </c>
      <c r="Y434" s="443">
        <f t="shared" si="111"/>
        <v>0</v>
      </c>
      <c r="Z434" s="443">
        <f t="shared" si="112"/>
        <v>8.4383999999999997</v>
      </c>
      <c r="AA434" s="443">
        <f t="shared" si="113"/>
        <v>0</v>
      </c>
      <c r="AB434" s="443">
        <f t="shared" si="106"/>
        <v>8.4383999999999997</v>
      </c>
      <c r="AC434" s="443">
        <f t="shared" si="107"/>
        <v>-0.77759999999999962</v>
      </c>
      <c r="AD434" s="443" cm="1">
        <f t="array" ref="AD434">IFERROR(_xlfn.IFS($K434&gt;0,($K434*$AM$12)/1000,
       $L434&gt;0,($L434*$AM$12)/1000,
       $M434&gt;0,($M434*$AM$12)/1000,
        $N434&gt;0,($N434*$AM$12)/1000),0)</f>
        <v>0.69135999999999997</v>
      </c>
      <c r="AE434" s="443"/>
      <c r="AF434" s="61" cm="1">
        <f t="array" ref="AF434">_xlfn.IFS($C$3=1,(H434+AC434+AD434+AE434),
         $C$3=2,(G434+AC434+AD434+AE434),
         $C$3=3,(F434+AC434+AD434+AE434))</f>
        <v>12.31376</v>
      </c>
      <c r="AG434" s="319"/>
      <c r="AH434" s="319"/>
      <c r="AI434" s="319"/>
      <c r="AJ434" s="319"/>
      <c r="AK434" s="319"/>
      <c r="AL434" s="319"/>
      <c r="AM434" s="319"/>
      <c r="AN434" s="319"/>
      <c r="AO434" s="443">
        <v>2</v>
      </c>
      <c r="AP434" s="457" t="s">
        <v>1804</v>
      </c>
      <c r="AQ434" s="7" t="s">
        <v>1805</v>
      </c>
      <c r="AR434" s="457" t="s">
        <v>1806</v>
      </c>
    </row>
    <row r="435" spans="1:44" ht="90">
      <c r="A435" s="457" t="str">
        <f t="shared" si="98"/>
        <v>Tack Coat on Bituminous surfaces 
(i) b Providing and applying tack coat using bitumen emulsion RS1 (HDPE) using emulsion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emulsion.</v>
      </c>
      <c r="B435" s="7" t="s">
        <v>103</v>
      </c>
      <c r="C435" s="461" t="s">
        <v>1052</v>
      </c>
      <c r="D435" s="443">
        <v>53</v>
      </c>
      <c r="E435" s="7" t="s">
        <v>1807</v>
      </c>
      <c r="F435" s="216">
        <v>13.85</v>
      </c>
      <c r="G435" s="216">
        <v>14.1</v>
      </c>
      <c r="H435" s="216">
        <v>14.35</v>
      </c>
      <c r="I435" s="443"/>
      <c r="J435" s="443"/>
      <c r="K435" s="488"/>
      <c r="L435" s="488"/>
      <c r="M435" s="488">
        <v>0.2</v>
      </c>
      <c r="N435" s="488"/>
      <c r="O435" s="443">
        <f t="shared" si="99"/>
        <v>0</v>
      </c>
      <c r="P435" s="443">
        <f t="shared" si="100"/>
        <v>0</v>
      </c>
      <c r="Q435" s="443">
        <f t="shared" si="101"/>
        <v>0</v>
      </c>
      <c r="R435" s="443">
        <f t="shared" si="108"/>
        <v>0</v>
      </c>
      <c r="S435" s="443">
        <f t="shared" si="109"/>
        <v>9.2159999999999993</v>
      </c>
      <c r="T435" s="443">
        <f t="shared" si="110"/>
        <v>0</v>
      </c>
      <c r="U435" s="443">
        <f t="shared" si="102"/>
        <v>9.2159999999999993</v>
      </c>
      <c r="V435" s="443">
        <f t="shared" si="103"/>
        <v>0</v>
      </c>
      <c r="W435" s="443">
        <f t="shared" si="104"/>
        <v>0</v>
      </c>
      <c r="X435" s="443">
        <f t="shared" si="105"/>
        <v>0</v>
      </c>
      <c r="Y435" s="443">
        <f t="shared" si="111"/>
        <v>0</v>
      </c>
      <c r="Z435" s="443">
        <f t="shared" si="112"/>
        <v>8.4383999999999997</v>
      </c>
      <c r="AA435" s="443">
        <f t="shared" si="113"/>
        <v>0</v>
      </c>
      <c r="AB435" s="443">
        <f t="shared" si="106"/>
        <v>8.4383999999999997</v>
      </c>
      <c r="AC435" s="443">
        <f t="shared" si="107"/>
        <v>-0.77759999999999962</v>
      </c>
      <c r="AD435" s="443" cm="1">
        <f t="array" ref="AD435">IFERROR(_xlfn.IFS($K435&gt;0,($K435*$AM$12)/1000,
       $L435&gt;0,($L435*$AM$12)/1000,
       $M435&gt;0,($M435*$AM$12)/1000,
        $N435&gt;0,($N435*$AM$12)/1000),0)</f>
        <v>0.69135999999999997</v>
      </c>
      <c r="AE435" s="443"/>
      <c r="AF435" s="61" cm="1">
        <f t="array" ref="AF435">_xlfn.IFS($C$3=1,(H435+AC435+AD435+AE435),
         $C$3=2,(G435+AC435+AD435+AE435),
         $C$3=3,(F435+AC435+AD435+AE435))</f>
        <v>14.26376</v>
      </c>
      <c r="AG435" s="319"/>
      <c r="AH435" s="319"/>
      <c r="AI435" s="319"/>
      <c r="AJ435" s="319"/>
      <c r="AK435" s="319"/>
      <c r="AL435" s="319"/>
      <c r="AM435" s="319"/>
      <c r="AN435" s="319"/>
      <c r="AO435" s="443">
        <v>2</v>
      </c>
      <c r="AP435" s="457" t="s">
        <v>1804</v>
      </c>
      <c r="AQ435" s="7" t="s">
        <v>1808</v>
      </c>
      <c r="AR435" s="457" t="s">
        <v>1809</v>
      </c>
    </row>
    <row r="436" spans="1:44" ht="90">
      <c r="A436" s="457" t="str">
        <f t="shared" si="98"/>
        <v xml:space="preserve">Tack Coat on Bituminous surfaces 
(i) c Providing and applying tack coat with VG-10 grade bitumen using bitumen pressure distributor at the rate of 0.20 kg per sqm on the prepared bituminous surface cleaned with mechanical broom, &amp; dusting by air compressor and spraying including  cost of all  materials, labour, usage charges of all machinery, loading &amp; unloading etc., complete, execpt lead for bitumen. </v>
      </c>
      <c r="B436" s="7" t="s">
        <v>103</v>
      </c>
      <c r="C436" s="461" t="s">
        <v>1052</v>
      </c>
      <c r="D436" s="443">
        <v>53</v>
      </c>
      <c r="E436" s="7" t="s">
        <v>1810</v>
      </c>
      <c r="F436" s="61">
        <v>13.05</v>
      </c>
      <c r="G436" s="61">
        <v>13.30271690628571</v>
      </c>
      <c r="H436" s="61">
        <v>13.5</v>
      </c>
      <c r="I436" s="443"/>
      <c r="J436" s="443"/>
      <c r="K436" s="486"/>
      <c r="L436" s="486"/>
      <c r="M436" s="486"/>
      <c r="N436" s="486"/>
      <c r="O436" s="443">
        <f t="shared" si="99"/>
        <v>0</v>
      </c>
      <c r="P436" s="443">
        <f t="shared" si="100"/>
        <v>0</v>
      </c>
      <c r="Q436" s="443">
        <f t="shared" si="101"/>
        <v>0</v>
      </c>
      <c r="R436" s="443">
        <f t="shared" si="108"/>
        <v>0</v>
      </c>
      <c r="S436" s="443">
        <f t="shared" si="109"/>
        <v>0</v>
      </c>
      <c r="T436" s="443">
        <f t="shared" si="110"/>
        <v>0</v>
      </c>
      <c r="U436" s="443">
        <f t="shared" si="102"/>
        <v>0</v>
      </c>
      <c r="V436" s="443">
        <f t="shared" si="103"/>
        <v>0</v>
      </c>
      <c r="W436" s="443">
        <f t="shared" si="104"/>
        <v>0</v>
      </c>
      <c r="X436" s="443">
        <f t="shared" si="105"/>
        <v>0</v>
      </c>
      <c r="Y436" s="443">
        <f t="shared" si="111"/>
        <v>0</v>
      </c>
      <c r="Z436" s="443">
        <f t="shared" si="112"/>
        <v>0</v>
      </c>
      <c r="AA436" s="443">
        <f t="shared" si="113"/>
        <v>0</v>
      </c>
      <c r="AB436" s="443">
        <f t="shared" si="106"/>
        <v>0</v>
      </c>
      <c r="AC436" s="443">
        <f t="shared" si="107"/>
        <v>0</v>
      </c>
      <c r="AD436" s="443" cm="1">
        <f t="array" ref="AD436">IFERROR(_xlfn.IFS($K436&gt;0,($K436*$AM$12)/1000,
       $L436&gt;0,($L436*$AM$12)/1000,
       $M436&gt;0,($M436*$AM$12)/1000,
        $N436&gt;0,($N436*$AM$12)/1000),0)</f>
        <v>0</v>
      </c>
      <c r="AE436" s="443"/>
      <c r="AF436" s="61" cm="1">
        <f t="array" ref="AF436">_xlfn.IFS($C$3=1,(H436+AC436+AD436+AE436),
         $C$3=2,(G436+AC436+AD436+AE436),
         $C$3=3,(F436+AC436+AD436+AE436))</f>
        <v>13.5</v>
      </c>
      <c r="AG436" s="319"/>
      <c r="AH436" s="319"/>
      <c r="AI436" s="319"/>
      <c r="AJ436" s="319"/>
      <c r="AK436" s="319"/>
      <c r="AL436" s="319"/>
      <c r="AM436" s="319"/>
      <c r="AN436" s="319"/>
      <c r="AO436" s="443">
        <v>2</v>
      </c>
      <c r="AP436" s="457" t="s">
        <v>1804</v>
      </c>
      <c r="AQ436" s="7" t="s">
        <v>1811</v>
      </c>
      <c r="AR436" s="457" t="s">
        <v>1812</v>
      </c>
    </row>
    <row r="437" spans="1:44" ht="30">
      <c r="A437" s="457" t="str">
        <f t="shared" si="98"/>
        <v xml:space="preserve">
(ii) Tack Coat on Granular surfaces treated with primer</v>
      </c>
      <c r="B437" s="7"/>
      <c r="C437" s="461" t="s">
        <v>1052</v>
      </c>
      <c r="D437" s="443">
        <v>54</v>
      </c>
      <c r="E437" s="7" t="s">
        <v>1813</v>
      </c>
      <c r="F437" s="61"/>
      <c r="G437" s="61"/>
      <c r="H437" s="61"/>
      <c r="I437" s="443"/>
      <c r="J437" s="443"/>
      <c r="K437" s="486"/>
      <c r="L437" s="486"/>
      <c r="M437" s="486"/>
      <c r="N437" s="486"/>
      <c r="O437" s="443">
        <f t="shared" si="99"/>
        <v>0</v>
      </c>
      <c r="P437" s="443">
        <f t="shared" si="100"/>
        <v>0</v>
      </c>
      <c r="Q437" s="443">
        <f t="shared" si="101"/>
        <v>0</v>
      </c>
      <c r="R437" s="443">
        <f t="shared" si="108"/>
        <v>0</v>
      </c>
      <c r="S437" s="443">
        <f t="shared" si="109"/>
        <v>0</v>
      </c>
      <c r="T437" s="443">
        <f t="shared" si="110"/>
        <v>0</v>
      </c>
      <c r="U437" s="443">
        <f t="shared" si="102"/>
        <v>0</v>
      </c>
      <c r="V437" s="443">
        <f t="shared" si="103"/>
        <v>0</v>
      </c>
      <c r="W437" s="443">
        <f t="shared" si="104"/>
        <v>0</v>
      </c>
      <c r="X437" s="443">
        <f t="shared" si="105"/>
        <v>0</v>
      </c>
      <c r="Y437" s="443">
        <f t="shared" si="111"/>
        <v>0</v>
      </c>
      <c r="Z437" s="443">
        <f t="shared" si="112"/>
        <v>0</v>
      </c>
      <c r="AA437" s="443">
        <f t="shared" si="113"/>
        <v>0</v>
      </c>
      <c r="AB437" s="443">
        <f t="shared" si="106"/>
        <v>0</v>
      </c>
      <c r="AC437" s="443">
        <f t="shared" si="107"/>
        <v>0</v>
      </c>
      <c r="AD437" s="443" cm="1">
        <f t="array" ref="AD437">IFERROR(_xlfn.IFS($K437&gt;0,($K437*$AM$12)/1000,
       $L437&gt;0,($L437*$AM$12)/1000,
       $M437&gt;0,($M437*$AM$12)/1000,
        $N437&gt;0,($N437*$AM$12)/1000),0)</f>
        <v>0</v>
      </c>
      <c r="AE437" s="443"/>
      <c r="AF437" s="61" cm="1">
        <f t="array" ref="AF437">_xlfn.IFS($C$3=1,(H437+AC437+AD437+AE437),
         $C$3=2,(G437+AC437+AD437+AE437),
         $C$3=3,(F437+AC437+AD437+AE437))</f>
        <v>0</v>
      </c>
      <c r="AG437" s="319"/>
      <c r="AH437" s="319"/>
      <c r="AI437" s="319"/>
      <c r="AJ437" s="319"/>
      <c r="AK437" s="319"/>
      <c r="AL437" s="319"/>
      <c r="AM437" s="319"/>
      <c r="AN437" s="319"/>
      <c r="AO437" s="443">
        <v>2</v>
      </c>
      <c r="AP437" s="457"/>
      <c r="AQ437" s="7" t="s">
        <v>1063</v>
      </c>
      <c r="AR437" s="457" t="s">
        <v>1814</v>
      </c>
    </row>
    <row r="438" spans="1:44" ht="90">
      <c r="A438" s="457" t="str">
        <f t="shared" si="98"/>
        <v>Tack Coat on Granular surfaces treated with primer
(ii) a Providing and applying tack coat with bitumen emulsion(RS1) using emulsion pressure distributor at the rate of 0.25 kg per sqm on the prepared granular surface cleaned with mechanical broom &amp; dusting by air compressor and spraying including  cost of all  materials, labour, usage charges of all machinery, loading &amp; unloading etc., complete, execpt lead for emulsion.</v>
      </c>
      <c r="B438" s="7" t="s">
        <v>103</v>
      </c>
      <c r="C438" s="461" t="s">
        <v>1052</v>
      </c>
      <c r="D438" s="443">
        <v>54</v>
      </c>
      <c r="E438" s="7" t="s">
        <v>1815</v>
      </c>
      <c r="F438" s="61">
        <v>14.700000000000001</v>
      </c>
      <c r="G438" s="61">
        <v>14.950000000000001</v>
      </c>
      <c r="H438" s="61">
        <v>15.25</v>
      </c>
      <c r="I438" s="443"/>
      <c r="J438" s="443"/>
      <c r="K438" s="486"/>
      <c r="L438" s="486"/>
      <c r="M438" s="486">
        <v>0.25</v>
      </c>
      <c r="N438" s="486"/>
      <c r="O438" s="443">
        <f t="shared" si="99"/>
        <v>0</v>
      </c>
      <c r="P438" s="443">
        <f t="shared" si="100"/>
        <v>0</v>
      </c>
      <c r="Q438" s="443">
        <f t="shared" si="101"/>
        <v>0</v>
      </c>
      <c r="R438" s="443">
        <f t="shared" si="108"/>
        <v>0</v>
      </c>
      <c r="S438" s="443">
        <f t="shared" si="109"/>
        <v>11.52</v>
      </c>
      <c r="T438" s="443">
        <f t="shared" si="110"/>
        <v>0</v>
      </c>
      <c r="U438" s="443">
        <f t="shared" si="102"/>
        <v>11.52</v>
      </c>
      <c r="V438" s="443">
        <f t="shared" si="103"/>
        <v>0</v>
      </c>
      <c r="W438" s="443">
        <f t="shared" si="104"/>
        <v>0</v>
      </c>
      <c r="X438" s="443">
        <f t="shared" si="105"/>
        <v>0</v>
      </c>
      <c r="Y438" s="443">
        <f t="shared" si="111"/>
        <v>0</v>
      </c>
      <c r="Z438" s="443">
        <f t="shared" si="112"/>
        <v>10.548</v>
      </c>
      <c r="AA438" s="443">
        <f t="shared" si="113"/>
        <v>0</v>
      </c>
      <c r="AB438" s="443">
        <f t="shared" si="106"/>
        <v>10.548</v>
      </c>
      <c r="AC438" s="443">
        <f t="shared" si="107"/>
        <v>-0.97199999999999953</v>
      </c>
      <c r="AD438" s="443" cm="1">
        <f t="array" ref="AD438">IFERROR(_xlfn.IFS($K438&gt;0,($K438*$AM$12)/1000,
       $L438&gt;0,($L438*$AM$12)/1000,
       $M438&gt;0,($M438*$AM$12)/1000,
        $N438&gt;0,($N438*$AM$12)/1000),0)</f>
        <v>0.86419999999999997</v>
      </c>
      <c r="AE438" s="443"/>
      <c r="AF438" s="61" cm="1">
        <f t="array" ref="AF438">_xlfn.IFS($C$3=1,(H438+AC438+AD438+AE438),
         $C$3=2,(G438+AC438+AD438+AE438),
         $C$3=3,(F438+AC438+AD438+AE438))</f>
        <v>15.142200000000001</v>
      </c>
      <c r="AG438" s="319"/>
      <c r="AH438" s="319"/>
      <c r="AI438" s="319"/>
      <c r="AJ438" s="319"/>
      <c r="AK438" s="319"/>
      <c r="AL438" s="319"/>
      <c r="AM438" s="319"/>
      <c r="AN438" s="319"/>
      <c r="AO438" s="443">
        <v>2</v>
      </c>
      <c r="AP438" s="457" t="s">
        <v>1814</v>
      </c>
      <c r="AQ438" s="7" t="s">
        <v>1816</v>
      </c>
      <c r="AR438" s="457" t="s">
        <v>1817</v>
      </c>
    </row>
    <row r="439" spans="1:44" ht="90">
      <c r="A439" s="457" t="str">
        <f t="shared" si="98"/>
        <v>Tack Coat on Granular surfaces treated with primer
(ii) b Providing and applying tack coat with bitumen emulsion(RS1) using emulsion pressure distributor at the rate of 0.25 kg per sqm on the prepared granular surface cleaned with mechanical broom &amp; dusting by air compressor and spraying including  cost of all  materials, labour, usage charges of all machinery, loading &amp; unloading etc., complete, execpt lead for emulsion.</v>
      </c>
      <c r="B439" s="7" t="s">
        <v>103</v>
      </c>
      <c r="C439" s="461" t="s">
        <v>1052</v>
      </c>
      <c r="D439" s="443">
        <v>54</v>
      </c>
      <c r="E439" s="7" t="s">
        <v>1818</v>
      </c>
      <c r="F439" s="61">
        <v>17.05</v>
      </c>
      <c r="G439" s="61">
        <v>17.399999999999999</v>
      </c>
      <c r="H439" s="61">
        <v>17.7</v>
      </c>
      <c r="I439" s="443"/>
      <c r="J439" s="443"/>
      <c r="K439" s="486"/>
      <c r="L439" s="486"/>
      <c r="M439" s="486">
        <v>0.25</v>
      </c>
      <c r="N439" s="486"/>
      <c r="O439" s="443">
        <f t="shared" si="99"/>
        <v>0</v>
      </c>
      <c r="P439" s="443">
        <f t="shared" si="100"/>
        <v>0</v>
      </c>
      <c r="Q439" s="443">
        <f t="shared" si="101"/>
        <v>0</v>
      </c>
      <c r="R439" s="443">
        <f t="shared" si="108"/>
        <v>0</v>
      </c>
      <c r="S439" s="443">
        <f t="shared" si="109"/>
        <v>11.52</v>
      </c>
      <c r="T439" s="443">
        <f t="shared" si="110"/>
        <v>0</v>
      </c>
      <c r="U439" s="443">
        <f t="shared" si="102"/>
        <v>11.52</v>
      </c>
      <c r="V439" s="443">
        <f t="shared" si="103"/>
        <v>0</v>
      </c>
      <c r="W439" s="443">
        <f t="shared" si="104"/>
        <v>0</v>
      </c>
      <c r="X439" s="443">
        <f t="shared" si="105"/>
        <v>0</v>
      </c>
      <c r="Y439" s="443">
        <f t="shared" si="111"/>
        <v>0</v>
      </c>
      <c r="Z439" s="443">
        <f t="shared" si="112"/>
        <v>10.548</v>
      </c>
      <c r="AA439" s="443">
        <f t="shared" si="113"/>
        <v>0</v>
      </c>
      <c r="AB439" s="443">
        <f t="shared" si="106"/>
        <v>10.548</v>
      </c>
      <c r="AC439" s="443">
        <f t="shared" si="107"/>
        <v>-0.97199999999999953</v>
      </c>
      <c r="AD439" s="443" cm="1">
        <f t="array" ref="AD439">IFERROR(_xlfn.IFS($K439&gt;0,($K439*$AM$12)/1000,
       $L439&gt;0,($L439*$AM$12)/1000,
       $M439&gt;0,($M439*$AM$12)/1000,
        $N439&gt;0,($N439*$AM$12)/1000),0)</f>
        <v>0.86419999999999997</v>
      </c>
      <c r="AE439" s="443"/>
      <c r="AF439" s="61" cm="1">
        <f t="array" ref="AF439">_xlfn.IFS($C$3=1,(H439+AC439+AD439+AE439),
         $C$3=2,(G439+AC439+AD439+AE439),
         $C$3=3,(F439+AC439+AD439+AE439))</f>
        <v>17.592200000000002</v>
      </c>
      <c r="AG439" s="319"/>
      <c r="AH439" s="319"/>
      <c r="AI439" s="319"/>
      <c r="AJ439" s="319"/>
      <c r="AK439" s="319"/>
      <c r="AL439" s="319"/>
      <c r="AM439" s="319"/>
      <c r="AN439" s="319"/>
      <c r="AO439" s="443">
        <v>2</v>
      </c>
      <c r="AP439" s="457" t="s">
        <v>1814</v>
      </c>
      <c r="AQ439" s="7" t="s">
        <v>1819</v>
      </c>
      <c r="AR439" s="457" t="s">
        <v>1817</v>
      </c>
    </row>
    <row r="440" spans="1:44" ht="90">
      <c r="A440" s="457" t="str">
        <f t="shared" si="98"/>
        <v xml:space="preserve">Tack Coat on Granular surfaces treated with primer
(ii) c Providing and applying tack coat with VG 10 grade bitumen  using bitumen  pressure distributor at the rate of 0.25 kg per sqm on the prepared granular surface cleaned with mechanical broom &amp; dusting by air compressor and spraying including  cost of all  materials, labour, usage charges of all machinery, loading &amp; unloading etc., complete, execpt lead for bitumen. </v>
      </c>
      <c r="B440" s="7" t="s">
        <v>103</v>
      </c>
      <c r="C440" s="461" t="s">
        <v>1052</v>
      </c>
      <c r="D440" s="443">
        <v>54</v>
      </c>
      <c r="E440" s="7" t="s">
        <v>1820</v>
      </c>
      <c r="F440" s="61">
        <v>16.05</v>
      </c>
      <c r="G440" s="61">
        <v>16.350000000000001</v>
      </c>
      <c r="H440" s="61">
        <v>16.650000000000002</v>
      </c>
      <c r="I440" s="443"/>
      <c r="J440" s="443"/>
      <c r="K440" s="486"/>
      <c r="L440" s="486"/>
      <c r="M440" s="486"/>
      <c r="N440" s="486"/>
      <c r="O440" s="443">
        <f t="shared" si="99"/>
        <v>0</v>
      </c>
      <c r="P440" s="443">
        <f t="shared" si="100"/>
        <v>0</v>
      </c>
      <c r="Q440" s="443">
        <f t="shared" si="101"/>
        <v>0</v>
      </c>
      <c r="R440" s="443">
        <f t="shared" si="108"/>
        <v>0</v>
      </c>
      <c r="S440" s="443">
        <f t="shared" si="109"/>
        <v>0</v>
      </c>
      <c r="T440" s="443">
        <f t="shared" si="110"/>
        <v>0</v>
      </c>
      <c r="U440" s="443">
        <f t="shared" si="102"/>
        <v>0</v>
      </c>
      <c r="V440" s="443">
        <f t="shared" si="103"/>
        <v>0</v>
      </c>
      <c r="W440" s="443">
        <f t="shared" si="104"/>
        <v>0</v>
      </c>
      <c r="X440" s="443">
        <f t="shared" si="105"/>
        <v>0</v>
      </c>
      <c r="Y440" s="443">
        <f t="shared" si="111"/>
        <v>0</v>
      </c>
      <c r="Z440" s="443">
        <f t="shared" si="112"/>
        <v>0</v>
      </c>
      <c r="AA440" s="443">
        <f t="shared" si="113"/>
        <v>0</v>
      </c>
      <c r="AB440" s="443">
        <f t="shared" si="106"/>
        <v>0</v>
      </c>
      <c r="AC440" s="443">
        <f t="shared" si="107"/>
        <v>0</v>
      </c>
      <c r="AD440" s="443" cm="1">
        <f t="array" ref="AD440">IFERROR(_xlfn.IFS($K440&gt;0,($K440*$AM$12)/1000,
       $L440&gt;0,($L440*$AM$12)/1000,
       $M440&gt;0,($M440*$AM$12)/1000,
        $N440&gt;0,($N440*$AM$12)/1000),0)</f>
        <v>0</v>
      </c>
      <c r="AE440" s="443"/>
      <c r="AF440" s="61" cm="1">
        <f t="array" ref="AF440">_xlfn.IFS($C$3=1,(H440+AC440+AD440+AE440),
         $C$3=2,(G440+AC440+AD440+AE440),
         $C$3=3,(F440+AC440+AD440+AE440))</f>
        <v>16.650000000000002</v>
      </c>
      <c r="AG440" s="319"/>
      <c r="AH440" s="319"/>
      <c r="AI440" s="319"/>
      <c r="AJ440" s="319"/>
      <c r="AK440" s="319"/>
      <c r="AL440" s="319"/>
      <c r="AM440" s="319"/>
      <c r="AN440" s="319"/>
      <c r="AO440" s="443">
        <v>2</v>
      </c>
      <c r="AP440" s="457" t="s">
        <v>1814</v>
      </c>
      <c r="AQ440" s="7" t="s">
        <v>1821</v>
      </c>
      <c r="AR440" s="457" t="s">
        <v>1822</v>
      </c>
    </row>
    <row r="441" spans="1:44" ht="30">
      <c r="A441" s="457" t="str">
        <f t="shared" si="98"/>
        <v>(iii) Tack Coat on Cement concrete pavement :</v>
      </c>
      <c r="B441" s="7"/>
      <c r="C441" s="461" t="s">
        <v>1052</v>
      </c>
      <c r="D441" s="443">
        <v>54</v>
      </c>
      <c r="E441" s="7" t="s">
        <v>1823</v>
      </c>
      <c r="F441" s="61"/>
      <c r="G441" s="61"/>
      <c r="H441" s="61"/>
      <c r="I441" s="443"/>
      <c r="J441" s="443"/>
      <c r="K441" s="486"/>
      <c r="L441" s="486"/>
      <c r="M441" s="486"/>
      <c r="N441" s="486"/>
      <c r="O441" s="443">
        <f t="shared" si="99"/>
        <v>0</v>
      </c>
      <c r="P441" s="443">
        <f t="shared" si="100"/>
        <v>0</v>
      </c>
      <c r="Q441" s="443">
        <f t="shared" si="101"/>
        <v>0</v>
      </c>
      <c r="R441" s="443">
        <f t="shared" si="108"/>
        <v>0</v>
      </c>
      <c r="S441" s="443">
        <f t="shared" si="109"/>
        <v>0</v>
      </c>
      <c r="T441" s="443">
        <f t="shared" si="110"/>
        <v>0</v>
      </c>
      <c r="U441" s="443">
        <f t="shared" si="102"/>
        <v>0</v>
      </c>
      <c r="V441" s="443">
        <f t="shared" si="103"/>
        <v>0</v>
      </c>
      <c r="W441" s="443">
        <f t="shared" si="104"/>
        <v>0</v>
      </c>
      <c r="X441" s="443">
        <f t="shared" si="105"/>
        <v>0</v>
      </c>
      <c r="Y441" s="443">
        <f t="shared" si="111"/>
        <v>0</v>
      </c>
      <c r="Z441" s="443">
        <f t="shared" si="112"/>
        <v>0</v>
      </c>
      <c r="AA441" s="443">
        <f t="shared" si="113"/>
        <v>0</v>
      </c>
      <c r="AB441" s="443">
        <f t="shared" si="106"/>
        <v>0</v>
      </c>
      <c r="AC441" s="443">
        <f t="shared" si="107"/>
        <v>0</v>
      </c>
      <c r="AD441" s="443" cm="1">
        <f t="array" ref="AD441">IFERROR(_xlfn.IFS($K441&gt;0,($K441*$AM$12)/1000,
       $L441&gt;0,($L441*$AM$12)/1000,
       $M441&gt;0,($M441*$AM$12)/1000,
        $N441&gt;0,($N441*$AM$12)/1000),0)</f>
        <v>0</v>
      </c>
      <c r="AE441" s="443"/>
      <c r="AF441" s="61" cm="1">
        <f t="array" ref="AF441">_xlfn.IFS($C$3=1,(H441+AC441+AD441+AE441),
         $C$3=2,(G441+AC441+AD441+AE441),
         $C$3=3,(F441+AC441+AD441+AE441))</f>
        <v>0</v>
      </c>
      <c r="AG441" s="319"/>
      <c r="AH441" s="319"/>
      <c r="AI441" s="319"/>
      <c r="AJ441" s="319"/>
      <c r="AK441" s="319"/>
      <c r="AL441" s="319"/>
      <c r="AM441" s="319"/>
      <c r="AN441" s="319"/>
      <c r="AO441" s="443"/>
      <c r="AP441" s="457"/>
      <c r="AQ441" s="7" t="s">
        <v>1067</v>
      </c>
      <c r="AR441" s="457" t="s">
        <v>1824</v>
      </c>
    </row>
    <row r="442" spans="1:44" ht="90">
      <c r="A442" s="457" t="str">
        <f t="shared" si="98"/>
        <v>Tack Coat on Cement concrete pavement :
(iii) a Providing and applying tack coat with bitumen emulsion(RS1) using emulsion pressure distributor at the rate of 0.30 kg per sqm on the prepared cement concrete surface cleaned with mechanical broom  &amp; dusting by air compressor and spraying including  cost of all  materials, labour, usage charges of all machinery, loading &amp; unloading etc., complete, execpt lead for emulsion.</v>
      </c>
      <c r="B442" s="7" t="s">
        <v>103</v>
      </c>
      <c r="C442" s="461" t="s">
        <v>1052</v>
      </c>
      <c r="D442" s="443">
        <v>54</v>
      </c>
      <c r="E442" s="7" t="s">
        <v>1825</v>
      </c>
      <c r="F442" s="61">
        <v>17.448846126171428</v>
      </c>
      <c r="G442" s="61">
        <v>17.75</v>
      </c>
      <c r="H442" s="61">
        <v>18.095099686400001</v>
      </c>
      <c r="I442" s="443"/>
      <c r="J442" s="443"/>
      <c r="K442" s="486"/>
      <c r="L442" s="486"/>
      <c r="M442" s="486">
        <v>0.3</v>
      </c>
      <c r="N442" s="486"/>
      <c r="O442" s="443">
        <f t="shared" si="99"/>
        <v>0</v>
      </c>
      <c r="P442" s="443">
        <f t="shared" si="100"/>
        <v>0</v>
      </c>
      <c r="Q442" s="443">
        <f t="shared" si="101"/>
        <v>0</v>
      </c>
      <c r="R442" s="443">
        <f t="shared" si="108"/>
        <v>0</v>
      </c>
      <c r="S442" s="443">
        <f t="shared" si="109"/>
        <v>13.824</v>
      </c>
      <c r="T442" s="443">
        <f t="shared" si="110"/>
        <v>0</v>
      </c>
      <c r="U442" s="443">
        <f t="shared" si="102"/>
        <v>13.824</v>
      </c>
      <c r="V442" s="443">
        <f t="shared" si="103"/>
        <v>0</v>
      </c>
      <c r="W442" s="443">
        <f t="shared" si="104"/>
        <v>0</v>
      </c>
      <c r="X442" s="443">
        <f t="shared" si="105"/>
        <v>0</v>
      </c>
      <c r="Y442" s="443">
        <f t="shared" si="111"/>
        <v>0</v>
      </c>
      <c r="Z442" s="443">
        <f t="shared" si="112"/>
        <v>12.6576</v>
      </c>
      <c r="AA442" s="443">
        <f t="shared" si="113"/>
        <v>0</v>
      </c>
      <c r="AB442" s="443">
        <f t="shared" si="106"/>
        <v>12.6576</v>
      </c>
      <c r="AC442" s="443">
        <f t="shared" si="107"/>
        <v>-1.1663999999999994</v>
      </c>
      <c r="AD442" s="443" cm="1">
        <f t="array" ref="AD442">IFERROR(_xlfn.IFS($K442&gt;0,($K442*$AM$12)/1000,
       $L442&gt;0,($L442*$AM$12)/1000,
       $M442&gt;0,($M442*$AM$12)/1000,
        $N442&gt;0,($N442*$AM$12)/1000),0)</f>
        <v>1.03704</v>
      </c>
      <c r="AE442" s="443"/>
      <c r="AF442" s="61" cm="1">
        <f t="array" ref="AF442">_xlfn.IFS($C$3=1,(H442+AC442+AD442+AE442),
         $C$3=2,(G442+AC442+AD442+AE442),
         $C$3=3,(F442+AC442+AD442+AE442))</f>
        <v>17.965739686400003</v>
      </c>
      <c r="AG442" s="319"/>
      <c r="AH442" s="319"/>
      <c r="AI442" s="319"/>
      <c r="AJ442" s="319"/>
      <c r="AK442" s="319"/>
      <c r="AL442" s="319"/>
      <c r="AM442" s="319"/>
      <c r="AN442" s="319"/>
      <c r="AO442" s="443">
        <v>2</v>
      </c>
      <c r="AP442" s="457" t="s">
        <v>1824</v>
      </c>
      <c r="AQ442" s="7" t="s">
        <v>1826</v>
      </c>
      <c r="AR442" s="457" t="s">
        <v>1827</v>
      </c>
    </row>
    <row r="443" spans="1:44" ht="90">
      <c r="A443" s="457" t="str">
        <f t="shared" si="98"/>
        <v>Tack Coat on Cement concrete pavement :
(iii) b Providing and applying tack coat with bitumen emulsion RS1 (HDPE) using emulsion pressure distributor at the rate of 0.30 kg per sqm on the prepared cement concrete surface cleaned with mechanical broom &amp; dusting by air compressor and spraying including  cost of all  materials, labour, usage charges of all machinery, loading &amp; unloading etc., complete, execpt lead for emulsion.</v>
      </c>
      <c r="B443" s="7" t="s">
        <v>103</v>
      </c>
      <c r="C443" s="461" t="s">
        <v>1052</v>
      </c>
      <c r="D443" s="443">
        <v>55</v>
      </c>
      <c r="E443" s="7" t="s">
        <v>1828</v>
      </c>
      <c r="F443" s="61">
        <v>19.079999999999998</v>
      </c>
      <c r="G443" s="61">
        <v>19.399999999999999</v>
      </c>
      <c r="H443" s="61">
        <v>19.78</v>
      </c>
      <c r="I443" s="443"/>
      <c r="J443" s="443"/>
      <c r="K443" s="486"/>
      <c r="L443" s="486"/>
      <c r="M443" s="486">
        <v>0.3</v>
      </c>
      <c r="N443" s="486"/>
      <c r="O443" s="443">
        <f t="shared" si="99"/>
        <v>0</v>
      </c>
      <c r="P443" s="443">
        <f t="shared" si="100"/>
        <v>0</v>
      </c>
      <c r="Q443" s="443">
        <f t="shared" si="101"/>
        <v>0</v>
      </c>
      <c r="R443" s="443">
        <f t="shared" si="108"/>
        <v>0</v>
      </c>
      <c r="S443" s="443">
        <f t="shared" si="109"/>
        <v>13.824</v>
      </c>
      <c r="T443" s="443">
        <f t="shared" si="110"/>
        <v>0</v>
      </c>
      <c r="U443" s="443">
        <f t="shared" si="102"/>
        <v>13.824</v>
      </c>
      <c r="V443" s="443">
        <f t="shared" si="103"/>
        <v>0</v>
      </c>
      <c r="W443" s="443">
        <f t="shared" si="104"/>
        <v>0</v>
      </c>
      <c r="X443" s="443">
        <f t="shared" si="105"/>
        <v>0</v>
      </c>
      <c r="Y443" s="443">
        <f t="shared" si="111"/>
        <v>0</v>
      </c>
      <c r="Z443" s="443">
        <f t="shared" si="112"/>
        <v>12.6576</v>
      </c>
      <c r="AA443" s="443">
        <f t="shared" si="113"/>
        <v>0</v>
      </c>
      <c r="AB443" s="443">
        <f t="shared" si="106"/>
        <v>12.6576</v>
      </c>
      <c r="AC443" s="443">
        <f t="shared" si="107"/>
        <v>-1.1663999999999994</v>
      </c>
      <c r="AD443" s="443" cm="1">
        <f t="array" ref="AD443">IFERROR(_xlfn.IFS($K443&gt;0,($K443*$AM$12)/1000,
       $L443&gt;0,($L443*$AM$12)/1000,
       $M443&gt;0,($M443*$AM$12)/1000,
        $N443&gt;0,($N443*$AM$12)/1000),0)</f>
        <v>1.03704</v>
      </c>
      <c r="AE443" s="443"/>
      <c r="AF443" s="61" cm="1">
        <f t="array" ref="AF443">_xlfn.IFS($C$3=1,(H443+AC443+AD443+AE443),
         $C$3=2,(G443+AC443+AD443+AE443),
         $C$3=3,(F443+AC443+AD443+AE443))</f>
        <v>19.650640000000003</v>
      </c>
      <c r="AG443" s="319"/>
      <c r="AH443" s="319"/>
      <c r="AI443" s="319"/>
      <c r="AJ443" s="319"/>
      <c r="AK443" s="319"/>
      <c r="AL443" s="319"/>
      <c r="AM443" s="319"/>
      <c r="AN443" s="319"/>
      <c r="AO443" s="443">
        <v>2</v>
      </c>
      <c r="AP443" s="457" t="s">
        <v>1824</v>
      </c>
      <c r="AQ443" s="7" t="s">
        <v>1829</v>
      </c>
      <c r="AR443" s="457" t="s">
        <v>1830</v>
      </c>
    </row>
    <row r="444" spans="1:44" ht="90">
      <c r="A444" s="457" t="str">
        <f t="shared" si="98"/>
        <v>Tack Coat on Cement concrete pavement :
(iii) c Providing and applying tack coat with VG 10 grade bitumen using bitumen  pressure distributor at the rate of 0.30 kg per sqm on the prepared cement concrete surface cleaned with mechanical broom  &amp; dusting by air compressor and spraying including  cost of all  materials, labour, usage charges of all machinery, loading &amp; unloading etc., complete, execpt lead for emulsion.</v>
      </c>
      <c r="B444" s="7" t="s">
        <v>103</v>
      </c>
      <c r="C444" s="461" t="s">
        <v>1052</v>
      </c>
      <c r="D444" s="443">
        <v>55</v>
      </c>
      <c r="E444" s="7" t="s">
        <v>1831</v>
      </c>
      <c r="F444" s="61">
        <v>19.05</v>
      </c>
      <c r="G444" s="61">
        <v>19.400000000000002</v>
      </c>
      <c r="H444" s="61">
        <v>19.75</v>
      </c>
      <c r="I444" s="443"/>
      <c r="J444" s="443"/>
      <c r="K444" s="486"/>
      <c r="L444" s="486"/>
      <c r="M444" s="486"/>
      <c r="N444" s="486"/>
      <c r="O444" s="443">
        <f t="shared" si="99"/>
        <v>0</v>
      </c>
      <c r="P444" s="443">
        <f t="shared" si="100"/>
        <v>0</v>
      </c>
      <c r="Q444" s="443">
        <f t="shared" si="101"/>
        <v>0</v>
      </c>
      <c r="R444" s="443">
        <f t="shared" si="108"/>
        <v>0</v>
      </c>
      <c r="S444" s="443">
        <f t="shared" si="109"/>
        <v>0</v>
      </c>
      <c r="T444" s="443">
        <f t="shared" si="110"/>
        <v>0</v>
      </c>
      <c r="U444" s="443">
        <f t="shared" si="102"/>
        <v>0</v>
      </c>
      <c r="V444" s="443">
        <f t="shared" si="103"/>
        <v>0</v>
      </c>
      <c r="W444" s="443">
        <f t="shared" si="104"/>
        <v>0</v>
      </c>
      <c r="X444" s="443">
        <f t="shared" si="105"/>
        <v>0</v>
      </c>
      <c r="Y444" s="443">
        <f t="shared" si="111"/>
        <v>0</v>
      </c>
      <c r="Z444" s="443">
        <f t="shared" si="112"/>
        <v>0</v>
      </c>
      <c r="AA444" s="443">
        <f t="shared" si="113"/>
        <v>0</v>
      </c>
      <c r="AB444" s="443">
        <f t="shared" si="106"/>
        <v>0</v>
      </c>
      <c r="AC444" s="443">
        <f t="shared" si="107"/>
        <v>0</v>
      </c>
      <c r="AD444" s="443" cm="1">
        <f t="array" ref="AD444">IFERROR(_xlfn.IFS($K444&gt;0,($K444*$AM$12)/1000,
       $L444&gt;0,($L444*$AM$12)/1000,
       $M444&gt;0,($M444*$AM$12)/1000,
        $N444&gt;0,($N444*$AM$12)/1000),0)</f>
        <v>0</v>
      </c>
      <c r="AE444" s="443"/>
      <c r="AF444" s="61" cm="1">
        <f t="array" ref="AF444">_xlfn.IFS($C$3=1,(H444+AC444+AD444+AE444),
         $C$3=2,(G444+AC444+AD444+AE444),
         $C$3=3,(F444+AC444+AD444+AE444))</f>
        <v>19.75</v>
      </c>
      <c r="AG444" s="319"/>
      <c r="AH444" s="319"/>
      <c r="AI444" s="319"/>
      <c r="AJ444" s="319"/>
      <c r="AK444" s="319"/>
      <c r="AL444" s="319"/>
      <c r="AM444" s="319"/>
      <c r="AN444" s="319"/>
      <c r="AO444" s="443">
        <v>2</v>
      </c>
      <c r="AP444" s="457" t="s">
        <v>1824</v>
      </c>
      <c r="AQ444" s="7" t="s">
        <v>1832</v>
      </c>
      <c r="AR444" s="457" t="s">
        <v>1833</v>
      </c>
    </row>
    <row r="445" spans="1:44" ht="30">
      <c r="A445" s="457" t="str">
        <f t="shared" si="98"/>
        <v xml:space="preserve"> Bituminous Macadam </v>
      </c>
      <c r="B445" s="7"/>
      <c r="C445" s="461" t="s">
        <v>1052</v>
      </c>
      <c r="D445" s="443">
        <v>55</v>
      </c>
      <c r="E445" s="7">
        <v>5.03</v>
      </c>
      <c r="F445" s="61"/>
      <c r="G445" s="61"/>
      <c r="H445" s="61"/>
      <c r="I445" s="443"/>
      <c r="J445" s="443"/>
      <c r="K445" s="486"/>
      <c r="L445" s="486"/>
      <c r="M445" s="486"/>
      <c r="N445" s="486"/>
      <c r="O445" s="443">
        <f t="shared" si="99"/>
        <v>0</v>
      </c>
      <c r="P445" s="443">
        <f t="shared" si="100"/>
        <v>0</v>
      </c>
      <c r="Q445" s="443">
        <f t="shared" si="101"/>
        <v>0</v>
      </c>
      <c r="R445" s="443">
        <f t="shared" si="108"/>
        <v>0</v>
      </c>
      <c r="S445" s="443">
        <f t="shared" si="109"/>
        <v>0</v>
      </c>
      <c r="T445" s="443">
        <f t="shared" si="110"/>
        <v>0</v>
      </c>
      <c r="U445" s="443">
        <f t="shared" si="102"/>
        <v>0</v>
      </c>
      <c r="V445" s="443">
        <f t="shared" si="103"/>
        <v>0</v>
      </c>
      <c r="W445" s="443">
        <f t="shared" si="104"/>
        <v>0</v>
      </c>
      <c r="X445" s="443">
        <f t="shared" si="105"/>
        <v>0</v>
      </c>
      <c r="Y445" s="443">
        <f t="shared" si="111"/>
        <v>0</v>
      </c>
      <c r="Z445" s="443">
        <f t="shared" si="112"/>
        <v>0</v>
      </c>
      <c r="AA445" s="443">
        <f t="shared" si="113"/>
        <v>0</v>
      </c>
      <c r="AB445" s="443">
        <f t="shared" si="106"/>
        <v>0</v>
      </c>
      <c r="AC445" s="443">
        <f t="shared" si="107"/>
        <v>0</v>
      </c>
      <c r="AD445" s="443" cm="1">
        <f t="array" ref="AD445">IFERROR(_xlfn.IFS($K445&gt;0,($K445*$AM$12)/1000,
       $L445&gt;0,($L445*$AM$12)/1000,
       $M445&gt;0,($M445*$AM$12)/1000,
        $N445&gt;0,($N445*$AM$12)/1000),0)</f>
        <v>0</v>
      </c>
      <c r="AE445" s="443"/>
      <c r="AF445" s="61" cm="1">
        <f t="array" ref="AF445">_xlfn.IFS($C$3=1,(H445+AC445+AD445+AE445),
         $C$3=2,(G445+AC445+AD445+AE445),
         $C$3=3,(F445+AC445+AD445+AE445))</f>
        <v>0</v>
      </c>
      <c r="AG445" s="319"/>
      <c r="AH445" s="319"/>
      <c r="AI445" s="319"/>
      <c r="AJ445" s="319"/>
      <c r="AK445" s="319"/>
      <c r="AL445" s="319"/>
      <c r="AM445" s="319"/>
      <c r="AN445" s="319"/>
      <c r="AO445" s="443"/>
      <c r="AP445" s="457"/>
      <c r="AQ445" s="7"/>
      <c r="AR445" s="457" t="s">
        <v>1834</v>
      </c>
    </row>
    <row r="446" spans="1:44" ht="30">
      <c r="A446" s="457" t="str">
        <f t="shared" si="98"/>
        <v xml:space="preserve">
(i) Grading - I</v>
      </c>
      <c r="B446" s="7"/>
      <c r="C446" s="461" t="s">
        <v>1052</v>
      </c>
      <c r="D446" s="443">
        <v>55</v>
      </c>
      <c r="E446" s="7"/>
      <c r="F446" s="61"/>
      <c r="G446" s="61"/>
      <c r="H446" s="61"/>
      <c r="I446" s="443"/>
      <c r="J446" s="443"/>
      <c r="K446" s="486"/>
      <c r="L446" s="486"/>
      <c r="M446" s="486"/>
      <c r="N446" s="486"/>
      <c r="O446" s="443">
        <f t="shared" si="99"/>
        <v>0</v>
      </c>
      <c r="P446" s="443">
        <f t="shared" si="100"/>
        <v>0</v>
      </c>
      <c r="Q446" s="443">
        <f t="shared" si="101"/>
        <v>0</v>
      </c>
      <c r="R446" s="443">
        <f t="shared" si="108"/>
        <v>0</v>
      </c>
      <c r="S446" s="443">
        <f t="shared" si="109"/>
        <v>0</v>
      </c>
      <c r="T446" s="443">
        <f t="shared" si="110"/>
        <v>0</v>
      </c>
      <c r="U446" s="443">
        <f t="shared" si="102"/>
        <v>0</v>
      </c>
      <c r="V446" s="443">
        <f t="shared" si="103"/>
        <v>0</v>
      </c>
      <c r="W446" s="443">
        <f t="shared" si="104"/>
        <v>0</v>
      </c>
      <c r="X446" s="443">
        <f t="shared" si="105"/>
        <v>0</v>
      </c>
      <c r="Y446" s="443">
        <f t="shared" si="111"/>
        <v>0</v>
      </c>
      <c r="Z446" s="443">
        <f t="shared" si="112"/>
        <v>0</v>
      </c>
      <c r="AA446" s="443">
        <f t="shared" si="113"/>
        <v>0</v>
      </c>
      <c r="AB446" s="443">
        <f t="shared" si="106"/>
        <v>0</v>
      </c>
      <c r="AC446" s="443">
        <f t="shared" si="107"/>
        <v>0</v>
      </c>
      <c r="AD446" s="443" cm="1">
        <f t="array" ref="AD446">IFERROR(_xlfn.IFS($K446&gt;0,($K446*$AM$12)/1000,
       $L446&gt;0,($L446*$AM$12)/1000,
       $M446&gt;0,($M446*$AM$12)/1000,
        $N446&gt;0,($N446*$AM$12)/1000),0)</f>
        <v>0</v>
      </c>
      <c r="AE446" s="443"/>
      <c r="AF446" s="61" cm="1">
        <f t="array" ref="AF446">_xlfn.IFS($C$3=1,(H446+AC446+AD446+AE446),
         $C$3=2,(G446+AC446+AD446+AE446),
         $C$3=3,(F446+AC446+AD446+AE446))</f>
        <v>0</v>
      </c>
      <c r="AG446" s="319"/>
      <c r="AH446" s="319"/>
      <c r="AI446" s="319"/>
      <c r="AJ446" s="319"/>
      <c r="AK446" s="319"/>
      <c r="AL446" s="319"/>
      <c r="AM446" s="319"/>
      <c r="AN446" s="319"/>
      <c r="AO446" s="443">
        <v>2</v>
      </c>
      <c r="AP446" s="457"/>
      <c r="AQ446" s="7" t="s">
        <v>1059</v>
      </c>
      <c r="AR446" s="457" t="s">
        <v>1835</v>
      </c>
    </row>
    <row r="447" spans="1:44" ht="165">
      <c r="A447" s="457" t="str">
        <f t="shared" si="98"/>
        <v>Bituminous Macadam - Grading - I :
 Providing and laying bituminous macadam with higher capacity hot mix plant using crushed aggregates as per table 500-7 of specified grading premixed with bituminous binder VG-30 paving bitumen as per clause 504.3.1 complying with IS-73-2013 at 3.3% of mix, transported to site, laid over a previously prepared surface with paver finisher hydrostatic with sensor control to the required grade, level and alignment and rolled as per clauses 501.6 and 501.7 to achieve the desired compaction  including cost of all materials  all labour, usage charges of all machinery all lead, lifts, loading, unloading stacking transporting etc., complete, except lead for bitumen, with a lead of mixed material upto 1 km, excluding cost of primer/ tack coat  - 80-100 mm compacted thickness.</v>
      </c>
      <c r="B447" s="7" t="s">
        <v>105</v>
      </c>
      <c r="C447" s="461" t="s">
        <v>1052</v>
      </c>
      <c r="D447" s="443">
        <v>55</v>
      </c>
      <c r="E447" s="7" t="s">
        <v>1836</v>
      </c>
      <c r="F447" s="61">
        <v>7552</v>
      </c>
      <c r="G447" s="61">
        <v>7704</v>
      </c>
      <c r="H447" s="61">
        <v>7818</v>
      </c>
      <c r="I447" s="443"/>
      <c r="J447" s="443"/>
      <c r="K447" s="486">
        <v>72.599999999999994</v>
      </c>
      <c r="L447" s="486"/>
      <c r="M447" s="486"/>
      <c r="N447" s="486"/>
      <c r="O447" s="443">
        <f t="shared" si="99"/>
        <v>0</v>
      </c>
      <c r="P447" s="443">
        <f t="shared" si="100"/>
        <v>0</v>
      </c>
      <c r="Q447" s="443">
        <f t="shared" si="101"/>
        <v>3975.5759999999996</v>
      </c>
      <c r="R447" s="443">
        <f t="shared" si="108"/>
        <v>0</v>
      </c>
      <c r="S447" s="443">
        <f t="shared" si="109"/>
        <v>0</v>
      </c>
      <c r="T447" s="443">
        <f t="shared" si="110"/>
        <v>0</v>
      </c>
      <c r="U447" s="443">
        <f t="shared" si="102"/>
        <v>3975.5759999999996</v>
      </c>
      <c r="V447" s="443">
        <f t="shared" si="103"/>
        <v>0</v>
      </c>
      <c r="W447" s="443">
        <f t="shared" si="104"/>
        <v>0</v>
      </c>
      <c r="X447" s="443">
        <f t="shared" si="105"/>
        <v>3459.3899999999994</v>
      </c>
      <c r="Y447" s="443">
        <f t="shared" si="111"/>
        <v>0</v>
      </c>
      <c r="Z447" s="443">
        <f t="shared" si="112"/>
        <v>0</v>
      </c>
      <c r="AA447" s="443">
        <f t="shared" si="113"/>
        <v>0</v>
      </c>
      <c r="AB447" s="443">
        <f t="shared" si="106"/>
        <v>3459.3899999999994</v>
      </c>
      <c r="AC447" s="443">
        <f t="shared" si="107"/>
        <v>-516.18600000000015</v>
      </c>
      <c r="AD447" s="443" cm="1">
        <f t="array" ref="AD447">IFERROR(_xlfn.IFS($K447&gt;0,($K447*$AM$12)/1000,
       $L447&gt;0,($L447*$AM$12)/1000,
       $M447&gt;0,($M447*$AM$12)/1000,
        $N447&gt;0,($N447*$AM$12)/1000),0)</f>
        <v>250.96367999999995</v>
      </c>
      <c r="AE447" s="443"/>
      <c r="AF447" s="61" cm="1">
        <f t="array" ref="AF447">_xlfn.IFS($C$3=1,(H447+AC447+AD447+AE447),
         $C$3=2,(G447+AC447+AD447+AE447),
         $C$3=3,(F447+AC447+AD447+AE447))</f>
        <v>7552.7776800000001</v>
      </c>
      <c r="AG447" s="319"/>
      <c r="AH447" s="319"/>
      <c r="AI447" s="319"/>
      <c r="AJ447" s="319"/>
      <c r="AK447" s="319"/>
      <c r="AL447" s="319"/>
      <c r="AM447" s="319"/>
      <c r="AN447" s="319"/>
      <c r="AO447" s="443">
        <v>2</v>
      </c>
      <c r="AP447" s="457" t="s">
        <v>1837</v>
      </c>
      <c r="AQ447" s="7"/>
      <c r="AR447" s="457" t="s">
        <v>1838</v>
      </c>
    </row>
    <row r="448" spans="1:44" ht="30">
      <c r="A448" s="457" t="str">
        <f t="shared" si="98"/>
        <v>Matl req Metal: 1.276 Cum,     Bitumen: 72.60 Kg</v>
      </c>
      <c r="B448" s="7"/>
      <c r="C448" s="461" t="s">
        <v>1052</v>
      </c>
      <c r="D448" s="443">
        <v>56</v>
      </c>
      <c r="E448" s="7"/>
      <c r="F448" s="61"/>
      <c r="G448" s="61"/>
      <c r="H448" s="61"/>
      <c r="I448" s="443"/>
      <c r="J448" s="443"/>
      <c r="K448" s="486"/>
      <c r="L448" s="486"/>
      <c r="M448" s="486"/>
      <c r="N448" s="486"/>
      <c r="O448" s="443">
        <f t="shared" si="99"/>
        <v>0</v>
      </c>
      <c r="P448" s="443">
        <f t="shared" si="100"/>
        <v>0</v>
      </c>
      <c r="Q448" s="443">
        <f t="shared" si="101"/>
        <v>0</v>
      </c>
      <c r="R448" s="443">
        <f t="shared" si="108"/>
        <v>0</v>
      </c>
      <c r="S448" s="443">
        <f t="shared" si="109"/>
        <v>0</v>
      </c>
      <c r="T448" s="443">
        <f t="shared" si="110"/>
        <v>0</v>
      </c>
      <c r="U448" s="443">
        <f t="shared" si="102"/>
        <v>0</v>
      </c>
      <c r="V448" s="443">
        <f t="shared" si="103"/>
        <v>0</v>
      </c>
      <c r="W448" s="443">
        <f t="shared" si="104"/>
        <v>0</v>
      </c>
      <c r="X448" s="443">
        <f t="shared" si="105"/>
        <v>0</v>
      </c>
      <c r="Y448" s="443">
        <f t="shared" si="111"/>
        <v>0</v>
      </c>
      <c r="Z448" s="443">
        <f t="shared" si="112"/>
        <v>0</v>
      </c>
      <c r="AA448" s="443">
        <f t="shared" si="113"/>
        <v>0</v>
      </c>
      <c r="AB448" s="443">
        <f t="shared" si="106"/>
        <v>0</v>
      </c>
      <c r="AC448" s="443">
        <f t="shared" si="107"/>
        <v>0</v>
      </c>
      <c r="AD448" s="443" cm="1">
        <f t="array" ref="AD448">IFERROR(_xlfn.IFS($K448&gt;0,($K448*$AM$12)/1000,
       $L448&gt;0,($L448*$AM$12)/1000,
       $M448&gt;0,($M448*$AM$12)/1000,
        $N448&gt;0,($N448*$AM$12)/1000),0)</f>
        <v>0</v>
      </c>
      <c r="AE448" s="443"/>
      <c r="AF448" s="61" cm="1">
        <f t="array" ref="AF448">_xlfn.IFS($C$3=1,(H448+AC448+AD448+AE448),
         $C$3=2,(G448+AC448+AD448+AE448),
         $C$3=3,(F448+AC448+AD448+AE448))</f>
        <v>0</v>
      </c>
      <c r="AG448" s="319"/>
      <c r="AH448" s="319"/>
      <c r="AI448" s="319"/>
      <c r="AJ448" s="319"/>
      <c r="AK448" s="319"/>
      <c r="AL448" s="319"/>
      <c r="AM448" s="319"/>
      <c r="AN448" s="319"/>
      <c r="AO448" s="443"/>
      <c r="AP448" s="457"/>
      <c r="AQ448" s="7" t="s">
        <v>1764</v>
      </c>
      <c r="AR448" s="457" t="s">
        <v>1839</v>
      </c>
    </row>
    <row r="449" spans="1:44" ht="30">
      <c r="A449" s="457" t="str">
        <f t="shared" si="98"/>
        <v>(ii) Grading -II</v>
      </c>
      <c r="B449" s="7"/>
      <c r="C449" s="461" t="s">
        <v>1052</v>
      </c>
      <c r="D449" s="443">
        <v>56</v>
      </c>
      <c r="E449" s="7"/>
      <c r="F449" s="61"/>
      <c r="G449" s="61"/>
      <c r="H449" s="61"/>
      <c r="I449" s="443"/>
      <c r="J449" s="443"/>
      <c r="K449" s="486"/>
      <c r="L449" s="486"/>
      <c r="M449" s="486"/>
      <c r="N449" s="486"/>
      <c r="O449" s="443">
        <f t="shared" si="99"/>
        <v>0</v>
      </c>
      <c r="P449" s="443">
        <f t="shared" si="100"/>
        <v>0</v>
      </c>
      <c r="Q449" s="443">
        <f t="shared" si="101"/>
        <v>0</v>
      </c>
      <c r="R449" s="443">
        <f t="shared" si="108"/>
        <v>0</v>
      </c>
      <c r="S449" s="443">
        <f t="shared" si="109"/>
        <v>0</v>
      </c>
      <c r="T449" s="443">
        <f t="shared" si="110"/>
        <v>0</v>
      </c>
      <c r="U449" s="443">
        <f t="shared" si="102"/>
        <v>0</v>
      </c>
      <c r="V449" s="443">
        <f t="shared" si="103"/>
        <v>0</v>
      </c>
      <c r="W449" s="443">
        <f t="shared" si="104"/>
        <v>0</v>
      </c>
      <c r="X449" s="443">
        <f t="shared" si="105"/>
        <v>0</v>
      </c>
      <c r="Y449" s="443">
        <f t="shared" si="111"/>
        <v>0</v>
      </c>
      <c r="Z449" s="443">
        <f t="shared" si="112"/>
        <v>0</v>
      </c>
      <c r="AA449" s="443">
        <f t="shared" si="113"/>
        <v>0</v>
      </c>
      <c r="AB449" s="443">
        <f t="shared" si="106"/>
        <v>0</v>
      </c>
      <c r="AC449" s="443">
        <f t="shared" si="107"/>
        <v>0</v>
      </c>
      <c r="AD449" s="443" cm="1">
        <f t="array" ref="AD449">IFERROR(_xlfn.IFS($K449&gt;0,($K449*$AM$12)/1000,
       $L449&gt;0,($L449*$AM$12)/1000,
       $M449&gt;0,($M449*$AM$12)/1000,
        $N449&gt;0,($N449*$AM$12)/1000),0)</f>
        <v>0</v>
      </c>
      <c r="AE449" s="443"/>
      <c r="AF449" s="61" cm="1">
        <f t="array" ref="AF449">_xlfn.IFS($C$3=1,(H449+AC449+AD449+AE449),
         $C$3=2,(G449+AC449+AD449+AE449),
         $C$3=3,(F449+AC449+AD449+AE449))</f>
        <v>0</v>
      </c>
      <c r="AG449" s="319"/>
      <c r="AH449" s="319"/>
      <c r="AI449" s="319"/>
      <c r="AJ449" s="319"/>
      <c r="AK449" s="319"/>
      <c r="AL449" s="319"/>
      <c r="AM449" s="319"/>
      <c r="AN449" s="319"/>
      <c r="AO449" s="443"/>
      <c r="AP449" s="457"/>
      <c r="AQ449" s="7" t="s">
        <v>1063</v>
      </c>
      <c r="AR449" s="457" t="s">
        <v>1840</v>
      </c>
    </row>
    <row r="450" spans="1:44" ht="180">
      <c r="A450" s="457" t="str">
        <f t="shared" si="98"/>
        <v>Bituminous Macadam - Grading - II :
 Providing and laying bituminous macadam with higher capacity hot mix plant using crushed aggregates as per table 500-7 of specified grading premixed with bituminous binder VG-30 paving bitumen as per clause 504.3.1 complying with IS-73-2013 of specified grading premixed with bituminous binder at 3.4% of mix, transported to site, laid over a previously prepared surface with paver finisher  hydrostatic with sensor control  to the required grade, level and alignment and rolled as per clauses 501.6 and 501.7 to achieve the desired compaction.  including cost of all materials  all labour, usage charges of all machinery all lead, lifts, loading, unloading stacking transporting etc., complete, except lead for bitumen, with a lead of mixed material upto 1 km, excluding cost of primer/ tack coat -50-75 mm compacted thickness.</v>
      </c>
      <c r="B450" s="7" t="s">
        <v>105</v>
      </c>
      <c r="C450" s="461" t="s">
        <v>1052</v>
      </c>
      <c r="D450" s="443">
        <v>56</v>
      </c>
      <c r="E450" s="7" t="s">
        <v>1841</v>
      </c>
      <c r="F450" s="61">
        <v>7928</v>
      </c>
      <c r="G450" s="61">
        <v>8086</v>
      </c>
      <c r="H450" s="61">
        <v>8310</v>
      </c>
      <c r="I450" s="443"/>
      <c r="J450" s="443"/>
      <c r="K450" s="486">
        <v>74.8</v>
      </c>
      <c r="L450" s="486"/>
      <c r="M450" s="486"/>
      <c r="N450" s="486"/>
      <c r="O450" s="443">
        <f t="shared" si="99"/>
        <v>0</v>
      </c>
      <c r="P450" s="443">
        <f t="shared" si="100"/>
        <v>0</v>
      </c>
      <c r="Q450" s="443">
        <f t="shared" si="101"/>
        <v>4096.0479999999998</v>
      </c>
      <c r="R450" s="443">
        <f t="shared" si="108"/>
        <v>0</v>
      </c>
      <c r="S450" s="443">
        <f t="shared" si="109"/>
        <v>0</v>
      </c>
      <c r="T450" s="443">
        <f t="shared" si="110"/>
        <v>0</v>
      </c>
      <c r="U450" s="443">
        <f t="shared" si="102"/>
        <v>4096.0479999999998</v>
      </c>
      <c r="V450" s="443">
        <f t="shared" si="103"/>
        <v>0</v>
      </c>
      <c r="W450" s="443">
        <f t="shared" si="104"/>
        <v>0</v>
      </c>
      <c r="X450" s="443">
        <f t="shared" si="105"/>
        <v>3564.22</v>
      </c>
      <c r="Y450" s="443">
        <f t="shared" si="111"/>
        <v>0</v>
      </c>
      <c r="Z450" s="443">
        <f t="shared" si="112"/>
        <v>0</v>
      </c>
      <c r="AA450" s="443">
        <f t="shared" si="113"/>
        <v>0</v>
      </c>
      <c r="AB450" s="443">
        <f t="shared" si="106"/>
        <v>3564.22</v>
      </c>
      <c r="AC450" s="443">
        <f t="shared" si="107"/>
        <v>-531.82799999999997</v>
      </c>
      <c r="AD450" s="443" cm="1">
        <f t="array" ref="AD450">IFERROR(_xlfn.IFS($K450&gt;0,($K450*$AM$12)/1000,
       $L450&gt;0,($L450*$AM$12)/1000,
       $M450&gt;0,($M450*$AM$12)/1000,
        $N450&gt;0,($N450*$AM$12)/1000),0)</f>
        <v>258.56863999999996</v>
      </c>
      <c r="AE450" s="443"/>
      <c r="AF450" s="61" cm="1">
        <f t="array" ref="AF450">_xlfn.IFS($C$3=1,(H450+AC450+AD450+AE450),
         $C$3=2,(G450+AC450+AD450+AE450),
         $C$3=3,(F450+AC450+AD450+AE450))</f>
        <v>8036.74064</v>
      </c>
      <c r="AG450" s="319"/>
      <c r="AH450" s="319"/>
      <c r="AI450" s="319"/>
      <c r="AJ450" s="319"/>
      <c r="AK450" s="319"/>
      <c r="AL450" s="319"/>
      <c r="AM450" s="319"/>
      <c r="AN450" s="319"/>
      <c r="AO450" s="443">
        <v>2</v>
      </c>
      <c r="AP450" s="457" t="s">
        <v>1842</v>
      </c>
      <c r="AQ450" s="7"/>
      <c r="AR450" s="457" t="s">
        <v>1843</v>
      </c>
    </row>
    <row r="451" spans="1:44" ht="30">
      <c r="A451" s="457" t="str">
        <f t="shared" si="98"/>
        <v>Matl req Metal: 1.417 Cum,     Bitumen: 74.80 Kg</v>
      </c>
      <c r="B451" s="7"/>
      <c r="C451" s="461" t="s">
        <v>1052</v>
      </c>
      <c r="D451" s="443">
        <v>56</v>
      </c>
      <c r="E451" s="7"/>
      <c r="F451" s="61"/>
      <c r="G451" s="61"/>
      <c r="H451" s="61"/>
      <c r="I451" s="443"/>
      <c r="J451" s="443"/>
      <c r="K451" s="486"/>
      <c r="L451" s="486"/>
      <c r="M451" s="486"/>
      <c r="N451" s="486"/>
      <c r="O451" s="443">
        <f t="shared" si="99"/>
        <v>0</v>
      </c>
      <c r="P451" s="443">
        <f t="shared" si="100"/>
        <v>0</v>
      </c>
      <c r="Q451" s="443">
        <f t="shared" si="101"/>
        <v>0</v>
      </c>
      <c r="R451" s="443">
        <f t="shared" si="108"/>
        <v>0</v>
      </c>
      <c r="S451" s="443">
        <f t="shared" si="109"/>
        <v>0</v>
      </c>
      <c r="T451" s="443">
        <f t="shared" si="110"/>
        <v>0</v>
      </c>
      <c r="U451" s="443">
        <f t="shared" si="102"/>
        <v>0</v>
      </c>
      <c r="V451" s="443">
        <f t="shared" si="103"/>
        <v>0</v>
      </c>
      <c r="W451" s="443">
        <f t="shared" si="104"/>
        <v>0</v>
      </c>
      <c r="X451" s="443">
        <f t="shared" si="105"/>
        <v>0</v>
      </c>
      <c r="Y451" s="443">
        <f t="shared" si="111"/>
        <v>0</v>
      </c>
      <c r="Z451" s="443">
        <f t="shared" si="112"/>
        <v>0</v>
      </c>
      <c r="AA451" s="443">
        <f t="shared" si="113"/>
        <v>0</v>
      </c>
      <c r="AB451" s="443">
        <f t="shared" si="106"/>
        <v>0</v>
      </c>
      <c r="AC451" s="443">
        <f t="shared" si="107"/>
        <v>0</v>
      </c>
      <c r="AD451" s="443" cm="1">
        <f t="array" ref="AD451">IFERROR(_xlfn.IFS($K451&gt;0,($K451*$AM$12)/1000,
       $L451&gt;0,($L451*$AM$12)/1000,
       $M451&gt;0,($M451*$AM$12)/1000,
        $N451&gt;0,($N451*$AM$12)/1000),0)</f>
        <v>0</v>
      </c>
      <c r="AE451" s="443"/>
      <c r="AF451" s="61" cm="1">
        <f t="array" ref="AF451">_xlfn.IFS($C$3=1,(H451+AC451+AD451+AE451),
         $C$3=2,(G451+AC451+AD451+AE451),
         $C$3=3,(F451+AC451+AD451+AE451))</f>
        <v>0</v>
      </c>
      <c r="AG451" s="319"/>
      <c r="AH451" s="319"/>
      <c r="AI451" s="319"/>
      <c r="AJ451" s="319"/>
      <c r="AK451" s="319"/>
      <c r="AL451" s="319"/>
      <c r="AM451" s="319"/>
      <c r="AN451" s="319"/>
      <c r="AO451" s="443"/>
      <c r="AP451" s="457"/>
      <c r="AQ451" s="7" t="s">
        <v>1764</v>
      </c>
      <c r="AR451" s="457" t="s">
        <v>1844</v>
      </c>
    </row>
    <row r="452" spans="1:44" ht="30">
      <c r="A452" s="457" t="str">
        <f t="shared" si="98"/>
        <v>Note Job mix to be obtained before commencment of work as per clause 505.3.3, 505.3.4 &amp; 505.3.5</v>
      </c>
      <c r="B452" s="7"/>
      <c r="C452" s="461" t="s">
        <v>1052</v>
      </c>
      <c r="D452" s="443">
        <v>56</v>
      </c>
      <c r="E452" s="7"/>
      <c r="F452" s="61"/>
      <c r="G452" s="61"/>
      <c r="H452" s="61"/>
      <c r="I452" s="443"/>
      <c r="J452" s="443"/>
      <c r="K452" s="486"/>
      <c r="L452" s="486"/>
      <c r="M452" s="486"/>
      <c r="N452" s="486"/>
      <c r="O452" s="443">
        <f t="shared" si="99"/>
        <v>0</v>
      </c>
      <c r="P452" s="443">
        <f t="shared" si="100"/>
        <v>0</v>
      </c>
      <c r="Q452" s="443">
        <f t="shared" si="101"/>
        <v>0</v>
      </c>
      <c r="R452" s="443">
        <f t="shared" si="108"/>
        <v>0</v>
      </c>
      <c r="S452" s="443">
        <f t="shared" si="109"/>
        <v>0</v>
      </c>
      <c r="T452" s="443">
        <f t="shared" si="110"/>
        <v>0</v>
      </c>
      <c r="U452" s="443">
        <f t="shared" si="102"/>
        <v>0</v>
      </c>
      <c r="V452" s="443">
        <f t="shared" si="103"/>
        <v>0</v>
      </c>
      <c r="W452" s="443">
        <f t="shared" si="104"/>
        <v>0</v>
      </c>
      <c r="X452" s="443">
        <f t="shared" si="105"/>
        <v>0</v>
      </c>
      <c r="Y452" s="443">
        <f t="shared" si="111"/>
        <v>0</v>
      </c>
      <c r="Z452" s="443">
        <f t="shared" si="112"/>
        <v>0</v>
      </c>
      <c r="AA452" s="443">
        <f t="shared" si="113"/>
        <v>0</v>
      </c>
      <c r="AB452" s="443">
        <f t="shared" si="106"/>
        <v>0</v>
      </c>
      <c r="AC452" s="443">
        <f t="shared" si="107"/>
        <v>0</v>
      </c>
      <c r="AD452" s="443" cm="1">
        <f t="array" ref="AD452">IFERROR(_xlfn.IFS($K452&gt;0,($K452*$AM$12)/1000,
       $L452&gt;0,($L452*$AM$12)/1000,
       $M452&gt;0,($M452*$AM$12)/1000,
        $N452&gt;0,($N452*$AM$12)/1000),0)</f>
        <v>0</v>
      </c>
      <c r="AE452" s="443"/>
      <c r="AF452" s="61" cm="1">
        <f t="array" ref="AF452">_xlfn.IFS($C$3=1,(H452+AC452+AD452+AE452),
         $C$3=2,(G452+AC452+AD452+AE452),
         $C$3=3,(F452+AC452+AD452+AE452))</f>
        <v>0</v>
      </c>
      <c r="AG452" s="319"/>
      <c r="AH452" s="319"/>
      <c r="AI452" s="319"/>
      <c r="AJ452" s="319"/>
      <c r="AK452" s="319"/>
      <c r="AL452" s="319"/>
      <c r="AM452" s="319"/>
      <c r="AN452" s="319"/>
      <c r="AO452" s="443"/>
      <c r="AP452" s="457"/>
      <c r="AQ452" s="7" t="s">
        <v>1191</v>
      </c>
      <c r="AR452" s="457" t="s">
        <v>1845</v>
      </c>
    </row>
    <row r="453" spans="1:44" ht="30">
      <c r="A453" s="457" t="str">
        <f t="shared" ref="A453:A516" si="114">IF(AO453&lt;2,AQ453 &amp; " " &amp; AR453,IF(AO453=2,(AP453 &amp; CHAR(10) &amp; AQ453 &amp; " " &amp; AR453),""))</f>
        <v xml:space="preserve"> Dense Graded Bituminous Macadam</v>
      </c>
      <c r="B453" s="7"/>
      <c r="C453" s="461" t="s">
        <v>1052</v>
      </c>
      <c r="D453" s="443">
        <v>57</v>
      </c>
      <c r="E453" s="7">
        <v>5.04</v>
      </c>
      <c r="F453" s="61"/>
      <c r="G453" s="61"/>
      <c r="H453" s="61"/>
      <c r="I453" s="443"/>
      <c r="J453" s="443"/>
      <c r="K453" s="486"/>
      <c r="L453" s="486"/>
      <c r="M453" s="486"/>
      <c r="N453" s="486"/>
      <c r="O453" s="443">
        <f t="shared" ref="O453:O516" si="115">($I453*$AJ$24)/1000</f>
        <v>0</v>
      </c>
      <c r="P453" s="443">
        <f t="shared" ref="P453:P516" si="116">($J453*$AJ$25)/1000</f>
        <v>0</v>
      </c>
      <c r="Q453" s="443">
        <f t="shared" ref="Q453:Q516" si="117">($K453*$AJ$20)/1000</f>
        <v>0</v>
      </c>
      <c r="R453" s="443">
        <f t="shared" si="108"/>
        <v>0</v>
      </c>
      <c r="S453" s="443">
        <f t="shared" si="109"/>
        <v>0</v>
      </c>
      <c r="T453" s="443">
        <f t="shared" si="110"/>
        <v>0</v>
      </c>
      <c r="U453" s="443">
        <f t="shared" ref="U453:U516" si="118">O453+P453+Q453+S453+T453+R453</f>
        <v>0</v>
      </c>
      <c r="V453" s="443">
        <f t="shared" ref="V453:V516" si="119">($I453*$AK$24)/1000</f>
        <v>0</v>
      </c>
      <c r="W453" s="443">
        <f t="shared" ref="W453:W516" si="120">($J453*$AK$25)/1000</f>
        <v>0</v>
      </c>
      <c r="X453" s="443">
        <f t="shared" ref="X453:X516" si="121">($K453*$AK$20)/1000</f>
        <v>0</v>
      </c>
      <c r="Y453" s="443">
        <f t="shared" si="111"/>
        <v>0</v>
      </c>
      <c r="Z453" s="443">
        <f t="shared" si="112"/>
        <v>0</v>
      </c>
      <c r="AA453" s="443">
        <f t="shared" si="113"/>
        <v>0</v>
      </c>
      <c r="AB453" s="443">
        <f t="shared" ref="AB453:AB516" si="122">V453+W453+X453+Z453+AA453+Y453</f>
        <v>0</v>
      </c>
      <c r="AC453" s="443">
        <f t="shared" ref="AC453:AC516" si="123">AB453-U453</f>
        <v>0</v>
      </c>
      <c r="AD453" s="443" cm="1">
        <f t="array" ref="AD453">IFERROR(_xlfn.IFS($K453&gt;0,($K453*$AM$12)/1000,
       $L453&gt;0,($L453*$AM$12)/1000,
       $M453&gt;0,($M453*$AM$12)/1000,
        $N453&gt;0,($N453*$AM$12)/1000),0)</f>
        <v>0</v>
      </c>
      <c r="AE453" s="443"/>
      <c r="AF453" s="61" cm="1">
        <f t="array" ref="AF453">_xlfn.IFS($C$3=1,(H453+AC453+AD453+AE453),
         $C$3=2,(G453+AC453+AD453+AE453),
         $C$3=3,(F453+AC453+AD453+AE453))</f>
        <v>0</v>
      </c>
      <c r="AG453" s="319"/>
      <c r="AH453" s="319"/>
      <c r="AI453" s="319"/>
      <c r="AJ453" s="319"/>
      <c r="AK453" s="319"/>
      <c r="AL453" s="319"/>
      <c r="AM453" s="319"/>
      <c r="AN453" s="319"/>
      <c r="AO453" s="443"/>
      <c r="AP453" s="457"/>
      <c r="AQ453" s="7"/>
      <c r="AR453" s="457" t="s">
        <v>271</v>
      </c>
    </row>
    <row r="454" spans="1:44" ht="30">
      <c r="A454" s="457" t="str">
        <f t="shared" si="114"/>
        <v xml:space="preserve">  Grading -I </v>
      </c>
      <c r="B454" s="7"/>
      <c r="C454" s="461" t="s">
        <v>1052</v>
      </c>
      <c r="D454" s="443">
        <v>57</v>
      </c>
      <c r="E454" s="7"/>
      <c r="F454" s="61"/>
      <c r="G454" s="61"/>
      <c r="H454" s="61"/>
      <c r="I454" s="443"/>
      <c r="J454" s="443"/>
      <c r="K454" s="486"/>
      <c r="L454" s="486"/>
      <c r="M454" s="486"/>
      <c r="N454" s="486"/>
      <c r="O454" s="443">
        <f t="shared" si="115"/>
        <v>0</v>
      </c>
      <c r="P454" s="443">
        <f t="shared" si="116"/>
        <v>0</v>
      </c>
      <c r="Q454" s="443">
        <f t="shared" si="117"/>
        <v>0</v>
      </c>
      <c r="R454" s="443">
        <f t="shared" ref="R454:R517" si="124">($L454*$AJ$20)/1000</f>
        <v>0</v>
      </c>
      <c r="S454" s="443">
        <f t="shared" ref="S454:S517" si="125">($M454*$AJ$22)/1000</f>
        <v>0</v>
      </c>
      <c r="T454" s="443">
        <f t="shared" ref="T454:T517" si="126">($N454*$AJ$23)/1000</f>
        <v>0</v>
      </c>
      <c r="U454" s="443">
        <f t="shared" si="118"/>
        <v>0</v>
      </c>
      <c r="V454" s="443">
        <f t="shared" si="119"/>
        <v>0</v>
      </c>
      <c r="W454" s="443">
        <f t="shared" si="120"/>
        <v>0</v>
      </c>
      <c r="X454" s="443">
        <f t="shared" si="121"/>
        <v>0</v>
      </c>
      <c r="Y454" s="443">
        <f t="shared" ref="Y454:Y517" si="127">($L454*$AK$20)/1000</f>
        <v>0</v>
      </c>
      <c r="Z454" s="443">
        <f t="shared" ref="Z454:Z517" si="128">($M454*$AK$22)/1000</f>
        <v>0</v>
      </c>
      <c r="AA454" s="443">
        <f t="shared" ref="AA454:AA517" si="129">($N454*$AK$23)/1000</f>
        <v>0</v>
      </c>
      <c r="AB454" s="443">
        <f t="shared" si="122"/>
        <v>0</v>
      </c>
      <c r="AC454" s="443">
        <f t="shared" si="123"/>
        <v>0</v>
      </c>
      <c r="AD454" s="443" cm="1">
        <f t="array" ref="AD454">IFERROR(_xlfn.IFS($K454&gt;0,($K454*$AM$12)/1000,
       $L454&gt;0,($L454*$AM$12)/1000,
       $M454&gt;0,($M454*$AM$12)/1000,
        $N454&gt;0,($N454*$AM$12)/1000),0)</f>
        <v>0</v>
      </c>
      <c r="AE454" s="443"/>
      <c r="AF454" s="61" cm="1">
        <f t="array" ref="AF454">_xlfn.IFS($C$3=1,(H454+AC454+AD454+AE454),
         $C$3=2,(G454+AC454+AD454+AE454),
         $C$3=3,(F454+AC454+AD454+AE454))</f>
        <v>0</v>
      </c>
      <c r="AG454" s="319"/>
      <c r="AH454" s="319"/>
      <c r="AI454" s="319"/>
      <c r="AJ454" s="319"/>
      <c r="AK454" s="319"/>
      <c r="AL454" s="319"/>
      <c r="AM454" s="319"/>
      <c r="AN454" s="319"/>
      <c r="AO454" s="443"/>
      <c r="AP454" s="457"/>
      <c r="AQ454" s="7"/>
      <c r="AR454" s="457" t="s">
        <v>1846</v>
      </c>
    </row>
    <row r="455" spans="1:44" ht="210">
      <c r="A455" s="457" t="str">
        <f t="shared" si="114"/>
        <v>Dense Graded Bituminous Macadam -  Grading -I :
 Providing and laying dense graded bituminous macadam with higher capacity batch type HMP using crushed aggregates as per table 500-7 of specified grading premixed with bituminous binder VG-30 paving bitumen as per clause 504.3.1 complying with IS-73-2013 of specified grading, premixed with bituminous binder at 4.0 percent by weight of total mix and filler at 2 percent by weight of agegate,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75-100 mm compacted thickness.</v>
      </c>
      <c r="B455" s="7" t="s">
        <v>105</v>
      </c>
      <c r="C455" s="461" t="s">
        <v>1052</v>
      </c>
      <c r="D455" s="443">
        <v>57</v>
      </c>
      <c r="E455" s="7" t="s">
        <v>1847</v>
      </c>
      <c r="F455" s="61">
        <v>9400</v>
      </c>
      <c r="G455" s="61">
        <v>9586</v>
      </c>
      <c r="H455" s="61">
        <v>9841</v>
      </c>
      <c r="I455" s="443">
        <v>44.35</v>
      </c>
      <c r="J455" s="443"/>
      <c r="K455" s="486">
        <v>92.4</v>
      </c>
      <c r="L455" s="486"/>
      <c r="M455" s="486"/>
      <c r="N455" s="486"/>
      <c r="O455" s="443">
        <f t="shared" si="115"/>
        <v>270.53500000000003</v>
      </c>
      <c r="P455" s="443">
        <f t="shared" si="116"/>
        <v>0</v>
      </c>
      <c r="Q455" s="443">
        <f t="shared" si="117"/>
        <v>5059.8239999999996</v>
      </c>
      <c r="R455" s="443">
        <f t="shared" si="124"/>
        <v>0</v>
      </c>
      <c r="S455" s="443">
        <f t="shared" si="125"/>
        <v>0</v>
      </c>
      <c r="T455" s="443">
        <f t="shared" si="126"/>
        <v>0</v>
      </c>
      <c r="U455" s="443">
        <f t="shared" si="118"/>
        <v>5330.3589999999995</v>
      </c>
      <c r="V455" s="443">
        <f t="shared" si="119"/>
        <v>257.23</v>
      </c>
      <c r="W455" s="443">
        <f t="shared" si="120"/>
        <v>0</v>
      </c>
      <c r="X455" s="443">
        <f t="shared" si="121"/>
        <v>4402.8599999999997</v>
      </c>
      <c r="Y455" s="443">
        <f t="shared" si="127"/>
        <v>0</v>
      </c>
      <c r="Z455" s="443">
        <f t="shared" si="128"/>
        <v>0</v>
      </c>
      <c r="AA455" s="443">
        <f t="shared" si="129"/>
        <v>0</v>
      </c>
      <c r="AB455" s="443">
        <f t="shared" si="122"/>
        <v>4660.09</v>
      </c>
      <c r="AC455" s="443">
        <f t="shared" si="123"/>
        <v>-670.26899999999932</v>
      </c>
      <c r="AD455" s="443" cm="1">
        <f t="array" ref="AD455">IFERROR(_xlfn.IFS($K455&gt;0,($K455*$AM$12)/1000,
       $L455&gt;0,($L455*$AM$12)/1000,
       $M455&gt;0,($M455*$AM$12)/1000,
        $N455&gt;0,($N455*$AM$12)/1000),0)</f>
        <v>319.40832</v>
      </c>
      <c r="AE455" s="445">
        <f>$AM$15</f>
        <v>39.186249999999994</v>
      </c>
      <c r="AF455" s="61" cm="1">
        <f t="array" ref="AF455">_xlfn.IFS($C$3=1,(H455+AC455+AD455+AE455),
         $C$3=2,(G455+AC455+AD455+AE455),
         $C$3=3,(F455+AC455+AD455+AE455))</f>
        <v>9529.3255700000009</v>
      </c>
      <c r="AG455" s="319"/>
      <c r="AH455" s="319"/>
      <c r="AI455" s="319"/>
      <c r="AJ455" s="319"/>
      <c r="AK455" s="319"/>
      <c r="AL455" s="319"/>
      <c r="AM455" s="319"/>
      <c r="AN455" s="319"/>
      <c r="AO455" s="443">
        <v>2</v>
      </c>
      <c r="AP455" s="457" t="s">
        <v>1848</v>
      </c>
      <c r="AQ455" s="7"/>
      <c r="AR455" s="457" t="s">
        <v>1849</v>
      </c>
    </row>
    <row r="456" spans="1:44" ht="195">
      <c r="A456" s="457" t="str">
        <f t="shared" si="114"/>
        <v>Dense Graded Bituminous Macadam -  Grading -I :
 Providing and laying dense graded bituminous macadam with higher capacity batch type HMP using crushed aggregates as per table 500-7 of specified grading premixed with bituminous binder VG-40 paving bitumen as per clause 504.3.1 complying with IS-73-2013 of specified grading, premixed with bituminous binder @ 4.0 percent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(Compacted thickness-  75-100 mm compacted thickness</v>
      </c>
      <c r="B456" s="7" t="s">
        <v>105</v>
      </c>
      <c r="C456" s="461" t="s">
        <v>1052</v>
      </c>
      <c r="D456" s="443">
        <v>57</v>
      </c>
      <c r="E456" s="7" t="s">
        <v>270</v>
      </c>
      <c r="F456" s="61">
        <v>9772</v>
      </c>
      <c r="G456" s="61">
        <v>9965</v>
      </c>
      <c r="H456" s="61">
        <v>10227</v>
      </c>
      <c r="I456" s="443">
        <v>44.35</v>
      </c>
      <c r="J456" s="443"/>
      <c r="K456" s="486">
        <v>92.4</v>
      </c>
      <c r="L456" s="486"/>
      <c r="M456" s="486"/>
      <c r="N456" s="486"/>
      <c r="O456" s="443">
        <f t="shared" si="115"/>
        <v>270.53500000000003</v>
      </c>
      <c r="P456" s="443">
        <f t="shared" si="116"/>
        <v>0</v>
      </c>
      <c r="Q456" s="443">
        <f t="shared" si="117"/>
        <v>5059.8239999999996</v>
      </c>
      <c r="R456" s="443">
        <f t="shared" si="124"/>
        <v>0</v>
      </c>
      <c r="S456" s="443">
        <f t="shared" si="125"/>
        <v>0</v>
      </c>
      <c r="T456" s="443">
        <f t="shared" si="126"/>
        <v>0</v>
      </c>
      <c r="U456" s="443">
        <f t="shared" si="118"/>
        <v>5330.3589999999995</v>
      </c>
      <c r="V456" s="443">
        <f t="shared" si="119"/>
        <v>257.23</v>
      </c>
      <c r="W456" s="443">
        <f t="shared" si="120"/>
        <v>0</v>
      </c>
      <c r="X456" s="443">
        <f t="shared" si="121"/>
        <v>4402.8599999999997</v>
      </c>
      <c r="Y456" s="443">
        <f t="shared" si="127"/>
        <v>0</v>
      </c>
      <c r="Z456" s="443">
        <f t="shared" si="128"/>
        <v>0</v>
      </c>
      <c r="AA456" s="443">
        <f t="shared" si="129"/>
        <v>0</v>
      </c>
      <c r="AB456" s="443">
        <f t="shared" si="122"/>
        <v>4660.09</v>
      </c>
      <c r="AC456" s="443">
        <f t="shared" si="123"/>
        <v>-670.26899999999932</v>
      </c>
      <c r="AD456" s="443" cm="1">
        <f t="array" ref="AD456">IFERROR(_xlfn.IFS($K456&gt;0,($K456*$AM$12)/1000,
       $L456&gt;0,($L456*$AM$12)/1000,
       $M456&gt;0,($M456*$AM$12)/1000,
        $N456&gt;0,($N456*$AM$12)/1000),0)</f>
        <v>319.40832</v>
      </c>
      <c r="AE456" s="445">
        <f>$AM$15</f>
        <v>39.186249999999994</v>
      </c>
      <c r="AF456" s="61" cm="1">
        <f t="array" ref="AF456">_xlfn.IFS($C$3=1,(H456+AC456+AD456+AE456),
         $C$3=2,(G456+AC456+AD456+AE456),
         $C$3=3,(F456+AC456+AD456+AE456))</f>
        <v>9915.3255700000009</v>
      </c>
      <c r="AG456" s="319"/>
      <c r="AH456" s="319"/>
      <c r="AI456" s="319"/>
      <c r="AJ456" s="319"/>
      <c r="AK456" s="319"/>
      <c r="AL456" s="319"/>
      <c r="AM456" s="319"/>
      <c r="AN456" s="319"/>
      <c r="AO456" s="443">
        <v>2</v>
      </c>
      <c r="AP456" s="457" t="s">
        <v>1848</v>
      </c>
      <c r="AQ456" s="7"/>
      <c r="AR456" s="457" t="s">
        <v>1850</v>
      </c>
    </row>
    <row r="457" spans="1:44" ht="30">
      <c r="A457" s="457" t="str">
        <f t="shared" si="114"/>
        <v>Matl req Metal: 1.45 Cum,     Bitumen: 92.40 Kg,                   Filler cement: 44.35Kg</v>
      </c>
      <c r="B457" s="7"/>
      <c r="C457" s="461" t="s">
        <v>1052</v>
      </c>
      <c r="D457" s="443">
        <v>58</v>
      </c>
      <c r="E457" s="7"/>
      <c r="F457" s="61"/>
      <c r="G457" s="61"/>
      <c r="H457" s="61"/>
      <c r="I457" s="443"/>
      <c r="J457" s="443"/>
      <c r="K457" s="486"/>
      <c r="L457" s="486"/>
      <c r="M457" s="486"/>
      <c r="N457" s="486"/>
      <c r="O457" s="443">
        <f t="shared" si="115"/>
        <v>0</v>
      </c>
      <c r="P457" s="443">
        <f t="shared" si="116"/>
        <v>0</v>
      </c>
      <c r="Q457" s="443">
        <f t="shared" si="117"/>
        <v>0</v>
      </c>
      <c r="R457" s="443">
        <f t="shared" si="124"/>
        <v>0</v>
      </c>
      <c r="S457" s="443">
        <f t="shared" si="125"/>
        <v>0</v>
      </c>
      <c r="T457" s="443">
        <f t="shared" si="126"/>
        <v>0</v>
      </c>
      <c r="U457" s="443">
        <f t="shared" si="118"/>
        <v>0</v>
      </c>
      <c r="V457" s="443">
        <f t="shared" si="119"/>
        <v>0</v>
      </c>
      <c r="W457" s="443">
        <f t="shared" si="120"/>
        <v>0</v>
      </c>
      <c r="X457" s="443">
        <f t="shared" si="121"/>
        <v>0</v>
      </c>
      <c r="Y457" s="443">
        <f t="shared" si="127"/>
        <v>0</v>
      </c>
      <c r="Z457" s="443">
        <f t="shared" si="128"/>
        <v>0</v>
      </c>
      <c r="AA457" s="443">
        <f t="shared" si="129"/>
        <v>0</v>
      </c>
      <c r="AB457" s="443">
        <f t="shared" si="122"/>
        <v>0</v>
      </c>
      <c r="AC457" s="443">
        <f t="shared" si="123"/>
        <v>0</v>
      </c>
      <c r="AD457" s="443" cm="1">
        <f t="array" ref="AD457">IFERROR(_xlfn.IFS($K457&gt;0,($K457*$AM$12)/1000,
       $L457&gt;0,($L457*$AM$12)/1000,
       $M457&gt;0,($M457*$AM$12)/1000,
        $N457&gt;0,($N457*$AM$12)/1000),0)</f>
        <v>0</v>
      </c>
      <c r="AE457" s="443"/>
      <c r="AF457" s="61" cm="1">
        <f t="array" ref="AF457">_xlfn.IFS($C$3=1,(H457+AC457+AD457+AE457),
         $C$3=2,(G457+AC457+AD457+AE457),
         $C$3=3,(F457+AC457+AD457+AE457))</f>
        <v>0</v>
      </c>
      <c r="AG457" s="319"/>
      <c r="AH457" s="319"/>
      <c r="AI457" s="319"/>
      <c r="AJ457" s="319"/>
      <c r="AK457" s="319"/>
      <c r="AL457" s="319"/>
      <c r="AM457" s="319"/>
      <c r="AN457" s="319"/>
      <c r="AO457" s="443"/>
      <c r="AP457" s="457"/>
      <c r="AQ457" s="7" t="s">
        <v>1764</v>
      </c>
      <c r="AR457" s="457" t="s">
        <v>1851</v>
      </c>
    </row>
    <row r="458" spans="1:44" ht="30">
      <c r="A458" s="457" t="str">
        <f t="shared" si="114"/>
        <v xml:space="preserve">(ii) Grading -II </v>
      </c>
      <c r="B458" s="7"/>
      <c r="C458" s="461" t="s">
        <v>1052</v>
      </c>
      <c r="D458" s="443">
        <v>58</v>
      </c>
      <c r="E458" s="7"/>
      <c r="F458" s="61"/>
      <c r="G458" s="61"/>
      <c r="H458" s="61"/>
      <c r="I458" s="443"/>
      <c r="J458" s="443"/>
      <c r="K458" s="486"/>
      <c r="L458" s="486"/>
      <c r="M458" s="486"/>
      <c r="N458" s="486"/>
      <c r="O458" s="443">
        <f t="shared" si="115"/>
        <v>0</v>
      </c>
      <c r="P458" s="443">
        <f t="shared" si="116"/>
        <v>0</v>
      </c>
      <c r="Q458" s="443">
        <f t="shared" si="117"/>
        <v>0</v>
      </c>
      <c r="R458" s="443">
        <f t="shared" si="124"/>
        <v>0</v>
      </c>
      <c r="S458" s="443">
        <f t="shared" si="125"/>
        <v>0</v>
      </c>
      <c r="T458" s="443">
        <f t="shared" si="126"/>
        <v>0</v>
      </c>
      <c r="U458" s="443">
        <f t="shared" si="118"/>
        <v>0</v>
      </c>
      <c r="V458" s="443">
        <f t="shared" si="119"/>
        <v>0</v>
      </c>
      <c r="W458" s="443">
        <f t="shared" si="120"/>
        <v>0</v>
      </c>
      <c r="X458" s="443">
        <f t="shared" si="121"/>
        <v>0</v>
      </c>
      <c r="Y458" s="443">
        <f t="shared" si="127"/>
        <v>0</v>
      </c>
      <c r="Z458" s="443">
        <f t="shared" si="128"/>
        <v>0</v>
      </c>
      <c r="AA458" s="443">
        <f t="shared" si="129"/>
        <v>0</v>
      </c>
      <c r="AB458" s="443">
        <f t="shared" si="122"/>
        <v>0</v>
      </c>
      <c r="AC458" s="443">
        <f t="shared" si="123"/>
        <v>0</v>
      </c>
      <c r="AD458" s="443" cm="1">
        <f t="array" ref="AD458">IFERROR(_xlfn.IFS($K458&gt;0,($K458*$AM$12)/1000,
       $L458&gt;0,($L458*$AM$12)/1000,
       $M458&gt;0,($M458*$AM$12)/1000,
        $N458&gt;0,($N458*$AM$12)/1000),0)</f>
        <v>0</v>
      </c>
      <c r="AE458" s="443"/>
      <c r="AF458" s="61" cm="1">
        <f t="array" ref="AF458">_xlfn.IFS($C$3=1,(H458+AC458+AD458+AE458),
         $C$3=2,(G458+AC458+AD458+AE458),
         $C$3=3,(F458+AC458+AD458+AE458))</f>
        <v>0</v>
      </c>
      <c r="AG458" s="319"/>
      <c r="AH458" s="319"/>
      <c r="AI458" s="319"/>
      <c r="AJ458" s="319"/>
      <c r="AK458" s="319"/>
      <c r="AL458" s="319"/>
      <c r="AM458" s="319"/>
      <c r="AN458" s="319"/>
      <c r="AO458" s="443"/>
      <c r="AP458" s="457"/>
      <c r="AQ458" s="7" t="s">
        <v>1063</v>
      </c>
      <c r="AR458" s="457" t="s">
        <v>1852</v>
      </c>
    </row>
    <row r="459" spans="1:44" ht="195">
      <c r="A459" s="457" t="str">
        <f t="shared" si="114"/>
        <v>Dense Graded Bituminous Macadam -  Grading -II :
 Providing and laying dense graded bituminous macadam with higher capacity batch type HMP using crushed aggregates as per table 500-7 of specified grading premixed with bituminous binder VG-30 paving bitumen as per clause 504.3.1 complying with IS-73-2013 of specified grading, premixed with bituminous binder at 4.5 per 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coat- 50-75 mm compacted thickness.</v>
      </c>
      <c r="B459" s="7" t="s">
        <v>105</v>
      </c>
      <c r="C459" s="461" t="s">
        <v>1052</v>
      </c>
      <c r="D459" s="443">
        <v>58</v>
      </c>
      <c r="E459" s="7" t="s">
        <v>1853</v>
      </c>
      <c r="F459" s="61">
        <v>10097</v>
      </c>
      <c r="G459" s="61">
        <v>10295</v>
      </c>
      <c r="H459" s="61">
        <v>10564</v>
      </c>
      <c r="I459" s="443">
        <v>44.12</v>
      </c>
      <c r="J459" s="443"/>
      <c r="K459" s="486">
        <v>103.95</v>
      </c>
      <c r="L459" s="486"/>
      <c r="M459" s="486"/>
      <c r="N459" s="486"/>
      <c r="O459" s="443">
        <f t="shared" si="115"/>
        <v>269.13200000000001</v>
      </c>
      <c r="P459" s="443">
        <f t="shared" si="116"/>
        <v>0</v>
      </c>
      <c r="Q459" s="443">
        <f t="shared" si="117"/>
        <v>5692.3019999999997</v>
      </c>
      <c r="R459" s="443">
        <f t="shared" si="124"/>
        <v>0</v>
      </c>
      <c r="S459" s="443">
        <f t="shared" si="125"/>
        <v>0</v>
      </c>
      <c r="T459" s="443">
        <f t="shared" si="126"/>
        <v>0</v>
      </c>
      <c r="U459" s="443">
        <f t="shared" si="118"/>
        <v>5961.4339999999993</v>
      </c>
      <c r="V459" s="443">
        <f t="shared" si="119"/>
        <v>255.89599999999996</v>
      </c>
      <c r="W459" s="443">
        <f t="shared" si="120"/>
        <v>0</v>
      </c>
      <c r="X459" s="443">
        <f t="shared" si="121"/>
        <v>4953.2174999999997</v>
      </c>
      <c r="Y459" s="443">
        <f t="shared" si="127"/>
        <v>0</v>
      </c>
      <c r="Z459" s="443">
        <f t="shared" si="128"/>
        <v>0</v>
      </c>
      <c r="AA459" s="443">
        <f t="shared" si="129"/>
        <v>0</v>
      </c>
      <c r="AB459" s="443">
        <f t="shared" si="122"/>
        <v>5209.1134999999995</v>
      </c>
      <c r="AC459" s="443">
        <f t="shared" si="123"/>
        <v>-752.32049999999981</v>
      </c>
      <c r="AD459" s="443" cm="1">
        <f t="array" ref="AD459">IFERROR(_xlfn.IFS($K459&gt;0,($K459*$AM$12)/1000,
       $L459&gt;0,($L459*$AM$12)/1000,
       $M459&gt;0,($M459*$AM$12)/1000,
        $N459&gt;0,($N459*$AM$12)/1000),0)</f>
        <v>359.33436</v>
      </c>
      <c r="AE459" s="445">
        <f>$AM$15</f>
        <v>39.186249999999994</v>
      </c>
      <c r="AF459" s="61" cm="1">
        <f t="array" ref="AF459">_xlfn.IFS($C$3=1,(H459+AC459+AD459+AE459),
         $C$3=2,(G459+AC459+AD459+AE459),
         $C$3=3,(F459+AC459+AD459+AE459))</f>
        <v>10210.200110000002</v>
      </c>
      <c r="AG459" s="319"/>
      <c r="AH459" s="319"/>
      <c r="AI459" s="319"/>
      <c r="AJ459" s="319"/>
      <c r="AK459" s="319"/>
      <c r="AL459" s="319"/>
      <c r="AM459" s="319"/>
      <c r="AN459" s="319"/>
      <c r="AO459" s="443">
        <v>2</v>
      </c>
      <c r="AP459" s="457" t="s">
        <v>1854</v>
      </c>
      <c r="AQ459" s="7"/>
      <c r="AR459" s="457" t="s">
        <v>1855</v>
      </c>
    </row>
    <row r="460" spans="1:44" ht="195">
      <c r="A460" s="457" t="str">
        <f t="shared" si="114"/>
        <v>Dense Graded Bituminous Macadam -  Grading -II :
 Providing and laying dense graded bituminous macadam with higher capacity batch type HMP using crushed aggregates as per table 500-7 of specified grading premixed with bituminous binder VG-40 paving bitumen as per clause 504.3.1 complying with IS-73-2013 of specified grading, premixed with bituminous binder at 4.5 percent by weight of total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505 complete in all respects   including cost of all materials  all labour, usage charges of all machinery all lead, lifts, loading, unloading stacking transporting etc., complete, except lead for bitumen, with a lead of mixed material upto 1 km, excluding cost of primer/ tack coat - 50-75 mm compacted thickness.</v>
      </c>
      <c r="B460" s="7" t="s">
        <v>105</v>
      </c>
      <c r="C460" s="461" t="s">
        <v>1052</v>
      </c>
      <c r="D460" s="443">
        <v>59</v>
      </c>
      <c r="E460" s="7" t="s">
        <v>651</v>
      </c>
      <c r="F460" s="61">
        <v>10515</v>
      </c>
      <c r="G460" s="61">
        <v>10722</v>
      </c>
      <c r="H460" s="61">
        <v>10998</v>
      </c>
      <c r="I460" s="443">
        <v>44.12</v>
      </c>
      <c r="J460" s="443"/>
      <c r="K460" s="486">
        <v>103.95</v>
      </c>
      <c r="L460" s="486"/>
      <c r="M460" s="486"/>
      <c r="N460" s="486"/>
      <c r="O460" s="443">
        <f t="shared" si="115"/>
        <v>269.13200000000001</v>
      </c>
      <c r="P460" s="443">
        <f t="shared" si="116"/>
        <v>0</v>
      </c>
      <c r="Q460" s="443">
        <f t="shared" si="117"/>
        <v>5692.3019999999997</v>
      </c>
      <c r="R460" s="443">
        <f t="shared" si="124"/>
        <v>0</v>
      </c>
      <c r="S460" s="443">
        <f t="shared" si="125"/>
        <v>0</v>
      </c>
      <c r="T460" s="443">
        <f t="shared" si="126"/>
        <v>0</v>
      </c>
      <c r="U460" s="443">
        <f t="shared" si="118"/>
        <v>5961.4339999999993</v>
      </c>
      <c r="V460" s="443">
        <f t="shared" si="119"/>
        <v>255.89599999999996</v>
      </c>
      <c r="W460" s="443">
        <f t="shared" si="120"/>
        <v>0</v>
      </c>
      <c r="X460" s="443">
        <f t="shared" si="121"/>
        <v>4953.2174999999997</v>
      </c>
      <c r="Y460" s="443">
        <f t="shared" si="127"/>
        <v>0</v>
      </c>
      <c r="Z460" s="443">
        <f t="shared" si="128"/>
        <v>0</v>
      </c>
      <c r="AA460" s="443">
        <f t="shared" si="129"/>
        <v>0</v>
      </c>
      <c r="AB460" s="443">
        <f t="shared" si="122"/>
        <v>5209.1134999999995</v>
      </c>
      <c r="AC460" s="443">
        <f t="shared" si="123"/>
        <v>-752.32049999999981</v>
      </c>
      <c r="AD460" s="443" cm="1">
        <f t="array" ref="AD460">IFERROR(_xlfn.IFS($K460&gt;0,($K460*$AM$12)/1000,
       $L460&gt;0,($L460*$AM$12)/1000,
       $M460&gt;0,($M460*$AM$12)/1000,
        $N460&gt;0,($N460*$AM$12)/1000),0)</f>
        <v>359.33436</v>
      </c>
      <c r="AE460" s="445">
        <f>$AM$15</f>
        <v>39.186249999999994</v>
      </c>
      <c r="AF460" s="61" cm="1">
        <f t="array" ref="AF460">_xlfn.IFS($C$3=1,(H460+AC460+AD460+AE460),
         $C$3=2,(G460+AC460+AD460+AE460),
         $C$3=3,(F460+AC460+AD460+AE460))</f>
        <v>10644.200110000002</v>
      </c>
      <c r="AG460" s="319"/>
      <c r="AH460" s="319"/>
      <c r="AI460" s="319"/>
      <c r="AJ460" s="319"/>
      <c r="AK460" s="319"/>
      <c r="AL460" s="319"/>
      <c r="AM460" s="319"/>
      <c r="AN460" s="319"/>
      <c r="AO460" s="443">
        <v>2</v>
      </c>
      <c r="AP460" s="457" t="s">
        <v>1854</v>
      </c>
      <c r="AQ460" s="7"/>
      <c r="AR460" s="457" t="s">
        <v>1856</v>
      </c>
    </row>
    <row r="461" spans="1:44" ht="30">
      <c r="A461" s="457" t="str">
        <f t="shared" si="114"/>
        <v>Matl req Metal: 1.44 Cum,     Bitumen: 103.95 Kg,                  Filler cement: 44.12 Kg</v>
      </c>
      <c r="B461" s="7"/>
      <c r="C461" s="461" t="s">
        <v>1052</v>
      </c>
      <c r="D461" s="443">
        <v>59</v>
      </c>
      <c r="E461" s="7"/>
      <c r="F461" s="61"/>
      <c r="G461" s="61"/>
      <c r="H461" s="61"/>
      <c r="I461" s="443"/>
      <c r="J461" s="443"/>
      <c r="K461" s="486"/>
      <c r="L461" s="486"/>
      <c r="M461" s="486"/>
      <c r="N461" s="486"/>
      <c r="O461" s="443">
        <f t="shared" si="115"/>
        <v>0</v>
      </c>
      <c r="P461" s="443">
        <f t="shared" si="116"/>
        <v>0</v>
      </c>
      <c r="Q461" s="443">
        <f t="shared" si="117"/>
        <v>0</v>
      </c>
      <c r="R461" s="443">
        <f t="shared" si="124"/>
        <v>0</v>
      </c>
      <c r="S461" s="443">
        <f t="shared" si="125"/>
        <v>0</v>
      </c>
      <c r="T461" s="443">
        <f t="shared" si="126"/>
        <v>0</v>
      </c>
      <c r="U461" s="443">
        <f t="shared" si="118"/>
        <v>0</v>
      </c>
      <c r="V461" s="443">
        <f t="shared" si="119"/>
        <v>0</v>
      </c>
      <c r="W461" s="443">
        <f t="shared" si="120"/>
        <v>0</v>
      </c>
      <c r="X461" s="443">
        <f t="shared" si="121"/>
        <v>0</v>
      </c>
      <c r="Y461" s="443">
        <f t="shared" si="127"/>
        <v>0</v>
      </c>
      <c r="Z461" s="443">
        <f t="shared" si="128"/>
        <v>0</v>
      </c>
      <c r="AA461" s="443">
        <f t="shared" si="129"/>
        <v>0</v>
      </c>
      <c r="AB461" s="443">
        <f t="shared" si="122"/>
        <v>0</v>
      </c>
      <c r="AC461" s="443">
        <f t="shared" si="123"/>
        <v>0</v>
      </c>
      <c r="AD461" s="443" cm="1">
        <f t="array" ref="AD461">IFERROR(_xlfn.IFS($K461&gt;0,($K461*$AM$12)/1000,
       $L461&gt;0,($L461*$AM$12)/1000,
       $M461&gt;0,($M461*$AM$12)/1000,
        $N461&gt;0,($N461*$AM$12)/1000),0)</f>
        <v>0</v>
      </c>
      <c r="AE461" s="443"/>
      <c r="AF461" s="61" cm="1">
        <f t="array" ref="AF461">_xlfn.IFS($C$3=1,(H461+AC461+AD461+AE461),
         $C$3=2,(G461+AC461+AD461+AE461),
         $C$3=3,(F461+AC461+AD461+AE461))</f>
        <v>0</v>
      </c>
      <c r="AG461" s="319"/>
      <c r="AH461" s="319"/>
      <c r="AI461" s="319"/>
      <c r="AJ461" s="319"/>
      <c r="AK461" s="319"/>
      <c r="AL461" s="319"/>
      <c r="AM461" s="319"/>
      <c r="AN461" s="319"/>
      <c r="AO461" s="443"/>
      <c r="AP461" s="457"/>
      <c r="AQ461" s="7" t="s">
        <v>1764</v>
      </c>
      <c r="AR461" s="457" t="s">
        <v>1857</v>
      </c>
    </row>
    <row r="462" spans="1:44" ht="30">
      <c r="A462" s="457" t="str">
        <f t="shared" si="114"/>
        <v>Note Job mix to be obtained before commencment of work as per clause 505.3.3, 505.3.4 &amp; 505.3.5</v>
      </c>
      <c r="B462" s="7"/>
      <c r="C462" s="461" t="s">
        <v>1052</v>
      </c>
      <c r="D462" s="443">
        <v>59</v>
      </c>
      <c r="E462" s="7"/>
      <c r="F462" s="61"/>
      <c r="G462" s="61"/>
      <c r="H462" s="61"/>
      <c r="I462" s="443"/>
      <c r="J462" s="443"/>
      <c r="K462" s="486"/>
      <c r="L462" s="486"/>
      <c r="M462" s="486"/>
      <c r="N462" s="486"/>
      <c r="O462" s="443">
        <f t="shared" si="115"/>
        <v>0</v>
      </c>
      <c r="P462" s="443">
        <f t="shared" si="116"/>
        <v>0</v>
      </c>
      <c r="Q462" s="443">
        <f t="shared" si="117"/>
        <v>0</v>
      </c>
      <c r="R462" s="443">
        <f t="shared" si="124"/>
        <v>0</v>
      </c>
      <c r="S462" s="443">
        <f t="shared" si="125"/>
        <v>0</v>
      </c>
      <c r="T462" s="443">
        <f t="shared" si="126"/>
        <v>0</v>
      </c>
      <c r="U462" s="443">
        <f t="shared" si="118"/>
        <v>0</v>
      </c>
      <c r="V462" s="443">
        <f t="shared" si="119"/>
        <v>0</v>
      </c>
      <c r="W462" s="443">
        <f t="shared" si="120"/>
        <v>0</v>
      </c>
      <c r="X462" s="443">
        <f t="shared" si="121"/>
        <v>0</v>
      </c>
      <c r="Y462" s="443">
        <f t="shared" si="127"/>
        <v>0</v>
      </c>
      <c r="Z462" s="443">
        <f t="shared" si="128"/>
        <v>0</v>
      </c>
      <c r="AA462" s="443">
        <f t="shared" si="129"/>
        <v>0</v>
      </c>
      <c r="AB462" s="443">
        <f t="shared" si="122"/>
        <v>0</v>
      </c>
      <c r="AC462" s="443">
        <f t="shared" si="123"/>
        <v>0</v>
      </c>
      <c r="AD462" s="443" cm="1">
        <f t="array" ref="AD462">IFERROR(_xlfn.IFS($K462&gt;0,($K462*$AM$12)/1000,
       $L462&gt;0,($L462*$AM$12)/1000,
       $M462&gt;0,($M462*$AM$12)/1000,
        $N462&gt;0,($N462*$AM$12)/1000),0)</f>
        <v>0</v>
      </c>
      <c r="AE462" s="443"/>
      <c r="AF462" s="61" cm="1">
        <f t="array" ref="AF462">_xlfn.IFS($C$3=1,(H462+AC462+AD462+AE462),
         $C$3=2,(G462+AC462+AD462+AE462),
         $C$3=3,(F462+AC462+AD462+AE462))</f>
        <v>0</v>
      </c>
      <c r="AG462" s="319"/>
      <c r="AH462" s="319"/>
      <c r="AI462" s="319"/>
      <c r="AJ462" s="319"/>
      <c r="AK462" s="319"/>
      <c r="AL462" s="319"/>
      <c r="AM462" s="319"/>
      <c r="AN462" s="319"/>
      <c r="AO462" s="443"/>
      <c r="AP462" s="457"/>
      <c r="AQ462" s="7" t="s">
        <v>1191</v>
      </c>
      <c r="AR462" s="457" t="s">
        <v>1845</v>
      </c>
    </row>
    <row r="463" spans="1:44" ht="30">
      <c r="A463" s="457" t="str">
        <f t="shared" si="114"/>
        <v xml:space="preserve"> Bituminous Concrete</v>
      </c>
      <c r="B463" s="7"/>
      <c r="C463" s="461" t="s">
        <v>1052</v>
      </c>
      <c r="D463" s="443">
        <v>59</v>
      </c>
      <c r="E463" s="7">
        <v>5.05</v>
      </c>
      <c r="F463" s="61"/>
      <c r="G463" s="61"/>
      <c r="H463" s="61"/>
      <c r="I463" s="443"/>
      <c r="J463" s="443"/>
      <c r="K463" s="486"/>
      <c r="L463" s="486"/>
      <c r="M463" s="486"/>
      <c r="N463" s="486"/>
      <c r="O463" s="443">
        <f t="shared" si="115"/>
        <v>0</v>
      </c>
      <c r="P463" s="443">
        <f t="shared" si="116"/>
        <v>0</v>
      </c>
      <c r="Q463" s="443">
        <f t="shared" si="117"/>
        <v>0</v>
      </c>
      <c r="R463" s="443">
        <f t="shared" si="124"/>
        <v>0</v>
      </c>
      <c r="S463" s="443">
        <f t="shared" si="125"/>
        <v>0</v>
      </c>
      <c r="T463" s="443">
        <f t="shared" si="126"/>
        <v>0</v>
      </c>
      <c r="U463" s="443">
        <f t="shared" si="118"/>
        <v>0</v>
      </c>
      <c r="V463" s="443">
        <f t="shared" si="119"/>
        <v>0</v>
      </c>
      <c r="W463" s="443">
        <f t="shared" si="120"/>
        <v>0</v>
      </c>
      <c r="X463" s="443">
        <f t="shared" si="121"/>
        <v>0</v>
      </c>
      <c r="Y463" s="443">
        <f t="shared" si="127"/>
        <v>0</v>
      </c>
      <c r="Z463" s="443">
        <f t="shared" si="128"/>
        <v>0</v>
      </c>
      <c r="AA463" s="443">
        <f t="shared" si="129"/>
        <v>0</v>
      </c>
      <c r="AB463" s="443">
        <f t="shared" si="122"/>
        <v>0</v>
      </c>
      <c r="AC463" s="443">
        <f t="shared" si="123"/>
        <v>0</v>
      </c>
      <c r="AD463" s="443" cm="1">
        <f t="array" ref="AD463">IFERROR(_xlfn.IFS($K463&gt;0,($K463*$AM$12)/1000,
       $L463&gt;0,($L463*$AM$12)/1000,
       $M463&gt;0,($M463*$AM$12)/1000,
        $N463&gt;0,($N463*$AM$12)/1000),0)</f>
        <v>0</v>
      </c>
      <c r="AE463" s="443"/>
      <c r="AF463" s="61" cm="1">
        <f t="array" ref="AF463">_xlfn.IFS($C$3=1,(H463+AC463+AD463+AE463),
         $C$3=2,(G463+AC463+AD463+AE463),
         $C$3=3,(F463+AC463+AD463+AE463))</f>
        <v>0</v>
      </c>
      <c r="AG463" s="319"/>
      <c r="AH463" s="319"/>
      <c r="AI463" s="319"/>
      <c r="AJ463" s="319"/>
      <c r="AK463" s="319"/>
      <c r="AL463" s="319"/>
      <c r="AM463" s="319"/>
      <c r="AN463" s="319"/>
      <c r="AO463" s="443"/>
      <c r="AP463" s="457"/>
      <c r="AQ463" s="7"/>
      <c r="AR463" s="457" t="s">
        <v>999</v>
      </c>
    </row>
    <row r="464" spans="1:44" ht="30">
      <c r="A464" s="457" t="str">
        <f t="shared" si="114"/>
        <v xml:space="preserve">(i) Grading -I </v>
      </c>
      <c r="B464" s="7"/>
      <c r="C464" s="461" t="s">
        <v>1052</v>
      </c>
      <c r="D464" s="443">
        <v>59</v>
      </c>
      <c r="E464" s="7"/>
      <c r="F464" s="61"/>
      <c r="G464" s="61"/>
      <c r="H464" s="61"/>
      <c r="I464" s="443"/>
      <c r="J464" s="443"/>
      <c r="K464" s="486"/>
      <c r="L464" s="486"/>
      <c r="M464" s="486"/>
      <c r="N464" s="486"/>
      <c r="O464" s="443">
        <f t="shared" si="115"/>
        <v>0</v>
      </c>
      <c r="P464" s="443">
        <f t="shared" si="116"/>
        <v>0</v>
      </c>
      <c r="Q464" s="443">
        <f t="shared" si="117"/>
        <v>0</v>
      </c>
      <c r="R464" s="443">
        <f t="shared" si="124"/>
        <v>0</v>
      </c>
      <c r="S464" s="443">
        <f t="shared" si="125"/>
        <v>0</v>
      </c>
      <c r="T464" s="443">
        <f t="shared" si="126"/>
        <v>0</v>
      </c>
      <c r="U464" s="443">
        <f t="shared" si="118"/>
        <v>0</v>
      </c>
      <c r="V464" s="443">
        <f t="shared" si="119"/>
        <v>0</v>
      </c>
      <c r="W464" s="443">
        <f t="shared" si="120"/>
        <v>0</v>
      </c>
      <c r="X464" s="443">
        <f t="shared" si="121"/>
        <v>0</v>
      </c>
      <c r="Y464" s="443">
        <f t="shared" si="127"/>
        <v>0</v>
      </c>
      <c r="Z464" s="443">
        <f t="shared" si="128"/>
        <v>0</v>
      </c>
      <c r="AA464" s="443">
        <f t="shared" si="129"/>
        <v>0</v>
      </c>
      <c r="AB464" s="443">
        <f t="shared" si="122"/>
        <v>0</v>
      </c>
      <c r="AC464" s="443">
        <f t="shared" si="123"/>
        <v>0</v>
      </c>
      <c r="AD464" s="443" cm="1">
        <f t="array" ref="AD464">IFERROR(_xlfn.IFS($K464&gt;0,($K464*$AM$12)/1000,
       $L464&gt;0,($L464*$AM$12)/1000,
       $M464&gt;0,($M464*$AM$12)/1000,
        $N464&gt;0,($N464*$AM$12)/1000),0)</f>
        <v>0</v>
      </c>
      <c r="AE464" s="443"/>
      <c r="AF464" s="61" cm="1">
        <f t="array" ref="AF464">_xlfn.IFS($C$3=1,(H464+AC464+AD464+AE464),
         $C$3=2,(G464+AC464+AD464+AE464),
         $C$3=3,(F464+AC464+AD464+AE464))</f>
        <v>0</v>
      </c>
      <c r="AG464" s="319"/>
      <c r="AH464" s="319"/>
      <c r="AI464" s="319"/>
      <c r="AJ464" s="319"/>
      <c r="AK464" s="319"/>
      <c r="AL464" s="319"/>
      <c r="AM464" s="319"/>
      <c r="AN464" s="319"/>
      <c r="AO464" s="443"/>
      <c r="AP464" s="457"/>
      <c r="AQ464" s="7" t="s">
        <v>1059</v>
      </c>
      <c r="AR464" s="457" t="s">
        <v>1858</v>
      </c>
    </row>
    <row r="465" spans="1:44" ht="195">
      <c r="A465" s="457" t="str">
        <f t="shared" si="114"/>
        <v>Bituminous Concrete - Grading -I  :
 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at 5.2 per cent of mix and filler at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- 50 mm compacted thickness.</v>
      </c>
      <c r="B465" s="7" t="s">
        <v>105</v>
      </c>
      <c r="C465" s="461" t="s">
        <v>1052</v>
      </c>
      <c r="D465" s="443">
        <v>59</v>
      </c>
      <c r="E465" s="7" t="s">
        <v>1859</v>
      </c>
      <c r="F465" s="61">
        <v>11349</v>
      </c>
      <c r="G465" s="61">
        <v>11579</v>
      </c>
      <c r="H465" s="61">
        <v>11885</v>
      </c>
      <c r="I465" s="443">
        <v>44.743000000000002</v>
      </c>
      <c r="J465" s="443"/>
      <c r="K465" s="486">
        <v>122.723</v>
      </c>
      <c r="L465" s="486"/>
      <c r="M465" s="486"/>
      <c r="N465" s="486"/>
      <c r="O465" s="443">
        <f t="shared" si="115"/>
        <v>272.9323</v>
      </c>
      <c r="P465" s="443">
        <f t="shared" si="116"/>
        <v>0</v>
      </c>
      <c r="Q465" s="443">
        <f t="shared" si="117"/>
        <v>6720.3114799999994</v>
      </c>
      <c r="R465" s="443">
        <f t="shared" si="124"/>
        <v>0</v>
      </c>
      <c r="S465" s="443">
        <f t="shared" si="125"/>
        <v>0</v>
      </c>
      <c r="T465" s="443">
        <f t="shared" si="126"/>
        <v>0</v>
      </c>
      <c r="U465" s="443">
        <f t="shared" si="118"/>
        <v>6993.2437799999998</v>
      </c>
      <c r="V465" s="443">
        <f t="shared" si="119"/>
        <v>259.50940000000003</v>
      </c>
      <c r="W465" s="443">
        <f t="shared" si="120"/>
        <v>0</v>
      </c>
      <c r="X465" s="443">
        <f t="shared" si="121"/>
        <v>5847.7509500000006</v>
      </c>
      <c r="Y465" s="443">
        <f t="shared" si="127"/>
        <v>0</v>
      </c>
      <c r="Z465" s="443">
        <f t="shared" si="128"/>
        <v>0</v>
      </c>
      <c r="AA465" s="443">
        <f t="shared" si="129"/>
        <v>0</v>
      </c>
      <c r="AB465" s="443">
        <f t="shared" si="122"/>
        <v>6107.2603500000005</v>
      </c>
      <c r="AC465" s="443">
        <f t="shared" si="123"/>
        <v>-885.98342999999932</v>
      </c>
      <c r="AD465" s="443" cm="1">
        <f t="array" ref="AD465">IFERROR(_xlfn.IFS($K465&gt;0,($K465*$AM$12)/1000,
       $L465&gt;0,($L465*$AM$12)/1000,
       $M465&gt;0,($M465*$AM$12)/1000,
        $N465&gt;0,($N465*$AM$12)/1000),0)</f>
        <v>424.22886639999996</v>
      </c>
      <c r="AE465" s="445">
        <f>$AM$16</f>
        <v>40.038125000000001</v>
      </c>
      <c r="AF465" s="61" cm="1">
        <f t="array" ref="AF465">_xlfn.IFS($C$3=1,(H465+AC465+AD465+AE465),
         $C$3=2,(G465+AC465+AD465+AE465),
         $C$3=3,(F465+AC465+AD465+AE465))</f>
        <v>11463.2835614</v>
      </c>
      <c r="AG465" s="319"/>
      <c r="AH465" s="319"/>
      <c r="AI465" s="319"/>
      <c r="AJ465" s="319"/>
      <c r="AK465" s="319"/>
      <c r="AL465" s="319"/>
      <c r="AM465" s="319"/>
      <c r="AN465" s="319"/>
      <c r="AO465" s="443">
        <v>2</v>
      </c>
      <c r="AP465" s="457" t="s">
        <v>1860</v>
      </c>
      <c r="AQ465" s="7"/>
      <c r="AR465" s="457" t="s">
        <v>1861</v>
      </c>
    </row>
    <row r="466" spans="1:44" ht="195">
      <c r="A466" s="457" t="str">
        <f t="shared" si="114"/>
        <v>Bituminous Concrete - Grading -I  :
 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5.2 per cent of mix and filler at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-50 mm compacted thickness.</v>
      </c>
      <c r="B466" s="7" t="s">
        <v>105</v>
      </c>
      <c r="C466" s="461" t="s">
        <v>1052</v>
      </c>
      <c r="D466" s="443">
        <v>60</v>
      </c>
      <c r="E466" s="7" t="s">
        <v>1862</v>
      </c>
      <c r="F466" s="61">
        <v>11843</v>
      </c>
      <c r="G466" s="61">
        <v>12082</v>
      </c>
      <c r="H466" s="61">
        <v>12397</v>
      </c>
      <c r="I466" s="443">
        <v>44.743000000000002</v>
      </c>
      <c r="J466" s="443"/>
      <c r="K466" s="486">
        <v>122.723</v>
      </c>
      <c r="L466" s="486"/>
      <c r="M466" s="486"/>
      <c r="N466" s="486"/>
      <c r="O466" s="443">
        <f t="shared" si="115"/>
        <v>272.9323</v>
      </c>
      <c r="P466" s="443">
        <f t="shared" si="116"/>
        <v>0</v>
      </c>
      <c r="Q466" s="443">
        <f t="shared" si="117"/>
        <v>6720.3114799999994</v>
      </c>
      <c r="R466" s="443">
        <f t="shared" si="124"/>
        <v>0</v>
      </c>
      <c r="S466" s="443">
        <f t="shared" si="125"/>
        <v>0</v>
      </c>
      <c r="T466" s="443">
        <f t="shared" si="126"/>
        <v>0</v>
      </c>
      <c r="U466" s="443">
        <f t="shared" si="118"/>
        <v>6993.2437799999998</v>
      </c>
      <c r="V466" s="443">
        <f t="shared" si="119"/>
        <v>259.50940000000003</v>
      </c>
      <c r="W466" s="443">
        <f t="shared" si="120"/>
        <v>0</v>
      </c>
      <c r="X466" s="443">
        <f t="shared" si="121"/>
        <v>5847.7509500000006</v>
      </c>
      <c r="Y466" s="443">
        <f t="shared" si="127"/>
        <v>0</v>
      </c>
      <c r="Z466" s="443">
        <f t="shared" si="128"/>
        <v>0</v>
      </c>
      <c r="AA466" s="443">
        <f t="shared" si="129"/>
        <v>0</v>
      </c>
      <c r="AB466" s="443">
        <f t="shared" si="122"/>
        <v>6107.2603500000005</v>
      </c>
      <c r="AC466" s="443">
        <f t="shared" si="123"/>
        <v>-885.98342999999932</v>
      </c>
      <c r="AD466" s="443" cm="1">
        <f t="array" ref="AD466">IFERROR(_xlfn.IFS($K466&gt;0,($K466*$AM$12)/1000,
       $L466&gt;0,($L466*$AM$12)/1000,
       $M466&gt;0,($M466*$AM$12)/1000,
        $N466&gt;0,($N466*$AM$12)/1000),0)</f>
        <v>424.22886639999996</v>
      </c>
      <c r="AE466" s="445">
        <f>$AM$16</f>
        <v>40.038125000000001</v>
      </c>
      <c r="AF466" s="61" cm="1">
        <f t="array" ref="AF466">_xlfn.IFS($C$3=1,(H466+AC466+AD466+AE466),
         $C$3=2,(G466+AC466+AD466+AE466),
         $C$3=3,(F466+AC466+AD466+AE466))</f>
        <v>11975.2835614</v>
      </c>
      <c r="AG466" s="319"/>
      <c r="AH466" s="319"/>
      <c r="AI466" s="319"/>
      <c r="AJ466" s="319"/>
      <c r="AK466" s="319"/>
      <c r="AL466" s="319"/>
      <c r="AM466" s="319"/>
      <c r="AN466" s="319"/>
      <c r="AO466" s="443">
        <v>2</v>
      </c>
      <c r="AP466" s="457" t="s">
        <v>1860</v>
      </c>
      <c r="AQ466" s="7"/>
      <c r="AR466" s="457" t="s">
        <v>1863</v>
      </c>
    </row>
    <row r="467" spans="1:44" ht="30">
      <c r="A467" s="457" t="str">
        <f t="shared" si="114"/>
        <v>Matl req Metal: 1.46 Cum,       Bitumen: 122.723 Kg, Filler cement: 44.743 Kg</v>
      </c>
      <c r="B467" s="7"/>
      <c r="C467" s="461" t="s">
        <v>1052</v>
      </c>
      <c r="D467" s="443">
        <v>60</v>
      </c>
      <c r="E467" s="7"/>
      <c r="F467" s="61"/>
      <c r="G467" s="61"/>
      <c r="H467" s="61"/>
      <c r="I467" s="443"/>
      <c r="J467" s="443"/>
      <c r="K467" s="486"/>
      <c r="L467" s="486"/>
      <c r="M467" s="486"/>
      <c r="N467" s="486"/>
      <c r="O467" s="443">
        <f t="shared" si="115"/>
        <v>0</v>
      </c>
      <c r="P467" s="443">
        <f t="shared" si="116"/>
        <v>0</v>
      </c>
      <c r="Q467" s="443">
        <f t="shared" si="117"/>
        <v>0</v>
      </c>
      <c r="R467" s="443">
        <f t="shared" si="124"/>
        <v>0</v>
      </c>
      <c r="S467" s="443">
        <f t="shared" si="125"/>
        <v>0</v>
      </c>
      <c r="T467" s="443">
        <f t="shared" si="126"/>
        <v>0</v>
      </c>
      <c r="U467" s="443">
        <f t="shared" si="118"/>
        <v>0</v>
      </c>
      <c r="V467" s="443">
        <f t="shared" si="119"/>
        <v>0</v>
      </c>
      <c r="W467" s="443">
        <f t="shared" si="120"/>
        <v>0</v>
      </c>
      <c r="X467" s="443">
        <f t="shared" si="121"/>
        <v>0</v>
      </c>
      <c r="Y467" s="443">
        <f t="shared" si="127"/>
        <v>0</v>
      </c>
      <c r="Z467" s="443">
        <f t="shared" si="128"/>
        <v>0</v>
      </c>
      <c r="AA467" s="443">
        <f t="shared" si="129"/>
        <v>0</v>
      </c>
      <c r="AB467" s="443">
        <f t="shared" si="122"/>
        <v>0</v>
      </c>
      <c r="AC467" s="443">
        <f t="shared" si="123"/>
        <v>0</v>
      </c>
      <c r="AD467" s="443" cm="1">
        <f t="array" ref="AD467">IFERROR(_xlfn.IFS($K467&gt;0,($K467*$AM$12)/1000,
       $L467&gt;0,($L467*$AM$12)/1000,
       $M467&gt;0,($M467*$AM$12)/1000,
        $N467&gt;0,($N467*$AM$12)/1000),0)</f>
        <v>0</v>
      </c>
      <c r="AE467" s="443"/>
      <c r="AF467" s="61" cm="1">
        <f t="array" ref="AF467">_xlfn.IFS($C$3=1,(H467+AC467+AD467+AE467),
         $C$3=2,(G467+AC467+AD467+AE467),
         $C$3=3,(F467+AC467+AD467+AE467))</f>
        <v>0</v>
      </c>
      <c r="AG467" s="319"/>
      <c r="AH467" s="319"/>
      <c r="AI467" s="319"/>
      <c r="AJ467" s="319"/>
      <c r="AK467" s="319"/>
      <c r="AL467" s="319"/>
      <c r="AM467" s="319"/>
      <c r="AN467" s="319"/>
      <c r="AO467" s="443"/>
      <c r="AP467" s="457"/>
      <c r="AQ467" s="7" t="s">
        <v>1764</v>
      </c>
      <c r="AR467" s="457" t="s">
        <v>1864</v>
      </c>
    </row>
    <row r="468" spans="1:44" ht="30">
      <c r="A468" s="457" t="str">
        <f t="shared" si="114"/>
        <v xml:space="preserve">(i) Grading -II </v>
      </c>
      <c r="B468" s="7"/>
      <c r="C468" s="461" t="s">
        <v>1052</v>
      </c>
      <c r="D468" s="443">
        <v>61</v>
      </c>
      <c r="E468" s="7"/>
      <c r="F468" s="61"/>
      <c r="G468" s="61"/>
      <c r="H468" s="61"/>
      <c r="I468" s="443"/>
      <c r="J468" s="443"/>
      <c r="K468" s="486"/>
      <c r="L468" s="486"/>
      <c r="M468" s="486"/>
      <c r="N468" s="486"/>
      <c r="O468" s="443">
        <f t="shared" si="115"/>
        <v>0</v>
      </c>
      <c r="P468" s="443">
        <f t="shared" si="116"/>
        <v>0</v>
      </c>
      <c r="Q468" s="443">
        <f t="shared" si="117"/>
        <v>0</v>
      </c>
      <c r="R468" s="443">
        <f t="shared" si="124"/>
        <v>0</v>
      </c>
      <c r="S468" s="443">
        <f t="shared" si="125"/>
        <v>0</v>
      </c>
      <c r="T468" s="443">
        <f t="shared" si="126"/>
        <v>0</v>
      </c>
      <c r="U468" s="443">
        <f t="shared" si="118"/>
        <v>0</v>
      </c>
      <c r="V468" s="443">
        <f t="shared" si="119"/>
        <v>0</v>
      </c>
      <c r="W468" s="443">
        <f t="shared" si="120"/>
        <v>0</v>
      </c>
      <c r="X468" s="443">
        <f t="shared" si="121"/>
        <v>0</v>
      </c>
      <c r="Y468" s="443">
        <f t="shared" si="127"/>
        <v>0</v>
      </c>
      <c r="Z468" s="443">
        <f t="shared" si="128"/>
        <v>0</v>
      </c>
      <c r="AA468" s="443">
        <f t="shared" si="129"/>
        <v>0</v>
      </c>
      <c r="AB468" s="443">
        <f t="shared" si="122"/>
        <v>0</v>
      </c>
      <c r="AC468" s="443">
        <f t="shared" si="123"/>
        <v>0</v>
      </c>
      <c r="AD468" s="443" cm="1">
        <f t="array" ref="AD468">IFERROR(_xlfn.IFS($K468&gt;0,($K468*$AM$12)/1000,
       $L468&gt;0,($L468*$AM$12)/1000,
       $M468&gt;0,($M468*$AM$12)/1000,
        $N468&gt;0,($N468*$AM$12)/1000),0)</f>
        <v>0</v>
      </c>
      <c r="AE468" s="443"/>
      <c r="AF468" s="61" cm="1">
        <f t="array" ref="AF468">_xlfn.IFS($C$3=1,(H468+AC468+AD468+AE468),
         $C$3=2,(G468+AC468+AD468+AE468),
         $C$3=3,(F468+AC468+AD468+AE468))</f>
        <v>0</v>
      </c>
      <c r="AG468" s="319"/>
      <c r="AH468" s="319"/>
      <c r="AI468" s="319"/>
      <c r="AJ468" s="319"/>
      <c r="AK468" s="319"/>
      <c r="AL468" s="319"/>
      <c r="AM468" s="319"/>
      <c r="AN468" s="319"/>
      <c r="AO468" s="443"/>
      <c r="AP468" s="457"/>
      <c r="AQ468" s="7" t="s">
        <v>1059</v>
      </c>
      <c r="AR468" s="457" t="s">
        <v>1852</v>
      </c>
    </row>
    <row r="469" spans="1:44" ht="195">
      <c r="A469" s="457" t="str">
        <f t="shared" si="114"/>
        <v>Bituminous Concrete - Grading -II  :
 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 5.4 per cent of mix and filler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- 30-40 mm compacted thickness.</v>
      </c>
      <c r="B469" s="7" t="s">
        <v>105</v>
      </c>
      <c r="C469" s="461" t="s">
        <v>1052</v>
      </c>
      <c r="D469" s="443">
        <v>61</v>
      </c>
      <c r="E469" s="7" t="s">
        <v>1865</v>
      </c>
      <c r="F469" s="61">
        <v>11660</v>
      </c>
      <c r="G469" s="61">
        <v>11896</v>
      </c>
      <c r="H469" s="61">
        <v>12208</v>
      </c>
      <c r="I469" s="443">
        <v>44.65</v>
      </c>
      <c r="J469" s="443"/>
      <c r="K469" s="486">
        <v>127.44</v>
      </c>
      <c r="L469" s="486"/>
      <c r="M469" s="486"/>
      <c r="N469" s="486"/>
      <c r="O469" s="443">
        <f t="shared" si="115"/>
        <v>272.36500000000001</v>
      </c>
      <c r="P469" s="443">
        <f t="shared" si="116"/>
        <v>0</v>
      </c>
      <c r="Q469" s="443">
        <f t="shared" si="117"/>
        <v>6978.6143999999995</v>
      </c>
      <c r="R469" s="443">
        <f t="shared" si="124"/>
        <v>0</v>
      </c>
      <c r="S469" s="443">
        <f t="shared" si="125"/>
        <v>0</v>
      </c>
      <c r="T469" s="443">
        <f t="shared" si="126"/>
        <v>0</v>
      </c>
      <c r="U469" s="443">
        <f t="shared" si="118"/>
        <v>7250.9793999999993</v>
      </c>
      <c r="V469" s="443">
        <f t="shared" si="119"/>
        <v>258.97000000000003</v>
      </c>
      <c r="W469" s="443">
        <f t="shared" si="120"/>
        <v>0</v>
      </c>
      <c r="X469" s="443">
        <f t="shared" si="121"/>
        <v>6072.5159999999996</v>
      </c>
      <c r="Y469" s="443">
        <f t="shared" si="127"/>
        <v>0</v>
      </c>
      <c r="Z469" s="443">
        <f t="shared" si="128"/>
        <v>0</v>
      </c>
      <c r="AA469" s="443">
        <f t="shared" si="129"/>
        <v>0</v>
      </c>
      <c r="AB469" s="443">
        <f t="shared" si="122"/>
        <v>6331.4859999999999</v>
      </c>
      <c r="AC469" s="443">
        <f t="shared" si="123"/>
        <v>-919.49339999999938</v>
      </c>
      <c r="AD469" s="443" cm="1">
        <f t="array" ref="AD469">IFERROR(_xlfn.IFS($K469&gt;0,($K469*$AM$12)/1000,
       $L469&gt;0,($L469*$AM$12)/1000,
       $M469&gt;0,($M469*$AM$12)/1000,
        $N469&gt;0,($N469*$AM$12)/1000),0)</f>
        <v>440.53459199999992</v>
      </c>
      <c r="AE469" s="445">
        <f>$AM$16</f>
        <v>40.038125000000001</v>
      </c>
      <c r="AF469" s="61" cm="1">
        <f t="array" ref="AF469">_xlfn.IFS($C$3=1,(H469+AC469+AD469+AE469),
         $C$3=2,(G469+AC469+AD469+AE469),
         $C$3=3,(F469+AC469+AD469+AE469))</f>
        <v>11769.079317</v>
      </c>
      <c r="AG469" s="319"/>
      <c r="AH469" s="319"/>
      <c r="AI469" s="319"/>
      <c r="AJ469" s="319"/>
      <c r="AK469" s="319"/>
      <c r="AL469" s="319"/>
      <c r="AM469" s="319"/>
      <c r="AN469" s="319"/>
      <c r="AO469" s="443">
        <v>2</v>
      </c>
      <c r="AP469" s="457" t="s">
        <v>1866</v>
      </c>
      <c r="AQ469" s="7"/>
      <c r="AR469" s="457" t="s">
        <v>1867</v>
      </c>
    </row>
    <row r="470" spans="1:44" ht="195">
      <c r="A470" s="457" t="str">
        <f t="shared" si="114"/>
        <v>Bituminous Concrete - Grading -II  :
 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5.4 per cent of mix and filler at 2% by weight of agregate,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v>
      </c>
      <c r="B470" s="7" t="s">
        <v>105</v>
      </c>
      <c r="C470" s="461" t="s">
        <v>1052</v>
      </c>
      <c r="D470" s="443">
        <v>61</v>
      </c>
      <c r="E470" s="7" t="s">
        <v>653</v>
      </c>
      <c r="F470" s="216">
        <v>12180</v>
      </c>
      <c r="G470" s="216">
        <v>12425</v>
      </c>
      <c r="H470" s="216">
        <v>12747</v>
      </c>
      <c r="I470" s="443">
        <v>44.65</v>
      </c>
      <c r="J470" s="443"/>
      <c r="K470" s="486">
        <v>127.44</v>
      </c>
      <c r="L470" s="486"/>
      <c r="M470" s="486"/>
      <c r="N470" s="486"/>
      <c r="O470" s="443">
        <f t="shared" si="115"/>
        <v>272.36500000000001</v>
      </c>
      <c r="P470" s="443">
        <f t="shared" si="116"/>
        <v>0</v>
      </c>
      <c r="Q470" s="443">
        <f t="shared" si="117"/>
        <v>6978.6143999999995</v>
      </c>
      <c r="R470" s="443">
        <f t="shared" si="124"/>
        <v>0</v>
      </c>
      <c r="S470" s="443">
        <f t="shared" si="125"/>
        <v>0</v>
      </c>
      <c r="T470" s="443">
        <f t="shared" si="126"/>
        <v>0</v>
      </c>
      <c r="U470" s="443">
        <f t="shared" si="118"/>
        <v>7250.9793999999993</v>
      </c>
      <c r="V470" s="443">
        <f t="shared" si="119"/>
        <v>258.97000000000003</v>
      </c>
      <c r="W470" s="443">
        <f t="shared" si="120"/>
        <v>0</v>
      </c>
      <c r="X470" s="443">
        <f t="shared" si="121"/>
        <v>6072.5159999999996</v>
      </c>
      <c r="Y470" s="443">
        <f t="shared" si="127"/>
        <v>0</v>
      </c>
      <c r="Z470" s="443">
        <f t="shared" si="128"/>
        <v>0</v>
      </c>
      <c r="AA470" s="443">
        <f t="shared" si="129"/>
        <v>0</v>
      </c>
      <c r="AB470" s="443">
        <f t="shared" si="122"/>
        <v>6331.4859999999999</v>
      </c>
      <c r="AC470" s="443">
        <f t="shared" si="123"/>
        <v>-919.49339999999938</v>
      </c>
      <c r="AD470" s="443" cm="1">
        <f t="array" ref="AD470">IFERROR(_xlfn.IFS($K470&gt;0,($K470*$AM$12)/1000,
       $L470&gt;0,($L470*$AM$12)/1000,
       $M470&gt;0,($M470*$AM$12)/1000,
        $N470&gt;0,($N470*$AM$12)/1000),0)</f>
        <v>440.53459199999992</v>
      </c>
      <c r="AE470" s="445">
        <f>$AM$16</f>
        <v>40.038125000000001</v>
      </c>
      <c r="AF470" s="61" cm="1">
        <f t="array" ref="AF470">_xlfn.IFS($C$3=1,(H470+AC470+AD470+AE470),
         $C$3=2,(G470+AC470+AD470+AE470),
         $C$3=3,(F470+AC470+AD470+AE470))</f>
        <v>12308.079317</v>
      </c>
      <c r="AG470" s="319"/>
      <c r="AH470" s="319"/>
      <c r="AI470" s="319"/>
      <c r="AJ470" s="319"/>
      <c r="AK470" s="319"/>
      <c r="AL470" s="319"/>
      <c r="AM470" s="319"/>
      <c r="AN470" s="319"/>
      <c r="AO470" s="443">
        <v>2</v>
      </c>
      <c r="AP470" s="457" t="s">
        <v>1866</v>
      </c>
      <c r="AQ470" s="7"/>
      <c r="AR470" s="457" t="s">
        <v>1868</v>
      </c>
    </row>
    <row r="471" spans="1:44" ht="30">
      <c r="A471" s="457" t="str">
        <f t="shared" si="114"/>
        <v>Matl req Metal: 0.57 Cum, Grit: 0.89 Cum,      Bitumen: 127.44 Kg, Filler cement: 44.65 Kg</v>
      </c>
      <c r="B471" s="7"/>
      <c r="C471" s="461" t="s">
        <v>1052</v>
      </c>
      <c r="D471" s="443">
        <v>62</v>
      </c>
      <c r="E471" s="7"/>
      <c r="F471" s="61"/>
      <c r="G471" s="61"/>
      <c r="H471" s="61"/>
      <c r="I471" s="443"/>
      <c r="J471" s="443"/>
      <c r="K471" s="486"/>
      <c r="L471" s="486"/>
      <c r="M471" s="486"/>
      <c r="N471" s="486"/>
      <c r="O471" s="443">
        <f t="shared" si="115"/>
        <v>0</v>
      </c>
      <c r="P471" s="443">
        <f t="shared" si="116"/>
        <v>0</v>
      </c>
      <c r="Q471" s="443">
        <f t="shared" si="117"/>
        <v>0</v>
      </c>
      <c r="R471" s="443">
        <f t="shared" si="124"/>
        <v>0</v>
      </c>
      <c r="S471" s="443">
        <f t="shared" si="125"/>
        <v>0</v>
      </c>
      <c r="T471" s="443">
        <f t="shared" si="126"/>
        <v>0</v>
      </c>
      <c r="U471" s="443">
        <f t="shared" si="118"/>
        <v>0</v>
      </c>
      <c r="V471" s="443">
        <f t="shared" si="119"/>
        <v>0</v>
      </c>
      <c r="W471" s="443">
        <f t="shared" si="120"/>
        <v>0</v>
      </c>
      <c r="X471" s="443">
        <f t="shared" si="121"/>
        <v>0</v>
      </c>
      <c r="Y471" s="443">
        <f t="shared" si="127"/>
        <v>0</v>
      </c>
      <c r="Z471" s="443">
        <f t="shared" si="128"/>
        <v>0</v>
      </c>
      <c r="AA471" s="443">
        <f t="shared" si="129"/>
        <v>0</v>
      </c>
      <c r="AB471" s="443">
        <f t="shared" si="122"/>
        <v>0</v>
      </c>
      <c r="AC471" s="443">
        <f t="shared" si="123"/>
        <v>0</v>
      </c>
      <c r="AD471" s="443" cm="1">
        <f t="array" ref="AD471">IFERROR(_xlfn.IFS($K471&gt;0,($K471*$AM$12)/1000,
       $L471&gt;0,($L471*$AM$12)/1000,
       $M471&gt;0,($M471*$AM$12)/1000,
        $N471&gt;0,($N471*$AM$12)/1000),0)</f>
        <v>0</v>
      </c>
      <c r="AE471" s="443"/>
      <c r="AF471" s="61" cm="1">
        <f t="array" ref="AF471">_xlfn.IFS($C$3=1,(H471+AC471+AD471+AE471),
         $C$3=2,(G471+AC471+AD471+AE471),
         $C$3=3,(F471+AC471+AD471+AE471))</f>
        <v>0</v>
      </c>
      <c r="AG471" s="319"/>
      <c r="AH471" s="319"/>
      <c r="AI471" s="319"/>
      <c r="AJ471" s="319"/>
      <c r="AK471" s="319"/>
      <c r="AL471" s="319"/>
      <c r="AM471" s="319"/>
      <c r="AN471" s="319"/>
      <c r="AO471" s="443"/>
      <c r="AP471" s="457"/>
      <c r="AQ471" s="7" t="s">
        <v>1764</v>
      </c>
      <c r="AR471" s="457" t="s">
        <v>1869</v>
      </c>
    </row>
    <row r="472" spans="1:44" ht="30">
      <c r="A472" s="457" t="str">
        <f t="shared" si="114"/>
        <v>Note  Job mix to be obtained before commencment of work as per clause 505.3.3, 505.3.4 &amp; 505.3.5</v>
      </c>
      <c r="B472" s="7"/>
      <c r="C472" s="461" t="s">
        <v>1052</v>
      </c>
      <c r="D472" s="443">
        <v>62</v>
      </c>
      <c r="E472" s="7"/>
      <c r="F472" s="61"/>
      <c r="G472" s="61"/>
      <c r="H472" s="61"/>
      <c r="I472" s="443"/>
      <c r="J472" s="443"/>
      <c r="K472" s="486"/>
      <c r="L472" s="486"/>
      <c r="M472" s="486"/>
      <c r="N472" s="486"/>
      <c r="O472" s="443">
        <f t="shared" si="115"/>
        <v>0</v>
      </c>
      <c r="P472" s="443">
        <f t="shared" si="116"/>
        <v>0</v>
      </c>
      <c r="Q472" s="443">
        <f t="shared" si="117"/>
        <v>0</v>
      </c>
      <c r="R472" s="443">
        <f t="shared" si="124"/>
        <v>0</v>
      </c>
      <c r="S472" s="443">
        <f t="shared" si="125"/>
        <v>0</v>
      </c>
      <c r="T472" s="443">
        <f t="shared" si="126"/>
        <v>0</v>
      </c>
      <c r="U472" s="443">
        <f t="shared" si="118"/>
        <v>0</v>
      </c>
      <c r="V472" s="443">
        <f t="shared" si="119"/>
        <v>0</v>
      </c>
      <c r="W472" s="443">
        <f t="shared" si="120"/>
        <v>0</v>
      </c>
      <c r="X472" s="443">
        <f t="shared" si="121"/>
        <v>0</v>
      </c>
      <c r="Y472" s="443">
        <f t="shared" si="127"/>
        <v>0</v>
      </c>
      <c r="Z472" s="443">
        <f t="shared" si="128"/>
        <v>0</v>
      </c>
      <c r="AA472" s="443">
        <f t="shared" si="129"/>
        <v>0</v>
      </c>
      <c r="AB472" s="443">
        <f t="shared" si="122"/>
        <v>0</v>
      </c>
      <c r="AC472" s="443">
        <f t="shared" si="123"/>
        <v>0</v>
      </c>
      <c r="AD472" s="443" cm="1">
        <f t="array" ref="AD472">IFERROR(_xlfn.IFS($K472&gt;0,($K472*$AM$12)/1000,
       $L472&gt;0,($L472*$AM$12)/1000,
       $M472&gt;0,($M472*$AM$12)/1000,
        $N472&gt;0,($N472*$AM$12)/1000),0)</f>
        <v>0</v>
      </c>
      <c r="AE472" s="443"/>
      <c r="AF472" s="61" cm="1">
        <f t="array" ref="AF472">_xlfn.IFS($C$3=1,(H472+AC472+AD472+AE472),
         $C$3=2,(G472+AC472+AD472+AE472),
         $C$3=3,(F472+AC472+AD472+AE472))</f>
        <v>0</v>
      </c>
      <c r="AG472" s="319"/>
      <c r="AH472" s="319"/>
      <c r="AI472" s="319"/>
      <c r="AJ472" s="319"/>
      <c r="AK472" s="319"/>
      <c r="AL472" s="319"/>
      <c r="AM472" s="319"/>
      <c r="AN472" s="319"/>
      <c r="AO472" s="443"/>
      <c r="AP472" s="457"/>
      <c r="AQ472" s="7" t="s">
        <v>1191</v>
      </c>
      <c r="AR472" s="457" t="s">
        <v>1870</v>
      </c>
    </row>
    <row r="473" spans="1:44" ht="30">
      <c r="A473" s="457" t="str">
        <f t="shared" si="114"/>
        <v xml:space="preserve"> Surface Dressing</v>
      </c>
      <c r="B473" s="7"/>
      <c r="C473" s="461" t="s">
        <v>1052</v>
      </c>
      <c r="D473" s="443">
        <v>63</v>
      </c>
      <c r="E473" s="7">
        <v>5.0599999999999996</v>
      </c>
      <c r="F473" s="61"/>
      <c r="G473" s="61"/>
      <c r="H473" s="61"/>
      <c r="I473" s="443"/>
      <c r="J473" s="443"/>
      <c r="K473" s="486"/>
      <c r="L473" s="486"/>
      <c r="M473" s="486"/>
      <c r="N473" s="486"/>
      <c r="O473" s="443">
        <f t="shared" si="115"/>
        <v>0</v>
      </c>
      <c r="P473" s="443">
        <f t="shared" si="116"/>
        <v>0</v>
      </c>
      <c r="Q473" s="443">
        <f t="shared" si="117"/>
        <v>0</v>
      </c>
      <c r="R473" s="443">
        <f t="shared" si="124"/>
        <v>0</v>
      </c>
      <c r="S473" s="443">
        <f t="shared" si="125"/>
        <v>0</v>
      </c>
      <c r="T473" s="443">
        <f t="shared" si="126"/>
        <v>0</v>
      </c>
      <c r="U473" s="443">
        <f t="shared" si="118"/>
        <v>0</v>
      </c>
      <c r="V473" s="443">
        <f t="shared" si="119"/>
        <v>0</v>
      </c>
      <c r="W473" s="443">
        <f t="shared" si="120"/>
        <v>0</v>
      </c>
      <c r="X473" s="443">
        <f t="shared" si="121"/>
        <v>0</v>
      </c>
      <c r="Y473" s="443">
        <f t="shared" si="127"/>
        <v>0</v>
      </c>
      <c r="Z473" s="443">
        <f t="shared" si="128"/>
        <v>0</v>
      </c>
      <c r="AA473" s="443">
        <f t="shared" si="129"/>
        <v>0</v>
      </c>
      <c r="AB473" s="443">
        <f t="shared" si="122"/>
        <v>0</v>
      </c>
      <c r="AC473" s="443">
        <f t="shared" si="123"/>
        <v>0</v>
      </c>
      <c r="AD473" s="443" cm="1">
        <f t="array" ref="AD473">IFERROR(_xlfn.IFS($K473&gt;0,($K473*$AM$12)/1000,
       $L473&gt;0,($L473*$AM$12)/1000,
       $M473&gt;0,($M473*$AM$12)/1000,
        $N473&gt;0,($N473*$AM$12)/1000),0)</f>
        <v>0</v>
      </c>
      <c r="AE473" s="443"/>
      <c r="AF473" s="61" cm="1">
        <f t="array" ref="AF473">_xlfn.IFS($C$3=1,(H473+AC473+AD473+AE473),
         $C$3=2,(G473+AC473+AD473+AE473),
         $C$3=3,(F473+AC473+AD473+AE473))</f>
        <v>0</v>
      </c>
      <c r="AG473" s="319"/>
      <c r="AH473" s="319"/>
      <c r="AI473" s="319"/>
      <c r="AJ473" s="319"/>
      <c r="AK473" s="319"/>
      <c r="AL473" s="319"/>
      <c r="AM473" s="319"/>
      <c r="AN473" s="319"/>
      <c r="AO473" s="443"/>
      <c r="AP473" s="457"/>
      <c r="AQ473" s="7"/>
      <c r="AR473" s="457" t="s">
        <v>1871</v>
      </c>
    </row>
    <row r="474" spans="1:44" ht="90">
      <c r="A474" s="457" t="str">
        <f t="shared" si="114"/>
        <v xml:space="preserve"> Provding and laying surface dressing as wearing course in single coat using crushed stone aggregates of specified size on a layer of bituminous binder VG-30 grade paving bitumen complying with IS-73-2013 laid on prepared surface and rolling with 8-10 tonne smooth wheeled steel roller, including cost of all materials, all labour, usage charges of all machinery  lead, lifts, loading, unloading stacking transporting etc., complete. except lead for bitumen.</v>
      </c>
      <c r="B474" s="7"/>
      <c r="C474" s="461" t="s">
        <v>1052</v>
      </c>
      <c r="D474" s="443">
        <v>63</v>
      </c>
      <c r="E474" s="7"/>
      <c r="F474" s="61"/>
      <c r="G474" s="61"/>
      <c r="H474" s="61"/>
      <c r="I474" s="443"/>
      <c r="J474" s="443"/>
      <c r="K474" s="486"/>
      <c r="L474" s="486"/>
      <c r="M474" s="486"/>
      <c r="N474" s="486"/>
      <c r="O474" s="443">
        <f t="shared" si="115"/>
        <v>0</v>
      </c>
      <c r="P474" s="443">
        <f t="shared" si="116"/>
        <v>0</v>
      </c>
      <c r="Q474" s="443">
        <f t="shared" si="117"/>
        <v>0</v>
      </c>
      <c r="R474" s="443">
        <f t="shared" si="124"/>
        <v>0</v>
      </c>
      <c r="S474" s="443">
        <f t="shared" si="125"/>
        <v>0</v>
      </c>
      <c r="T474" s="443">
        <f t="shared" si="126"/>
        <v>0</v>
      </c>
      <c r="U474" s="443">
        <f t="shared" si="118"/>
        <v>0</v>
      </c>
      <c r="V474" s="443">
        <f t="shared" si="119"/>
        <v>0</v>
      </c>
      <c r="W474" s="443">
        <f t="shared" si="120"/>
        <v>0</v>
      </c>
      <c r="X474" s="443">
        <f t="shared" si="121"/>
        <v>0</v>
      </c>
      <c r="Y474" s="443">
        <f t="shared" si="127"/>
        <v>0</v>
      </c>
      <c r="Z474" s="443">
        <f t="shared" si="128"/>
        <v>0</v>
      </c>
      <c r="AA474" s="443">
        <f t="shared" si="129"/>
        <v>0</v>
      </c>
      <c r="AB474" s="443">
        <f t="shared" si="122"/>
        <v>0</v>
      </c>
      <c r="AC474" s="443">
        <f t="shared" si="123"/>
        <v>0</v>
      </c>
      <c r="AD474" s="443" cm="1">
        <f t="array" ref="AD474">IFERROR(_xlfn.IFS($K474&gt;0,($K474*$AM$12)/1000,
       $L474&gt;0,($L474*$AM$12)/1000,
       $M474&gt;0,($M474*$AM$12)/1000,
        $N474&gt;0,($N474*$AM$12)/1000),0)</f>
        <v>0</v>
      </c>
      <c r="AE474" s="443"/>
      <c r="AF474" s="61" cm="1">
        <f t="array" ref="AF474">_xlfn.IFS($C$3=1,(H474+AC474+AD474+AE474),
         $C$3=2,(G474+AC474+AD474+AE474),
         $C$3=3,(F474+AC474+AD474+AE474))</f>
        <v>0</v>
      </c>
      <c r="AG474" s="319"/>
      <c r="AH474" s="319"/>
      <c r="AI474" s="319"/>
      <c r="AJ474" s="319"/>
      <c r="AK474" s="319"/>
      <c r="AL474" s="319"/>
      <c r="AM474" s="319"/>
      <c r="AN474" s="319"/>
      <c r="AO474" s="443"/>
      <c r="AP474" s="457"/>
      <c r="AQ474" s="7"/>
      <c r="AR474" s="457" t="s">
        <v>1872</v>
      </c>
    </row>
    <row r="475" spans="1:44" ht="120">
      <c r="A475" s="457" t="str">
        <f t="shared" si="114"/>
        <v>Provding and laying surface dressing as wearing course in single coat using crushed stone aggregates of specified size on a layer of bituminous binder VG-30 grade paving bitumen complying with IS-73-2013 laid on prepared surface and rolling with 8-10 tonne smooth wheeled steel roller, including cost of all materials, all labour, usage charges of all machinery  lead, lifts, loading, unloading stacking transporting etc., complete. except lead for bitumen.
Case - I Surface Dressing - 19 mm nominal chipping size at 0.15 cum/ 10 sqm &amp; binder at 12 Kg/10sqm</v>
      </c>
      <c r="B475" s="7" t="s">
        <v>103</v>
      </c>
      <c r="C475" s="461" t="s">
        <v>1052</v>
      </c>
      <c r="D475" s="443">
        <v>63</v>
      </c>
      <c r="E475" s="7" t="s">
        <v>1873</v>
      </c>
      <c r="F475" s="61">
        <v>104</v>
      </c>
      <c r="G475" s="61">
        <v>106</v>
      </c>
      <c r="H475" s="61">
        <v>108</v>
      </c>
      <c r="I475" s="443"/>
      <c r="J475" s="443"/>
      <c r="K475" s="486">
        <v>1.2</v>
      </c>
      <c r="L475" s="486"/>
      <c r="M475" s="486"/>
      <c r="N475" s="486"/>
      <c r="O475" s="443">
        <f t="shared" si="115"/>
        <v>0</v>
      </c>
      <c r="P475" s="443">
        <f t="shared" si="116"/>
        <v>0</v>
      </c>
      <c r="Q475" s="443">
        <f t="shared" si="117"/>
        <v>65.712000000000003</v>
      </c>
      <c r="R475" s="443">
        <f t="shared" si="124"/>
        <v>0</v>
      </c>
      <c r="S475" s="443">
        <f t="shared" si="125"/>
        <v>0</v>
      </c>
      <c r="T475" s="443">
        <f t="shared" si="126"/>
        <v>0</v>
      </c>
      <c r="U475" s="443">
        <f t="shared" si="118"/>
        <v>65.712000000000003</v>
      </c>
      <c r="V475" s="443">
        <f t="shared" si="119"/>
        <v>0</v>
      </c>
      <c r="W475" s="443">
        <f t="shared" si="120"/>
        <v>0</v>
      </c>
      <c r="X475" s="443">
        <f t="shared" si="121"/>
        <v>57.18</v>
      </c>
      <c r="Y475" s="443">
        <f t="shared" si="127"/>
        <v>0</v>
      </c>
      <c r="Z475" s="443">
        <f t="shared" si="128"/>
        <v>0</v>
      </c>
      <c r="AA475" s="443">
        <f t="shared" si="129"/>
        <v>0</v>
      </c>
      <c r="AB475" s="443">
        <f t="shared" si="122"/>
        <v>57.18</v>
      </c>
      <c r="AC475" s="443">
        <f t="shared" si="123"/>
        <v>-8.5320000000000036</v>
      </c>
      <c r="AD475" s="443" cm="1">
        <f t="array" ref="AD475">IFERROR(_xlfn.IFS($K475&gt;0,($K475*$AM$12)/1000,
       $L475&gt;0,($L475*$AM$12)/1000,
       $M475&gt;0,($M475*$AM$12)/1000,
        $N475&gt;0,($N475*$AM$12)/1000),0)</f>
        <v>4.1481599999999998</v>
      </c>
      <c r="AE475" s="443"/>
      <c r="AF475" s="61" cm="1">
        <f t="array" ref="AF475">_xlfn.IFS($C$3=1,(H475+AC475+AD475+AE475),
         $C$3=2,(G475+AC475+AD475+AE475),
         $C$3=3,(F475+AC475+AD475+AE475))</f>
        <v>103.61615999999999</v>
      </c>
      <c r="AG475" s="319"/>
      <c r="AH475" s="319"/>
      <c r="AI475" s="319"/>
      <c r="AJ475" s="319"/>
      <c r="AK475" s="319"/>
      <c r="AL475" s="319"/>
      <c r="AM475" s="319"/>
      <c r="AN475" s="319"/>
      <c r="AO475" s="443">
        <v>2</v>
      </c>
      <c r="AP475" s="457" t="s">
        <v>1872</v>
      </c>
      <c r="AQ475" s="7" t="s">
        <v>1874</v>
      </c>
      <c r="AR475" s="457" t="s">
        <v>1875</v>
      </c>
    </row>
    <row r="476" spans="1:44" ht="120">
      <c r="A476" s="457" t="str">
        <f t="shared" si="114"/>
        <v>Provding and laying surface dressing as wearing course in single coat using crushed stone aggregates of specified size on a layer of bituminous binder VG-30 grade paving bitumen complying with IS-73-2013 laid on prepared surface and rolling with 8-10 tonne smooth wheeled steel roller, including cost of all materials, all labour, usage charges of all machinery  lead, lifts, loading, unloading stacking transporting etc., complete. except lead for bitumen.
Case - II Surface Dressing - 13 mm nominal chipping size at 0.10 cum/ 10 sqm &amp; binder at10 Kg/10sqm</v>
      </c>
      <c r="B476" s="7" t="s">
        <v>103</v>
      </c>
      <c r="C476" s="461" t="s">
        <v>1052</v>
      </c>
      <c r="D476" s="443">
        <v>63</v>
      </c>
      <c r="E476" s="7" t="s">
        <v>1876</v>
      </c>
      <c r="F476" s="61">
        <v>83</v>
      </c>
      <c r="G476" s="61">
        <v>85</v>
      </c>
      <c r="H476" s="61">
        <v>86</v>
      </c>
      <c r="I476" s="443"/>
      <c r="J476" s="443"/>
      <c r="K476" s="486">
        <v>1</v>
      </c>
      <c r="L476" s="486"/>
      <c r="M476" s="486"/>
      <c r="N476" s="486"/>
      <c r="O476" s="443">
        <f t="shared" si="115"/>
        <v>0</v>
      </c>
      <c r="P476" s="443">
        <f t="shared" si="116"/>
        <v>0</v>
      </c>
      <c r="Q476" s="443">
        <f t="shared" si="117"/>
        <v>54.76</v>
      </c>
      <c r="R476" s="443">
        <f t="shared" si="124"/>
        <v>0</v>
      </c>
      <c r="S476" s="443">
        <f t="shared" si="125"/>
        <v>0</v>
      </c>
      <c r="T476" s="443">
        <f t="shared" si="126"/>
        <v>0</v>
      </c>
      <c r="U476" s="443">
        <f t="shared" si="118"/>
        <v>54.76</v>
      </c>
      <c r="V476" s="443">
        <f t="shared" si="119"/>
        <v>0</v>
      </c>
      <c r="W476" s="443">
        <f t="shared" si="120"/>
        <v>0</v>
      </c>
      <c r="X476" s="443">
        <f t="shared" si="121"/>
        <v>47.65</v>
      </c>
      <c r="Y476" s="443">
        <f t="shared" si="127"/>
        <v>0</v>
      </c>
      <c r="Z476" s="443">
        <f t="shared" si="128"/>
        <v>0</v>
      </c>
      <c r="AA476" s="443">
        <f t="shared" si="129"/>
        <v>0</v>
      </c>
      <c r="AB476" s="443">
        <f t="shared" si="122"/>
        <v>47.65</v>
      </c>
      <c r="AC476" s="443">
        <f t="shared" si="123"/>
        <v>-7.1099999999999994</v>
      </c>
      <c r="AD476" s="443" cm="1">
        <f t="array" ref="AD476">IFERROR(_xlfn.IFS($K476&gt;0,($K476*$AM$12)/1000,
       $L476&gt;0,($L476*$AM$12)/1000,
       $M476&gt;0,($M476*$AM$12)/1000,
        $N476&gt;0,($N476*$AM$12)/1000),0)</f>
        <v>3.4567999999999999</v>
      </c>
      <c r="AE476" s="443"/>
      <c r="AF476" s="61" cm="1">
        <f t="array" ref="AF476">_xlfn.IFS($C$3=1,(H476+AC476+AD476+AE476),
         $C$3=2,(G476+AC476+AD476+AE476),
         $C$3=3,(F476+AC476+AD476+AE476))</f>
        <v>82.346800000000002</v>
      </c>
      <c r="AG476" s="319"/>
      <c r="AH476" s="319"/>
      <c r="AI476" s="319"/>
      <c r="AJ476" s="319"/>
      <c r="AK476" s="319"/>
      <c r="AL476" s="319"/>
      <c r="AM476" s="319"/>
      <c r="AN476" s="319"/>
      <c r="AO476" s="443">
        <v>2</v>
      </c>
      <c r="AP476" s="457" t="s">
        <v>1872</v>
      </c>
      <c r="AQ476" s="7" t="s">
        <v>1877</v>
      </c>
      <c r="AR476" s="457" t="s">
        <v>1878</v>
      </c>
    </row>
    <row r="477" spans="1:44" ht="45">
      <c r="A477" s="457" t="str">
        <f t="shared" si="114"/>
        <v>Note 1.Where the proposed aggregate fails to pass the stripping test, an approved adhesion agent may be added to the binder as per clause 510.2.4. Alternatively, chips may be pre-coated as per clause 510.2.5</v>
      </c>
      <c r="B477" s="7"/>
      <c r="C477" s="461" t="s">
        <v>1052</v>
      </c>
      <c r="D477" s="443">
        <v>63</v>
      </c>
      <c r="E477" s="7"/>
      <c r="F477" s="61"/>
      <c r="G477" s="61"/>
      <c r="H477" s="61"/>
      <c r="I477" s="443"/>
      <c r="J477" s="443"/>
      <c r="K477" s="486"/>
      <c r="L477" s="486"/>
      <c r="M477" s="486"/>
      <c r="N477" s="486"/>
      <c r="O477" s="443">
        <f t="shared" si="115"/>
        <v>0</v>
      </c>
      <c r="P477" s="443">
        <f t="shared" si="116"/>
        <v>0</v>
      </c>
      <c r="Q477" s="443">
        <f t="shared" si="117"/>
        <v>0</v>
      </c>
      <c r="R477" s="443">
        <f t="shared" si="124"/>
        <v>0</v>
      </c>
      <c r="S477" s="443">
        <f t="shared" si="125"/>
        <v>0</v>
      </c>
      <c r="T477" s="443">
        <f t="shared" si="126"/>
        <v>0</v>
      </c>
      <c r="U477" s="443">
        <f t="shared" si="118"/>
        <v>0</v>
      </c>
      <c r="V477" s="443">
        <f t="shared" si="119"/>
        <v>0</v>
      </c>
      <c r="W477" s="443">
        <f t="shared" si="120"/>
        <v>0</v>
      </c>
      <c r="X477" s="443">
        <f t="shared" si="121"/>
        <v>0</v>
      </c>
      <c r="Y477" s="443">
        <f t="shared" si="127"/>
        <v>0</v>
      </c>
      <c r="Z477" s="443">
        <f t="shared" si="128"/>
        <v>0</v>
      </c>
      <c r="AA477" s="443">
        <f t="shared" si="129"/>
        <v>0</v>
      </c>
      <c r="AB477" s="443">
        <f t="shared" si="122"/>
        <v>0</v>
      </c>
      <c r="AC477" s="443">
        <f t="shared" si="123"/>
        <v>0</v>
      </c>
      <c r="AD477" s="443" cm="1">
        <f t="array" ref="AD477">IFERROR(_xlfn.IFS($K477&gt;0,($K477*$AM$12)/1000,
       $L477&gt;0,($L477*$AM$12)/1000,
       $M477&gt;0,($M477*$AM$12)/1000,
        $N477&gt;0,($N477*$AM$12)/1000),0)</f>
        <v>0</v>
      </c>
      <c r="AE477" s="443"/>
      <c r="AF477" s="61" cm="1">
        <f t="array" ref="AF477">_xlfn.IFS($C$3=1,(H477+AC477+AD477+AE477),
         $C$3=2,(G477+AC477+AD477+AE477),
         $C$3=3,(F477+AC477+AD477+AE477))</f>
        <v>0</v>
      </c>
      <c r="AG477" s="319"/>
      <c r="AH477" s="319"/>
      <c r="AI477" s="319"/>
      <c r="AJ477" s="319"/>
      <c r="AK477" s="319"/>
      <c r="AL477" s="319"/>
      <c r="AM477" s="319"/>
      <c r="AN477" s="319"/>
      <c r="AO477" s="443"/>
      <c r="AP477" s="457"/>
      <c r="AQ477" s="7" t="s">
        <v>1191</v>
      </c>
      <c r="AR477" s="457" t="s">
        <v>1879</v>
      </c>
    </row>
    <row r="478" spans="1:44" ht="30">
      <c r="A478" s="457" t="str">
        <f t="shared" si="114"/>
        <v xml:space="preserve"> 2.Input for the second coat, where required, will be the same as per the Ist coat mentioned above</v>
      </c>
      <c r="B478" s="7"/>
      <c r="C478" s="461" t="s">
        <v>1052</v>
      </c>
      <c r="D478" s="443">
        <v>63</v>
      </c>
      <c r="E478" s="7"/>
      <c r="F478" s="61"/>
      <c r="G478" s="61"/>
      <c r="H478" s="61"/>
      <c r="I478" s="443"/>
      <c r="J478" s="443"/>
      <c r="K478" s="486"/>
      <c r="L478" s="486"/>
      <c r="M478" s="486"/>
      <c r="N478" s="486"/>
      <c r="O478" s="443">
        <f t="shared" si="115"/>
        <v>0</v>
      </c>
      <c r="P478" s="443">
        <f t="shared" si="116"/>
        <v>0</v>
      </c>
      <c r="Q478" s="443">
        <f t="shared" si="117"/>
        <v>0</v>
      </c>
      <c r="R478" s="443">
        <f t="shared" si="124"/>
        <v>0</v>
      </c>
      <c r="S478" s="443">
        <f t="shared" si="125"/>
        <v>0</v>
      </c>
      <c r="T478" s="443">
        <f t="shared" si="126"/>
        <v>0</v>
      </c>
      <c r="U478" s="443">
        <f t="shared" si="118"/>
        <v>0</v>
      </c>
      <c r="V478" s="443">
        <f t="shared" si="119"/>
        <v>0</v>
      </c>
      <c r="W478" s="443">
        <f t="shared" si="120"/>
        <v>0</v>
      </c>
      <c r="X478" s="443">
        <f t="shared" si="121"/>
        <v>0</v>
      </c>
      <c r="Y478" s="443">
        <f t="shared" si="127"/>
        <v>0</v>
      </c>
      <c r="Z478" s="443">
        <f t="shared" si="128"/>
        <v>0</v>
      </c>
      <c r="AA478" s="443">
        <f t="shared" si="129"/>
        <v>0</v>
      </c>
      <c r="AB478" s="443">
        <f t="shared" si="122"/>
        <v>0</v>
      </c>
      <c r="AC478" s="443">
        <f t="shared" si="123"/>
        <v>0</v>
      </c>
      <c r="AD478" s="443" cm="1">
        <f t="array" ref="AD478">IFERROR(_xlfn.IFS($K478&gt;0,($K478*$AM$12)/1000,
       $L478&gt;0,($L478*$AM$12)/1000,
       $M478&gt;0,($M478*$AM$12)/1000,
        $N478&gt;0,($N478*$AM$12)/1000),0)</f>
        <v>0</v>
      </c>
      <c r="AE478" s="443"/>
      <c r="AF478" s="61" cm="1">
        <f t="array" ref="AF478">_xlfn.IFS($C$3=1,(H478+AC478+AD478+AE478),
         $C$3=2,(G478+AC478+AD478+AE478),
         $C$3=3,(F478+AC478+AD478+AE478))</f>
        <v>0</v>
      </c>
      <c r="AG478" s="319"/>
      <c r="AH478" s="319"/>
      <c r="AI478" s="319"/>
      <c r="AJ478" s="319"/>
      <c r="AK478" s="319"/>
      <c r="AL478" s="319"/>
      <c r="AM478" s="319"/>
      <c r="AN478" s="319"/>
      <c r="AO478" s="443"/>
      <c r="AP478" s="457"/>
      <c r="AQ478" s="7"/>
      <c r="AR478" s="457" t="s">
        <v>1880</v>
      </c>
    </row>
    <row r="479" spans="1:44" ht="30">
      <c r="A479" s="457" t="str">
        <f t="shared" si="114"/>
        <v xml:space="preserve"> Open - Graded Premix Surfacing</v>
      </c>
      <c r="B479" s="7"/>
      <c r="C479" s="461" t="s">
        <v>1052</v>
      </c>
      <c r="D479" s="443">
        <v>63</v>
      </c>
      <c r="E479" s="7" t="s">
        <v>1881</v>
      </c>
      <c r="F479" s="61"/>
      <c r="G479" s="61"/>
      <c r="H479" s="61"/>
      <c r="I479" s="443"/>
      <c r="J479" s="443"/>
      <c r="K479" s="486"/>
      <c r="L479" s="486"/>
      <c r="M479" s="486"/>
      <c r="N479" s="486"/>
      <c r="O479" s="443">
        <f t="shared" si="115"/>
        <v>0</v>
      </c>
      <c r="P479" s="443">
        <f t="shared" si="116"/>
        <v>0</v>
      </c>
      <c r="Q479" s="443">
        <f t="shared" si="117"/>
        <v>0</v>
      </c>
      <c r="R479" s="443">
        <f t="shared" si="124"/>
        <v>0</v>
      </c>
      <c r="S479" s="443">
        <f t="shared" si="125"/>
        <v>0</v>
      </c>
      <c r="T479" s="443">
        <f t="shared" si="126"/>
        <v>0</v>
      </c>
      <c r="U479" s="443">
        <f t="shared" si="118"/>
        <v>0</v>
      </c>
      <c r="V479" s="443">
        <f t="shared" si="119"/>
        <v>0</v>
      </c>
      <c r="W479" s="443">
        <f t="shared" si="120"/>
        <v>0</v>
      </c>
      <c r="X479" s="443">
        <f t="shared" si="121"/>
        <v>0</v>
      </c>
      <c r="Y479" s="443">
        <f t="shared" si="127"/>
        <v>0</v>
      </c>
      <c r="Z479" s="443">
        <f t="shared" si="128"/>
        <v>0</v>
      </c>
      <c r="AA479" s="443">
        <f t="shared" si="129"/>
        <v>0</v>
      </c>
      <c r="AB479" s="443">
        <f t="shared" si="122"/>
        <v>0</v>
      </c>
      <c r="AC479" s="443">
        <f t="shared" si="123"/>
        <v>0</v>
      </c>
      <c r="AD479" s="443" cm="1">
        <f t="array" ref="AD479">IFERROR(_xlfn.IFS($K479&gt;0,($K479*$AM$12)/1000,
       $L479&gt;0,($L479*$AM$12)/1000,
       $M479&gt;0,($M479*$AM$12)/1000,
        $N479&gt;0,($N479*$AM$12)/1000),0)</f>
        <v>0</v>
      </c>
      <c r="AE479" s="443"/>
      <c r="AF479" s="61" cm="1">
        <f t="array" ref="AF479">_xlfn.IFS($C$3=1,(H479+AC479+AD479+AE479),
         $C$3=2,(G479+AC479+AD479+AE479),
         $C$3=3,(F479+AC479+AD479+AE479))</f>
        <v>0</v>
      </c>
      <c r="AG479" s="319"/>
      <c r="AH479" s="319"/>
      <c r="AI479" s="319"/>
      <c r="AJ479" s="319"/>
      <c r="AK479" s="319"/>
      <c r="AL479" s="319"/>
      <c r="AM479" s="319"/>
      <c r="AN479" s="319"/>
      <c r="AO479" s="443"/>
      <c r="AP479" s="457"/>
      <c r="AQ479" s="7"/>
      <c r="AR479" s="457" t="s">
        <v>1882</v>
      </c>
    </row>
    <row r="480" spans="1:44" ht="180">
      <c r="A480" s="457" t="str">
        <f t="shared" si="114"/>
        <v>Open - Graded Premix Surfacing :
 Providing, laying and rolling of open - graded premix surfacing of 20 mm thickness composed of 13.2 mm to 5.6 mm aggregates using Viscocity grade VG-30  grade paving bitumen comlying with IS-73-2013 at 14.60 kg/10 sqm to required line, grade and level to serve as wearing course on a previously prepared base using  hydrostatic paver finisher with sensor control  including mixing in a suitable hot mix plant of appropriate capacity not less than 200 tonnes/hour, laying and rolling with a smooth wheeled roller, finished to required level and grades, to achieve the desired compaction.  including cost of all materials,  all labour, usage charges of all machinery all lead, lifts, loading, unloading stacking transporting etc., complete, except lead for bitumen, with a lead of mixed material upto 1 km, excluding cost of primer/ tack coat (Compacted thickness).</v>
      </c>
      <c r="B480" s="7" t="s">
        <v>103</v>
      </c>
      <c r="C480" s="461" t="s">
        <v>1052</v>
      </c>
      <c r="D480" s="443">
        <v>63</v>
      </c>
      <c r="E480" s="7">
        <v>5.07</v>
      </c>
      <c r="F480" s="61">
        <v>157</v>
      </c>
      <c r="G480" s="61">
        <v>160</v>
      </c>
      <c r="H480" s="61">
        <v>165</v>
      </c>
      <c r="I480" s="443"/>
      <c r="J480" s="443"/>
      <c r="K480" s="486">
        <v>1.46</v>
      </c>
      <c r="L480" s="486"/>
      <c r="M480" s="486"/>
      <c r="N480" s="486"/>
      <c r="O480" s="443">
        <f t="shared" si="115"/>
        <v>0</v>
      </c>
      <c r="P480" s="443">
        <f t="shared" si="116"/>
        <v>0</v>
      </c>
      <c r="Q480" s="443">
        <f t="shared" si="117"/>
        <v>79.94959999999999</v>
      </c>
      <c r="R480" s="443">
        <f t="shared" si="124"/>
        <v>0</v>
      </c>
      <c r="S480" s="443">
        <f t="shared" si="125"/>
        <v>0</v>
      </c>
      <c r="T480" s="443">
        <f t="shared" si="126"/>
        <v>0</v>
      </c>
      <c r="U480" s="443">
        <f t="shared" si="118"/>
        <v>79.94959999999999</v>
      </c>
      <c r="V480" s="443">
        <f t="shared" si="119"/>
        <v>0</v>
      </c>
      <c r="W480" s="443">
        <f t="shared" si="120"/>
        <v>0</v>
      </c>
      <c r="X480" s="443">
        <f t="shared" si="121"/>
        <v>69.569000000000003</v>
      </c>
      <c r="Y480" s="443">
        <f t="shared" si="127"/>
        <v>0</v>
      </c>
      <c r="Z480" s="443">
        <f t="shared" si="128"/>
        <v>0</v>
      </c>
      <c r="AA480" s="443">
        <f t="shared" si="129"/>
        <v>0</v>
      </c>
      <c r="AB480" s="443">
        <f t="shared" si="122"/>
        <v>69.569000000000003</v>
      </c>
      <c r="AC480" s="443">
        <f t="shared" si="123"/>
        <v>-10.380599999999987</v>
      </c>
      <c r="AD480" s="443" cm="1">
        <f t="array" ref="AD480">IFERROR(_xlfn.IFS($K480&gt;0,($K480*$AM$12)/1000,
       $L480&gt;0,($L480*$AM$12)/1000,
       $M480&gt;0,($M480*$AM$12)/1000,
        $N480&gt;0,($N480*$AM$12)/1000),0)</f>
        <v>5.0469280000000003</v>
      </c>
      <c r="AE480" s="443"/>
      <c r="AF480" s="61" cm="1">
        <f t="array" ref="AF480">_xlfn.IFS($C$3=1,(H480+AC480+AD480+AE480),
         $C$3=2,(G480+AC480+AD480+AE480),
         $C$3=3,(F480+AC480+AD480+AE480))</f>
        <v>159.66632800000002</v>
      </c>
      <c r="AG480" s="319"/>
      <c r="AH480" s="319"/>
      <c r="AI480" s="319"/>
      <c r="AJ480" s="319"/>
      <c r="AK480" s="319"/>
      <c r="AL480" s="319"/>
      <c r="AM480" s="319"/>
      <c r="AN480" s="319"/>
      <c r="AO480" s="443">
        <v>2</v>
      </c>
      <c r="AP480" s="457" t="s">
        <v>1883</v>
      </c>
      <c r="AQ480" s="7"/>
      <c r="AR480" s="457" t="s">
        <v>1884</v>
      </c>
    </row>
    <row r="481" spans="1:44" ht="30">
      <c r="A481" s="457" t="str">
        <f t="shared" si="114"/>
        <v xml:space="preserve"> Close Graded Premix Surfacing/Mixed Seal Surfacing</v>
      </c>
      <c r="B481" s="7"/>
      <c r="C481" s="461" t="s">
        <v>1052</v>
      </c>
      <c r="D481" s="443">
        <v>64</v>
      </c>
      <c r="E481" s="7">
        <v>5.08</v>
      </c>
      <c r="F481" s="61"/>
      <c r="G481" s="61"/>
      <c r="H481" s="61"/>
      <c r="I481" s="443"/>
      <c r="J481" s="443"/>
      <c r="K481" s="486"/>
      <c r="L481" s="486"/>
      <c r="M481" s="486"/>
      <c r="N481" s="486"/>
      <c r="O481" s="443">
        <f t="shared" si="115"/>
        <v>0</v>
      </c>
      <c r="P481" s="443">
        <f t="shared" si="116"/>
        <v>0</v>
      </c>
      <c r="Q481" s="443">
        <f t="shared" si="117"/>
        <v>0</v>
      </c>
      <c r="R481" s="443">
        <f t="shared" si="124"/>
        <v>0</v>
      </c>
      <c r="S481" s="443">
        <f t="shared" si="125"/>
        <v>0</v>
      </c>
      <c r="T481" s="443">
        <f t="shared" si="126"/>
        <v>0</v>
      </c>
      <c r="U481" s="443">
        <f t="shared" si="118"/>
        <v>0</v>
      </c>
      <c r="V481" s="443">
        <f t="shared" si="119"/>
        <v>0</v>
      </c>
      <c r="W481" s="443">
        <f t="shared" si="120"/>
        <v>0</v>
      </c>
      <c r="X481" s="443">
        <f t="shared" si="121"/>
        <v>0</v>
      </c>
      <c r="Y481" s="443">
        <f t="shared" si="127"/>
        <v>0</v>
      </c>
      <c r="Z481" s="443">
        <f t="shared" si="128"/>
        <v>0</v>
      </c>
      <c r="AA481" s="443">
        <f t="shared" si="129"/>
        <v>0</v>
      </c>
      <c r="AB481" s="443">
        <f t="shared" si="122"/>
        <v>0</v>
      </c>
      <c r="AC481" s="443">
        <f t="shared" si="123"/>
        <v>0</v>
      </c>
      <c r="AD481" s="443" cm="1">
        <f t="array" ref="AD481">IFERROR(_xlfn.IFS($K481&gt;0,($K481*$AM$12)/1000,
       $L481&gt;0,($L481*$AM$12)/1000,
       $M481&gt;0,($M481*$AM$12)/1000,
        $N481&gt;0,($N481*$AM$12)/1000),0)</f>
        <v>0</v>
      </c>
      <c r="AE481" s="443"/>
      <c r="AF481" s="61" cm="1">
        <f t="array" ref="AF481">_xlfn.IFS($C$3=1,(H481+AC481+AD481+AE481),
         $C$3=2,(G481+AC481+AD481+AE481),
         $C$3=3,(F481+AC481+AD481+AE481))</f>
        <v>0</v>
      </c>
      <c r="AG481" s="319"/>
      <c r="AH481" s="319"/>
      <c r="AI481" s="319"/>
      <c r="AJ481" s="319"/>
      <c r="AK481" s="319"/>
      <c r="AL481" s="319"/>
      <c r="AM481" s="319"/>
      <c r="AN481" s="319"/>
      <c r="AO481" s="443"/>
      <c r="AP481" s="457"/>
      <c r="AQ481" s="7"/>
      <c r="AR481" s="457" t="s">
        <v>1885</v>
      </c>
    </row>
    <row r="482" spans="1:44" ht="165">
      <c r="A482" s="457" t="str">
        <f t="shared" si="114"/>
        <v xml:space="preserve"> Providing, laying and rolling of close-graded premix surfacing material of 20 mm thickness composed of 11.2 mm to 0.09 mm at 0.27 cum /10 sqm (Type-A)     or 13.2 mm to 0.09 mm (Type-B)      aggregates using  VG 30 grade  paving bitumen comlying with IS-73-2013 to required line, grade and level to serve as wearing course on a previously prepared base using  hydrostatic paver finisher with sensor control including mixing in a suitable hot mix plant of appropriate capacity not less than 200 tonnes / hour, laying and rolling with a smooth wheeled roller finishing to required level and grade, including cost of all materials  all labour, usage charges of all machinery all lead, lifts, loading, unloading stacking transporting etc., complete, except lead for bitumen, with a lead of mixed material upto 1 km, excluding cost of primer/ tack coat (Compacted thickness).</v>
      </c>
      <c r="B482" s="7"/>
      <c r="C482" s="461" t="s">
        <v>1052</v>
      </c>
      <c r="D482" s="443">
        <v>64</v>
      </c>
      <c r="E482" s="7"/>
      <c r="F482" s="61"/>
      <c r="G482" s="61"/>
      <c r="H482" s="61"/>
      <c r="I482" s="443"/>
      <c r="J482" s="443"/>
      <c r="K482" s="486"/>
      <c r="L482" s="486"/>
      <c r="M482" s="486"/>
      <c r="N482" s="486"/>
      <c r="O482" s="443">
        <f t="shared" si="115"/>
        <v>0</v>
      </c>
      <c r="P482" s="443">
        <f t="shared" si="116"/>
        <v>0</v>
      </c>
      <c r="Q482" s="443">
        <f t="shared" si="117"/>
        <v>0</v>
      </c>
      <c r="R482" s="443">
        <f t="shared" si="124"/>
        <v>0</v>
      </c>
      <c r="S482" s="443">
        <f t="shared" si="125"/>
        <v>0</v>
      </c>
      <c r="T482" s="443">
        <f t="shared" si="126"/>
        <v>0</v>
      </c>
      <c r="U482" s="443">
        <f t="shared" si="118"/>
        <v>0</v>
      </c>
      <c r="V482" s="443">
        <f t="shared" si="119"/>
        <v>0</v>
      </c>
      <c r="W482" s="443">
        <f t="shared" si="120"/>
        <v>0</v>
      </c>
      <c r="X482" s="443">
        <f t="shared" si="121"/>
        <v>0</v>
      </c>
      <c r="Y482" s="443">
        <f t="shared" si="127"/>
        <v>0</v>
      </c>
      <c r="Z482" s="443">
        <f t="shared" si="128"/>
        <v>0</v>
      </c>
      <c r="AA482" s="443">
        <f t="shared" si="129"/>
        <v>0</v>
      </c>
      <c r="AB482" s="443">
        <f t="shared" si="122"/>
        <v>0</v>
      </c>
      <c r="AC482" s="443">
        <f t="shared" si="123"/>
        <v>0</v>
      </c>
      <c r="AD482" s="443" cm="1">
        <f t="array" ref="AD482">IFERROR(_xlfn.IFS($K482&gt;0,($K482*$AM$12)/1000,
       $L482&gt;0,($L482*$AM$12)/1000,
       $M482&gt;0,($M482*$AM$12)/1000,
        $N482&gt;0,($N482*$AM$12)/1000),0)</f>
        <v>0</v>
      </c>
      <c r="AE482" s="443"/>
      <c r="AF482" s="61" cm="1">
        <f t="array" ref="AF482">_xlfn.IFS($C$3=1,(H482+AC482+AD482+AE482),
         $C$3=2,(G482+AC482+AD482+AE482),
         $C$3=3,(F482+AC482+AD482+AE482))</f>
        <v>0</v>
      </c>
      <c r="AG482" s="319"/>
      <c r="AH482" s="319"/>
      <c r="AI482" s="319"/>
      <c r="AJ482" s="319"/>
      <c r="AK482" s="319"/>
      <c r="AL482" s="319"/>
      <c r="AM482" s="319"/>
      <c r="AN482" s="319"/>
      <c r="AO482" s="443"/>
      <c r="AP482" s="457"/>
      <c r="AQ482" s="7"/>
      <c r="AR482" s="457" t="s">
        <v>1886</v>
      </c>
    </row>
    <row r="483" spans="1:44" ht="195">
      <c r="A483" s="457" t="str">
        <f t="shared" si="114"/>
        <v>Providing, laying and rolling of close-graded premix surfacing material of 20 mm thickness composed of 11.2 mm to 0.09 mm at 0.27 cum /10 sqm (Type-A)     or 13.2 mm to 0.09 mm (Type-B)      aggregates using  VG 30 grade  paving bitumen comlying with IS-73-2013 to required line, grade and level to serve as wearing course on a previously prepared base using  hydrostatic paver finisher with sensor control including mixing in a suitable hot mix plant of appropriate capacity not less than 200 tonnes / hour, laying and rolling with a smooth wheeled roller finishing to required level and grade, including cost of all materials  all labour, usage charges of all machinery all lead, lifts, loading, unloading stacking transporting etc., complete, except lead for bitumen, with a lead of mixed material upto 1 km, excluding cost of primer/ tack coat (Compacted thickness).
(i) Type A   -   Bitumen at 22Kg/10 Sqm</v>
      </c>
      <c r="B483" s="7" t="s">
        <v>103</v>
      </c>
      <c r="C483" s="461" t="s">
        <v>1052</v>
      </c>
      <c r="D483" s="443">
        <v>64</v>
      </c>
      <c r="E483" s="7" t="s">
        <v>1887</v>
      </c>
      <c r="F483" s="61">
        <v>200.99823915020488</v>
      </c>
      <c r="G483" s="61">
        <v>205</v>
      </c>
      <c r="H483" s="61">
        <v>210</v>
      </c>
      <c r="I483" s="443"/>
      <c r="J483" s="443"/>
      <c r="K483" s="486">
        <v>2.2000000000000002</v>
      </c>
      <c r="L483" s="486"/>
      <c r="M483" s="486"/>
      <c r="N483" s="486"/>
      <c r="O483" s="443">
        <f t="shared" si="115"/>
        <v>0</v>
      </c>
      <c r="P483" s="443">
        <f t="shared" si="116"/>
        <v>0</v>
      </c>
      <c r="Q483" s="443">
        <f t="shared" si="117"/>
        <v>120.47200000000001</v>
      </c>
      <c r="R483" s="443">
        <f t="shared" si="124"/>
        <v>0</v>
      </c>
      <c r="S483" s="443">
        <f t="shared" si="125"/>
        <v>0</v>
      </c>
      <c r="T483" s="443">
        <f t="shared" si="126"/>
        <v>0</v>
      </c>
      <c r="U483" s="443">
        <f t="shared" si="118"/>
        <v>120.47200000000001</v>
      </c>
      <c r="V483" s="443">
        <f t="shared" si="119"/>
        <v>0</v>
      </c>
      <c r="W483" s="443">
        <f t="shared" si="120"/>
        <v>0</v>
      </c>
      <c r="X483" s="443">
        <f t="shared" si="121"/>
        <v>104.83000000000001</v>
      </c>
      <c r="Y483" s="443">
        <f t="shared" si="127"/>
        <v>0</v>
      </c>
      <c r="Z483" s="443">
        <f t="shared" si="128"/>
        <v>0</v>
      </c>
      <c r="AA483" s="443">
        <f t="shared" si="129"/>
        <v>0</v>
      </c>
      <c r="AB483" s="443">
        <f t="shared" si="122"/>
        <v>104.83000000000001</v>
      </c>
      <c r="AC483" s="443">
        <f t="shared" si="123"/>
        <v>-15.641999999999996</v>
      </c>
      <c r="AD483" s="443" cm="1">
        <f t="array" ref="AD483">IFERROR(_xlfn.IFS($K483&gt;0,($K483*$AM$12)/1000,
       $L483&gt;0,($L483*$AM$12)/1000,
       $M483&gt;0,($M483*$AM$12)/1000,
        $N483&gt;0,($N483*$AM$12)/1000),0)</f>
        <v>7.6049600000000002</v>
      </c>
      <c r="AE483" s="443"/>
      <c r="AF483" s="61" cm="1">
        <f t="array" ref="AF483">_xlfn.IFS($C$3=1,(H483+AC483+AD483+AE483),
         $C$3=2,(G483+AC483+AD483+AE483),
         $C$3=3,(F483+AC483+AD483+AE483))</f>
        <v>201.96296000000001</v>
      </c>
      <c r="AG483" s="319"/>
      <c r="AH483" s="319"/>
      <c r="AI483" s="319"/>
      <c r="AJ483" s="319"/>
      <c r="AK483" s="319"/>
      <c r="AL483" s="319"/>
      <c r="AM483" s="319"/>
      <c r="AN483" s="319"/>
      <c r="AO483" s="443">
        <v>2</v>
      </c>
      <c r="AP483" s="457" t="s">
        <v>1886</v>
      </c>
      <c r="AQ483" s="7" t="s">
        <v>1059</v>
      </c>
      <c r="AR483" s="457" t="s">
        <v>1888</v>
      </c>
    </row>
    <row r="484" spans="1:44" ht="195">
      <c r="A484" s="457" t="str">
        <f t="shared" si="114"/>
        <v>Providing, laying and rolling of close-graded premix surfacing material of 20 mm thickness composed of 11.2 mm to 0.09 mm at 0.27 cum /10 sqm (Type-A)     or 13.2 mm to 0.09 mm (Type-B)      aggregates using  VG 30 grade  paving bitumen comlying with IS-73-2013 to required line, grade and level to serve as wearing course on a previously prepared base using  hydrostatic paver finisher with sensor control including mixing in a suitable hot mix plant of appropriate capacity not less than 200 tonnes / hour, laying and rolling with a smooth wheeled roller finishing to required level and grade, including cost of all materials  all labour, usage charges of all machinery all lead, lifts, loading, unloading stacking transporting etc., complete, except lead for bitumen, with a lead of mixed material upto 1 km, excluding cost of primer/ tack coat (Compacted thickness).
(ii) Type B   -   Bitumen at 19Kg/10 Sqm</v>
      </c>
      <c r="B484" s="7" t="s">
        <v>103</v>
      </c>
      <c r="C484" s="461" t="s">
        <v>1052</v>
      </c>
      <c r="D484" s="443">
        <v>64</v>
      </c>
      <c r="E484" s="7" t="s">
        <v>698</v>
      </c>
      <c r="F484" s="61">
        <v>183</v>
      </c>
      <c r="G484" s="61">
        <v>187</v>
      </c>
      <c r="H484" s="61">
        <v>192</v>
      </c>
      <c r="I484" s="443"/>
      <c r="J484" s="443"/>
      <c r="K484" s="486">
        <v>1.9</v>
      </c>
      <c r="L484" s="486"/>
      <c r="M484" s="486"/>
      <c r="N484" s="486"/>
      <c r="O484" s="443">
        <f t="shared" si="115"/>
        <v>0</v>
      </c>
      <c r="P484" s="443">
        <f t="shared" si="116"/>
        <v>0</v>
      </c>
      <c r="Q484" s="443">
        <f t="shared" si="117"/>
        <v>104.044</v>
      </c>
      <c r="R484" s="443">
        <f t="shared" si="124"/>
        <v>0</v>
      </c>
      <c r="S484" s="443">
        <f t="shared" si="125"/>
        <v>0</v>
      </c>
      <c r="T484" s="443">
        <f t="shared" si="126"/>
        <v>0</v>
      </c>
      <c r="U484" s="443">
        <f t="shared" si="118"/>
        <v>104.044</v>
      </c>
      <c r="V484" s="443">
        <f t="shared" si="119"/>
        <v>0</v>
      </c>
      <c r="W484" s="443">
        <f t="shared" si="120"/>
        <v>0</v>
      </c>
      <c r="X484" s="443">
        <f t="shared" si="121"/>
        <v>90.534999999999997</v>
      </c>
      <c r="Y484" s="443">
        <f t="shared" si="127"/>
        <v>0</v>
      </c>
      <c r="Z484" s="443">
        <f t="shared" si="128"/>
        <v>0</v>
      </c>
      <c r="AA484" s="443">
        <f t="shared" si="129"/>
        <v>0</v>
      </c>
      <c r="AB484" s="443">
        <f t="shared" si="122"/>
        <v>90.534999999999997</v>
      </c>
      <c r="AC484" s="443">
        <f t="shared" si="123"/>
        <v>-13.509</v>
      </c>
      <c r="AD484" s="443" cm="1">
        <f t="array" ref="AD484">IFERROR(_xlfn.IFS($K484&gt;0,($K484*$AM$12)/1000,
       $L484&gt;0,($L484*$AM$12)/1000,
       $M484&gt;0,($M484*$AM$12)/1000,
        $N484&gt;0,($N484*$AM$12)/1000),0)</f>
        <v>6.5679199999999991</v>
      </c>
      <c r="AE484" s="443"/>
      <c r="AF484" s="61" cm="1">
        <f t="array" ref="AF484">_xlfn.IFS($C$3=1,(H484+AC484+AD484+AE484),
         $C$3=2,(G484+AC484+AD484+AE484),
         $C$3=3,(F484+AC484+AD484+AE484))</f>
        <v>185.05891999999997</v>
      </c>
      <c r="AG484" s="319"/>
      <c r="AH484" s="319"/>
      <c r="AI484" s="319"/>
      <c r="AJ484" s="319"/>
      <c r="AK484" s="319"/>
      <c r="AL484" s="319"/>
      <c r="AM484" s="319"/>
      <c r="AN484" s="319"/>
      <c r="AO484" s="443">
        <v>2</v>
      </c>
      <c r="AP484" s="457" t="s">
        <v>1886</v>
      </c>
      <c r="AQ484" s="7" t="s">
        <v>1063</v>
      </c>
      <c r="AR484" s="457" t="s">
        <v>1889</v>
      </c>
    </row>
    <row r="485" spans="1:44" ht="30">
      <c r="A485" s="457" t="str">
        <f t="shared" si="114"/>
        <v>Note: Any one of the alternative may be aopted as per approved design</v>
      </c>
      <c r="B485" s="7"/>
      <c r="C485" s="461" t="s">
        <v>1052</v>
      </c>
      <c r="D485" s="443">
        <v>64</v>
      </c>
      <c r="E485" s="7"/>
      <c r="F485" s="61"/>
      <c r="G485" s="61"/>
      <c r="H485" s="61"/>
      <c r="I485" s="443"/>
      <c r="J485" s="443"/>
      <c r="K485" s="486"/>
      <c r="L485" s="486"/>
      <c r="M485" s="486"/>
      <c r="N485" s="486"/>
      <c r="O485" s="443">
        <f t="shared" si="115"/>
        <v>0</v>
      </c>
      <c r="P485" s="443">
        <f t="shared" si="116"/>
        <v>0</v>
      </c>
      <c r="Q485" s="443">
        <f t="shared" si="117"/>
        <v>0</v>
      </c>
      <c r="R485" s="443">
        <f t="shared" si="124"/>
        <v>0</v>
      </c>
      <c r="S485" s="443">
        <f t="shared" si="125"/>
        <v>0</v>
      </c>
      <c r="T485" s="443">
        <f t="shared" si="126"/>
        <v>0</v>
      </c>
      <c r="U485" s="443">
        <f t="shared" si="118"/>
        <v>0</v>
      </c>
      <c r="V485" s="443">
        <f t="shared" si="119"/>
        <v>0</v>
      </c>
      <c r="W485" s="443">
        <f t="shared" si="120"/>
        <v>0</v>
      </c>
      <c r="X485" s="443">
        <f t="shared" si="121"/>
        <v>0</v>
      </c>
      <c r="Y485" s="443">
        <f t="shared" si="127"/>
        <v>0</v>
      </c>
      <c r="Z485" s="443">
        <f t="shared" si="128"/>
        <v>0</v>
      </c>
      <c r="AA485" s="443">
        <f t="shared" si="129"/>
        <v>0</v>
      </c>
      <c r="AB485" s="443">
        <f t="shared" si="122"/>
        <v>0</v>
      </c>
      <c r="AC485" s="443">
        <f t="shared" si="123"/>
        <v>0</v>
      </c>
      <c r="AD485" s="443" cm="1">
        <f t="array" ref="AD485">IFERROR(_xlfn.IFS($K485&gt;0,($K485*$AM$12)/1000,
       $L485&gt;0,($L485*$AM$12)/1000,
       $M485&gt;0,($M485*$AM$12)/1000,
        $N485&gt;0,($N485*$AM$12)/1000),0)</f>
        <v>0</v>
      </c>
      <c r="AE485" s="443"/>
      <c r="AF485" s="61" cm="1">
        <f t="array" ref="AF485">_xlfn.IFS($C$3=1,(H485+AC485+AD485+AE485),
         $C$3=2,(G485+AC485+AD485+AE485),
         $C$3=3,(F485+AC485+AD485+AE485))</f>
        <v>0</v>
      </c>
      <c r="AG485" s="319"/>
      <c r="AH485" s="319"/>
      <c r="AI485" s="319"/>
      <c r="AJ485" s="319"/>
      <c r="AK485" s="319"/>
      <c r="AL485" s="319"/>
      <c r="AM485" s="319"/>
      <c r="AN485" s="319"/>
      <c r="AO485" s="443"/>
      <c r="AP485" s="457"/>
      <c r="AQ485" s="7" t="s">
        <v>1137</v>
      </c>
      <c r="AR485" s="457" t="s">
        <v>1890</v>
      </c>
    </row>
    <row r="486" spans="1:44" ht="30">
      <c r="A486" s="457" t="str">
        <f t="shared" si="114"/>
        <v>5.09 Seal Coat</v>
      </c>
      <c r="B486" s="7"/>
      <c r="C486" s="461" t="s">
        <v>1052</v>
      </c>
      <c r="D486" s="443">
        <v>64</v>
      </c>
      <c r="E486" s="7">
        <v>5.09</v>
      </c>
      <c r="F486" s="61"/>
      <c r="G486" s="61"/>
      <c r="H486" s="61"/>
      <c r="I486" s="443"/>
      <c r="J486" s="443"/>
      <c r="K486" s="486"/>
      <c r="L486" s="486"/>
      <c r="M486" s="486"/>
      <c r="N486" s="486"/>
      <c r="O486" s="443">
        <f t="shared" si="115"/>
        <v>0</v>
      </c>
      <c r="P486" s="443">
        <f t="shared" si="116"/>
        <v>0</v>
      </c>
      <c r="Q486" s="443">
        <f t="shared" si="117"/>
        <v>0</v>
      </c>
      <c r="R486" s="443">
        <f t="shared" si="124"/>
        <v>0</v>
      </c>
      <c r="S486" s="443">
        <f t="shared" si="125"/>
        <v>0</v>
      </c>
      <c r="T486" s="443">
        <f t="shared" si="126"/>
        <v>0</v>
      </c>
      <c r="U486" s="443">
        <f t="shared" si="118"/>
        <v>0</v>
      </c>
      <c r="V486" s="443">
        <f t="shared" si="119"/>
        <v>0</v>
      </c>
      <c r="W486" s="443">
        <f t="shared" si="120"/>
        <v>0</v>
      </c>
      <c r="X486" s="443">
        <f t="shared" si="121"/>
        <v>0</v>
      </c>
      <c r="Y486" s="443">
        <f t="shared" si="127"/>
        <v>0</v>
      </c>
      <c r="Z486" s="443">
        <f t="shared" si="128"/>
        <v>0</v>
      </c>
      <c r="AA486" s="443">
        <f t="shared" si="129"/>
        <v>0</v>
      </c>
      <c r="AB486" s="443">
        <f t="shared" si="122"/>
        <v>0</v>
      </c>
      <c r="AC486" s="443">
        <f t="shared" si="123"/>
        <v>0</v>
      </c>
      <c r="AD486" s="443" cm="1">
        <f t="array" ref="AD486">IFERROR(_xlfn.IFS($K486&gt;0,($K486*$AM$12)/1000,
       $L486&gt;0,($L486*$AM$12)/1000,
       $M486&gt;0,($M486*$AM$12)/1000,
        $N486&gt;0,($N486*$AM$12)/1000),0)</f>
        <v>0</v>
      </c>
      <c r="AE486" s="443"/>
      <c r="AF486" s="61" cm="1">
        <f t="array" ref="AF486">_xlfn.IFS($C$3=1,(H486+AC486+AD486+AE486),
         $C$3=2,(G486+AC486+AD486+AE486),
         $C$3=3,(F486+AC486+AD486+AE486))</f>
        <v>0</v>
      </c>
      <c r="AG486" s="319"/>
      <c r="AH486" s="319"/>
      <c r="AI486" s="319"/>
      <c r="AJ486" s="319"/>
      <c r="AK486" s="319"/>
      <c r="AL486" s="319"/>
      <c r="AM486" s="319"/>
      <c r="AN486" s="319"/>
      <c r="AO486" s="443"/>
      <c r="AP486" s="457"/>
      <c r="AQ486" s="7">
        <v>5.09</v>
      </c>
      <c r="AR486" s="457" t="s">
        <v>1891</v>
      </c>
    </row>
    <row r="487" spans="1:44" ht="30">
      <c r="A487" s="457" t="str">
        <f t="shared" si="114"/>
        <v xml:space="preserve"> Providing and laying seal coat sealing the voids in a bituminous surface laid to the specified levels, grade and cross fall using type A &amp; type B Seal coat. </v>
      </c>
      <c r="B487" s="7"/>
      <c r="C487" s="461" t="s">
        <v>1052</v>
      </c>
      <c r="D487" s="443">
        <v>64</v>
      </c>
      <c r="E487" s="7"/>
      <c r="F487" s="61"/>
      <c r="G487" s="61"/>
      <c r="H487" s="61"/>
      <c r="I487" s="443"/>
      <c r="J487" s="443"/>
      <c r="K487" s="486"/>
      <c r="L487" s="486"/>
      <c r="M487" s="486"/>
      <c r="N487" s="486"/>
      <c r="O487" s="443">
        <f t="shared" si="115"/>
        <v>0</v>
      </c>
      <c r="P487" s="443">
        <f t="shared" si="116"/>
        <v>0</v>
      </c>
      <c r="Q487" s="443">
        <f t="shared" si="117"/>
        <v>0</v>
      </c>
      <c r="R487" s="443">
        <f t="shared" si="124"/>
        <v>0</v>
      </c>
      <c r="S487" s="443">
        <f t="shared" si="125"/>
        <v>0</v>
      </c>
      <c r="T487" s="443">
        <f t="shared" si="126"/>
        <v>0</v>
      </c>
      <c r="U487" s="443">
        <f t="shared" si="118"/>
        <v>0</v>
      </c>
      <c r="V487" s="443">
        <f t="shared" si="119"/>
        <v>0</v>
      </c>
      <c r="W487" s="443">
        <f t="shared" si="120"/>
        <v>0</v>
      </c>
      <c r="X487" s="443">
        <f t="shared" si="121"/>
        <v>0</v>
      </c>
      <c r="Y487" s="443">
        <f t="shared" si="127"/>
        <v>0</v>
      </c>
      <c r="Z487" s="443">
        <f t="shared" si="128"/>
        <v>0</v>
      </c>
      <c r="AA487" s="443">
        <f t="shared" si="129"/>
        <v>0</v>
      </c>
      <c r="AB487" s="443">
        <f t="shared" si="122"/>
        <v>0</v>
      </c>
      <c r="AC487" s="443">
        <f t="shared" si="123"/>
        <v>0</v>
      </c>
      <c r="AD487" s="443" cm="1">
        <f t="array" ref="AD487">IFERROR(_xlfn.IFS($K487&gt;0,($K487*$AM$12)/1000,
       $L487&gt;0,($L487*$AM$12)/1000,
       $M487&gt;0,($M487*$AM$12)/1000,
        $N487&gt;0,($N487*$AM$12)/1000),0)</f>
        <v>0</v>
      </c>
      <c r="AE487" s="443"/>
      <c r="AF487" s="61" cm="1">
        <f t="array" ref="AF487">_xlfn.IFS($C$3=1,(H487+AC487+AD487+AE487),
         $C$3=2,(G487+AC487+AD487+AE487),
         $C$3=3,(F487+AC487+AD487+AE487))</f>
        <v>0</v>
      </c>
      <c r="AG487" s="319"/>
      <c r="AH487" s="319"/>
      <c r="AI487" s="319"/>
      <c r="AJ487" s="319"/>
      <c r="AK487" s="319"/>
      <c r="AL487" s="319"/>
      <c r="AM487" s="319"/>
      <c r="AN487" s="319"/>
      <c r="AO487" s="443"/>
      <c r="AP487" s="457"/>
      <c r="AQ487" s="7"/>
      <c r="AR487" s="457" t="s">
        <v>1892</v>
      </c>
    </row>
    <row r="488" spans="1:44" ht="30">
      <c r="A488" s="457" t="str">
        <f t="shared" si="114"/>
        <v xml:space="preserve"> Type A Seal Coat</v>
      </c>
      <c r="B488" s="7"/>
      <c r="C488" s="461" t="s">
        <v>1052</v>
      </c>
      <c r="D488" s="443">
        <v>64</v>
      </c>
      <c r="E488" s="7"/>
      <c r="F488" s="61"/>
      <c r="G488" s="61"/>
      <c r="H488" s="61"/>
      <c r="I488" s="443"/>
      <c r="J488" s="443"/>
      <c r="K488" s="486"/>
      <c r="L488" s="486"/>
      <c r="M488" s="486"/>
      <c r="N488" s="486"/>
      <c r="O488" s="443">
        <f t="shared" si="115"/>
        <v>0</v>
      </c>
      <c r="P488" s="443">
        <f t="shared" si="116"/>
        <v>0</v>
      </c>
      <c r="Q488" s="443">
        <f t="shared" si="117"/>
        <v>0</v>
      </c>
      <c r="R488" s="443">
        <f t="shared" si="124"/>
        <v>0</v>
      </c>
      <c r="S488" s="443">
        <f t="shared" si="125"/>
        <v>0</v>
      </c>
      <c r="T488" s="443">
        <f t="shared" si="126"/>
        <v>0</v>
      </c>
      <c r="U488" s="443">
        <f t="shared" si="118"/>
        <v>0</v>
      </c>
      <c r="V488" s="443">
        <f t="shared" si="119"/>
        <v>0</v>
      </c>
      <c r="W488" s="443">
        <f t="shared" si="120"/>
        <v>0</v>
      </c>
      <c r="X488" s="443">
        <f t="shared" si="121"/>
        <v>0</v>
      </c>
      <c r="Y488" s="443">
        <f t="shared" si="127"/>
        <v>0</v>
      </c>
      <c r="Z488" s="443">
        <f t="shared" si="128"/>
        <v>0</v>
      </c>
      <c r="AA488" s="443">
        <f t="shared" si="129"/>
        <v>0</v>
      </c>
      <c r="AB488" s="443">
        <f t="shared" si="122"/>
        <v>0</v>
      </c>
      <c r="AC488" s="443">
        <f t="shared" si="123"/>
        <v>0</v>
      </c>
      <c r="AD488" s="443" cm="1">
        <f t="array" ref="AD488">IFERROR(_xlfn.IFS($K488&gt;0,($K488*$AM$12)/1000,
       $L488&gt;0,($L488*$AM$12)/1000,
       $M488&gt;0,($M488*$AM$12)/1000,
        $N488&gt;0,($N488*$AM$12)/1000),0)</f>
        <v>0</v>
      </c>
      <c r="AE488" s="443"/>
      <c r="AF488" s="61" cm="1">
        <f t="array" ref="AF488">_xlfn.IFS($C$3=1,(H488+AC488+AD488+AE488),
         $C$3=2,(G488+AC488+AD488+AE488),
         $C$3=3,(F488+AC488+AD488+AE488))</f>
        <v>0</v>
      </c>
      <c r="AG488" s="319"/>
      <c r="AH488" s="319"/>
      <c r="AI488" s="319"/>
      <c r="AJ488" s="319"/>
      <c r="AK488" s="319"/>
      <c r="AL488" s="319"/>
      <c r="AM488" s="319"/>
      <c r="AN488" s="319"/>
      <c r="AO488" s="443"/>
      <c r="AP488" s="457"/>
      <c r="AQ488" s="7"/>
      <c r="AR488" s="457" t="s">
        <v>1893</v>
      </c>
    </row>
    <row r="489" spans="1:44" ht="105">
      <c r="A489" s="457" t="str">
        <f t="shared" si="114"/>
        <v>Type A Seal Coat :
 Providing and laying seal coat sealing the voids in a bituminous surface laid to the specified levels, grade and cross fall using VG-30 grade paving bitumen complying with IS-73-2013 at 9.8 Kg/10sqm followed by 6.7mm stone chippings at 0.09 cum/10 sqm laid using chip spreader, rolling,  including cost of all materials  all labour, usage charges of all machinery all lead, lifts, loading, unloading stacking transporting etc., complete, except lead for bitumen.</v>
      </c>
      <c r="B489" s="7" t="s">
        <v>103</v>
      </c>
      <c r="C489" s="461" t="s">
        <v>1052</v>
      </c>
      <c r="D489" s="443">
        <v>64</v>
      </c>
      <c r="E489" s="7" t="s">
        <v>1894</v>
      </c>
      <c r="F489" s="61">
        <v>79</v>
      </c>
      <c r="G489" s="61">
        <v>80</v>
      </c>
      <c r="H489" s="61">
        <v>81</v>
      </c>
      <c r="I489" s="443"/>
      <c r="J489" s="443"/>
      <c r="K489" s="486">
        <v>0.98000000000000009</v>
      </c>
      <c r="L489" s="486"/>
      <c r="M489" s="486"/>
      <c r="N489" s="486"/>
      <c r="O489" s="443">
        <f t="shared" si="115"/>
        <v>0</v>
      </c>
      <c r="P489" s="443">
        <f t="shared" si="116"/>
        <v>0</v>
      </c>
      <c r="Q489" s="443">
        <f t="shared" si="117"/>
        <v>53.6648</v>
      </c>
      <c r="R489" s="443">
        <f t="shared" si="124"/>
        <v>0</v>
      </c>
      <c r="S489" s="443">
        <f t="shared" si="125"/>
        <v>0</v>
      </c>
      <c r="T489" s="443">
        <f t="shared" si="126"/>
        <v>0</v>
      </c>
      <c r="U489" s="443">
        <f t="shared" si="118"/>
        <v>53.6648</v>
      </c>
      <c r="V489" s="443">
        <f t="shared" si="119"/>
        <v>0</v>
      </c>
      <c r="W489" s="443">
        <f t="shared" si="120"/>
        <v>0</v>
      </c>
      <c r="X489" s="443">
        <f t="shared" si="121"/>
        <v>46.69700000000001</v>
      </c>
      <c r="Y489" s="443">
        <f t="shared" si="127"/>
        <v>0</v>
      </c>
      <c r="Z489" s="443">
        <f t="shared" si="128"/>
        <v>0</v>
      </c>
      <c r="AA489" s="443">
        <f t="shared" si="129"/>
        <v>0</v>
      </c>
      <c r="AB489" s="443">
        <f t="shared" si="122"/>
        <v>46.69700000000001</v>
      </c>
      <c r="AC489" s="443">
        <f t="shared" si="123"/>
        <v>-6.9677999999999898</v>
      </c>
      <c r="AD489" s="443" cm="1">
        <f t="array" ref="AD489">IFERROR(_xlfn.IFS($K489&gt;0,($K489*$AM$12)/1000,
       $L489&gt;0,($L489*$AM$12)/1000,
       $M489&gt;0,($M489*$AM$12)/1000,
        $N489&gt;0,($N489*$AM$12)/1000),0)</f>
        <v>3.387664</v>
      </c>
      <c r="AE489" s="443"/>
      <c r="AF489" s="61" cm="1">
        <f t="array" ref="AF489">_xlfn.IFS($C$3=1,(H489+AC489+AD489+AE489),
         $C$3=2,(G489+AC489+AD489+AE489),
         $C$3=3,(F489+AC489+AD489+AE489))</f>
        <v>77.419864000000018</v>
      </c>
      <c r="AG489" s="319"/>
      <c r="AH489" s="319"/>
      <c r="AI489" s="319"/>
      <c r="AJ489" s="319"/>
      <c r="AK489" s="319"/>
      <c r="AL489" s="319"/>
      <c r="AM489" s="319"/>
      <c r="AN489" s="319"/>
      <c r="AO489" s="443">
        <v>2</v>
      </c>
      <c r="AP489" s="457" t="s">
        <v>1895</v>
      </c>
      <c r="AQ489" s="7"/>
      <c r="AR489" s="457" t="s">
        <v>1896</v>
      </c>
    </row>
    <row r="490" spans="1:44" ht="30">
      <c r="A490" s="457" t="str">
        <f t="shared" si="114"/>
        <v>Note Since seal coat is provided immediatelyover the bituminous layers, mechanical broom for clearing has not been catered.</v>
      </c>
      <c r="B490" s="7"/>
      <c r="C490" s="461" t="s">
        <v>1052</v>
      </c>
      <c r="D490" s="443">
        <v>65</v>
      </c>
      <c r="E490" s="7"/>
      <c r="F490" s="61"/>
      <c r="G490" s="61"/>
      <c r="H490" s="61"/>
      <c r="I490" s="443"/>
      <c r="J490" s="443"/>
      <c r="K490" s="486"/>
      <c r="L490" s="486"/>
      <c r="M490" s="486"/>
      <c r="N490" s="486"/>
      <c r="O490" s="443">
        <f t="shared" si="115"/>
        <v>0</v>
      </c>
      <c r="P490" s="443">
        <f t="shared" si="116"/>
        <v>0</v>
      </c>
      <c r="Q490" s="443">
        <f t="shared" si="117"/>
        <v>0</v>
      </c>
      <c r="R490" s="443">
        <f t="shared" si="124"/>
        <v>0</v>
      </c>
      <c r="S490" s="443">
        <f t="shared" si="125"/>
        <v>0</v>
      </c>
      <c r="T490" s="443">
        <f t="shared" si="126"/>
        <v>0</v>
      </c>
      <c r="U490" s="443">
        <f t="shared" si="118"/>
        <v>0</v>
      </c>
      <c r="V490" s="443">
        <f t="shared" si="119"/>
        <v>0</v>
      </c>
      <c r="W490" s="443">
        <f t="shared" si="120"/>
        <v>0</v>
      </c>
      <c r="X490" s="443">
        <f t="shared" si="121"/>
        <v>0</v>
      </c>
      <c r="Y490" s="443">
        <f t="shared" si="127"/>
        <v>0</v>
      </c>
      <c r="Z490" s="443">
        <f t="shared" si="128"/>
        <v>0</v>
      </c>
      <c r="AA490" s="443">
        <f t="shared" si="129"/>
        <v>0</v>
      </c>
      <c r="AB490" s="443">
        <f t="shared" si="122"/>
        <v>0</v>
      </c>
      <c r="AC490" s="443">
        <f t="shared" si="123"/>
        <v>0</v>
      </c>
      <c r="AD490" s="443" cm="1">
        <f t="array" ref="AD490">IFERROR(_xlfn.IFS($K490&gt;0,($K490*$AM$12)/1000,
       $L490&gt;0,($L490*$AM$12)/1000,
       $M490&gt;0,($M490*$AM$12)/1000,
        $N490&gt;0,($N490*$AM$12)/1000),0)</f>
        <v>0</v>
      </c>
      <c r="AE490" s="443"/>
      <c r="AF490" s="61" cm="1">
        <f t="array" ref="AF490">_xlfn.IFS($C$3=1,(H490+AC490+AD490+AE490),
         $C$3=2,(G490+AC490+AD490+AE490),
         $C$3=3,(F490+AC490+AD490+AE490))</f>
        <v>0</v>
      </c>
      <c r="AG490" s="319"/>
      <c r="AH490" s="319"/>
      <c r="AI490" s="319"/>
      <c r="AJ490" s="319"/>
      <c r="AK490" s="319"/>
      <c r="AL490" s="319"/>
      <c r="AM490" s="319"/>
      <c r="AN490" s="319"/>
      <c r="AO490" s="443"/>
      <c r="AP490" s="457"/>
      <c r="AQ490" s="7" t="s">
        <v>1191</v>
      </c>
      <c r="AR490" s="457" t="s">
        <v>1897</v>
      </c>
    </row>
    <row r="491" spans="1:44" ht="30">
      <c r="A491" s="457" t="str">
        <f t="shared" si="114"/>
        <v xml:space="preserve"> Type B Seal Coat</v>
      </c>
      <c r="B491" s="7"/>
      <c r="C491" s="461" t="s">
        <v>1052</v>
      </c>
      <c r="D491" s="443">
        <v>65</v>
      </c>
      <c r="E491" s="7"/>
      <c r="F491" s="61"/>
      <c r="G491" s="61"/>
      <c r="H491" s="61"/>
      <c r="I491" s="443"/>
      <c r="J491" s="443"/>
      <c r="K491" s="486"/>
      <c r="L491" s="486"/>
      <c r="M491" s="486"/>
      <c r="N491" s="486"/>
      <c r="O491" s="443">
        <f t="shared" si="115"/>
        <v>0</v>
      </c>
      <c r="P491" s="443">
        <f t="shared" si="116"/>
        <v>0</v>
      </c>
      <c r="Q491" s="443">
        <f t="shared" si="117"/>
        <v>0</v>
      </c>
      <c r="R491" s="443">
        <f t="shared" si="124"/>
        <v>0</v>
      </c>
      <c r="S491" s="443">
        <f t="shared" si="125"/>
        <v>0</v>
      </c>
      <c r="T491" s="443">
        <f t="shared" si="126"/>
        <v>0</v>
      </c>
      <c r="U491" s="443">
        <f t="shared" si="118"/>
        <v>0</v>
      </c>
      <c r="V491" s="443">
        <f t="shared" si="119"/>
        <v>0</v>
      </c>
      <c r="W491" s="443">
        <f t="shared" si="120"/>
        <v>0</v>
      </c>
      <c r="X491" s="443">
        <f t="shared" si="121"/>
        <v>0</v>
      </c>
      <c r="Y491" s="443">
        <f t="shared" si="127"/>
        <v>0</v>
      </c>
      <c r="Z491" s="443">
        <f t="shared" si="128"/>
        <v>0</v>
      </c>
      <c r="AA491" s="443">
        <f t="shared" si="129"/>
        <v>0</v>
      </c>
      <c r="AB491" s="443">
        <f t="shared" si="122"/>
        <v>0</v>
      </c>
      <c r="AC491" s="443">
        <f t="shared" si="123"/>
        <v>0</v>
      </c>
      <c r="AD491" s="443" cm="1">
        <f t="array" ref="AD491">IFERROR(_xlfn.IFS($K491&gt;0,($K491*$AM$12)/1000,
       $L491&gt;0,($L491*$AM$12)/1000,
       $M491&gt;0,($M491*$AM$12)/1000,
        $N491&gt;0,($N491*$AM$12)/1000),0)</f>
        <v>0</v>
      </c>
      <c r="AE491" s="443"/>
      <c r="AF491" s="61" cm="1">
        <f t="array" ref="AF491">_xlfn.IFS($C$3=1,(H491+AC491+AD491+AE491),
         $C$3=2,(G491+AC491+AD491+AE491),
         $C$3=3,(F491+AC491+AD491+AE491))</f>
        <v>0</v>
      </c>
      <c r="AG491" s="319"/>
      <c r="AH491" s="319"/>
      <c r="AI491" s="319"/>
      <c r="AJ491" s="319"/>
      <c r="AK491" s="319"/>
      <c r="AL491" s="319"/>
      <c r="AM491" s="319"/>
      <c r="AN491" s="319"/>
      <c r="AO491" s="443"/>
      <c r="AP491" s="457"/>
      <c r="AQ491" s="7"/>
      <c r="AR491" s="457" t="s">
        <v>1898</v>
      </c>
    </row>
    <row r="492" spans="1:44" ht="150">
      <c r="A492" s="457" t="str">
        <f t="shared" si="114"/>
        <v>Type B Seal Coat :
  Providing and laying of premix sand seal coat with HMP of appropriate capacity not less than 200 tonnes/ hours using crushed stone chipping 6.7 mm size and penetration bitumen of  grade  using VG-30 grade paving bitumen complying with IS-73-2013 at 6.8 Kg/10sqm followed by 6.7mm stone chippings at 0.06 cum/10 sqm, loading by FE loader, transported to site in tipper to paver,  laid over a previously prepared surface to the required grade, level, alignment, rolling withroller to achieve the desired compaction   including cost of all materials  all labour, usage charges of all machinery all lead, lifts, loading, unloading stacking transporting etc., complete, except lead for bitumen, with a lead of mixed material up to 1 Km.</v>
      </c>
      <c r="B492" s="7" t="s">
        <v>103</v>
      </c>
      <c r="C492" s="461" t="s">
        <v>1052</v>
      </c>
      <c r="D492" s="443">
        <v>65</v>
      </c>
      <c r="E492" s="7" t="s">
        <v>1899</v>
      </c>
      <c r="F492" s="61">
        <v>55</v>
      </c>
      <c r="G492" s="61">
        <v>56</v>
      </c>
      <c r="H492" s="61">
        <v>57</v>
      </c>
      <c r="I492" s="443"/>
      <c r="J492" s="443"/>
      <c r="K492" s="486">
        <v>0.67999999999999994</v>
      </c>
      <c r="L492" s="486"/>
      <c r="M492" s="486"/>
      <c r="N492" s="486"/>
      <c r="O492" s="443">
        <f t="shared" si="115"/>
        <v>0</v>
      </c>
      <c r="P492" s="443">
        <f t="shared" si="116"/>
        <v>0</v>
      </c>
      <c r="Q492" s="443">
        <f t="shared" si="117"/>
        <v>37.236799999999995</v>
      </c>
      <c r="R492" s="443">
        <f t="shared" si="124"/>
        <v>0</v>
      </c>
      <c r="S492" s="443">
        <f t="shared" si="125"/>
        <v>0</v>
      </c>
      <c r="T492" s="443">
        <f t="shared" si="126"/>
        <v>0</v>
      </c>
      <c r="U492" s="443">
        <f t="shared" si="118"/>
        <v>37.236799999999995</v>
      </c>
      <c r="V492" s="443">
        <f t="shared" si="119"/>
        <v>0</v>
      </c>
      <c r="W492" s="443">
        <f t="shared" si="120"/>
        <v>0</v>
      </c>
      <c r="X492" s="443">
        <f t="shared" si="121"/>
        <v>32.401999999999994</v>
      </c>
      <c r="Y492" s="443">
        <f t="shared" si="127"/>
        <v>0</v>
      </c>
      <c r="Z492" s="443">
        <f t="shared" si="128"/>
        <v>0</v>
      </c>
      <c r="AA492" s="443">
        <f t="shared" si="129"/>
        <v>0</v>
      </c>
      <c r="AB492" s="443">
        <f t="shared" si="122"/>
        <v>32.401999999999994</v>
      </c>
      <c r="AC492" s="443">
        <f t="shared" si="123"/>
        <v>-4.8348000000000013</v>
      </c>
      <c r="AD492" s="443" cm="1">
        <f t="array" ref="AD492">IFERROR(_xlfn.IFS($K492&gt;0,($K492*$AM$12)/1000,
       $L492&gt;0,($L492*$AM$12)/1000,
       $M492&gt;0,($M492*$AM$12)/1000,
        $N492&gt;0,($N492*$AM$12)/1000),0)</f>
        <v>2.3506239999999998</v>
      </c>
      <c r="AE492" s="443"/>
      <c r="AF492" s="61" cm="1">
        <f t="array" ref="AF492">_xlfn.IFS($C$3=1,(H492+AC492+AD492+AE492),
         $C$3=2,(G492+AC492+AD492+AE492),
         $C$3=3,(F492+AC492+AD492+AE492))</f>
        <v>54.515823999999995</v>
      </c>
      <c r="AG492" s="319"/>
      <c r="AH492" s="319"/>
      <c r="AI492" s="319"/>
      <c r="AJ492" s="319"/>
      <c r="AK492" s="319"/>
      <c r="AL492" s="319"/>
      <c r="AM492" s="319"/>
      <c r="AN492" s="319"/>
      <c r="AO492" s="443">
        <v>2</v>
      </c>
      <c r="AP492" s="457" t="s">
        <v>1900</v>
      </c>
      <c r="AQ492" s="7"/>
      <c r="AR492" s="457" t="s">
        <v>1901</v>
      </c>
    </row>
    <row r="493" spans="1:44" ht="30">
      <c r="A493" s="457" t="str">
        <f t="shared" si="114"/>
        <v>Note: Any one of the alternative may be adopted as per approved design</v>
      </c>
      <c r="B493" s="7"/>
      <c r="C493" s="461" t="s">
        <v>1052</v>
      </c>
      <c r="D493" s="443">
        <v>65</v>
      </c>
      <c r="E493" s="7"/>
      <c r="F493" s="61"/>
      <c r="G493" s="61"/>
      <c r="H493" s="61"/>
      <c r="I493" s="443"/>
      <c r="J493" s="443"/>
      <c r="K493" s="486"/>
      <c r="L493" s="486"/>
      <c r="M493" s="486"/>
      <c r="N493" s="486"/>
      <c r="O493" s="443">
        <f t="shared" si="115"/>
        <v>0</v>
      </c>
      <c r="P493" s="443">
        <f t="shared" si="116"/>
        <v>0</v>
      </c>
      <c r="Q493" s="443">
        <f t="shared" si="117"/>
        <v>0</v>
      </c>
      <c r="R493" s="443">
        <f t="shared" si="124"/>
        <v>0</v>
      </c>
      <c r="S493" s="443">
        <f t="shared" si="125"/>
        <v>0</v>
      </c>
      <c r="T493" s="443">
        <f t="shared" si="126"/>
        <v>0</v>
      </c>
      <c r="U493" s="443">
        <f t="shared" si="118"/>
        <v>0</v>
      </c>
      <c r="V493" s="443">
        <f t="shared" si="119"/>
        <v>0</v>
      </c>
      <c r="W493" s="443">
        <f t="shared" si="120"/>
        <v>0</v>
      </c>
      <c r="X493" s="443">
        <f t="shared" si="121"/>
        <v>0</v>
      </c>
      <c r="Y493" s="443">
        <f t="shared" si="127"/>
        <v>0</v>
      </c>
      <c r="Z493" s="443">
        <f t="shared" si="128"/>
        <v>0</v>
      </c>
      <c r="AA493" s="443">
        <f t="shared" si="129"/>
        <v>0</v>
      </c>
      <c r="AB493" s="443">
        <f t="shared" si="122"/>
        <v>0</v>
      </c>
      <c r="AC493" s="443">
        <f t="shared" si="123"/>
        <v>0</v>
      </c>
      <c r="AD493" s="443" cm="1">
        <f t="array" ref="AD493">IFERROR(_xlfn.IFS($K493&gt;0,($K493*$AM$12)/1000,
       $L493&gt;0,($L493*$AM$12)/1000,
       $M493&gt;0,($M493*$AM$12)/1000,
        $N493&gt;0,($N493*$AM$12)/1000),0)</f>
        <v>0</v>
      </c>
      <c r="AE493" s="443"/>
      <c r="AF493" s="61" cm="1">
        <f t="array" ref="AF493">_xlfn.IFS($C$3=1,(H493+AC493+AD493+AE493),
         $C$3=2,(G493+AC493+AD493+AE493),
         $C$3=3,(F493+AC493+AD493+AE493))</f>
        <v>0</v>
      </c>
      <c r="AG493" s="319"/>
      <c r="AH493" s="319"/>
      <c r="AI493" s="319"/>
      <c r="AJ493" s="319"/>
      <c r="AK493" s="319"/>
      <c r="AL493" s="319"/>
      <c r="AM493" s="319"/>
      <c r="AN493" s="319"/>
      <c r="AO493" s="443"/>
      <c r="AP493" s="457"/>
      <c r="AQ493" s="7" t="s">
        <v>1137</v>
      </c>
      <c r="AR493" s="457" t="s">
        <v>1902</v>
      </c>
    </row>
    <row r="494" spans="1:44" ht="30">
      <c r="A494" s="457" t="str">
        <f t="shared" si="114"/>
        <v xml:space="preserve"> Mastic Asphalt</v>
      </c>
      <c r="B494" s="7"/>
      <c r="C494" s="461" t="s">
        <v>1052</v>
      </c>
      <c r="D494" s="443">
        <v>65</v>
      </c>
      <c r="E494" s="7" t="s">
        <v>1903</v>
      </c>
      <c r="F494" s="61"/>
      <c r="G494" s="61"/>
      <c r="H494" s="61"/>
      <c r="I494" s="443"/>
      <c r="J494" s="443"/>
      <c r="K494" s="486"/>
      <c r="L494" s="486"/>
      <c r="M494" s="486"/>
      <c r="N494" s="486"/>
      <c r="O494" s="443">
        <f t="shared" si="115"/>
        <v>0</v>
      </c>
      <c r="P494" s="443">
        <f t="shared" si="116"/>
        <v>0</v>
      </c>
      <c r="Q494" s="443">
        <f t="shared" si="117"/>
        <v>0</v>
      </c>
      <c r="R494" s="443">
        <f t="shared" si="124"/>
        <v>0</v>
      </c>
      <c r="S494" s="443">
        <f t="shared" si="125"/>
        <v>0</v>
      </c>
      <c r="T494" s="443">
        <f t="shared" si="126"/>
        <v>0</v>
      </c>
      <c r="U494" s="443">
        <f t="shared" si="118"/>
        <v>0</v>
      </c>
      <c r="V494" s="443">
        <f t="shared" si="119"/>
        <v>0</v>
      </c>
      <c r="W494" s="443">
        <f t="shared" si="120"/>
        <v>0</v>
      </c>
      <c r="X494" s="443">
        <f t="shared" si="121"/>
        <v>0</v>
      </c>
      <c r="Y494" s="443">
        <f t="shared" si="127"/>
        <v>0</v>
      </c>
      <c r="Z494" s="443">
        <f t="shared" si="128"/>
        <v>0</v>
      </c>
      <c r="AA494" s="443">
        <f t="shared" si="129"/>
        <v>0</v>
      </c>
      <c r="AB494" s="443">
        <f t="shared" si="122"/>
        <v>0</v>
      </c>
      <c r="AC494" s="443">
        <f t="shared" si="123"/>
        <v>0</v>
      </c>
      <c r="AD494" s="443" cm="1">
        <f t="array" ref="AD494">IFERROR(_xlfn.IFS($K494&gt;0,($K494*$AM$12)/1000,
       $L494&gt;0,($L494*$AM$12)/1000,
       $M494&gt;0,($M494*$AM$12)/1000,
        $N494&gt;0,($N494*$AM$12)/1000),0)</f>
        <v>0</v>
      </c>
      <c r="AE494" s="443"/>
      <c r="AF494" s="61" cm="1">
        <f t="array" ref="AF494">_xlfn.IFS($C$3=1,(H494+AC494+AD494+AE494),
         $C$3=2,(G494+AC494+AD494+AE494),
         $C$3=3,(F494+AC494+AD494+AE494))</f>
        <v>0</v>
      </c>
      <c r="AG494" s="319"/>
      <c r="AH494" s="319"/>
      <c r="AI494" s="319"/>
      <c r="AJ494" s="319"/>
      <c r="AK494" s="319"/>
      <c r="AL494" s="319"/>
      <c r="AM494" s="319"/>
      <c r="AN494" s="319"/>
      <c r="AO494" s="443"/>
      <c r="AP494" s="457"/>
      <c r="AQ494" s="7"/>
      <c r="AR494" s="457" t="s">
        <v>1904</v>
      </c>
    </row>
    <row r="495" spans="1:44" ht="180">
      <c r="A495" s="457" t="str">
        <f t="shared" si="114"/>
        <v xml:space="preserve">Mastic Asphalt :
 Providing and laying 25 mm thick mastic asphalt wearing course with VG-30 grade paving  bitumen at 15.50%  meeting the requirements given in table 500-39, prepared by using mastic cooker and laid to required level and slope after cleaning the surface, including providing antiskid surface with bitumen using VG-10 grade paving bitumen complying with IS-73-2013 precoated finegrained hard stone chipping of 13.2 mm nominal size at the rate of 0.005 cum per 10 sqm and at an approximate spacing of 10 cm center to center in both directions, pressed into surface when the temperature of surfaces is not less than 10000 C, protruding 1 mm to 4 mm over mastic surface, all complete as per clause 516, including cost of all materials  all labour, usage charges of all machinery all lead, lifts, loading, unloading stacking transporting etc., complete, except lead for bitumen. </v>
      </c>
      <c r="B495" s="7" t="s">
        <v>103</v>
      </c>
      <c r="C495" s="461" t="s">
        <v>1052</v>
      </c>
      <c r="D495" s="443">
        <v>65</v>
      </c>
      <c r="E495" s="7">
        <v>5.1100000000000003</v>
      </c>
      <c r="F495" s="61">
        <v>767</v>
      </c>
      <c r="G495" s="61">
        <v>781</v>
      </c>
      <c r="H495" s="61">
        <v>795</v>
      </c>
      <c r="I495" s="443"/>
      <c r="J495" s="443"/>
      <c r="K495" s="486">
        <v>5.87</v>
      </c>
      <c r="L495" s="486"/>
      <c r="M495" s="486"/>
      <c r="N495" s="486"/>
      <c r="O495" s="443">
        <f t="shared" si="115"/>
        <v>0</v>
      </c>
      <c r="P495" s="443">
        <f t="shared" si="116"/>
        <v>0</v>
      </c>
      <c r="Q495" s="443">
        <f t="shared" si="117"/>
        <v>321.44120000000004</v>
      </c>
      <c r="R495" s="443">
        <f t="shared" si="124"/>
        <v>0</v>
      </c>
      <c r="S495" s="443">
        <f t="shared" si="125"/>
        <v>0</v>
      </c>
      <c r="T495" s="443">
        <f t="shared" si="126"/>
        <v>0</v>
      </c>
      <c r="U495" s="443">
        <f t="shared" si="118"/>
        <v>321.44120000000004</v>
      </c>
      <c r="V495" s="443">
        <f t="shared" si="119"/>
        <v>0</v>
      </c>
      <c r="W495" s="443">
        <f t="shared" si="120"/>
        <v>0</v>
      </c>
      <c r="X495" s="443">
        <f t="shared" si="121"/>
        <v>279.70549999999997</v>
      </c>
      <c r="Y495" s="443">
        <f t="shared" si="127"/>
        <v>0</v>
      </c>
      <c r="Z495" s="443">
        <f t="shared" si="128"/>
        <v>0</v>
      </c>
      <c r="AA495" s="443">
        <f t="shared" si="129"/>
        <v>0</v>
      </c>
      <c r="AB495" s="443">
        <f t="shared" si="122"/>
        <v>279.70549999999997</v>
      </c>
      <c r="AC495" s="443">
        <f t="shared" si="123"/>
        <v>-41.735700000000065</v>
      </c>
      <c r="AD495" s="443" cm="1">
        <f t="array" ref="AD495">IFERROR(_xlfn.IFS($K495&gt;0,($K495*$AM$12)/1000,
       $L495&gt;0,($L495*$AM$12)/1000,
       $M495&gt;0,($M495*$AM$12)/1000,
        $N495&gt;0,($N495*$AM$12)/1000),0)</f>
        <v>20.291415999999998</v>
      </c>
      <c r="AE495" s="443"/>
      <c r="AF495" s="61" cm="1">
        <f t="array" ref="AF495">_xlfn.IFS($C$3=1,(H495+AC495+AD495+AE495),
         $C$3=2,(G495+AC495+AD495+AE495),
         $C$3=3,(F495+AC495+AD495+AE495))</f>
        <v>773.55571599999996</v>
      </c>
      <c r="AG495" s="319"/>
      <c r="AH495" s="319"/>
      <c r="AI495" s="319"/>
      <c r="AJ495" s="319"/>
      <c r="AK495" s="319"/>
      <c r="AL495" s="319"/>
      <c r="AM495" s="319"/>
      <c r="AN495" s="319"/>
      <c r="AO495" s="443">
        <v>2</v>
      </c>
      <c r="AP495" s="457" t="s">
        <v>1905</v>
      </c>
      <c r="AQ495" s="7"/>
      <c r="AR495" s="457" t="s">
        <v>1906</v>
      </c>
    </row>
    <row r="496" spans="1:44" ht="30">
      <c r="A496" s="457" t="str">
        <f t="shared" si="114"/>
        <v>Matl req Metal: 0.016 Cum, FA: 0.011 Cum,      Bitumen :VG-30: 5.87 Kg, Bitumen:VG-10- 0.0146 Kg, Filler lime: 10.31 Kg</v>
      </c>
      <c r="B496" s="7"/>
      <c r="C496" s="461" t="s">
        <v>1052</v>
      </c>
      <c r="D496" s="443">
        <v>67</v>
      </c>
      <c r="E496" s="7"/>
      <c r="F496" s="61"/>
      <c r="G496" s="61"/>
      <c r="H496" s="61"/>
      <c r="I496" s="443"/>
      <c r="J496" s="443"/>
      <c r="K496" s="486"/>
      <c r="L496" s="486"/>
      <c r="M496" s="486"/>
      <c r="N496" s="486"/>
      <c r="O496" s="443">
        <f t="shared" si="115"/>
        <v>0</v>
      </c>
      <c r="P496" s="443">
        <f t="shared" si="116"/>
        <v>0</v>
      </c>
      <c r="Q496" s="443">
        <f t="shared" si="117"/>
        <v>0</v>
      </c>
      <c r="R496" s="443">
        <f t="shared" si="124"/>
        <v>0</v>
      </c>
      <c r="S496" s="443">
        <f t="shared" si="125"/>
        <v>0</v>
      </c>
      <c r="T496" s="443">
        <f t="shared" si="126"/>
        <v>0</v>
      </c>
      <c r="U496" s="443">
        <f t="shared" si="118"/>
        <v>0</v>
      </c>
      <c r="V496" s="443">
        <f t="shared" si="119"/>
        <v>0</v>
      </c>
      <c r="W496" s="443">
        <f t="shared" si="120"/>
        <v>0</v>
      </c>
      <c r="X496" s="443">
        <f t="shared" si="121"/>
        <v>0</v>
      </c>
      <c r="Y496" s="443">
        <f t="shared" si="127"/>
        <v>0</v>
      </c>
      <c r="Z496" s="443">
        <f t="shared" si="128"/>
        <v>0</v>
      </c>
      <c r="AA496" s="443">
        <f t="shared" si="129"/>
        <v>0</v>
      </c>
      <c r="AB496" s="443">
        <f t="shared" si="122"/>
        <v>0</v>
      </c>
      <c r="AC496" s="443">
        <f t="shared" si="123"/>
        <v>0</v>
      </c>
      <c r="AD496" s="443" cm="1">
        <f t="array" ref="AD496">IFERROR(_xlfn.IFS($K496&gt;0,($K496*$AM$12)/1000,
       $L496&gt;0,($L496*$AM$12)/1000,
       $M496&gt;0,($M496*$AM$12)/1000,
        $N496&gt;0,($N496*$AM$12)/1000),0)</f>
        <v>0</v>
      </c>
      <c r="AE496" s="443"/>
      <c r="AF496" s="61" cm="1">
        <f t="array" ref="AF496">_xlfn.IFS($C$3=1,(H496+AC496+AD496+AE496),
         $C$3=2,(G496+AC496+AD496+AE496),
         $C$3=3,(F496+AC496+AD496+AE496))</f>
        <v>0</v>
      </c>
      <c r="AG496" s="319"/>
      <c r="AH496" s="319"/>
      <c r="AI496" s="319"/>
      <c r="AJ496" s="319"/>
      <c r="AK496" s="319"/>
      <c r="AL496" s="319"/>
      <c r="AM496" s="319"/>
      <c r="AN496" s="319"/>
      <c r="AO496" s="443"/>
      <c r="AP496" s="457"/>
      <c r="AQ496" s="7" t="s">
        <v>1764</v>
      </c>
      <c r="AR496" s="457" t="s">
        <v>1907</v>
      </c>
    </row>
    <row r="497" spans="1:44" ht="30">
      <c r="A497" s="457" t="str">
        <f t="shared" si="114"/>
        <v>Note 1.The rates for 50 mm &amp; 40 mm thick layers may be worked out on pro-rata basis.</v>
      </c>
      <c r="B497" s="7"/>
      <c r="C497" s="461" t="s">
        <v>1052</v>
      </c>
      <c r="D497" s="443">
        <v>67</v>
      </c>
      <c r="E497" s="7"/>
      <c r="F497" s="61"/>
      <c r="G497" s="61"/>
      <c r="H497" s="61"/>
      <c r="I497" s="443"/>
      <c r="J497" s="443"/>
      <c r="K497" s="486"/>
      <c r="L497" s="486"/>
      <c r="M497" s="486"/>
      <c r="N497" s="486"/>
      <c r="O497" s="443">
        <f t="shared" si="115"/>
        <v>0</v>
      </c>
      <c r="P497" s="443">
        <f t="shared" si="116"/>
        <v>0</v>
      </c>
      <c r="Q497" s="443">
        <f t="shared" si="117"/>
        <v>0</v>
      </c>
      <c r="R497" s="443">
        <f t="shared" si="124"/>
        <v>0</v>
      </c>
      <c r="S497" s="443">
        <f t="shared" si="125"/>
        <v>0</v>
      </c>
      <c r="T497" s="443">
        <f t="shared" si="126"/>
        <v>0</v>
      </c>
      <c r="U497" s="443">
        <f t="shared" si="118"/>
        <v>0</v>
      </c>
      <c r="V497" s="443">
        <f t="shared" si="119"/>
        <v>0</v>
      </c>
      <c r="W497" s="443">
        <f t="shared" si="120"/>
        <v>0</v>
      </c>
      <c r="X497" s="443">
        <f t="shared" si="121"/>
        <v>0</v>
      </c>
      <c r="Y497" s="443">
        <f t="shared" si="127"/>
        <v>0</v>
      </c>
      <c r="Z497" s="443">
        <f t="shared" si="128"/>
        <v>0</v>
      </c>
      <c r="AA497" s="443">
        <f t="shared" si="129"/>
        <v>0</v>
      </c>
      <c r="AB497" s="443">
        <f t="shared" si="122"/>
        <v>0</v>
      </c>
      <c r="AC497" s="443">
        <f t="shared" si="123"/>
        <v>0</v>
      </c>
      <c r="AD497" s="443" cm="1">
        <f t="array" ref="AD497">IFERROR(_xlfn.IFS($K497&gt;0,($K497*$AM$12)/1000,
       $L497&gt;0,($L497*$AM$12)/1000,
       $M497&gt;0,($M497*$AM$12)/1000,
        $N497&gt;0,($N497*$AM$12)/1000),0)</f>
        <v>0</v>
      </c>
      <c r="AE497" s="443"/>
      <c r="AF497" s="61" cm="1">
        <f t="array" ref="AF497">_xlfn.IFS($C$3=1,(H497+AC497+AD497+AE497),
         $C$3=2,(G497+AC497+AD497+AE497),
         $C$3=3,(F497+AC497+AD497+AE497))</f>
        <v>0</v>
      </c>
      <c r="AG497" s="319"/>
      <c r="AH497" s="319"/>
      <c r="AI497" s="319"/>
      <c r="AJ497" s="319"/>
      <c r="AK497" s="319"/>
      <c r="AL497" s="319"/>
      <c r="AM497" s="319"/>
      <c r="AN497" s="319"/>
      <c r="AO497" s="443"/>
      <c r="AP497" s="457"/>
      <c r="AQ497" s="7" t="s">
        <v>1191</v>
      </c>
      <c r="AR497" s="457" t="s">
        <v>1908</v>
      </c>
    </row>
    <row r="498" spans="1:44" ht="30">
      <c r="A498" s="457" t="str">
        <f t="shared" si="114"/>
        <v xml:space="preserve"> 2.Selection of grade of bitumen may be as per the site condition. The difference in cost of bitumen may be added/substracted</v>
      </c>
      <c r="B498" s="7"/>
      <c r="C498" s="461" t="s">
        <v>1052</v>
      </c>
      <c r="D498" s="443">
        <v>67</v>
      </c>
      <c r="E498" s="7"/>
      <c r="F498" s="61"/>
      <c r="G498" s="61"/>
      <c r="H498" s="61"/>
      <c r="I498" s="443"/>
      <c r="J498" s="443"/>
      <c r="K498" s="486"/>
      <c r="L498" s="486"/>
      <c r="M498" s="486"/>
      <c r="N498" s="486"/>
      <c r="O498" s="443">
        <f t="shared" si="115"/>
        <v>0</v>
      </c>
      <c r="P498" s="443">
        <f t="shared" si="116"/>
        <v>0</v>
      </c>
      <c r="Q498" s="443">
        <f t="shared" si="117"/>
        <v>0</v>
      </c>
      <c r="R498" s="443">
        <f t="shared" si="124"/>
        <v>0</v>
      </c>
      <c r="S498" s="443">
        <f t="shared" si="125"/>
        <v>0</v>
      </c>
      <c r="T498" s="443">
        <f t="shared" si="126"/>
        <v>0</v>
      </c>
      <c r="U498" s="443">
        <f t="shared" si="118"/>
        <v>0</v>
      </c>
      <c r="V498" s="443">
        <f t="shared" si="119"/>
        <v>0</v>
      </c>
      <c r="W498" s="443">
        <f t="shared" si="120"/>
        <v>0</v>
      </c>
      <c r="X498" s="443">
        <f t="shared" si="121"/>
        <v>0</v>
      </c>
      <c r="Y498" s="443">
        <f t="shared" si="127"/>
        <v>0</v>
      </c>
      <c r="Z498" s="443">
        <f t="shared" si="128"/>
        <v>0</v>
      </c>
      <c r="AA498" s="443">
        <f t="shared" si="129"/>
        <v>0</v>
      </c>
      <c r="AB498" s="443">
        <f t="shared" si="122"/>
        <v>0</v>
      </c>
      <c r="AC498" s="443">
        <f t="shared" si="123"/>
        <v>0</v>
      </c>
      <c r="AD498" s="443" cm="1">
        <f t="array" ref="AD498">IFERROR(_xlfn.IFS($K498&gt;0,($K498*$AM$12)/1000,
       $L498&gt;0,($L498*$AM$12)/1000,
       $M498&gt;0,($M498*$AM$12)/1000,
        $N498&gt;0,($N498*$AM$12)/1000),0)</f>
        <v>0</v>
      </c>
      <c r="AE498" s="443"/>
      <c r="AF498" s="61" cm="1">
        <f t="array" ref="AF498">_xlfn.IFS($C$3=1,(H498+AC498+AD498+AE498),
         $C$3=2,(G498+AC498+AD498+AE498),
         $C$3=3,(F498+AC498+AD498+AE498))</f>
        <v>0</v>
      </c>
      <c r="AG498" s="319"/>
      <c r="AH498" s="319"/>
      <c r="AI498" s="319"/>
      <c r="AJ498" s="319"/>
      <c r="AK498" s="319"/>
      <c r="AL498" s="319"/>
      <c r="AM498" s="319"/>
      <c r="AN498" s="319"/>
      <c r="AO498" s="443"/>
      <c r="AP498" s="457"/>
      <c r="AQ498" s="7"/>
      <c r="AR498" s="457" t="s">
        <v>1909</v>
      </c>
    </row>
    <row r="499" spans="1:44" ht="30">
      <c r="A499" s="457" t="str">
        <f t="shared" si="114"/>
        <v xml:space="preserve"> Slurry Seal</v>
      </c>
      <c r="B499" s="7"/>
      <c r="C499" s="461" t="s">
        <v>1052</v>
      </c>
      <c r="D499" s="443">
        <v>67</v>
      </c>
      <c r="E499" s="7">
        <v>5.12</v>
      </c>
      <c r="F499" s="61"/>
      <c r="G499" s="61"/>
      <c r="H499" s="61"/>
      <c r="I499" s="443"/>
      <c r="J499" s="443"/>
      <c r="K499" s="486"/>
      <c r="L499" s="486"/>
      <c r="M499" s="486"/>
      <c r="N499" s="486"/>
      <c r="O499" s="443">
        <f t="shared" si="115"/>
        <v>0</v>
      </c>
      <c r="P499" s="443">
        <f t="shared" si="116"/>
        <v>0</v>
      </c>
      <c r="Q499" s="443">
        <f t="shared" si="117"/>
        <v>0</v>
      </c>
      <c r="R499" s="443">
        <f t="shared" si="124"/>
        <v>0</v>
      </c>
      <c r="S499" s="443">
        <f t="shared" si="125"/>
        <v>0</v>
      </c>
      <c r="T499" s="443">
        <f t="shared" si="126"/>
        <v>0</v>
      </c>
      <c r="U499" s="443">
        <f t="shared" si="118"/>
        <v>0</v>
      </c>
      <c r="V499" s="443">
        <f t="shared" si="119"/>
        <v>0</v>
      </c>
      <c r="W499" s="443">
        <f t="shared" si="120"/>
        <v>0</v>
      </c>
      <c r="X499" s="443">
        <f t="shared" si="121"/>
        <v>0</v>
      </c>
      <c r="Y499" s="443">
        <f t="shared" si="127"/>
        <v>0</v>
      </c>
      <c r="Z499" s="443">
        <f t="shared" si="128"/>
        <v>0</v>
      </c>
      <c r="AA499" s="443">
        <f t="shared" si="129"/>
        <v>0</v>
      </c>
      <c r="AB499" s="443">
        <f t="shared" si="122"/>
        <v>0</v>
      </c>
      <c r="AC499" s="443">
        <f t="shared" si="123"/>
        <v>0</v>
      </c>
      <c r="AD499" s="443" cm="1">
        <f t="array" ref="AD499">IFERROR(_xlfn.IFS($K499&gt;0,($K499*$AM$12)/1000,
       $L499&gt;0,($L499*$AM$12)/1000,
       $M499&gt;0,($M499*$AM$12)/1000,
        $N499&gt;0,($N499*$AM$12)/1000),0)</f>
        <v>0</v>
      </c>
      <c r="AE499" s="443"/>
      <c r="AF499" s="61" cm="1">
        <f t="array" ref="AF499">_xlfn.IFS($C$3=1,(H499+AC499+AD499+AE499),
         $C$3=2,(G499+AC499+AD499+AE499),
         $C$3=3,(F499+AC499+AD499+AE499))</f>
        <v>0</v>
      </c>
      <c r="AG499" s="319"/>
      <c r="AH499" s="319"/>
      <c r="AI499" s="319"/>
      <c r="AJ499" s="319"/>
      <c r="AK499" s="319"/>
      <c r="AL499" s="319"/>
      <c r="AM499" s="319"/>
      <c r="AN499" s="319"/>
      <c r="AO499" s="443"/>
      <c r="AP499" s="457"/>
      <c r="AQ499" s="7"/>
      <c r="AR499" s="457" t="s">
        <v>1910</v>
      </c>
    </row>
    <row r="500" spans="1:44" ht="165">
      <c r="A500" s="457" t="str">
        <f t="shared" si="114"/>
        <v xml:space="preserve"> Providing and laying slurry seal consisting of a mixture of fine aggregates, portland cement filler, bituminous emulsion RS1 and water on a road surface including cleaning of surface, mixing of slurry seal in a suitable mobile plant, laying and compacting to provide even riding surface with no emulsion run-off and for required consistency while laying. It shall be spread mannually including cleaning of  surface, the cracks to remove all dirt and vegetation using mechanical broom and dusting with air compressor, laying and compacting to provide even riding surface and shall be rollinbg by pneumatic tyre roller and ensure that rutting or excessive movement does not occur, including cost of all materials  all labour, usage charges of all machinery all lead, lifts, loading, unloading stacking transporting etc., complete, except lead for emulsion.</v>
      </c>
      <c r="B500" s="7"/>
      <c r="C500" s="461" t="s">
        <v>1052</v>
      </c>
      <c r="D500" s="443">
        <v>67</v>
      </c>
      <c r="E500" s="7"/>
      <c r="F500" s="61"/>
      <c r="G500" s="61"/>
      <c r="H500" s="61"/>
      <c r="I500" s="443"/>
      <c r="J500" s="443"/>
      <c r="K500" s="486"/>
      <c r="L500" s="486"/>
      <c r="M500" s="486"/>
      <c r="N500" s="486"/>
      <c r="O500" s="443">
        <f t="shared" si="115"/>
        <v>0</v>
      </c>
      <c r="P500" s="443">
        <f t="shared" si="116"/>
        <v>0</v>
      </c>
      <c r="Q500" s="443">
        <f t="shared" si="117"/>
        <v>0</v>
      </c>
      <c r="R500" s="443">
        <f t="shared" si="124"/>
        <v>0</v>
      </c>
      <c r="S500" s="443">
        <f t="shared" si="125"/>
        <v>0</v>
      </c>
      <c r="T500" s="443">
        <f t="shared" si="126"/>
        <v>0</v>
      </c>
      <c r="U500" s="443">
        <f t="shared" si="118"/>
        <v>0</v>
      </c>
      <c r="V500" s="443">
        <f t="shared" si="119"/>
        <v>0</v>
      </c>
      <c r="W500" s="443">
        <f t="shared" si="120"/>
        <v>0</v>
      </c>
      <c r="X500" s="443">
        <f t="shared" si="121"/>
        <v>0</v>
      </c>
      <c r="Y500" s="443">
        <f t="shared" si="127"/>
        <v>0</v>
      </c>
      <c r="Z500" s="443">
        <f t="shared" si="128"/>
        <v>0</v>
      </c>
      <c r="AA500" s="443">
        <f t="shared" si="129"/>
        <v>0</v>
      </c>
      <c r="AB500" s="443">
        <f t="shared" si="122"/>
        <v>0</v>
      </c>
      <c r="AC500" s="443">
        <f t="shared" si="123"/>
        <v>0</v>
      </c>
      <c r="AD500" s="443" cm="1">
        <f t="array" ref="AD500">IFERROR(_xlfn.IFS($K500&gt;0,($K500*$AM$12)/1000,
       $L500&gt;0,($L500*$AM$12)/1000,
       $M500&gt;0,($M500*$AM$12)/1000,
        $N500&gt;0,($N500*$AM$12)/1000),0)</f>
        <v>0</v>
      </c>
      <c r="AE500" s="443"/>
      <c r="AF500" s="61" cm="1">
        <f t="array" ref="AF500">_xlfn.IFS($C$3=1,(H500+AC500+AD500+AE500),
         $C$3=2,(G500+AC500+AD500+AE500),
         $C$3=3,(F500+AC500+AD500+AE500))</f>
        <v>0</v>
      </c>
      <c r="AG500" s="319"/>
      <c r="AH500" s="319"/>
      <c r="AI500" s="319"/>
      <c r="AJ500" s="319"/>
      <c r="AK500" s="319"/>
      <c r="AL500" s="319"/>
      <c r="AM500" s="319"/>
      <c r="AN500" s="319"/>
      <c r="AO500" s="443"/>
      <c r="AP500" s="457"/>
      <c r="AQ500" s="7"/>
      <c r="AR500" s="457" t="s">
        <v>1911</v>
      </c>
    </row>
    <row r="501" spans="1:44" ht="195">
      <c r="A501" s="457" t="str">
        <f t="shared" si="114"/>
        <v xml:space="preserve">Providing and laying slurry seal consisting of a mixture of fine aggregates, portland cement filler, bituminous emulsion RS1 and water on a road surface including cleaning of surface, mixing of slurry seal in a suitable mobile plant, laying and compacting to provide even riding surface with no emulsion run-off and for required consistency while laying. It shall be spread mannually including cleaning of  surface, the cracks to remove all dirt and vegetation using mechanical broom and dusting with air compressor, laying and compacting to provide even riding surface and shall be rollinbg by pneumatic tyre roller and ensure that rutting or excessive movement does not occur, including cost of all materials  all labour, usage charges of all machinery all lead, lifts, loading, unloading stacking transporting etc., complete, except lead for emulsion.
(i) 2-3 mm thickness (Type-1) </v>
      </c>
      <c r="B501" s="7" t="s">
        <v>103</v>
      </c>
      <c r="C501" s="461" t="s">
        <v>1052</v>
      </c>
      <c r="D501" s="443">
        <v>67</v>
      </c>
      <c r="E501" s="7" t="s">
        <v>1912</v>
      </c>
      <c r="F501" s="61">
        <v>47</v>
      </c>
      <c r="G501" s="61">
        <v>48</v>
      </c>
      <c r="H501" s="61">
        <v>49</v>
      </c>
      <c r="I501" s="443">
        <v>8.3000000000000004E-2</v>
      </c>
      <c r="J501" s="443"/>
      <c r="K501" s="486"/>
      <c r="L501" s="486"/>
      <c r="M501" s="486">
        <v>0.71499999999999997</v>
      </c>
      <c r="N501" s="486"/>
      <c r="O501" s="443">
        <f t="shared" si="115"/>
        <v>0.50629999999999997</v>
      </c>
      <c r="P501" s="443">
        <f t="shared" si="116"/>
        <v>0</v>
      </c>
      <c r="Q501" s="443">
        <f t="shared" si="117"/>
        <v>0</v>
      </c>
      <c r="R501" s="443">
        <f t="shared" si="124"/>
        <v>0</v>
      </c>
      <c r="S501" s="443">
        <f t="shared" si="125"/>
        <v>32.947199999999995</v>
      </c>
      <c r="T501" s="443">
        <f t="shared" si="126"/>
        <v>0</v>
      </c>
      <c r="U501" s="443">
        <f t="shared" si="118"/>
        <v>33.453499999999998</v>
      </c>
      <c r="V501" s="443">
        <f t="shared" si="119"/>
        <v>0.48140000000000005</v>
      </c>
      <c r="W501" s="443">
        <f t="shared" si="120"/>
        <v>0</v>
      </c>
      <c r="X501" s="443">
        <f t="shared" si="121"/>
        <v>0</v>
      </c>
      <c r="Y501" s="443">
        <f t="shared" si="127"/>
        <v>0</v>
      </c>
      <c r="Z501" s="443">
        <f t="shared" si="128"/>
        <v>30.167279999999998</v>
      </c>
      <c r="AA501" s="443">
        <f t="shared" si="129"/>
        <v>0</v>
      </c>
      <c r="AB501" s="443">
        <f t="shared" si="122"/>
        <v>30.648679999999999</v>
      </c>
      <c r="AC501" s="443">
        <f t="shared" si="123"/>
        <v>-2.8048199999999994</v>
      </c>
      <c r="AD501" s="443" cm="1">
        <f t="array" ref="AD501">IFERROR(_xlfn.IFS($K501&gt;0,($K501*$AM$12)/1000,
       $L501&gt;0,($L501*$AM$12)/1000,
       $M501&gt;0,($M501*$AM$12)/1000,
        $N501&gt;0,($N501*$AM$12)/1000),0)</f>
        <v>2.4716119999999995</v>
      </c>
      <c r="AE501" s="443"/>
      <c r="AF501" s="61" cm="1">
        <f t="array" ref="AF501">_xlfn.IFS($C$3=1,(H501+AC501+AD501+AE501),
         $C$3=2,(G501+AC501+AD501+AE501),
         $C$3=3,(F501+AC501+AD501+AE501))</f>
        <v>48.666792000000001</v>
      </c>
      <c r="AG501" s="319"/>
      <c r="AH501" s="319"/>
      <c r="AI501" s="319"/>
      <c r="AJ501" s="319"/>
      <c r="AK501" s="319"/>
      <c r="AL501" s="319"/>
      <c r="AM501" s="319"/>
      <c r="AN501" s="319"/>
      <c r="AO501" s="443">
        <v>2</v>
      </c>
      <c r="AP501" s="457" t="s">
        <v>1911</v>
      </c>
      <c r="AQ501" s="7" t="s">
        <v>1059</v>
      </c>
      <c r="AR501" s="457" t="s">
        <v>1913</v>
      </c>
    </row>
    <row r="502" spans="1:44" ht="30">
      <c r="A502" s="457" t="str">
        <f t="shared" si="114"/>
        <v>Matl req FA:0.003 Cum, Bitumen emulsion: 0.715 Kg,       Filler cement: 0.083 Kg</v>
      </c>
      <c r="B502" s="7"/>
      <c r="C502" s="461" t="s">
        <v>1052</v>
      </c>
      <c r="D502" s="443">
        <v>67</v>
      </c>
      <c r="E502" s="7"/>
      <c r="F502" s="61"/>
      <c r="G502" s="61"/>
      <c r="H502" s="61"/>
      <c r="I502" s="443"/>
      <c r="J502" s="443"/>
      <c r="K502" s="486"/>
      <c r="L502" s="486"/>
      <c r="M502" s="486"/>
      <c r="N502" s="486"/>
      <c r="O502" s="443">
        <f t="shared" si="115"/>
        <v>0</v>
      </c>
      <c r="P502" s="443">
        <f t="shared" si="116"/>
        <v>0</v>
      </c>
      <c r="Q502" s="443">
        <f t="shared" si="117"/>
        <v>0</v>
      </c>
      <c r="R502" s="443">
        <f t="shared" si="124"/>
        <v>0</v>
      </c>
      <c r="S502" s="443">
        <f t="shared" si="125"/>
        <v>0</v>
      </c>
      <c r="T502" s="443">
        <f t="shared" si="126"/>
        <v>0</v>
      </c>
      <c r="U502" s="443">
        <f t="shared" si="118"/>
        <v>0</v>
      </c>
      <c r="V502" s="443">
        <f t="shared" si="119"/>
        <v>0</v>
      </c>
      <c r="W502" s="443">
        <f t="shared" si="120"/>
        <v>0</v>
      </c>
      <c r="X502" s="443">
        <f t="shared" si="121"/>
        <v>0</v>
      </c>
      <c r="Y502" s="443">
        <f t="shared" si="127"/>
        <v>0</v>
      </c>
      <c r="Z502" s="443">
        <f t="shared" si="128"/>
        <v>0</v>
      </c>
      <c r="AA502" s="443">
        <f t="shared" si="129"/>
        <v>0</v>
      </c>
      <c r="AB502" s="443">
        <f t="shared" si="122"/>
        <v>0</v>
      </c>
      <c r="AC502" s="443">
        <f t="shared" si="123"/>
        <v>0</v>
      </c>
      <c r="AD502" s="443" cm="1">
        <f t="array" ref="AD502">IFERROR(_xlfn.IFS($K502&gt;0,($K502*$AM$12)/1000,
       $L502&gt;0,($L502*$AM$12)/1000,
       $M502&gt;0,($M502*$AM$12)/1000,
        $N502&gt;0,($N502*$AM$12)/1000),0)</f>
        <v>0</v>
      </c>
      <c r="AE502" s="443"/>
      <c r="AF502" s="61" cm="1">
        <f t="array" ref="AF502">_xlfn.IFS($C$3=1,(H502+AC502+AD502+AE502),
         $C$3=2,(G502+AC502+AD502+AE502),
         $C$3=3,(F502+AC502+AD502+AE502))</f>
        <v>0</v>
      </c>
      <c r="AG502" s="319"/>
      <c r="AH502" s="319"/>
      <c r="AI502" s="319"/>
      <c r="AJ502" s="319"/>
      <c r="AK502" s="319"/>
      <c r="AL502" s="319"/>
      <c r="AM502" s="319"/>
      <c r="AN502" s="319"/>
      <c r="AO502" s="443"/>
      <c r="AP502" s="457"/>
      <c r="AQ502" s="7" t="s">
        <v>1764</v>
      </c>
      <c r="AR502" s="457" t="s">
        <v>1914</v>
      </c>
    </row>
    <row r="503" spans="1:44" ht="195">
      <c r="A503" s="457" t="str">
        <f t="shared" si="114"/>
        <v>Providing and laying slurry seal consisting of a mixture of fine aggregates, portland cement filler, bituminous emulsion RS1 and water on a road surface including cleaning of surface, mixing of slurry seal in a suitable mobile plant, laying and compacting to provide even riding surface with no emulsion run-off and for required consistency while laying. It shall be spread mannually including cleaning of  surface, the cracks to remove all dirt and vegetation using mechanical broom and dusting with air compressor, laying and compacting to provide even riding surface and shall be rollinbg by pneumatic tyre roller and ensure that rutting or excessive movement does not occur, including cost of all materials  all labour, usage charges of all machinery all lead, lifts, loading, unloading stacking transporting etc., complete, except lead for emulsion.
(ii) 4-6 mm thickness (Type-II)</v>
      </c>
      <c r="B503" s="7" t="s">
        <v>103</v>
      </c>
      <c r="C503" s="461" t="s">
        <v>1052</v>
      </c>
      <c r="D503" s="443">
        <v>67</v>
      </c>
      <c r="E503" s="7" t="s">
        <v>1915</v>
      </c>
      <c r="F503" s="61">
        <v>77</v>
      </c>
      <c r="G503" s="61">
        <v>78</v>
      </c>
      <c r="H503" s="61">
        <v>80</v>
      </c>
      <c r="I503" s="443">
        <v>0.16500000000000001</v>
      </c>
      <c r="J503" s="443"/>
      <c r="K503" s="486"/>
      <c r="L503" s="486"/>
      <c r="M503" s="486">
        <v>1.155</v>
      </c>
      <c r="N503" s="486"/>
      <c r="O503" s="443">
        <f t="shared" si="115"/>
        <v>1.0065</v>
      </c>
      <c r="P503" s="443">
        <f t="shared" si="116"/>
        <v>0</v>
      </c>
      <c r="Q503" s="443">
        <f t="shared" si="117"/>
        <v>0</v>
      </c>
      <c r="R503" s="443">
        <f t="shared" si="124"/>
        <v>0</v>
      </c>
      <c r="S503" s="443">
        <f t="shared" si="125"/>
        <v>53.2224</v>
      </c>
      <c r="T503" s="443">
        <f t="shared" si="126"/>
        <v>0</v>
      </c>
      <c r="U503" s="443">
        <f t="shared" si="118"/>
        <v>54.228900000000003</v>
      </c>
      <c r="V503" s="443">
        <f t="shared" si="119"/>
        <v>0.95699999999999996</v>
      </c>
      <c r="W503" s="443">
        <f t="shared" si="120"/>
        <v>0</v>
      </c>
      <c r="X503" s="443">
        <f t="shared" si="121"/>
        <v>0</v>
      </c>
      <c r="Y503" s="443">
        <f t="shared" si="127"/>
        <v>0</v>
      </c>
      <c r="Z503" s="443">
        <f t="shared" si="128"/>
        <v>48.731760000000001</v>
      </c>
      <c r="AA503" s="443">
        <f t="shared" si="129"/>
        <v>0</v>
      </c>
      <c r="AB503" s="443">
        <f t="shared" si="122"/>
        <v>49.688760000000002</v>
      </c>
      <c r="AC503" s="443">
        <f t="shared" si="123"/>
        <v>-4.540140000000001</v>
      </c>
      <c r="AD503" s="443" cm="1">
        <f t="array" ref="AD503">IFERROR(_xlfn.IFS($K503&gt;0,($K503*$AM$12)/1000,
       $L503&gt;0,($L503*$AM$12)/1000,
       $M503&gt;0,($M503*$AM$12)/1000,
        $N503&gt;0,($N503*$AM$12)/1000),0)</f>
        <v>3.9926039999999996</v>
      </c>
      <c r="AE503" s="443"/>
      <c r="AF503" s="61" cm="1">
        <f t="array" ref="AF503">_xlfn.IFS($C$3=1,(H503+AC503+AD503+AE503),
         $C$3=2,(G503+AC503+AD503+AE503),
         $C$3=3,(F503+AC503+AD503+AE503))</f>
        <v>79.452463999999992</v>
      </c>
      <c r="AG503" s="319"/>
      <c r="AH503" s="319"/>
      <c r="AI503" s="319"/>
      <c r="AJ503" s="319"/>
      <c r="AK503" s="319"/>
      <c r="AL503" s="319"/>
      <c r="AM503" s="319"/>
      <c r="AN503" s="319"/>
      <c r="AO503" s="443">
        <v>2</v>
      </c>
      <c r="AP503" s="457" t="s">
        <v>1911</v>
      </c>
      <c r="AQ503" s="7" t="s">
        <v>1063</v>
      </c>
      <c r="AR503" s="457" t="s">
        <v>1916</v>
      </c>
    </row>
    <row r="504" spans="1:44" ht="30">
      <c r="A504" s="457" t="str">
        <f t="shared" si="114"/>
        <v>Matl req FA:0.006 Cum, Bitumen emulsion: 1.155 Kg,       Filler cement: 0.165 Kg</v>
      </c>
      <c r="B504" s="7"/>
      <c r="C504" s="461" t="s">
        <v>1052</v>
      </c>
      <c r="D504" s="443">
        <v>67</v>
      </c>
      <c r="E504" s="7"/>
      <c r="F504" s="61"/>
      <c r="G504" s="61"/>
      <c r="H504" s="61"/>
      <c r="I504" s="443"/>
      <c r="J504" s="443"/>
      <c r="K504" s="486"/>
      <c r="L504" s="486"/>
      <c r="M504" s="486"/>
      <c r="N504" s="486"/>
      <c r="O504" s="443">
        <f t="shared" si="115"/>
        <v>0</v>
      </c>
      <c r="P504" s="443">
        <f t="shared" si="116"/>
        <v>0</v>
      </c>
      <c r="Q504" s="443">
        <f t="shared" si="117"/>
        <v>0</v>
      </c>
      <c r="R504" s="443">
        <f t="shared" si="124"/>
        <v>0</v>
      </c>
      <c r="S504" s="443">
        <f t="shared" si="125"/>
        <v>0</v>
      </c>
      <c r="T504" s="443">
        <f t="shared" si="126"/>
        <v>0</v>
      </c>
      <c r="U504" s="443">
        <f t="shared" si="118"/>
        <v>0</v>
      </c>
      <c r="V504" s="443">
        <f t="shared" si="119"/>
        <v>0</v>
      </c>
      <c r="W504" s="443">
        <f t="shared" si="120"/>
        <v>0</v>
      </c>
      <c r="X504" s="443">
        <f t="shared" si="121"/>
        <v>0</v>
      </c>
      <c r="Y504" s="443">
        <f t="shared" si="127"/>
        <v>0</v>
      </c>
      <c r="Z504" s="443">
        <f t="shared" si="128"/>
        <v>0</v>
      </c>
      <c r="AA504" s="443">
        <f t="shared" si="129"/>
        <v>0</v>
      </c>
      <c r="AB504" s="443">
        <f t="shared" si="122"/>
        <v>0</v>
      </c>
      <c r="AC504" s="443">
        <f t="shared" si="123"/>
        <v>0</v>
      </c>
      <c r="AD504" s="443" cm="1">
        <f t="array" ref="AD504">IFERROR(_xlfn.IFS($K504&gt;0,($K504*$AM$12)/1000,
       $L504&gt;0,($L504*$AM$12)/1000,
       $M504&gt;0,($M504*$AM$12)/1000,
        $N504&gt;0,($N504*$AM$12)/1000),0)</f>
        <v>0</v>
      </c>
      <c r="AE504" s="443"/>
      <c r="AF504" s="61" cm="1">
        <f t="array" ref="AF504">_xlfn.IFS($C$3=1,(H504+AC504+AD504+AE504),
         $C$3=2,(G504+AC504+AD504+AE504),
         $C$3=3,(F504+AC504+AD504+AE504))</f>
        <v>0</v>
      </c>
      <c r="AG504" s="319"/>
      <c r="AH504" s="319"/>
      <c r="AI504" s="319"/>
      <c r="AJ504" s="319"/>
      <c r="AK504" s="319"/>
      <c r="AL504" s="319"/>
      <c r="AM504" s="319"/>
      <c r="AN504" s="319"/>
      <c r="AO504" s="443"/>
      <c r="AP504" s="457"/>
      <c r="AQ504" s="7" t="s">
        <v>1764</v>
      </c>
      <c r="AR504" s="457" t="s">
        <v>1917</v>
      </c>
    </row>
    <row r="505" spans="1:44" ht="195">
      <c r="A505" s="457" t="str">
        <f t="shared" si="114"/>
        <v>Providing and laying slurry seal consisting of a mixture of fine aggregates, portland cement filler, bituminous emulsion RS1 and water on a road surface including cleaning of surface, mixing of slurry seal in a suitable mobile plant, laying and compacting to provide even riding surface with no emulsion run-off and for required consistency while laying. It shall be spread mannually including cleaning of  surface, the cracks to remove all dirt and vegetation using mechanical broom and dusting with air compressor, laying and compacting to provide even riding surface and shall be rollinbg by pneumatic tyre roller and ensure that rutting or excessive movement does not occur, including cost of all materials  all labour, usage charges of all machinery all lead, lifts, loading, unloading stacking transporting etc., complete, except lead for emulsion.
(iii)  6-8 mm thickness (Type - III)</v>
      </c>
      <c r="B505" s="7" t="s">
        <v>103</v>
      </c>
      <c r="C505" s="461" t="s">
        <v>1052</v>
      </c>
      <c r="D505" s="443">
        <v>67</v>
      </c>
      <c r="E505" s="7" t="s">
        <v>1918</v>
      </c>
      <c r="F505" s="61">
        <v>94</v>
      </c>
      <c r="G505" s="61">
        <v>96</v>
      </c>
      <c r="H505" s="61">
        <v>98</v>
      </c>
      <c r="I505" s="443">
        <v>0.23</v>
      </c>
      <c r="J505" s="443"/>
      <c r="K505" s="486"/>
      <c r="L505" s="486"/>
      <c r="M505" s="486">
        <v>1.3859999999999999</v>
      </c>
      <c r="N505" s="486"/>
      <c r="O505" s="443">
        <f t="shared" si="115"/>
        <v>1.403</v>
      </c>
      <c r="P505" s="443">
        <f t="shared" si="116"/>
        <v>0</v>
      </c>
      <c r="Q505" s="443">
        <f t="shared" si="117"/>
        <v>0</v>
      </c>
      <c r="R505" s="443">
        <f t="shared" si="124"/>
        <v>0</v>
      </c>
      <c r="S505" s="443">
        <f t="shared" si="125"/>
        <v>63.866879999999995</v>
      </c>
      <c r="T505" s="443">
        <f t="shared" si="126"/>
        <v>0</v>
      </c>
      <c r="U505" s="443">
        <f t="shared" si="118"/>
        <v>65.269880000000001</v>
      </c>
      <c r="V505" s="443">
        <f t="shared" si="119"/>
        <v>1.3340000000000001</v>
      </c>
      <c r="W505" s="443">
        <f t="shared" si="120"/>
        <v>0</v>
      </c>
      <c r="X505" s="443">
        <f t="shared" si="121"/>
        <v>0</v>
      </c>
      <c r="Y505" s="443">
        <f t="shared" si="127"/>
        <v>0</v>
      </c>
      <c r="Z505" s="443">
        <f t="shared" si="128"/>
        <v>58.478111999999996</v>
      </c>
      <c r="AA505" s="443">
        <f t="shared" si="129"/>
        <v>0</v>
      </c>
      <c r="AB505" s="443">
        <f t="shared" si="122"/>
        <v>59.812111999999999</v>
      </c>
      <c r="AC505" s="443">
        <f t="shared" si="123"/>
        <v>-5.4577680000000015</v>
      </c>
      <c r="AD505" s="443" cm="1">
        <f t="array" ref="AD505">IFERROR(_xlfn.IFS($K505&gt;0,($K505*$AM$12)/1000,
       $L505&gt;0,($L505*$AM$12)/1000,
       $M505&gt;0,($M505*$AM$12)/1000,
        $N505&gt;0,($N505*$AM$12)/1000),0)</f>
        <v>4.7911247999999995</v>
      </c>
      <c r="AE505" s="443"/>
      <c r="AF505" s="61" cm="1">
        <f t="array" ref="AF505">_xlfn.IFS($C$3=1,(H505+AC505+AD505+AE505),
         $C$3=2,(G505+AC505+AD505+AE505),
         $C$3=3,(F505+AC505+AD505+AE505))</f>
        <v>97.333356800000004</v>
      </c>
      <c r="AG505" s="319"/>
      <c r="AH505" s="319"/>
      <c r="AI505" s="319"/>
      <c r="AJ505" s="319"/>
      <c r="AK505" s="319"/>
      <c r="AL505" s="319"/>
      <c r="AM505" s="319"/>
      <c r="AN505" s="319"/>
      <c r="AO505" s="443">
        <v>2</v>
      </c>
      <c r="AP505" s="457" t="s">
        <v>1911</v>
      </c>
      <c r="AQ505" s="7" t="s">
        <v>1067</v>
      </c>
      <c r="AR505" s="457" t="s">
        <v>1919</v>
      </c>
    </row>
    <row r="506" spans="1:44" ht="30">
      <c r="A506" s="457" t="str">
        <f t="shared" si="114"/>
        <v>Matl req FA:0.005 Cum, Bitumen emulsion:1.386 Kg,       Filler cement: 0.23 Kg</v>
      </c>
      <c r="B506" s="7"/>
      <c r="C506" s="461" t="s">
        <v>1052</v>
      </c>
      <c r="D506" s="443">
        <v>67</v>
      </c>
      <c r="E506" s="7"/>
      <c r="F506" s="61"/>
      <c r="G506" s="61"/>
      <c r="H506" s="61"/>
      <c r="I506" s="443"/>
      <c r="J506" s="443"/>
      <c r="K506" s="486"/>
      <c r="L506" s="486"/>
      <c r="M506" s="486"/>
      <c r="N506" s="486"/>
      <c r="O506" s="443">
        <f t="shared" si="115"/>
        <v>0</v>
      </c>
      <c r="P506" s="443">
        <f t="shared" si="116"/>
        <v>0</v>
      </c>
      <c r="Q506" s="443">
        <f t="shared" si="117"/>
        <v>0</v>
      </c>
      <c r="R506" s="443">
        <f t="shared" si="124"/>
        <v>0</v>
      </c>
      <c r="S506" s="443">
        <f t="shared" si="125"/>
        <v>0</v>
      </c>
      <c r="T506" s="443">
        <f t="shared" si="126"/>
        <v>0</v>
      </c>
      <c r="U506" s="443">
        <f t="shared" si="118"/>
        <v>0</v>
      </c>
      <c r="V506" s="443">
        <f t="shared" si="119"/>
        <v>0</v>
      </c>
      <c r="W506" s="443">
        <f t="shared" si="120"/>
        <v>0</v>
      </c>
      <c r="X506" s="443">
        <f t="shared" si="121"/>
        <v>0</v>
      </c>
      <c r="Y506" s="443">
        <f t="shared" si="127"/>
        <v>0</v>
      </c>
      <c r="Z506" s="443">
        <f t="shared" si="128"/>
        <v>0</v>
      </c>
      <c r="AA506" s="443">
        <f t="shared" si="129"/>
        <v>0</v>
      </c>
      <c r="AB506" s="443">
        <f t="shared" si="122"/>
        <v>0</v>
      </c>
      <c r="AC506" s="443">
        <f t="shared" si="123"/>
        <v>0</v>
      </c>
      <c r="AD506" s="443" cm="1">
        <f t="array" ref="AD506">IFERROR(_xlfn.IFS($K506&gt;0,($K506*$AM$12)/1000,
       $L506&gt;0,($L506*$AM$12)/1000,
       $M506&gt;0,($M506*$AM$12)/1000,
        $N506&gt;0,($N506*$AM$12)/1000),0)</f>
        <v>0</v>
      </c>
      <c r="AE506" s="443"/>
      <c r="AF506" s="61" cm="1">
        <f t="array" ref="AF506">_xlfn.IFS($C$3=1,(H506+AC506+AD506+AE506),
         $C$3=2,(G506+AC506+AD506+AE506),
         $C$3=3,(F506+AC506+AD506+AE506))</f>
        <v>0</v>
      </c>
      <c r="AG506" s="319"/>
      <c r="AH506" s="319"/>
      <c r="AI506" s="319"/>
      <c r="AJ506" s="319"/>
      <c r="AK506" s="319"/>
      <c r="AL506" s="319"/>
      <c r="AM506" s="319"/>
      <c r="AN506" s="319"/>
      <c r="AO506" s="443"/>
      <c r="AP506" s="457"/>
      <c r="AQ506" s="7" t="s">
        <v>1764</v>
      </c>
      <c r="AR506" s="457" t="s">
        <v>1920</v>
      </c>
    </row>
    <row r="507" spans="1:44" ht="30">
      <c r="A507" s="457" t="str">
        <f t="shared" si="114"/>
        <v>Note Tack coat, if required to be provided, before laying slurry seal may be measured and paid separately</v>
      </c>
      <c r="B507" s="7"/>
      <c r="C507" s="461" t="s">
        <v>1052</v>
      </c>
      <c r="D507" s="443">
        <v>67</v>
      </c>
      <c r="E507" s="7"/>
      <c r="F507" s="61"/>
      <c r="G507" s="61"/>
      <c r="H507" s="61"/>
      <c r="I507" s="443"/>
      <c r="J507" s="443"/>
      <c r="K507" s="486"/>
      <c r="L507" s="486"/>
      <c r="M507" s="486"/>
      <c r="N507" s="486"/>
      <c r="O507" s="443">
        <f t="shared" si="115"/>
        <v>0</v>
      </c>
      <c r="P507" s="443">
        <f t="shared" si="116"/>
        <v>0</v>
      </c>
      <c r="Q507" s="443">
        <f t="shared" si="117"/>
        <v>0</v>
      </c>
      <c r="R507" s="443">
        <f t="shared" si="124"/>
        <v>0</v>
      </c>
      <c r="S507" s="443">
        <f t="shared" si="125"/>
        <v>0</v>
      </c>
      <c r="T507" s="443">
        <f t="shared" si="126"/>
        <v>0</v>
      </c>
      <c r="U507" s="443">
        <f t="shared" si="118"/>
        <v>0</v>
      </c>
      <c r="V507" s="443">
        <f t="shared" si="119"/>
        <v>0</v>
      </c>
      <c r="W507" s="443">
        <f t="shared" si="120"/>
        <v>0</v>
      </c>
      <c r="X507" s="443">
        <f t="shared" si="121"/>
        <v>0</v>
      </c>
      <c r="Y507" s="443">
        <f t="shared" si="127"/>
        <v>0</v>
      </c>
      <c r="Z507" s="443">
        <f t="shared" si="128"/>
        <v>0</v>
      </c>
      <c r="AA507" s="443">
        <f t="shared" si="129"/>
        <v>0</v>
      </c>
      <c r="AB507" s="443">
        <f t="shared" si="122"/>
        <v>0</v>
      </c>
      <c r="AC507" s="443">
        <f t="shared" si="123"/>
        <v>0</v>
      </c>
      <c r="AD507" s="443" cm="1">
        <f t="array" ref="AD507">IFERROR(_xlfn.IFS($K507&gt;0,($K507*$AM$12)/1000,
       $L507&gt;0,($L507*$AM$12)/1000,
       $M507&gt;0,($M507*$AM$12)/1000,
        $N507&gt;0,($N507*$AM$12)/1000),0)</f>
        <v>0</v>
      </c>
      <c r="AE507" s="443"/>
      <c r="AF507" s="61" cm="1">
        <f t="array" ref="AF507">_xlfn.IFS($C$3=1,(H507+AC507+AD507+AE507),
         $C$3=2,(G507+AC507+AD507+AE507),
         $C$3=3,(F507+AC507+AD507+AE507))</f>
        <v>0</v>
      </c>
      <c r="AG507" s="319"/>
      <c r="AH507" s="319"/>
      <c r="AI507" s="319"/>
      <c r="AJ507" s="319"/>
      <c r="AK507" s="319"/>
      <c r="AL507" s="319"/>
      <c r="AM507" s="319"/>
      <c r="AN507" s="319"/>
      <c r="AO507" s="443"/>
      <c r="AP507" s="457"/>
      <c r="AQ507" s="7" t="s">
        <v>1191</v>
      </c>
      <c r="AR507" s="457" t="s">
        <v>1921</v>
      </c>
    </row>
    <row r="508" spans="1:44" ht="30">
      <c r="A508" s="457" t="str">
        <f t="shared" si="114"/>
        <v xml:space="preserve"> Recycling of Bituminous Pavement with Central Recycling Plant</v>
      </c>
      <c r="B508" s="7"/>
      <c r="C508" s="461" t="s">
        <v>1052</v>
      </c>
      <c r="D508" s="443">
        <v>67</v>
      </c>
      <c r="E508" s="7">
        <v>5.13</v>
      </c>
      <c r="F508" s="61"/>
      <c r="G508" s="61"/>
      <c r="H508" s="61"/>
      <c r="I508" s="443"/>
      <c r="J508" s="443"/>
      <c r="K508" s="486"/>
      <c r="L508" s="486"/>
      <c r="M508" s="486"/>
      <c r="N508" s="486"/>
      <c r="O508" s="443">
        <f t="shared" si="115"/>
        <v>0</v>
      </c>
      <c r="P508" s="443">
        <f t="shared" si="116"/>
        <v>0</v>
      </c>
      <c r="Q508" s="443">
        <f t="shared" si="117"/>
        <v>0</v>
      </c>
      <c r="R508" s="443">
        <f t="shared" si="124"/>
        <v>0</v>
      </c>
      <c r="S508" s="443">
        <f t="shared" si="125"/>
        <v>0</v>
      </c>
      <c r="T508" s="443">
        <f t="shared" si="126"/>
        <v>0</v>
      </c>
      <c r="U508" s="443">
        <f t="shared" si="118"/>
        <v>0</v>
      </c>
      <c r="V508" s="443">
        <f t="shared" si="119"/>
        <v>0</v>
      </c>
      <c r="W508" s="443">
        <f t="shared" si="120"/>
        <v>0</v>
      </c>
      <c r="X508" s="443">
        <f t="shared" si="121"/>
        <v>0</v>
      </c>
      <c r="Y508" s="443">
        <f t="shared" si="127"/>
        <v>0</v>
      </c>
      <c r="Z508" s="443">
        <f t="shared" si="128"/>
        <v>0</v>
      </c>
      <c r="AA508" s="443">
        <f t="shared" si="129"/>
        <v>0</v>
      </c>
      <c r="AB508" s="443">
        <f t="shared" si="122"/>
        <v>0</v>
      </c>
      <c r="AC508" s="443">
        <f t="shared" si="123"/>
        <v>0</v>
      </c>
      <c r="AD508" s="443" cm="1">
        <f t="array" ref="AD508">IFERROR(_xlfn.IFS($K508&gt;0,($K508*$AM$12)/1000,
       $L508&gt;0,($L508*$AM$12)/1000,
       $M508&gt;0,($M508*$AM$12)/1000,
        $N508&gt;0,($N508*$AM$12)/1000),0)</f>
        <v>0</v>
      </c>
      <c r="AE508" s="443"/>
      <c r="AF508" s="61" cm="1">
        <f t="array" ref="AF508">_xlfn.IFS($C$3=1,(H508+AC508+AD508+AE508),
         $C$3=2,(G508+AC508+AD508+AE508),
         $C$3=3,(F508+AC508+AD508+AE508))</f>
        <v>0</v>
      </c>
      <c r="AG508" s="319"/>
      <c r="AH508" s="319"/>
      <c r="AI508" s="319"/>
      <c r="AJ508" s="319"/>
      <c r="AK508" s="319"/>
      <c r="AL508" s="319"/>
      <c r="AM508" s="319"/>
      <c r="AN508" s="319"/>
      <c r="AO508" s="443"/>
      <c r="AP508" s="457"/>
      <c r="AQ508" s="7"/>
      <c r="AR508" s="457" t="s">
        <v>1922</v>
      </c>
    </row>
    <row r="509" spans="1:44" ht="120">
      <c r="A509" s="457" t="str">
        <f t="shared" si="114"/>
        <v xml:space="preserve">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v>
      </c>
      <c r="B509" s="7"/>
      <c r="C509" s="461" t="s">
        <v>1052</v>
      </c>
      <c r="D509" s="443">
        <v>67</v>
      </c>
      <c r="E509" s="7"/>
      <c r="F509" s="61"/>
      <c r="G509" s="61"/>
      <c r="H509" s="61"/>
      <c r="I509" s="443"/>
      <c r="J509" s="443"/>
      <c r="K509" s="486"/>
      <c r="L509" s="486"/>
      <c r="M509" s="486"/>
      <c r="N509" s="486"/>
      <c r="O509" s="443">
        <f t="shared" si="115"/>
        <v>0</v>
      </c>
      <c r="P509" s="443">
        <f t="shared" si="116"/>
        <v>0</v>
      </c>
      <c r="Q509" s="443">
        <f t="shared" si="117"/>
        <v>0</v>
      </c>
      <c r="R509" s="443">
        <f t="shared" si="124"/>
        <v>0</v>
      </c>
      <c r="S509" s="443">
        <f t="shared" si="125"/>
        <v>0</v>
      </c>
      <c r="T509" s="443">
        <f t="shared" si="126"/>
        <v>0</v>
      </c>
      <c r="U509" s="443">
        <f t="shared" si="118"/>
        <v>0</v>
      </c>
      <c r="V509" s="443">
        <f t="shared" si="119"/>
        <v>0</v>
      </c>
      <c r="W509" s="443">
        <f t="shared" si="120"/>
        <v>0</v>
      </c>
      <c r="X509" s="443">
        <f t="shared" si="121"/>
        <v>0</v>
      </c>
      <c r="Y509" s="443">
        <f t="shared" si="127"/>
        <v>0</v>
      </c>
      <c r="Z509" s="443">
        <f t="shared" si="128"/>
        <v>0</v>
      </c>
      <c r="AA509" s="443">
        <f t="shared" si="129"/>
        <v>0</v>
      </c>
      <c r="AB509" s="443">
        <f t="shared" si="122"/>
        <v>0</v>
      </c>
      <c r="AC509" s="443">
        <f t="shared" si="123"/>
        <v>0</v>
      </c>
      <c r="AD509" s="443" cm="1">
        <f t="array" ref="AD509">IFERROR(_xlfn.IFS($K509&gt;0,($K509*$AM$12)/1000,
       $L509&gt;0,($L509*$AM$12)/1000,
       $M509&gt;0,($M509*$AM$12)/1000,
        $N509&gt;0,($N509*$AM$12)/1000),0)</f>
        <v>0</v>
      </c>
      <c r="AE509" s="443"/>
      <c r="AF509" s="61" cm="1">
        <f t="array" ref="AF509">_xlfn.IFS($C$3=1,(H509+AC509+AD509+AE509),
         $C$3=2,(G509+AC509+AD509+AE509),
         $C$3=3,(F509+AC509+AD509+AE509))</f>
        <v>0</v>
      </c>
      <c r="AG509" s="319"/>
      <c r="AH509" s="319"/>
      <c r="AI509" s="319"/>
      <c r="AJ509" s="319"/>
      <c r="AK509" s="319"/>
      <c r="AL509" s="319"/>
      <c r="AM509" s="319"/>
      <c r="AN509" s="319"/>
      <c r="AO509" s="443"/>
      <c r="AP509" s="457"/>
      <c r="AQ509" s="7"/>
      <c r="AR509" s="457" t="s">
        <v>1923</v>
      </c>
    </row>
    <row r="510" spans="1:44" ht="150">
      <c r="A510" s="457" t="str">
        <f t="shared" si="114"/>
        <v>Recycling of Bituminous Pavement with Central Recycling Plant :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
A (i) Using by Bituminous Macadam Grading - I</v>
      </c>
      <c r="B510" s="7" t="s">
        <v>105</v>
      </c>
      <c r="C510" s="461" t="s">
        <v>1052</v>
      </c>
      <c r="D510" s="443">
        <v>68</v>
      </c>
      <c r="E510" s="7" t="s">
        <v>1924</v>
      </c>
      <c r="F510" s="61">
        <v>7366</v>
      </c>
      <c r="G510" s="61">
        <v>7607</v>
      </c>
      <c r="H510" s="61">
        <v>7655</v>
      </c>
      <c r="I510" s="443"/>
      <c r="J510" s="443"/>
      <c r="K510" s="486">
        <v>53.133000000000003</v>
      </c>
      <c r="L510" s="486"/>
      <c r="M510" s="486"/>
      <c r="N510" s="486"/>
      <c r="O510" s="443">
        <f t="shared" si="115"/>
        <v>0</v>
      </c>
      <c r="P510" s="443">
        <f t="shared" si="116"/>
        <v>0</v>
      </c>
      <c r="Q510" s="443">
        <f t="shared" si="117"/>
        <v>2909.5630799999999</v>
      </c>
      <c r="R510" s="443">
        <f t="shared" si="124"/>
        <v>0</v>
      </c>
      <c r="S510" s="443">
        <f t="shared" si="125"/>
        <v>0</v>
      </c>
      <c r="T510" s="443">
        <f t="shared" si="126"/>
        <v>0</v>
      </c>
      <c r="U510" s="443">
        <f t="shared" si="118"/>
        <v>2909.5630799999999</v>
      </c>
      <c r="V510" s="443">
        <f t="shared" si="119"/>
        <v>0</v>
      </c>
      <c r="W510" s="443">
        <f t="shared" si="120"/>
        <v>0</v>
      </c>
      <c r="X510" s="443">
        <f t="shared" si="121"/>
        <v>2531.7874500000003</v>
      </c>
      <c r="Y510" s="443">
        <f t="shared" si="127"/>
        <v>0</v>
      </c>
      <c r="Z510" s="443">
        <f t="shared" si="128"/>
        <v>0</v>
      </c>
      <c r="AA510" s="443">
        <f t="shared" si="129"/>
        <v>0</v>
      </c>
      <c r="AB510" s="443">
        <f t="shared" si="122"/>
        <v>2531.7874500000003</v>
      </c>
      <c r="AC510" s="443">
        <f t="shared" si="123"/>
        <v>-377.77562999999964</v>
      </c>
      <c r="AD510" s="443" cm="1">
        <f t="array" ref="AD510">IFERROR(_xlfn.IFS($K510&gt;0,($K510*$AM$12)/1000,
       $L510&gt;0,($L510*$AM$12)/1000,
       $M510&gt;0,($M510*$AM$12)/1000,
        $N510&gt;0,($N510*$AM$12)/1000),0)</f>
        <v>183.6701544</v>
      </c>
      <c r="AE510" s="443"/>
      <c r="AF510" s="61" cm="1">
        <f t="array" ref="AF510">_xlfn.IFS($C$3=1,(H510+AC510+AD510+AE510),
         $C$3=2,(G510+AC510+AD510+AE510),
         $C$3=3,(F510+AC510+AD510+AE510))</f>
        <v>7460.8945243999997</v>
      </c>
      <c r="AG510" s="319"/>
      <c r="AH510" s="319"/>
      <c r="AI510" s="319"/>
      <c r="AJ510" s="319"/>
      <c r="AK510" s="319"/>
      <c r="AL510" s="319"/>
      <c r="AM510" s="319"/>
      <c r="AN510" s="319"/>
      <c r="AO510" s="443">
        <v>2</v>
      </c>
      <c r="AP510" s="457" t="s">
        <v>1925</v>
      </c>
      <c r="AQ510" s="7" t="s">
        <v>1128</v>
      </c>
      <c r="AR510" s="457" t="s">
        <v>1926</v>
      </c>
    </row>
    <row r="511" spans="1:44" ht="30">
      <c r="A511" s="457" t="str">
        <f t="shared" si="114"/>
        <v>Matl req Bitumen : 53.133 Kg,       Metal: 1.038 cum</v>
      </c>
      <c r="B511" s="7"/>
      <c r="C511" s="461" t="s">
        <v>1052</v>
      </c>
      <c r="D511" s="443">
        <v>68</v>
      </c>
      <c r="E511" s="7"/>
      <c r="F511" s="61"/>
      <c r="G511" s="61"/>
      <c r="H511" s="61"/>
      <c r="I511" s="443"/>
      <c r="J511" s="443"/>
      <c r="K511" s="486"/>
      <c r="L511" s="486"/>
      <c r="M511" s="486"/>
      <c r="N511" s="486"/>
      <c r="O511" s="443">
        <f t="shared" si="115"/>
        <v>0</v>
      </c>
      <c r="P511" s="443">
        <f t="shared" si="116"/>
        <v>0</v>
      </c>
      <c r="Q511" s="443">
        <f t="shared" si="117"/>
        <v>0</v>
      </c>
      <c r="R511" s="443">
        <f t="shared" si="124"/>
        <v>0</v>
      </c>
      <c r="S511" s="443">
        <f t="shared" si="125"/>
        <v>0</v>
      </c>
      <c r="T511" s="443">
        <f t="shared" si="126"/>
        <v>0</v>
      </c>
      <c r="U511" s="443">
        <f t="shared" si="118"/>
        <v>0</v>
      </c>
      <c r="V511" s="443">
        <f t="shared" si="119"/>
        <v>0</v>
      </c>
      <c r="W511" s="443">
        <f t="shared" si="120"/>
        <v>0</v>
      </c>
      <c r="X511" s="443">
        <f t="shared" si="121"/>
        <v>0</v>
      </c>
      <c r="Y511" s="443">
        <f t="shared" si="127"/>
        <v>0</v>
      </c>
      <c r="Z511" s="443">
        <f t="shared" si="128"/>
        <v>0</v>
      </c>
      <c r="AA511" s="443">
        <f t="shared" si="129"/>
        <v>0</v>
      </c>
      <c r="AB511" s="443">
        <f t="shared" si="122"/>
        <v>0</v>
      </c>
      <c r="AC511" s="443">
        <f t="shared" si="123"/>
        <v>0</v>
      </c>
      <c r="AD511" s="443" cm="1">
        <f t="array" ref="AD511">IFERROR(_xlfn.IFS($K511&gt;0,($K511*$AM$12)/1000,
       $L511&gt;0,($L511*$AM$12)/1000,
       $M511&gt;0,($M511*$AM$12)/1000,
        $N511&gt;0,($N511*$AM$12)/1000),0)</f>
        <v>0</v>
      </c>
      <c r="AE511" s="443"/>
      <c r="AF511" s="61" cm="1">
        <f t="array" ref="AF511">_xlfn.IFS($C$3=1,(H511+AC511+AD511+AE511),
         $C$3=2,(G511+AC511+AD511+AE511),
         $C$3=3,(F511+AC511+AD511+AE511))</f>
        <v>0</v>
      </c>
      <c r="AG511" s="319"/>
      <c r="AH511" s="319"/>
      <c r="AI511" s="319"/>
      <c r="AJ511" s="319"/>
      <c r="AK511" s="319"/>
      <c r="AL511" s="319"/>
      <c r="AM511" s="319"/>
      <c r="AN511" s="319"/>
      <c r="AO511" s="443"/>
      <c r="AP511" s="457"/>
      <c r="AQ511" s="7" t="s">
        <v>1764</v>
      </c>
      <c r="AR511" s="457" t="s">
        <v>1927</v>
      </c>
    </row>
    <row r="512" spans="1:44" ht="150">
      <c r="A512" s="457" t="str">
        <f t="shared" si="114"/>
        <v>Recycling of Bituminous Pavement with Central Recycling Plant :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
A (ii) Using by Bituminous Macadam Grading - II</v>
      </c>
      <c r="B512" s="7" t="s">
        <v>105</v>
      </c>
      <c r="C512" s="461" t="s">
        <v>1052</v>
      </c>
      <c r="D512" s="443">
        <v>68</v>
      </c>
      <c r="E512" s="7" t="s">
        <v>1928</v>
      </c>
      <c r="F512" s="61">
        <v>7498</v>
      </c>
      <c r="G512" s="61">
        <v>7615</v>
      </c>
      <c r="H512" s="61">
        <v>7667</v>
      </c>
      <c r="I512" s="443"/>
      <c r="J512" s="443"/>
      <c r="K512" s="486">
        <v>54.741999999999997</v>
      </c>
      <c r="L512" s="486"/>
      <c r="M512" s="486"/>
      <c r="N512" s="486"/>
      <c r="O512" s="443">
        <f t="shared" si="115"/>
        <v>0</v>
      </c>
      <c r="P512" s="443">
        <f t="shared" si="116"/>
        <v>0</v>
      </c>
      <c r="Q512" s="443">
        <f t="shared" si="117"/>
        <v>2997.6719199999998</v>
      </c>
      <c r="R512" s="443">
        <f t="shared" si="124"/>
        <v>0</v>
      </c>
      <c r="S512" s="443">
        <f t="shared" si="125"/>
        <v>0</v>
      </c>
      <c r="T512" s="443">
        <f t="shared" si="126"/>
        <v>0</v>
      </c>
      <c r="U512" s="443">
        <f t="shared" si="118"/>
        <v>2997.6719199999998</v>
      </c>
      <c r="V512" s="443">
        <f t="shared" si="119"/>
        <v>0</v>
      </c>
      <c r="W512" s="443">
        <f t="shared" si="120"/>
        <v>0</v>
      </c>
      <c r="X512" s="443">
        <f t="shared" si="121"/>
        <v>2608.4562999999998</v>
      </c>
      <c r="Y512" s="443">
        <f t="shared" si="127"/>
        <v>0</v>
      </c>
      <c r="Z512" s="443">
        <f t="shared" si="128"/>
        <v>0</v>
      </c>
      <c r="AA512" s="443">
        <f t="shared" si="129"/>
        <v>0</v>
      </c>
      <c r="AB512" s="443">
        <f t="shared" si="122"/>
        <v>2608.4562999999998</v>
      </c>
      <c r="AC512" s="443">
        <f t="shared" si="123"/>
        <v>-389.21561999999994</v>
      </c>
      <c r="AD512" s="443" cm="1">
        <f t="array" ref="AD512">IFERROR(_xlfn.IFS($K512&gt;0,($K512*$AM$12)/1000,
       $L512&gt;0,($L512*$AM$12)/1000,
       $M512&gt;0,($M512*$AM$12)/1000,
        $N512&gt;0,($N512*$AM$12)/1000),0)</f>
        <v>189.2321456</v>
      </c>
      <c r="AE512" s="443"/>
      <c r="AF512" s="61" cm="1">
        <f t="array" ref="AF512">_xlfn.IFS($C$3=1,(H512+AC512+AD512+AE512),
         $C$3=2,(G512+AC512+AD512+AE512),
         $C$3=3,(F512+AC512+AD512+AE512))</f>
        <v>7467.0165256</v>
      </c>
      <c r="AG512" s="319"/>
      <c r="AH512" s="319"/>
      <c r="AI512" s="319"/>
      <c r="AJ512" s="319"/>
      <c r="AK512" s="319"/>
      <c r="AL512" s="319"/>
      <c r="AM512" s="319"/>
      <c r="AN512" s="319"/>
      <c r="AO512" s="443">
        <v>2</v>
      </c>
      <c r="AP512" s="457" t="s">
        <v>1925</v>
      </c>
      <c r="AQ512" s="7" t="s">
        <v>1130</v>
      </c>
      <c r="AR512" s="457" t="s">
        <v>1929</v>
      </c>
    </row>
    <row r="513" spans="1:44" ht="30">
      <c r="A513" s="457" t="str">
        <f t="shared" si="114"/>
        <v>Matl req Bitumen : 54.742 Kg,       Metal: 1.037 cum</v>
      </c>
      <c r="B513" s="7"/>
      <c r="C513" s="461" t="s">
        <v>1052</v>
      </c>
      <c r="D513" s="443">
        <v>68</v>
      </c>
      <c r="E513" s="7"/>
      <c r="F513" s="61"/>
      <c r="G513" s="61"/>
      <c r="H513" s="61"/>
      <c r="I513" s="443"/>
      <c r="J513" s="443"/>
      <c r="K513" s="486"/>
      <c r="L513" s="486"/>
      <c r="M513" s="486"/>
      <c r="N513" s="486"/>
      <c r="O513" s="443">
        <f t="shared" si="115"/>
        <v>0</v>
      </c>
      <c r="P513" s="443">
        <f t="shared" si="116"/>
        <v>0</v>
      </c>
      <c r="Q513" s="443">
        <f t="shared" si="117"/>
        <v>0</v>
      </c>
      <c r="R513" s="443">
        <f t="shared" si="124"/>
        <v>0</v>
      </c>
      <c r="S513" s="443">
        <f t="shared" si="125"/>
        <v>0</v>
      </c>
      <c r="T513" s="443">
        <f t="shared" si="126"/>
        <v>0</v>
      </c>
      <c r="U513" s="443">
        <f t="shared" si="118"/>
        <v>0</v>
      </c>
      <c r="V513" s="443">
        <f t="shared" si="119"/>
        <v>0</v>
      </c>
      <c r="W513" s="443">
        <f t="shared" si="120"/>
        <v>0</v>
      </c>
      <c r="X513" s="443">
        <f t="shared" si="121"/>
        <v>0</v>
      </c>
      <c r="Y513" s="443">
        <f t="shared" si="127"/>
        <v>0</v>
      </c>
      <c r="Z513" s="443">
        <f t="shared" si="128"/>
        <v>0</v>
      </c>
      <c r="AA513" s="443">
        <f t="shared" si="129"/>
        <v>0</v>
      </c>
      <c r="AB513" s="443">
        <f t="shared" si="122"/>
        <v>0</v>
      </c>
      <c r="AC513" s="443">
        <f t="shared" si="123"/>
        <v>0</v>
      </c>
      <c r="AD513" s="443" cm="1">
        <f t="array" ref="AD513">IFERROR(_xlfn.IFS($K513&gt;0,($K513*$AM$12)/1000,
       $L513&gt;0,($L513*$AM$12)/1000,
       $M513&gt;0,($M513*$AM$12)/1000,
        $N513&gt;0,($N513*$AM$12)/1000),0)</f>
        <v>0</v>
      </c>
      <c r="AE513" s="443"/>
      <c r="AF513" s="61" cm="1">
        <f t="array" ref="AF513">_xlfn.IFS($C$3=1,(H513+AC513+AD513+AE513),
         $C$3=2,(G513+AC513+AD513+AE513),
         $C$3=3,(F513+AC513+AD513+AE513))</f>
        <v>0</v>
      </c>
      <c r="AG513" s="319"/>
      <c r="AH513" s="319"/>
      <c r="AI513" s="319"/>
      <c r="AJ513" s="319"/>
      <c r="AK513" s="319"/>
      <c r="AL513" s="319"/>
      <c r="AM513" s="319"/>
      <c r="AN513" s="319"/>
      <c r="AO513" s="443"/>
      <c r="AP513" s="457"/>
      <c r="AQ513" s="7" t="s">
        <v>1764</v>
      </c>
      <c r="AR513" s="457" t="s">
        <v>1930</v>
      </c>
    </row>
    <row r="514" spans="1:44" ht="150">
      <c r="A514" s="457" t="str">
        <f t="shared" si="114"/>
        <v>Recycling of Bituminous Pavement with Central Recycling Plant :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
B (i) Using by Dence Graded Bituminous Macadam Grading - I</v>
      </c>
      <c r="B514" s="7" t="s">
        <v>105</v>
      </c>
      <c r="C514" s="461" t="s">
        <v>1052</v>
      </c>
      <c r="D514" s="443">
        <v>68</v>
      </c>
      <c r="E514" s="7" t="s">
        <v>1931</v>
      </c>
      <c r="F514" s="61">
        <v>8503</v>
      </c>
      <c r="G514" s="61">
        <v>8757</v>
      </c>
      <c r="H514" s="61">
        <v>8805</v>
      </c>
      <c r="I514" s="443">
        <v>46</v>
      </c>
      <c r="J514" s="443"/>
      <c r="K514" s="486">
        <v>64.400000000000006</v>
      </c>
      <c r="L514" s="486"/>
      <c r="M514" s="486"/>
      <c r="N514" s="486"/>
      <c r="O514" s="443">
        <f t="shared" si="115"/>
        <v>280.60000000000002</v>
      </c>
      <c r="P514" s="443">
        <f t="shared" si="116"/>
        <v>0</v>
      </c>
      <c r="Q514" s="443">
        <f t="shared" si="117"/>
        <v>3526.5440000000003</v>
      </c>
      <c r="R514" s="443">
        <f t="shared" si="124"/>
        <v>0</v>
      </c>
      <c r="S514" s="443">
        <f t="shared" si="125"/>
        <v>0</v>
      </c>
      <c r="T514" s="443">
        <f t="shared" si="126"/>
        <v>0</v>
      </c>
      <c r="U514" s="443">
        <f t="shared" si="118"/>
        <v>3807.1440000000002</v>
      </c>
      <c r="V514" s="443">
        <f t="shared" si="119"/>
        <v>266.8</v>
      </c>
      <c r="W514" s="443">
        <f t="shared" si="120"/>
        <v>0</v>
      </c>
      <c r="X514" s="443">
        <f t="shared" si="121"/>
        <v>3068.6600000000003</v>
      </c>
      <c r="Y514" s="443">
        <f t="shared" si="127"/>
        <v>0</v>
      </c>
      <c r="Z514" s="443">
        <f t="shared" si="128"/>
        <v>0</v>
      </c>
      <c r="AA514" s="443">
        <f t="shared" si="129"/>
        <v>0</v>
      </c>
      <c r="AB514" s="443">
        <f t="shared" si="122"/>
        <v>3335.4600000000005</v>
      </c>
      <c r="AC514" s="443">
        <f t="shared" si="123"/>
        <v>-471.68399999999974</v>
      </c>
      <c r="AD514" s="443" cm="1">
        <f t="array" ref="AD514">IFERROR(_xlfn.IFS($K514&gt;0,($K514*$AM$12)/1000,
       $L514&gt;0,($L514*$AM$12)/1000,
       $M514&gt;0,($M514*$AM$12)/1000,
        $N514&gt;0,($N514*$AM$12)/1000),0)</f>
        <v>222.61792000000003</v>
      </c>
      <c r="AE514" s="443"/>
      <c r="AF514" s="61" cm="1">
        <f t="array" ref="AF514">_xlfn.IFS($C$3=1,(H514+AC514+AD514+AE514),
         $C$3=2,(G514+AC514+AD514+AE514),
         $C$3=3,(F514+AC514+AD514+AE514))</f>
        <v>8555.9339200000013</v>
      </c>
      <c r="AG514" s="319"/>
      <c r="AH514" s="319"/>
      <c r="AI514" s="319"/>
      <c r="AJ514" s="319"/>
      <c r="AK514" s="319"/>
      <c r="AL514" s="319"/>
      <c r="AM514" s="319"/>
      <c r="AN514" s="319"/>
      <c r="AO514" s="443">
        <v>2</v>
      </c>
      <c r="AP514" s="457" t="s">
        <v>1925</v>
      </c>
      <c r="AQ514" s="7" t="s">
        <v>1143</v>
      </c>
      <c r="AR514" s="457" t="s">
        <v>1932</v>
      </c>
    </row>
    <row r="515" spans="1:44" ht="30">
      <c r="A515" s="457" t="str">
        <f t="shared" si="114"/>
        <v>Matl req Bitumen : 64.4 Kg,       Metal: 1.01 cum                       Filler cement: 46.00 Kg</v>
      </c>
      <c r="B515" s="7"/>
      <c r="C515" s="461" t="s">
        <v>1052</v>
      </c>
      <c r="D515" s="443">
        <v>68</v>
      </c>
      <c r="E515" s="7"/>
      <c r="F515" s="61"/>
      <c r="G515" s="61"/>
      <c r="H515" s="61"/>
      <c r="I515" s="443"/>
      <c r="J515" s="443"/>
      <c r="K515" s="486"/>
      <c r="L515" s="486"/>
      <c r="M515" s="486"/>
      <c r="N515" s="486"/>
      <c r="O515" s="443">
        <f t="shared" si="115"/>
        <v>0</v>
      </c>
      <c r="P515" s="443">
        <f t="shared" si="116"/>
        <v>0</v>
      </c>
      <c r="Q515" s="443">
        <f t="shared" si="117"/>
        <v>0</v>
      </c>
      <c r="R515" s="443">
        <f t="shared" si="124"/>
        <v>0</v>
      </c>
      <c r="S515" s="443">
        <f t="shared" si="125"/>
        <v>0</v>
      </c>
      <c r="T515" s="443">
        <f t="shared" si="126"/>
        <v>0</v>
      </c>
      <c r="U515" s="443">
        <f t="shared" si="118"/>
        <v>0</v>
      </c>
      <c r="V515" s="443">
        <f t="shared" si="119"/>
        <v>0</v>
      </c>
      <c r="W515" s="443">
        <f t="shared" si="120"/>
        <v>0</v>
      </c>
      <c r="X515" s="443">
        <f t="shared" si="121"/>
        <v>0</v>
      </c>
      <c r="Y515" s="443">
        <f t="shared" si="127"/>
        <v>0</v>
      </c>
      <c r="Z515" s="443">
        <f t="shared" si="128"/>
        <v>0</v>
      </c>
      <c r="AA515" s="443">
        <f t="shared" si="129"/>
        <v>0</v>
      </c>
      <c r="AB515" s="443">
        <f t="shared" si="122"/>
        <v>0</v>
      </c>
      <c r="AC515" s="443">
        <f t="shared" si="123"/>
        <v>0</v>
      </c>
      <c r="AD515" s="443" cm="1">
        <f t="array" ref="AD515">IFERROR(_xlfn.IFS($K515&gt;0,($K515*$AM$12)/1000,
       $L515&gt;0,($L515*$AM$12)/1000,
       $M515&gt;0,($M515*$AM$12)/1000,
        $N515&gt;0,($N515*$AM$12)/1000),0)</f>
        <v>0</v>
      </c>
      <c r="AE515" s="443"/>
      <c r="AF515" s="61" cm="1">
        <f t="array" ref="AF515">_xlfn.IFS($C$3=1,(H515+AC515+AD515+AE515),
         $C$3=2,(G515+AC515+AD515+AE515),
         $C$3=3,(F515+AC515+AD515+AE515))</f>
        <v>0</v>
      </c>
      <c r="AG515" s="319"/>
      <c r="AH515" s="319"/>
      <c r="AI515" s="319"/>
      <c r="AJ515" s="319"/>
      <c r="AK515" s="319"/>
      <c r="AL515" s="319"/>
      <c r="AM515" s="319"/>
      <c r="AN515" s="319"/>
      <c r="AO515" s="443"/>
      <c r="AP515" s="457"/>
      <c r="AQ515" s="7" t="s">
        <v>1764</v>
      </c>
      <c r="AR515" s="457" t="s">
        <v>1933</v>
      </c>
    </row>
    <row r="516" spans="1:44" ht="150">
      <c r="A516" s="457" t="str">
        <f t="shared" si="114"/>
        <v>Recycling of Bituminous Pavement with Central Recycling Plant :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
B (ii) Using by Dence Graded Bituminous Macadam Grading - II</v>
      </c>
      <c r="B516" s="7" t="s">
        <v>105</v>
      </c>
      <c r="C516" s="461" t="s">
        <v>1052</v>
      </c>
      <c r="D516" s="443">
        <v>68</v>
      </c>
      <c r="E516" s="7" t="s">
        <v>1934</v>
      </c>
      <c r="F516" s="61">
        <v>9128</v>
      </c>
      <c r="G516" s="61">
        <v>9401</v>
      </c>
      <c r="H516" s="61">
        <v>9485</v>
      </c>
      <c r="I516" s="443">
        <v>46</v>
      </c>
      <c r="J516" s="443"/>
      <c r="K516" s="486">
        <v>72.45</v>
      </c>
      <c r="L516" s="486"/>
      <c r="M516" s="486"/>
      <c r="N516" s="486"/>
      <c r="O516" s="443">
        <f t="shared" si="115"/>
        <v>280.60000000000002</v>
      </c>
      <c r="P516" s="443">
        <f t="shared" si="116"/>
        <v>0</v>
      </c>
      <c r="Q516" s="443">
        <f t="shared" si="117"/>
        <v>3967.3620000000001</v>
      </c>
      <c r="R516" s="443">
        <f t="shared" si="124"/>
        <v>0</v>
      </c>
      <c r="S516" s="443">
        <f t="shared" si="125"/>
        <v>0</v>
      </c>
      <c r="T516" s="443">
        <f t="shared" si="126"/>
        <v>0</v>
      </c>
      <c r="U516" s="443">
        <f t="shared" si="118"/>
        <v>4247.9620000000004</v>
      </c>
      <c r="V516" s="443">
        <f t="shared" si="119"/>
        <v>266.8</v>
      </c>
      <c r="W516" s="443">
        <f t="shared" si="120"/>
        <v>0</v>
      </c>
      <c r="X516" s="443">
        <f t="shared" si="121"/>
        <v>3452.2424999999998</v>
      </c>
      <c r="Y516" s="443">
        <f t="shared" si="127"/>
        <v>0</v>
      </c>
      <c r="Z516" s="443">
        <f t="shared" si="128"/>
        <v>0</v>
      </c>
      <c r="AA516" s="443">
        <f t="shared" si="129"/>
        <v>0</v>
      </c>
      <c r="AB516" s="443">
        <f t="shared" si="122"/>
        <v>3719.0425</v>
      </c>
      <c r="AC516" s="443">
        <f t="shared" si="123"/>
        <v>-528.91950000000043</v>
      </c>
      <c r="AD516" s="443" cm="1">
        <f t="array" ref="AD516">IFERROR(_xlfn.IFS($K516&gt;0,($K516*$AM$12)/1000,
       $L516&gt;0,($L516*$AM$12)/1000,
       $M516&gt;0,($M516*$AM$12)/1000,
        $N516&gt;0,($N516*$AM$12)/1000),0)</f>
        <v>250.44516000000002</v>
      </c>
      <c r="AE516" s="443"/>
      <c r="AF516" s="61" cm="1">
        <f t="array" ref="AF516">_xlfn.IFS($C$3=1,(H516+AC516+AD516+AE516),
         $C$3=2,(G516+AC516+AD516+AE516),
         $C$3=3,(F516+AC516+AD516+AE516))</f>
        <v>9206.5256599999993</v>
      </c>
      <c r="AG516" s="319"/>
      <c r="AH516" s="319"/>
      <c r="AI516" s="319"/>
      <c r="AJ516" s="319"/>
      <c r="AK516" s="319"/>
      <c r="AL516" s="319"/>
      <c r="AM516" s="319"/>
      <c r="AN516" s="319"/>
      <c r="AO516" s="443">
        <v>2</v>
      </c>
      <c r="AP516" s="457" t="s">
        <v>1925</v>
      </c>
      <c r="AQ516" s="7" t="s">
        <v>1145</v>
      </c>
      <c r="AR516" s="457" t="s">
        <v>1935</v>
      </c>
    </row>
    <row r="517" spans="1:44" ht="30">
      <c r="A517" s="457" t="str">
        <f t="shared" ref="A517:A580" si="130">IF(AO517&lt;2,AQ517 &amp; " " &amp; AR517,IF(AO517=2,(AP517 &amp; CHAR(10) &amp; AQ517 &amp; " " &amp; AR517),""))</f>
        <v>Matl req Bitumen : 72.45 Kg,       Metal: 1.004 cum                    Filler cement: 46.00 Kg</v>
      </c>
      <c r="B517" s="7"/>
      <c r="C517" s="461" t="s">
        <v>1052</v>
      </c>
      <c r="D517" s="443">
        <v>68</v>
      </c>
      <c r="E517" s="7"/>
      <c r="F517" s="61"/>
      <c r="G517" s="61"/>
      <c r="H517" s="61"/>
      <c r="I517" s="443"/>
      <c r="J517" s="443"/>
      <c r="K517" s="486"/>
      <c r="L517" s="486"/>
      <c r="M517" s="486"/>
      <c r="N517" s="486"/>
      <c r="O517" s="443">
        <f t="shared" ref="O517:O580" si="131">($I517*$AJ$24)/1000</f>
        <v>0</v>
      </c>
      <c r="P517" s="443">
        <f t="shared" ref="P517:P580" si="132">($J517*$AJ$25)/1000</f>
        <v>0</v>
      </c>
      <c r="Q517" s="443">
        <f t="shared" ref="Q517:Q580" si="133">($K517*$AJ$20)/1000</f>
        <v>0</v>
      </c>
      <c r="R517" s="443">
        <f t="shared" si="124"/>
        <v>0</v>
      </c>
      <c r="S517" s="443">
        <f t="shared" si="125"/>
        <v>0</v>
      </c>
      <c r="T517" s="443">
        <f t="shared" si="126"/>
        <v>0</v>
      </c>
      <c r="U517" s="443">
        <f t="shared" ref="U517:U580" si="134">O517+P517+Q517+S517+T517+R517</f>
        <v>0</v>
      </c>
      <c r="V517" s="443">
        <f t="shared" ref="V517:V580" si="135">($I517*$AK$24)/1000</f>
        <v>0</v>
      </c>
      <c r="W517" s="443">
        <f t="shared" ref="W517:W580" si="136">($J517*$AK$25)/1000</f>
        <v>0</v>
      </c>
      <c r="X517" s="443">
        <f t="shared" ref="X517:X580" si="137">($K517*$AK$20)/1000</f>
        <v>0</v>
      </c>
      <c r="Y517" s="443">
        <f t="shared" si="127"/>
        <v>0</v>
      </c>
      <c r="Z517" s="443">
        <f t="shared" si="128"/>
        <v>0</v>
      </c>
      <c r="AA517" s="443">
        <f t="shared" si="129"/>
        <v>0</v>
      </c>
      <c r="AB517" s="443">
        <f t="shared" ref="AB517:AB580" si="138">V517+W517+X517+Z517+AA517+Y517</f>
        <v>0</v>
      </c>
      <c r="AC517" s="443">
        <f t="shared" ref="AC517:AC580" si="139">AB517-U517</f>
        <v>0</v>
      </c>
      <c r="AD517" s="443" cm="1">
        <f t="array" ref="AD517">IFERROR(_xlfn.IFS($K517&gt;0,($K517*$AM$12)/1000,
       $L517&gt;0,($L517*$AM$12)/1000,
       $M517&gt;0,($M517*$AM$12)/1000,
        $N517&gt;0,($N517*$AM$12)/1000),0)</f>
        <v>0</v>
      </c>
      <c r="AE517" s="443"/>
      <c r="AF517" s="61" cm="1">
        <f t="array" ref="AF517">_xlfn.IFS($C$3=1,(H517+AC517+AD517+AE517),
         $C$3=2,(G517+AC517+AD517+AE517),
         $C$3=3,(F517+AC517+AD517+AE517))</f>
        <v>0</v>
      </c>
      <c r="AG517" s="319"/>
      <c r="AH517" s="319"/>
      <c r="AI517" s="319"/>
      <c r="AJ517" s="319"/>
      <c r="AK517" s="319"/>
      <c r="AL517" s="319"/>
      <c r="AM517" s="319"/>
      <c r="AN517" s="319"/>
      <c r="AO517" s="443"/>
      <c r="AP517" s="457"/>
      <c r="AQ517" s="7" t="s">
        <v>1764</v>
      </c>
      <c r="AR517" s="457" t="s">
        <v>1936</v>
      </c>
    </row>
    <row r="518" spans="1:44" ht="150">
      <c r="A518" s="457" t="str">
        <f t="shared" si="130"/>
        <v>Recycling of Bituminous Pavement with Central Recycling Plant :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
C (i) Using by Bituminous Concrete Grading - I</v>
      </c>
      <c r="B518" s="7" t="s">
        <v>105</v>
      </c>
      <c r="C518" s="461" t="s">
        <v>1052</v>
      </c>
      <c r="D518" s="443">
        <v>68</v>
      </c>
      <c r="E518" s="7" t="s">
        <v>1937</v>
      </c>
      <c r="F518" s="61">
        <v>9950</v>
      </c>
      <c r="G518" s="61">
        <v>10268</v>
      </c>
      <c r="H518" s="61">
        <v>10368</v>
      </c>
      <c r="I518" s="443">
        <v>46</v>
      </c>
      <c r="J518" s="443"/>
      <c r="K518" s="486">
        <v>83.716999999999999</v>
      </c>
      <c r="L518" s="486"/>
      <c r="M518" s="486"/>
      <c r="N518" s="486"/>
      <c r="O518" s="443">
        <f t="shared" si="131"/>
        <v>280.60000000000002</v>
      </c>
      <c r="P518" s="443">
        <f t="shared" si="132"/>
        <v>0</v>
      </c>
      <c r="Q518" s="443">
        <f t="shared" si="133"/>
        <v>4584.34292</v>
      </c>
      <c r="R518" s="443">
        <f t="shared" ref="R518:R581" si="140">($L518*$AJ$20)/1000</f>
        <v>0</v>
      </c>
      <c r="S518" s="443">
        <f t="shared" ref="S518:S581" si="141">($M518*$AJ$22)/1000</f>
        <v>0</v>
      </c>
      <c r="T518" s="443">
        <f t="shared" ref="T518:T581" si="142">($N518*$AJ$23)/1000</f>
        <v>0</v>
      </c>
      <c r="U518" s="443">
        <f t="shared" si="134"/>
        <v>4864.9429200000004</v>
      </c>
      <c r="V518" s="443">
        <f t="shared" si="135"/>
        <v>266.8</v>
      </c>
      <c r="W518" s="443">
        <f t="shared" si="136"/>
        <v>0</v>
      </c>
      <c r="X518" s="443">
        <f t="shared" si="137"/>
        <v>3989.1150499999999</v>
      </c>
      <c r="Y518" s="443">
        <f t="shared" ref="Y518:Y581" si="143">($L518*$AK$20)/1000</f>
        <v>0</v>
      </c>
      <c r="Z518" s="443">
        <f t="shared" ref="Z518:Z581" si="144">($M518*$AK$22)/1000</f>
        <v>0</v>
      </c>
      <c r="AA518" s="443">
        <f t="shared" ref="AA518:AA581" si="145">($N518*$AK$23)/1000</f>
        <v>0</v>
      </c>
      <c r="AB518" s="443">
        <f t="shared" si="138"/>
        <v>4255.9150499999996</v>
      </c>
      <c r="AC518" s="443">
        <f t="shared" si="139"/>
        <v>-609.0278700000008</v>
      </c>
      <c r="AD518" s="443" cm="1">
        <f t="array" ref="AD518">IFERROR(_xlfn.IFS($K518&gt;0,($K518*$AM$12)/1000,
       $L518&gt;0,($L518*$AM$12)/1000,
       $M518&gt;0,($M518*$AM$12)/1000,
        $N518&gt;0,($N518*$AM$12)/1000),0)</f>
        <v>289.39292559999996</v>
      </c>
      <c r="AE518" s="443"/>
      <c r="AF518" s="61" cm="1">
        <f t="array" ref="AF518">_xlfn.IFS($C$3=1,(H518+AC518+AD518+AE518),
         $C$3=2,(G518+AC518+AD518+AE518),
         $C$3=3,(F518+AC518+AD518+AE518))</f>
        <v>10048.365055599998</v>
      </c>
      <c r="AG518" s="319"/>
      <c r="AH518" s="319"/>
      <c r="AI518" s="319"/>
      <c r="AJ518" s="319"/>
      <c r="AK518" s="319"/>
      <c r="AL518" s="319"/>
      <c r="AM518" s="319"/>
      <c r="AN518" s="319"/>
      <c r="AO518" s="443">
        <v>2</v>
      </c>
      <c r="AP518" s="457" t="s">
        <v>1925</v>
      </c>
      <c r="AQ518" s="7" t="s">
        <v>1551</v>
      </c>
      <c r="AR518" s="457" t="s">
        <v>1938</v>
      </c>
    </row>
    <row r="519" spans="1:44" ht="30">
      <c r="A519" s="457" t="str">
        <f t="shared" si="130"/>
        <v>Matl req Bitumen : 83.717 Kg,       Metal: 0.997cum                     Filler cement: 46.00 Kg</v>
      </c>
      <c r="B519" s="7"/>
      <c r="C519" s="461" t="s">
        <v>1052</v>
      </c>
      <c r="D519" s="443">
        <v>68</v>
      </c>
      <c r="E519" s="7"/>
      <c r="F519" s="61"/>
      <c r="G519" s="61"/>
      <c r="H519" s="61"/>
      <c r="I519" s="443"/>
      <c r="J519" s="443"/>
      <c r="K519" s="486"/>
      <c r="L519" s="486"/>
      <c r="M519" s="486"/>
      <c r="N519" s="486"/>
      <c r="O519" s="443">
        <f t="shared" si="131"/>
        <v>0</v>
      </c>
      <c r="P519" s="443">
        <f t="shared" si="132"/>
        <v>0</v>
      </c>
      <c r="Q519" s="443">
        <f t="shared" si="133"/>
        <v>0</v>
      </c>
      <c r="R519" s="443">
        <f t="shared" si="140"/>
        <v>0</v>
      </c>
      <c r="S519" s="443">
        <f t="shared" si="141"/>
        <v>0</v>
      </c>
      <c r="T519" s="443">
        <f t="shared" si="142"/>
        <v>0</v>
      </c>
      <c r="U519" s="443">
        <f t="shared" si="134"/>
        <v>0</v>
      </c>
      <c r="V519" s="443">
        <f t="shared" si="135"/>
        <v>0</v>
      </c>
      <c r="W519" s="443">
        <f t="shared" si="136"/>
        <v>0</v>
      </c>
      <c r="X519" s="443">
        <f t="shared" si="137"/>
        <v>0</v>
      </c>
      <c r="Y519" s="443">
        <f t="shared" si="143"/>
        <v>0</v>
      </c>
      <c r="Z519" s="443">
        <f t="shared" si="144"/>
        <v>0</v>
      </c>
      <c r="AA519" s="443">
        <f t="shared" si="145"/>
        <v>0</v>
      </c>
      <c r="AB519" s="443">
        <f t="shared" si="138"/>
        <v>0</v>
      </c>
      <c r="AC519" s="443">
        <f t="shared" si="139"/>
        <v>0</v>
      </c>
      <c r="AD519" s="443" cm="1">
        <f t="array" ref="AD519">IFERROR(_xlfn.IFS($K519&gt;0,($K519*$AM$12)/1000,
       $L519&gt;0,($L519*$AM$12)/1000,
       $M519&gt;0,($M519*$AM$12)/1000,
        $N519&gt;0,($N519*$AM$12)/1000),0)</f>
        <v>0</v>
      </c>
      <c r="AE519" s="443"/>
      <c r="AF519" s="61" cm="1">
        <f t="array" ref="AF519">_xlfn.IFS($C$3=1,(H519+AC519+AD519+AE519),
         $C$3=2,(G519+AC519+AD519+AE519),
         $C$3=3,(F519+AC519+AD519+AE519))</f>
        <v>0</v>
      </c>
      <c r="AG519" s="319"/>
      <c r="AH519" s="319"/>
      <c r="AI519" s="319"/>
      <c r="AJ519" s="319"/>
      <c r="AK519" s="319"/>
      <c r="AL519" s="319"/>
      <c r="AM519" s="319"/>
      <c r="AN519" s="319"/>
      <c r="AO519" s="443"/>
      <c r="AP519" s="457"/>
      <c r="AQ519" s="7" t="s">
        <v>1764</v>
      </c>
      <c r="AR519" s="457" t="s">
        <v>1939</v>
      </c>
    </row>
    <row r="520" spans="1:44" ht="150">
      <c r="A520" s="457" t="str">
        <f t="shared" si="130"/>
        <v>Recycling of Bituminous Pavement with Central Recycling Plant :                                                                                       Recycling pavement by cold milling of existing bituminous layers, planning the surface after cold milling, reclaiming excavated material to the extent of 30 per cent of the required quantity, hauling and stock piling the reclaimed material near the central recycling plant after carrying out necessary checks and evaluation, adding fresh material including rejuvenators as required, mixing in a hot mix plant, transporting and laying at site and compacting to the required grade, level and thickness, all as specified in clause 519.(Necessry materials may be considered as per test results).
C (ii) Using by Bituminous Concrete Grading - II</v>
      </c>
      <c r="B520" s="7" t="s">
        <v>105</v>
      </c>
      <c r="C520" s="461" t="s">
        <v>1052</v>
      </c>
      <c r="D520" s="443">
        <v>68</v>
      </c>
      <c r="E520" s="7" t="s">
        <v>1940</v>
      </c>
      <c r="F520" s="61">
        <v>10214</v>
      </c>
      <c r="G520" s="61">
        <v>10507</v>
      </c>
      <c r="H520" s="61">
        <v>10611</v>
      </c>
      <c r="I520" s="443">
        <v>46</v>
      </c>
      <c r="J520" s="443"/>
      <c r="K520" s="486">
        <v>86.941999999999993</v>
      </c>
      <c r="L520" s="486"/>
      <c r="M520" s="486"/>
      <c r="N520" s="486"/>
      <c r="O520" s="443">
        <f t="shared" si="131"/>
        <v>280.60000000000002</v>
      </c>
      <c r="P520" s="443">
        <f t="shared" si="132"/>
        <v>0</v>
      </c>
      <c r="Q520" s="443">
        <f t="shared" si="133"/>
        <v>4760.9439199999997</v>
      </c>
      <c r="R520" s="443">
        <f t="shared" si="140"/>
        <v>0</v>
      </c>
      <c r="S520" s="443">
        <f t="shared" si="141"/>
        <v>0</v>
      </c>
      <c r="T520" s="443">
        <f t="shared" si="142"/>
        <v>0</v>
      </c>
      <c r="U520" s="443">
        <f t="shared" si="134"/>
        <v>5041.5439200000001</v>
      </c>
      <c r="V520" s="443">
        <f t="shared" si="135"/>
        <v>266.8</v>
      </c>
      <c r="W520" s="443">
        <f t="shared" si="136"/>
        <v>0</v>
      </c>
      <c r="X520" s="443">
        <f t="shared" si="137"/>
        <v>4142.7862999999998</v>
      </c>
      <c r="Y520" s="443">
        <f t="shared" si="143"/>
        <v>0</v>
      </c>
      <c r="Z520" s="443">
        <f t="shared" si="144"/>
        <v>0</v>
      </c>
      <c r="AA520" s="443">
        <f t="shared" si="145"/>
        <v>0</v>
      </c>
      <c r="AB520" s="443">
        <f t="shared" si="138"/>
        <v>4409.5862999999999</v>
      </c>
      <c r="AC520" s="443">
        <f t="shared" si="139"/>
        <v>-631.95762000000013</v>
      </c>
      <c r="AD520" s="443" cm="1">
        <f t="array" ref="AD520">IFERROR(_xlfn.IFS($K520&gt;0,($K520*$AM$12)/1000,
       $L520&gt;0,($L520*$AM$12)/1000,
       $M520&gt;0,($M520*$AM$12)/1000,
        $N520&gt;0,($N520*$AM$12)/1000),0)</f>
        <v>300.54110559999992</v>
      </c>
      <c r="AE520" s="443"/>
      <c r="AF520" s="61" cm="1">
        <f t="array" ref="AF520">_xlfn.IFS($C$3=1,(H520+AC520+AD520+AE520),
         $C$3=2,(G520+AC520+AD520+AE520),
         $C$3=3,(F520+AC520+AD520+AE520))</f>
        <v>10279.583485599998</v>
      </c>
      <c r="AG520" s="319"/>
      <c r="AH520" s="319"/>
      <c r="AI520" s="319"/>
      <c r="AJ520" s="319"/>
      <c r="AK520" s="319"/>
      <c r="AL520" s="319"/>
      <c r="AM520" s="319"/>
      <c r="AN520" s="319"/>
      <c r="AO520" s="443">
        <v>2</v>
      </c>
      <c r="AP520" s="457" t="s">
        <v>1925</v>
      </c>
      <c r="AQ520" s="7" t="s">
        <v>1553</v>
      </c>
      <c r="AR520" s="457" t="s">
        <v>1941</v>
      </c>
    </row>
    <row r="521" spans="1:44" ht="30">
      <c r="A521" s="457" t="str">
        <f t="shared" si="130"/>
        <v>Matl req Bitumen : 86.942 Kg,       Metal: 0.995 cum                   Filler cement: 46.00 Kg</v>
      </c>
      <c r="B521" s="7"/>
      <c r="C521" s="461" t="s">
        <v>1052</v>
      </c>
      <c r="D521" s="443">
        <v>68</v>
      </c>
      <c r="E521" s="7"/>
      <c r="F521" s="61"/>
      <c r="G521" s="61"/>
      <c r="H521" s="61"/>
      <c r="I521" s="443"/>
      <c r="J521" s="443"/>
      <c r="K521" s="486"/>
      <c r="L521" s="486"/>
      <c r="M521" s="486"/>
      <c r="N521" s="486"/>
      <c r="O521" s="443">
        <f t="shared" si="131"/>
        <v>0</v>
      </c>
      <c r="P521" s="443">
        <f t="shared" si="132"/>
        <v>0</v>
      </c>
      <c r="Q521" s="443">
        <f t="shared" si="133"/>
        <v>0</v>
      </c>
      <c r="R521" s="443">
        <f t="shared" si="140"/>
        <v>0</v>
      </c>
      <c r="S521" s="443">
        <f t="shared" si="141"/>
        <v>0</v>
      </c>
      <c r="T521" s="443">
        <f t="shared" si="142"/>
        <v>0</v>
      </c>
      <c r="U521" s="443">
        <f t="shared" si="134"/>
        <v>0</v>
      </c>
      <c r="V521" s="443">
        <f t="shared" si="135"/>
        <v>0</v>
      </c>
      <c r="W521" s="443">
        <f t="shared" si="136"/>
        <v>0</v>
      </c>
      <c r="X521" s="443">
        <f t="shared" si="137"/>
        <v>0</v>
      </c>
      <c r="Y521" s="443">
        <f t="shared" si="143"/>
        <v>0</v>
      </c>
      <c r="Z521" s="443">
        <f t="shared" si="144"/>
        <v>0</v>
      </c>
      <c r="AA521" s="443">
        <f t="shared" si="145"/>
        <v>0</v>
      </c>
      <c r="AB521" s="443">
        <f t="shared" si="138"/>
        <v>0</v>
      </c>
      <c r="AC521" s="443">
        <f t="shared" si="139"/>
        <v>0</v>
      </c>
      <c r="AD521" s="443" cm="1">
        <f t="array" ref="AD521">IFERROR(_xlfn.IFS($K521&gt;0,($K521*$AM$12)/1000,
       $L521&gt;0,($L521*$AM$12)/1000,
       $M521&gt;0,($M521*$AM$12)/1000,
        $N521&gt;0,($N521*$AM$12)/1000),0)</f>
        <v>0</v>
      </c>
      <c r="AE521" s="443"/>
      <c r="AF521" s="61" cm="1">
        <f t="array" ref="AF521">_xlfn.IFS($C$3=1,(H521+AC521+AD521+AE521),
         $C$3=2,(G521+AC521+AD521+AE521),
         $C$3=3,(F521+AC521+AD521+AE521))</f>
        <v>0</v>
      </c>
      <c r="AG521" s="319"/>
      <c r="AH521" s="319"/>
      <c r="AI521" s="319"/>
      <c r="AJ521" s="319"/>
      <c r="AK521" s="319"/>
      <c r="AL521" s="319"/>
      <c r="AM521" s="319"/>
      <c r="AN521" s="319"/>
      <c r="AO521" s="443"/>
      <c r="AP521" s="457"/>
      <c r="AQ521" s="7" t="s">
        <v>1764</v>
      </c>
      <c r="AR521" s="457" t="s">
        <v>1942</v>
      </c>
    </row>
    <row r="522" spans="1:44" ht="30">
      <c r="A522" s="457" t="str">
        <f t="shared" si="130"/>
        <v xml:space="preserve"> Fog Spray</v>
      </c>
      <c r="B522" s="7"/>
      <c r="C522" s="461" t="s">
        <v>1052</v>
      </c>
      <c r="D522" s="443">
        <v>68</v>
      </c>
      <c r="E522" s="7" t="s">
        <v>1943</v>
      </c>
      <c r="F522" s="61"/>
      <c r="G522" s="61"/>
      <c r="H522" s="61"/>
      <c r="I522" s="443"/>
      <c r="J522" s="443"/>
      <c r="K522" s="486"/>
      <c r="L522" s="486"/>
      <c r="M522" s="486"/>
      <c r="N522" s="486"/>
      <c r="O522" s="443">
        <f t="shared" si="131"/>
        <v>0</v>
      </c>
      <c r="P522" s="443">
        <f t="shared" si="132"/>
        <v>0</v>
      </c>
      <c r="Q522" s="443">
        <f t="shared" si="133"/>
        <v>0</v>
      </c>
      <c r="R522" s="443">
        <f t="shared" si="140"/>
        <v>0</v>
      </c>
      <c r="S522" s="443">
        <f t="shared" si="141"/>
        <v>0</v>
      </c>
      <c r="T522" s="443">
        <f t="shared" si="142"/>
        <v>0</v>
      </c>
      <c r="U522" s="443">
        <f t="shared" si="134"/>
        <v>0</v>
      </c>
      <c r="V522" s="443">
        <f t="shared" si="135"/>
        <v>0</v>
      </c>
      <c r="W522" s="443">
        <f t="shared" si="136"/>
        <v>0</v>
      </c>
      <c r="X522" s="443">
        <f t="shared" si="137"/>
        <v>0</v>
      </c>
      <c r="Y522" s="443">
        <f t="shared" si="143"/>
        <v>0</v>
      </c>
      <c r="Z522" s="443">
        <f t="shared" si="144"/>
        <v>0</v>
      </c>
      <c r="AA522" s="443">
        <f t="shared" si="145"/>
        <v>0</v>
      </c>
      <c r="AB522" s="443">
        <f t="shared" si="138"/>
        <v>0</v>
      </c>
      <c r="AC522" s="443">
        <f t="shared" si="139"/>
        <v>0</v>
      </c>
      <c r="AD522" s="443" cm="1">
        <f t="array" ref="AD522">IFERROR(_xlfn.IFS($K522&gt;0,($K522*$AM$12)/1000,
       $L522&gt;0,($L522*$AM$12)/1000,
       $M522&gt;0,($M522*$AM$12)/1000,
        $N522&gt;0,($N522*$AM$12)/1000),0)</f>
        <v>0</v>
      </c>
      <c r="AE522" s="443"/>
      <c r="AF522" s="61" cm="1">
        <f t="array" ref="AF522">_xlfn.IFS($C$3=1,(H522+AC522+AD522+AE522),
         $C$3=2,(G522+AC522+AD522+AE522),
         $C$3=3,(F522+AC522+AD522+AE522))</f>
        <v>0</v>
      </c>
      <c r="AG522" s="319"/>
      <c r="AH522" s="319"/>
      <c r="AI522" s="319"/>
      <c r="AJ522" s="319"/>
      <c r="AK522" s="319"/>
      <c r="AL522" s="319"/>
      <c r="AM522" s="319"/>
      <c r="AN522" s="319"/>
      <c r="AO522" s="443"/>
      <c r="AP522" s="457"/>
      <c r="AQ522" s="7"/>
      <c r="AR522" s="457" t="s">
        <v>1944</v>
      </c>
    </row>
    <row r="523" spans="1:44" ht="90">
      <c r="A523" s="457" t="str">
        <f t="shared" si="130"/>
        <v>Fog Spray :
1 Providing and applying low viscosity bitumen emulsion @ 0.75 kg/sqm for sealing cracks less than 3 mm wide or incipient fretting or disintegration in an existing bituminous surfacing, cleaning of cracks to remove all dirt,   including cost of all materials  all labour, usage charges of all machinery all lead, lifts, loading, unloading stacking transporting etc., complete, except lead for emulsion.</v>
      </c>
      <c r="B523" s="7" t="s">
        <v>103</v>
      </c>
      <c r="C523" s="461" t="s">
        <v>1052</v>
      </c>
      <c r="D523" s="443">
        <v>68</v>
      </c>
      <c r="E523" s="7" t="s">
        <v>1945</v>
      </c>
      <c r="F523" s="61">
        <v>42.1</v>
      </c>
      <c r="G523" s="61">
        <v>42.85</v>
      </c>
      <c r="H523" s="61">
        <v>43.650000000000006</v>
      </c>
      <c r="I523" s="443"/>
      <c r="J523" s="443"/>
      <c r="K523" s="486"/>
      <c r="L523" s="486"/>
      <c r="M523" s="486"/>
      <c r="N523" s="486"/>
      <c r="O523" s="443">
        <f t="shared" si="131"/>
        <v>0</v>
      </c>
      <c r="P523" s="443">
        <f t="shared" si="132"/>
        <v>0</v>
      </c>
      <c r="Q523" s="443">
        <f t="shared" si="133"/>
        <v>0</v>
      </c>
      <c r="R523" s="443">
        <f t="shared" si="140"/>
        <v>0</v>
      </c>
      <c r="S523" s="443">
        <f t="shared" si="141"/>
        <v>0</v>
      </c>
      <c r="T523" s="443">
        <f t="shared" si="142"/>
        <v>0</v>
      </c>
      <c r="U523" s="443">
        <f t="shared" si="134"/>
        <v>0</v>
      </c>
      <c r="V523" s="443">
        <f t="shared" si="135"/>
        <v>0</v>
      </c>
      <c r="W523" s="443">
        <f t="shared" si="136"/>
        <v>0</v>
      </c>
      <c r="X523" s="443">
        <f t="shared" si="137"/>
        <v>0</v>
      </c>
      <c r="Y523" s="443">
        <f t="shared" si="143"/>
        <v>0</v>
      </c>
      <c r="Z523" s="443">
        <f t="shared" si="144"/>
        <v>0</v>
      </c>
      <c r="AA523" s="443">
        <f t="shared" si="145"/>
        <v>0</v>
      </c>
      <c r="AB523" s="443">
        <f t="shared" si="138"/>
        <v>0</v>
      </c>
      <c r="AC523" s="443">
        <f t="shared" si="139"/>
        <v>0</v>
      </c>
      <c r="AD523" s="443" cm="1">
        <f t="array" ref="AD523">IFERROR(_xlfn.IFS($K523&gt;0,($K523*$AM$12)/1000,
       $L523&gt;0,($L523*$AM$12)/1000,
       $M523&gt;0,($M523*$AM$12)/1000,
        $N523&gt;0,($N523*$AM$12)/1000),0)</f>
        <v>0</v>
      </c>
      <c r="AE523" s="443"/>
      <c r="AF523" s="61" cm="1">
        <f t="array" ref="AF523">_xlfn.IFS($C$3=1,(H523+AC523+AD523+AE523),
         $C$3=2,(G523+AC523+AD523+AE523),
         $C$3=3,(F523+AC523+AD523+AE523))</f>
        <v>43.650000000000006</v>
      </c>
      <c r="AG523" s="319"/>
      <c r="AH523" s="319"/>
      <c r="AI523" s="319"/>
      <c r="AJ523" s="319"/>
      <c r="AK523" s="319"/>
      <c r="AL523" s="319"/>
      <c r="AM523" s="319"/>
      <c r="AN523" s="319"/>
      <c r="AO523" s="443">
        <v>2</v>
      </c>
      <c r="AP523" s="457" t="s">
        <v>1946</v>
      </c>
      <c r="AQ523" s="7">
        <v>1</v>
      </c>
      <c r="AR523" s="457" t="s">
        <v>1947</v>
      </c>
    </row>
    <row r="524" spans="1:44" ht="105">
      <c r="A524" s="457" t="str">
        <f t="shared" si="130"/>
        <v>Fog Spray :                                                                              Providing and applying low viscosity bitumen emulsion @ 0.75 kg/sqm for sealing cracks less than 3 mm wide or incipient fretting or disintegration in an existing bituminous surfacing, cleaning of cracks to remove all dirt,   including cost of all materials  all labour, usage charges of all machinery all lead, lifts, loading, unloading stacking transporting etc., complete, except lead for emulsion
2 In case it is decided by the engineer to blind the fog spray</v>
      </c>
      <c r="B524" s="7" t="s">
        <v>103</v>
      </c>
      <c r="C524" s="461" t="s">
        <v>1052</v>
      </c>
      <c r="D524" s="443">
        <v>68</v>
      </c>
      <c r="E524" s="7" t="s">
        <v>1948</v>
      </c>
      <c r="F524" s="61">
        <v>8</v>
      </c>
      <c r="G524" s="61">
        <v>8.15</v>
      </c>
      <c r="H524" s="61">
        <v>8.3000000000000007</v>
      </c>
      <c r="I524" s="443"/>
      <c r="J524" s="443"/>
      <c r="K524" s="486"/>
      <c r="L524" s="486"/>
      <c r="M524" s="486"/>
      <c r="N524" s="486"/>
      <c r="O524" s="443">
        <f t="shared" si="131"/>
        <v>0</v>
      </c>
      <c r="P524" s="443">
        <f t="shared" si="132"/>
        <v>0</v>
      </c>
      <c r="Q524" s="443">
        <f t="shared" si="133"/>
        <v>0</v>
      </c>
      <c r="R524" s="443">
        <f t="shared" si="140"/>
        <v>0</v>
      </c>
      <c r="S524" s="443">
        <f t="shared" si="141"/>
        <v>0</v>
      </c>
      <c r="T524" s="443">
        <f t="shared" si="142"/>
        <v>0</v>
      </c>
      <c r="U524" s="443">
        <f t="shared" si="134"/>
        <v>0</v>
      </c>
      <c r="V524" s="443">
        <f t="shared" si="135"/>
        <v>0</v>
      </c>
      <c r="W524" s="443">
        <f t="shared" si="136"/>
        <v>0</v>
      </c>
      <c r="X524" s="443">
        <f t="shared" si="137"/>
        <v>0</v>
      </c>
      <c r="Y524" s="443">
        <f t="shared" si="143"/>
        <v>0</v>
      </c>
      <c r="Z524" s="443">
        <f t="shared" si="144"/>
        <v>0</v>
      </c>
      <c r="AA524" s="443">
        <f t="shared" si="145"/>
        <v>0</v>
      </c>
      <c r="AB524" s="443">
        <f t="shared" si="138"/>
        <v>0</v>
      </c>
      <c r="AC524" s="443">
        <f t="shared" si="139"/>
        <v>0</v>
      </c>
      <c r="AD524" s="443" cm="1">
        <f t="array" ref="AD524">IFERROR(_xlfn.IFS($K524&gt;0,($K524*$AM$12)/1000,
       $L524&gt;0,($L524*$AM$12)/1000,
       $M524&gt;0,($M524*$AM$12)/1000,
        $N524&gt;0,($N524*$AM$12)/1000),0)</f>
        <v>0</v>
      </c>
      <c r="AE524" s="443"/>
      <c r="AF524" s="61" cm="1">
        <f t="array" ref="AF524">_xlfn.IFS($C$3=1,(H524+AC524+AD524+AE524),
         $C$3=2,(G524+AC524+AD524+AE524),
         $C$3=3,(F524+AC524+AD524+AE524))</f>
        <v>8.3000000000000007</v>
      </c>
      <c r="AG524" s="319"/>
      <c r="AH524" s="319"/>
      <c r="AI524" s="319"/>
      <c r="AJ524" s="319"/>
      <c r="AK524" s="319"/>
      <c r="AL524" s="319"/>
      <c r="AM524" s="319"/>
      <c r="AN524" s="319"/>
      <c r="AO524" s="443">
        <v>2</v>
      </c>
      <c r="AP524" s="457" t="s">
        <v>1949</v>
      </c>
      <c r="AQ524" s="7">
        <v>2</v>
      </c>
      <c r="AR524" s="457" t="s">
        <v>1950</v>
      </c>
    </row>
    <row r="525" spans="1:44" ht="30">
      <c r="A525" s="457" t="str">
        <f t="shared" si="130"/>
        <v>Matl req Metal : 0.0021 Cum,  Bitumen 0.075  Kg</v>
      </c>
      <c r="B525" s="7"/>
      <c r="C525" s="461" t="s">
        <v>1052</v>
      </c>
      <c r="D525" s="443">
        <v>68</v>
      </c>
      <c r="E525" s="7"/>
      <c r="F525" s="61"/>
      <c r="G525" s="61"/>
      <c r="H525" s="61"/>
      <c r="I525" s="443"/>
      <c r="J525" s="443"/>
      <c r="K525" s="486"/>
      <c r="L525" s="486"/>
      <c r="M525" s="486"/>
      <c r="N525" s="486"/>
      <c r="O525" s="443">
        <f t="shared" si="131"/>
        <v>0</v>
      </c>
      <c r="P525" s="443">
        <f t="shared" si="132"/>
        <v>0</v>
      </c>
      <c r="Q525" s="443">
        <f t="shared" si="133"/>
        <v>0</v>
      </c>
      <c r="R525" s="443">
        <f t="shared" si="140"/>
        <v>0</v>
      </c>
      <c r="S525" s="443">
        <f t="shared" si="141"/>
        <v>0</v>
      </c>
      <c r="T525" s="443">
        <f t="shared" si="142"/>
        <v>0</v>
      </c>
      <c r="U525" s="443">
        <f t="shared" si="134"/>
        <v>0</v>
      </c>
      <c r="V525" s="443">
        <f t="shared" si="135"/>
        <v>0</v>
      </c>
      <c r="W525" s="443">
        <f t="shared" si="136"/>
        <v>0</v>
      </c>
      <c r="X525" s="443">
        <f t="shared" si="137"/>
        <v>0</v>
      </c>
      <c r="Y525" s="443">
        <f t="shared" si="143"/>
        <v>0</v>
      </c>
      <c r="Z525" s="443">
        <f t="shared" si="144"/>
        <v>0</v>
      </c>
      <c r="AA525" s="443">
        <f t="shared" si="145"/>
        <v>0</v>
      </c>
      <c r="AB525" s="443">
        <f t="shared" si="138"/>
        <v>0</v>
      </c>
      <c r="AC525" s="443">
        <f t="shared" si="139"/>
        <v>0</v>
      </c>
      <c r="AD525" s="443" cm="1">
        <f t="array" ref="AD525">IFERROR(_xlfn.IFS($K525&gt;0,($K525*$AM$12)/1000,
       $L525&gt;0,($L525*$AM$12)/1000,
       $M525&gt;0,($M525*$AM$12)/1000,
        $N525&gt;0,($N525*$AM$12)/1000),0)</f>
        <v>0</v>
      </c>
      <c r="AE525" s="443"/>
      <c r="AF525" s="61" cm="1">
        <f t="array" ref="AF525">_xlfn.IFS($C$3=1,(H525+AC525+AD525+AE525),
         $C$3=2,(G525+AC525+AD525+AE525),
         $C$3=3,(F525+AC525+AD525+AE525))</f>
        <v>0</v>
      </c>
      <c r="AG525" s="319"/>
      <c r="AH525" s="319"/>
      <c r="AI525" s="319"/>
      <c r="AJ525" s="319"/>
      <c r="AK525" s="319"/>
      <c r="AL525" s="319"/>
      <c r="AM525" s="319"/>
      <c r="AN525" s="319"/>
      <c r="AO525" s="443"/>
      <c r="AP525" s="457"/>
      <c r="AQ525" s="7" t="s">
        <v>1764</v>
      </c>
      <c r="AR525" s="457" t="s">
        <v>1951</v>
      </c>
    </row>
    <row r="526" spans="1:44" ht="30">
      <c r="A526" s="457" t="str">
        <f t="shared" si="130"/>
        <v xml:space="preserve"> Bituminous Cold Mix (Including Gravel Emulsion)</v>
      </c>
      <c r="B526" s="7"/>
      <c r="C526" s="461" t="s">
        <v>1052</v>
      </c>
      <c r="D526" s="443">
        <v>69</v>
      </c>
      <c r="E526" s="7">
        <v>5.15</v>
      </c>
      <c r="F526" s="61"/>
      <c r="G526" s="61"/>
      <c r="H526" s="61"/>
      <c r="I526" s="443"/>
      <c r="J526" s="443"/>
      <c r="K526" s="486"/>
      <c r="L526" s="486"/>
      <c r="M526" s="486"/>
      <c r="N526" s="486"/>
      <c r="O526" s="443">
        <f t="shared" si="131"/>
        <v>0</v>
      </c>
      <c r="P526" s="443">
        <f t="shared" si="132"/>
        <v>0</v>
      </c>
      <c r="Q526" s="443">
        <f t="shared" si="133"/>
        <v>0</v>
      </c>
      <c r="R526" s="443">
        <f t="shared" si="140"/>
        <v>0</v>
      </c>
      <c r="S526" s="443">
        <f t="shared" si="141"/>
        <v>0</v>
      </c>
      <c r="T526" s="443">
        <f t="shared" si="142"/>
        <v>0</v>
      </c>
      <c r="U526" s="443">
        <f t="shared" si="134"/>
        <v>0</v>
      </c>
      <c r="V526" s="443">
        <f t="shared" si="135"/>
        <v>0</v>
      </c>
      <c r="W526" s="443">
        <f t="shared" si="136"/>
        <v>0</v>
      </c>
      <c r="X526" s="443">
        <f t="shared" si="137"/>
        <v>0</v>
      </c>
      <c r="Y526" s="443">
        <f t="shared" si="143"/>
        <v>0</v>
      </c>
      <c r="Z526" s="443">
        <f t="shared" si="144"/>
        <v>0</v>
      </c>
      <c r="AA526" s="443">
        <f t="shared" si="145"/>
        <v>0</v>
      </c>
      <c r="AB526" s="443">
        <f t="shared" si="138"/>
        <v>0</v>
      </c>
      <c r="AC526" s="443">
        <f t="shared" si="139"/>
        <v>0</v>
      </c>
      <c r="AD526" s="443" cm="1">
        <f t="array" ref="AD526">IFERROR(_xlfn.IFS($K526&gt;0,($K526*$AM$12)/1000,
       $L526&gt;0,($L526*$AM$12)/1000,
       $M526&gt;0,($M526*$AM$12)/1000,
        $N526&gt;0,($N526*$AM$12)/1000),0)</f>
        <v>0</v>
      </c>
      <c r="AE526" s="443"/>
      <c r="AF526" s="61" cm="1">
        <f t="array" ref="AF526">_xlfn.IFS($C$3=1,(H526+AC526+AD526+AE526),
         $C$3=2,(G526+AC526+AD526+AE526),
         $C$3=3,(F526+AC526+AD526+AE526))</f>
        <v>0</v>
      </c>
      <c r="AG526" s="319"/>
      <c r="AH526" s="319"/>
      <c r="AI526" s="319"/>
      <c r="AJ526" s="319"/>
      <c r="AK526" s="319"/>
      <c r="AL526" s="319"/>
      <c r="AM526" s="319"/>
      <c r="AN526" s="319"/>
      <c r="AO526" s="443"/>
      <c r="AP526" s="457"/>
      <c r="AQ526" s="7"/>
      <c r="AR526" s="457" t="s">
        <v>1952</v>
      </c>
    </row>
    <row r="527" spans="1:44" ht="60">
      <c r="A527" s="457" t="str">
        <f t="shared" si="130"/>
        <v xml:space="preserve"> Providing, laying and rolling of bituminous cold mix on prepared base consisting of a mixture of unheated mineral aggregate and emulsified or cutback bitumen, including mixing in a plant of suitable type and capacity, transporting, laying, compacting and finishing to specified grades and levels.</v>
      </c>
      <c r="B527" s="7"/>
      <c r="C527" s="461" t="s">
        <v>1052</v>
      </c>
      <c r="D527" s="443">
        <v>69</v>
      </c>
      <c r="E527" s="7"/>
      <c r="F527" s="61"/>
      <c r="G527" s="61"/>
      <c r="H527" s="61"/>
      <c r="I527" s="443"/>
      <c r="J527" s="443"/>
      <c r="K527" s="486"/>
      <c r="L527" s="486"/>
      <c r="M527" s="486"/>
      <c r="N527" s="486"/>
      <c r="O527" s="443">
        <f t="shared" si="131"/>
        <v>0</v>
      </c>
      <c r="P527" s="443">
        <f t="shared" si="132"/>
        <v>0</v>
      </c>
      <c r="Q527" s="443">
        <f t="shared" si="133"/>
        <v>0</v>
      </c>
      <c r="R527" s="443">
        <f t="shared" si="140"/>
        <v>0</v>
      </c>
      <c r="S527" s="443">
        <f t="shared" si="141"/>
        <v>0</v>
      </c>
      <c r="T527" s="443">
        <f t="shared" si="142"/>
        <v>0</v>
      </c>
      <c r="U527" s="443">
        <f t="shared" si="134"/>
        <v>0</v>
      </c>
      <c r="V527" s="443">
        <f t="shared" si="135"/>
        <v>0</v>
      </c>
      <c r="W527" s="443">
        <f t="shared" si="136"/>
        <v>0</v>
      </c>
      <c r="X527" s="443">
        <f t="shared" si="137"/>
        <v>0</v>
      </c>
      <c r="Y527" s="443">
        <f t="shared" si="143"/>
        <v>0</v>
      </c>
      <c r="Z527" s="443">
        <f t="shared" si="144"/>
        <v>0</v>
      </c>
      <c r="AA527" s="443">
        <f t="shared" si="145"/>
        <v>0</v>
      </c>
      <c r="AB527" s="443">
        <f t="shared" si="138"/>
        <v>0</v>
      </c>
      <c r="AC527" s="443">
        <f t="shared" si="139"/>
        <v>0</v>
      </c>
      <c r="AD527" s="443" cm="1">
        <f t="array" ref="AD527">IFERROR(_xlfn.IFS($K527&gt;0,($K527*$AM$12)/1000,
       $L527&gt;0,($L527*$AM$12)/1000,
       $M527&gt;0,($M527*$AM$12)/1000,
        $N527&gt;0,($N527*$AM$12)/1000),0)</f>
        <v>0</v>
      </c>
      <c r="AE527" s="443"/>
      <c r="AF527" s="61" cm="1">
        <f t="array" ref="AF527">_xlfn.IFS($C$3=1,(H527+AC527+AD527+AE527),
         $C$3=2,(G527+AC527+AD527+AE527),
         $C$3=3,(F527+AC527+AD527+AE527))</f>
        <v>0</v>
      </c>
      <c r="AG527" s="319"/>
      <c r="AH527" s="319"/>
      <c r="AI527" s="319"/>
      <c r="AJ527" s="319"/>
      <c r="AK527" s="319"/>
      <c r="AL527" s="319"/>
      <c r="AM527" s="319"/>
      <c r="AN527" s="319"/>
      <c r="AO527" s="443"/>
      <c r="AP527" s="457"/>
      <c r="AQ527" s="7"/>
      <c r="AR527" s="457" t="s">
        <v>1953</v>
      </c>
    </row>
    <row r="528" spans="1:44" ht="105">
      <c r="A528" s="457" t="str">
        <f t="shared" si="130"/>
        <v>Bituminous Cold Mix (Including Gravel Emulsion) :       Providing, laying and rolling of bituminous cold mix on prepared base consisting of a mixture of unheated mineral aggregate and emulsified or cutback bitumen, including mixing in a plant of suitable type and capacity, transporting, laying, compacting and finishing to specified grades and levels.
(i) Using bitumen emulsion and 9.5 mm or 13.2 mm size aggregate-Bitumen emulsion 8%, filler lime at 2%</v>
      </c>
      <c r="B528" s="7" t="s">
        <v>105</v>
      </c>
      <c r="C528" s="461" t="s">
        <v>1052</v>
      </c>
      <c r="D528" s="443">
        <v>69</v>
      </c>
      <c r="E528" s="7" t="s">
        <v>1954</v>
      </c>
      <c r="F528" s="61">
        <v>13143</v>
      </c>
      <c r="G528" s="61">
        <v>13400</v>
      </c>
      <c r="H528" s="61">
        <v>13734</v>
      </c>
      <c r="I528" s="443"/>
      <c r="J528" s="443"/>
      <c r="K528" s="486">
        <v>175.61</v>
      </c>
      <c r="L528" s="486"/>
      <c r="M528" s="486"/>
      <c r="N528" s="486"/>
      <c r="O528" s="443">
        <f t="shared" si="131"/>
        <v>0</v>
      </c>
      <c r="P528" s="443">
        <f t="shared" si="132"/>
        <v>0</v>
      </c>
      <c r="Q528" s="443">
        <f t="shared" si="133"/>
        <v>9616.4036000000015</v>
      </c>
      <c r="R528" s="443">
        <f t="shared" si="140"/>
        <v>0</v>
      </c>
      <c r="S528" s="443">
        <f t="shared" si="141"/>
        <v>0</v>
      </c>
      <c r="T528" s="443">
        <f t="shared" si="142"/>
        <v>0</v>
      </c>
      <c r="U528" s="443">
        <f t="shared" si="134"/>
        <v>9616.4036000000015</v>
      </c>
      <c r="V528" s="443">
        <f t="shared" si="135"/>
        <v>0</v>
      </c>
      <c r="W528" s="443">
        <f t="shared" si="136"/>
        <v>0</v>
      </c>
      <c r="X528" s="443">
        <f t="shared" si="137"/>
        <v>8367.8165000000008</v>
      </c>
      <c r="Y528" s="443">
        <f t="shared" si="143"/>
        <v>0</v>
      </c>
      <c r="Z528" s="443">
        <f t="shared" si="144"/>
        <v>0</v>
      </c>
      <c r="AA528" s="443">
        <f t="shared" si="145"/>
        <v>0</v>
      </c>
      <c r="AB528" s="443">
        <f t="shared" si="138"/>
        <v>8367.8165000000008</v>
      </c>
      <c r="AC528" s="443">
        <f t="shared" si="139"/>
        <v>-1248.5871000000006</v>
      </c>
      <c r="AD528" s="443" cm="1">
        <f t="array" ref="AD528">IFERROR(_xlfn.IFS($K528&gt;0,($K528*$AM$12)/1000,
       $L528&gt;0,($L528*$AM$12)/1000,
       $M528&gt;0,($M528*$AM$12)/1000,
        $N528&gt;0,($N528*$AM$12)/1000),0)</f>
        <v>607.04864800000007</v>
      </c>
      <c r="AE528" s="443"/>
      <c r="AF528" s="61" cm="1">
        <f t="array" ref="AF528">_xlfn.IFS($C$3=1,(H528+AC528+AD528+AE528),
         $C$3=2,(G528+AC528+AD528+AE528),
         $C$3=3,(F528+AC528+AD528+AE528))</f>
        <v>13092.461547999999</v>
      </c>
      <c r="AG528" s="319"/>
      <c r="AH528" s="319"/>
      <c r="AI528" s="319"/>
      <c r="AJ528" s="319"/>
      <c r="AK528" s="319"/>
      <c r="AL528" s="319"/>
      <c r="AM528" s="319"/>
      <c r="AN528" s="319"/>
      <c r="AO528" s="443">
        <v>2</v>
      </c>
      <c r="AP528" s="457" t="s">
        <v>1955</v>
      </c>
      <c r="AQ528" s="7" t="s">
        <v>1059</v>
      </c>
      <c r="AR528" s="457" t="s">
        <v>1956</v>
      </c>
    </row>
    <row r="529" spans="1:44" ht="30">
      <c r="A529" s="457" t="str">
        <f t="shared" si="130"/>
        <v xml:space="preserve"> Metal : 1.32 Cum,  Bitumen 175.61  Kg, Lime: 43.902 Kg</v>
      </c>
      <c r="B529" s="7"/>
      <c r="C529" s="461" t="s">
        <v>1052</v>
      </c>
      <c r="D529" s="443">
        <v>69</v>
      </c>
      <c r="E529" s="7"/>
      <c r="F529" s="61"/>
      <c r="G529" s="61"/>
      <c r="H529" s="61"/>
      <c r="I529" s="443"/>
      <c r="J529" s="443"/>
      <c r="K529" s="486"/>
      <c r="L529" s="486"/>
      <c r="M529" s="486"/>
      <c r="N529" s="486"/>
      <c r="O529" s="443">
        <f t="shared" si="131"/>
        <v>0</v>
      </c>
      <c r="P529" s="443">
        <f t="shared" si="132"/>
        <v>0</v>
      </c>
      <c r="Q529" s="443">
        <f t="shared" si="133"/>
        <v>0</v>
      </c>
      <c r="R529" s="443">
        <f t="shared" si="140"/>
        <v>0</v>
      </c>
      <c r="S529" s="443">
        <f t="shared" si="141"/>
        <v>0</v>
      </c>
      <c r="T529" s="443">
        <f t="shared" si="142"/>
        <v>0</v>
      </c>
      <c r="U529" s="443">
        <f t="shared" si="134"/>
        <v>0</v>
      </c>
      <c r="V529" s="443">
        <f t="shared" si="135"/>
        <v>0</v>
      </c>
      <c r="W529" s="443">
        <f t="shared" si="136"/>
        <v>0</v>
      </c>
      <c r="X529" s="443">
        <f t="shared" si="137"/>
        <v>0</v>
      </c>
      <c r="Y529" s="443">
        <f t="shared" si="143"/>
        <v>0</v>
      </c>
      <c r="Z529" s="443">
        <f t="shared" si="144"/>
        <v>0</v>
      </c>
      <c r="AA529" s="443">
        <f t="shared" si="145"/>
        <v>0</v>
      </c>
      <c r="AB529" s="443">
        <f t="shared" si="138"/>
        <v>0</v>
      </c>
      <c r="AC529" s="443">
        <f t="shared" si="139"/>
        <v>0</v>
      </c>
      <c r="AD529" s="443" cm="1">
        <f t="array" ref="AD529">IFERROR(_xlfn.IFS($K529&gt;0,($K529*$AM$12)/1000,
       $L529&gt;0,($L529*$AM$12)/1000,
       $M529&gt;0,($M529*$AM$12)/1000,
        $N529&gt;0,($N529*$AM$12)/1000),0)</f>
        <v>0</v>
      </c>
      <c r="AE529" s="443"/>
      <c r="AF529" s="61" cm="1">
        <f t="array" ref="AF529">_xlfn.IFS($C$3=1,(H529+AC529+AD529+AE529),
         $C$3=2,(G529+AC529+AD529+AE529),
         $C$3=3,(F529+AC529+AD529+AE529))</f>
        <v>0</v>
      </c>
      <c r="AG529" s="319"/>
      <c r="AH529" s="319"/>
      <c r="AI529" s="319"/>
      <c r="AJ529" s="319"/>
      <c r="AK529" s="319"/>
      <c r="AL529" s="319"/>
      <c r="AM529" s="319"/>
      <c r="AN529" s="319"/>
      <c r="AO529" s="443"/>
      <c r="AP529" s="457"/>
      <c r="AQ529" s="7"/>
      <c r="AR529" s="457" t="s">
        <v>1957</v>
      </c>
    </row>
    <row r="530" spans="1:44" ht="30">
      <c r="A530" s="457" t="str">
        <f t="shared" si="130"/>
        <v>Note 1) Density of aggregates has been assumed 1.5 gms/cc</v>
      </c>
      <c r="B530" s="7"/>
      <c r="C530" s="461" t="s">
        <v>1052</v>
      </c>
      <c r="D530" s="443">
        <v>69</v>
      </c>
      <c r="E530" s="7"/>
      <c r="F530" s="61"/>
      <c r="G530" s="61"/>
      <c r="H530" s="61"/>
      <c r="I530" s="443"/>
      <c r="J530" s="443"/>
      <c r="K530" s="486"/>
      <c r="L530" s="486"/>
      <c r="M530" s="486"/>
      <c r="N530" s="486"/>
      <c r="O530" s="443">
        <f t="shared" si="131"/>
        <v>0</v>
      </c>
      <c r="P530" s="443">
        <f t="shared" si="132"/>
        <v>0</v>
      </c>
      <c r="Q530" s="443">
        <f t="shared" si="133"/>
        <v>0</v>
      </c>
      <c r="R530" s="443">
        <f t="shared" si="140"/>
        <v>0</v>
      </c>
      <c r="S530" s="443">
        <f t="shared" si="141"/>
        <v>0</v>
      </c>
      <c r="T530" s="443">
        <f t="shared" si="142"/>
        <v>0</v>
      </c>
      <c r="U530" s="443">
        <f t="shared" si="134"/>
        <v>0</v>
      </c>
      <c r="V530" s="443">
        <f t="shared" si="135"/>
        <v>0</v>
      </c>
      <c r="W530" s="443">
        <f t="shared" si="136"/>
        <v>0</v>
      </c>
      <c r="X530" s="443">
        <f t="shared" si="137"/>
        <v>0</v>
      </c>
      <c r="Y530" s="443">
        <f t="shared" si="143"/>
        <v>0</v>
      </c>
      <c r="Z530" s="443">
        <f t="shared" si="144"/>
        <v>0</v>
      </c>
      <c r="AA530" s="443">
        <f t="shared" si="145"/>
        <v>0</v>
      </c>
      <c r="AB530" s="443">
        <f t="shared" si="138"/>
        <v>0</v>
      </c>
      <c r="AC530" s="443">
        <f t="shared" si="139"/>
        <v>0</v>
      </c>
      <c r="AD530" s="443" cm="1">
        <f t="array" ref="AD530">IFERROR(_xlfn.IFS($K530&gt;0,($K530*$AM$12)/1000,
       $L530&gt;0,($L530*$AM$12)/1000,
       $M530&gt;0,($M530*$AM$12)/1000,
        $N530&gt;0,($N530*$AM$12)/1000),0)</f>
        <v>0</v>
      </c>
      <c r="AE530" s="443"/>
      <c r="AF530" s="61" cm="1">
        <f t="array" ref="AF530">_xlfn.IFS($C$3=1,(H530+AC530+AD530+AE530),
         $C$3=2,(G530+AC530+AD530+AE530),
         $C$3=3,(F530+AC530+AD530+AE530))</f>
        <v>0</v>
      </c>
      <c r="AG530" s="319"/>
      <c r="AH530" s="319"/>
      <c r="AI530" s="319"/>
      <c r="AJ530" s="319"/>
      <c r="AK530" s="319"/>
      <c r="AL530" s="319"/>
      <c r="AM530" s="319"/>
      <c r="AN530" s="319"/>
      <c r="AO530" s="443"/>
      <c r="AP530" s="457"/>
      <c r="AQ530" s="7" t="s">
        <v>1191</v>
      </c>
      <c r="AR530" s="457" t="s">
        <v>1958</v>
      </c>
    </row>
    <row r="531" spans="1:44" ht="30">
      <c r="A531" s="457" t="str">
        <f t="shared" si="130"/>
        <v xml:space="preserve"> 2) Tack coat where provided will be measured and paid separately</v>
      </c>
      <c r="B531" s="7"/>
      <c r="C531" s="461" t="s">
        <v>1052</v>
      </c>
      <c r="D531" s="443">
        <v>69</v>
      </c>
      <c r="E531" s="7"/>
      <c r="F531" s="61"/>
      <c r="G531" s="61"/>
      <c r="H531" s="61"/>
      <c r="I531" s="443"/>
      <c r="J531" s="443"/>
      <c r="K531" s="486"/>
      <c r="L531" s="486"/>
      <c r="M531" s="486"/>
      <c r="N531" s="486"/>
      <c r="O531" s="443">
        <f t="shared" si="131"/>
        <v>0</v>
      </c>
      <c r="P531" s="443">
        <f t="shared" si="132"/>
        <v>0</v>
      </c>
      <c r="Q531" s="443">
        <f t="shared" si="133"/>
        <v>0</v>
      </c>
      <c r="R531" s="443">
        <f t="shared" si="140"/>
        <v>0</v>
      </c>
      <c r="S531" s="443">
        <f t="shared" si="141"/>
        <v>0</v>
      </c>
      <c r="T531" s="443">
        <f t="shared" si="142"/>
        <v>0</v>
      </c>
      <c r="U531" s="443">
        <f t="shared" si="134"/>
        <v>0</v>
      </c>
      <c r="V531" s="443">
        <f t="shared" si="135"/>
        <v>0</v>
      </c>
      <c r="W531" s="443">
        <f t="shared" si="136"/>
        <v>0</v>
      </c>
      <c r="X531" s="443">
        <f t="shared" si="137"/>
        <v>0</v>
      </c>
      <c r="Y531" s="443">
        <f t="shared" si="143"/>
        <v>0</v>
      </c>
      <c r="Z531" s="443">
        <f t="shared" si="144"/>
        <v>0</v>
      </c>
      <c r="AA531" s="443">
        <f t="shared" si="145"/>
        <v>0</v>
      </c>
      <c r="AB531" s="443">
        <f t="shared" si="138"/>
        <v>0</v>
      </c>
      <c r="AC531" s="443">
        <f t="shared" si="139"/>
        <v>0</v>
      </c>
      <c r="AD531" s="443" cm="1">
        <f t="array" ref="AD531">IFERROR(_xlfn.IFS($K531&gt;0,($K531*$AM$12)/1000,
       $L531&gt;0,($L531*$AM$12)/1000,
       $M531&gt;0,($M531*$AM$12)/1000,
        $N531&gt;0,($N531*$AM$12)/1000),0)</f>
        <v>0</v>
      </c>
      <c r="AE531" s="443"/>
      <c r="AF531" s="61" cm="1">
        <f t="array" ref="AF531">_xlfn.IFS($C$3=1,(H531+AC531+AD531+AE531),
         $C$3=2,(G531+AC531+AD531+AE531),
         $C$3=3,(F531+AC531+AD531+AE531))</f>
        <v>0</v>
      </c>
      <c r="AG531" s="319"/>
      <c r="AH531" s="319"/>
      <c r="AI531" s="319"/>
      <c r="AJ531" s="319"/>
      <c r="AK531" s="319"/>
      <c r="AL531" s="319"/>
      <c r="AM531" s="319"/>
      <c r="AN531" s="319"/>
      <c r="AO531" s="443"/>
      <c r="AP531" s="457"/>
      <c r="AQ531" s="7"/>
      <c r="AR531" s="457" t="s">
        <v>1959</v>
      </c>
    </row>
    <row r="532" spans="1:44" ht="105">
      <c r="A532" s="457" t="str">
        <f t="shared" si="130"/>
        <v>Bituminous Cold Mix (Including Gravel Emulsion) :       Providing, laying and rolling of bituminous cold mix on prepared base consisting of a mixture of unheated mineral aggregate and emulsified or cutback bitumen, including mixing in a plant of suitable type and capacity, transporting, laying, compacting and finishing to specified grades and levels.
(ii) Using bitumen emulsion and 19 mm or 26.5 mm nominal size aggregate. Bitumen emulsion 8%, filler lime at 2%</v>
      </c>
      <c r="B532" s="7" t="s">
        <v>105</v>
      </c>
      <c r="C532" s="461" t="s">
        <v>1052</v>
      </c>
      <c r="D532" s="443">
        <v>69</v>
      </c>
      <c r="E532" s="7" t="s">
        <v>1960</v>
      </c>
      <c r="F532" s="61">
        <v>13138</v>
      </c>
      <c r="G532" s="61">
        <v>13395</v>
      </c>
      <c r="H532" s="61">
        <v>13729</v>
      </c>
      <c r="I532" s="443"/>
      <c r="J532" s="443"/>
      <c r="K532" s="486">
        <v>175.61</v>
      </c>
      <c r="L532" s="486"/>
      <c r="M532" s="486"/>
      <c r="N532" s="486"/>
      <c r="O532" s="443">
        <f t="shared" si="131"/>
        <v>0</v>
      </c>
      <c r="P532" s="443">
        <f t="shared" si="132"/>
        <v>0</v>
      </c>
      <c r="Q532" s="443">
        <f t="shared" si="133"/>
        <v>9616.4036000000015</v>
      </c>
      <c r="R532" s="443">
        <f t="shared" si="140"/>
        <v>0</v>
      </c>
      <c r="S532" s="443">
        <f t="shared" si="141"/>
        <v>0</v>
      </c>
      <c r="T532" s="443">
        <f t="shared" si="142"/>
        <v>0</v>
      </c>
      <c r="U532" s="443">
        <f t="shared" si="134"/>
        <v>9616.4036000000015</v>
      </c>
      <c r="V532" s="443">
        <f t="shared" si="135"/>
        <v>0</v>
      </c>
      <c r="W532" s="443">
        <f t="shared" si="136"/>
        <v>0</v>
      </c>
      <c r="X532" s="443">
        <f t="shared" si="137"/>
        <v>8367.8165000000008</v>
      </c>
      <c r="Y532" s="443">
        <f t="shared" si="143"/>
        <v>0</v>
      </c>
      <c r="Z532" s="443">
        <f t="shared" si="144"/>
        <v>0</v>
      </c>
      <c r="AA532" s="443">
        <f t="shared" si="145"/>
        <v>0</v>
      </c>
      <c r="AB532" s="443">
        <f t="shared" si="138"/>
        <v>8367.8165000000008</v>
      </c>
      <c r="AC532" s="443">
        <f t="shared" si="139"/>
        <v>-1248.5871000000006</v>
      </c>
      <c r="AD532" s="443" cm="1">
        <f t="array" ref="AD532">IFERROR(_xlfn.IFS($K532&gt;0,($K532*$AM$12)/1000,
       $L532&gt;0,($L532*$AM$12)/1000,
       $M532&gt;0,($M532*$AM$12)/1000,
        $N532&gt;0,($N532*$AM$12)/1000),0)</f>
        <v>607.04864800000007</v>
      </c>
      <c r="AE532" s="443"/>
      <c r="AF532" s="61" cm="1">
        <f t="array" ref="AF532">_xlfn.IFS($C$3=1,(H532+AC532+AD532+AE532),
         $C$3=2,(G532+AC532+AD532+AE532),
         $C$3=3,(F532+AC532+AD532+AE532))</f>
        <v>13087.461547999999</v>
      </c>
      <c r="AG532" s="319"/>
      <c r="AH532" s="319"/>
      <c r="AI532" s="319"/>
      <c r="AJ532" s="319"/>
      <c r="AK532" s="319"/>
      <c r="AL532" s="319"/>
      <c r="AM532" s="319"/>
      <c r="AN532" s="319"/>
      <c r="AO532" s="443">
        <v>2</v>
      </c>
      <c r="AP532" s="457" t="s">
        <v>1955</v>
      </c>
      <c r="AQ532" s="7" t="s">
        <v>1063</v>
      </c>
      <c r="AR532" s="457" t="s">
        <v>1961</v>
      </c>
    </row>
    <row r="533" spans="1:44" ht="30">
      <c r="A533" s="457" t="str">
        <f t="shared" si="130"/>
        <v>Matl req Metal : 1.32 Cum,  Bitumen 175.61  Kg, Lime: 43.902 Kg</v>
      </c>
      <c r="B533" s="7"/>
      <c r="C533" s="461" t="s">
        <v>1052</v>
      </c>
      <c r="D533" s="443">
        <v>69</v>
      </c>
      <c r="E533" s="7"/>
      <c r="F533" s="61"/>
      <c r="G533" s="61"/>
      <c r="H533" s="61"/>
      <c r="I533" s="443"/>
      <c r="J533" s="443"/>
      <c r="K533" s="486"/>
      <c r="L533" s="486"/>
      <c r="M533" s="486"/>
      <c r="N533" s="486"/>
      <c r="O533" s="443">
        <f t="shared" si="131"/>
        <v>0</v>
      </c>
      <c r="P533" s="443">
        <f t="shared" si="132"/>
        <v>0</v>
      </c>
      <c r="Q533" s="443">
        <f t="shared" si="133"/>
        <v>0</v>
      </c>
      <c r="R533" s="443">
        <f t="shared" si="140"/>
        <v>0</v>
      </c>
      <c r="S533" s="443">
        <f t="shared" si="141"/>
        <v>0</v>
      </c>
      <c r="T533" s="443">
        <f t="shared" si="142"/>
        <v>0</v>
      </c>
      <c r="U533" s="443">
        <f t="shared" si="134"/>
        <v>0</v>
      </c>
      <c r="V533" s="443">
        <f t="shared" si="135"/>
        <v>0</v>
      </c>
      <c r="W533" s="443">
        <f t="shared" si="136"/>
        <v>0</v>
      </c>
      <c r="X533" s="443">
        <f t="shared" si="137"/>
        <v>0</v>
      </c>
      <c r="Y533" s="443">
        <f t="shared" si="143"/>
        <v>0</v>
      </c>
      <c r="Z533" s="443">
        <f t="shared" si="144"/>
        <v>0</v>
      </c>
      <c r="AA533" s="443">
        <f t="shared" si="145"/>
        <v>0</v>
      </c>
      <c r="AB533" s="443">
        <f t="shared" si="138"/>
        <v>0</v>
      </c>
      <c r="AC533" s="443">
        <f t="shared" si="139"/>
        <v>0</v>
      </c>
      <c r="AD533" s="443" cm="1">
        <f t="array" ref="AD533">IFERROR(_xlfn.IFS($K533&gt;0,($K533*$AM$12)/1000,
       $L533&gt;0,($L533*$AM$12)/1000,
       $M533&gt;0,($M533*$AM$12)/1000,
        $N533&gt;0,($N533*$AM$12)/1000),0)</f>
        <v>0</v>
      </c>
      <c r="AE533" s="443"/>
      <c r="AF533" s="61" cm="1">
        <f t="array" ref="AF533">_xlfn.IFS($C$3=1,(H533+AC533+AD533+AE533),
         $C$3=2,(G533+AC533+AD533+AE533),
         $C$3=3,(F533+AC533+AD533+AE533))</f>
        <v>0</v>
      </c>
      <c r="AG533" s="319"/>
      <c r="AH533" s="319"/>
      <c r="AI533" s="319"/>
      <c r="AJ533" s="319"/>
      <c r="AK533" s="319"/>
      <c r="AL533" s="319"/>
      <c r="AM533" s="319"/>
      <c r="AN533" s="319"/>
      <c r="AO533" s="443"/>
      <c r="AP533" s="457"/>
      <c r="AQ533" s="7" t="s">
        <v>1764</v>
      </c>
      <c r="AR533" s="457" t="s">
        <v>1957</v>
      </c>
    </row>
    <row r="534" spans="1:44" ht="30">
      <c r="A534" s="457" t="str">
        <f t="shared" si="130"/>
        <v>Note 1) Density of aggregates has been assumed 1.5 gms/cc</v>
      </c>
      <c r="B534" s="7"/>
      <c r="C534" s="461" t="s">
        <v>1052</v>
      </c>
      <c r="D534" s="443">
        <v>69</v>
      </c>
      <c r="E534" s="7"/>
      <c r="F534" s="61"/>
      <c r="G534" s="61"/>
      <c r="H534" s="61"/>
      <c r="I534" s="443"/>
      <c r="J534" s="443"/>
      <c r="K534" s="486"/>
      <c r="L534" s="486"/>
      <c r="M534" s="486"/>
      <c r="N534" s="486"/>
      <c r="O534" s="443">
        <f t="shared" si="131"/>
        <v>0</v>
      </c>
      <c r="P534" s="443">
        <f t="shared" si="132"/>
        <v>0</v>
      </c>
      <c r="Q534" s="443">
        <f t="shared" si="133"/>
        <v>0</v>
      </c>
      <c r="R534" s="443">
        <f t="shared" si="140"/>
        <v>0</v>
      </c>
      <c r="S534" s="443">
        <f t="shared" si="141"/>
        <v>0</v>
      </c>
      <c r="T534" s="443">
        <f t="shared" si="142"/>
        <v>0</v>
      </c>
      <c r="U534" s="443">
        <f t="shared" si="134"/>
        <v>0</v>
      </c>
      <c r="V534" s="443">
        <f t="shared" si="135"/>
        <v>0</v>
      </c>
      <c r="W534" s="443">
        <f t="shared" si="136"/>
        <v>0</v>
      </c>
      <c r="X534" s="443">
        <f t="shared" si="137"/>
        <v>0</v>
      </c>
      <c r="Y534" s="443">
        <f t="shared" si="143"/>
        <v>0</v>
      </c>
      <c r="Z534" s="443">
        <f t="shared" si="144"/>
        <v>0</v>
      </c>
      <c r="AA534" s="443">
        <f t="shared" si="145"/>
        <v>0</v>
      </c>
      <c r="AB534" s="443">
        <f t="shared" si="138"/>
        <v>0</v>
      </c>
      <c r="AC534" s="443">
        <f t="shared" si="139"/>
        <v>0</v>
      </c>
      <c r="AD534" s="443" cm="1">
        <f t="array" ref="AD534">IFERROR(_xlfn.IFS($K534&gt;0,($K534*$AM$12)/1000,
       $L534&gt;0,($L534*$AM$12)/1000,
       $M534&gt;0,($M534*$AM$12)/1000,
        $N534&gt;0,($N534*$AM$12)/1000),0)</f>
        <v>0</v>
      </c>
      <c r="AE534" s="443"/>
      <c r="AF534" s="61" cm="1">
        <f t="array" ref="AF534">_xlfn.IFS($C$3=1,(H534+AC534+AD534+AE534),
         $C$3=2,(G534+AC534+AD534+AE534),
         $C$3=3,(F534+AC534+AD534+AE534))</f>
        <v>0</v>
      </c>
      <c r="AG534" s="319"/>
      <c r="AH534" s="319"/>
      <c r="AI534" s="319"/>
      <c r="AJ534" s="319"/>
      <c r="AK534" s="319"/>
      <c r="AL534" s="319"/>
      <c r="AM534" s="319"/>
      <c r="AN534" s="319"/>
      <c r="AO534" s="443"/>
      <c r="AP534" s="457"/>
      <c r="AQ534" s="7" t="s">
        <v>1191</v>
      </c>
      <c r="AR534" s="457" t="s">
        <v>1958</v>
      </c>
    </row>
    <row r="535" spans="1:44" ht="30">
      <c r="A535" s="457" t="str">
        <f t="shared" si="130"/>
        <v xml:space="preserve"> 2) Tack coat where provided will be measured and paid separately</v>
      </c>
      <c r="B535" s="7"/>
      <c r="C535" s="461" t="s">
        <v>1052</v>
      </c>
      <c r="D535" s="443">
        <v>69</v>
      </c>
      <c r="E535" s="7"/>
      <c r="F535" s="61"/>
      <c r="G535" s="61"/>
      <c r="H535" s="61"/>
      <c r="I535" s="443"/>
      <c r="J535" s="443"/>
      <c r="K535" s="486"/>
      <c r="L535" s="486"/>
      <c r="M535" s="486"/>
      <c r="N535" s="486"/>
      <c r="O535" s="443">
        <f t="shared" si="131"/>
        <v>0</v>
      </c>
      <c r="P535" s="443">
        <f t="shared" si="132"/>
        <v>0</v>
      </c>
      <c r="Q535" s="443">
        <f t="shared" si="133"/>
        <v>0</v>
      </c>
      <c r="R535" s="443">
        <f t="shared" si="140"/>
        <v>0</v>
      </c>
      <c r="S535" s="443">
        <f t="shared" si="141"/>
        <v>0</v>
      </c>
      <c r="T535" s="443">
        <f t="shared" si="142"/>
        <v>0</v>
      </c>
      <c r="U535" s="443">
        <f t="shared" si="134"/>
        <v>0</v>
      </c>
      <c r="V535" s="443">
        <f t="shared" si="135"/>
        <v>0</v>
      </c>
      <c r="W535" s="443">
        <f t="shared" si="136"/>
        <v>0</v>
      </c>
      <c r="X535" s="443">
        <f t="shared" si="137"/>
        <v>0</v>
      </c>
      <c r="Y535" s="443">
        <f t="shared" si="143"/>
        <v>0</v>
      </c>
      <c r="Z535" s="443">
        <f t="shared" si="144"/>
        <v>0</v>
      </c>
      <c r="AA535" s="443">
        <f t="shared" si="145"/>
        <v>0</v>
      </c>
      <c r="AB535" s="443">
        <f t="shared" si="138"/>
        <v>0</v>
      </c>
      <c r="AC535" s="443">
        <f t="shared" si="139"/>
        <v>0</v>
      </c>
      <c r="AD535" s="443" cm="1">
        <f t="array" ref="AD535">IFERROR(_xlfn.IFS($K535&gt;0,($K535*$AM$12)/1000,
       $L535&gt;0,($L535*$AM$12)/1000,
       $M535&gt;0,($M535*$AM$12)/1000,
        $N535&gt;0,($N535*$AM$12)/1000),0)</f>
        <v>0</v>
      </c>
      <c r="AE535" s="443"/>
      <c r="AF535" s="61" cm="1">
        <f t="array" ref="AF535">_xlfn.IFS($C$3=1,(H535+AC535+AD535+AE535),
         $C$3=2,(G535+AC535+AD535+AE535),
         $C$3=3,(F535+AC535+AD535+AE535))</f>
        <v>0</v>
      </c>
      <c r="AG535" s="319"/>
      <c r="AH535" s="319"/>
      <c r="AI535" s="319"/>
      <c r="AJ535" s="319"/>
      <c r="AK535" s="319"/>
      <c r="AL535" s="319"/>
      <c r="AM535" s="319"/>
      <c r="AN535" s="319"/>
      <c r="AO535" s="443"/>
      <c r="AP535" s="457"/>
      <c r="AQ535" s="7"/>
      <c r="AR535" s="457" t="s">
        <v>1959</v>
      </c>
    </row>
    <row r="536" spans="1:44" ht="105">
      <c r="A536" s="457" t="str">
        <f t="shared" si="130"/>
        <v>Bituminous Cold Mix (Including Gravel Emulsion) :       Providing, laying and rolling of bituminous cold mix on prepared base consisting of a mixture of unheated mineral aggregate and emulsified or cutback bitumen, including mixing in a plant of suitable type and capacity, transporting, laying, compacting and finishing to specified grades and levels.
(iii) Using cutback bitumen and 9.5 mm or 13.2 mm nominal size aggregate.  Bitumen 5%, filler lime at 2%</v>
      </c>
      <c r="B536" s="7" t="s">
        <v>105</v>
      </c>
      <c r="C536" s="461" t="s">
        <v>1052</v>
      </c>
      <c r="D536" s="443">
        <v>69</v>
      </c>
      <c r="E536" s="7" t="s">
        <v>1962</v>
      </c>
      <c r="F536" s="61">
        <v>10298</v>
      </c>
      <c r="G536" s="61">
        <v>10502</v>
      </c>
      <c r="H536" s="61">
        <v>10785</v>
      </c>
      <c r="I536" s="443"/>
      <c r="J536" s="443"/>
      <c r="K536" s="486">
        <v>109.756</v>
      </c>
      <c r="L536" s="486"/>
      <c r="M536" s="486"/>
      <c r="N536" s="486"/>
      <c r="O536" s="443">
        <f t="shared" si="131"/>
        <v>0</v>
      </c>
      <c r="P536" s="443">
        <f t="shared" si="132"/>
        <v>0</v>
      </c>
      <c r="Q536" s="443">
        <f t="shared" si="133"/>
        <v>6010.2385599999998</v>
      </c>
      <c r="R536" s="443">
        <f t="shared" si="140"/>
        <v>0</v>
      </c>
      <c r="S536" s="443">
        <f t="shared" si="141"/>
        <v>0</v>
      </c>
      <c r="T536" s="443">
        <f t="shared" si="142"/>
        <v>0</v>
      </c>
      <c r="U536" s="443">
        <f t="shared" si="134"/>
        <v>6010.2385599999998</v>
      </c>
      <c r="V536" s="443">
        <f t="shared" si="135"/>
        <v>0</v>
      </c>
      <c r="W536" s="443">
        <f t="shared" si="136"/>
        <v>0</v>
      </c>
      <c r="X536" s="443">
        <f t="shared" si="137"/>
        <v>5229.8734000000004</v>
      </c>
      <c r="Y536" s="443">
        <f t="shared" si="143"/>
        <v>0</v>
      </c>
      <c r="Z536" s="443">
        <f t="shared" si="144"/>
        <v>0</v>
      </c>
      <c r="AA536" s="443">
        <f t="shared" si="145"/>
        <v>0</v>
      </c>
      <c r="AB536" s="443">
        <f t="shared" si="138"/>
        <v>5229.8734000000004</v>
      </c>
      <c r="AC536" s="443">
        <f t="shared" si="139"/>
        <v>-780.36515999999938</v>
      </c>
      <c r="AD536" s="443" cm="1">
        <f t="array" ref="AD536">IFERROR(_xlfn.IFS($K536&gt;0,($K536*$AM$12)/1000,
       $L536&gt;0,($L536*$AM$12)/1000,
       $M536&gt;0,($M536*$AM$12)/1000,
        $N536&gt;0,($N536*$AM$12)/1000),0)</f>
        <v>379.40454079999995</v>
      </c>
      <c r="AE536" s="443"/>
      <c r="AF536" s="61" cm="1">
        <f t="array" ref="AF536">_xlfn.IFS($C$3=1,(H536+AC536+AD536+AE536),
         $C$3=2,(G536+AC536+AD536+AE536),
         $C$3=3,(F536+AC536+AD536+AE536))</f>
        <v>10384.039380800001</v>
      </c>
      <c r="AG536" s="319"/>
      <c r="AH536" s="319"/>
      <c r="AI536" s="319"/>
      <c r="AJ536" s="319"/>
      <c r="AK536" s="319"/>
      <c r="AL536" s="319"/>
      <c r="AM536" s="319"/>
      <c r="AN536" s="319"/>
      <c r="AO536" s="443">
        <v>2</v>
      </c>
      <c r="AP536" s="457" t="s">
        <v>1955</v>
      </c>
      <c r="AQ536" s="7" t="s">
        <v>1067</v>
      </c>
      <c r="AR536" s="457" t="s">
        <v>1963</v>
      </c>
    </row>
    <row r="537" spans="1:44" ht="30">
      <c r="A537" s="457" t="str">
        <f t="shared" si="130"/>
        <v>Matl req Metal : 1.36 Cum,  Bitumen 109.756  Kg,      Lime: 43.902 Kg</v>
      </c>
      <c r="B537" s="7"/>
      <c r="C537" s="461" t="s">
        <v>1052</v>
      </c>
      <c r="D537" s="443">
        <v>69</v>
      </c>
      <c r="E537" s="7"/>
      <c r="F537" s="61"/>
      <c r="G537" s="61"/>
      <c r="H537" s="61"/>
      <c r="I537" s="443"/>
      <c r="J537" s="443"/>
      <c r="K537" s="486"/>
      <c r="L537" s="486"/>
      <c r="M537" s="486"/>
      <c r="N537" s="486"/>
      <c r="O537" s="443">
        <f t="shared" si="131"/>
        <v>0</v>
      </c>
      <c r="P537" s="443">
        <f t="shared" si="132"/>
        <v>0</v>
      </c>
      <c r="Q537" s="443">
        <f t="shared" si="133"/>
        <v>0</v>
      </c>
      <c r="R537" s="443">
        <f t="shared" si="140"/>
        <v>0</v>
      </c>
      <c r="S537" s="443">
        <f t="shared" si="141"/>
        <v>0</v>
      </c>
      <c r="T537" s="443">
        <f t="shared" si="142"/>
        <v>0</v>
      </c>
      <c r="U537" s="443">
        <f t="shared" si="134"/>
        <v>0</v>
      </c>
      <c r="V537" s="443">
        <f t="shared" si="135"/>
        <v>0</v>
      </c>
      <c r="W537" s="443">
        <f t="shared" si="136"/>
        <v>0</v>
      </c>
      <c r="X537" s="443">
        <f t="shared" si="137"/>
        <v>0</v>
      </c>
      <c r="Y537" s="443">
        <f t="shared" si="143"/>
        <v>0</v>
      </c>
      <c r="Z537" s="443">
        <f t="shared" si="144"/>
        <v>0</v>
      </c>
      <c r="AA537" s="443">
        <f t="shared" si="145"/>
        <v>0</v>
      </c>
      <c r="AB537" s="443">
        <f t="shared" si="138"/>
        <v>0</v>
      </c>
      <c r="AC537" s="443">
        <f t="shared" si="139"/>
        <v>0</v>
      </c>
      <c r="AD537" s="443" cm="1">
        <f t="array" ref="AD537">IFERROR(_xlfn.IFS($K537&gt;0,($K537*$AM$12)/1000,
       $L537&gt;0,($L537*$AM$12)/1000,
       $M537&gt;0,($M537*$AM$12)/1000,
        $N537&gt;0,($N537*$AM$12)/1000),0)</f>
        <v>0</v>
      </c>
      <c r="AE537" s="443"/>
      <c r="AF537" s="61" cm="1">
        <f t="array" ref="AF537">_xlfn.IFS($C$3=1,(H537+AC537+AD537+AE537),
         $C$3=2,(G537+AC537+AD537+AE537),
         $C$3=3,(F537+AC537+AD537+AE537))</f>
        <v>0</v>
      </c>
      <c r="AG537" s="319"/>
      <c r="AH537" s="319"/>
      <c r="AI537" s="319"/>
      <c r="AJ537" s="319"/>
      <c r="AK537" s="319"/>
      <c r="AL537" s="319"/>
      <c r="AM537" s="319"/>
      <c r="AN537" s="319"/>
      <c r="AO537" s="443"/>
      <c r="AP537" s="457"/>
      <c r="AQ537" s="7" t="s">
        <v>1764</v>
      </c>
      <c r="AR537" s="457" t="s">
        <v>1964</v>
      </c>
    </row>
    <row r="538" spans="1:44" ht="105">
      <c r="A538" s="457" t="str">
        <f t="shared" si="130"/>
        <v>Bituminous Cold Mix (Including Gravel Emulsion) :       Providing, laying and rolling of bituminous cold mix on prepared base consisting of a mixture of unheated mineral aggregate and emulsified or cutback bitumen, including mixing in a plant of suitable type and capacity, transporting, laying, compacting and finishing to specified grades and levels.
(iv) Using cutback bitumen and 19 mm or 26.5 mm nominal size aggregate. Bitumen 5%, filler lime at 2%</v>
      </c>
      <c r="B538" s="7" t="s">
        <v>105</v>
      </c>
      <c r="C538" s="461" t="s">
        <v>1052</v>
      </c>
      <c r="D538" s="443">
        <v>69</v>
      </c>
      <c r="E538" s="7" t="s">
        <v>1965</v>
      </c>
      <c r="F538" s="61">
        <v>10290</v>
      </c>
      <c r="G538" s="61">
        <v>10494</v>
      </c>
      <c r="H538" s="61">
        <v>10777</v>
      </c>
      <c r="I538" s="443"/>
      <c r="J538" s="443"/>
      <c r="K538" s="486">
        <v>109.756</v>
      </c>
      <c r="L538" s="486"/>
      <c r="M538" s="486"/>
      <c r="N538" s="486"/>
      <c r="O538" s="443">
        <f t="shared" si="131"/>
        <v>0</v>
      </c>
      <c r="P538" s="443">
        <f t="shared" si="132"/>
        <v>0</v>
      </c>
      <c r="Q538" s="443">
        <f t="shared" si="133"/>
        <v>6010.2385599999998</v>
      </c>
      <c r="R538" s="443">
        <f t="shared" si="140"/>
        <v>0</v>
      </c>
      <c r="S538" s="443">
        <f t="shared" si="141"/>
        <v>0</v>
      </c>
      <c r="T538" s="443">
        <f t="shared" si="142"/>
        <v>0</v>
      </c>
      <c r="U538" s="443">
        <f t="shared" si="134"/>
        <v>6010.2385599999998</v>
      </c>
      <c r="V538" s="443">
        <f t="shared" si="135"/>
        <v>0</v>
      </c>
      <c r="W538" s="443">
        <f t="shared" si="136"/>
        <v>0</v>
      </c>
      <c r="X538" s="443">
        <f t="shared" si="137"/>
        <v>5229.8734000000004</v>
      </c>
      <c r="Y538" s="443">
        <f t="shared" si="143"/>
        <v>0</v>
      </c>
      <c r="Z538" s="443">
        <f t="shared" si="144"/>
        <v>0</v>
      </c>
      <c r="AA538" s="443">
        <f t="shared" si="145"/>
        <v>0</v>
      </c>
      <c r="AB538" s="443">
        <f t="shared" si="138"/>
        <v>5229.8734000000004</v>
      </c>
      <c r="AC538" s="443">
        <f t="shared" si="139"/>
        <v>-780.36515999999938</v>
      </c>
      <c r="AD538" s="443" cm="1">
        <f t="array" ref="AD538">IFERROR(_xlfn.IFS($K538&gt;0,($K538*$AM$12)/1000,
       $L538&gt;0,($L538*$AM$12)/1000,
       $M538&gt;0,($M538*$AM$12)/1000,
        $N538&gt;0,($N538*$AM$12)/1000),0)</f>
        <v>379.40454079999995</v>
      </c>
      <c r="AE538" s="443"/>
      <c r="AF538" s="61" cm="1">
        <f t="array" ref="AF538">_xlfn.IFS($C$3=1,(H538+AC538+AD538+AE538),
         $C$3=2,(G538+AC538+AD538+AE538),
         $C$3=3,(F538+AC538+AD538+AE538))</f>
        <v>10376.039380800001</v>
      </c>
      <c r="AG538" s="319"/>
      <c r="AH538" s="319"/>
      <c r="AI538" s="319"/>
      <c r="AJ538" s="319"/>
      <c r="AK538" s="319"/>
      <c r="AL538" s="319"/>
      <c r="AM538" s="319"/>
      <c r="AN538" s="319"/>
      <c r="AO538" s="443">
        <v>2</v>
      </c>
      <c r="AP538" s="457" t="s">
        <v>1955</v>
      </c>
      <c r="AQ538" s="7" t="s">
        <v>1071</v>
      </c>
      <c r="AR538" s="457" t="s">
        <v>1966</v>
      </c>
    </row>
    <row r="539" spans="1:44" ht="30">
      <c r="A539" s="457" t="str">
        <f t="shared" si="130"/>
        <v>Matl req Metal : 1.36 Cum,  Bitumen 109.756 Kg,      Lime: 43.902 Kg</v>
      </c>
      <c r="B539" s="7"/>
      <c r="C539" s="461" t="s">
        <v>1052</v>
      </c>
      <c r="D539" s="443">
        <v>69</v>
      </c>
      <c r="E539" s="7"/>
      <c r="F539" s="61"/>
      <c r="G539" s="61"/>
      <c r="H539" s="61"/>
      <c r="I539" s="443"/>
      <c r="J539" s="443"/>
      <c r="K539" s="486"/>
      <c r="L539" s="486"/>
      <c r="M539" s="486"/>
      <c r="N539" s="486"/>
      <c r="O539" s="443">
        <f t="shared" si="131"/>
        <v>0</v>
      </c>
      <c r="P539" s="443">
        <f t="shared" si="132"/>
        <v>0</v>
      </c>
      <c r="Q539" s="443">
        <f t="shared" si="133"/>
        <v>0</v>
      </c>
      <c r="R539" s="443">
        <f t="shared" si="140"/>
        <v>0</v>
      </c>
      <c r="S539" s="443">
        <f t="shared" si="141"/>
        <v>0</v>
      </c>
      <c r="T539" s="443">
        <f t="shared" si="142"/>
        <v>0</v>
      </c>
      <c r="U539" s="443">
        <f t="shared" si="134"/>
        <v>0</v>
      </c>
      <c r="V539" s="443">
        <f t="shared" si="135"/>
        <v>0</v>
      </c>
      <c r="W539" s="443">
        <f t="shared" si="136"/>
        <v>0</v>
      </c>
      <c r="X539" s="443">
        <f t="shared" si="137"/>
        <v>0</v>
      </c>
      <c r="Y539" s="443">
        <f t="shared" si="143"/>
        <v>0</v>
      </c>
      <c r="Z539" s="443">
        <f t="shared" si="144"/>
        <v>0</v>
      </c>
      <c r="AA539" s="443">
        <f t="shared" si="145"/>
        <v>0</v>
      </c>
      <c r="AB539" s="443">
        <f t="shared" si="138"/>
        <v>0</v>
      </c>
      <c r="AC539" s="443">
        <f t="shared" si="139"/>
        <v>0</v>
      </c>
      <c r="AD539" s="443" cm="1">
        <f t="array" ref="AD539">IFERROR(_xlfn.IFS($K539&gt;0,($K539*$AM$12)/1000,
       $L539&gt;0,($L539*$AM$12)/1000,
       $M539&gt;0,($M539*$AM$12)/1000,
        $N539&gt;0,($N539*$AM$12)/1000),0)</f>
        <v>0</v>
      </c>
      <c r="AE539" s="443"/>
      <c r="AF539" s="61" cm="1">
        <f t="array" ref="AF539">_xlfn.IFS($C$3=1,(H539+AC539+AD539+AE539),
         $C$3=2,(G539+AC539+AD539+AE539),
         $C$3=3,(F539+AC539+AD539+AE539))</f>
        <v>0</v>
      </c>
      <c r="AG539" s="319"/>
      <c r="AH539" s="319"/>
      <c r="AI539" s="319"/>
      <c r="AJ539" s="319"/>
      <c r="AK539" s="319"/>
      <c r="AL539" s="319"/>
      <c r="AM539" s="319"/>
      <c r="AN539" s="319"/>
      <c r="AO539" s="443"/>
      <c r="AP539" s="457"/>
      <c r="AQ539" s="7" t="s">
        <v>1764</v>
      </c>
      <c r="AR539" s="457" t="s">
        <v>1967</v>
      </c>
    </row>
    <row r="540" spans="1:44" ht="30">
      <c r="A540" s="457" t="str">
        <f t="shared" si="130"/>
        <v>Note  Job mix to be obtained before commencment of work as per clause 505.3.3, 505.3.4 &amp; 505.3.5</v>
      </c>
      <c r="B540" s="7"/>
      <c r="C540" s="461" t="s">
        <v>1052</v>
      </c>
      <c r="D540" s="443">
        <v>69</v>
      </c>
      <c r="E540" s="7"/>
      <c r="F540" s="61"/>
      <c r="G540" s="61"/>
      <c r="H540" s="61"/>
      <c r="I540" s="443"/>
      <c r="J540" s="443"/>
      <c r="K540" s="486"/>
      <c r="L540" s="486"/>
      <c r="M540" s="486"/>
      <c r="N540" s="486"/>
      <c r="O540" s="443">
        <f t="shared" si="131"/>
        <v>0</v>
      </c>
      <c r="P540" s="443">
        <f t="shared" si="132"/>
        <v>0</v>
      </c>
      <c r="Q540" s="443">
        <f t="shared" si="133"/>
        <v>0</v>
      </c>
      <c r="R540" s="443">
        <f t="shared" si="140"/>
        <v>0</v>
      </c>
      <c r="S540" s="443">
        <f t="shared" si="141"/>
        <v>0</v>
      </c>
      <c r="T540" s="443">
        <f t="shared" si="142"/>
        <v>0</v>
      </c>
      <c r="U540" s="443">
        <f t="shared" si="134"/>
        <v>0</v>
      </c>
      <c r="V540" s="443">
        <f t="shared" si="135"/>
        <v>0</v>
      </c>
      <c r="W540" s="443">
        <f t="shared" si="136"/>
        <v>0</v>
      </c>
      <c r="X540" s="443">
        <f t="shared" si="137"/>
        <v>0</v>
      </c>
      <c r="Y540" s="443">
        <f t="shared" si="143"/>
        <v>0</v>
      </c>
      <c r="Z540" s="443">
        <f t="shared" si="144"/>
        <v>0</v>
      </c>
      <c r="AA540" s="443">
        <f t="shared" si="145"/>
        <v>0</v>
      </c>
      <c r="AB540" s="443">
        <f t="shared" si="138"/>
        <v>0</v>
      </c>
      <c r="AC540" s="443">
        <f t="shared" si="139"/>
        <v>0</v>
      </c>
      <c r="AD540" s="443" cm="1">
        <f t="array" ref="AD540">IFERROR(_xlfn.IFS($K540&gt;0,($K540*$AM$12)/1000,
       $L540&gt;0,($L540*$AM$12)/1000,
       $M540&gt;0,($M540*$AM$12)/1000,
        $N540&gt;0,($N540*$AM$12)/1000),0)</f>
        <v>0</v>
      </c>
      <c r="AE540" s="443"/>
      <c r="AF540" s="61" cm="1">
        <f t="array" ref="AF540">_xlfn.IFS($C$3=1,(H540+AC540+AD540+AE540),
         $C$3=2,(G540+AC540+AD540+AE540),
         $C$3=3,(F540+AC540+AD540+AE540))</f>
        <v>0</v>
      </c>
      <c r="AG540" s="319"/>
      <c r="AH540" s="319"/>
      <c r="AI540" s="319"/>
      <c r="AJ540" s="319"/>
      <c r="AK540" s="319"/>
      <c r="AL540" s="319"/>
      <c r="AM540" s="319"/>
      <c r="AN540" s="319"/>
      <c r="AO540" s="443"/>
      <c r="AP540" s="457"/>
      <c r="AQ540" s="7" t="s">
        <v>1191</v>
      </c>
      <c r="AR540" s="457" t="s">
        <v>1870</v>
      </c>
    </row>
    <row r="541" spans="1:44" ht="30">
      <c r="A541" s="457" t="str">
        <f t="shared" si="130"/>
        <v xml:space="preserve"> Sand Asphalt Base Course</v>
      </c>
      <c r="B541" s="7"/>
      <c r="C541" s="461" t="s">
        <v>1052</v>
      </c>
      <c r="D541" s="443">
        <v>69</v>
      </c>
      <c r="E541" s="7" t="s">
        <v>1968</v>
      </c>
      <c r="F541" s="61"/>
      <c r="G541" s="61"/>
      <c r="H541" s="61"/>
      <c r="I541" s="443"/>
      <c r="J541" s="443"/>
      <c r="K541" s="486"/>
      <c r="L541" s="486"/>
      <c r="M541" s="486"/>
      <c r="N541" s="486"/>
      <c r="O541" s="443">
        <f t="shared" si="131"/>
        <v>0</v>
      </c>
      <c r="P541" s="443">
        <f t="shared" si="132"/>
        <v>0</v>
      </c>
      <c r="Q541" s="443">
        <f t="shared" si="133"/>
        <v>0</v>
      </c>
      <c r="R541" s="443">
        <f t="shared" si="140"/>
        <v>0</v>
      </c>
      <c r="S541" s="443">
        <f t="shared" si="141"/>
        <v>0</v>
      </c>
      <c r="T541" s="443">
        <f t="shared" si="142"/>
        <v>0</v>
      </c>
      <c r="U541" s="443">
        <f t="shared" si="134"/>
        <v>0</v>
      </c>
      <c r="V541" s="443">
        <f t="shared" si="135"/>
        <v>0</v>
      </c>
      <c r="W541" s="443">
        <f t="shared" si="136"/>
        <v>0</v>
      </c>
      <c r="X541" s="443">
        <f t="shared" si="137"/>
        <v>0</v>
      </c>
      <c r="Y541" s="443">
        <f t="shared" si="143"/>
        <v>0</v>
      </c>
      <c r="Z541" s="443">
        <f t="shared" si="144"/>
        <v>0</v>
      </c>
      <c r="AA541" s="443">
        <f t="shared" si="145"/>
        <v>0</v>
      </c>
      <c r="AB541" s="443">
        <f t="shared" si="138"/>
        <v>0</v>
      </c>
      <c r="AC541" s="443">
        <f t="shared" si="139"/>
        <v>0</v>
      </c>
      <c r="AD541" s="443" cm="1">
        <f t="array" ref="AD541">IFERROR(_xlfn.IFS($K541&gt;0,($K541*$AM$12)/1000,
       $L541&gt;0,($L541*$AM$12)/1000,
       $M541&gt;0,($M541*$AM$12)/1000,
        $N541&gt;0,($N541*$AM$12)/1000),0)</f>
        <v>0</v>
      </c>
      <c r="AE541" s="443"/>
      <c r="AF541" s="61" cm="1">
        <f t="array" ref="AF541">_xlfn.IFS($C$3=1,(H541+AC541+AD541+AE541),
         $C$3=2,(G541+AC541+AD541+AE541),
         $C$3=3,(F541+AC541+AD541+AE541))</f>
        <v>0</v>
      </c>
      <c r="AG541" s="319"/>
      <c r="AH541" s="319"/>
      <c r="AI541" s="319"/>
      <c r="AJ541" s="319"/>
      <c r="AK541" s="319"/>
      <c r="AL541" s="319"/>
      <c r="AM541" s="319"/>
      <c r="AN541" s="319"/>
      <c r="AO541" s="443"/>
      <c r="AP541" s="457"/>
      <c r="AQ541" s="7"/>
      <c r="AR541" s="457" t="s">
        <v>1969</v>
      </c>
    </row>
    <row r="542" spans="1:44" ht="120">
      <c r="A542" s="457" t="str">
        <f t="shared" si="130"/>
        <v>Sand Asphalt Base Course :
 Providing, laying and rolling sand-asphalt base course composed of sand, mineral filler and bituminous binder on a prepared sub-grade or sub-base to the lines, levels, grades and cross sections as per the drawings including mixing in a plant of suitable type and capacity, transporting, laying, compacting and finishing.including cost of all materials  all labour, usage charges of all machinery all lead, lifts, loading, unloading stacking transporting etc., complete, except lead for bitumen, with a lead of mixed material upto 1 km, excluding cost of primer/ tack coat Bitumen 5%, filler lime at 2%</v>
      </c>
      <c r="B542" s="7" t="s">
        <v>105</v>
      </c>
      <c r="C542" s="461" t="s">
        <v>1052</v>
      </c>
      <c r="D542" s="443">
        <v>69</v>
      </c>
      <c r="E542" s="7">
        <v>5.16</v>
      </c>
      <c r="F542" s="61">
        <v>10277</v>
      </c>
      <c r="G542" s="61">
        <v>10479</v>
      </c>
      <c r="H542" s="61">
        <v>10748</v>
      </c>
      <c r="I542" s="443"/>
      <c r="J542" s="443"/>
      <c r="K542" s="486">
        <v>109.76</v>
      </c>
      <c r="L542" s="486"/>
      <c r="M542" s="486"/>
      <c r="N542" s="486"/>
      <c r="O542" s="443">
        <f t="shared" si="131"/>
        <v>0</v>
      </c>
      <c r="P542" s="443">
        <f t="shared" si="132"/>
        <v>0</v>
      </c>
      <c r="Q542" s="443">
        <f t="shared" si="133"/>
        <v>6010.4576000000006</v>
      </c>
      <c r="R542" s="443">
        <f t="shared" si="140"/>
        <v>0</v>
      </c>
      <c r="S542" s="443">
        <f t="shared" si="141"/>
        <v>0</v>
      </c>
      <c r="T542" s="443">
        <f t="shared" si="142"/>
        <v>0</v>
      </c>
      <c r="U542" s="443">
        <f t="shared" si="134"/>
        <v>6010.4576000000006</v>
      </c>
      <c r="V542" s="443">
        <f t="shared" si="135"/>
        <v>0</v>
      </c>
      <c r="W542" s="443">
        <f t="shared" si="136"/>
        <v>0</v>
      </c>
      <c r="X542" s="443">
        <f t="shared" si="137"/>
        <v>5230.0640000000003</v>
      </c>
      <c r="Y542" s="443">
        <f t="shared" si="143"/>
        <v>0</v>
      </c>
      <c r="Z542" s="443">
        <f t="shared" si="144"/>
        <v>0</v>
      </c>
      <c r="AA542" s="443">
        <f t="shared" si="145"/>
        <v>0</v>
      </c>
      <c r="AB542" s="443">
        <f t="shared" si="138"/>
        <v>5230.0640000000003</v>
      </c>
      <c r="AC542" s="443">
        <f t="shared" si="139"/>
        <v>-780.39360000000033</v>
      </c>
      <c r="AD542" s="443" cm="1">
        <f t="array" ref="AD542">IFERROR(_xlfn.IFS($K542&gt;0,($K542*$AM$12)/1000,
       $L542&gt;0,($L542*$AM$12)/1000,
       $M542&gt;0,($M542*$AM$12)/1000,
        $N542&gt;0,($N542*$AM$12)/1000),0)</f>
        <v>379.41836800000004</v>
      </c>
      <c r="AE542" s="443"/>
      <c r="AF542" s="61" cm="1">
        <f t="array" ref="AF542">_xlfn.IFS($C$3=1,(H542+AC542+AD542+AE542),
         $C$3=2,(G542+AC542+AD542+AE542),
         $C$3=3,(F542+AC542+AD542+AE542))</f>
        <v>10347.024768000001</v>
      </c>
      <c r="AG542" s="319"/>
      <c r="AH542" s="319"/>
      <c r="AI542" s="319"/>
      <c r="AJ542" s="319"/>
      <c r="AK542" s="319"/>
      <c r="AL542" s="319"/>
      <c r="AM542" s="319"/>
      <c r="AN542" s="319"/>
      <c r="AO542" s="443">
        <v>2</v>
      </c>
      <c r="AP542" s="457" t="s">
        <v>1970</v>
      </c>
      <c r="AQ542" s="7"/>
      <c r="AR542" s="457" t="s">
        <v>1971</v>
      </c>
    </row>
    <row r="543" spans="1:44" ht="30">
      <c r="A543" s="457" t="str">
        <f t="shared" si="130"/>
        <v>Matl req Sand:1.41 Kg, Bitumen: 109.76 Kg,             Filler lime: 43.90 Kg</v>
      </c>
      <c r="B543" s="7"/>
      <c r="C543" s="461" t="s">
        <v>1052</v>
      </c>
      <c r="D543" s="443">
        <v>70</v>
      </c>
      <c r="E543" s="7"/>
      <c r="F543" s="61"/>
      <c r="G543" s="61"/>
      <c r="H543" s="61"/>
      <c r="I543" s="443"/>
      <c r="J543" s="443"/>
      <c r="K543" s="486"/>
      <c r="L543" s="486"/>
      <c r="M543" s="486"/>
      <c r="N543" s="486"/>
      <c r="O543" s="443">
        <f t="shared" si="131"/>
        <v>0</v>
      </c>
      <c r="P543" s="443">
        <f t="shared" si="132"/>
        <v>0</v>
      </c>
      <c r="Q543" s="443">
        <f t="shared" si="133"/>
        <v>0</v>
      </c>
      <c r="R543" s="443">
        <f t="shared" si="140"/>
        <v>0</v>
      </c>
      <c r="S543" s="443">
        <f t="shared" si="141"/>
        <v>0</v>
      </c>
      <c r="T543" s="443">
        <f t="shared" si="142"/>
        <v>0</v>
      </c>
      <c r="U543" s="443">
        <f t="shared" si="134"/>
        <v>0</v>
      </c>
      <c r="V543" s="443">
        <f t="shared" si="135"/>
        <v>0</v>
      </c>
      <c r="W543" s="443">
        <f t="shared" si="136"/>
        <v>0</v>
      </c>
      <c r="X543" s="443">
        <f t="shared" si="137"/>
        <v>0</v>
      </c>
      <c r="Y543" s="443">
        <f t="shared" si="143"/>
        <v>0</v>
      </c>
      <c r="Z543" s="443">
        <f t="shared" si="144"/>
        <v>0</v>
      </c>
      <c r="AA543" s="443">
        <f t="shared" si="145"/>
        <v>0</v>
      </c>
      <c r="AB543" s="443">
        <f t="shared" si="138"/>
        <v>0</v>
      </c>
      <c r="AC543" s="443">
        <f t="shared" si="139"/>
        <v>0</v>
      </c>
      <c r="AD543" s="443" cm="1">
        <f t="array" ref="AD543">IFERROR(_xlfn.IFS($K543&gt;0,($K543*$AM$12)/1000,
       $L543&gt;0,($L543*$AM$12)/1000,
       $M543&gt;0,($M543*$AM$12)/1000,
        $N543&gt;0,($N543*$AM$12)/1000),0)</f>
        <v>0</v>
      </c>
      <c r="AE543" s="443"/>
      <c r="AF543" s="61" cm="1">
        <f t="array" ref="AF543">_xlfn.IFS($C$3=1,(H543+AC543+AD543+AE543),
         $C$3=2,(G543+AC543+AD543+AE543),
         $C$3=3,(F543+AC543+AD543+AE543))</f>
        <v>0</v>
      </c>
      <c r="AG543" s="319"/>
      <c r="AH543" s="319"/>
      <c r="AI543" s="319"/>
      <c r="AJ543" s="319"/>
      <c r="AK543" s="319"/>
      <c r="AL543" s="319"/>
      <c r="AM543" s="319"/>
      <c r="AN543" s="319"/>
      <c r="AO543" s="443"/>
      <c r="AP543" s="457"/>
      <c r="AQ543" s="7" t="s">
        <v>1764</v>
      </c>
      <c r="AR543" s="457" t="s">
        <v>1972</v>
      </c>
    </row>
    <row r="544" spans="1:44" ht="30">
      <c r="A544" s="457" t="str">
        <f t="shared" si="130"/>
        <v>Note  Job mix to be obtained before commencment of work as per clause 505.3.3, 505.3.4 &amp; 505.3.5</v>
      </c>
      <c r="B544" s="7"/>
      <c r="C544" s="461" t="s">
        <v>1052</v>
      </c>
      <c r="D544" s="443">
        <v>70</v>
      </c>
      <c r="E544" s="7"/>
      <c r="F544" s="61"/>
      <c r="G544" s="61"/>
      <c r="H544" s="61"/>
      <c r="I544" s="443"/>
      <c r="J544" s="443"/>
      <c r="K544" s="486"/>
      <c r="L544" s="486"/>
      <c r="M544" s="486"/>
      <c r="N544" s="486"/>
      <c r="O544" s="443">
        <f t="shared" si="131"/>
        <v>0</v>
      </c>
      <c r="P544" s="443">
        <f t="shared" si="132"/>
        <v>0</v>
      </c>
      <c r="Q544" s="443">
        <f t="shared" si="133"/>
        <v>0</v>
      </c>
      <c r="R544" s="443">
        <f t="shared" si="140"/>
        <v>0</v>
      </c>
      <c r="S544" s="443">
        <f t="shared" si="141"/>
        <v>0</v>
      </c>
      <c r="T544" s="443">
        <f t="shared" si="142"/>
        <v>0</v>
      </c>
      <c r="U544" s="443">
        <f t="shared" si="134"/>
        <v>0</v>
      </c>
      <c r="V544" s="443">
        <f t="shared" si="135"/>
        <v>0</v>
      </c>
      <c r="W544" s="443">
        <f t="shared" si="136"/>
        <v>0</v>
      </c>
      <c r="X544" s="443">
        <f t="shared" si="137"/>
        <v>0</v>
      </c>
      <c r="Y544" s="443">
        <f t="shared" si="143"/>
        <v>0</v>
      </c>
      <c r="Z544" s="443">
        <f t="shared" si="144"/>
        <v>0</v>
      </c>
      <c r="AA544" s="443">
        <f t="shared" si="145"/>
        <v>0</v>
      </c>
      <c r="AB544" s="443">
        <f t="shared" si="138"/>
        <v>0</v>
      </c>
      <c r="AC544" s="443">
        <f t="shared" si="139"/>
        <v>0</v>
      </c>
      <c r="AD544" s="443" cm="1">
        <f t="array" ref="AD544">IFERROR(_xlfn.IFS($K544&gt;0,($K544*$AM$12)/1000,
       $L544&gt;0,($L544*$AM$12)/1000,
       $M544&gt;0,($M544*$AM$12)/1000,
        $N544&gt;0,($N544*$AM$12)/1000),0)</f>
        <v>0</v>
      </c>
      <c r="AE544" s="443"/>
      <c r="AF544" s="61" cm="1">
        <f t="array" ref="AF544">_xlfn.IFS($C$3=1,(H544+AC544+AD544+AE544),
         $C$3=2,(G544+AC544+AD544+AE544),
         $C$3=3,(F544+AC544+AD544+AE544))</f>
        <v>0</v>
      </c>
      <c r="AG544" s="319"/>
      <c r="AH544" s="319"/>
      <c r="AI544" s="319"/>
      <c r="AJ544" s="319"/>
      <c r="AK544" s="319"/>
      <c r="AL544" s="319"/>
      <c r="AM544" s="319"/>
      <c r="AN544" s="319"/>
      <c r="AO544" s="443"/>
      <c r="AP544" s="457"/>
      <c r="AQ544" s="7" t="s">
        <v>1191</v>
      </c>
      <c r="AR544" s="457" t="s">
        <v>1870</v>
      </c>
    </row>
    <row r="545" spans="1:44" ht="30">
      <c r="A545" s="457" t="str">
        <f t="shared" si="130"/>
        <v xml:space="preserve"> Crack Prevention Courses</v>
      </c>
      <c r="B545" s="7"/>
      <c r="C545" s="461" t="s">
        <v>1052</v>
      </c>
      <c r="D545" s="443">
        <v>70</v>
      </c>
      <c r="E545" s="7" t="s">
        <v>1973</v>
      </c>
      <c r="F545" s="61"/>
      <c r="G545" s="61"/>
      <c r="H545" s="61"/>
      <c r="I545" s="443"/>
      <c r="J545" s="443"/>
      <c r="K545" s="486"/>
      <c r="L545" s="486"/>
      <c r="M545" s="486"/>
      <c r="N545" s="486"/>
      <c r="O545" s="443">
        <f t="shared" si="131"/>
        <v>0</v>
      </c>
      <c r="P545" s="443">
        <f t="shared" si="132"/>
        <v>0</v>
      </c>
      <c r="Q545" s="443">
        <f t="shared" si="133"/>
        <v>0</v>
      </c>
      <c r="R545" s="443">
        <f t="shared" si="140"/>
        <v>0</v>
      </c>
      <c r="S545" s="443">
        <f t="shared" si="141"/>
        <v>0</v>
      </c>
      <c r="T545" s="443">
        <f t="shared" si="142"/>
        <v>0</v>
      </c>
      <c r="U545" s="443">
        <f t="shared" si="134"/>
        <v>0</v>
      </c>
      <c r="V545" s="443">
        <f t="shared" si="135"/>
        <v>0</v>
      </c>
      <c r="W545" s="443">
        <f t="shared" si="136"/>
        <v>0</v>
      </c>
      <c r="X545" s="443">
        <f t="shared" si="137"/>
        <v>0</v>
      </c>
      <c r="Y545" s="443">
        <f t="shared" si="143"/>
        <v>0</v>
      </c>
      <c r="Z545" s="443">
        <f t="shared" si="144"/>
        <v>0</v>
      </c>
      <c r="AA545" s="443">
        <f t="shared" si="145"/>
        <v>0</v>
      </c>
      <c r="AB545" s="443">
        <f t="shared" si="138"/>
        <v>0</v>
      </c>
      <c r="AC545" s="443">
        <f t="shared" si="139"/>
        <v>0</v>
      </c>
      <c r="AD545" s="443" cm="1">
        <f t="array" ref="AD545">IFERROR(_xlfn.IFS($K545&gt;0,($K545*$AM$12)/1000,
       $L545&gt;0,($L545*$AM$12)/1000,
       $M545&gt;0,($M545*$AM$12)/1000,
        $N545&gt;0,($N545*$AM$12)/1000),0)</f>
        <v>0</v>
      </c>
      <c r="AE545" s="443"/>
      <c r="AF545" s="61" cm="1">
        <f t="array" ref="AF545">_xlfn.IFS($C$3=1,(H545+AC545+AD545+AE545),
         $C$3=2,(G545+AC545+AD545+AE545),
         $C$3=3,(F545+AC545+AD545+AE545))</f>
        <v>0</v>
      </c>
      <c r="AG545" s="319"/>
      <c r="AH545" s="319"/>
      <c r="AI545" s="319"/>
      <c r="AJ545" s="319"/>
      <c r="AK545" s="319"/>
      <c r="AL545" s="319"/>
      <c r="AM545" s="319"/>
      <c r="AN545" s="319"/>
      <c r="AO545" s="443"/>
      <c r="AP545" s="457"/>
      <c r="AQ545" s="7"/>
      <c r="AR545" s="457" t="s">
        <v>1974</v>
      </c>
    </row>
    <row r="546" spans="1:44" ht="150">
      <c r="A546" s="457" t="str">
        <f t="shared" si="130"/>
        <v>Crack Prevention Courses :
 (Stress Absorbing Membrane (SAM) crack width less than 6 mm) - Providing and laying of a stress absorbing membrane over a cracked road surface, with crack width below 6 mm after cleaning with a mechanical broom, using modified binder CRMB-55 complying with IRC:SP: 53, sprayed at the rate of 9 kg per 10 sqm and spreading 5.6 mm crushed stone aggregates at 0.11 cum per 10 sqm with hydraulic chip spreader, sweeping the surface for uniform spread of aggregates and surface finished to conform to clause 902,  including cost of all materials  all labour, usage charges of all machinery all lead, lifts, loading, unloading stacking transporting etc., complete, except lead for CRMB-55.</v>
      </c>
      <c r="B546" s="7" t="s">
        <v>103</v>
      </c>
      <c r="C546" s="461" t="s">
        <v>1052</v>
      </c>
      <c r="D546" s="443">
        <v>70</v>
      </c>
      <c r="E546" s="7" t="s">
        <v>1975</v>
      </c>
      <c r="F546" s="61">
        <v>72</v>
      </c>
      <c r="G546" s="61">
        <v>73</v>
      </c>
      <c r="H546" s="61">
        <v>75</v>
      </c>
      <c r="I546" s="443"/>
      <c r="J546" s="443"/>
      <c r="K546" s="486"/>
      <c r="L546" s="486"/>
      <c r="M546" s="486"/>
      <c r="N546" s="486"/>
      <c r="O546" s="443">
        <f t="shared" si="131"/>
        <v>0</v>
      </c>
      <c r="P546" s="443">
        <f t="shared" si="132"/>
        <v>0</v>
      </c>
      <c r="Q546" s="443">
        <f t="shared" si="133"/>
        <v>0</v>
      </c>
      <c r="R546" s="443">
        <f t="shared" si="140"/>
        <v>0</v>
      </c>
      <c r="S546" s="443">
        <f t="shared" si="141"/>
        <v>0</v>
      </c>
      <c r="T546" s="443">
        <f t="shared" si="142"/>
        <v>0</v>
      </c>
      <c r="U546" s="443">
        <f t="shared" si="134"/>
        <v>0</v>
      </c>
      <c r="V546" s="443">
        <f t="shared" si="135"/>
        <v>0</v>
      </c>
      <c r="W546" s="443">
        <f t="shared" si="136"/>
        <v>0</v>
      </c>
      <c r="X546" s="443">
        <f t="shared" si="137"/>
        <v>0</v>
      </c>
      <c r="Y546" s="443">
        <f t="shared" si="143"/>
        <v>0</v>
      </c>
      <c r="Z546" s="443">
        <f t="shared" si="144"/>
        <v>0</v>
      </c>
      <c r="AA546" s="443">
        <f t="shared" si="145"/>
        <v>0</v>
      </c>
      <c r="AB546" s="443">
        <f t="shared" si="138"/>
        <v>0</v>
      </c>
      <c r="AC546" s="443">
        <f t="shared" si="139"/>
        <v>0</v>
      </c>
      <c r="AD546" s="443" cm="1">
        <f t="array" ref="AD546">IFERROR(_xlfn.IFS($K546&gt;0,($K546*$AM$12)/1000,
       $L546&gt;0,($L546*$AM$12)/1000,
       $M546&gt;0,($M546*$AM$12)/1000,
        $N546&gt;0,($N546*$AM$12)/1000),0)</f>
        <v>0</v>
      </c>
      <c r="AE546" s="443"/>
      <c r="AF546" s="61" cm="1">
        <f t="array" ref="AF546">_xlfn.IFS($C$3=1,(H546+AC546+AD546+AE546),
         $C$3=2,(G546+AC546+AD546+AE546),
         $C$3=3,(F546+AC546+AD546+AE546))</f>
        <v>75</v>
      </c>
      <c r="AG546" s="319"/>
      <c r="AH546" s="319"/>
      <c r="AI546" s="319"/>
      <c r="AJ546" s="319"/>
      <c r="AK546" s="319"/>
      <c r="AL546" s="319"/>
      <c r="AM546" s="319"/>
      <c r="AN546" s="319"/>
      <c r="AO546" s="443">
        <v>2</v>
      </c>
      <c r="AP546" s="457" t="s">
        <v>1976</v>
      </c>
      <c r="AQ546" s="7"/>
      <c r="AR546" s="457" t="s">
        <v>1977</v>
      </c>
    </row>
    <row r="547" spans="1:44" ht="30">
      <c r="A547" s="457" t="str">
        <f t="shared" si="130"/>
        <v xml:space="preserve">Matl req Metal:0.01 cum, CRMB 55: 0.90 Kg,             </v>
      </c>
      <c r="B547" s="7"/>
      <c r="C547" s="461" t="s">
        <v>1052</v>
      </c>
      <c r="D547" s="443">
        <v>70</v>
      </c>
      <c r="E547" s="7"/>
      <c r="F547" s="61"/>
      <c r="G547" s="61"/>
      <c r="H547" s="61"/>
      <c r="I547" s="443"/>
      <c r="J547" s="443"/>
      <c r="K547" s="486"/>
      <c r="L547" s="486"/>
      <c r="M547" s="486"/>
      <c r="N547" s="486"/>
      <c r="O547" s="443">
        <f t="shared" si="131"/>
        <v>0</v>
      </c>
      <c r="P547" s="443">
        <f t="shared" si="132"/>
        <v>0</v>
      </c>
      <c r="Q547" s="443">
        <f t="shared" si="133"/>
        <v>0</v>
      </c>
      <c r="R547" s="443">
        <f t="shared" si="140"/>
        <v>0</v>
      </c>
      <c r="S547" s="443">
        <f t="shared" si="141"/>
        <v>0</v>
      </c>
      <c r="T547" s="443">
        <f t="shared" si="142"/>
        <v>0</v>
      </c>
      <c r="U547" s="443">
        <f t="shared" si="134"/>
        <v>0</v>
      </c>
      <c r="V547" s="443">
        <f t="shared" si="135"/>
        <v>0</v>
      </c>
      <c r="W547" s="443">
        <f t="shared" si="136"/>
        <v>0</v>
      </c>
      <c r="X547" s="443">
        <f t="shared" si="137"/>
        <v>0</v>
      </c>
      <c r="Y547" s="443">
        <f t="shared" si="143"/>
        <v>0</v>
      </c>
      <c r="Z547" s="443">
        <f t="shared" si="144"/>
        <v>0</v>
      </c>
      <c r="AA547" s="443">
        <f t="shared" si="145"/>
        <v>0</v>
      </c>
      <c r="AB547" s="443">
        <f t="shared" si="138"/>
        <v>0</v>
      </c>
      <c r="AC547" s="443">
        <f t="shared" si="139"/>
        <v>0</v>
      </c>
      <c r="AD547" s="443" cm="1">
        <f t="array" ref="AD547">IFERROR(_xlfn.IFS($K547&gt;0,($K547*$AM$12)/1000,
       $L547&gt;0,($L547*$AM$12)/1000,
       $M547&gt;0,($M547*$AM$12)/1000,
        $N547&gt;0,($N547*$AM$12)/1000),0)</f>
        <v>0</v>
      </c>
      <c r="AE547" s="443"/>
      <c r="AF547" s="61" cm="1">
        <f t="array" ref="AF547">_xlfn.IFS($C$3=1,(H547+AC547+AD547+AE547),
         $C$3=2,(G547+AC547+AD547+AE547),
         $C$3=3,(F547+AC547+AD547+AE547))</f>
        <v>0</v>
      </c>
      <c r="AG547" s="319"/>
      <c r="AH547" s="319"/>
      <c r="AI547" s="319"/>
      <c r="AJ547" s="319"/>
      <c r="AK547" s="319"/>
      <c r="AL547" s="319"/>
      <c r="AM547" s="319"/>
      <c r="AN547" s="319"/>
      <c r="AO547" s="443"/>
      <c r="AP547" s="457"/>
      <c r="AQ547" s="7" t="s">
        <v>1764</v>
      </c>
      <c r="AR547" s="457" t="s">
        <v>1978</v>
      </c>
    </row>
    <row r="548" spans="1:44" ht="150">
      <c r="A548" s="457" t="str">
        <f t="shared" si="130"/>
        <v>Crack Prevention Courses :
 (Stress Absorbing Membrane (SAM) crack width 6 mm to 9 mm) - Providing and laying of a stress absorbing membrane over a cracked road surface, with crack width 6 to 9 mm after cleaning with a mechanical broom, using modified binder CRMB-55  complying with IRC:SP: 53, sprayed at the rate of 11 kg per 10 sqm and spreading 11.2 mm crushed stone aggregates at 0.12 cum per 10 sqm, sweeping the surface for uniform spread of aggregates and surface finished to conform to clause 902,  including cost of all materials  all labour, usage charges of all machinery all lead, lifts, loading, unloading stacking transporting etc., complete. except lead for CRMB-55.</v>
      </c>
      <c r="B548" s="7" t="s">
        <v>103</v>
      </c>
      <c r="C548" s="461" t="s">
        <v>1052</v>
      </c>
      <c r="D548" s="443">
        <v>70</v>
      </c>
      <c r="E548" s="7" t="s">
        <v>1979</v>
      </c>
      <c r="F548" s="61">
        <v>88</v>
      </c>
      <c r="G548" s="61">
        <v>89</v>
      </c>
      <c r="H548" s="61">
        <v>91</v>
      </c>
      <c r="I548" s="443"/>
      <c r="J548" s="443"/>
      <c r="K548" s="486"/>
      <c r="L548" s="486"/>
      <c r="M548" s="486"/>
      <c r="N548" s="486"/>
      <c r="O548" s="443">
        <f t="shared" si="131"/>
        <v>0</v>
      </c>
      <c r="P548" s="443">
        <f t="shared" si="132"/>
        <v>0</v>
      </c>
      <c r="Q548" s="443">
        <f t="shared" si="133"/>
        <v>0</v>
      </c>
      <c r="R548" s="443">
        <f t="shared" si="140"/>
        <v>0</v>
      </c>
      <c r="S548" s="443">
        <f t="shared" si="141"/>
        <v>0</v>
      </c>
      <c r="T548" s="443">
        <f t="shared" si="142"/>
        <v>0</v>
      </c>
      <c r="U548" s="443">
        <f t="shared" si="134"/>
        <v>0</v>
      </c>
      <c r="V548" s="443">
        <f t="shared" si="135"/>
        <v>0</v>
      </c>
      <c r="W548" s="443">
        <f t="shared" si="136"/>
        <v>0</v>
      </c>
      <c r="X548" s="443">
        <f t="shared" si="137"/>
        <v>0</v>
      </c>
      <c r="Y548" s="443">
        <f t="shared" si="143"/>
        <v>0</v>
      </c>
      <c r="Z548" s="443">
        <f t="shared" si="144"/>
        <v>0</v>
      </c>
      <c r="AA548" s="443">
        <f t="shared" si="145"/>
        <v>0</v>
      </c>
      <c r="AB548" s="443">
        <f t="shared" si="138"/>
        <v>0</v>
      </c>
      <c r="AC548" s="443">
        <f t="shared" si="139"/>
        <v>0</v>
      </c>
      <c r="AD548" s="443" cm="1">
        <f t="array" ref="AD548">IFERROR(_xlfn.IFS($K548&gt;0,($K548*$AM$12)/1000,
       $L548&gt;0,($L548*$AM$12)/1000,
       $M548&gt;0,($M548*$AM$12)/1000,
        $N548&gt;0,($N548*$AM$12)/1000),0)</f>
        <v>0</v>
      </c>
      <c r="AE548" s="443"/>
      <c r="AF548" s="61" cm="1">
        <f t="array" ref="AF548">_xlfn.IFS($C$3=1,(H548+AC548+AD548+AE548),
         $C$3=2,(G548+AC548+AD548+AE548),
         $C$3=3,(F548+AC548+AD548+AE548))</f>
        <v>91</v>
      </c>
      <c r="AG548" s="319"/>
      <c r="AH548" s="319"/>
      <c r="AI548" s="319"/>
      <c r="AJ548" s="319"/>
      <c r="AK548" s="319"/>
      <c r="AL548" s="319"/>
      <c r="AM548" s="319"/>
      <c r="AN548" s="319"/>
      <c r="AO548" s="443">
        <v>2</v>
      </c>
      <c r="AP548" s="457" t="s">
        <v>1976</v>
      </c>
      <c r="AQ548" s="7"/>
      <c r="AR548" s="457" t="s">
        <v>1980</v>
      </c>
    </row>
    <row r="549" spans="1:44" ht="30">
      <c r="A549" s="457" t="str">
        <f t="shared" si="130"/>
        <v xml:space="preserve">Matl req Metal:0.01 cum, CRMB 55: 1.10 Kg,             </v>
      </c>
      <c r="B549" s="7"/>
      <c r="C549" s="461" t="s">
        <v>1052</v>
      </c>
      <c r="D549" s="443">
        <v>71</v>
      </c>
      <c r="E549" s="7"/>
      <c r="F549" s="61"/>
      <c r="G549" s="61"/>
      <c r="H549" s="61"/>
      <c r="I549" s="443"/>
      <c r="J549" s="443"/>
      <c r="K549" s="486"/>
      <c r="L549" s="486"/>
      <c r="M549" s="486"/>
      <c r="N549" s="486"/>
      <c r="O549" s="443">
        <f t="shared" si="131"/>
        <v>0</v>
      </c>
      <c r="P549" s="443">
        <f t="shared" si="132"/>
        <v>0</v>
      </c>
      <c r="Q549" s="443">
        <f t="shared" si="133"/>
        <v>0</v>
      </c>
      <c r="R549" s="443">
        <f t="shared" si="140"/>
        <v>0</v>
      </c>
      <c r="S549" s="443">
        <f t="shared" si="141"/>
        <v>0</v>
      </c>
      <c r="T549" s="443">
        <f t="shared" si="142"/>
        <v>0</v>
      </c>
      <c r="U549" s="443">
        <f t="shared" si="134"/>
        <v>0</v>
      </c>
      <c r="V549" s="443">
        <f t="shared" si="135"/>
        <v>0</v>
      </c>
      <c r="W549" s="443">
        <f t="shared" si="136"/>
        <v>0</v>
      </c>
      <c r="X549" s="443">
        <f t="shared" si="137"/>
        <v>0</v>
      </c>
      <c r="Y549" s="443">
        <f t="shared" si="143"/>
        <v>0</v>
      </c>
      <c r="Z549" s="443">
        <f t="shared" si="144"/>
        <v>0</v>
      </c>
      <c r="AA549" s="443">
        <f t="shared" si="145"/>
        <v>0</v>
      </c>
      <c r="AB549" s="443">
        <f t="shared" si="138"/>
        <v>0</v>
      </c>
      <c r="AC549" s="443">
        <f t="shared" si="139"/>
        <v>0</v>
      </c>
      <c r="AD549" s="443" cm="1">
        <f t="array" ref="AD549">IFERROR(_xlfn.IFS($K549&gt;0,($K549*$AM$12)/1000,
       $L549&gt;0,($L549*$AM$12)/1000,
       $M549&gt;0,($M549*$AM$12)/1000,
        $N549&gt;0,($N549*$AM$12)/1000),0)</f>
        <v>0</v>
      </c>
      <c r="AE549" s="443"/>
      <c r="AF549" s="61" cm="1">
        <f t="array" ref="AF549">_xlfn.IFS($C$3=1,(H549+AC549+AD549+AE549),
         $C$3=2,(G549+AC549+AD549+AE549),
         $C$3=3,(F549+AC549+AD549+AE549))</f>
        <v>0</v>
      </c>
      <c r="AG549" s="319"/>
      <c r="AH549" s="319"/>
      <c r="AI549" s="319"/>
      <c r="AJ549" s="319"/>
      <c r="AK549" s="319"/>
      <c r="AL549" s="319"/>
      <c r="AM549" s="319"/>
      <c r="AN549" s="319"/>
      <c r="AO549" s="443"/>
      <c r="AP549" s="457"/>
      <c r="AQ549" s="7" t="s">
        <v>1764</v>
      </c>
      <c r="AR549" s="457" t="s">
        <v>1981</v>
      </c>
    </row>
    <row r="550" spans="1:44" ht="165">
      <c r="A550" s="457" t="str">
        <f t="shared" si="130"/>
        <v>Crack Prevention Courses :
 (Stress Absorbing Membrane (SAM) crack width above 9 mm and cracked area above 50%)- Providing and laying a single coat of a stress absorbing membrane over a cracked road surface, with crack width above 9 mm and cracked area above 50 per cent after cleaning with a mechanical broom, using modified binder CRMB-55  complying with IRC:SP: 53, sprayed at the rate of 15 kg per 10 sqm and spreading 11.2 mm crushed stone aggregates at 0.12 cum per 10 sqm, sweeping the surface for uniform spread of aggregates and surface finished to conform to clause 902 including cost of all materials  all labour, usage charges of all machinery all lead, lifts, loading, unloading stacking transporting etc., complete. except lead for CRMB-55.</v>
      </c>
      <c r="B550" s="7" t="s">
        <v>103</v>
      </c>
      <c r="C550" s="461" t="s">
        <v>1052</v>
      </c>
      <c r="D550" s="443">
        <v>71</v>
      </c>
      <c r="E550" s="7" t="s">
        <v>1982</v>
      </c>
      <c r="F550" s="61">
        <v>116</v>
      </c>
      <c r="G550" s="61">
        <v>118</v>
      </c>
      <c r="H550" s="61">
        <v>121</v>
      </c>
      <c r="I550" s="443"/>
      <c r="J550" s="443"/>
      <c r="K550" s="486"/>
      <c r="L550" s="486"/>
      <c r="M550" s="486"/>
      <c r="N550" s="486"/>
      <c r="O550" s="443">
        <f t="shared" si="131"/>
        <v>0</v>
      </c>
      <c r="P550" s="443">
        <f t="shared" si="132"/>
        <v>0</v>
      </c>
      <c r="Q550" s="443">
        <f t="shared" si="133"/>
        <v>0</v>
      </c>
      <c r="R550" s="443">
        <f t="shared" si="140"/>
        <v>0</v>
      </c>
      <c r="S550" s="443">
        <f t="shared" si="141"/>
        <v>0</v>
      </c>
      <c r="T550" s="443">
        <f t="shared" si="142"/>
        <v>0</v>
      </c>
      <c r="U550" s="443">
        <f t="shared" si="134"/>
        <v>0</v>
      </c>
      <c r="V550" s="443">
        <f t="shared" si="135"/>
        <v>0</v>
      </c>
      <c r="W550" s="443">
        <f t="shared" si="136"/>
        <v>0</v>
      </c>
      <c r="X550" s="443">
        <f t="shared" si="137"/>
        <v>0</v>
      </c>
      <c r="Y550" s="443">
        <f t="shared" si="143"/>
        <v>0</v>
      </c>
      <c r="Z550" s="443">
        <f t="shared" si="144"/>
        <v>0</v>
      </c>
      <c r="AA550" s="443">
        <f t="shared" si="145"/>
        <v>0</v>
      </c>
      <c r="AB550" s="443">
        <f t="shared" si="138"/>
        <v>0</v>
      </c>
      <c r="AC550" s="443">
        <f t="shared" si="139"/>
        <v>0</v>
      </c>
      <c r="AD550" s="443" cm="1">
        <f t="array" ref="AD550">IFERROR(_xlfn.IFS($K550&gt;0,($K550*$AM$12)/1000,
       $L550&gt;0,($L550*$AM$12)/1000,
       $M550&gt;0,($M550*$AM$12)/1000,
        $N550&gt;0,($N550*$AM$12)/1000),0)</f>
        <v>0</v>
      </c>
      <c r="AE550" s="443"/>
      <c r="AF550" s="61" cm="1">
        <f t="array" ref="AF550">_xlfn.IFS($C$3=1,(H550+AC550+AD550+AE550),
         $C$3=2,(G550+AC550+AD550+AE550),
         $C$3=3,(F550+AC550+AD550+AE550))</f>
        <v>121</v>
      </c>
      <c r="AG550" s="319"/>
      <c r="AH550" s="319"/>
      <c r="AI550" s="319"/>
      <c r="AJ550" s="319"/>
      <c r="AK550" s="319"/>
      <c r="AL550" s="319"/>
      <c r="AM550" s="319"/>
      <c r="AN550" s="319"/>
      <c r="AO550" s="443">
        <v>2</v>
      </c>
      <c r="AP550" s="457" t="s">
        <v>1976</v>
      </c>
      <c r="AQ550" s="7"/>
      <c r="AR550" s="457" t="s">
        <v>1983</v>
      </c>
    </row>
    <row r="551" spans="1:44" ht="30">
      <c r="A551" s="457" t="str">
        <f t="shared" si="130"/>
        <v xml:space="preserve">Matl req Metal:0.012 cum, CRMB 55: 1.50 Kg,             </v>
      </c>
      <c r="B551" s="7"/>
      <c r="C551" s="461" t="s">
        <v>1052</v>
      </c>
      <c r="D551" s="443">
        <v>71</v>
      </c>
      <c r="E551" s="7"/>
      <c r="F551" s="61"/>
      <c r="G551" s="61"/>
      <c r="H551" s="61"/>
      <c r="I551" s="443"/>
      <c r="J551" s="443"/>
      <c r="K551" s="486"/>
      <c r="L551" s="486"/>
      <c r="M551" s="486"/>
      <c r="N551" s="486"/>
      <c r="O551" s="443">
        <f t="shared" si="131"/>
        <v>0</v>
      </c>
      <c r="P551" s="443">
        <f t="shared" si="132"/>
        <v>0</v>
      </c>
      <c r="Q551" s="443">
        <f t="shared" si="133"/>
        <v>0</v>
      </c>
      <c r="R551" s="443">
        <f t="shared" si="140"/>
        <v>0</v>
      </c>
      <c r="S551" s="443">
        <f t="shared" si="141"/>
        <v>0</v>
      </c>
      <c r="T551" s="443">
        <f t="shared" si="142"/>
        <v>0</v>
      </c>
      <c r="U551" s="443">
        <f t="shared" si="134"/>
        <v>0</v>
      </c>
      <c r="V551" s="443">
        <f t="shared" si="135"/>
        <v>0</v>
      </c>
      <c r="W551" s="443">
        <f t="shared" si="136"/>
        <v>0</v>
      </c>
      <c r="X551" s="443">
        <f t="shared" si="137"/>
        <v>0</v>
      </c>
      <c r="Y551" s="443">
        <f t="shared" si="143"/>
        <v>0</v>
      </c>
      <c r="Z551" s="443">
        <f t="shared" si="144"/>
        <v>0</v>
      </c>
      <c r="AA551" s="443">
        <f t="shared" si="145"/>
        <v>0</v>
      </c>
      <c r="AB551" s="443">
        <f t="shared" si="138"/>
        <v>0</v>
      </c>
      <c r="AC551" s="443">
        <f t="shared" si="139"/>
        <v>0</v>
      </c>
      <c r="AD551" s="443" cm="1">
        <f t="array" ref="AD551">IFERROR(_xlfn.IFS($K551&gt;0,($K551*$AM$12)/1000,
       $L551&gt;0,($L551*$AM$12)/1000,
       $M551&gt;0,($M551*$AM$12)/1000,
        $N551&gt;0,($N551*$AM$12)/1000),0)</f>
        <v>0</v>
      </c>
      <c r="AE551" s="443"/>
      <c r="AF551" s="61" cm="1">
        <f t="array" ref="AF551">_xlfn.IFS($C$3=1,(H551+AC551+AD551+AE551),
         $C$3=2,(G551+AC551+AD551+AE551),
         $C$3=3,(F551+AC551+AD551+AE551))</f>
        <v>0</v>
      </c>
      <c r="AG551" s="319"/>
      <c r="AH551" s="319"/>
      <c r="AI551" s="319"/>
      <c r="AJ551" s="319"/>
      <c r="AK551" s="319"/>
      <c r="AL551" s="319"/>
      <c r="AM551" s="319"/>
      <c r="AN551" s="319"/>
      <c r="AO551" s="443"/>
      <c r="AP551" s="457"/>
      <c r="AQ551" s="7" t="s">
        <v>1764</v>
      </c>
      <c r="AR551" s="457" t="s">
        <v>1984</v>
      </c>
    </row>
    <row r="552" spans="1:44" ht="120">
      <c r="A552" s="457" t="str">
        <f t="shared" si="130"/>
        <v>Crack Prevention Courses :
 Crack Prevention Courses - (Bitumen Impregnated Geotextile) - Providing and laying of premix of crushed stone aggregates and emulsion binder, mixed in a batch type cold mixing plant, laid over prepared surface, by paver finisher, rolled with a pneumatic tyred roller initially and finished with a smooth steel wheel roller, all as per clause 518.3, including cost of all materials  all labour, usage charges of all machinery all lead, lifts, loading, unloading stacking transporting etc., complete. except lead for bitumen.</v>
      </c>
      <c r="B552" s="7" t="s">
        <v>103</v>
      </c>
      <c r="C552" s="461" t="s">
        <v>1052</v>
      </c>
      <c r="D552" s="443">
        <v>71</v>
      </c>
      <c r="E552" s="7" t="s">
        <v>1985</v>
      </c>
      <c r="F552" s="61">
        <v>328</v>
      </c>
      <c r="G552" s="61">
        <v>334</v>
      </c>
      <c r="H552" s="61">
        <v>340</v>
      </c>
      <c r="I552" s="443"/>
      <c r="J552" s="443"/>
      <c r="K552" s="486"/>
      <c r="L552" s="486"/>
      <c r="M552" s="486"/>
      <c r="N552" s="486"/>
      <c r="O552" s="443">
        <f t="shared" si="131"/>
        <v>0</v>
      </c>
      <c r="P552" s="443">
        <f t="shared" si="132"/>
        <v>0</v>
      </c>
      <c r="Q552" s="443">
        <f t="shared" si="133"/>
        <v>0</v>
      </c>
      <c r="R552" s="443">
        <f t="shared" si="140"/>
        <v>0</v>
      </c>
      <c r="S552" s="443">
        <f t="shared" si="141"/>
        <v>0</v>
      </c>
      <c r="T552" s="443">
        <f t="shared" si="142"/>
        <v>0</v>
      </c>
      <c r="U552" s="443">
        <f t="shared" si="134"/>
        <v>0</v>
      </c>
      <c r="V552" s="443">
        <f t="shared" si="135"/>
        <v>0</v>
      </c>
      <c r="W552" s="443">
        <f t="shared" si="136"/>
        <v>0</v>
      </c>
      <c r="X552" s="443">
        <f t="shared" si="137"/>
        <v>0</v>
      </c>
      <c r="Y552" s="443">
        <f t="shared" si="143"/>
        <v>0</v>
      </c>
      <c r="Z552" s="443">
        <f t="shared" si="144"/>
        <v>0</v>
      </c>
      <c r="AA552" s="443">
        <f t="shared" si="145"/>
        <v>0</v>
      </c>
      <c r="AB552" s="443">
        <f t="shared" si="138"/>
        <v>0</v>
      </c>
      <c r="AC552" s="443">
        <f t="shared" si="139"/>
        <v>0</v>
      </c>
      <c r="AD552" s="443" cm="1">
        <f t="array" ref="AD552">IFERROR(_xlfn.IFS($K552&gt;0,($K552*$AM$12)/1000,
       $L552&gt;0,($L552*$AM$12)/1000,
       $M552&gt;0,($M552*$AM$12)/1000,
        $N552&gt;0,($N552*$AM$12)/1000),0)</f>
        <v>0</v>
      </c>
      <c r="AE552" s="443"/>
      <c r="AF552" s="61" cm="1">
        <f t="array" ref="AF552">_xlfn.IFS($C$3=1,(H552+AC552+AD552+AE552),
         $C$3=2,(G552+AC552+AD552+AE552),
         $C$3=3,(F552+AC552+AD552+AE552))</f>
        <v>340</v>
      </c>
      <c r="AG552" s="319"/>
      <c r="AH552" s="319"/>
      <c r="AI552" s="319"/>
      <c r="AJ552" s="319"/>
      <c r="AK552" s="319"/>
      <c r="AL552" s="319"/>
      <c r="AM552" s="319"/>
      <c r="AN552" s="319"/>
      <c r="AO552" s="443">
        <v>2</v>
      </c>
      <c r="AP552" s="457" t="s">
        <v>1976</v>
      </c>
      <c r="AQ552" s="7"/>
      <c r="AR552" s="457" t="s">
        <v>1986</v>
      </c>
    </row>
    <row r="553" spans="1:44" ht="30">
      <c r="A553" s="457" t="str">
        <f t="shared" si="130"/>
        <v xml:space="preserve">Matl req Geo textile :1.10 sqm,                                                          Bitumen VG-10 : 1.05 Kg,             </v>
      </c>
      <c r="B553" s="7"/>
      <c r="C553" s="461" t="s">
        <v>1052</v>
      </c>
      <c r="D553" s="443">
        <v>72</v>
      </c>
      <c r="E553" s="7"/>
      <c r="F553" s="61"/>
      <c r="G553" s="61"/>
      <c r="H553" s="61"/>
      <c r="I553" s="443"/>
      <c r="J553" s="443"/>
      <c r="K553" s="486"/>
      <c r="L553" s="486"/>
      <c r="M553" s="486"/>
      <c r="N553" s="486"/>
      <c r="O553" s="443">
        <f t="shared" si="131"/>
        <v>0</v>
      </c>
      <c r="P553" s="443">
        <f t="shared" si="132"/>
        <v>0</v>
      </c>
      <c r="Q553" s="443">
        <f t="shared" si="133"/>
        <v>0</v>
      </c>
      <c r="R553" s="443">
        <f t="shared" si="140"/>
        <v>0</v>
      </c>
      <c r="S553" s="443">
        <f t="shared" si="141"/>
        <v>0</v>
      </c>
      <c r="T553" s="443">
        <f t="shared" si="142"/>
        <v>0</v>
      </c>
      <c r="U553" s="443">
        <f t="shared" si="134"/>
        <v>0</v>
      </c>
      <c r="V553" s="443">
        <f t="shared" si="135"/>
        <v>0</v>
      </c>
      <c r="W553" s="443">
        <f t="shared" si="136"/>
        <v>0</v>
      </c>
      <c r="X553" s="443">
        <f t="shared" si="137"/>
        <v>0</v>
      </c>
      <c r="Y553" s="443">
        <f t="shared" si="143"/>
        <v>0</v>
      </c>
      <c r="Z553" s="443">
        <f t="shared" si="144"/>
        <v>0</v>
      </c>
      <c r="AA553" s="443">
        <f t="shared" si="145"/>
        <v>0</v>
      </c>
      <c r="AB553" s="443">
        <f t="shared" si="138"/>
        <v>0</v>
      </c>
      <c r="AC553" s="443">
        <f t="shared" si="139"/>
        <v>0</v>
      </c>
      <c r="AD553" s="443" cm="1">
        <f t="array" ref="AD553">IFERROR(_xlfn.IFS($K553&gt;0,($K553*$AM$12)/1000,
       $L553&gt;0,($L553*$AM$12)/1000,
       $M553&gt;0,($M553*$AM$12)/1000,
        $N553&gt;0,($N553*$AM$12)/1000),0)</f>
        <v>0</v>
      </c>
      <c r="AE553" s="443"/>
      <c r="AF553" s="61" cm="1">
        <f t="array" ref="AF553">_xlfn.IFS($C$3=1,(H553+AC553+AD553+AE553),
         $C$3=2,(G553+AC553+AD553+AE553),
         $C$3=3,(F553+AC553+AD553+AE553))</f>
        <v>0</v>
      </c>
      <c r="AG553" s="319"/>
      <c r="AH553" s="319"/>
      <c r="AI553" s="319"/>
      <c r="AJ553" s="319"/>
      <c r="AK553" s="319"/>
      <c r="AL553" s="319"/>
      <c r="AM553" s="319"/>
      <c r="AN553" s="319"/>
      <c r="AO553" s="443"/>
      <c r="AP553" s="457"/>
      <c r="AQ553" s="7" t="s">
        <v>1764</v>
      </c>
      <c r="AR553" s="457" t="s">
        <v>1987</v>
      </c>
    </row>
    <row r="554" spans="1:44" ht="60">
      <c r="A554" s="457" t="str">
        <f t="shared" si="130"/>
        <v>Note As bitumen overlay constrcution shall follow closely the fabric placement on the same day, an output of 3500 sqm only has been considered for the analysis which will cover a length of 500m, of 7 m wide carriageway.This can be conveniently overlaid by a bituminous course in a day.</v>
      </c>
      <c r="B554" s="7"/>
      <c r="C554" s="461" t="s">
        <v>1052</v>
      </c>
      <c r="D554" s="443">
        <v>72</v>
      </c>
      <c r="E554" s="7"/>
      <c r="F554" s="61"/>
      <c r="G554" s="61"/>
      <c r="H554" s="61"/>
      <c r="I554" s="443"/>
      <c r="J554" s="443"/>
      <c r="K554" s="486"/>
      <c r="L554" s="486"/>
      <c r="M554" s="486"/>
      <c r="N554" s="486"/>
      <c r="O554" s="443">
        <f t="shared" si="131"/>
        <v>0</v>
      </c>
      <c r="P554" s="443">
        <f t="shared" si="132"/>
        <v>0</v>
      </c>
      <c r="Q554" s="443">
        <f t="shared" si="133"/>
        <v>0</v>
      </c>
      <c r="R554" s="443">
        <f t="shared" si="140"/>
        <v>0</v>
      </c>
      <c r="S554" s="443">
        <f t="shared" si="141"/>
        <v>0</v>
      </c>
      <c r="T554" s="443">
        <f t="shared" si="142"/>
        <v>0</v>
      </c>
      <c r="U554" s="443">
        <f t="shared" si="134"/>
        <v>0</v>
      </c>
      <c r="V554" s="443">
        <f t="shared" si="135"/>
        <v>0</v>
      </c>
      <c r="W554" s="443">
        <f t="shared" si="136"/>
        <v>0</v>
      </c>
      <c r="X554" s="443">
        <f t="shared" si="137"/>
        <v>0</v>
      </c>
      <c r="Y554" s="443">
        <f t="shared" si="143"/>
        <v>0</v>
      </c>
      <c r="Z554" s="443">
        <f t="shared" si="144"/>
        <v>0</v>
      </c>
      <c r="AA554" s="443">
        <f t="shared" si="145"/>
        <v>0</v>
      </c>
      <c r="AB554" s="443">
        <f t="shared" si="138"/>
        <v>0</v>
      </c>
      <c r="AC554" s="443">
        <f t="shared" si="139"/>
        <v>0</v>
      </c>
      <c r="AD554" s="443" cm="1">
        <f t="array" ref="AD554">IFERROR(_xlfn.IFS($K554&gt;0,($K554*$AM$12)/1000,
       $L554&gt;0,($L554*$AM$12)/1000,
       $M554&gt;0,($M554*$AM$12)/1000,
        $N554&gt;0,($N554*$AM$12)/1000),0)</f>
        <v>0</v>
      </c>
      <c r="AE554" s="443"/>
      <c r="AF554" s="61" cm="1">
        <f t="array" ref="AF554">_xlfn.IFS($C$3=1,(H554+AC554+AD554+AE554),
         $C$3=2,(G554+AC554+AD554+AE554),
         $C$3=3,(F554+AC554+AD554+AE554))</f>
        <v>0</v>
      </c>
      <c r="AG554" s="319"/>
      <c r="AH554" s="319"/>
      <c r="AI554" s="319"/>
      <c r="AJ554" s="319"/>
      <c r="AK554" s="319"/>
      <c r="AL554" s="319"/>
      <c r="AM554" s="319"/>
      <c r="AN554" s="319"/>
      <c r="AO554" s="443"/>
      <c r="AP554" s="457"/>
      <c r="AQ554" s="7" t="s">
        <v>1191</v>
      </c>
      <c r="AR554" s="457" t="s">
        <v>1988</v>
      </c>
    </row>
    <row r="555" spans="1:44" ht="30">
      <c r="A555" s="457" t="str">
        <f t="shared" si="130"/>
        <v xml:space="preserve"> Recipe Cold Mix</v>
      </c>
      <c r="B555" s="7"/>
      <c r="C555" s="461" t="s">
        <v>1052</v>
      </c>
      <c r="D555" s="443">
        <v>72</v>
      </c>
      <c r="E555" s="7">
        <v>5.18</v>
      </c>
      <c r="F555" s="61"/>
      <c r="G555" s="61"/>
      <c r="H555" s="61"/>
      <c r="I555" s="443"/>
      <c r="J555" s="443"/>
      <c r="K555" s="486"/>
      <c r="L555" s="486"/>
      <c r="M555" s="486"/>
      <c r="N555" s="486"/>
      <c r="O555" s="443">
        <f t="shared" si="131"/>
        <v>0</v>
      </c>
      <c r="P555" s="443">
        <f t="shared" si="132"/>
        <v>0</v>
      </c>
      <c r="Q555" s="443">
        <f t="shared" si="133"/>
        <v>0</v>
      </c>
      <c r="R555" s="443">
        <f t="shared" si="140"/>
        <v>0</v>
      </c>
      <c r="S555" s="443">
        <f t="shared" si="141"/>
        <v>0</v>
      </c>
      <c r="T555" s="443">
        <f t="shared" si="142"/>
        <v>0</v>
      </c>
      <c r="U555" s="443">
        <f t="shared" si="134"/>
        <v>0</v>
      </c>
      <c r="V555" s="443">
        <f t="shared" si="135"/>
        <v>0</v>
      </c>
      <c r="W555" s="443">
        <f t="shared" si="136"/>
        <v>0</v>
      </c>
      <c r="X555" s="443">
        <f t="shared" si="137"/>
        <v>0</v>
      </c>
      <c r="Y555" s="443">
        <f t="shared" si="143"/>
        <v>0</v>
      </c>
      <c r="Z555" s="443">
        <f t="shared" si="144"/>
        <v>0</v>
      </c>
      <c r="AA555" s="443">
        <f t="shared" si="145"/>
        <v>0</v>
      </c>
      <c r="AB555" s="443">
        <f t="shared" si="138"/>
        <v>0</v>
      </c>
      <c r="AC555" s="443">
        <f t="shared" si="139"/>
        <v>0</v>
      </c>
      <c r="AD555" s="443" cm="1">
        <f t="array" ref="AD555">IFERROR(_xlfn.IFS($K555&gt;0,($K555*$AM$12)/1000,
       $L555&gt;0,($L555*$AM$12)/1000,
       $M555&gt;0,($M555*$AM$12)/1000,
        $N555&gt;0,($N555*$AM$12)/1000),0)</f>
        <v>0</v>
      </c>
      <c r="AE555" s="443"/>
      <c r="AF555" s="61" cm="1">
        <f t="array" ref="AF555">_xlfn.IFS($C$3=1,(H555+AC555+AD555+AE555),
         $C$3=2,(G555+AC555+AD555+AE555),
         $C$3=3,(F555+AC555+AD555+AE555))</f>
        <v>0</v>
      </c>
      <c r="AG555" s="319"/>
      <c r="AH555" s="319"/>
      <c r="AI555" s="319"/>
      <c r="AJ555" s="319"/>
      <c r="AK555" s="319"/>
      <c r="AL555" s="319"/>
      <c r="AM555" s="319"/>
      <c r="AN555" s="319"/>
      <c r="AO555" s="443"/>
      <c r="AP555" s="457"/>
      <c r="AQ555" s="7"/>
      <c r="AR555" s="457" t="s">
        <v>1989</v>
      </c>
    </row>
    <row r="556" spans="1:44" ht="60">
      <c r="A556" s="457" t="str">
        <f t="shared" si="130"/>
        <v xml:space="preserve"> Providing and laying of premix of crushed stone aggregates and emulsion binder, mixed in a batch type cold mixing plant, laid over prepared surface, by paver finisher, rolled with a pneumatic tyred roller initially and finished with a smooth steel wheel roller, all as per clause 518.3</v>
      </c>
      <c r="B556" s="7"/>
      <c r="C556" s="461" t="s">
        <v>1052</v>
      </c>
      <c r="D556" s="443">
        <v>72</v>
      </c>
      <c r="E556" s="7"/>
      <c r="F556" s="61"/>
      <c r="G556" s="61"/>
      <c r="H556" s="61"/>
      <c r="I556" s="443"/>
      <c r="J556" s="443"/>
      <c r="K556" s="486"/>
      <c r="L556" s="486"/>
      <c r="M556" s="486"/>
      <c r="N556" s="486"/>
      <c r="O556" s="443">
        <f t="shared" si="131"/>
        <v>0</v>
      </c>
      <c r="P556" s="443">
        <f t="shared" si="132"/>
        <v>0</v>
      </c>
      <c r="Q556" s="443">
        <f t="shared" si="133"/>
        <v>0</v>
      </c>
      <c r="R556" s="443">
        <f t="shared" si="140"/>
        <v>0</v>
      </c>
      <c r="S556" s="443">
        <f t="shared" si="141"/>
        <v>0</v>
      </c>
      <c r="T556" s="443">
        <f t="shared" si="142"/>
        <v>0</v>
      </c>
      <c r="U556" s="443">
        <f t="shared" si="134"/>
        <v>0</v>
      </c>
      <c r="V556" s="443">
        <f t="shared" si="135"/>
        <v>0</v>
      </c>
      <c r="W556" s="443">
        <f t="shared" si="136"/>
        <v>0</v>
      </c>
      <c r="X556" s="443">
        <f t="shared" si="137"/>
        <v>0</v>
      </c>
      <c r="Y556" s="443">
        <f t="shared" si="143"/>
        <v>0</v>
      </c>
      <c r="Z556" s="443">
        <f t="shared" si="144"/>
        <v>0</v>
      </c>
      <c r="AA556" s="443">
        <f t="shared" si="145"/>
        <v>0</v>
      </c>
      <c r="AB556" s="443">
        <f t="shared" si="138"/>
        <v>0</v>
      </c>
      <c r="AC556" s="443">
        <f t="shared" si="139"/>
        <v>0</v>
      </c>
      <c r="AD556" s="443" cm="1">
        <f t="array" ref="AD556">IFERROR(_xlfn.IFS($K556&gt;0,($K556*$AM$12)/1000,
       $L556&gt;0,($L556*$AM$12)/1000,
       $M556&gt;0,($M556*$AM$12)/1000,
        $N556&gt;0,($N556*$AM$12)/1000),0)</f>
        <v>0</v>
      </c>
      <c r="AE556" s="443"/>
      <c r="AF556" s="61" cm="1">
        <f t="array" ref="AF556">_xlfn.IFS($C$3=1,(H556+AC556+AD556+AE556),
         $C$3=2,(G556+AC556+AD556+AE556),
         $C$3=3,(F556+AC556+AD556+AE556))</f>
        <v>0</v>
      </c>
      <c r="AG556" s="319"/>
      <c r="AH556" s="319"/>
      <c r="AI556" s="319"/>
      <c r="AJ556" s="319"/>
      <c r="AK556" s="319"/>
      <c r="AL556" s="319"/>
      <c r="AM556" s="319"/>
      <c r="AN556" s="319"/>
      <c r="AO556" s="443"/>
      <c r="AP556" s="457"/>
      <c r="AQ556" s="7"/>
      <c r="AR556" s="457" t="s">
        <v>1990</v>
      </c>
    </row>
    <row r="557" spans="1:44" ht="90">
      <c r="A557" s="457" t="str">
        <f t="shared" si="130"/>
        <v>Recipe Cold Mix :                                                             Providing and laying of premix of crushed stone aggregates and emulsion binder, mixed in a batch type cold mixing plant, laid over prepared surface, by paver finisher, rolled with a pneumatic tyred roller initially and finished with a smooth steel wheel roller, all as per clause 518.3
(i) Recipe Cold Mix - 75 mm thickness</v>
      </c>
      <c r="B557" s="7" t="s">
        <v>105</v>
      </c>
      <c r="C557" s="461" t="s">
        <v>1052</v>
      </c>
      <c r="D557" s="443">
        <v>72</v>
      </c>
      <c r="E557" s="7" t="s">
        <v>1991</v>
      </c>
      <c r="F557" s="61">
        <v>8724</v>
      </c>
      <c r="G557" s="61">
        <v>8904</v>
      </c>
      <c r="H557" s="61">
        <v>9156</v>
      </c>
      <c r="I557" s="443"/>
      <c r="J557" s="443"/>
      <c r="K557" s="486"/>
      <c r="L557" s="486"/>
      <c r="M557" s="486"/>
      <c r="N557" s="486"/>
      <c r="O557" s="443">
        <f t="shared" si="131"/>
        <v>0</v>
      </c>
      <c r="P557" s="443">
        <f t="shared" si="132"/>
        <v>0</v>
      </c>
      <c r="Q557" s="443">
        <f t="shared" si="133"/>
        <v>0</v>
      </c>
      <c r="R557" s="443">
        <f t="shared" si="140"/>
        <v>0</v>
      </c>
      <c r="S557" s="443">
        <f t="shared" si="141"/>
        <v>0</v>
      </c>
      <c r="T557" s="443">
        <f t="shared" si="142"/>
        <v>0</v>
      </c>
      <c r="U557" s="443">
        <f t="shared" si="134"/>
        <v>0</v>
      </c>
      <c r="V557" s="443">
        <f t="shared" si="135"/>
        <v>0</v>
      </c>
      <c r="W557" s="443">
        <f t="shared" si="136"/>
        <v>0</v>
      </c>
      <c r="X557" s="443">
        <f t="shared" si="137"/>
        <v>0</v>
      </c>
      <c r="Y557" s="443">
        <f t="shared" si="143"/>
        <v>0</v>
      </c>
      <c r="Z557" s="443">
        <f t="shared" si="144"/>
        <v>0</v>
      </c>
      <c r="AA557" s="443">
        <f t="shared" si="145"/>
        <v>0</v>
      </c>
      <c r="AB557" s="443">
        <f t="shared" si="138"/>
        <v>0</v>
      </c>
      <c r="AC557" s="443">
        <f t="shared" si="139"/>
        <v>0</v>
      </c>
      <c r="AD557" s="443" cm="1">
        <f t="array" ref="AD557">IFERROR(_xlfn.IFS($K557&gt;0,($K557*$AM$12)/1000,
       $L557&gt;0,($L557*$AM$12)/1000,
       $M557&gt;0,($M557*$AM$12)/1000,
        $N557&gt;0,($N557*$AM$12)/1000),0)</f>
        <v>0</v>
      </c>
      <c r="AE557" s="443"/>
      <c r="AF557" s="61" cm="1">
        <f t="array" ref="AF557">_xlfn.IFS($C$3=1,(H557+AC557+AD557+AE557),
         $C$3=2,(G557+AC557+AD557+AE557),
         $C$3=3,(F557+AC557+AD557+AE557))</f>
        <v>9156</v>
      </c>
      <c r="AG557" s="319"/>
      <c r="AH557" s="319"/>
      <c r="AI557" s="319"/>
      <c r="AJ557" s="319"/>
      <c r="AK557" s="319"/>
      <c r="AL557" s="319"/>
      <c r="AM557" s="319"/>
      <c r="AN557" s="319"/>
      <c r="AO557" s="443">
        <v>2</v>
      </c>
      <c r="AP557" s="457" t="s">
        <v>1992</v>
      </c>
      <c r="AQ557" s="7" t="s">
        <v>1059</v>
      </c>
      <c r="AR557" s="457" t="s">
        <v>1993</v>
      </c>
    </row>
    <row r="558" spans="1:44" ht="90">
      <c r="A558" s="457" t="str">
        <f t="shared" si="130"/>
        <v>Recipe Cold Mix :                                                             Providing and laying of premix of crushed stone aggregates and emulsion binder, mixed in a batch type cold mixing plant, laid over prepared surface, by paver finisher, rolled with a pneumatic tyred roller initially and finished with a smooth steel wheel roller, all as per clause 518.3
(ii) Recipe Cold Mix - 40 mm thickness</v>
      </c>
      <c r="B558" s="7" t="s">
        <v>105</v>
      </c>
      <c r="C558" s="461" t="s">
        <v>1052</v>
      </c>
      <c r="D558" s="443">
        <v>72</v>
      </c>
      <c r="E558" s="7" t="s">
        <v>1994</v>
      </c>
      <c r="F558" s="61">
        <v>11813</v>
      </c>
      <c r="G558" s="61">
        <v>12050</v>
      </c>
      <c r="H558" s="61">
        <v>12361</v>
      </c>
      <c r="I558" s="443"/>
      <c r="J558" s="443"/>
      <c r="K558" s="486"/>
      <c r="L558" s="486"/>
      <c r="M558" s="486"/>
      <c r="N558" s="486"/>
      <c r="O558" s="443">
        <f t="shared" si="131"/>
        <v>0</v>
      </c>
      <c r="P558" s="443">
        <f t="shared" si="132"/>
        <v>0</v>
      </c>
      <c r="Q558" s="443">
        <f t="shared" si="133"/>
        <v>0</v>
      </c>
      <c r="R558" s="443">
        <f t="shared" si="140"/>
        <v>0</v>
      </c>
      <c r="S558" s="443">
        <f t="shared" si="141"/>
        <v>0</v>
      </c>
      <c r="T558" s="443">
        <f t="shared" si="142"/>
        <v>0</v>
      </c>
      <c r="U558" s="443">
        <f t="shared" si="134"/>
        <v>0</v>
      </c>
      <c r="V558" s="443">
        <f t="shared" si="135"/>
        <v>0</v>
      </c>
      <c r="W558" s="443">
        <f t="shared" si="136"/>
        <v>0</v>
      </c>
      <c r="X558" s="443">
        <f t="shared" si="137"/>
        <v>0</v>
      </c>
      <c r="Y558" s="443">
        <f t="shared" si="143"/>
        <v>0</v>
      </c>
      <c r="Z558" s="443">
        <f t="shared" si="144"/>
        <v>0</v>
      </c>
      <c r="AA558" s="443">
        <f t="shared" si="145"/>
        <v>0</v>
      </c>
      <c r="AB558" s="443">
        <f t="shared" si="138"/>
        <v>0</v>
      </c>
      <c r="AC558" s="443">
        <f t="shared" si="139"/>
        <v>0</v>
      </c>
      <c r="AD558" s="443" cm="1">
        <f t="array" ref="AD558">IFERROR(_xlfn.IFS($K558&gt;0,($K558*$AM$12)/1000,
       $L558&gt;0,($L558*$AM$12)/1000,
       $M558&gt;0,($M558*$AM$12)/1000,
        $N558&gt;0,($N558*$AM$12)/1000),0)</f>
        <v>0</v>
      </c>
      <c r="AE558" s="443"/>
      <c r="AF558" s="61" cm="1">
        <f t="array" ref="AF558">_xlfn.IFS($C$3=1,(H558+AC558+AD558+AE558),
         $C$3=2,(G558+AC558+AD558+AE558),
         $C$3=3,(F558+AC558+AD558+AE558))</f>
        <v>12361</v>
      </c>
      <c r="AG558" s="319"/>
      <c r="AH558" s="319"/>
      <c r="AI558" s="319"/>
      <c r="AJ558" s="319"/>
      <c r="AK558" s="319"/>
      <c r="AL558" s="319"/>
      <c r="AM558" s="319"/>
      <c r="AN558" s="319"/>
      <c r="AO558" s="443">
        <v>2</v>
      </c>
      <c r="AP558" s="457" t="s">
        <v>1992</v>
      </c>
      <c r="AQ558" s="7" t="s">
        <v>1063</v>
      </c>
      <c r="AR558" s="457" t="s">
        <v>1995</v>
      </c>
    </row>
    <row r="559" spans="1:44" ht="90">
      <c r="A559" s="457" t="str">
        <f t="shared" si="130"/>
        <v>Recipe Cold Mix :                                                             Providing and laying of premix of crushed stone aggregates and emulsion binder, mixed in a batch type cold mixing plant, laid over prepared surface, by paver finisher, rolled with a pneumatic tyred roller initially and finished with a smooth steel wheel roller, all as per clause 518.3
(iii) Recipe Cold Mix - 25 mm thickness</v>
      </c>
      <c r="B559" s="7" t="s">
        <v>105</v>
      </c>
      <c r="C559" s="461" t="s">
        <v>1052</v>
      </c>
      <c r="D559" s="443">
        <v>72</v>
      </c>
      <c r="E559" s="7" t="s">
        <v>1996</v>
      </c>
      <c r="F559" s="61">
        <v>13517</v>
      </c>
      <c r="G559" s="61">
        <v>13787</v>
      </c>
      <c r="H559" s="61">
        <v>14126</v>
      </c>
      <c r="I559" s="443"/>
      <c r="J559" s="443"/>
      <c r="K559" s="486"/>
      <c r="L559" s="486"/>
      <c r="M559" s="486"/>
      <c r="N559" s="486"/>
      <c r="O559" s="443">
        <f t="shared" si="131"/>
        <v>0</v>
      </c>
      <c r="P559" s="443">
        <f t="shared" si="132"/>
        <v>0</v>
      </c>
      <c r="Q559" s="443">
        <f t="shared" si="133"/>
        <v>0</v>
      </c>
      <c r="R559" s="443">
        <f t="shared" si="140"/>
        <v>0</v>
      </c>
      <c r="S559" s="443">
        <f t="shared" si="141"/>
        <v>0</v>
      </c>
      <c r="T559" s="443">
        <f t="shared" si="142"/>
        <v>0</v>
      </c>
      <c r="U559" s="443">
        <f t="shared" si="134"/>
        <v>0</v>
      </c>
      <c r="V559" s="443">
        <f t="shared" si="135"/>
        <v>0</v>
      </c>
      <c r="W559" s="443">
        <f t="shared" si="136"/>
        <v>0</v>
      </c>
      <c r="X559" s="443">
        <f t="shared" si="137"/>
        <v>0</v>
      </c>
      <c r="Y559" s="443">
        <f t="shared" si="143"/>
        <v>0</v>
      </c>
      <c r="Z559" s="443">
        <f t="shared" si="144"/>
        <v>0</v>
      </c>
      <c r="AA559" s="443">
        <f t="shared" si="145"/>
        <v>0</v>
      </c>
      <c r="AB559" s="443">
        <f t="shared" si="138"/>
        <v>0</v>
      </c>
      <c r="AC559" s="443">
        <f t="shared" si="139"/>
        <v>0</v>
      </c>
      <c r="AD559" s="443" cm="1">
        <f t="array" ref="AD559">IFERROR(_xlfn.IFS($K559&gt;0,($K559*$AM$12)/1000,
       $L559&gt;0,($L559*$AM$12)/1000,
       $M559&gt;0,($M559*$AM$12)/1000,
        $N559&gt;0,($N559*$AM$12)/1000),0)</f>
        <v>0</v>
      </c>
      <c r="AE559" s="443"/>
      <c r="AF559" s="61" cm="1">
        <f t="array" ref="AF559">_xlfn.IFS($C$3=1,(H559+AC559+AD559+AE559),
         $C$3=2,(G559+AC559+AD559+AE559),
         $C$3=3,(F559+AC559+AD559+AE559))</f>
        <v>14126</v>
      </c>
      <c r="AG559" s="319"/>
      <c r="AH559" s="319"/>
      <c r="AI559" s="319"/>
      <c r="AJ559" s="319"/>
      <c r="AK559" s="319"/>
      <c r="AL559" s="319"/>
      <c r="AM559" s="319"/>
      <c r="AN559" s="319"/>
      <c r="AO559" s="443">
        <v>2</v>
      </c>
      <c r="AP559" s="457" t="s">
        <v>1992</v>
      </c>
      <c r="AQ559" s="7" t="s">
        <v>1067</v>
      </c>
      <c r="AR559" s="457" t="s">
        <v>1997</v>
      </c>
    </row>
    <row r="560" spans="1:44" ht="30">
      <c r="A560" s="457" t="str">
        <f t="shared" si="130"/>
        <v xml:space="preserve"> 1. Thse mixes are cosidered suitable for mnor repair and temporary road surface improvemet.</v>
      </c>
      <c r="B560" s="7"/>
      <c r="C560" s="461" t="s">
        <v>1052</v>
      </c>
      <c r="D560" s="443">
        <v>72</v>
      </c>
      <c r="E560" s="7"/>
      <c r="F560" s="61"/>
      <c r="G560" s="61"/>
      <c r="H560" s="61"/>
      <c r="I560" s="443"/>
      <c r="J560" s="443"/>
      <c r="K560" s="486"/>
      <c r="L560" s="486"/>
      <c r="M560" s="486"/>
      <c r="N560" s="486"/>
      <c r="O560" s="443">
        <f t="shared" si="131"/>
        <v>0</v>
      </c>
      <c r="P560" s="443">
        <f t="shared" si="132"/>
        <v>0</v>
      </c>
      <c r="Q560" s="443">
        <f t="shared" si="133"/>
        <v>0</v>
      </c>
      <c r="R560" s="443">
        <f t="shared" si="140"/>
        <v>0</v>
      </c>
      <c r="S560" s="443">
        <f t="shared" si="141"/>
        <v>0</v>
      </c>
      <c r="T560" s="443">
        <f t="shared" si="142"/>
        <v>0</v>
      </c>
      <c r="U560" s="443">
        <f t="shared" si="134"/>
        <v>0</v>
      </c>
      <c r="V560" s="443">
        <f t="shared" si="135"/>
        <v>0</v>
      </c>
      <c r="W560" s="443">
        <f t="shared" si="136"/>
        <v>0</v>
      </c>
      <c r="X560" s="443">
        <f t="shared" si="137"/>
        <v>0</v>
      </c>
      <c r="Y560" s="443">
        <f t="shared" si="143"/>
        <v>0</v>
      </c>
      <c r="Z560" s="443">
        <f t="shared" si="144"/>
        <v>0</v>
      </c>
      <c r="AA560" s="443">
        <f t="shared" si="145"/>
        <v>0</v>
      </c>
      <c r="AB560" s="443">
        <f t="shared" si="138"/>
        <v>0</v>
      </c>
      <c r="AC560" s="443">
        <f t="shared" si="139"/>
        <v>0</v>
      </c>
      <c r="AD560" s="443" cm="1">
        <f t="array" ref="AD560">IFERROR(_xlfn.IFS($K560&gt;0,($K560*$AM$12)/1000,
       $L560&gt;0,($L560*$AM$12)/1000,
       $M560&gt;0,($M560*$AM$12)/1000,
        $N560&gt;0,($N560*$AM$12)/1000),0)</f>
        <v>0</v>
      </c>
      <c r="AE560" s="443"/>
      <c r="AF560" s="61" cm="1">
        <f t="array" ref="AF560">_xlfn.IFS($C$3=1,(H560+AC560+AD560+AE560),
         $C$3=2,(G560+AC560+AD560+AE560),
         $C$3=3,(F560+AC560+AD560+AE560))</f>
        <v>0</v>
      </c>
      <c r="AG560" s="319"/>
      <c r="AH560" s="319"/>
      <c r="AI560" s="319"/>
      <c r="AJ560" s="319"/>
      <c r="AK560" s="319"/>
      <c r="AL560" s="319"/>
      <c r="AM560" s="319"/>
      <c r="AN560" s="319"/>
      <c r="AO560" s="443"/>
      <c r="AP560" s="457"/>
      <c r="AQ560" s="7"/>
      <c r="AR560" s="457" t="s">
        <v>1998</v>
      </c>
    </row>
    <row r="561" spans="1:44" ht="30">
      <c r="A561" s="457" t="str">
        <f t="shared" si="130"/>
        <v xml:space="preserve"> 2. In case concrete mixtures are required to be used for mixing, a number of these will be needed to match the capacity of road rollers.</v>
      </c>
      <c r="B561" s="7"/>
      <c r="C561" s="461" t="s">
        <v>1052</v>
      </c>
      <c r="D561" s="443">
        <v>72</v>
      </c>
      <c r="E561" s="7"/>
      <c r="F561" s="61"/>
      <c r="G561" s="61"/>
      <c r="H561" s="61"/>
      <c r="I561" s="443"/>
      <c r="J561" s="443"/>
      <c r="K561" s="486"/>
      <c r="L561" s="486"/>
      <c r="M561" s="486"/>
      <c r="N561" s="486"/>
      <c r="O561" s="443">
        <f t="shared" si="131"/>
        <v>0</v>
      </c>
      <c r="P561" s="443">
        <f t="shared" si="132"/>
        <v>0</v>
      </c>
      <c r="Q561" s="443">
        <f t="shared" si="133"/>
        <v>0</v>
      </c>
      <c r="R561" s="443">
        <f t="shared" si="140"/>
        <v>0</v>
      </c>
      <c r="S561" s="443">
        <f t="shared" si="141"/>
        <v>0</v>
      </c>
      <c r="T561" s="443">
        <f t="shared" si="142"/>
        <v>0</v>
      </c>
      <c r="U561" s="443">
        <f t="shared" si="134"/>
        <v>0</v>
      </c>
      <c r="V561" s="443">
        <f t="shared" si="135"/>
        <v>0</v>
      </c>
      <c r="W561" s="443">
        <f t="shared" si="136"/>
        <v>0</v>
      </c>
      <c r="X561" s="443">
        <f t="shared" si="137"/>
        <v>0</v>
      </c>
      <c r="Y561" s="443">
        <f t="shared" si="143"/>
        <v>0</v>
      </c>
      <c r="Z561" s="443">
        <f t="shared" si="144"/>
        <v>0</v>
      </c>
      <c r="AA561" s="443">
        <f t="shared" si="145"/>
        <v>0</v>
      </c>
      <c r="AB561" s="443">
        <f t="shared" si="138"/>
        <v>0</v>
      </c>
      <c r="AC561" s="443">
        <f t="shared" si="139"/>
        <v>0</v>
      </c>
      <c r="AD561" s="443" cm="1">
        <f t="array" ref="AD561">IFERROR(_xlfn.IFS($K561&gt;0,($K561*$AM$12)/1000,
       $L561&gt;0,($L561*$AM$12)/1000,
       $M561&gt;0,($M561*$AM$12)/1000,
        $N561&gt;0,($N561*$AM$12)/1000),0)</f>
        <v>0</v>
      </c>
      <c r="AE561" s="443"/>
      <c r="AF561" s="61" cm="1">
        <f t="array" ref="AF561">_xlfn.IFS($C$3=1,(H561+AC561+AD561+AE561),
         $C$3=2,(G561+AC561+AD561+AE561),
         $C$3=3,(F561+AC561+AD561+AE561))</f>
        <v>0</v>
      </c>
      <c r="AG561" s="319"/>
      <c r="AH561" s="319"/>
      <c r="AI561" s="319"/>
      <c r="AJ561" s="319"/>
      <c r="AK561" s="319"/>
      <c r="AL561" s="319"/>
      <c r="AM561" s="319"/>
      <c r="AN561" s="319"/>
      <c r="AO561" s="443"/>
      <c r="AP561" s="457"/>
      <c r="AQ561" s="7"/>
      <c r="AR561" s="457" t="s">
        <v>1999</v>
      </c>
    </row>
    <row r="562" spans="1:44" ht="30">
      <c r="A562" s="457" t="str">
        <f t="shared" si="130"/>
        <v xml:space="preserve"> Bituminous Concrete with waste plastic</v>
      </c>
      <c r="B562" s="7"/>
      <c r="C562" s="461" t="s">
        <v>1052</v>
      </c>
      <c r="D562" s="443">
        <v>72</v>
      </c>
      <c r="E562" s="7">
        <v>5.19</v>
      </c>
      <c r="F562" s="61"/>
      <c r="G562" s="61"/>
      <c r="H562" s="61"/>
      <c r="I562" s="443"/>
      <c r="J562" s="443"/>
      <c r="K562" s="486"/>
      <c r="L562" s="486"/>
      <c r="M562" s="486"/>
      <c r="N562" s="486"/>
      <c r="O562" s="443">
        <f t="shared" si="131"/>
        <v>0</v>
      </c>
      <c r="P562" s="443">
        <f t="shared" si="132"/>
        <v>0</v>
      </c>
      <c r="Q562" s="443">
        <f t="shared" si="133"/>
        <v>0</v>
      </c>
      <c r="R562" s="443">
        <f t="shared" si="140"/>
        <v>0</v>
      </c>
      <c r="S562" s="443">
        <f t="shared" si="141"/>
        <v>0</v>
      </c>
      <c r="T562" s="443">
        <f t="shared" si="142"/>
        <v>0</v>
      </c>
      <c r="U562" s="443">
        <f t="shared" si="134"/>
        <v>0</v>
      </c>
      <c r="V562" s="443">
        <f t="shared" si="135"/>
        <v>0</v>
      </c>
      <c r="W562" s="443">
        <f t="shared" si="136"/>
        <v>0</v>
      </c>
      <c r="X562" s="443">
        <f t="shared" si="137"/>
        <v>0</v>
      </c>
      <c r="Y562" s="443">
        <f t="shared" si="143"/>
        <v>0</v>
      </c>
      <c r="Z562" s="443">
        <f t="shared" si="144"/>
        <v>0</v>
      </c>
      <c r="AA562" s="443">
        <f t="shared" si="145"/>
        <v>0</v>
      </c>
      <c r="AB562" s="443">
        <f t="shared" si="138"/>
        <v>0</v>
      </c>
      <c r="AC562" s="443">
        <f t="shared" si="139"/>
        <v>0</v>
      </c>
      <c r="AD562" s="443" cm="1">
        <f t="array" ref="AD562">IFERROR(_xlfn.IFS($K562&gt;0,($K562*$AM$12)/1000,
       $L562&gt;0,($L562*$AM$12)/1000,
       $M562&gt;0,($M562*$AM$12)/1000,
        $N562&gt;0,($N562*$AM$12)/1000),0)</f>
        <v>0</v>
      </c>
      <c r="AE562" s="443"/>
      <c r="AF562" s="61" cm="1">
        <f t="array" ref="AF562">_xlfn.IFS($C$3=1,(H562+AC562+AD562+AE562),
         $C$3=2,(G562+AC562+AD562+AE562),
         $C$3=3,(F562+AC562+AD562+AE562))</f>
        <v>0</v>
      </c>
      <c r="AG562" s="319"/>
      <c r="AH562" s="319"/>
      <c r="AI562" s="319"/>
      <c r="AJ562" s="319"/>
      <c r="AK562" s="319"/>
      <c r="AL562" s="319"/>
      <c r="AM562" s="319"/>
      <c r="AN562" s="319"/>
      <c r="AO562" s="443"/>
      <c r="AP562" s="457"/>
      <c r="AQ562" s="7"/>
      <c r="AR562" s="457" t="s">
        <v>2000</v>
      </c>
    </row>
    <row r="563" spans="1:44" ht="30">
      <c r="A563" s="457" t="str">
        <f t="shared" si="130"/>
        <v xml:space="preserve">(i) Grading -I </v>
      </c>
      <c r="B563" s="7"/>
      <c r="C563" s="461" t="s">
        <v>1052</v>
      </c>
      <c r="D563" s="443">
        <v>72</v>
      </c>
      <c r="E563" s="7"/>
      <c r="F563" s="61"/>
      <c r="G563" s="61"/>
      <c r="H563" s="61"/>
      <c r="I563" s="443"/>
      <c r="J563" s="443"/>
      <c r="K563" s="486"/>
      <c r="L563" s="486"/>
      <c r="M563" s="486"/>
      <c r="N563" s="486"/>
      <c r="O563" s="443">
        <f t="shared" si="131"/>
        <v>0</v>
      </c>
      <c r="P563" s="443">
        <f t="shared" si="132"/>
        <v>0</v>
      </c>
      <c r="Q563" s="443">
        <f t="shared" si="133"/>
        <v>0</v>
      </c>
      <c r="R563" s="443">
        <f t="shared" si="140"/>
        <v>0</v>
      </c>
      <c r="S563" s="443">
        <f t="shared" si="141"/>
        <v>0</v>
      </c>
      <c r="T563" s="443">
        <f t="shared" si="142"/>
        <v>0</v>
      </c>
      <c r="U563" s="443">
        <f t="shared" si="134"/>
        <v>0</v>
      </c>
      <c r="V563" s="443">
        <f t="shared" si="135"/>
        <v>0</v>
      </c>
      <c r="W563" s="443">
        <f t="shared" si="136"/>
        <v>0</v>
      </c>
      <c r="X563" s="443">
        <f t="shared" si="137"/>
        <v>0</v>
      </c>
      <c r="Y563" s="443">
        <f t="shared" si="143"/>
        <v>0</v>
      </c>
      <c r="Z563" s="443">
        <f t="shared" si="144"/>
        <v>0</v>
      </c>
      <c r="AA563" s="443">
        <f t="shared" si="145"/>
        <v>0</v>
      </c>
      <c r="AB563" s="443">
        <f t="shared" si="138"/>
        <v>0</v>
      </c>
      <c r="AC563" s="443">
        <f t="shared" si="139"/>
        <v>0</v>
      </c>
      <c r="AD563" s="443" cm="1">
        <f t="array" ref="AD563">IFERROR(_xlfn.IFS($K563&gt;0,($K563*$AM$12)/1000,
       $L563&gt;0,($L563*$AM$12)/1000,
       $M563&gt;0,($M563*$AM$12)/1000,
        $N563&gt;0,($N563*$AM$12)/1000),0)</f>
        <v>0</v>
      </c>
      <c r="AE563" s="443"/>
      <c r="AF563" s="61" cm="1">
        <f t="array" ref="AF563">_xlfn.IFS($C$3=1,(H563+AC563+AD563+AE563),
         $C$3=2,(G563+AC563+AD563+AE563),
         $C$3=3,(F563+AC563+AD563+AE563))</f>
        <v>0</v>
      </c>
      <c r="AG563" s="319"/>
      <c r="AH563" s="319"/>
      <c r="AI563" s="319"/>
      <c r="AJ563" s="319"/>
      <c r="AK563" s="319"/>
      <c r="AL563" s="319"/>
      <c r="AM563" s="319"/>
      <c r="AN563" s="319"/>
      <c r="AO563" s="443"/>
      <c r="AP563" s="457"/>
      <c r="AQ563" s="7" t="s">
        <v>1059</v>
      </c>
      <c r="AR563" s="457" t="s">
        <v>1858</v>
      </c>
    </row>
    <row r="564" spans="1:44" ht="195">
      <c r="A564" s="457" t="str">
        <f t="shared" si="130"/>
        <v>Bituminous Concrete with waste plastic - Grading -I 
 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at 5.2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- 50 mm compacted thickness.</v>
      </c>
      <c r="B564" s="7" t="s">
        <v>105</v>
      </c>
      <c r="C564" s="461" t="s">
        <v>1052</v>
      </c>
      <c r="D564" s="443">
        <v>72</v>
      </c>
      <c r="E564" s="7" t="s">
        <v>2001</v>
      </c>
      <c r="F564" s="61">
        <v>11103</v>
      </c>
      <c r="G564" s="61">
        <v>11328</v>
      </c>
      <c r="H564" s="61">
        <v>11630</v>
      </c>
      <c r="I564" s="443">
        <v>44.743000000000002</v>
      </c>
      <c r="J564" s="443"/>
      <c r="K564" s="486">
        <v>112.9</v>
      </c>
      <c r="L564" s="486"/>
      <c r="M564" s="486"/>
      <c r="N564" s="486"/>
      <c r="O564" s="443">
        <f t="shared" si="131"/>
        <v>272.9323</v>
      </c>
      <c r="P564" s="443">
        <f t="shared" si="132"/>
        <v>0</v>
      </c>
      <c r="Q564" s="443">
        <f t="shared" si="133"/>
        <v>6182.4040000000005</v>
      </c>
      <c r="R564" s="443">
        <f t="shared" si="140"/>
        <v>0</v>
      </c>
      <c r="S564" s="443">
        <f t="shared" si="141"/>
        <v>0</v>
      </c>
      <c r="T564" s="443">
        <f t="shared" si="142"/>
        <v>0</v>
      </c>
      <c r="U564" s="443">
        <f t="shared" si="134"/>
        <v>6455.3363000000008</v>
      </c>
      <c r="V564" s="443">
        <f t="shared" si="135"/>
        <v>259.50940000000003</v>
      </c>
      <c r="W564" s="443">
        <f t="shared" si="136"/>
        <v>0</v>
      </c>
      <c r="X564" s="443">
        <f t="shared" si="137"/>
        <v>5379.6850000000004</v>
      </c>
      <c r="Y564" s="443">
        <f t="shared" si="143"/>
        <v>0</v>
      </c>
      <c r="Z564" s="443">
        <f t="shared" si="144"/>
        <v>0</v>
      </c>
      <c r="AA564" s="443">
        <f t="shared" si="145"/>
        <v>0</v>
      </c>
      <c r="AB564" s="443">
        <f t="shared" si="138"/>
        <v>5639.1944000000003</v>
      </c>
      <c r="AC564" s="443">
        <f t="shared" si="139"/>
        <v>-816.14190000000053</v>
      </c>
      <c r="AD564" s="443" cm="1">
        <f t="array" ref="AD564">IFERROR(_xlfn.IFS($K564&gt;0,($K564*$AM$12)/1000,
       $L564&gt;0,($L564*$AM$12)/1000,
       $M564&gt;0,($M564*$AM$12)/1000,
        $N564&gt;0,($N564*$AM$12)/1000),0)</f>
        <v>390.27271999999999</v>
      </c>
      <c r="AE564" s="443"/>
      <c r="AF564" s="61" cm="1">
        <f t="array" ref="AF564">_xlfn.IFS($C$3=1,(H564+AC564+AD564+AE564),
         $C$3=2,(G564+AC564+AD564+AE564),
         $C$3=3,(F564+AC564+AD564+AE564))</f>
        <v>11204.13082</v>
      </c>
      <c r="AG564" s="319"/>
      <c r="AH564" s="319"/>
      <c r="AI564" s="319"/>
      <c r="AJ564" s="319"/>
      <c r="AK564" s="319"/>
      <c r="AL564" s="319"/>
      <c r="AM564" s="319"/>
      <c r="AN564" s="319"/>
      <c r="AO564" s="443">
        <v>2</v>
      </c>
      <c r="AP564" s="457" t="s">
        <v>2002</v>
      </c>
      <c r="AQ564" s="7"/>
      <c r="AR564" s="457" t="s">
        <v>2003</v>
      </c>
    </row>
    <row r="565" spans="1:44" ht="195">
      <c r="A565" s="457" t="str">
        <f t="shared" si="130"/>
        <v>Bituminous Concrete with waste plastic - Grading -I 
 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5.2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-50 mm compacted thickness.</v>
      </c>
      <c r="B565" s="7" t="s">
        <v>105</v>
      </c>
      <c r="C565" s="461" t="s">
        <v>1052</v>
      </c>
      <c r="D565" s="443">
        <v>73</v>
      </c>
      <c r="E565" s="7" t="s">
        <v>2004</v>
      </c>
      <c r="F565" s="61">
        <v>11558</v>
      </c>
      <c r="G565" s="61">
        <v>11791</v>
      </c>
      <c r="H565" s="61">
        <v>12101</v>
      </c>
      <c r="I565" s="443">
        <v>44.743000000000002</v>
      </c>
      <c r="J565" s="443"/>
      <c r="K565" s="486">
        <v>112.9</v>
      </c>
      <c r="L565" s="486"/>
      <c r="M565" s="486"/>
      <c r="N565" s="486"/>
      <c r="O565" s="443">
        <f t="shared" si="131"/>
        <v>272.9323</v>
      </c>
      <c r="P565" s="443">
        <f t="shared" si="132"/>
        <v>0</v>
      </c>
      <c r="Q565" s="443">
        <f t="shared" si="133"/>
        <v>6182.4040000000005</v>
      </c>
      <c r="R565" s="443">
        <f t="shared" si="140"/>
        <v>0</v>
      </c>
      <c r="S565" s="443">
        <f t="shared" si="141"/>
        <v>0</v>
      </c>
      <c r="T565" s="443">
        <f t="shared" si="142"/>
        <v>0</v>
      </c>
      <c r="U565" s="443">
        <f t="shared" si="134"/>
        <v>6455.3363000000008</v>
      </c>
      <c r="V565" s="443">
        <f t="shared" si="135"/>
        <v>259.50940000000003</v>
      </c>
      <c r="W565" s="443">
        <f t="shared" si="136"/>
        <v>0</v>
      </c>
      <c r="X565" s="443">
        <f t="shared" si="137"/>
        <v>5379.6850000000004</v>
      </c>
      <c r="Y565" s="443">
        <f t="shared" si="143"/>
        <v>0</v>
      </c>
      <c r="Z565" s="443">
        <f t="shared" si="144"/>
        <v>0</v>
      </c>
      <c r="AA565" s="443">
        <f t="shared" si="145"/>
        <v>0</v>
      </c>
      <c r="AB565" s="443">
        <f t="shared" si="138"/>
        <v>5639.1944000000003</v>
      </c>
      <c r="AC565" s="443">
        <f t="shared" si="139"/>
        <v>-816.14190000000053</v>
      </c>
      <c r="AD565" s="443" cm="1">
        <f t="array" ref="AD565">IFERROR(_xlfn.IFS($K565&gt;0,($K565*$AM$12)/1000,
       $L565&gt;0,($L565*$AM$12)/1000,
       $M565&gt;0,($M565*$AM$12)/1000,
        $N565&gt;0,($N565*$AM$12)/1000),0)</f>
        <v>390.27271999999999</v>
      </c>
      <c r="AE565" s="443"/>
      <c r="AF565" s="61" cm="1">
        <f t="array" ref="AF565">_xlfn.IFS($C$3=1,(H565+AC565+AD565+AE565),
         $C$3=2,(G565+AC565+AD565+AE565),
         $C$3=3,(F565+AC565+AD565+AE565))</f>
        <v>11675.13082</v>
      </c>
      <c r="AG565" s="319"/>
      <c r="AH565" s="319"/>
      <c r="AI565" s="319"/>
      <c r="AJ565" s="319"/>
      <c r="AK565" s="319"/>
      <c r="AL565" s="319"/>
      <c r="AM565" s="319"/>
      <c r="AN565" s="319"/>
      <c r="AO565" s="443">
        <v>2</v>
      </c>
      <c r="AP565" s="457" t="s">
        <v>2002</v>
      </c>
      <c r="AQ565" s="7"/>
      <c r="AR565" s="457" t="s">
        <v>2005</v>
      </c>
    </row>
    <row r="566" spans="1:44" ht="30">
      <c r="A566" s="457" t="str">
        <f t="shared" si="130"/>
        <v>Matl req Metal: 0.82 Cum, Grit: 0.64 Cum,      Bitumen: 112.90 Kg, Waste plastic: 9.82 Kg,  Filler cement: 44.743 Kg</v>
      </c>
      <c r="B566" s="7"/>
      <c r="C566" s="461" t="s">
        <v>1052</v>
      </c>
      <c r="D566" s="443">
        <v>73</v>
      </c>
      <c r="E566" s="7"/>
      <c r="F566" s="61"/>
      <c r="G566" s="61"/>
      <c r="H566" s="61"/>
      <c r="I566" s="443"/>
      <c r="J566" s="443"/>
      <c r="K566" s="486"/>
      <c r="L566" s="486"/>
      <c r="M566" s="486"/>
      <c r="N566" s="486"/>
      <c r="O566" s="443">
        <f t="shared" si="131"/>
        <v>0</v>
      </c>
      <c r="P566" s="443">
        <f t="shared" si="132"/>
        <v>0</v>
      </c>
      <c r="Q566" s="443">
        <f t="shared" si="133"/>
        <v>0</v>
      </c>
      <c r="R566" s="443">
        <f t="shared" si="140"/>
        <v>0</v>
      </c>
      <c r="S566" s="443">
        <f t="shared" si="141"/>
        <v>0</v>
      </c>
      <c r="T566" s="443">
        <f t="shared" si="142"/>
        <v>0</v>
      </c>
      <c r="U566" s="443">
        <f t="shared" si="134"/>
        <v>0</v>
      </c>
      <c r="V566" s="443">
        <f t="shared" si="135"/>
        <v>0</v>
      </c>
      <c r="W566" s="443">
        <f t="shared" si="136"/>
        <v>0</v>
      </c>
      <c r="X566" s="443">
        <f t="shared" si="137"/>
        <v>0</v>
      </c>
      <c r="Y566" s="443">
        <f t="shared" si="143"/>
        <v>0</v>
      </c>
      <c r="Z566" s="443">
        <f t="shared" si="144"/>
        <v>0</v>
      </c>
      <c r="AA566" s="443">
        <f t="shared" si="145"/>
        <v>0</v>
      </c>
      <c r="AB566" s="443">
        <f t="shared" si="138"/>
        <v>0</v>
      </c>
      <c r="AC566" s="443">
        <f t="shared" si="139"/>
        <v>0</v>
      </c>
      <c r="AD566" s="443" cm="1">
        <f t="array" ref="AD566">IFERROR(_xlfn.IFS($K566&gt;0,($K566*$AM$12)/1000,
       $L566&gt;0,($L566*$AM$12)/1000,
       $M566&gt;0,($M566*$AM$12)/1000,
        $N566&gt;0,($N566*$AM$12)/1000),0)</f>
        <v>0</v>
      </c>
      <c r="AE566" s="443"/>
      <c r="AF566" s="61" cm="1">
        <f t="array" ref="AF566">_xlfn.IFS($C$3=1,(H566+AC566+AD566+AE566),
         $C$3=2,(G566+AC566+AD566+AE566),
         $C$3=3,(F566+AC566+AD566+AE566))</f>
        <v>0</v>
      </c>
      <c r="AG566" s="319"/>
      <c r="AH566" s="319"/>
      <c r="AI566" s="319"/>
      <c r="AJ566" s="319"/>
      <c r="AK566" s="319"/>
      <c r="AL566" s="319"/>
      <c r="AM566" s="319"/>
      <c r="AN566" s="319"/>
      <c r="AO566" s="443"/>
      <c r="AP566" s="457"/>
      <c r="AQ566" s="7" t="s">
        <v>1764</v>
      </c>
      <c r="AR566" s="457" t="s">
        <v>2006</v>
      </c>
    </row>
    <row r="567" spans="1:44" ht="30">
      <c r="A567" s="457" t="str">
        <f t="shared" si="130"/>
        <v xml:space="preserve">(ii)  Grading -II  </v>
      </c>
      <c r="B567" s="7"/>
      <c r="C567" s="461" t="s">
        <v>1052</v>
      </c>
      <c r="D567" s="443">
        <v>73</v>
      </c>
      <c r="E567" s="7"/>
      <c r="F567" s="61"/>
      <c r="G567" s="61"/>
      <c r="H567" s="61"/>
      <c r="I567" s="443"/>
      <c r="J567" s="443"/>
      <c r="K567" s="486"/>
      <c r="L567" s="486"/>
      <c r="M567" s="486"/>
      <c r="N567" s="486"/>
      <c r="O567" s="443">
        <f t="shared" si="131"/>
        <v>0</v>
      </c>
      <c r="P567" s="443">
        <f t="shared" si="132"/>
        <v>0</v>
      </c>
      <c r="Q567" s="443">
        <f t="shared" si="133"/>
        <v>0</v>
      </c>
      <c r="R567" s="443">
        <f t="shared" si="140"/>
        <v>0</v>
      </c>
      <c r="S567" s="443">
        <f t="shared" si="141"/>
        <v>0</v>
      </c>
      <c r="T567" s="443">
        <f t="shared" si="142"/>
        <v>0</v>
      </c>
      <c r="U567" s="443">
        <f t="shared" si="134"/>
        <v>0</v>
      </c>
      <c r="V567" s="443">
        <f t="shared" si="135"/>
        <v>0</v>
      </c>
      <c r="W567" s="443">
        <f t="shared" si="136"/>
        <v>0</v>
      </c>
      <c r="X567" s="443">
        <f t="shared" si="137"/>
        <v>0</v>
      </c>
      <c r="Y567" s="443">
        <f t="shared" si="143"/>
        <v>0</v>
      </c>
      <c r="Z567" s="443">
        <f t="shared" si="144"/>
        <v>0</v>
      </c>
      <c r="AA567" s="443">
        <f t="shared" si="145"/>
        <v>0</v>
      </c>
      <c r="AB567" s="443">
        <f t="shared" si="138"/>
        <v>0</v>
      </c>
      <c r="AC567" s="443">
        <f t="shared" si="139"/>
        <v>0</v>
      </c>
      <c r="AD567" s="443" cm="1">
        <f t="array" ref="AD567">IFERROR(_xlfn.IFS($K567&gt;0,($K567*$AM$12)/1000,
       $L567&gt;0,($L567*$AM$12)/1000,
       $M567&gt;0,($M567*$AM$12)/1000,
        $N567&gt;0,($N567*$AM$12)/1000),0)</f>
        <v>0</v>
      </c>
      <c r="AE567" s="443"/>
      <c r="AF567" s="61" cm="1">
        <f t="array" ref="AF567">_xlfn.IFS($C$3=1,(H567+AC567+AD567+AE567),
         $C$3=2,(G567+AC567+AD567+AE567),
         $C$3=3,(F567+AC567+AD567+AE567))</f>
        <v>0</v>
      </c>
      <c r="AG567" s="319"/>
      <c r="AH567" s="319"/>
      <c r="AI567" s="319"/>
      <c r="AJ567" s="319"/>
      <c r="AK567" s="319"/>
      <c r="AL567" s="319"/>
      <c r="AM567" s="319"/>
      <c r="AN567" s="319"/>
      <c r="AO567" s="443"/>
      <c r="AP567" s="457"/>
      <c r="AQ567" s="7" t="s">
        <v>1063</v>
      </c>
      <c r="AR567" s="457" t="s">
        <v>2007</v>
      </c>
    </row>
    <row r="568" spans="1:44" ht="195">
      <c r="A568" s="457" t="str">
        <f t="shared" si="130"/>
        <v>Bituminous Concrete with waste plastic - Grading -I I
 Providing and laying bituminous concrete with higher capacity batch type hot mix plant using crushed aggregates as per table 500-7 of specified grading premixed with bituminous binder VG-30 paving bitumen as per clause 504.3.1 complying with IS-73-2013 of specified grading, premixed with bituminous binder @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including cost of all materials  all labour, usage charges of all machinery all lead, lifts, loading, unloading stacking transporting etc., complete, except lead for bitumen, with a lead of mixed material upto 1 km, excluding cost of primer/ tack coat-  30-40 mm compacted thickness.</v>
      </c>
      <c r="B568" s="7" t="s">
        <v>105</v>
      </c>
      <c r="C568" s="461" t="s">
        <v>1052</v>
      </c>
      <c r="D568" s="443">
        <v>73</v>
      </c>
      <c r="E568" s="7" t="s">
        <v>2008</v>
      </c>
      <c r="F568" s="61">
        <v>11411</v>
      </c>
      <c r="G568" s="61">
        <v>11640</v>
      </c>
      <c r="H568" s="61">
        <v>11948</v>
      </c>
      <c r="I568" s="443">
        <v>44.65</v>
      </c>
      <c r="J568" s="443"/>
      <c r="K568" s="486">
        <v>117.24</v>
      </c>
      <c r="L568" s="486"/>
      <c r="M568" s="486"/>
      <c r="N568" s="486"/>
      <c r="O568" s="443">
        <f t="shared" si="131"/>
        <v>272.36500000000001</v>
      </c>
      <c r="P568" s="443">
        <f t="shared" si="132"/>
        <v>0</v>
      </c>
      <c r="Q568" s="443">
        <f t="shared" si="133"/>
        <v>6420.0623999999998</v>
      </c>
      <c r="R568" s="443">
        <f t="shared" si="140"/>
        <v>0</v>
      </c>
      <c r="S568" s="443">
        <f t="shared" si="141"/>
        <v>0</v>
      </c>
      <c r="T568" s="443">
        <f t="shared" si="142"/>
        <v>0</v>
      </c>
      <c r="U568" s="443">
        <f t="shared" si="134"/>
        <v>6692.4273999999996</v>
      </c>
      <c r="V568" s="443">
        <f t="shared" si="135"/>
        <v>258.97000000000003</v>
      </c>
      <c r="W568" s="443">
        <f t="shared" si="136"/>
        <v>0</v>
      </c>
      <c r="X568" s="443">
        <f t="shared" si="137"/>
        <v>5586.4859999999999</v>
      </c>
      <c r="Y568" s="443">
        <f t="shared" si="143"/>
        <v>0</v>
      </c>
      <c r="Z568" s="443">
        <f t="shared" si="144"/>
        <v>0</v>
      </c>
      <c r="AA568" s="443">
        <f t="shared" si="145"/>
        <v>0</v>
      </c>
      <c r="AB568" s="443">
        <f t="shared" si="138"/>
        <v>5845.4560000000001</v>
      </c>
      <c r="AC568" s="443">
        <f t="shared" si="139"/>
        <v>-846.97139999999945</v>
      </c>
      <c r="AD568" s="443" cm="1">
        <f t="array" ref="AD568">IFERROR(_xlfn.IFS($K568&gt;0,($K568*$AM$12)/1000,
       $L568&gt;0,($L568*$AM$12)/1000,
       $M568&gt;0,($M568*$AM$12)/1000,
        $N568&gt;0,($N568*$AM$12)/1000),0)</f>
        <v>405.27523199999996</v>
      </c>
      <c r="AE568" s="443"/>
      <c r="AF568" s="61" cm="1">
        <f t="array" ref="AF568">_xlfn.IFS($C$3=1,(H568+AC568+AD568+AE568),
         $C$3=2,(G568+AC568+AD568+AE568),
         $C$3=3,(F568+AC568+AD568+AE568))</f>
        <v>11506.303832000001</v>
      </c>
      <c r="AG568" s="319"/>
      <c r="AH568" s="319"/>
      <c r="AI568" s="319"/>
      <c r="AJ568" s="319"/>
      <c r="AK568" s="319"/>
      <c r="AL568" s="319"/>
      <c r="AM568" s="319"/>
      <c r="AN568" s="319"/>
      <c r="AO568" s="443">
        <v>2</v>
      </c>
      <c r="AP568" s="457" t="s">
        <v>2009</v>
      </c>
      <c r="AQ568" s="7"/>
      <c r="AR568" s="457" t="s">
        <v>2010</v>
      </c>
    </row>
    <row r="569" spans="1:44" ht="195">
      <c r="A569" s="457" t="str">
        <f t="shared" si="130"/>
        <v>Bituminous Concrete with waste plastic - Grading -I I
 Providing and laying bituminous concrete with higher capacity batch type hot mix plant using crushed aggregates as per table 500-7 of specified grading premixed with bituminous binder VG-40 paving bitumen as per clause 504.3.1 complying with IS-73-2013 of specified grading, premixed with bituminous binder at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v>
      </c>
      <c r="B569" s="7" t="s">
        <v>105</v>
      </c>
      <c r="C569" s="461" t="s">
        <v>1052</v>
      </c>
      <c r="D569" s="443">
        <v>74</v>
      </c>
      <c r="E569" s="7" t="s">
        <v>274</v>
      </c>
      <c r="F569" s="61">
        <v>11882</v>
      </c>
      <c r="G569" s="61">
        <v>12121</v>
      </c>
      <c r="H569" s="61">
        <v>12437</v>
      </c>
      <c r="I569" s="443">
        <v>44.65</v>
      </c>
      <c r="J569" s="443"/>
      <c r="K569" s="486">
        <v>117.24</v>
      </c>
      <c r="L569" s="486"/>
      <c r="M569" s="486"/>
      <c r="N569" s="486"/>
      <c r="O569" s="443">
        <f t="shared" si="131"/>
        <v>272.36500000000001</v>
      </c>
      <c r="P569" s="443">
        <f t="shared" si="132"/>
        <v>0</v>
      </c>
      <c r="Q569" s="443">
        <f t="shared" si="133"/>
        <v>6420.0623999999998</v>
      </c>
      <c r="R569" s="443">
        <f t="shared" si="140"/>
        <v>0</v>
      </c>
      <c r="S569" s="443">
        <f t="shared" si="141"/>
        <v>0</v>
      </c>
      <c r="T569" s="443">
        <f t="shared" si="142"/>
        <v>0</v>
      </c>
      <c r="U569" s="443">
        <f t="shared" si="134"/>
        <v>6692.4273999999996</v>
      </c>
      <c r="V569" s="443">
        <f t="shared" si="135"/>
        <v>258.97000000000003</v>
      </c>
      <c r="W569" s="443">
        <f t="shared" si="136"/>
        <v>0</v>
      </c>
      <c r="X569" s="443">
        <f t="shared" si="137"/>
        <v>5586.4859999999999</v>
      </c>
      <c r="Y569" s="443">
        <f t="shared" si="143"/>
        <v>0</v>
      </c>
      <c r="Z569" s="443">
        <f t="shared" si="144"/>
        <v>0</v>
      </c>
      <c r="AA569" s="443">
        <f t="shared" si="145"/>
        <v>0</v>
      </c>
      <c r="AB569" s="443">
        <f t="shared" si="138"/>
        <v>5845.4560000000001</v>
      </c>
      <c r="AC569" s="443">
        <f t="shared" si="139"/>
        <v>-846.97139999999945</v>
      </c>
      <c r="AD569" s="443" cm="1">
        <f t="array" ref="AD569">IFERROR(_xlfn.IFS($K569&gt;0,($K569*$AM$12)/1000,
       $L569&gt;0,($L569*$AM$12)/1000,
       $M569&gt;0,($M569*$AM$12)/1000,
        $N569&gt;0,($N569*$AM$12)/1000),0)</f>
        <v>405.27523199999996</v>
      </c>
      <c r="AE569" s="443"/>
      <c r="AF569" s="61" cm="1">
        <f t="array" ref="AF569">_xlfn.IFS($C$3=1,(H569+AC569+AD569+AE569),
         $C$3=2,(G569+AC569+AD569+AE569),
         $C$3=3,(F569+AC569+AD569+AE569))</f>
        <v>11995.303832000001</v>
      </c>
      <c r="AG569" s="319"/>
      <c r="AH569" s="319"/>
      <c r="AI569" s="319"/>
      <c r="AJ569" s="319"/>
      <c r="AK569" s="319"/>
      <c r="AL569" s="319"/>
      <c r="AM569" s="319"/>
      <c r="AN569" s="319"/>
      <c r="AO569" s="443">
        <v>2</v>
      </c>
      <c r="AP569" s="457" t="s">
        <v>2009</v>
      </c>
      <c r="AQ569" s="7"/>
      <c r="AR569" s="457" t="s">
        <v>2011</v>
      </c>
    </row>
    <row r="570" spans="1:44" ht="30">
      <c r="A570" s="457" t="str">
        <f t="shared" si="130"/>
        <v>Matl req Metal: 0.567 Cum, Grit: 0.895 Cum,      Bitumen: 117.24 Kg, Waste plastic: 10.194 Kg,  Filler cement: 44.65 Kg</v>
      </c>
      <c r="B570" s="7"/>
      <c r="C570" s="461" t="s">
        <v>1052</v>
      </c>
      <c r="D570" s="443">
        <v>74</v>
      </c>
      <c r="E570" s="7"/>
      <c r="F570" s="61"/>
      <c r="G570" s="61"/>
      <c r="H570" s="61"/>
      <c r="I570" s="443"/>
      <c r="J570" s="443"/>
      <c r="K570" s="486"/>
      <c r="L570" s="486"/>
      <c r="M570" s="486"/>
      <c r="N570" s="486"/>
      <c r="O570" s="443">
        <f t="shared" si="131"/>
        <v>0</v>
      </c>
      <c r="P570" s="443">
        <f t="shared" si="132"/>
        <v>0</v>
      </c>
      <c r="Q570" s="443">
        <f t="shared" si="133"/>
        <v>0</v>
      </c>
      <c r="R570" s="443">
        <f t="shared" si="140"/>
        <v>0</v>
      </c>
      <c r="S570" s="443">
        <f t="shared" si="141"/>
        <v>0</v>
      </c>
      <c r="T570" s="443">
        <f t="shared" si="142"/>
        <v>0</v>
      </c>
      <c r="U570" s="443">
        <f t="shared" si="134"/>
        <v>0</v>
      </c>
      <c r="V570" s="443">
        <f t="shared" si="135"/>
        <v>0</v>
      </c>
      <c r="W570" s="443">
        <f t="shared" si="136"/>
        <v>0</v>
      </c>
      <c r="X570" s="443">
        <f t="shared" si="137"/>
        <v>0</v>
      </c>
      <c r="Y570" s="443">
        <f t="shared" si="143"/>
        <v>0</v>
      </c>
      <c r="Z570" s="443">
        <f t="shared" si="144"/>
        <v>0</v>
      </c>
      <c r="AA570" s="443">
        <f t="shared" si="145"/>
        <v>0</v>
      </c>
      <c r="AB570" s="443">
        <f t="shared" si="138"/>
        <v>0</v>
      </c>
      <c r="AC570" s="443">
        <f t="shared" si="139"/>
        <v>0</v>
      </c>
      <c r="AD570" s="443" cm="1">
        <f t="array" ref="AD570">IFERROR(_xlfn.IFS($K570&gt;0,($K570*$AM$12)/1000,
       $L570&gt;0,($L570*$AM$12)/1000,
       $M570&gt;0,($M570*$AM$12)/1000,
        $N570&gt;0,($N570*$AM$12)/1000),0)</f>
        <v>0</v>
      </c>
      <c r="AE570" s="443"/>
      <c r="AF570" s="61" cm="1">
        <f t="array" ref="AF570">_xlfn.IFS($C$3=1,(H570+AC570+AD570+AE570),
         $C$3=2,(G570+AC570+AD570+AE570),
         $C$3=3,(F570+AC570+AD570+AE570))</f>
        <v>0</v>
      </c>
      <c r="AG570" s="319"/>
      <c r="AH570" s="319"/>
      <c r="AI570" s="319"/>
      <c r="AJ570" s="319"/>
      <c r="AK570" s="319"/>
      <c r="AL570" s="319"/>
      <c r="AM570" s="319"/>
      <c r="AN570" s="319"/>
      <c r="AO570" s="443"/>
      <c r="AP570" s="457"/>
      <c r="AQ570" s="7" t="s">
        <v>1764</v>
      </c>
      <c r="AR570" s="457" t="s">
        <v>2012</v>
      </c>
    </row>
    <row r="571" spans="1:44" ht="30">
      <c r="A571" s="457" t="str">
        <f t="shared" si="130"/>
        <v xml:space="preserve"> Hot Recycling in place of bitminous pavement (Bituminous Concrete )</v>
      </c>
      <c r="B571" s="7"/>
      <c r="C571" s="461" t="s">
        <v>1052</v>
      </c>
      <c r="D571" s="443">
        <v>75</v>
      </c>
      <c r="E571" s="7">
        <v>5.2</v>
      </c>
      <c r="F571" s="61"/>
      <c r="G571" s="61"/>
      <c r="H571" s="61"/>
      <c r="I571" s="443"/>
      <c r="J571" s="443"/>
      <c r="K571" s="486"/>
      <c r="L571" s="486"/>
      <c r="M571" s="486"/>
      <c r="N571" s="486"/>
      <c r="O571" s="443">
        <f t="shared" si="131"/>
        <v>0</v>
      </c>
      <c r="P571" s="443">
        <f t="shared" si="132"/>
        <v>0</v>
      </c>
      <c r="Q571" s="443">
        <f t="shared" si="133"/>
        <v>0</v>
      </c>
      <c r="R571" s="443">
        <f t="shared" si="140"/>
        <v>0</v>
      </c>
      <c r="S571" s="443">
        <f t="shared" si="141"/>
        <v>0</v>
      </c>
      <c r="T571" s="443">
        <f t="shared" si="142"/>
        <v>0</v>
      </c>
      <c r="U571" s="443">
        <f t="shared" si="134"/>
        <v>0</v>
      </c>
      <c r="V571" s="443">
        <f t="shared" si="135"/>
        <v>0</v>
      </c>
      <c r="W571" s="443">
        <f t="shared" si="136"/>
        <v>0</v>
      </c>
      <c r="X571" s="443">
        <f t="shared" si="137"/>
        <v>0</v>
      </c>
      <c r="Y571" s="443">
        <f t="shared" si="143"/>
        <v>0</v>
      </c>
      <c r="Z571" s="443">
        <f t="shared" si="144"/>
        <v>0</v>
      </c>
      <c r="AA571" s="443">
        <f t="shared" si="145"/>
        <v>0</v>
      </c>
      <c r="AB571" s="443">
        <f t="shared" si="138"/>
        <v>0</v>
      </c>
      <c r="AC571" s="443">
        <f t="shared" si="139"/>
        <v>0</v>
      </c>
      <c r="AD571" s="443" cm="1">
        <f t="array" ref="AD571">IFERROR(_xlfn.IFS($K571&gt;0,($K571*$AM$12)/1000,
       $L571&gt;0,($L571*$AM$12)/1000,
       $M571&gt;0,($M571*$AM$12)/1000,
        $N571&gt;0,($N571*$AM$12)/1000),0)</f>
        <v>0</v>
      </c>
      <c r="AE571" s="443"/>
      <c r="AF571" s="61" cm="1">
        <f t="array" ref="AF571">_xlfn.IFS($C$3=1,(H571+AC571+AD571+AE571),
         $C$3=2,(G571+AC571+AD571+AE571),
         $C$3=3,(F571+AC571+AD571+AE571))</f>
        <v>0</v>
      </c>
      <c r="AG571" s="319"/>
      <c r="AH571" s="319"/>
      <c r="AI571" s="319"/>
      <c r="AJ571" s="319"/>
      <c r="AK571" s="319"/>
      <c r="AL571" s="319"/>
      <c r="AM571" s="319"/>
      <c r="AN571" s="319"/>
      <c r="AO571" s="443"/>
      <c r="AP571" s="457"/>
      <c r="AQ571" s="7"/>
      <c r="AR571" s="457" t="s">
        <v>2013</v>
      </c>
    </row>
    <row r="572" spans="1:44" ht="165">
      <c r="A572" s="457" t="str">
        <f t="shared" si="130"/>
        <v>Hot Recycling in place of bitminous pavement (Bituminous Concrete ) :
 Providing and laying bituminous concrete with higher capacity batch type hot mix plant using crushed aggregates of specified grading, premixed with bituminous binder @ 5.2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519 complete in all respects,   including cost of all materials  all labour, usage charges of all machinery all lead, lifts, loading, unloading stacking transporting etc., complete, except lead for bitumen, with a lead of mixed material upto 1 km, excluding cost of primer/ tack coat- 50 mm compacted thickness.</v>
      </c>
      <c r="B572" s="7" t="s">
        <v>105</v>
      </c>
      <c r="C572" s="461" t="s">
        <v>1052</v>
      </c>
      <c r="D572" s="443">
        <v>75</v>
      </c>
      <c r="E572" s="7" t="s">
        <v>2014</v>
      </c>
      <c r="F572" s="61" t="s">
        <v>2015</v>
      </c>
      <c r="G572" s="61">
        <v>4056</v>
      </c>
      <c r="H572" s="61">
        <v>4126</v>
      </c>
      <c r="I572" s="443"/>
      <c r="J572" s="443"/>
      <c r="K572" s="486">
        <v>52.817</v>
      </c>
      <c r="L572" s="486"/>
      <c r="M572" s="486"/>
      <c r="N572" s="486"/>
      <c r="O572" s="443">
        <f t="shared" si="131"/>
        <v>0</v>
      </c>
      <c r="P572" s="443">
        <f t="shared" si="132"/>
        <v>0</v>
      </c>
      <c r="Q572" s="443">
        <f t="shared" si="133"/>
        <v>2892.2589199999998</v>
      </c>
      <c r="R572" s="443">
        <f t="shared" si="140"/>
        <v>0</v>
      </c>
      <c r="S572" s="443">
        <f t="shared" si="141"/>
        <v>0</v>
      </c>
      <c r="T572" s="443">
        <f t="shared" si="142"/>
        <v>0</v>
      </c>
      <c r="U572" s="443">
        <f t="shared" si="134"/>
        <v>2892.2589199999998</v>
      </c>
      <c r="V572" s="443">
        <f t="shared" si="135"/>
        <v>0</v>
      </c>
      <c r="W572" s="443">
        <f t="shared" si="136"/>
        <v>0</v>
      </c>
      <c r="X572" s="443">
        <f t="shared" si="137"/>
        <v>2516.7300499999997</v>
      </c>
      <c r="Y572" s="443">
        <f t="shared" si="143"/>
        <v>0</v>
      </c>
      <c r="Z572" s="443">
        <f t="shared" si="144"/>
        <v>0</v>
      </c>
      <c r="AA572" s="443">
        <f t="shared" si="145"/>
        <v>0</v>
      </c>
      <c r="AB572" s="443">
        <f t="shared" si="138"/>
        <v>2516.7300499999997</v>
      </c>
      <c r="AC572" s="443">
        <f t="shared" si="139"/>
        <v>-375.5288700000001</v>
      </c>
      <c r="AD572" s="443" cm="1">
        <f t="array" ref="AD572">IFERROR(_xlfn.IFS($K572&gt;0,($K572*$AM$12)/1000,
       $L572&gt;0,($L572*$AM$12)/1000,
       $M572&gt;0,($M572*$AM$12)/1000,
        $N572&gt;0,($N572*$AM$12)/1000),0)</f>
        <v>182.5778056</v>
      </c>
      <c r="AE572" s="443"/>
      <c r="AF572" s="61" cm="1">
        <f t="array" ref="AF572">_xlfn.IFS($C$3=1,(H572+AC572+AD572+AE572),
         $C$3=2,(G572+AC572+AD572+AE572),
         $C$3=3,(F572+AC572+AD572+AE572))</f>
        <v>3933.0489355999998</v>
      </c>
      <c r="AG572" s="319"/>
      <c r="AH572" s="319"/>
      <c r="AI572" s="319"/>
      <c r="AJ572" s="319"/>
      <c r="AK572" s="319"/>
      <c r="AL572" s="319"/>
      <c r="AM572" s="319"/>
      <c r="AN572" s="319"/>
      <c r="AO572" s="443">
        <v>2</v>
      </c>
      <c r="AP572" s="457" t="s">
        <v>2016</v>
      </c>
      <c r="AQ572" s="7"/>
      <c r="AR572" s="457" t="s">
        <v>2017</v>
      </c>
    </row>
    <row r="573" spans="1:44" ht="30">
      <c r="A573" s="457" t="str">
        <f t="shared" si="130"/>
        <v>Matl req Metal: 0.30 Cum,   Bitumen: 52.817 Kg,   Filler cement: 8.95 Kg</v>
      </c>
      <c r="B573" s="7"/>
      <c r="C573" s="461" t="s">
        <v>1052</v>
      </c>
      <c r="D573" s="443">
        <v>76</v>
      </c>
      <c r="E573" s="7"/>
      <c r="F573" s="61"/>
      <c r="G573" s="61"/>
      <c r="H573" s="61"/>
      <c r="I573" s="443"/>
      <c r="J573" s="443"/>
      <c r="K573" s="486"/>
      <c r="L573" s="486"/>
      <c r="M573" s="486"/>
      <c r="N573" s="486"/>
      <c r="O573" s="443">
        <f t="shared" si="131"/>
        <v>0</v>
      </c>
      <c r="P573" s="443">
        <f t="shared" si="132"/>
        <v>0</v>
      </c>
      <c r="Q573" s="443">
        <f t="shared" si="133"/>
        <v>0</v>
      </c>
      <c r="R573" s="443">
        <f t="shared" si="140"/>
        <v>0</v>
      </c>
      <c r="S573" s="443">
        <f t="shared" si="141"/>
        <v>0</v>
      </c>
      <c r="T573" s="443">
        <f t="shared" si="142"/>
        <v>0</v>
      </c>
      <c r="U573" s="443">
        <f t="shared" si="134"/>
        <v>0</v>
      </c>
      <c r="V573" s="443">
        <f t="shared" si="135"/>
        <v>0</v>
      </c>
      <c r="W573" s="443">
        <f t="shared" si="136"/>
        <v>0</v>
      </c>
      <c r="X573" s="443">
        <f t="shared" si="137"/>
        <v>0</v>
      </c>
      <c r="Y573" s="443">
        <f t="shared" si="143"/>
        <v>0</v>
      </c>
      <c r="Z573" s="443">
        <f t="shared" si="144"/>
        <v>0</v>
      </c>
      <c r="AA573" s="443">
        <f t="shared" si="145"/>
        <v>0</v>
      </c>
      <c r="AB573" s="443">
        <f t="shared" si="138"/>
        <v>0</v>
      </c>
      <c r="AC573" s="443">
        <f t="shared" si="139"/>
        <v>0</v>
      </c>
      <c r="AD573" s="443" cm="1">
        <f t="array" ref="AD573">IFERROR(_xlfn.IFS($K573&gt;0,($K573*$AM$12)/1000,
       $L573&gt;0,($L573*$AM$12)/1000,
       $M573&gt;0,($M573*$AM$12)/1000,
        $N573&gt;0,($N573*$AM$12)/1000),0)</f>
        <v>0</v>
      </c>
      <c r="AE573" s="443"/>
      <c r="AF573" s="61" cm="1">
        <f t="array" ref="AF573">_xlfn.IFS($C$3=1,(H573+AC573+AD573+AE573),
         $C$3=2,(G573+AC573+AD573+AE573),
         $C$3=3,(F573+AC573+AD573+AE573))</f>
        <v>0</v>
      </c>
      <c r="AG573" s="319"/>
      <c r="AH573" s="319"/>
      <c r="AI573" s="319"/>
      <c r="AJ573" s="319"/>
      <c r="AK573" s="319"/>
      <c r="AL573" s="319"/>
      <c r="AM573" s="319"/>
      <c r="AN573" s="319"/>
      <c r="AO573" s="443"/>
      <c r="AP573" s="457"/>
      <c r="AQ573" s="7" t="s">
        <v>1764</v>
      </c>
      <c r="AR573" s="457" t="s">
        <v>2018</v>
      </c>
    </row>
    <row r="574" spans="1:44" ht="165">
      <c r="A574" s="457" t="str">
        <f t="shared" si="130"/>
        <v>Hot Recycling in place of bitminous pavement (Bituminous Concrete ) :
 Providing and laying bituminous concrete with higher capacity batch type hot mix plant using crushed aggregates of specified grading, premixed with bituminous binder @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519 complete in all respects  including cost of all materials  all labour, usage charges of all machinery all lead, lifts, loading, unloading stacking transporting etc., complete, except lead for bitumen, with a lead of mixed material upto 1 km, excluding cost of primer/ tack coat- 30-40 mm compacted thickness.</v>
      </c>
      <c r="B574" s="7" t="s">
        <v>105</v>
      </c>
      <c r="C574" s="461" t="s">
        <v>1052</v>
      </c>
      <c r="D574" s="443">
        <v>76</v>
      </c>
      <c r="E574" s="7" t="s">
        <v>2019</v>
      </c>
      <c r="F574" s="61">
        <v>4045</v>
      </c>
      <c r="G574" s="61">
        <v>4110</v>
      </c>
      <c r="H574" s="61">
        <v>4181</v>
      </c>
      <c r="I574" s="443"/>
      <c r="J574" s="443"/>
      <c r="K574" s="486">
        <v>53.76</v>
      </c>
      <c r="L574" s="486"/>
      <c r="M574" s="486"/>
      <c r="N574" s="486"/>
      <c r="O574" s="443">
        <f t="shared" si="131"/>
        <v>0</v>
      </c>
      <c r="P574" s="443">
        <f t="shared" si="132"/>
        <v>0</v>
      </c>
      <c r="Q574" s="443">
        <f t="shared" si="133"/>
        <v>2943.8976000000002</v>
      </c>
      <c r="R574" s="443">
        <f t="shared" si="140"/>
        <v>0</v>
      </c>
      <c r="S574" s="443">
        <f t="shared" si="141"/>
        <v>0</v>
      </c>
      <c r="T574" s="443">
        <f t="shared" si="142"/>
        <v>0</v>
      </c>
      <c r="U574" s="443">
        <f t="shared" si="134"/>
        <v>2943.8976000000002</v>
      </c>
      <c r="V574" s="443">
        <f t="shared" si="135"/>
        <v>0</v>
      </c>
      <c r="W574" s="443">
        <f t="shared" si="136"/>
        <v>0</v>
      </c>
      <c r="X574" s="443">
        <f t="shared" si="137"/>
        <v>2561.6640000000002</v>
      </c>
      <c r="Y574" s="443">
        <f t="shared" si="143"/>
        <v>0</v>
      </c>
      <c r="Z574" s="443">
        <f t="shared" si="144"/>
        <v>0</v>
      </c>
      <c r="AA574" s="443">
        <f t="shared" si="145"/>
        <v>0</v>
      </c>
      <c r="AB574" s="443">
        <f t="shared" si="138"/>
        <v>2561.6640000000002</v>
      </c>
      <c r="AC574" s="443">
        <f t="shared" si="139"/>
        <v>-382.23360000000002</v>
      </c>
      <c r="AD574" s="443" cm="1">
        <f t="array" ref="AD574">IFERROR(_xlfn.IFS($K574&gt;0,($K574*$AM$12)/1000,
       $L574&gt;0,($L574*$AM$12)/1000,
       $M574&gt;0,($M574*$AM$12)/1000,
        $N574&gt;0,($N574*$AM$12)/1000),0)</f>
        <v>185.83756799999998</v>
      </c>
      <c r="AE574" s="443"/>
      <c r="AF574" s="61" cm="1">
        <f t="array" ref="AF574">_xlfn.IFS($C$3=1,(H574+AC574+AD574+AE574),
         $C$3=2,(G574+AC574+AD574+AE574),
         $C$3=3,(F574+AC574+AD574+AE574))</f>
        <v>3984.6039679999999</v>
      </c>
      <c r="AG574" s="319"/>
      <c r="AH574" s="319"/>
      <c r="AI574" s="319"/>
      <c r="AJ574" s="319"/>
      <c r="AK574" s="319"/>
      <c r="AL574" s="319"/>
      <c r="AM574" s="319"/>
      <c r="AN574" s="319"/>
      <c r="AO574" s="443">
        <v>2</v>
      </c>
      <c r="AP574" s="457" t="s">
        <v>2016</v>
      </c>
      <c r="AQ574" s="7"/>
      <c r="AR574" s="457" t="s">
        <v>2020</v>
      </c>
    </row>
    <row r="575" spans="1:44" ht="30">
      <c r="A575" s="457" t="str">
        <f t="shared" si="130"/>
        <v>Matl req Metal: 0.30 Cum,   Bitumen: 53.76 Kg,   Filler cement: 8.93 Kg</v>
      </c>
      <c r="B575" s="7"/>
      <c r="C575" s="461" t="s">
        <v>1052</v>
      </c>
      <c r="D575" s="443">
        <v>76</v>
      </c>
      <c r="E575" s="7" t="s">
        <v>1632</v>
      </c>
      <c r="F575" s="61"/>
      <c r="G575" s="61"/>
      <c r="H575" s="61"/>
      <c r="I575" s="443"/>
      <c r="J575" s="443"/>
      <c r="K575" s="486"/>
      <c r="L575" s="486"/>
      <c r="M575" s="486"/>
      <c r="N575" s="486"/>
      <c r="O575" s="443">
        <f t="shared" si="131"/>
        <v>0</v>
      </c>
      <c r="P575" s="443">
        <f t="shared" si="132"/>
        <v>0</v>
      </c>
      <c r="Q575" s="443">
        <f t="shared" si="133"/>
        <v>0</v>
      </c>
      <c r="R575" s="443">
        <f t="shared" si="140"/>
        <v>0</v>
      </c>
      <c r="S575" s="443">
        <f t="shared" si="141"/>
        <v>0</v>
      </c>
      <c r="T575" s="443">
        <f t="shared" si="142"/>
        <v>0</v>
      </c>
      <c r="U575" s="443">
        <f t="shared" si="134"/>
        <v>0</v>
      </c>
      <c r="V575" s="443">
        <f t="shared" si="135"/>
        <v>0</v>
      </c>
      <c r="W575" s="443">
        <f t="shared" si="136"/>
        <v>0</v>
      </c>
      <c r="X575" s="443">
        <f t="shared" si="137"/>
        <v>0</v>
      </c>
      <c r="Y575" s="443">
        <f t="shared" si="143"/>
        <v>0</v>
      </c>
      <c r="Z575" s="443">
        <f t="shared" si="144"/>
        <v>0</v>
      </c>
      <c r="AA575" s="443">
        <f t="shared" si="145"/>
        <v>0</v>
      </c>
      <c r="AB575" s="443">
        <f t="shared" si="138"/>
        <v>0</v>
      </c>
      <c r="AC575" s="443">
        <f t="shared" si="139"/>
        <v>0</v>
      </c>
      <c r="AD575" s="443" cm="1">
        <f t="array" ref="AD575">IFERROR(_xlfn.IFS($K575&gt;0,($K575*$AM$12)/1000,
       $L575&gt;0,($L575*$AM$12)/1000,
       $M575&gt;0,($M575*$AM$12)/1000,
        $N575&gt;0,($N575*$AM$12)/1000),0)</f>
        <v>0</v>
      </c>
      <c r="AE575" s="443"/>
      <c r="AF575" s="61" cm="1">
        <f t="array" ref="AF575">_xlfn.IFS($C$3=1,(H575+AC575+AD575+AE575),
         $C$3=2,(G575+AC575+AD575+AE575),
         $C$3=3,(F575+AC575+AD575+AE575))</f>
        <v>0</v>
      </c>
      <c r="AG575" s="319"/>
      <c r="AH575" s="319"/>
      <c r="AI575" s="319"/>
      <c r="AJ575" s="319"/>
      <c r="AK575" s="319"/>
      <c r="AL575" s="319"/>
      <c r="AM575" s="319"/>
      <c r="AN575" s="319"/>
      <c r="AO575" s="443"/>
      <c r="AP575" s="457"/>
      <c r="AQ575" s="7" t="s">
        <v>1764</v>
      </c>
      <c r="AR575" s="457" t="s">
        <v>2021</v>
      </c>
    </row>
    <row r="576" spans="1:44" ht="30">
      <c r="A576" s="457" t="str">
        <f t="shared" si="130"/>
        <v xml:space="preserve"> Dry Lean Cement Concrete Sub- base</v>
      </c>
      <c r="B576" s="8"/>
      <c r="C576" s="462" t="s">
        <v>1052</v>
      </c>
      <c r="D576" s="450">
        <v>78</v>
      </c>
      <c r="E576" s="8" t="s">
        <v>2022</v>
      </c>
      <c r="F576" s="10"/>
      <c r="G576" s="10"/>
      <c r="H576" s="10"/>
      <c r="I576" s="450"/>
      <c r="J576" s="450"/>
      <c r="K576" s="487"/>
      <c r="L576" s="487"/>
      <c r="M576" s="487"/>
      <c r="N576" s="487"/>
      <c r="O576" s="443">
        <f t="shared" si="131"/>
        <v>0</v>
      </c>
      <c r="P576" s="443">
        <f t="shared" si="132"/>
        <v>0</v>
      </c>
      <c r="Q576" s="443">
        <f t="shared" si="133"/>
        <v>0</v>
      </c>
      <c r="R576" s="443">
        <f t="shared" si="140"/>
        <v>0</v>
      </c>
      <c r="S576" s="443">
        <f t="shared" si="141"/>
        <v>0</v>
      </c>
      <c r="T576" s="443">
        <f t="shared" si="142"/>
        <v>0</v>
      </c>
      <c r="U576" s="443">
        <f t="shared" si="134"/>
        <v>0</v>
      </c>
      <c r="V576" s="443">
        <f t="shared" si="135"/>
        <v>0</v>
      </c>
      <c r="W576" s="443">
        <f t="shared" si="136"/>
        <v>0</v>
      </c>
      <c r="X576" s="443">
        <f t="shared" si="137"/>
        <v>0</v>
      </c>
      <c r="Y576" s="443">
        <f t="shared" si="143"/>
        <v>0</v>
      </c>
      <c r="Z576" s="443">
        <f t="shared" si="144"/>
        <v>0</v>
      </c>
      <c r="AA576" s="443">
        <f t="shared" si="145"/>
        <v>0</v>
      </c>
      <c r="AB576" s="443">
        <f t="shared" si="138"/>
        <v>0</v>
      </c>
      <c r="AC576" s="450">
        <f t="shared" si="139"/>
        <v>0</v>
      </c>
      <c r="AD576" s="443" cm="1">
        <f t="array" ref="AD576">IFERROR(_xlfn.IFS($K576&gt;0,($K576*$AM$12)/1000,
       $L576&gt;0,($L576*$AM$12)/1000,
       $M576&gt;0,($M576*$AM$12)/1000,
        $N576&gt;0,($N576*$AM$12)/1000),0)</f>
        <v>0</v>
      </c>
      <c r="AE576" s="450"/>
      <c r="AF576" s="61" cm="1">
        <f t="array" ref="AF576">_xlfn.IFS($C$3=1,(H576+AC576+AD576+AE576),
         $C$3=2,(G576+AC576+AD576+AE576),
         $C$3=3,(F576+AC576+AD576+AE576))</f>
        <v>0</v>
      </c>
      <c r="AG576" s="319"/>
      <c r="AH576" s="319"/>
      <c r="AI576" s="319"/>
      <c r="AJ576" s="319"/>
      <c r="AK576" s="319"/>
      <c r="AL576" s="319"/>
      <c r="AM576" s="319"/>
      <c r="AN576" s="319"/>
      <c r="AO576" s="443"/>
      <c r="AP576" s="457"/>
      <c r="AQ576" s="7"/>
      <c r="AR576" s="457" t="s">
        <v>2023</v>
      </c>
    </row>
    <row r="577" spans="1:44" ht="180">
      <c r="A577" s="457" t="str">
        <f t="shared" si="130"/>
        <v>Dry Lean Cement Concrete Sub- base :
 Construction of Dry lean Cement Concrete Sub- base over a prepared sub-grade with coarse and fine aggregate  as per table 600-1 conforming to IS: 383, the size of coarse aggregate not exceeding 25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to the required grade, level and alignment,   including cost of all materials  all labour, usage charges of all machinery all lead, lifts, loading, unloading stacking transporting etc., complete, with a lead of mixed material upto 1 Km (Compacted thickness).</v>
      </c>
      <c r="B577" s="7" t="s">
        <v>105</v>
      </c>
      <c r="C577" s="461" t="s">
        <v>1052</v>
      </c>
      <c r="D577" s="443">
        <v>78</v>
      </c>
      <c r="E577" s="7">
        <v>6.01</v>
      </c>
      <c r="F577" s="61">
        <v>3784</v>
      </c>
      <c r="G577" s="61">
        <v>3859</v>
      </c>
      <c r="H577" s="61">
        <v>3937</v>
      </c>
      <c r="I577" s="443">
        <v>150</v>
      </c>
      <c r="J577" s="443"/>
      <c r="K577" s="486"/>
      <c r="L577" s="486"/>
      <c r="M577" s="486"/>
      <c r="N577" s="486"/>
      <c r="O577" s="443">
        <f t="shared" si="131"/>
        <v>915</v>
      </c>
      <c r="P577" s="443">
        <f t="shared" si="132"/>
        <v>0</v>
      </c>
      <c r="Q577" s="443">
        <f t="shared" si="133"/>
        <v>0</v>
      </c>
      <c r="R577" s="443">
        <f t="shared" si="140"/>
        <v>0</v>
      </c>
      <c r="S577" s="443">
        <f t="shared" si="141"/>
        <v>0</v>
      </c>
      <c r="T577" s="443">
        <f t="shared" si="142"/>
        <v>0</v>
      </c>
      <c r="U577" s="443">
        <f t="shared" si="134"/>
        <v>915</v>
      </c>
      <c r="V577" s="443">
        <f t="shared" si="135"/>
        <v>870</v>
      </c>
      <c r="W577" s="443">
        <f t="shared" si="136"/>
        <v>0</v>
      </c>
      <c r="X577" s="443">
        <f t="shared" si="137"/>
        <v>0</v>
      </c>
      <c r="Y577" s="443">
        <f t="shared" si="143"/>
        <v>0</v>
      </c>
      <c r="Z577" s="443">
        <f t="shared" si="144"/>
        <v>0</v>
      </c>
      <c r="AA577" s="443">
        <f t="shared" si="145"/>
        <v>0</v>
      </c>
      <c r="AB577" s="443">
        <f t="shared" si="138"/>
        <v>870</v>
      </c>
      <c r="AC577" s="443">
        <f t="shared" si="139"/>
        <v>-45</v>
      </c>
      <c r="AD577" s="443" cm="1">
        <f t="array" ref="AD577">IFERROR(_xlfn.IFS($K577&gt;0,($K577*$AM$12)/1000,
       $L577&gt;0,($L577*$AM$12)/1000,
       $M577&gt;0,($M577*$AM$12)/1000,
        $N577&gt;0,($N577*$AM$12)/1000),0)</f>
        <v>0</v>
      </c>
      <c r="AE577" s="443"/>
      <c r="AF577" s="61" cm="1">
        <f t="array" ref="AF577">_xlfn.IFS($C$3=1,(H577+AC577+AD577+AE577),
         $C$3=2,(G577+AC577+AD577+AE577),
         $C$3=3,(F577+AC577+AD577+AE577))</f>
        <v>3892</v>
      </c>
      <c r="AG577" s="319"/>
      <c r="AH577" s="319"/>
      <c r="AI577" s="319"/>
      <c r="AJ577" s="319"/>
      <c r="AK577" s="319"/>
      <c r="AL577" s="319"/>
      <c r="AM577" s="319"/>
      <c r="AN577" s="319"/>
      <c r="AO577" s="443">
        <v>2</v>
      </c>
      <c r="AP577" s="457" t="s">
        <v>2024</v>
      </c>
      <c r="AQ577" s="7"/>
      <c r="AR577" s="457" t="s">
        <v>2025</v>
      </c>
    </row>
    <row r="578" spans="1:44" ht="30">
      <c r="A578" s="457" t="str">
        <f t="shared" si="130"/>
        <v>Matl req  Metal: 0.90 Cum,                     F.A :0.45 Cum,                                Cement: 150 Kg</v>
      </c>
      <c r="B578" s="7"/>
      <c r="C578" s="461" t="s">
        <v>1052</v>
      </c>
      <c r="D578" s="443">
        <v>78</v>
      </c>
      <c r="E578" s="7"/>
      <c r="F578" s="61"/>
      <c r="G578" s="61"/>
      <c r="H578" s="61"/>
      <c r="I578" s="443"/>
      <c r="J578" s="443"/>
      <c r="K578" s="486"/>
      <c r="L578" s="486"/>
      <c r="M578" s="486"/>
      <c r="N578" s="486"/>
      <c r="O578" s="443">
        <f t="shared" si="131"/>
        <v>0</v>
      </c>
      <c r="P578" s="443">
        <f t="shared" si="132"/>
        <v>0</v>
      </c>
      <c r="Q578" s="443">
        <f t="shared" si="133"/>
        <v>0</v>
      </c>
      <c r="R578" s="443">
        <f t="shared" si="140"/>
        <v>0</v>
      </c>
      <c r="S578" s="443">
        <f t="shared" si="141"/>
        <v>0</v>
      </c>
      <c r="T578" s="443">
        <f t="shared" si="142"/>
        <v>0</v>
      </c>
      <c r="U578" s="443">
        <f t="shared" si="134"/>
        <v>0</v>
      </c>
      <c r="V578" s="443">
        <f t="shared" si="135"/>
        <v>0</v>
      </c>
      <c r="W578" s="443">
        <f t="shared" si="136"/>
        <v>0</v>
      </c>
      <c r="X578" s="443">
        <f t="shared" si="137"/>
        <v>0</v>
      </c>
      <c r="Y578" s="443">
        <f t="shared" si="143"/>
        <v>0</v>
      </c>
      <c r="Z578" s="443">
        <f t="shared" si="144"/>
        <v>0</v>
      </c>
      <c r="AA578" s="443">
        <f t="shared" si="145"/>
        <v>0</v>
      </c>
      <c r="AB578" s="443">
        <f t="shared" si="138"/>
        <v>0</v>
      </c>
      <c r="AC578" s="443">
        <f t="shared" si="139"/>
        <v>0</v>
      </c>
      <c r="AD578" s="443" cm="1">
        <f t="array" ref="AD578">IFERROR(_xlfn.IFS($K578&gt;0,($K578*$AM$12)/1000,
       $L578&gt;0,($L578*$AM$12)/1000,
       $M578&gt;0,($M578*$AM$12)/1000,
        $N578&gt;0,($N578*$AM$12)/1000),0)</f>
        <v>0</v>
      </c>
      <c r="AE578" s="443"/>
      <c r="AF578" s="61" cm="1">
        <f t="array" ref="AF578">_xlfn.IFS($C$3=1,(H578+AC578+AD578+AE578),
         $C$3=2,(G578+AC578+AD578+AE578),
         $C$3=3,(F578+AC578+AD578+AE578))</f>
        <v>0</v>
      </c>
      <c r="AG578" s="319"/>
      <c r="AH578" s="319"/>
      <c r="AI578" s="319"/>
      <c r="AJ578" s="319"/>
      <c r="AK578" s="319"/>
      <c r="AL578" s="319"/>
      <c r="AM578" s="319"/>
      <c r="AN578" s="319"/>
      <c r="AO578" s="443"/>
      <c r="AP578" s="457"/>
      <c r="AQ578" s="7" t="s">
        <v>1519</v>
      </c>
      <c r="AR578" s="457" t="s">
        <v>2026</v>
      </c>
    </row>
    <row r="579" spans="1:44" ht="30">
      <c r="A579" s="457" t="str">
        <f t="shared" si="130"/>
        <v>Note Quantity provided for aggregate is for estimating purpose. Exact quantity shall be as per mix design.</v>
      </c>
      <c r="B579" s="7"/>
      <c r="C579" s="461" t="s">
        <v>1052</v>
      </c>
      <c r="D579" s="443">
        <v>78</v>
      </c>
      <c r="E579" s="7"/>
      <c r="F579" s="61"/>
      <c r="G579" s="61"/>
      <c r="H579" s="61"/>
      <c r="I579" s="443"/>
      <c r="J579" s="443"/>
      <c r="K579" s="486"/>
      <c r="L579" s="486"/>
      <c r="M579" s="486"/>
      <c r="N579" s="486"/>
      <c r="O579" s="443">
        <f t="shared" si="131"/>
        <v>0</v>
      </c>
      <c r="P579" s="443">
        <f t="shared" si="132"/>
        <v>0</v>
      </c>
      <c r="Q579" s="443">
        <f t="shared" si="133"/>
        <v>0</v>
      </c>
      <c r="R579" s="443">
        <f t="shared" si="140"/>
        <v>0</v>
      </c>
      <c r="S579" s="443">
        <f t="shared" si="141"/>
        <v>0</v>
      </c>
      <c r="T579" s="443">
        <f t="shared" si="142"/>
        <v>0</v>
      </c>
      <c r="U579" s="443">
        <f t="shared" si="134"/>
        <v>0</v>
      </c>
      <c r="V579" s="443">
        <f t="shared" si="135"/>
        <v>0</v>
      </c>
      <c r="W579" s="443">
        <f t="shared" si="136"/>
        <v>0</v>
      </c>
      <c r="X579" s="443">
        <f t="shared" si="137"/>
        <v>0</v>
      </c>
      <c r="Y579" s="443">
        <f t="shared" si="143"/>
        <v>0</v>
      </c>
      <c r="Z579" s="443">
        <f t="shared" si="144"/>
        <v>0</v>
      </c>
      <c r="AA579" s="443">
        <f t="shared" si="145"/>
        <v>0</v>
      </c>
      <c r="AB579" s="443">
        <f t="shared" si="138"/>
        <v>0</v>
      </c>
      <c r="AC579" s="443">
        <f t="shared" si="139"/>
        <v>0</v>
      </c>
      <c r="AD579" s="443" cm="1">
        <f t="array" ref="AD579">IFERROR(_xlfn.IFS($K579&gt;0,($K579*$AM$12)/1000,
       $L579&gt;0,($L579*$AM$12)/1000,
       $M579&gt;0,($M579*$AM$12)/1000,
        $N579&gt;0,($N579*$AM$12)/1000),0)</f>
        <v>0</v>
      </c>
      <c r="AE579" s="443"/>
      <c r="AF579" s="61" cm="1">
        <f t="array" ref="AF579">_xlfn.IFS($C$3=1,(H579+AC579+AD579+AE579),
         $C$3=2,(G579+AC579+AD579+AE579),
         $C$3=3,(F579+AC579+AD579+AE579))</f>
        <v>0</v>
      </c>
      <c r="AG579" s="319"/>
      <c r="AH579" s="319"/>
      <c r="AI579" s="319"/>
      <c r="AJ579" s="319"/>
      <c r="AK579" s="319"/>
      <c r="AL579" s="319"/>
      <c r="AM579" s="319"/>
      <c r="AN579" s="319"/>
      <c r="AO579" s="443"/>
      <c r="AP579" s="457"/>
      <c r="AQ579" s="7" t="s">
        <v>1191</v>
      </c>
      <c r="AR579" s="457" t="s">
        <v>2027</v>
      </c>
    </row>
    <row r="580" spans="1:44" ht="30">
      <c r="A580" s="457" t="str">
        <f t="shared" si="130"/>
        <v xml:space="preserve"> Cement Concrete Pavement</v>
      </c>
      <c r="B580" s="7"/>
      <c r="C580" s="461" t="s">
        <v>1052</v>
      </c>
      <c r="D580" s="443">
        <v>78</v>
      </c>
      <c r="E580" s="7" t="s">
        <v>2028</v>
      </c>
      <c r="F580" s="61"/>
      <c r="G580" s="61"/>
      <c r="H580" s="61"/>
      <c r="I580" s="443"/>
      <c r="J580" s="443"/>
      <c r="K580" s="486"/>
      <c r="L580" s="486"/>
      <c r="M580" s="486"/>
      <c r="N580" s="486"/>
      <c r="O580" s="443">
        <f t="shared" si="131"/>
        <v>0</v>
      </c>
      <c r="P580" s="443">
        <f t="shared" si="132"/>
        <v>0</v>
      </c>
      <c r="Q580" s="443">
        <f t="shared" si="133"/>
        <v>0</v>
      </c>
      <c r="R580" s="443">
        <f t="shared" si="140"/>
        <v>0</v>
      </c>
      <c r="S580" s="443">
        <f t="shared" si="141"/>
        <v>0</v>
      </c>
      <c r="T580" s="443">
        <f t="shared" si="142"/>
        <v>0</v>
      </c>
      <c r="U580" s="443">
        <f t="shared" si="134"/>
        <v>0</v>
      </c>
      <c r="V580" s="443">
        <f t="shared" si="135"/>
        <v>0</v>
      </c>
      <c r="W580" s="443">
        <f t="shared" si="136"/>
        <v>0</v>
      </c>
      <c r="X580" s="443">
        <f t="shared" si="137"/>
        <v>0</v>
      </c>
      <c r="Y580" s="443">
        <f t="shared" si="143"/>
        <v>0</v>
      </c>
      <c r="Z580" s="443">
        <f t="shared" si="144"/>
        <v>0</v>
      </c>
      <c r="AA580" s="443">
        <f t="shared" si="145"/>
        <v>0</v>
      </c>
      <c r="AB580" s="443">
        <f t="shared" si="138"/>
        <v>0</v>
      </c>
      <c r="AC580" s="443">
        <f t="shared" si="139"/>
        <v>0</v>
      </c>
      <c r="AD580" s="443" cm="1">
        <f t="array" ref="AD580">IFERROR(_xlfn.IFS($K580&gt;0,($K580*$AM$12)/1000,
       $L580&gt;0,($L580*$AM$12)/1000,
       $M580&gt;0,($M580*$AM$12)/1000,
        $N580&gt;0,($N580*$AM$12)/1000),0)</f>
        <v>0</v>
      </c>
      <c r="AE580" s="443"/>
      <c r="AF580" s="61" cm="1">
        <f t="array" ref="AF580">_xlfn.IFS($C$3=1,(H580+AC580+AD580+AE580),
         $C$3=2,(G580+AC580+AD580+AE580),
         $C$3=3,(F580+AC580+AD580+AE580))</f>
        <v>0</v>
      </c>
      <c r="AG580" s="319"/>
      <c r="AH580" s="319"/>
      <c r="AI580" s="319"/>
      <c r="AJ580" s="319"/>
      <c r="AK580" s="319"/>
      <c r="AL580" s="319"/>
      <c r="AM580" s="319"/>
      <c r="AN580" s="319"/>
      <c r="AO580" s="443"/>
      <c r="AP580" s="457"/>
      <c r="AQ580" s="7"/>
      <c r="AR580" s="457" t="s">
        <v>2029</v>
      </c>
    </row>
    <row r="581" spans="1:44" ht="210">
      <c r="A581" s="457" t="str">
        <f t="shared" ref="A581:A644" si="146">IF(AO581&lt;2,AQ581 &amp; " " &amp; AR581,IF(AO581=2,(AP581 &amp; CHAR(10) &amp; AQ581 &amp; " " &amp; AR581),""))</f>
        <v>Cement Concrete Pavement :
 Construction of un-reinforced, dowel jointed, plain cement concrete pavement over a prepared sub base with approved grade cement at 400 kg/Cum,  coarse and fine aggregate conforming to IS 383, coarse aggregate as per table 600-3, maximum size of coarse aggregate not exceeding 25 mm, mixed in a batching and mixing plant as per approved mix design, transported to site, laid with a fixed form or slip form paver with electronic sensor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to the required grade, level and alignment,textured with texturing machine, finishing and curing  including cost of all materials  all labour, usage charges of all machinery all lead, lifts, loading, unloading stacking transporting etc., complete, with a lead of mixed material upto 1 Km (Compacted thickness).</v>
      </c>
      <c r="B581" s="7" t="s">
        <v>105</v>
      </c>
      <c r="C581" s="461" t="s">
        <v>1052</v>
      </c>
      <c r="D581" s="443">
        <v>78</v>
      </c>
      <c r="E581" s="7">
        <v>6.02</v>
      </c>
      <c r="F581" s="61">
        <v>7348</v>
      </c>
      <c r="G581" s="61">
        <v>7495</v>
      </c>
      <c r="H581" s="61">
        <v>7644</v>
      </c>
      <c r="I581" s="443">
        <v>400</v>
      </c>
      <c r="J581" s="443"/>
      <c r="K581" s="486"/>
      <c r="L581" s="486"/>
      <c r="M581" s="486"/>
      <c r="N581" s="486"/>
      <c r="O581" s="443">
        <f t="shared" ref="O581:O644" si="147">($I581*$AJ$24)/1000</f>
        <v>2440</v>
      </c>
      <c r="P581" s="443">
        <f t="shared" ref="P581:P644" si="148">($J581*$AJ$25)/1000</f>
        <v>0</v>
      </c>
      <c r="Q581" s="443">
        <f t="shared" ref="Q581:Q644" si="149">($K581*$AJ$20)/1000</f>
        <v>0</v>
      </c>
      <c r="R581" s="443">
        <f t="shared" si="140"/>
        <v>0</v>
      </c>
      <c r="S581" s="443">
        <f t="shared" si="141"/>
        <v>0</v>
      </c>
      <c r="T581" s="443">
        <f t="shared" si="142"/>
        <v>0</v>
      </c>
      <c r="U581" s="443">
        <f t="shared" ref="U581:U644" si="150">O581+P581+Q581+S581+T581+R581</f>
        <v>2440</v>
      </c>
      <c r="V581" s="443">
        <f t="shared" ref="V581:V644" si="151">($I581*$AK$24)/1000</f>
        <v>2320</v>
      </c>
      <c r="W581" s="443">
        <f t="shared" ref="W581:W644" si="152">($J581*$AK$25)/1000</f>
        <v>0</v>
      </c>
      <c r="X581" s="443">
        <f t="shared" ref="X581:X644" si="153">($K581*$AK$20)/1000</f>
        <v>0</v>
      </c>
      <c r="Y581" s="443">
        <f t="shared" si="143"/>
        <v>0</v>
      </c>
      <c r="Z581" s="443">
        <f t="shared" si="144"/>
        <v>0</v>
      </c>
      <c r="AA581" s="443">
        <f t="shared" si="145"/>
        <v>0</v>
      </c>
      <c r="AB581" s="443">
        <f t="shared" ref="AB581:AB644" si="154">V581+W581+X581+Z581+AA581+Y581</f>
        <v>2320</v>
      </c>
      <c r="AC581" s="443">
        <f t="shared" ref="AC581:AC644" si="155">AB581-U581</f>
        <v>-120</v>
      </c>
      <c r="AD581" s="443" cm="1">
        <f t="array" ref="AD581">IFERROR(_xlfn.IFS($K581&gt;0,($K581*$AM$12)/1000,
       $L581&gt;0,($L581*$AM$12)/1000,
       $M581&gt;0,($M581*$AM$12)/1000,
        $N581&gt;0,($N581*$AM$12)/1000),0)</f>
        <v>0</v>
      </c>
      <c r="AE581" s="443"/>
      <c r="AF581" s="61" cm="1">
        <f t="array" ref="AF581">_xlfn.IFS($C$3=1,(H581+AC581+AD581+AE581),
         $C$3=2,(G581+AC581+AD581+AE581),
         $C$3=3,(F581+AC581+AD581+AE581))</f>
        <v>7524</v>
      </c>
      <c r="AG581" s="319"/>
      <c r="AH581" s="319"/>
      <c r="AI581" s="319"/>
      <c r="AJ581" s="319"/>
      <c r="AK581" s="319"/>
      <c r="AL581" s="319"/>
      <c r="AM581" s="319"/>
      <c r="AN581" s="319"/>
      <c r="AO581" s="443">
        <v>2</v>
      </c>
      <c r="AP581" s="457" t="s">
        <v>2030</v>
      </c>
      <c r="AQ581" s="7"/>
      <c r="AR581" s="457" t="s">
        <v>2031</v>
      </c>
    </row>
    <row r="582" spans="1:44" ht="45">
      <c r="A582" s="457" t="str">
        <f t="shared" si="146"/>
        <v>Matl req  Metal: 0.90 Cum,                      F.A :  0.45 Cum,                                Cement: 400 Kg, Dowel bars: 10.19 Kg ,                     Tie bar: 1.168 Kg, Admixture: 2.00 Kg</v>
      </c>
      <c r="B582" s="7"/>
      <c r="C582" s="461" t="s">
        <v>1052</v>
      </c>
      <c r="D582" s="443">
        <v>78</v>
      </c>
      <c r="E582" s="7"/>
      <c r="F582" s="61"/>
      <c r="G582" s="61"/>
      <c r="H582" s="61"/>
      <c r="I582" s="443"/>
      <c r="J582" s="443"/>
      <c r="K582" s="486"/>
      <c r="L582" s="486"/>
      <c r="M582" s="486"/>
      <c r="N582" s="486"/>
      <c r="O582" s="443">
        <f t="shared" si="147"/>
        <v>0</v>
      </c>
      <c r="P582" s="443">
        <f t="shared" si="148"/>
        <v>0</v>
      </c>
      <c r="Q582" s="443">
        <f t="shared" si="149"/>
        <v>0</v>
      </c>
      <c r="R582" s="443">
        <f t="shared" ref="R582:R645" si="156">($L582*$AJ$20)/1000</f>
        <v>0</v>
      </c>
      <c r="S582" s="443">
        <f t="shared" ref="S582:S645" si="157">($M582*$AJ$22)/1000</f>
        <v>0</v>
      </c>
      <c r="T582" s="443">
        <f t="shared" ref="T582:T645" si="158">($N582*$AJ$23)/1000</f>
        <v>0</v>
      </c>
      <c r="U582" s="443">
        <f t="shared" si="150"/>
        <v>0</v>
      </c>
      <c r="V582" s="443">
        <f t="shared" si="151"/>
        <v>0</v>
      </c>
      <c r="W582" s="443">
        <f t="shared" si="152"/>
        <v>0</v>
      </c>
      <c r="X582" s="443">
        <f t="shared" si="153"/>
        <v>0</v>
      </c>
      <c r="Y582" s="443">
        <f t="shared" ref="Y582:Y645" si="159">($L582*$AK$20)/1000</f>
        <v>0</v>
      </c>
      <c r="Z582" s="443">
        <f t="shared" ref="Z582:Z645" si="160">($M582*$AK$22)/1000</f>
        <v>0</v>
      </c>
      <c r="AA582" s="443">
        <f t="shared" ref="AA582:AA645" si="161">($N582*$AK$23)/1000</f>
        <v>0</v>
      </c>
      <c r="AB582" s="443">
        <f t="shared" si="154"/>
        <v>0</v>
      </c>
      <c r="AC582" s="443">
        <f t="shared" si="155"/>
        <v>0</v>
      </c>
      <c r="AD582" s="443" cm="1">
        <f t="array" ref="AD582">IFERROR(_xlfn.IFS($K582&gt;0,($K582*$AM$12)/1000,
       $L582&gt;0,($L582*$AM$12)/1000,
       $M582&gt;0,($M582*$AM$12)/1000,
        $N582&gt;0,($N582*$AM$12)/1000),0)</f>
        <v>0</v>
      </c>
      <c r="AE582" s="443"/>
      <c r="AF582" s="61" cm="1">
        <f t="array" ref="AF582">_xlfn.IFS($C$3=1,(H582+AC582+AD582+AE582),
         $C$3=2,(G582+AC582+AD582+AE582),
         $C$3=3,(F582+AC582+AD582+AE582))</f>
        <v>0</v>
      </c>
      <c r="AG582" s="319"/>
      <c r="AH582" s="319"/>
      <c r="AI582" s="319"/>
      <c r="AJ582" s="319"/>
      <c r="AK582" s="319"/>
      <c r="AL582" s="319"/>
      <c r="AM582" s="319"/>
      <c r="AN582" s="319"/>
      <c r="AO582" s="443"/>
      <c r="AP582" s="457"/>
      <c r="AQ582" s="7" t="s">
        <v>1519</v>
      </c>
      <c r="AR582" s="457" t="s">
        <v>2032</v>
      </c>
    </row>
    <row r="583" spans="1:44" ht="30">
      <c r="A583" s="457" t="str">
        <f t="shared" si="146"/>
        <v>Note Quantities for cement, coarse aggregate and fine aggregates are for estimating purpose. The exact quantity shall be as per mix design.</v>
      </c>
      <c r="B583" s="7"/>
      <c r="C583" s="461" t="s">
        <v>1052</v>
      </c>
      <c r="D583" s="443">
        <v>78</v>
      </c>
      <c r="E583" s="7"/>
      <c r="F583" s="61"/>
      <c r="G583" s="61"/>
      <c r="H583" s="61"/>
      <c r="I583" s="443"/>
      <c r="J583" s="443"/>
      <c r="K583" s="486"/>
      <c r="L583" s="486"/>
      <c r="M583" s="486"/>
      <c r="N583" s="486"/>
      <c r="O583" s="443">
        <f t="shared" si="147"/>
        <v>0</v>
      </c>
      <c r="P583" s="443">
        <f t="shared" si="148"/>
        <v>0</v>
      </c>
      <c r="Q583" s="443">
        <f t="shared" si="149"/>
        <v>0</v>
      </c>
      <c r="R583" s="443">
        <f t="shared" si="156"/>
        <v>0</v>
      </c>
      <c r="S583" s="443">
        <f t="shared" si="157"/>
        <v>0</v>
      </c>
      <c r="T583" s="443">
        <f t="shared" si="158"/>
        <v>0</v>
      </c>
      <c r="U583" s="443">
        <f t="shared" si="150"/>
        <v>0</v>
      </c>
      <c r="V583" s="443">
        <f t="shared" si="151"/>
        <v>0</v>
      </c>
      <c r="W583" s="443">
        <f t="shared" si="152"/>
        <v>0</v>
      </c>
      <c r="X583" s="443">
        <f t="shared" si="153"/>
        <v>0</v>
      </c>
      <c r="Y583" s="443">
        <f t="shared" si="159"/>
        <v>0</v>
      </c>
      <c r="Z583" s="443">
        <f t="shared" si="160"/>
        <v>0</v>
      </c>
      <c r="AA583" s="443">
        <f t="shared" si="161"/>
        <v>0</v>
      </c>
      <c r="AB583" s="443">
        <f t="shared" si="154"/>
        <v>0</v>
      </c>
      <c r="AC583" s="443">
        <f t="shared" si="155"/>
        <v>0</v>
      </c>
      <c r="AD583" s="443" cm="1">
        <f t="array" ref="AD583">IFERROR(_xlfn.IFS($K583&gt;0,($K583*$AM$12)/1000,
       $L583&gt;0,($L583*$AM$12)/1000,
       $M583&gt;0,($M583*$AM$12)/1000,
        $N583&gt;0,($N583*$AM$12)/1000),0)</f>
        <v>0</v>
      </c>
      <c r="AE583" s="443"/>
      <c r="AF583" s="61" cm="1">
        <f t="array" ref="AF583">_xlfn.IFS($C$3=1,(H583+AC583+AD583+AE583),
         $C$3=2,(G583+AC583+AD583+AE583),
         $C$3=3,(F583+AC583+AD583+AE583))</f>
        <v>0</v>
      </c>
      <c r="AG583" s="319"/>
      <c r="AH583" s="319"/>
      <c r="AI583" s="319"/>
      <c r="AJ583" s="319"/>
      <c r="AK583" s="319"/>
      <c r="AL583" s="319"/>
      <c r="AM583" s="319"/>
      <c r="AN583" s="319"/>
      <c r="AO583" s="443"/>
      <c r="AP583" s="457"/>
      <c r="AQ583" s="7" t="s">
        <v>1191</v>
      </c>
      <c r="AR583" s="457" t="s">
        <v>2033</v>
      </c>
    </row>
    <row r="584" spans="1:44" ht="30">
      <c r="A584" s="457" t="str">
        <f t="shared" si="146"/>
        <v xml:space="preserve"> Transition Section between Rigid and Flexible Pavement</v>
      </c>
      <c r="B584" s="7"/>
      <c r="C584" s="461" t="s">
        <v>1052</v>
      </c>
      <c r="D584" s="443">
        <v>78</v>
      </c>
      <c r="E584" s="7">
        <v>6.03</v>
      </c>
      <c r="F584" s="61"/>
      <c r="G584" s="61"/>
      <c r="H584" s="61"/>
      <c r="I584" s="443"/>
      <c r="J584" s="443"/>
      <c r="K584" s="486"/>
      <c r="L584" s="486"/>
      <c r="M584" s="486"/>
      <c r="N584" s="486"/>
      <c r="O584" s="443">
        <f t="shared" si="147"/>
        <v>0</v>
      </c>
      <c r="P584" s="443">
        <f t="shared" si="148"/>
        <v>0</v>
      </c>
      <c r="Q584" s="443">
        <f t="shared" si="149"/>
        <v>0</v>
      </c>
      <c r="R584" s="443">
        <f t="shared" si="156"/>
        <v>0</v>
      </c>
      <c r="S584" s="443">
        <f t="shared" si="157"/>
        <v>0</v>
      </c>
      <c r="T584" s="443">
        <f t="shared" si="158"/>
        <v>0</v>
      </c>
      <c r="U584" s="443">
        <f t="shared" si="150"/>
        <v>0</v>
      </c>
      <c r="V584" s="443">
        <f t="shared" si="151"/>
        <v>0</v>
      </c>
      <c r="W584" s="443">
        <f t="shared" si="152"/>
        <v>0</v>
      </c>
      <c r="X584" s="443">
        <f t="shared" si="153"/>
        <v>0</v>
      </c>
      <c r="Y584" s="443">
        <f t="shared" si="159"/>
        <v>0</v>
      </c>
      <c r="Z584" s="443">
        <f t="shared" si="160"/>
        <v>0</v>
      </c>
      <c r="AA584" s="443">
        <f t="shared" si="161"/>
        <v>0</v>
      </c>
      <c r="AB584" s="443">
        <f t="shared" si="154"/>
        <v>0</v>
      </c>
      <c r="AC584" s="443">
        <f t="shared" si="155"/>
        <v>0</v>
      </c>
      <c r="AD584" s="443" cm="1">
        <f t="array" ref="AD584">IFERROR(_xlfn.IFS($K584&gt;0,($K584*$AM$12)/1000,
       $L584&gt;0,($L584*$AM$12)/1000,
       $M584&gt;0,($M584*$AM$12)/1000,
        $N584&gt;0,($N584*$AM$12)/1000),0)</f>
        <v>0</v>
      </c>
      <c r="AE584" s="443"/>
      <c r="AF584" s="61" cm="1">
        <f t="array" ref="AF584">_xlfn.IFS($C$3=1,(H584+AC584+AD584+AE584),
         $C$3=2,(G584+AC584+AD584+AE584),
         $C$3=3,(F584+AC584+AD584+AE584))</f>
        <v>0</v>
      </c>
      <c r="AG584" s="319"/>
      <c r="AH584" s="319"/>
      <c r="AI584" s="319"/>
      <c r="AJ584" s="319"/>
      <c r="AK584" s="319"/>
      <c r="AL584" s="319"/>
      <c r="AM584" s="319"/>
      <c r="AN584" s="319"/>
      <c r="AO584" s="443"/>
      <c r="AP584" s="457"/>
      <c r="AQ584" s="7"/>
      <c r="AR584" s="457" t="s">
        <v>2034</v>
      </c>
    </row>
    <row r="585" spans="1:44" ht="90">
      <c r="A585" s="457" t="str">
        <f t="shared" si="146"/>
        <v xml:space="preserve"> Due to change in the properties of materials and type of construction, a gradual changeover from rigid pavement to flexible pavement is desirable to avoid any damage at the butting joint. After provision of an expansion joint in the cement concrete slab, the thickness of slab should be tapered to 10 cm over a length of 3 m towards the flexible pavement. The deficiency of thickness caused due to tapering of the slab should be made up by the asphaltic layers. </v>
      </c>
      <c r="B585" s="7"/>
      <c r="C585" s="461" t="s">
        <v>1052</v>
      </c>
      <c r="D585" s="443">
        <v>78</v>
      </c>
      <c r="E585" s="7"/>
      <c r="F585" s="61"/>
      <c r="G585" s="61"/>
      <c r="H585" s="61"/>
      <c r="I585" s="443"/>
      <c r="J585" s="443"/>
      <c r="K585" s="486"/>
      <c r="L585" s="486"/>
      <c r="M585" s="486"/>
      <c r="N585" s="486"/>
      <c r="O585" s="443">
        <f t="shared" si="147"/>
        <v>0</v>
      </c>
      <c r="P585" s="443">
        <f t="shared" si="148"/>
        <v>0</v>
      </c>
      <c r="Q585" s="443">
        <f t="shared" si="149"/>
        <v>0</v>
      </c>
      <c r="R585" s="443">
        <f t="shared" si="156"/>
        <v>0</v>
      </c>
      <c r="S585" s="443">
        <f t="shared" si="157"/>
        <v>0</v>
      </c>
      <c r="T585" s="443">
        <f t="shared" si="158"/>
        <v>0</v>
      </c>
      <c r="U585" s="443">
        <f t="shared" si="150"/>
        <v>0</v>
      </c>
      <c r="V585" s="443">
        <f t="shared" si="151"/>
        <v>0</v>
      </c>
      <c r="W585" s="443">
        <f t="shared" si="152"/>
        <v>0</v>
      </c>
      <c r="X585" s="443">
        <f t="shared" si="153"/>
        <v>0</v>
      </c>
      <c r="Y585" s="443">
        <f t="shared" si="159"/>
        <v>0</v>
      </c>
      <c r="Z585" s="443">
        <f t="shared" si="160"/>
        <v>0</v>
      </c>
      <c r="AA585" s="443">
        <f t="shared" si="161"/>
        <v>0</v>
      </c>
      <c r="AB585" s="443">
        <f t="shared" si="154"/>
        <v>0</v>
      </c>
      <c r="AC585" s="443">
        <f t="shared" si="155"/>
        <v>0</v>
      </c>
      <c r="AD585" s="443" cm="1">
        <f t="array" ref="AD585">IFERROR(_xlfn.IFS($K585&gt;0,($K585*$AM$12)/1000,
       $L585&gt;0,($L585*$AM$12)/1000,
       $M585&gt;0,($M585*$AM$12)/1000,
        $N585&gt;0,($N585*$AM$12)/1000),0)</f>
        <v>0</v>
      </c>
      <c r="AE585" s="443"/>
      <c r="AF585" s="61" cm="1">
        <f t="array" ref="AF585">_xlfn.IFS($C$3=1,(H585+AC585+AD585+AE585),
         $C$3=2,(G585+AC585+AD585+AE585),
         $C$3=3,(F585+AC585+AD585+AE585))</f>
        <v>0</v>
      </c>
      <c r="AG585" s="319"/>
      <c r="AH585" s="319"/>
      <c r="AI585" s="319"/>
      <c r="AJ585" s="319"/>
      <c r="AK585" s="319"/>
      <c r="AL585" s="319"/>
      <c r="AM585" s="319"/>
      <c r="AN585" s="319"/>
      <c r="AO585" s="443"/>
      <c r="AP585" s="457"/>
      <c r="AQ585" s="7"/>
      <c r="AR585" s="457" t="s">
        <v>2035</v>
      </c>
    </row>
    <row r="586" spans="1:44" ht="45">
      <c r="A586" s="457" t="str">
        <f t="shared" si="146"/>
        <v xml:space="preserve"> The quantities of items should be worked out based on the approved design and drawings and priced as per rates given under respective clauses for cement concrete and asphaltic work.</v>
      </c>
      <c r="B586" s="7"/>
      <c r="C586" s="461" t="s">
        <v>1052</v>
      </c>
      <c r="D586" s="443">
        <v>79</v>
      </c>
      <c r="E586" s="7"/>
      <c r="F586" s="61"/>
      <c r="G586" s="61"/>
      <c r="H586" s="61"/>
      <c r="I586" s="443"/>
      <c r="J586" s="443"/>
      <c r="K586" s="486"/>
      <c r="L586" s="486"/>
      <c r="M586" s="486"/>
      <c r="N586" s="486"/>
      <c r="O586" s="443">
        <f t="shared" si="147"/>
        <v>0</v>
      </c>
      <c r="P586" s="443">
        <f t="shared" si="148"/>
        <v>0</v>
      </c>
      <c r="Q586" s="443">
        <f t="shared" si="149"/>
        <v>0</v>
      </c>
      <c r="R586" s="443">
        <f t="shared" si="156"/>
        <v>0</v>
      </c>
      <c r="S586" s="443">
        <f t="shared" si="157"/>
        <v>0</v>
      </c>
      <c r="T586" s="443">
        <f t="shared" si="158"/>
        <v>0</v>
      </c>
      <c r="U586" s="443">
        <f t="shared" si="150"/>
        <v>0</v>
      </c>
      <c r="V586" s="443">
        <f t="shared" si="151"/>
        <v>0</v>
      </c>
      <c r="W586" s="443">
        <f t="shared" si="152"/>
        <v>0</v>
      </c>
      <c r="X586" s="443">
        <f t="shared" si="153"/>
        <v>0</v>
      </c>
      <c r="Y586" s="443">
        <f t="shared" si="159"/>
        <v>0</v>
      </c>
      <c r="Z586" s="443">
        <f t="shared" si="160"/>
        <v>0</v>
      </c>
      <c r="AA586" s="443">
        <f t="shared" si="161"/>
        <v>0</v>
      </c>
      <c r="AB586" s="443">
        <f t="shared" si="154"/>
        <v>0</v>
      </c>
      <c r="AC586" s="443">
        <f t="shared" si="155"/>
        <v>0</v>
      </c>
      <c r="AD586" s="443" cm="1">
        <f t="array" ref="AD586">IFERROR(_xlfn.IFS($K586&gt;0,($K586*$AM$12)/1000,
       $L586&gt;0,($L586*$AM$12)/1000,
       $M586&gt;0,($M586*$AM$12)/1000,
        $N586&gt;0,($N586*$AM$12)/1000),0)</f>
        <v>0</v>
      </c>
      <c r="AE586" s="443"/>
      <c r="AF586" s="61" cm="1">
        <f t="array" ref="AF586">_xlfn.IFS($C$3=1,(H586+AC586+AD586+AE586),
         $C$3=2,(G586+AC586+AD586+AE586),
         $C$3=3,(F586+AC586+AD586+AE586))</f>
        <v>0</v>
      </c>
      <c r="AG586" s="319"/>
      <c r="AH586" s="319"/>
      <c r="AI586" s="319"/>
      <c r="AJ586" s="319"/>
      <c r="AK586" s="319"/>
      <c r="AL586" s="319"/>
      <c r="AM586" s="319"/>
      <c r="AN586" s="319"/>
      <c r="AO586" s="443"/>
      <c r="AP586" s="457"/>
      <c r="AQ586" s="7"/>
      <c r="AR586" s="457" t="s">
        <v>2036</v>
      </c>
    </row>
    <row r="587" spans="1:44" ht="30">
      <c r="A587" s="457" t="str">
        <f t="shared" si="146"/>
        <v xml:space="preserve"> Cement - Flyash Dry Lean Cement Concrete Sub- base</v>
      </c>
      <c r="B587" s="7"/>
      <c r="C587" s="461" t="s">
        <v>1052</v>
      </c>
      <c r="D587" s="443">
        <v>80</v>
      </c>
      <c r="E587" s="7" t="s">
        <v>2037</v>
      </c>
      <c r="F587" s="61"/>
      <c r="G587" s="61"/>
      <c r="H587" s="61"/>
      <c r="I587" s="443"/>
      <c r="J587" s="443"/>
      <c r="K587" s="486"/>
      <c r="L587" s="486"/>
      <c r="M587" s="486"/>
      <c r="N587" s="486"/>
      <c r="O587" s="443">
        <f t="shared" si="147"/>
        <v>0</v>
      </c>
      <c r="P587" s="443">
        <f t="shared" si="148"/>
        <v>0</v>
      </c>
      <c r="Q587" s="443">
        <f t="shared" si="149"/>
        <v>0</v>
      </c>
      <c r="R587" s="443">
        <f t="shared" si="156"/>
        <v>0</v>
      </c>
      <c r="S587" s="443">
        <f t="shared" si="157"/>
        <v>0</v>
      </c>
      <c r="T587" s="443">
        <f t="shared" si="158"/>
        <v>0</v>
      </c>
      <c r="U587" s="443">
        <f t="shared" si="150"/>
        <v>0</v>
      </c>
      <c r="V587" s="443">
        <f t="shared" si="151"/>
        <v>0</v>
      </c>
      <c r="W587" s="443">
        <f t="shared" si="152"/>
        <v>0</v>
      </c>
      <c r="X587" s="443">
        <f t="shared" si="153"/>
        <v>0</v>
      </c>
      <c r="Y587" s="443">
        <f t="shared" si="159"/>
        <v>0</v>
      </c>
      <c r="Z587" s="443">
        <f t="shared" si="160"/>
        <v>0</v>
      </c>
      <c r="AA587" s="443">
        <f t="shared" si="161"/>
        <v>0</v>
      </c>
      <c r="AB587" s="443">
        <f t="shared" si="154"/>
        <v>0</v>
      </c>
      <c r="AC587" s="443">
        <f t="shared" si="155"/>
        <v>0</v>
      </c>
      <c r="AD587" s="443" cm="1">
        <f t="array" ref="AD587">IFERROR(_xlfn.IFS($K587&gt;0,($K587*$AM$12)/1000,
       $L587&gt;0,($L587*$AM$12)/1000,
       $M587&gt;0,($M587*$AM$12)/1000,
        $N587&gt;0,($N587*$AM$12)/1000),0)</f>
        <v>0</v>
      </c>
      <c r="AE587" s="443"/>
      <c r="AF587" s="61" cm="1">
        <f t="array" ref="AF587">_xlfn.IFS($C$3=1,(H587+AC587+AD587+AE587),
         $C$3=2,(G587+AC587+AD587+AE587),
         $C$3=3,(F587+AC587+AD587+AE587))</f>
        <v>0</v>
      </c>
      <c r="AG587" s="319"/>
      <c r="AH587" s="319"/>
      <c r="AI587" s="319"/>
      <c r="AJ587" s="319"/>
      <c r="AK587" s="319"/>
      <c r="AL587" s="319"/>
      <c r="AM587" s="319"/>
      <c r="AN587" s="319"/>
      <c r="AO587" s="443"/>
      <c r="AP587" s="457"/>
      <c r="AQ587" s="7"/>
      <c r="AR587" s="457" t="s">
        <v>2038</v>
      </c>
    </row>
    <row r="588" spans="1:44" ht="180">
      <c r="A588" s="457" t="str">
        <f t="shared" si="146"/>
        <v>Cement - Flyash Dry Lean Cement Concrete Sub- base :
 Construction of dry lean cement concrete Sub- base over a prepared sub-grade with coarse and fine aggregate conforming to IS: 383, the size of coarse aggregate not exceeding 25 mm, replacing cement by fly ash to the extent of 20 per cent , aggregate cement ratio not to exceed 15:1, aggregate gradation after blending to be as per table 600-1, cement content not to be less than 129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including cost of all materials  all labour, usage charges of all machinery all lead, lifts, loading, unloading stacking transporting etc., complete, with a lead of mixed material upto 1 Km (Compacted thickness).</v>
      </c>
      <c r="B588" s="7" t="s">
        <v>105</v>
      </c>
      <c r="C588" s="461" t="s">
        <v>1052</v>
      </c>
      <c r="D588" s="443">
        <v>80</v>
      </c>
      <c r="E588" s="7">
        <v>6.04</v>
      </c>
      <c r="F588" s="61">
        <v>3631</v>
      </c>
      <c r="G588" s="61">
        <v>3703</v>
      </c>
      <c r="H588" s="61">
        <v>3779</v>
      </c>
      <c r="I588" s="443">
        <v>128.58000000000001</v>
      </c>
      <c r="J588" s="443"/>
      <c r="K588" s="486"/>
      <c r="L588" s="486"/>
      <c r="M588" s="486"/>
      <c r="N588" s="486"/>
      <c r="O588" s="443">
        <f t="shared" si="147"/>
        <v>784.33800000000008</v>
      </c>
      <c r="P588" s="443">
        <f t="shared" si="148"/>
        <v>0</v>
      </c>
      <c r="Q588" s="443">
        <f t="shared" si="149"/>
        <v>0</v>
      </c>
      <c r="R588" s="443">
        <f t="shared" si="156"/>
        <v>0</v>
      </c>
      <c r="S588" s="443">
        <f t="shared" si="157"/>
        <v>0</v>
      </c>
      <c r="T588" s="443">
        <f t="shared" si="158"/>
        <v>0</v>
      </c>
      <c r="U588" s="443">
        <f t="shared" si="150"/>
        <v>784.33800000000008</v>
      </c>
      <c r="V588" s="443">
        <f t="shared" si="151"/>
        <v>745.76400000000012</v>
      </c>
      <c r="W588" s="443">
        <f t="shared" si="152"/>
        <v>0</v>
      </c>
      <c r="X588" s="443">
        <f t="shared" si="153"/>
        <v>0</v>
      </c>
      <c r="Y588" s="443">
        <f t="shared" si="159"/>
        <v>0</v>
      </c>
      <c r="Z588" s="443">
        <f t="shared" si="160"/>
        <v>0</v>
      </c>
      <c r="AA588" s="443">
        <f t="shared" si="161"/>
        <v>0</v>
      </c>
      <c r="AB588" s="443">
        <f t="shared" si="154"/>
        <v>745.76400000000012</v>
      </c>
      <c r="AC588" s="443">
        <f t="shared" si="155"/>
        <v>-38.573999999999955</v>
      </c>
      <c r="AD588" s="443" cm="1">
        <f t="array" ref="AD588">IFERROR(_xlfn.IFS($K588&gt;0,($K588*$AM$12)/1000,
       $L588&gt;0,($L588*$AM$12)/1000,
       $M588&gt;0,($M588*$AM$12)/1000,
        $N588&gt;0,($N588*$AM$12)/1000),0)</f>
        <v>0</v>
      </c>
      <c r="AE588" s="443"/>
      <c r="AF588" s="61" cm="1">
        <f t="array" ref="AF588">_xlfn.IFS($C$3=1,(H588+AC588+AD588+AE588),
         $C$3=2,(G588+AC588+AD588+AE588),
         $C$3=3,(F588+AC588+AD588+AE588))</f>
        <v>3740.4259999999999</v>
      </c>
      <c r="AG588" s="319"/>
      <c r="AH588" s="319"/>
      <c r="AI588" s="319"/>
      <c r="AJ588" s="319"/>
      <c r="AK588" s="319"/>
      <c r="AL588" s="319"/>
      <c r="AM588" s="319"/>
      <c r="AN588" s="319"/>
      <c r="AO588" s="443">
        <v>2</v>
      </c>
      <c r="AP588" s="457" t="s">
        <v>2039</v>
      </c>
      <c r="AQ588" s="7"/>
      <c r="AR588" s="457" t="s">
        <v>2040</v>
      </c>
    </row>
    <row r="589" spans="1:44" ht="30">
      <c r="A589" s="457" t="str">
        <f t="shared" si="146"/>
        <v xml:space="preserve">Matl req  Metal: 0.90 Cum,                     F.A :0.45 Cum,                                Cement: 128.58 Kg               Fly ash: 21.422 Kg,         </v>
      </c>
      <c r="B589" s="7"/>
      <c r="C589" s="461" t="s">
        <v>1052</v>
      </c>
      <c r="D589" s="443">
        <v>81</v>
      </c>
      <c r="E589" s="7"/>
      <c r="F589" s="61"/>
      <c r="G589" s="61"/>
      <c r="H589" s="61"/>
      <c r="I589" s="443"/>
      <c r="J589" s="443"/>
      <c r="K589" s="486"/>
      <c r="L589" s="486"/>
      <c r="M589" s="486"/>
      <c r="N589" s="486"/>
      <c r="O589" s="443">
        <f t="shared" si="147"/>
        <v>0</v>
      </c>
      <c r="P589" s="443">
        <f t="shared" si="148"/>
        <v>0</v>
      </c>
      <c r="Q589" s="443">
        <f t="shared" si="149"/>
        <v>0</v>
      </c>
      <c r="R589" s="443">
        <f t="shared" si="156"/>
        <v>0</v>
      </c>
      <c r="S589" s="443">
        <f t="shared" si="157"/>
        <v>0</v>
      </c>
      <c r="T589" s="443">
        <f t="shared" si="158"/>
        <v>0</v>
      </c>
      <c r="U589" s="443">
        <f t="shared" si="150"/>
        <v>0</v>
      </c>
      <c r="V589" s="443">
        <f t="shared" si="151"/>
        <v>0</v>
      </c>
      <c r="W589" s="443">
        <f t="shared" si="152"/>
        <v>0</v>
      </c>
      <c r="X589" s="443">
        <f t="shared" si="153"/>
        <v>0</v>
      </c>
      <c r="Y589" s="443">
        <f t="shared" si="159"/>
        <v>0</v>
      </c>
      <c r="Z589" s="443">
        <f t="shared" si="160"/>
        <v>0</v>
      </c>
      <c r="AA589" s="443">
        <f t="shared" si="161"/>
        <v>0</v>
      </c>
      <c r="AB589" s="443">
        <f t="shared" si="154"/>
        <v>0</v>
      </c>
      <c r="AC589" s="443">
        <f t="shared" si="155"/>
        <v>0</v>
      </c>
      <c r="AD589" s="443" cm="1">
        <f t="array" ref="AD589">IFERROR(_xlfn.IFS($K589&gt;0,($K589*$AM$12)/1000,
       $L589&gt;0,($L589*$AM$12)/1000,
       $M589&gt;0,($M589*$AM$12)/1000,
        $N589&gt;0,($N589*$AM$12)/1000),0)</f>
        <v>0</v>
      </c>
      <c r="AE589" s="443"/>
      <c r="AF589" s="61" cm="1">
        <f t="array" ref="AF589">_xlfn.IFS($C$3=1,(H589+AC589+AD589+AE589),
         $C$3=2,(G589+AC589+AD589+AE589),
         $C$3=3,(F589+AC589+AD589+AE589))</f>
        <v>0</v>
      </c>
      <c r="AG589" s="319"/>
      <c r="AH589" s="319"/>
      <c r="AI589" s="319"/>
      <c r="AJ589" s="319"/>
      <c r="AK589" s="319"/>
      <c r="AL589" s="319"/>
      <c r="AM589" s="319"/>
      <c r="AN589" s="319"/>
      <c r="AO589" s="443"/>
      <c r="AP589" s="457"/>
      <c r="AQ589" s="7" t="s">
        <v>1519</v>
      </c>
      <c r="AR589" s="457" t="s">
        <v>2041</v>
      </c>
    </row>
    <row r="590" spans="1:44" ht="30">
      <c r="A590" s="457" t="str">
        <f t="shared" si="146"/>
        <v>Note Quantity provided for aggregate is for estimating purpose. Exact quantity shall be as per mix design.</v>
      </c>
      <c r="B590" s="7"/>
      <c r="C590" s="461" t="s">
        <v>1052</v>
      </c>
      <c r="D590" s="443">
        <v>81</v>
      </c>
      <c r="E590" s="7"/>
      <c r="F590" s="61"/>
      <c r="G590" s="61"/>
      <c r="H590" s="61"/>
      <c r="I590" s="443"/>
      <c r="J590" s="443"/>
      <c r="K590" s="486"/>
      <c r="L590" s="486"/>
      <c r="M590" s="486"/>
      <c r="N590" s="486"/>
      <c r="O590" s="443">
        <f t="shared" si="147"/>
        <v>0</v>
      </c>
      <c r="P590" s="443">
        <f t="shared" si="148"/>
        <v>0</v>
      </c>
      <c r="Q590" s="443">
        <f t="shared" si="149"/>
        <v>0</v>
      </c>
      <c r="R590" s="443">
        <f t="shared" si="156"/>
        <v>0</v>
      </c>
      <c r="S590" s="443">
        <f t="shared" si="157"/>
        <v>0</v>
      </c>
      <c r="T590" s="443">
        <f t="shared" si="158"/>
        <v>0</v>
      </c>
      <c r="U590" s="443">
        <f t="shared" si="150"/>
        <v>0</v>
      </c>
      <c r="V590" s="443">
        <f t="shared" si="151"/>
        <v>0</v>
      </c>
      <c r="W590" s="443">
        <f t="shared" si="152"/>
        <v>0</v>
      </c>
      <c r="X590" s="443">
        <f t="shared" si="153"/>
        <v>0</v>
      </c>
      <c r="Y590" s="443">
        <f t="shared" si="159"/>
        <v>0</v>
      </c>
      <c r="Z590" s="443">
        <f t="shared" si="160"/>
        <v>0</v>
      </c>
      <c r="AA590" s="443">
        <f t="shared" si="161"/>
        <v>0</v>
      </c>
      <c r="AB590" s="443">
        <f t="shared" si="154"/>
        <v>0</v>
      </c>
      <c r="AC590" s="443">
        <f t="shared" si="155"/>
        <v>0</v>
      </c>
      <c r="AD590" s="443" cm="1">
        <f t="array" ref="AD590">IFERROR(_xlfn.IFS($K590&gt;0,($K590*$AM$12)/1000,
       $L590&gt;0,($L590*$AM$12)/1000,
       $M590&gt;0,($M590*$AM$12)/1000,
        $N590&gt;0,($N590*$AM$12)/1000),0)</f>
        <v>0</v>
      </c>
      <c r="AE590" s="443"/>
      <c r="AF590" s="61" cm="1">
        <f t="array" ref="AF590">_xlfn.IFS($C$3=1,(H590+AC590+AD590+AE590),
         $C$3=2,(G590+AC590+AD590+AE590),
         $C$3=3,(F590+AC590+AD590+AE590))</f>
        <v>0</v>
      </c>
      <c r="AG590" s="319"/>
      <c r="AH590" s="319"/>
      <c r="AI590" s="319"/>
      <c r="AJ590" s="319"/>
      <c r="AK590" s="319"/>
      <c r="AL590" s="319"/>
      <c r="AM590" s="319"/>
      <c r="AN590" s="319"/>
      <c r="AO590" s="443"/>
      <c r="AP590" s="457"/>
      <c r="AQ590" s="7" t="s">
        <v>1191</v>
      </c>
      <c r="AR590" s="457" t="s">
        <v>2027</v>
      </c>
    </row>
    <row r="591" spans="1:44" ht="30">
      <c r="A591" s="457" t="str">
        <f t="shared" si="146"/>
        <v xml:space="preserve"> Cement - Fly ash Concrete Pavement.</v>
      </c>
      <c r="B591" s="7"/>
      <c r="C591" s="461" t="s">
        <v>1052</v>
      </c>
      <c r="D591" s="443">
        <v>81</v>
      </c>
      <c r="E591" s="7" t="s">
        <v>2042</v>
      </c>
      <c r="F591" s="61"/>
      <c r="G591" s="61"/>
      <c r="H591" s="61"/>
      <c r="I591" s="443"/>
      <c r="J591" s="443"/>
      <c r="K591" s="486"/>
      <c r="L591" s="486"/>
      <c r="M591" s="486"/>
      <c r="N591" s="486"/>
      <c r="O591" s="443">
        <f t="shared" si="147"/>
        <v>0</v>
      </c>
      <c r="P591" s="443">
        <f t="shared" si="148"/>
        <v>0</v>
      </c>
      <c r="Q591" s="443">
        <f t="shared" si="149"/>
        <v>0</v>
      </c>
      <c r="R591" s="443">
        <f t="shared" si="156"/>
        <v>0</v>
      </c>
      <c r="S591" s="443">
        <f t="shared" si="157"/>
        <v>0</v>
      </c>
      <c r="T591" s="443">
        <f t="shared" si="158"/>
        <v>0</v>
      </c>
      <c r="U591" s="443">
        <f t="shared" si="150"/>
        <v>0</v>
      </c>
      <c r="V591" s="443">
        <f t="shared" si="151"/>
        <v>0</v>
      </c>
      <c r="W591" s="443">
        <f t="shared" si="152"/>
        <v>0</v>
      </c>
      <c r="X591" s="443">
        <f t="shared" si="153"/>
        <v>0</v>
      </c>
      <c r="Y591" s="443">
        <f t="shared" si="159"/>
        <v>0</v>
      </c>
      <c r="Z591" s="443">
        <f t="shared" si="160"/>
        <v>0</v>
      </c>
      <c r="AA591" s="443">
        <f t="shared" si="161"/>
        <v>0</v>
      </c>
      <c r="AB591" s="443">
        <f t="shared" si="154"/>
        <v>0</v>
      </c>
      <c r="AC591" s="443">
        <f t="shared" si="155"/>
        <v>0</v>
      </c>
      <c r="AD591" s="443" cm="1">
        <f t="array" ref="AD591">IFERROR(_xlfn.IFS($K591&gt;0,($K591*$AM$12)/1000,
       $L591&gt;0,($L591*$AM$12)/1000,
       $M591&gt;0,($M591*$AM$12)/1000,
        $N591&gt;0,($N591*$AM$12)/1000),0)</f>
        <v>0</v>
      </c>
      <c r="AE591" s="443"/>
      <c r="AF591" s="61" cm="1">
        <f t="array" ref="AF591">_xlfn.IFS($C$3=1,(H591+AC591+AD591+AE591),
         $C$3=2,(G591+AC591+AD591+AE591),
         $C$3=3,(F591+AC591+AD591+AE591))</f>
        <v>0</v>
      </c>
      <c r="AG591" s="319"/>
      <c r="AH591" s="319"/>
      <c r="AI591" s="319"/>
      <c r="AJ591" s="319"/>
      <c r="AK591" s="319"/>
      <c r="AL591" s="319"/>
      <c r="AM591" s="319"/>
      <c r="AN591" s="319"/>
      <c r="AO591" s="443"/>
      <c r="AP591" s="457"/>
      <c r="AQ591" s="7"/>
      <c r="AR591" s="457" t="s">
        <v>2043</v>
      </c>
    </row>
    <row r="592" spans="1:44" ht="210">
      <c r="A592" s="457" t="str">
        <f t="shared" si="146"/>
        <v>Cement - Fly ash Concrete Pavement :
 Construction reinforced, dowel jointed, plain Cement Concrete pavement over a prepared sub base with approved grade cement at 340kg/Cum  coarse and fine aggregate conforming to IS 383, maximum size of coarse aggregate not exceeding 25 mm, replacing cement by fly ash to the extent of 15 per cent and sand by 10 per cent, mixed in a batching and mixing plant as per approved mix design, transported to site, laid with a fixed form or slip form paver with electronic sensor and DBI,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 and grade as per drawing including cost of all materials  all labour, usage charges of all machinery all lead, lifts, loading, unloading stacking transporting etc., complete, with a lead of mixed material upto 1 Km (Compacted thickness).</v>
      </c>
      <c r="B592" s="7" t="s">
        <v>105</v>
      </c>
      <c r="C592" s="461" t="s">
        <v>1052</v>
      </c>
      <c r="D592" s="443">
        <v>81</v>
      </c>
      <c r="E592" s="7">
        <v>6.05</v>
      </c>
      <c r="F592" s="61">
        <v>6763</v>
      </c>
      <c r="G592" s="61">
        <v>6896</v>
      </c>
      <c r="H592" s="61">
        <v>6970</v>
      </c>
      <c r="I592" s="443">
        <v>340</v>
      </c>
      <c r="J592" s="443"/>
      <c r="K592" s="486"/>
      <c r="L592" s="486"/>
      <c r="M592" s="486"/>
      <c r="N592" s="486"/>
      <c r="O592" s="443">
        <f t="shared" si="147"/>
        <v>2074</v>
      </c>
      <c r="P592" s="443">
        <f t="shared" si="148"/>
        <v>0</v>
      </c>
      <c r="Q592" s="443">
        <f t="shared" si="149"/>
        <v>0</v>
      </c>
      <c r="R592" s="443">
        <f t="shared" si="156"/>
        <v>0</v>
      </c>
      <c r="S592" s="443">
        <f t="shared" si="157"/>
        <v>0</v>
      </c>
      <c r="T592" s="443">
        <f t="shared" si="158"/>
        <v>0</v>
      </c>
      <c r="U592" s="443">
        <f t="shared" si="150"/>
        <v>2074</v>
      </c>
      <c r="V592" s="443">
        <f t="shared" si="151"/>
        <v>1972</v>
      </c>
      <c r="W592" s="443">
        <f t="shared" si="152"/>
        <v>0</v>
      </c>
      <c r="X592" s="443">
        <f t="shared" si="153"/>
        <v>0</v>
      </c>
      <c r="Y592" s="443">
        <f t="shared" si="159"/>
        <v>0</v>
      </c>
      <c r="Z592" s="443">
        <f t="shared" si="160"/>
        <v>0</v>
      </c>
      <c r="AA592" s="443">
        <f t="shared" si="161"/>
        <v>0</v>
      </c>
      <c r="AB592" s="443">
        <f t="shared" si="154"/>
        <v>1972</v>
      </c>
      <c r="AC592" s="443">
        <f t="shared" si="155"/>
        <v>-102</v>
      </c>
      <c r="AD592" s="443" cm="1">
        <f t="array" ref="AD592">IFERROR(_xlfn.IFS($K592&gt;0,($K592*$AM$12)/1000,
       $L592&gt;0,($L592*$AM$12)/1000,
       $M592&gt;0,($M592*$AM$12)/1000,
        $N592&gt;0,($N592*$AM$12)/1000),0)</f>
        <v>0</v>
      </c>
      <c r="AE592" s="443"/>
      <c r="AF592" s="61" cm="1">
        <f t="array" ref="AF592">_xlfn.IFS($C$3=1,(H592+AC592+AD592+AE592),
         $C$3=2,(G592+AC592+AD592+AE592),
         $C$3=3,(F592+AC592+AD592+AE592))</f>
        <v>6868</v>
      </c>
      <c r="AG592" s="319"/>
      <c r="AH592" s="319"/>
      <c r="AI592" s="319"/>
      <c r="AJ592" s="319"/>
      <c r="AK592" s="319"/>
      <c r="AL592" s="319"/>
      <c r="AM592" s="319"/>
      <c r="AN592" s="319"/>
      <c r="AO592" s="443">
        <v>2</v>
      </c>
      <c r="AP592" s="457" t="s">
        <v>2044</v>
      </c>
      <c r="AQ592" s="7"/>
      <c r="AR592" s="457" t="s">
        <v>2045</v>
      </c>
    </row>
    <row r="593" spans="1:44" ht="45">
      <c r="A593" s="457" t="str">
        <f t="shared" si="146"/>
        <v>Matl req  Metal: 0.90 Cum,                      F.A :0.45 Cum,                                Cement: 340 Kg                         Fly ash: 103.33 Kg,    Dowel bars: 10.19 Kg ,                     Tie bar: 1.168 Kg, Admixture: 1.70 Kg</v>
      </c>
      <c r="B593" s="7"/>
      <c r="C593" s="461" t="s">
        <v>1052</v>
      </c>
      <c r="D593" s="443">
        <v>81</v>
      </c>
      <c r="E593" s="7"/>
      <c r="F593" s="61"/>
      <c r="G593" s="61"/>
      <c r="H593" s="61"/>
      <c r="I593" s="443"/>
      <c r="J593" s="443"/>
      <c r="K593" s="486"/>
      <c r="L593" s="486"/>
      <c r="M593" s="486"/>
      <c r="N593" s="486"/>
      <c r="O593" s="443">
        <f t="shared" si="147"/>
        <v>0</v>
      </c>
      <c r="P593" s="443">
        <f t="shared" si="148"/>
        <v>0</v>
      </c>
      <c r="Q593" s="443">
        <f t="shared" si="149"/>
        <v>0</v>
      </c>
      <c r="R593" s="443">
        <f t="shared" si="156"/>
        <v>0</v>
      </c>
      <c r="S593" s="443">
        <f t="shared" si="157"/>
        <v>0</v>
      </c>
      <c r="T593" s="443">
        <f t="shared" si="158"/>
        <v>0</v>
      </c>
      <c r="U593" s="443">
        <f t="shared" si="150"/>
        <v>0</v>
      </c>
      <c r="V593" s="443">
        <f t="shared" si="151"/>
        <v>0</v>
      </c>
      <c r="W593" s="443">
        <f t="shared" si="152"/>
        <v>0</v>
      </c>
      <c r="X593" s="443">
        <f t="shared" si="153"/>
        <v>0</v>
      </c>
      <c r="Y593" s="443">
        <f t="shared" si="159"/>
        <v>0</v>
      </c>
      <c r="Z593" s="443">
        <f t="shared" si="160"/>
        <v>0</v>
      </c>
      <c r="AA593" s="443">
        <f t="shared" si="161"/>
        <v>0</v>
      </c>
      <c r="AB593" s="443">
        <f t="shared" si="154"/>
        <v>0</v>
      </c>
      <c r="AC593" s="443">
        <f t="shared" si="155"/>
        <v>0</v>
      </c>
      <c r="AD593" s="443" cm="1">
        <f t="array" ref="AD593">IFERROR(_xlfn.IFS($K593&gt;0,($K593*$AM$12)/1000,
       $L593&gt;0,($L593*$AM$12)/1000,
       $M593&gt;0,($M593*$AM$12)/1000,
        $N593&gt;0,($N593*$AM$12)/1000),0)</f>
        <v>0</v>
      </c>
      <c r="AE593" s="443"/>
      <c r="AF593" s="61" cm="1">
        <f t="array" ref="AF593">_xlfn.IFS($C$3=1,(H593+AC593+AD593+AE593),
         $C$3=2,(G593+AC593+AD593+AE593),
         $C$3=3,(F593+AC593+AD593+AE593))</f>
        <v>0</v>
      </c>
      <c r="AG593" s="319"/>
      <c r="AH593" s="319"/>
      <c r="AI593" s="319"/>
      <c r="AJ593" s="319"/>
      <c r="AK593" s="319"/>
      <c r="AL593" s="319"/>
      <c r="AM593" s="319"/>
      <c r="AN593" s="319"/>
      <c r="AO593" s="443"/>
      <c r="AP593" s="457"/>
      <c r="AQ593" s="7" t="s">
        <v>1519</v>
      </c>
      <c r="AR593" s="457" t="s">
        <v>2046</v>
      </c>
    </row>
    <row r="594" spans="1:44" ht="30">
      <c r="A594" s="457" t="str">
        <f t="shared" si="146"/>
        <v>Note Quantities for cement, coarse aggregate and fine aggregates are for estimating purpose. The exact quantity shall be as per mix design.</v>
      </c>
      <c r="B594" s="7"/>
      <c r="C594" s="461" t="s">
        <v>1052</v>
      </c>
      <c r="D594" s="443">
        <v>81</v>
      </c>
      <c r="E594" s="7"/>
      <c r="F594" s="61"/>
      <c r="G594" s="61"/>
      <c r="H594" s="61"/>
      <c r="I594" s="443"/>
      <c r="J594" s="443"/>
      <c r="K594" s="486"/>
      <c r="L594" s="486"/>
      <c r="M594" s="486"/>
      <c r="N594" s="486"/>
      <c r="O594" s="443">
        <f t="shared" si="147"/>
        <v>0</v>
      </c>
      <c r="P594" s="443">
        <f t="shared" si="148"/>
        <v>0</v>
      </c>
      <c r="Q594" s="443">
        <f t="shared" si="149"/>
        <v>0</v>
      </c>
      <c r="R594" s="443">
        <f t="shared" si="156"/>
        <v>0</v>
      </c>
      <c r="S594" s="443">
        <f t="shared" si="157"/>
        <v>0</v>
      </c>
      <c r="T594" s="443">
        <f t="shared" si="158"/>
        <v>0</v>
      </c>
      <c r="U594" s="443">
        <f t="shared" si="150"/>
        <v>0</v>
      </c>
      <c r="V594" s="443">
        <f t="shared" si="151"/>
        <v>0</v>
      </c>
      <c r="W594" s="443">
        <f t="shared" si="152"/>
        <v>0</v>
      </c>
      <c r="X594" s="443">
        <f t="shared" si="153"/>
        <v>0</v>
      </c>
      <c r="Y594" s="443">
        <f t="shared" si="159"/>
        <v>0</v>
      </c>
      <c r="Z594" s="443">
        <f t="shared" si="160"/>
        <v>0</v>
      </c>
      <c r="AA594" s="443">
        <f t="shared" si="161"/>
        <v>0</v>
      </c>
      <c r="AB594" s="443">
        <f t="shared" si="154"/>
        <v>0</v>
      </c>
      <c r="AC594" s="443">
        <f t="shared" si="155"/>
        <v>0</v>
      </c>
      <c r="AD594" s="443" cm="1">
        <f t="array" ref="AD594">IFERROR(_xlfn.IFS($K594&gt;0,($K594*$AM$12)/1000,
       $L594&gt;0,($L594*$AM$12)/1000,
       $M594&gt;0,($M594*$AM$12)/1000,
        $N594&gt;0,($N594*$AM$12)/1000),0)</f>
        <v>0</v>
      </c>
      <c r="AE594" s="443"/>
      <c r="AF594" s="61" cm="1">
        <f t="array" ref="AF594">_xlfn.IFS($C$3=1,(H594+AC594+AD594+AE594),
         $C$3=2,(G594+AC594+AD594+AE594),
         $C$3=3,(F594+AC594+AD594+AE594))</f>
        <v>0</v>
      </c>
      <c r="AG594" s="319"/>
      <c r="AH594" s="319"/>
      <c r="AI594" s="319"/>
      <c r="AJ594" s="319"/>
      <c r="AK594" s="319"/>
      <c r="AL594" s="319"/>
      <c r="AM594" s="319"/>
      <c r="AN594" s="319"/>
      <c r="AO594" s="443"/>
      <c r="AP594" s="457"/>
      <c r="AQ594" s="7" t="s">
        <v>1191</v>
      </c>
      <c r="AR594" s="457" t="s">
        <v>2033</v>
      </c>
    </row>
    <row r="595" spans="1:44" ht="30">
      <c r="A595" s="457" t="str">
        <f t="shared" si="146"/>
        <v xml:space="preserve"> Thin White topping</v>
      </c>
      <c r="B595" s="7"/>
      <c r="C595" s="461" t="s">
        <v>1052</v>
      </c>
      <c r="D595" s="443">
        <v>82</v>
      </c>
      <c r="E595" s="7" t="s">
        <v>2047</v>
      </c>
      <c r="F595" s="61"/>
      <c r="G595" s="61"/>
      <c r="H595" s="61"/>
      <c r="I595" s="443"/>
      <c r="J595" s="443"/>
      <c r="K595" s="486"/>
      <c r="L595" s="486"/>
      <c r="M595" s="486"/>
      <c r="N595" s="486"/>
      <c r="O595" s="443">
        <f t="shared" si="147"/>
        <v>0</v>
      </c>
      <c r="P595" s="443">
        <f t="shared" si="148"/>
        <v>0</v>
      </c>
      <c r="Q595" s="443">
        <f t="shared" si="149"/>
        <v>0</v>
      </c>
      <c r="R595" s="443">
        <f t="shared" si="156"/>
        <v>0</v>
      </c>
      <c r="S595" s="443">
        <f t="shared" si="157"/>
        <v>0</v>
      </c>
      <c r="T595" s="443">
        <f t="shared" si="158"/>
        <v>0</v>
      </c>
      <c r="U595" s="443">
        <f t="shared" si="150"/>
        <v>0</v>
      </c>
      <c r="V595" s="443">
        <f t="shared" si="151"/>
        <v>0</v>
      </c>
      <c r="W595" s="443">
        <f t="shared" si="152"/>
        <v>0</v>
      </c>
      <c r="X595" s="443">
        <f t="shared" si="153"/>
        <v>0</v>
      </c>
      <c r="Y595" s="443">
        <f t="shared" si="159"/>
        <v>0</v>
      </c>
      <c r="Z595" s="443">
        <f t="shared" si="160"/>
        <v>0</v>
      </c>
      <c r="AA595" s="443">
        <f t="shared" si="161"/>
        <v>0</v>
      </c>
      <c r="AB595" s="443">
        <f t="shared" si="154"/>
        <v>0</v>
      </c>
      <c r="AC595" s="443">
        <f t="shared" si="155"/>
        <v>0</v>
      </c>
      <c r="AD595" s="443" cm="1">
        <f t="array" ref="AD595">IFERROR(_xlfn.IFS($K595&gt;0,($K595*$AM$12)/1000,
       $L595&gt;0,($L595*$AM$12)/1000,
       $M595&gt;0,($M595*$AM$12)/1000,
        $N595&gt;0,($N595*$AM$12)/1000),0)</f>
        <v>0</v>
      </c>
      <c r="AE595" s="443"/>
      <c r="AF595" s="61" cm="1">
        <f t="array" ref="AF595">_xlfn.IFS($C$3=1,(H595+AC595+AD595+AE595),
         $C$3=2,(G595+AC595+AD595+AE595),
         $C$3=3,(F595+AC595+AD595+AE595))</f>
        <v>0</v>
      </c>
      <c r="AG595" s="319"/>
      <c r="AH595" s="319"/>
      <c r="AI595" s="319"/>
      <c r="AJ595" s="319"/>
      <c r="AK595" s="319"/>
      <c r="AL595" s="319"/>
      <c r="AM595" s="319"/>
      <c r="AN595" s="319"/>
      <c r="AO595" s="443"/>
      <c r="AP595" s="457"/>
      <c r="AQ595" s="7"/>
      <c r="AR595" s="457" t="s">
        <v>2048</v>
      </c>
    </row>
    <row r="596" spans="1:44" ht="180">
      <c r="A596" s="457" t="str">
        <f t="shared" si="146"/>
        <v>Thin White topping :
 Construction of thin white topping with plain Cement Concrete pavement over existing surface with approved grade cement at 400 kg per cum and as per IRC SP 76, coarse and fine aggregate conforming to IS 383, maximum size of fine aggregate not exceeding 25 mm, mixed in a batching and mixing plant as per approved mix design, transported to site, laid with a fixed form or slip form paver, with electronic sensor,  spread, compacted and finished in a continuous operation including provision of contraction joint, joint filler, sealant primer, joint sealant, admixtures as approved, curing compound, finishing to lines and grades as per drawing including cost of all materials  all labour, usage charges of all machinery all lead, lifts, loading, unloading stacking transporting etc., complete, with a lead of mixed material upto 1 Km (Compacted thickness).</v>
      </c>
      <c r="B596" s="7" t="s">
        <v>105</v>
      </c>
      <c r="C596" s="461" t="s">
        <v>1052</v>
      </c>
      <c r="D596" s="443">
        <v>82</v>
      </c>
      <c r="E596" s="7">
        <v>6.06</v>
      </c>
      <c r="F596" s="61">
        <v>8315</v>
      </c>
      <c r="G596" s="61">
        <v>8480</v>
      </c>
      <c r="H596" s="61">
        <v>8647</v>
      </c>
      <c r="I596" s="443">
        <v>400</v>
      </c>
      <c r="J596" s="443"/>
      <c r="K596" s="486"/>
      <c r="L596" s="486"/>
      <c r="M596" s="486"/>
      <c r="N596" s="486"/>
      <c r="O596" s="443">
        <f t="shared" si="147"/>
        <v>2440</v>
      </c>
      <c r="P596" s="443">
        <f t="shared" si="148"/>
        <v>0</v>
      </c>
      <c r="Q596" s="443">
        <f t="shared" si="149"/>
        <v>0</v>
      </c>
      <c r="R596" s="443">
        <f t="shared" si="156"/>
        <v>0</v>
      </c>
      <c r="S596" s="443">
        <f t="shared" si="157"/>
        <v>0</v>
      </c>
      <c r="T596" s="443">
        <f t="shared" si="158"/>
        <v>0</v>
      </c>
      <c r="U596" s="443">
        <f t="shared" si="150"/>
        <v>2440</v>
      </c>
      <c r="V596" s="443">
        <f t="shared" si="151"/>
        <v>2320</v>
      </c>
      <c r="W596" s="443">
        <f t="shared" si="152"/>
        <v>0</v>
      </c>
      <c r="X596" s="443">
        <f t="shared" si="153"/>
        <v>0</v>
      </c>
      <c r="Y596" s="443">
        <f t="shared" si="159"/>
        <v>0</v>
      </c>
      <c r="Z596" s="443">
        <f t="shared" si="160"/>
        <v>0</v>
      </c>
      <c r="AA596" s="443">
        <f t="shared" si="161"/>
        <v>0</v>
      </c>
      <c r="AB596" s="443">
        <f t="shared" si="154"/>
        <v>2320</v>
      </c>
      <c r="AC596" s="443">
        <f t="shared" si="155"/>
        <v>-120</v>
      </c>
      <c r="AD596" s="443" cm="1">
        <f t="array" ref="AD596">IFERROR(_xlfn.IFS($K596&gt;0,($K596*$AM$12)/1000,
       $L596&gt;0,($L596*$AM$12)/1000,
       $M596&gt;0,($M596*$AM$12)/1000,
        $N596&gt;0,($N596*$AM$12)/1000),0)</f>
        <v>0</v>
      </c>
      <c r="AE596" s="443"/>
      <c r="AF596" s="61" cm="1">
        <f t="array" ref="AF596">_xlfn.IFS($C$3=1,(H596+AC596+AD596+AE596),
         $C$3=2,(G596+AC596+AD596+AE596),
         $C$3=3,(F596+AC596+AD596+AE596))</f>
        <v>8527</v>
      </c>
      <c r="AG596" s="319"/>
      <c r="AH596" s="319"/>
      <c r="AI596" s="319"/>
      <c r="AJ596" s="319"/>
      <c r="AK596" s="319"/>
      <c r="AL596" s="319"/>
      <c r="AM596" s="319"/>
      <c r="AN596" s="319"/>
      <c r="AO596" s="443">
        <v>2</v>
      </c>
      <c r="AP596" s="457" t="s">
        <v>2049</v>
      </c>
      <c r="AQ596" s="7"/>
      <c r="AR596" s="457" t="s">
        <v>2050</v>
      </c>
    </row>
    <row r="597" spans="1:44" ht="46.9">
      <c r="A597" s="457" t="str">
        <f t="shared" si="146"/>
        <v xml:space="preserve">Material requirement Metal: 0.90 Cum,                     F.A :0.45 Cum,                                Cement: 400 Kg      Admixture: 2.00 Kg                   </v>
      </c>
      <c r="B597" s="7"/>
      <c r="C597" s="461" t="s">
        <v>1052</v>
      </c>
      <c r="D597" s="443">
        <v>82</v>
      </c>
      <c r="E597" s="7"/>
      <c r="F597" s="61"/>
      <c r="G597" s="61"/>
      <c r="H597" s="61"/>
      <c r="I597" s="443"/>
      <c r="J597" s="443"/>
      <c r="K597" s="486"/>
      <c r="L597" s="486"/>
      <c r="M597" s="486"/>
      <c r="N597" s="486"/>
      <c r="O597" s="443">
        <f t="shared" si="147"/>
        <v>0</v>
      </c>
      <c r="P597" s="443">
        <f t="shared" si="148"/>
        <v>0</v>
      </c>
      <c r="Q597" s="443">
        <f t="shared" si="149"/>
        <v>0</v>
      </c>
      <c r="R597" s="443">
        <f t="shared" si="156"/>
        <v>0</v>
      </c>
      <c r="S597" s="443">
        <f t="shared" si="157"/>
        <v>0</v>
      </c>
      <c r="T597" s="443">
        <f t="shared" si="158"/>
        <v>0</v>
      </c>
      <c r="U597" s="443">
        <f t="shared" si="150"/>
        <v>0</v>
      </c>
      <c r="V597" s="443">
        <f t="shared" si="151"/>
        <v>0</v>
      </c>
      <c r="W597" s="443">
        <f t="shared" si="152"/>
        <v>0</v>
      </c>
      <c r="X597" s="443">
        <f t="shared" si="153"/>
        <v>0</v>
      </c>
      <c r="Y597" s="443">
        <f t="shared" si="159"/>
        <v>0</v>
      </c>
      <c r="Z597" s="443">
        <f t="shared" si="160"/>
        <v>0</v>
      </c>
      <c r="AA597" s="443">
        <f t="shared" si="161"/>
        <v>0</v>
      </c>
      <c r="AB597" s="443">
        <f t="shared" si="154"/>
        <v>0</v>
      </c>
      <c r="AC597" s="443">
        <f t="shared" si="155"/>
        <v>0</v>
      </c>
      <c r="AD597" s="443" cm="1">
        <f t="array" ref="AD597">IFERROR(_xlfn.IFS($K597&gt;0,($K597*$AM$12)/1000,
       $L597&gt;0,($L597*$AM$12)/1000,
       $M597&gt;0,($M597*$AM$12)/1000,
        $N597&gt;0,($N597*$AM$12)/1000),0)</f>
        <v>0</v>
      </c>
      <c r="AE597" s="443"/>
      <c r="AF597" s="61" cm="1">
        <f t="array" ref="AF597">_xlfn.IFS($C$3=1,(H597+AC597+AD597+AE597),
         $C$3=2,(G597+AC597+AD597+AE597),
         $C$3=3,(F597+AC597+AD597+AE597))</f>
        <v>0</v>
      </c>
      <c r="AG597" s="319"/>
      <c r="AH597" s="319"/>
      <c r="AI597" s="319"/>
      <c r="AJ597" s="319"/>
      <c r="AK597" s="319"/>
      <c r="AL597" s="319"/>
      <c r="AM597" s="319"/>
      <c r="AN597" s="319"/>
      <c r="AO597" s="443"/>
      <c r="AP597" s="457"/>
      <c r="AQ597" s="7" t="s">
        <v>2051</v>
      </c>
      <c r="AR597" s="457" t="s">
        <v>2052</v>
      </c>
    </row>
    <row r="598" spans="1:44" ht="30">
      <c r="A598" s="457" t="str">
        <f t="shared" si="146"/>
        <v>Note Quantities for cement, coarse aggregate and fine aggregates are for estimating purpose. The exact quantity shall be as per mix design.</v>
      </c>
      <c r="B598" s="7"/>
      <c r="C598" s="461" t="s">
        <v>1052</v>
      </c>
      <c r="D598" s="443">
        <v>82</v>
      </c>
      <c r="E598" s="7"/>
      <c r="F598" s="61"/>
      <c r="G598" s="61"/>
      <c r="H598" s="61"/>
      <c r="I598" s="443"/>
      <c r="J598" s="443"/>
      <c r="K598" s="486"/>
      <c r="L598" s="486"/>
      <c r="M598" s="486"/>
      <c r="N598" s="486"/>
      <c r="O598" s="443">
        <f t="shared" si="147"/>
        <v>0</v>
      </c>
      <c r="P598" s="443">
        <f t="shared" si="148"/>
        <v>0</v>
      </c>
      <c r="Q598" s="443">
        <f t="shared" si="149"/>
        <v>0</v>
      </c>
      <c r="R598" s="443">
        <f t="shared" si="156"/>
        <v>0</v>
      </c>
      <c r="S598" s="443">
        <f t="shared" si="157"/>
        <v>0</v>
      </c>
      <c r="T598" s="443">
        <f t="shared" si="158"/>
        <v>0</v>
      </c>
      <c r="U598" s="443">
        <f t="shared" si="150"/>
        <v>0</v>
      </c>
      <c r="V598" s="443">
        <f t="shared" si="151"/>
        <v>0</v>
      </c>
      <c r="W598" s="443">
        <f t="shared" si="152"/>
        <v>0</v>
      </c>
      <c r="X598" s="443">
        <f t="shared" si="153"/>
        <v>0</v>
      </c>
      <c r="Y598" s="443">
        <f t="shared" si="159"/>
        <v>0</v>
      </c>
      <c r="Z598" s="443">
        <f t="shared" si="160"/>
        <v>0</v>
      </c>
      <c r="AA598" s="443">
        <f t="shared" si="161"/>
        <v>0</v>
      </c>
      <c r="AB598" s="443">
        <f t="shared" si="154"/>
        <v>0</v>
      </c>
      <c r="AC598" s="443">
        <f t="shared" si="155"/>
        <v>0</v>
      </c>
      <c r="AD598" s="443" cm="1">
        <f t="array" ref="AD598">IFERROR(_xlfn.IFS($K598&gt;0,($K598*$AM$12)/1000,
       $L598&gt;0,($L598*$AM$12)/1000,
       $M598&gt;0,($M598*$AM$12)/1000,
        $N598&gt;0,($N598*$AM$12)/1000),0)</f>
        <v>0</v>
      </c>
      <c r="AE598" s="443"/>
      <c r="AF598" s="61" cm="1">
        <f t="array" ref="AF598">_xlfn.IFS($C$3=1,(H598+AC598+AD598+AE598),
         $C$3=2,(G598+AC598+AD598+AE598),
         $C$3=3,(F598+AC598+AD598+AE598))</f>
        <v>0</v>
      </c>
      <c r="AG598" s="319"/>
      <c r="AH598" s="319"/>
      <c r="AI598" s="319"/>
      <c r="AJ598" s="319"/>
      <c r="AK598" s="319"/>
      <c r="AL598" s="319"/>
      <c r="AM598" s="319"/>
      <c r="AN598" s="319"/>
      <c r="AO598" s="443"/>
      <c r="AP598" s="457"/>
      <c r="AQ598" s="7" t="s">
        <v>1191</v>
      </c>
      <c r="AR598" s="457" t="s">
        <v>2033</v>
      </c>
    </row>
    <row r="599" spans="1:44" ht="30">
      <c r="A599" s="457" t="str">
        <f t="shared" si="146"/>
        <v xml:space="preserve"> Cement-  Fly ash Thin White topping</v>
      </c>
      <c r="B599" s="7"/>
      <c r="C599" s="461" t="s">
        <v>1052</v>
      </c>
      <c r="D599" s="443">
        <v>83</v>
      </c>
      <c r="E599" s="7" t="s">
        <v>2053</v>
      </c>
      <c r="F599" s="61"/>
      <c r="G599" s="61"/>
      <c r="H599" s="61"/>
      <c r="I599" s="443"/>
      <c r="J599" s="443"/>
      <c r="K599" s="486"/>
      <c r="L599" s="486"/>
      <c r="M599" s="486"/>
      <c r="N599" s="486"/>
      <c r="O599" s="443">
        <f t="shared" si="147"/>
        <v>0</v>
      </c>
      <c r="P599" s="443">
        <f t="shared" si="148"/>
        <v>0</v>
      </c>
      <c r="Q599" s="443">
        <f t="shared" si="149"/>
        <v>0</v>
      </c>
      <c r="R599" s="443">
        <f t="shared" si="156"/>
        <v>0</v>
      </c>
      <c r="S599" s="443">
        <f t="shared" si="157"/>
        <v>0</v>
      </c>
      <c r="T599" s="443">
        <f t="shared" si="158"/>
        <v>0</v>
      </c>
      <c r="U599" s="443">
        <f t="shared" si="150"/>
        <v>0</v>
      </c>
      <c r="V599" s="443">
        <f t="shared" si="151"/>
        <v>0</v>
      </c>
      <c r="W599" s="443">
        <f t="shared" si="152"/>
        <v>0</v>
      </c>
      <c r="X599" s="443">
        <f t="shared" si="153"/>
        <v>0</v>
      </c>
      <c r="Y599" s="443">
        <f t="shared" si="159"/>
        <v>0</v>
      </c>
      <c r="Z599" s="443">
        <f t="shared" si="160"/>
        <v>0</v>
      </c>
      <c r="AA599" s="443">
        <f t="shared" si="161"/>
        <v>0</v>
      </c>
      <c r="AB599" s="443">
        <f t="shared" si="154"/>
        <v>0</v>
      </c>
      <c r="AC599" s="443">
        <f t="shared" si="155"/>
        <v>0</v>
      </c>
      <c r="AD599" s="443" cm="1">
        <f t="array" ref="AD599">IFERROR(_xlfn.IFS($K599&gt;0,($K599*$AM$12)/1000,
       $L599&gt;0,($L599*$AM$12)/1000,
       $M599&gt;0,($M599*$AM$12)/1000,
        $N599&gt;0,($N599*$AM$12)/1000),0)</f>
        <v>0</v>
      </c>
      <c r="AE599" s="443"/>
      <c r="AF599" s="61" cm="1">
        <f t="array" ref="AF599">_xlfn.IFS($C$3=1,(H599+AC599+AD599+AE599),
         $C$3=2,(G599+AC599+AD599+AE599),
         $C$3=3,(F599+AC599+AD599+AE599))</f>
        <v>0</v>
      </c>
      <c r="AG599" s="319"/>
      <c r="AH599" s="319"/>
      <c r="AI599" s="319"/>
      <c r="AJ599" s="319"/>
      <c r="AK599" s="319"/>
      <c r="AL599" s="319"/>
      <c r="AM599" s="319"/>
      <c r="AN599" s="319"/>
      <c r="AO599" s="443"/>
      <c r="AP599" s="457"/>
      <c r="AQ599" s="7"/>
      <c r="AR599" s="457" t="s">
        <v>2054</v>
      </c>
    </row>
    <row r="600" spans="1:44" ht="180">
      <c r="A600" s="457" t="str">
        <f t="shared" si="146"/>
        <v>Cement-  Fly ash Thin White topping :
 Construction of thin white topping with plain Cement Concrete pavement over existing surface with approve grade cement at 340 kg per cum and Flyash as per IRC SP-76, coarse and fine aggregate conforming to IS 383, maximum size of fine aggregate not exceeding 25 mm, mixed in a batching and mixing plant as per approved mix design, transported to site, laid with a fixed form or slip form paver with electronic sensor, spread, compacted and finished in a continuous operation including provision of contraction joint, joint filler, sealant primer, joint sealant, admixtures as approved, curing compound, finishing to lines etc. and grades as per drawing including cost of all materials  all labour, usage charges of all machinery all lead, lifts, loading, unloading stacking transporting etc., complete, with a lead of mixed material upto 1 Km (Compacted thickness).</v>
      </c>
      <c r="B600" s="7" t="s">
        <v>105</v>
      </c>
      <c r="C600" s="461" t="s">
        <v>1052</v>
      </c>
      <c r="D600" s="443">
        <v>83</v>
      </c>
      <c r="E600" s="7">
        <v>6.07</v>
      </c>
      <c r="F600" s="61">
        <v>7735</v>
      </c>
      <c r="G600" s="61">
        <v>7889</v>
      </c>
      <c r="H600" s="61">
        <v>7973</v>
      </c>
      <c r="I600" s="443">
        <v>340</v>
      </c>
      <c r="J600" s="443"/>
      <c r="K600" s="486"/>
      <c r="L600" s="486"/>
      <c r="M600" s="486"/>
      <c r="N600" s="486"/>
      <c r="O600" s="443">
        <f t="shared" si="147"/>
        <v>2074</v>
      </c>
      <c r="P600" s="443">
        <f t="shared" si="148"/>
        <v>0</v>
      </c>
      <c r="Q600" s="443">
        <f t="shared" si="149"/>
        <v>0</v>
      </c>
      <c r="R600" s="443">
        <f t="shared" si="156"/>
        <v>0</v>
      </c>
      <c r="S600" s="443">
        <f t="shared" si="157"/>
        <v>0</v>
      </c>
      <c r="T600" s="443">
        <f t="shared" si="158"/>
        <v>0</v>
      </c>
      <c r="U600" s="443">
        <f t="shared" si="150"/>
        <v>2074</v>
      </c>
      <c r="V600" s="443">
        <f t="shared" si="151"/>
        <v>1972</v>
      </c>
      <c r="W600" s="443">
        <f t="shared" si="152"/>
        <v>0</v>
      </c>
      <c r="X600" s="443">
        <f t="shared" si="153"/>
        <v>0</v>
      </c>
      <c r="Y600" s="443">
        <f t="shared" si="159"/>
        <v>0</v>
      </c>
      <c r="Z600" s="443">
        <f t="shared" si="160"/>
        <v>0</v>
      </c>
      <c r="AA600" s="443">
        <f t="shared" si="161"/>
        <v>0</v>
      </c>
      <c r="AB600" s="443">
        <f t="shared" si="154"/>
        <v>1972</v>
      </c>
      <c r="AC600" s="443">
        <f t="shared" si="155"/>
        <v>-102</v>
      </c>
      <c r="AD600" s="443" cm="1">
        <f t="array" ref="AD600">IFERROR(_xlfn.IFS($K600&gt;0,($K600*$AM$12)/1000,
       $L600&gt;0,($L600*$AM$12)/1000,
       $M600&gt;0,($M600*$AM$12)/1000,
        $N600&gt;0,($N600*$AM$12)/1000),0)</f>
        <v>0</v>
      </c>
      <c r="AE600" s="443"/>
      <c r="AF600" s="61" cm="1">
        <f t="array" ref="AF600">_xlfn.IFS($C$3=1,(H600+AC600+AD600+AE600),
         $C$3=2,(G600+AC600+AD600+AE600),
         $C$3=3,(F600+AC600+AD600+AE600))</f>
        <v>7871</v>
      </c>
      <c r="AG600" s="319"/>
      <c r="AH600" s="319"/>
      <c r="AI600" s="319"/>
      <c r="AJ600" s="319"/>
      <c r="AK600" s="319"/>
      <c r="AL600" s="319"/>
      <c r="AM600" s="319"/>
      <c r="AN600" s="319"/>
      <c r="AO600" s="443">
        <v>2</v>
      </c>
      <c r="AP600" s="457" t="s">
        <v>2055</v>
      </c>
      <c r="AQ600" s="7"/>
      <c r="AR600" s="457" t="s">
        <v>2056</v>
      </c>
    </row>
    <row r="601" spans="1:44" ht="30">
      <c r="A601" s="457" t="str">
        <f t="shared" si="146"/>
        <v xml:space="preserve">Matl req  Metal: 0.90 Cum,                      F.A:0.45 Cum,                                Cement: 340 Kg                         Fly ash: 23.25 Kg, Admixture: 1.70 Kg   </v>
      </c>
      <c r="B601" s="7"/>
      <c r="C601" s="461" t="s">
        <v>1052</v>
      </c>
      <c r="D601" s="443">
        <v>83</v>
      </c>
      <c r="E601" s="7"/>
      <c r="F601" s="61"/>
      <c r="G601" s="61"/>
      <c r="H601" s="61"/>
      <c r="I601" s="443"/>
      <c r="J601" s="443"/>
      <c r="K601" s="486"/>
      <c r="L601" s="486"/>
      <c r="M601" s="486"/>
      <c r="N601" s="486"/>
      <c r="O601" s="443">
        <f t="shared" si="147"/>
        <v>0</v>
      </c>
      <c r="P601" s="443">
        <f t="shared" si="148"/>
        <v>0</v>
      </c>
      <c r="Q601" s="443">
        <f t="shared" si="149"/>
        <v>0</v>
      </c>
      <c r="R601" s="443">
        <f t="shared" si="156"/>
        <v>0</v>
      </c>
      <c r="S601" s="443">
        <f t="shared" si="157"/>
        <v>0</v>
      </c>
      <c r="T601" s="443">
        <f t="shared" si="158"/>
        <v>0</v>
      </c>
      <c r="U601" s="443">
        <f t="shared" si="150"/>
        <v>0</v>
      </c>
      <c r="V601" s="443">
        <f t="shared" si="151"/>
        <v>0</v>
      </c>
      <c r="W601" s="443">
        <f t="shared" si="152"/>
        <v>0</v>
      </c>
      <c r="X601" s="443">
        <f t="shared" si="153"/>
        <v>0</v>
      </c>
      <c r="Y601" s="443">
        <f t="shared" si="159"/>
        <v>0</v>
      </c>
      <c r="Z601" s="443">
        <f t="shared" si="160"/>
        <v>0</v>
      </c>
      <c r="AA601" s="443">
        <f t="shared" si="161"/>
        <v>0</v>
      </c>
      <c r="AB601" s="443">
        <f t="shared" si="154"/>
        <v>0</v>
      </c>
      <c r="AC601" s="443">
        <f t="shared" si="155"/>
        <v>0</v>
      </c>
      <c r="AD601" s="443" cm="1">
        <f t="array" ref="AD601">IFERROR(_xlfn.IFS($K601&gt;0,($K601*$AM$12)/1000,
       $L601&gt;0,($L601*$AM$12)/1000,
       $M601&gt;0,($M601*$AM$12)/1000,
        $N601&gt;0,($N601*$AM$12)/1000),0)</f>
        <v>0</v>
      </c>
      <c r="AE601" s="443"/>
      <c r="AF601" s="61" cm="1">
        <f t="array" ref="AF601">_xlfn.IFS($C$3=1,(H601+AC601+AD601+AE601),
         $C$3=2,(G601+AC601+AD601+AE601),
         $C$3=3,(F601+AC601+AD601+AE601))</f>
        <v>0</v>
      </c>
      <c r="AG601" s="319"/>
      <c r="AH601" s="319"/>
      <c r="AI601" s="319"/>
      <c r="AJ601" s="319"/>
      <c r="AK601" s="319"/>
      <c r="AL601" s="319"/>
      <c r="AM601" s="319"/>
      <c r="AN601" s="319"/>
      <c r="AO601" s="443"/>
      <c r="AP601" s="457"/>
      <c r="AQ601" s="7" t="s">
        <v>1519</v>
      </c>
      <c r="AR601" s="457" t="s">
        <v>2057</v>
      </c>
    </row>
    <row r="602" spans="1:44" ht="30">
      <c r="A602" s="457" t="str">
        <f t="shared" si="146"/>
        <v>Note Quantities for cement, coarse aggregate and fine aggregates are for estimating purpose. The exact quantity shall be as per mix design.</v>
      </c>
      <c r="B602" s="7"/>
      <c r="C602" s="461" t="s">
        <v>1052</v>
      </c>
      <c r="D602" s="443">
        <v>83</v>
      </c>
      <c r="E602" s="7"/>
      <c r="F602" s="61"/>
      <c r="G602" s="61"/>
      <c r="H602" s="61"/>
      <c r="I602" s="443"/>
      <c r="J602" s="443"/>
      <c r="K602" s="486"/>
      <c r="L602" s="486"/>
      <c r="M602" s="486"/>
      <c r="N602" s="486"/>
      <c r="O602" s="443">
        <f t="shared" si="147"/>
        <v>0</v>
      </c>
      <c r="P602" s="443">
        <f t="shared" si="148"/>
        <v>0</v>
      </c>
      <c r="Q602" s="443">
        <f t="shared" si="149"/>
        <v>0</v>
      </c>
      <c r="R602" s="443">
        <f t="shared" si="156"/>
        <v>0</v>
      </c>
      <c r="S602" s="443">
        <f t="shared" si="157"/>
        <v>0</v>
      </c>
      <c r="T602" s="443">
        <f t="shared" si="158"/>
        <v>0</v>
      </c>
      <c r="U602" s="443">
        <f t="shared" si="150"/>
        <v>0</v>
      </c>
      <c r="V602" s="443">
        <f t="shared" si="151"/>
        <v>0</v>
      </c>
      <c r="W602" s="443">
        <f t="shared" si="152"/>
        <v>0</v>
      </c>
      <c r="X602" s="443">
        <f t="shared" si="153"/>
        <v>0</v>
      </c>
      <c r="Y602" s="443">
        <f t="shared" si="159"/>
        <v>0</v>
      </c>
      <c r="Z602" s="443">
        <f t="shared" si="160"/>
        <v>0</v>
      </c>
      <c r="AA602" s="443">
        <f t="shared" si="161"/>
        <v>0</v>
      </c>
      <c r="AB602" s="443">
        <f t="shared" si="154"/>
        <v>0</v>
      </c>
      <c r="AC602" s="443">
        <f t="shared" si="155"/>
        <v>0</v>
      </c>
      <c r="AD602" s="443" cm="1">
        <f t="array" ref="AD602">IFERROR(_xlfn.IFS($K602&gt;0,($K602*$AM$12)/1000,
       $L602&gt;0,($L602*$AM$12)/1000,
       $M602&gt;0,($M602*$AM$12)/1000,
        $N602&gt;0,($N602*$AM$12)/1000),0)</f>
        <v>0</v>
      </c>
      <c r="AE602" s="443"/>
      <c r="AF602" s="61" cm="1">
        <f t="array" ref="AF602">_xlfn.IFS($C$3=1,(H602+AC602+AD602+AE602),
         $C$3=2,(G602+AC602+AD602+AE602),
         $C$3=3,(F602+AC602+AD602+AE602))</f>
        <v>0</v>
      </c>
      <c r="AG602" s="319"/>
      <c r="AH602" s="319"/>
      <c r="AI602" s="319"/>
      <c r="AJ602" s="319"/>
      <c r="AK602" s="319"/>
      <c r="AL602" s="319"/>
      <c r="AM602" s="319"/>
      <c r="AN602" s="319"/>
      <c r="AO602" s="443"/>
      <c r="AP602" s="457"/>
      <c r="AQ602" s="7" t="s">
        <v>1191</v>
      </c>
      <c r="AR602" s="457" t="s">
        <v>2033</v>
      </c>
    </row>
    <row r="603" spans="1:44" ht="30">
      <c r="A603" s="457" t="str">
        <f t="shared" si="146"/>
        <v xml:space="preserve"> Sub-Surface Drain with Geotextiles</v>
      </c>
      <c r="B603" s="8"/>
      <c r="C603" s="462" t="s">
        <v>1052</v>
      </c>
      <c r="D603" s="450">
        <v>85</v>
      </c>
      <c r="E603" s="8" t="s">
        <v>2058</v>
      </c>
      <c r="F603" s="9"/>
      <c r="G603" s="9"/>
      <c r="H603" s="9"/>
      <c r="I603" s="450"/>
      <c r="J603" s="450"/>
      <c r="K603" s="487"/>
      <c r="L603" s="487"/>
      <c r="M603" s="487"/>
      <c r="N603" s="487"/>
      <c r="O603" s="443">
        <f t="shared" si="147"/>
        <v>0</v>
      </c>
      <c r="P603" s="443">
        <f t="shared" si="148"/>
        <v>0</v>
      </c>
      <c r="Q603" s="443">
        <f t="shared" si="149"/>
        <v>0</v>
      </c>
      <c r="R603" s="443">
        <f t="shared" si="156"/>
        <v>0</v>
      </c>
      <c r="S603" s="443">
        <f t="shared" si="157"/>
        <v>0</v>
      </c>
      <c r="T603" s="443">
        <f t="shared" si="158"/>
        <v>0</v>
      </c>
      <c r="U603" s="443">
        <f t="shared" si="150"/>
        <v>0</v>
      </c>
      <c r="V603" s="443">
        <f t="shared" si="151"/>
        <v>0</v>
      </c>
      <c r="W603" s="443">
        <f t="shared" si="152"/>
        <v>0</v>
      </c>
      <c r="X603" s="443">
        <f t="shared" si="153"/>
        <v>0</v>
      </c>
      <c r="Y603" s="443">
        <f t="shared" si="159"/>
        <v>0</v>
      </c>
      <c r="Z603" s="443">
        <f t="shared" si="160"/>
        <v>0</v>
      </c>
      <c r="AA603" s="443">
        <f t="shared" si="161"/>
        <v>0</v>
      </c>
      <c r="AB603" s="443">
        <f t="shared" si="154"/>
        <v>0</v>
      </c>
      <c r="AC603" s="450">
        <f t="shared" si="155"/>
        <v>0</v>
      </c>
      <c r="AD603" s="443" cm="1">
        <f t="array" ref="AD603">IFERROR(_xlfn.IFS($K603&gt;0,($K603*$AM$12)/1000,
       $L603&gt;0,($L603*$AM$12)/1000,
       $M603&gt;0,($M603*$AM$12)/1000,
        $N603&gt;0,($N603*$AM$12)/1000),0)</f>
        <v>0</v>
      </c>
      <c r="AE603" s="450"/>
      <c r="AF603" s="61" cm="1">
        <f t="array" ref="AF603">_xlfn.IFS($C$3=1,(H603+AC603+AD603+AE603),
         $C$3=2,(G603+AC603+AD603+AE603),
         $C$3=3,(F603+AC603+AD603+AE603))</f>
        <v>0</v>
      </c>
      <c r="AG603" s="319"/>
      <c r="AH603" s="319"/>
      <c r="AI603" s="319"/>
      <c r="AJ603" s="319"/>
      <c r="AK603" s="319"/>
      <c r="AL603" s="319"/>
      <c r="AM603" s="319"/>
      <c r="AN603" s="319"/>
      <c r="AO603" s="443"/>
      <c r="AP603" s="457"/>
      <c r="AQ603" s="7"/>
      <c r="AR603" s="457" t="s">
        <v>2059</v>
      </c>
    </row>
    <row r="604" spans="1:44" ht="120">
      <c r="A604" s="457" t="str">
        <f t="shared" si="146"/>
        <v>Sub-Surface Drain with Geotextiles :
 Construction of sub surface drain 200 mm dia using geotextiles treated with carbon black with physical properties as given in clause 702.2.3 formed in to a stable network and a planar geocomposite structure, joints wrapped with geotextile to prevent ingress of soil, all as per clause 702 and approved drawings including excavation and backfilling. 300 mm GSM non woven geotextile, including excavation and backfilling cost of all materials  all labour, usage charges of all machinery, all lead, lifts, loading, unloading transporting etc., complete.</v>
      </c>
      <c r="B604" s="7" t="s">
        <v>101</v>
      </c>
      <c r="C604" s="461" t="s">
        <v>1052</v>
      </c>
      <c r="D604" s="443">
        <v>85</v>
      </c>
      <c r="E604" s="7">
        <v>7.01</v>
      </c>
      <c r="F604" s="61">
        <v>1085</v>
      </c>
      <c r="G604" s="61">
        <v>1105</v>
      </c>
      <c r="H604" s="61">
        <v>1125</v>
      </c>
      <c r="I604" s="443"/>
      <c r="J604" s="443"/>
      <c r="K604" s="486"/>
      <c r="L604" s="486"/>
      <c r="M604" s="486"/>
      <c r="N604" s="486"/>
      <c r="O604" s="443">
        <f t="shared" si="147"/>
        <v>0</v>
      </c>
      <c r="P604" s="443">
        <f t="shared" si="148"/>
        <v>0</v>
      </c>
      <c r="Q604" s="443">
        <f t="shared" si="149"/>
        <v>0</v>
      </c>
      <c r="R604" s="443">
        <f t="shared" si="156"/>
        <v>0</v>
      </c>
      <c r="S604" s="443">
        <f t="shared" si="157"/>
        <v>0</v>
      </c>
      <c r="T604" s="443">
        <f t="shared" si="158"/>
        <v>0</v>
      </c>
      <c r="U604" s="443">
        <f t="shared" si="150"/>
        <v>0</v>
      </c>
      <c r="V604" s="443">
        <f t="shared" si="151"/>
        <v>0</v>
      </c>
      <c r="W604" s="443">
        <f t="shared" si="152"/>
        <v>0</v>
      </c>
      <c r="X604" s="443">
        <f t="shared" si="153"/>
        <v>0</v>
      </c>
      <c r="Y604" s="443">
        <f t="shared" si="159"/>
        <v>0</v>
      </c>
      <c r="Z604" s="443">
        <f t="shared" si="160"/>
        <v>0</v>
      </c>
      <c r="AA604" s="443">
        <f t="shared" si="161"/>
        <v>0</v>
      </c>
      <c r="AB604" s="443">
        <f t="shared" si="154"/>
        <v>0</v>
      </c>
      <c r="AC604" s="443">
        <f t="shared" si="155"/>
        <v>0</v>
      </c>
      <c r="AD604" s="443" cm="1">
        <f t="array" ref="AD604">IFERROR(_xlfn.IFS($K604&gt;0,($K604*$AM$12)/1000,
       $L604&gt;0,($L604*$AM$12)/1000,
       $M604&gt;0,($M604*$AM$12)/1000,
        $N604&gt;0,($N604*$AM$12)/1000),0)</f>
        <v>0</v>
      </c>
      <c r="AE604" s="443"/>
      <c r="AF604" s="61" cm="1">
        <f t="array" ref="AF604">_xlfn.IFS($C$3=1,(H604+AC604+AD604+AE604),
         $C$3=2,(G604+AC604+AD604+AE604),
         $C$3=3,(F604+AC604+AD604+AE604))</f>
        <v>1125</v>
      </c>
      <c r="AG604" s="319"/>
      <c r="AH604" s="319"/>
      <c r="AI604" s="319"/>
      <c r="AJ604" s="319"/>
      <c r="AK604" s="319"/>
      <c r="AL604" s="319"/>
      <c r="AM604" s="319"/>
      <c r="AN604" s="319"/>
      <c r="AO604" s="443">
        <v>2</v>
      </c>
      <c r="AP604" s="457" t="s">
        <v>2060</v>
      </c>
      <c r="AQ604" s="7"/>
      <c r="AR604" s="457" t="s">
        <v>2061</v>
      </c>
    </row>
    <row r="605" spans="1:44" ht="30">
      <c r="A605" s="457" t="str">
        <f t="shared" si="146"/>
        <v>Note Surplus excavated material to be used at site. Hence separate cost for disposal not added.</v>
      </c>
      <c r="B605" s="7"/>
      <c r="C605" s="461" t="s">
        <v>1052</v>
      </c>
      <c r="D605" s="443">
        <v>85</v>
      </c>
      <c r="E605" s="7"/>
      <c r="F605" s="61"/>
      <c r="G605" s="61"/>
      <c r="H605" s="61"/>
      <c r="I605" s="443"/>
      <c r="J605" s="443"/>
      <c r="K605" s="486"/>
      <c r="L605" s="486"/>
      <c r="M605" s="486"/>
      <c r="N605" s="486"/>
      <c r="O605" s="443">
        <f t="shared" si="147"/>
        <v>0</v>
      </c>
      <c r="P605" s="443">
        <f t="shared" si="148"/>
        <v>0</v>
      </c>
      <c r="Q605" s="443">
        <f t="shared" si="149"/>
        <v>0</v>
      </c>
      <c r="R605" s="443">
        <f t="shared" si="156"/>
        <v>0</v>
      </c>
      <c r="S605" s="443">
        <f t="shared" si="157"/>
        <v>0</v>
      </c>
      <c r="T605" s="443">
        <f t="shared" si="158"/>
        <v>0</v>
      </c>
      <c r="U605" s="443">
        <f t="shared" si="150"/>
        <v>0</v>
      </c>
      <c r="V605" s="443">
        <f t="shared" si="151"/>
        <v>0</v>
      </c>
      <c r="W605" s="443">
        <f t="shared" si="152"/>
        <v>0</v>
      </c>
      <c r="X605" s="443">
        <f t="shared" si="153"/>
        <v>0</v>
      </c>
      <c r="Y605" s="443">
        <f t="shared" si="159"/>
        <v>0</v>
      </c>
      <c r="Z605" s="443">
        <f t="shared" si="160"/>
        <v>0</v>
      </c>
      <c r="AA605" s="443">
        <f t="shared" si="161"/>
        <v>0</v>
      </c>
      <c r="AB605" s="443">
        <f t="shared" si="154"/>
        <v>0</v>
      </c>
      <c r="AC605" s="443">
        <f t="shared" si="155"/>
        <v>0</v>
      </c>
      <c r="AD605" s="443" cm="1">
        <f t="array" ref="AD605">IFERROR(_xlfn.IFS($K605&gt;0,($K605*$AM$12)/1000,
       $L605&gt;0,($L605*$AM$12)/1000,
       $M605&gt;0,($M605*$AM$12)/1000,
        $N605&gt;0,($N605*$AM$12)/1000),0)</f>
        <v>0</v>
      </c>
      <c r="AE605" s="443"/>
      <c r="AF605" s="61" cm="1">
        <f t="array" ref="AF605">_xlfn.IFS($C$3=1,(H605+AC605+AD605+AE605),
         $C$3=2,(G605+AC605+AD605+AE605),
         $C$3=3,(F605+AC605+AD605+AE605))</f>
        <v>0</v>
      </c>
      <c r="AG605" s="319"/>
      <c r="AH605" s="319"/>
      <c r="AI605" s="319"/>
      <c r="AJ605" s="319"/>
      <c r="AK605" s="319"/>
      <c r="AL605" s="319"/>
      <c r="AM605" s="319"/>
      <c r="AN605" s="319"/>
      <c r="AO605" s="443"/>
      <c r="AP605" s="457"/>
      <c r="AQ605" s="7" t="s">
        <v>1191</v>
      </c>
      <c r="AR605" s="457" t="s">
        <v>2062</v>
      </c>
    </row>
    <row r="606" spans="1:44" ht="30">
      <c r="A606" s="457" t="str">
        <f t="shared" si="146"/>
        <v xml:space="preserve"> Laying Paving Fabric Beneath a Pavement Overlay</v>
      </c>
      <c r="B606" s="7"/>
      <c r="C606" s="461" t="s">
        <v>1052</v>
      </c>
      <c r="D606" s="443">
        <v>85</v>
      </c>
      <c r="E606" s="7" t="s">
        <v>2063</v>
      </c>
      <c r="F606" s="61"/>
      <c r="G606" s="61"/>
      <c r="H606" s="61"/>
      <c r="I606" s="443"/>
      <c r="J606" s="443"/>
      <c r="K606" s="486"/>
      <c r="L606" s="486"/>
      <c r="M606" s="486"/>
      <c r="N606" s="486"/>
      <c r="O606" s="443">
        <f t="shared" si="147"/>
        <v>0</v>
      </c>
      <c r="P606" s="443">
        <f t="shared" si="148"/>
        <v>0</v>
      </c>
      <c r="Q606" s="443">
        <f t="shared" si="149"/>
        <v>0</v>
      </c>
      <c r="R606" s="443">
        <f t="shared" si="156"/>
        <v>0</v>
      </c>
      <c r="S606" s="443">
        <f t="shared" si="157"/>
        <v>0</v>
      </c>
      <c r="T606" s="443">
        <f t="shared" si="158"/>
        <v>0</v>
      </c>
      <c r="U606" s="443">
        <f t="shared" si="150"/>
        <v>0</v>
      </c>
      <c r="V606" s="443">
        <f t="shared" si="151"/>
        <v>0</v>
      </c>
      <c r="W606" s="443">
        <f t="shared" si="152"/>
        <v>0</v>
      </c>
      <c r="X606" s="443">
        <f t="shared" si="153"/>
        <v>0</v>
      </c>
      <c r="Y606" s="443">
        <f t="shared" si="159"/>
        <v>0</v>
      </c>
      <c r="Z606" s="443">
        <f t="shared" si="160"/>
        <v>0</v>
      </c>
      <c r="AA606" s="443">
        <f t="shared" si="161"/>
        <v>0</v>
      </c>
      <c r="AB606" s="443">
        <f t="shared" si="154"/>
        <v>0</v>
      </c>
      <c r="AC606" s="443">
        <f t="shared" si="155"/>
        <v>0</v>
      </c>
      <c r="AD606" s="443" cm="1">
        <f t="array" ref="AD606">IFERROR(_xlfn.IFS($K606&gt;0,($K606*$AM$12)/1000,
       $L606&gt;0,($L606*$AM$12)/1000,
       $M606&gt;0,($M606*$AM$12)/1000,
        $N606&gt;0,($N606*$AM$12)/1000),0)</f>
        <v>0</v>
      </c>
      <c r="AE606" s="443"/>
      <c r="AF606" s="61" cm="1">
        <f t="array" ref="AF606">_xlfn.IFS($C$3=1,(H606+AC606+AD606+AE606),
         $C$3=2,(G606+AC606+AD606+AE606),
         $C$3=3,(F606+AC606+AD606+AE606))</f>
        <v>0</v>
      </c>
      <c r="AG606" s="319"/>
      <c r="AH606" s="319"/>
      <c r="AI606" s="319"/>
      <c r="AJ606" s="319"/>
      <c r="AK606" s="319"/>
      <c r="AL606" s="319"/>
      <c r="AM606" s="319"/>
      <c r="AN606" s="319"/>
      <c r="AO606" s="443"/>
      <c r="AP606" s="457"/>
      <c r="AQ606" s="7"/>
      <c r="AR606" s="457" t="s">
        <v>2064</v>
      </c>
    </row>
    <row r="607" spans="1:44" ht="150">
      <c r="A607" s="457" t="str">
        <f t="shared" si="146"/>
        <v>Laying Paving Fabric Beneath a Pavement Overlay :
 Providing and laying paving fabric with physical requirements as per Table 700-16 over a tack coat of paving grade Bitumen 80-100  penetration (VG-10), laid at the rate of 1 kg per sqm over thoroughly cleaned and repaired surface to provide a water resistant membrane and crack retarding layer. Paving fabric to be free of wrinkling and folding and to be laid before cooling of tack coat, brooming and rolling of surface with pneumatic roller to maximise paving fabric contact with pavement surface, as per approved drawing &amp; specification  including cost of all materials  all labour, usage charges of all machinery, all lead, lifts, loading, unloading transporting etc., complete.</v>
      </c>
      <c r="B607" s="7" t="s">
        <v>103</v>
      </c>
      <c r="C607" s="461" t="s">
        <v>1052</v>
      </c>
      <c r="D607" s="443">
        <v>85</v>
      </c>
      <c r="E607" s="7">
        <v>7.02</v>
      </c>
      <c r="F607" s="61">
        <v>88</v>
      </c>
      <c r="G607" s="61">
        <v>90</v>
      </c>
      <c r="H607" s="61">
        <v>92</v>
      </c>
      <c r="I607" s="443"/>
      <c r="J607" s="443"/>
      <c r="K607" s="486"/>
      <c r="L607" s="486"/>
      <c r="M607" s="486"/>
      <c r="N607" s="486"/>
      <c r="O607" s="443">
        <f t="shared" si="147"/>
        <v>0</v>
      </c>
      <c r="P607" s="443">
        <f t="shared" si="148"/>
        <v>0</v>
      </c>
      <c r="Q607" s="443">
        <f t="shared" si="149"/>
        <v>0</v>
      </c>
      <c r="R607" s="443">
        <f t="shared" si="156"/>
        <v>0</v>
      </c>
      <c r="S607" s="443">
        <f t="shared" si="157"/>
        <v>0</v>
      </c>
      <c r="T607" s="443">
        <f t="shared" si="158"/>
        <v>0</v>
      </c>
      <c r="U607" s="443">
        <f t="shared" si="150"/>
        <v>0</v>
      </c>
      <c r="V607" s="443">
        <f t="shared" si="151"/>
        <v>0</v>
      </c>
      <c r="W607" s="443">
        <f t="shared" si="152"/>
        <v>0</v>
      </c>
      <c r="X607" s="443">
        <f t="shared" si="153"/>
        <v>0</v>
      </c>
      <c r="Y607" s="443">
        <f t="shared" si="159"/>
        <v>0</v>
      </c>
      <c r="Z607" s="443">
        <f t="shared" si="160"/>
        <v>0</v>
      </c>
      <c r="AA607" s="443">
        <f t="shared" si="161"/>
        <v>0</v>
      </c>
      <c r="AB607" s="443">
        <f t="shared" si="154"/>
        <v>0</v>
      </c>
      <c r="AC607" s="443">
        <f t="shared" si="155"/>
        <v>0</v>
      </c>
      <c r="AD607" s="443" cm="1">
        <f t="array" ref="AD607">IFERROR(_xlfn.IFS($K607&gt;0,($K607*$AM$12)/1000,
       $L607&gt;0,($L607*$AM$12)/1000,
       $M607&gt;0,($M607*$AM$12)/1000,
        $N607&gt;0,($N607*$AM$12)/1000),0)</f>
        <v>0</v>
      </c>
      <c r="AE607" s="443"/>
      <c r="AF607" s="61" cm="1">
        <f t="array" ref="AF607">_xlfn.IFS($C$3=1,(H607+AC607+AD607+AE607),
         $C$3=2,(G607+AC607+AD607+AE607),
         $C$3=3,(F607+AC607+AD607+AE607))</f>
        <v>92</v>
      </c>
      <c r="AG607" s="319"/>
      <c r="AH607" s="319"/>
      <c r="AI607" s="319"/>
      <c r="AJ607" s="319"/>
      <c r="AK607" s="319"/>
      <c r="AL607" s="319"/>
      <c r="AM607" s="319"/>
      <c r="AN607" s="319"/>
      <c r="AO607" s="443">
        <v>2</v>
      </c>
      <c r="AP607" s="457" t="s">
        <v>2065</v>
      </c>
      <c r="AQ607" s="7"/>
      <c r="AR607" s="457" t="s">
        <v>2066</v>
      </c>
    </row>
    <row r="608" spans="1:44" ht="30">
      <c r="A608" s="457" t="str">
        <f t="shared" si="146"/>
        <v xml:space="preserve"> Laying Boulder Apron in Crates of Synthetic Geogrids</v>
      </c>
      <c r="B608" s="7"/>
      <c r="C608" s="461" t="s">
        <v>1052</v>
      </c>
      <c r="D608" s="443">
        <v>86</v>
      </c>
      <c r="E608" s="7" t="s">
        <v>2067</v>
      </c>
      <c r="F608" s="61"/>
      <c r="G608" s="61"/>
      <c r="H608" s="61"/>
      <c r="I608" s="443"/>
      <c r="J608" s="443"/>
      <c r="K608" s="486"/>
      <c r="L608" s="486"/>
      <c r="M608" s="486"/>
      <c r="N608" s="486"/>
      <c r="O608" s="443">
        <f t="shared" si="147"/>
        <v>0</v>
      </c>
      <c r="P608" s="443">
        <f t="shared" si="148"/>
        <v>0</v>
      </c>
      <c r="Q608" s="443">
        <f t="shared" si="149"/>
        <v>0</v>
      </c>
      <c r="R608" s="443">
        <f t="shared" si="156"/>
        <v>0</v>
      </c>
      <c r="S608" s="443">
        <f t="shared" si="157"/>
        <v>0</v>
      </c>
      <c r="T608" s="443">
        <f t="shared" si="158"/>
        <v>0</v>
      </c>
      <c r="U608" s="443">
        <f t="shared" si="150"/>
        <v>0</v>
      </c>
      <c r="V608" s="443">
        <f t="shared" si="151"/>
        <v>0</v>
      </c>
      <c r="W608" s="443">
        <f t="shared" si="152"/>
        <v>0</v>
      </c>
      <c r="X608" s="443">
        <f t="shared" si="153"/>
        <v>0</v>
      </c>
      <c r="Y608" s="443">
        <f t="shared" si="159"/>
        <v>0</v>
      </c>
      <c r="Z608" s="443">
        <f t="shared" si="160"/>
        <v>0</v>
      </c>
      <c r="AA608" s="443">
        <f t="shared" si="161"/>
        <v>0</v>
      </c>
      <c r="AB608" s="443">
        <f t="shared" si="154"/>
        <v>0</v>
      </c>
      <c r="AC608" s="443">
        <f t="shared" si="155"/>
        <v>0</v>
      </c>
      <c r="AD608" s="443" cm="1">
        <f t="array" ref="AD608">IFERROR(_xlfn.IFS($K608&gt;0,($K608*$AM$12)/1000,
       $L608&gt;0,($L608*$AM$12)/1000,
       $M608&gt;0,($M608*$AM$12)/1000,
        $N608&gt;0,($N608*$AM$12)/1000),0)</f>
        <v>0</v>
      </c>
      <c r="AE608" s="443"/>
      <c r="AF608" s="61" cm="1">
        <f t="array" ref="AF608">_xlfn.IFS($C$3=1,(H608+AC608+AD608+AE608),
         $C$3=2,(G608+AC608+AD608+AE608),
         $C$3=3,(F608+AC608+AD608+AE608))</f>
        <v>0</v>
      </c>
      <c r="AG608" s="319"/>
      <c r="AH608" s="319"/>
      <c r="AI608" s="319"/>
      <c r="AJ608" s="319"/>
      <c r="AK608" s="319"/>
      <c r="AL608" s="319"/>
      <c r="AM608" s="319"/>
      <c r="AN608" s="319"/>
      <c r="AO608" s="443"/>
      <c r="AP608" s="457"/>
      <c r="AQ608" s="7"/>
      <c r="AR608" s="457" t="s">
        <v>2068</v>
      </c>
    </row>
    <row r="609" spans="1:44" ht="195">
      <c r="A609" s="457" t="str">
        <f t="shared" si="146"/>
        <v>Laying Boulder Apron in Crates of Synthetic Geogrids :
 Providing, preparing and laying of geogrid crates apron 1 m x 5 m, 600 mm thick including excavation and backfilling with baffles at 1 metre interval, made with geogrids having characteristics as per clause 703.2, joining sides with connectors/ring staples, top corners to be tie tensioned, placing of suitable cross interval ties in layers of 300 mm connecting opposite side with lateral braces and tied with polymer braids to avoid bulging, constructed as per clause 703.3. filled with stone with minimum size of 200 mm and specific gravity not less than 2.65, packed with stone spalls, keyed to the foundation recess in case of sloping ground and laid over a layer of geotextile to prevent migration of fines, all as per clause 703 and laid as per clause 2503.3 and approved design,  including cost of all materials  all labour, usage charges of all machinery, all lead, lifts, loading, unloading transporting etc., complete.</v>
      </c>
      <c r="B609" s="7" t="s">
        <v>95</v>
      </c>
      <c r="C609" s="461" t="s">
        <v>1052</v>
      </c>
      <c r="D609" s="443">
        <v>86</v>
      </c>
      <c r="E609" s="7">
        <v>7.03</v>
      </c>
      <c r="F609" s="61">
        <v>2916</v>
      </c>
      <c r="G609" s="61">
        <v>2970</v>
      </c>
      <c r="H609" s="61">
        <v>3024</v>
      </c>
      <c r="I609" s="443"/>
      <c r="J609" s="443"/>
      <c r="K609" s="486"/>
      <c r="L609" s="486"/>
      <c r="M609" s="486"/>
      <c r="N609" s="486"/>
      <c r="O609" s="443">
        <f t="shared" si="147"/>
        <v>0</v>
      </c>
      <c r="P609" s="443">
        <f t="shared" si="148"/>
        <v>0</v>
      </c>
      <c r="Q609" s="443">
        <f t="shared" si="149"/>
        <v>0</v>
      </c>
      <c r="R609" s="443">
        <f t="shared" si="156"/>
        <v>0</v>
      </c>
      <c r="S609" s="443">
        <f t="shared" si="157"/>
        <v>0</v>
      </c>
      <c r="T609" s="443">
        <f t="shared" si="158"/>
        <v>0</v>
      </c>
      <c r="U609" s="443">
        <f t="shared" si="150"/>
        <v>0</v>
      </c>
      <c r="V609" s="443">
        <f t="shared" si="151"/>
        <v>0</v>
      </c>
      <c r="W609" s="443">
        <f t="shared" si="152"/>
        <v>0</v>
      </c>
      <c r="X609" s="443">
        <f t="shared" si="153"/>
        <v>0</v>
      </c>
      <c r="Y609" s="443">
        <f t="shared" si="159"/>
        <v>0</v>
      </c>
      <c r="Z609" s="443">
        <f t="shared" si="160"/>
        <v>0</v>
      </c>
      <c r="AA609" s="443">
        <f t="shared" si="161"/>
        <v>0</v>
      </c>
      <c r="AB609" s="443">
        <f t="shared" si="154"/>
        <v>0</v>
      </c>
      <c r="AC609" s="443">
        <f t="shared" si="155"/>
        <v>0</v>
      </c>
      <c r="AD609" s="443" cm="1">
        <f t="array" ref="AD609">IFERROR(_xlfn.IFS($K609&gt;0,($K609*$AM$12)/1000,
       $L609&gt;0,($L609*$AM$12)/1000,
       $M609&gt;0,($M609*$AM$12)/1000,
        $N609&gt;0,($N609*$AM$12)/1000),0)</f>
        <v>0</v>
      </c>
      <c r="AE609" s="443"/>
      <c r="AF609" s="61" cm="1">
        <f t="array" ref="AF609">_xlfn.IFS($C$3=1,(H609+AC609+AD609+AE609),
         $C$3=2,(G609+AC609+AD609+AE609),
         $C$3=3,(F609+AC609+AD609+AE609))</f>
        <v>3024</v>
      </c>
      <c r="AG609" s="319"/>
      <c r="AH609" s="319"/>
      <c r="AI609" s="319"/>
      <c r="AJ609" s="319"/>
      <c r="AK609" s="319"/>
      <c r="AL609" s="319"/>
      <c r="AM609" s="319"/>
      <c r="AN609" s="319"/>
      <c r="AO609" s="443">
        <v>2</v>
      </c>
      <c r="AP609" s="457" t="s">
        <v>2069</v>
      </c>
      <c r="AQ609" s="7"/>
      <c r="AR609" s="457" t="s">
        <v>2070</v>
      </c>
    </row>
    <row r="610" spans="1:44" ht="30">
      <c r="A610" s="457" t="str">
        <f t="shared" si="146"/>
        <v xml:space="preserve"> Reinforced Earth Structures</v>
      </c>
      <c r="B610" s="7"/>
      <c r="C610" s="461" t="s">
        <v>1052</v>
      </c>
      <c r="D610" s="443">
        <v>86</v>
      </c>
      <c r="E610" s="7">
        <v>7.04</v>
      </c>
      <c r="F610" s="61"/>
      <c r="G610" s="61"/>
      <c r="H610" s="61"/>
      <c r="I610" s="443"/>
      <c r="J610" s="443"/>
      <c r="K610" s="486"/>
      <c r="L610" s="486"/>
      <c r="M610" s="486"/>
      <c r="N610" s="486"/>
      <c r="O610" s="443">
        <f t="shared" si="147"/>
        <v>0</v>
      </c>
      <c r="P610" s="443">
        <f t="shared" si="148"/>
        <v>0</v>
      </c>
      <c r="Q610" s="443">
        <f t="shared" si="149"/>
        <v>0</v>
      </c>
      <c r="R610" s="443">
        <f t="shared" si="156"/>
        <v>0</v>
      </c>
      <c r="S610" s="443">
        <f t="shared" si="157"/>
        <v>0</v>
      </c>
      <c r="T610" s="443">
        <f t="shared" si="158"/>
        <v>0</v>
      </c>
      <c r="U610" s="443">
        <f t="shared" si="150"/>
        <v>0</v>
      </c>
      <c r="V610" s="443">
        <f t="shared" si="151"/>
        <v>0</v>
      </c>
      <c r="W610" s="443">
        <f t="shared" si="152"/>
        <v>0</v>
      </c>
      <c r="X610" s="443">
        <f t="shared" si="153"/>
        <v>0</v>
      </c>
      <c r="Y610" s="443">
        <f t="shared" si="159"/>
        <v>0</v>
      </c>
      <c r="Z610" s="443">
        <f t="shared" si="160"/>
        <v>0</v>
      </c>
      <c r="AA610" s="443">
        <f t="shared" si="161"/>
        <v>0</v>
      </c>
      <c r="AB610" s="443">
        <f t="shared" si="154"/>
        <v>0</v>
      </c>
      <c r="AC610" s="443">
        <f t="shared" si="155"/>
        <v>0</v>
      </c>
      <c r="AD610" s="443" cm="1">
        <f t="array" ref="AD610">IFERROR(_xlfn.IFS($K610&gt;0,($K610*$AM$12)/1000,
       $L610&gt;0,($L610*$AM$12)/1000,
       $M610&gt;0,($M610*$AM$12)/1000,
        $N610&gt;0,($N610*$AM$12)/1000),0)</f>
        <v>0</v>
      </c>
      <c r="AE610" s="443"/>
      <c r="AF610" s="61" cm="1">
        <f t="array" ref="AF610">_xlfn.IFS($C$3=1,(H610+AC610+AD610+AE610),
         $C$3=2,(G610+AC610+AD610+AE610),
         $C$3=3,(F610+AC610+AD610+AE610))</f>
        <v>0</v>
      </c>
      <c r="AG610" s="319"/>
      <c r="AH610" s="319"/>
      <c r="AI610" s="319"/>
      <c r="AJ610" s="319"/>
      <c r="AK610" s="319"/>
      <c r="AL610" s="319"/>
      <c r="AM610" s="319"/>
      <c r="AN610" s="319"/>
      <c r="AO610" s="443"/>
      <c r="AP610" s="457"/>
      <c r="AQ610" s="7"/>
      <c r="AR610" s="457" t="s">
        <v>2071</v>
      </c>
    </row>
    <row r="611" spans="1:44" ht="30">
      <c r="A611" s="457" t="str">
        <f t="shared" si="146"/>
        <v xml:space="preserve"> Reinforced earth Structures have four main components as under:</v>
      </c>
      <c r="B611" s="7"/>
      <c r="C611" s="461" t="s">
        <v>1052</v>
      </c>
      <c r="D611" s="443">
        <v>86</v>
      </c>
      <c r="E611" s="7"/>
      <c r="F611" s="61"/>
      <c r="G611" s="61"/>
      <c r="H611" s="61"/>
      <c r="I611" s="443"/>
      <c r="J611" s="443"/>
      <c r="K611" s="486"/>
      <c r="L611" s="486"/>
      <c r="M611" s="486"/>
      <c r="N611" s="486"/>
      <c r="O611" s="443">
        <f t="shared" si="147"/>
        <v>0</v>
      </c>
      <c r="P611" s="443">
        <f t="shared" si="148"/>
        <v>0</v>
      </c>
      <c r="Q611" s="443">
        <f t="shared" si="149"/>
        <v>0</v>
      </c>
      <c r="R611" s="443">
        <f t="shared" si="156"/>
        <v>0</v>
      </c>
      <c r="S611" s="443">
        <f t="shared" si="157"/>
        <v>0</v>
      </c>
      <c r="T611" s="443">
        <f t="shared" si="158"/>
        <v>0</v>
      </c>
      <c r="U611" s="443">
        <f t="shared" si="150"/>
        <v>0</v>
      </c>
      <c r="V611" s="443">
        <f t="shared" si="151"/>
        <v>0</v>
      </c>
      <c r="W611" s="443">
        <f t="shared" si="152"/>
        <v>0</v>
      </c>
      <c r="X611" s="443">
        <f t="shared" si="153"/>
        <v>0</v>
      </c>
      <c r="Y611" s="443">
        <f t="shared" si="159"/>
        <v>0</v>
      </c>
      <c r="Z611" s="443">
        <f t="shared" si="160"/>
        <v>0</v>
      </c>
      <c r="AA611" s="443">
        <f t="shared" si="161"/>
        <v>0</v>
      </c>
      <c r="AB611" s="443">
        <f t="shared" si="154"/>
        <v>0</v>
      </c>
      <c r="AC611" s="443">
        <f t="shared" si="155"/>
        <v>0</v>
      </c>
      <c r="AD611" s="443" cm="1">
        <f t="array" ref="AD611">IFERROR(_xlfn.IFS($K611&gt;0,($K611*$AM$12)/1000,
       $L611&gt;0,($L611*$AM$12)/1000,
       $M611&gt;0,($M611*$AM$12)/1000,
        $N611&gt;0,($N611*$AM$12)/1000),0)</f>
        <v>0</v>
      </c>
      <c r="AE611" s="443"/>
      <c r="AF611" s="61" cm="1">
        <f t="array" ref="AF611">_xlfn.IFS($C$3=1,(H611+AC611+AD611+AE611),
         $C$3=2,(G611+AC611+AD611+AE611),
         $C$3=3,(F611+AC611+AD611+AE611))</f>
        <v>0</v>
      </c>
      <c r="AG611" s="319"/>
      <c r="AH611" s="319"/>
      <c r="AI611" s="319"/>
      <c r="AJ611" s="319"/>
      <c r="AK611" s="319"/>
      <c r="AL611" s="319"/>
      <c r="AM611" s="319"/>
      <c r="AN611" s="319"/>
      <c r="AO611" s="443"/>
      <c r="AP611" s="457"/>
      <c r="AQ611" s="7"/>
      <c r="AR611" s="457" t="s">
        <v>2072</v>
      </c>
    </row>
    <row r="612" spans="1:44" ht="30">
      <c r="A612" s="457" t="str">
        <f t="shared" si="146"/>
        <v xml:space="preserve"> a)Excavation for foundation, foundation concrete and cement concrete grooved seating in the foundation for facing elements (facia material). </v>
      </c>
      <c r="B612" s="7"/>
      <c r="C612" s="461" t="s">
        <v>1052</v>
      </c>
      <c r="D612" s="443">
        <v>86</v>
      </c>
      <c r="E612" s="7"/>
      <c r="F612" s="61"/>
      <c r="G612" s="61"/>
      <c r="H612" s="61"/>
      <c r="I612" s="443"/>
      <c r="J612" s="443"/>
      <c r="K612" s="486"/>
      <c r="L612" s="486"/>
      <c r="M612" s="486"/>
      <c r="N612" s="486"/>
      <c r="O612" s="443">
        <f t="shared" si="147"/>
        <v>0</v>
      </c>
      <c r="P612" s="443">
        <f t="shared" si="148"/>
        <v>0</v>
      </c>
      <c r="Q612" s="443">
        <f t="shared" si="149"/>
        <v>0</v>
      </c>
      <c r="R612" s="443">
        <f t="shared" si="156"/>
        <v>0</v>
      </c>
      <c r="S612" s="443">
        <f t="shared" si="157"/>
        <v>0</v>
      </c>
      <c r="T612" s="443">
        <f t="shared" si="158"/>
        <v>0</v>
      </c>
      <c r="U612" s="443">
        <f t="shared" si="150"/>
        <v>0</v>
      </c>
      <c r="V612" s="443">
        <f t="shared" si="151"/>
        <v>0</v>
      </c>
      <c r="W612" s="443">
        <f t="shared" si="152"/>
        <v>0</v>
      </c>
      <c r="X612" s="443">
        <f t="shared" si="153"/>
        <v>0</v>
      </c>
      <c r="Y612" s="443">
        <f t="shared" si="159"/>
        <v>0</v>
      </c>
      <c r="Z612" s="443">
        <f t="shared" si="160"/>
        <v>0</v>
      </c>
      <c r="AA612" s="443">
        <f t="shared" si="161"/>
        <v>0</v>
      </c>
      <c r="AB612" s="443">
        <f t="shared" si="154"/>
        <v>0</v>
      </c>
      <c r="AC612" s="443">
        <f t="shared" si="155"/>
        <v>0</v>
      </c>
      <c r="AD612" s="443" cm="1">
        <f t="array" ref="AD612">IFERROR(_xlfn.IFS($K612&gt;0,($K612*$AM$12)/1000,
       $L612&gt;0,($L612*$AM$12)/1000,
       $M612&gt;0,($M612*$AM$12)/1000,
        $N612&gt;0,($N612*$AM$12)/1000),0)</f>
        <v>0</v>
      </c>
      <c r="AE612" s="443"/>
      <c r="AF612" s="61" cm="1">
        <f t="array" ref="AF612">_xlfn.IFS($C$3=1,(H612+AC612+AD612+AE612),
         $C$3=2,(G612+AC612+AD612+AE612),
         $C$3=3,(F612+AC612+AD612+AE612))</f>
        <v>0</v>
      </c>
      <c r="AG612" s="319"/>
      <c r="AH612" s="319"/>
      <c r="AI612" s="319"/>
      <c r="AJ612" s="319"/>
      <c r="AK612" s="319"/>
      <c r="AL612" s="319"/>
      <c r="AM612" s="319"/>
      <c r="AN612" s="319"/>
      <c r="AO612" s="443"/>
      <c r="AP612" s="457"/>
      <c r="AQ612" s="7"/>
      <c r="AR612" s="457" t="s">
        <v>2073</v>
      </c>
    </row>
    <row r="613" spans="1:44" ht="30">
      <c r="A613" s="457" t="str">
        <f t="shared" si="146"/>
        <v xml:space="preserve">  b)Facia material and its placement. </v>
      </c>
      <c r="B613" s="7"/>
      <c r="C613" s="461" t="s">
        <v>1052</v>
      </c>
      <c r="D613" s="443">
        <v>86</v>
      </c>
      <c r="E613" s="7"/>
      <c r="F613" s="61"/>
      <c r="G613" s="61"/>
      <c r="H613" s="61"/>
      <c r="I613" s="443"/>
      <c r="J613" s="443"/>
      <c r="K613" s="486"/>
      <c r="L613" s="486"/>
      <c r="M613" s="486"/>
      <c r="N613" s="486"/>
      <c r="O613" s="443">
        <f t="shared" si="147"/>
        <v>0</v>
      </c>
      <c r="P613" s="443">
        <f t="shared" si="148"/>
        <v>0</v>
      </c>
      <c r="Q613" s="443">
        <f t="shared" si="149"/>
        <v>0</v>
      </c>
      <c r="R613" s="443">
        <f t="shared" si="156"/>
        <v>0</v>
      </c>
      <c r="S613" s="443">
        <f t="shared" si="157"/>
        <v>0</v>
      </c>
      <c r="T613" s="443">
        <f t="shared" si="158"/>
        <v>0</v>
      </c>
      <c r="U613" s="443">
        <f t="shared" si="150"/>
        <v>0</v>
      </c>
      <c r="V613" s="443">
        <f t="shared" si="151"/>
        <v>0</v>
      </c>
      <c r="W613" s="443">
        <f t="shared" si="152"/>
        <v>0</v>
      </c>
      <c r="X613" s="443">
        <f t="shared" si="153"/>
        <v>0</v>
      </c>
      <c r="Y613" s="443">
        <f t="shared" si="159"/>
        <v>0</v>
      </c>
      <c r="Z613" s="443">
        <f t="shared" si="160"/>
        <v>0</v>
      </c>
      <c r="AA613" s="443">
        <f t="shared" si="161"/>
        <v>0</v>
      </c>
      <c r="AB613" s="443">
        <f t="shared" si="154"/>
        <v>0</v>
      </c>
      <c r="AC613" s="443">
        <f t="shared" si="155"/>
        <v>0</v>
      </c>
      <c r="AD613" s="443" cm="1">
        <f t="array" ref="AD613">IFERROR(_xlfn.IFS($K613&gt;0,($K613*$AM$12)/1000,
       $L613&gt;0,($L613*$AM$12)/1000,
       $M613&gt;0,($M613*$AM$12)/1000,
        $N613&gt;0,($N613*$AM$12)/1000),0)</f>
        <v>0</v>
      </c>
      <c r="AE613" s="443"/>
      <c r="AF613" s="61" cm="1">
        <f t="array" ref="AF613">_xlfn.IFS($C$3=1,(H613+AC613+AD613+AE613),
         $C$3=2,(G613+AC613+AD613+AE613),
         $C$3=3,(F613+AC613+AD613+AE613))</f>
        <v>0</v>
      </c>
      <c r="AG613" s="319"/>
      <c r="AH613" s="319"/>
      <c r="AI613" s="319"/>
      <c r="AJ613" s="319"/>
      <c r="AK613" s="319"/>
      <c r="AL613" s="319"/>
      <c r="AM613" s="319"/>
      <c r="AN613" s="319"/>
      <c r="AO613" s="443"/>
      <c r="AP613" s="457"/>
      <c r="AQ613" s="7"/>
      <c r="AR613" s="457" t="s">
        <v>2074</v>
      </c>
    </row>
    <row r="614" spans="1:44" ht="30">
      <c r="A614" s="457" t="str">
        <f t="shared" si="146"/>
        <v xml:space="preserve"> c)Assembling, joining with facing elements and laying of the reinforcing elements.</v>
      </c>
      <c r="B614" s="7"/>
      <c r="C614" s="461" t="s">
        <v>1052</v>
      </c>
      <c r="D614" s="443">
        <v>86</v>
      </c>
      <c r="E614" s="7"/>
      <c r="F614" s="61"/>
      <c r="G614" s="61"/>
      <c r="H614" s="61"/>
      <c r="I614" s="443"/>
      <c r="J614" s="443"/>
      <c r="K614" s="486"/>
      <c r="L614" s="486"/>
      <c r="M614" s="486"/>
      <c r="N614" s="486"/>
      <c r="O614" s="443">
        <f t="shared" si="147"/>
        <v>0</v>
      </c>
      <c r="P614" s="443">
        <f t="shared" si="148"/>
        <v>0</v>
      </c>
      <c r="Q614" s="443">
        <f t="shared" si="149"/>
        <v>0</v>
      </c>
      <c r="R614" s="443">
        <f t="shared" si="156"/>
        <v>0</v>
      </c>
      <c r="S614" s="443">
        <f t="shared" si="157"/>
        <v>0</v>
      </c>
      <c r="T614" s="443">
        <f t="shared" si="158"/>
        <v>0</v>
      </c>
      <c r="U614" s="443">
        <f t="shared" si="150"/>
        <v>0</v>
      </c>
      <c r="V614" s="443">
        <f t="shared" si="151"/>
        <v>0</v>
      </c>
      <c r="W614" s="443">
        <f t="shared" si="152"/>
        <v>0</v>
      </c>
      <c r="X614" s="443">
        <f t="shared" si="153"/>
        <v>0</v>
      </c>
      <c r="Y614" s="443">
        <f t="shared" si="159"/>
        <v>0</v>
      </c>
      <c r="Z614" s="443">
        <f t="shared" si="160"/>
        <v>0</v>
      </c>
      <c r="AA614" s="443">
        <f t="shared" si="161"/>
        <v>0</v>
      </c>
      <c r="AB614" s="443">
        <f t="shared" si="154"/>
        <v>0</v>
      </c>
      <c r="AC614" s="443">
        <f t="shared" si="155"/>
        <v>0</v>
      </c>
      <c r="AD614" s="443" cm="1">
        <f t="array" ref="AD614">IFERROR(_xlfn.IFS($K614&gt;0,($K614*$AM$12)/1000,
       $L614&gt;0,($L614*$AM$12)/1000,
       $M614&gt;0,($M614*$AM$12)/1000,
        $N614&gt;0,($N614*$AM$12)/1000),0)</f>
        <v>0</v>
      </c>
      <c r="AE614" s="443"/>
      <c r="AF614" s="61" cm="1">
        <f t="array" ref="AF614">_xlfn.IFS($C$3=1,(H614+AC614+AD614+AE614),
         $C$3=2,(G614+AC614+AD614+AE614),
         $C$3=3,(F614+AC614+AD614+AE614))</f>
        <v>0</v>
      </c>
      <c r="AG614" s="319"/>
      <c r="AH614" s="319"/>
      <c r="AI614" s="319"/>
      <c r="AJ614" s="319"/>
      <c r="AK614" s="319"/>
      <c r="AL614" s="319"/>
      <c r="AM614" s="319"/>
      <c r="AN614" s="319"/>
      <c r="AO614" s="443"/>
      <c r="AP614" s="457"/>
      <c r="AQ614" s="7"/>
      <c r="AR614" s="457" t="s">
        <v>2075</v>
      </c>
    </row>
    <row r="615" spans="1:44" ht="30">
      <c r="A615" s="457" t="str">
        <f t="shared" si="146"/>
        <v xml:space="preserve">  d)Earth fill with granular material which is to be retained by the wall. considering average height of wall 8m </v>
      </c>
      <c r="B615" s="7"/>
      <c r="C615" s="461" t="s">
        <v>1052</v>
      </c>
      <c r="D615" s="443">
        <v>87</v>
      </c>
      <c r="E615" s="7"/>
      <c r="F615" s="61"/>
      <c r="G615" s="61"/>
      <c r="H615" s="61"/>
      <c r="I615" s="443"/>
      <c r="J615" s="443"/>
      <c r="K615" s="486"/>
      <c r="L615" s="486"/>
      <c r="M615" s="486"/>
      <c r="N615" s="486"/>
      <c r="O615" s="443">
        <f t="shared" si="147"/>
        <v>0</v>
      </c>
      <c r="P615" s="443">
        <f t="shared" si="148"/>
        <v>0</v>
      </c>
      <c r="Q615" s="443">
        <f t="shared" si="149"/>
        <v>0</v>
      </c>
      <c r="R615" s="443">
        <f t="shared" si="156"/>
        <v>0</v>
      </c>
      <c r="S615" s="443">
        <f t="shared" si="157"/>
        <v>0</v>
      </c>
      <c r="T615" s="443">
        <f t="shared" si="158"/>
        <v>0</v>
      </c>
      <c r="U615" s="443">
        <f t="shared" si="150"/>
        <v>0</v>
      </c>
      <c r="V615" s="443">
        <f t="shared" si="151"/>
        <v>0</v>
      </c>
      <c r="W615" s="443">
        <f t="shared" si="152"/>
        <v>0</v>
      </c>
      <c r="X615" s="443">
        <f t="shared" si="153"/>
        <v>0</v>
      </c>
      <c r="Y615" s="443">
        <f t="shared" si="159"/>
        <v>0</v>
      </c>
      <c r="Z615" s="443">
        <f t="shared" si="160"/>
        <v>0</v>
      </c>
      <c r="AA615" s="443">
        <f t="shared" si="161"/>
        <v>0</v>
      </c>
      <c r="AB615" s="443">
        <f t="shared" si="154"/>
        <v>0</v>
      </c>
      <c r="AC615" s="443">
        <f t="shared" si="155"/>
        <v>0</v>
      </c>
      <c r="AD615" s="443" cm="1">
        <f t="array" ref="AD615">IFERROR(_xlfn.IFS($K615&gt;0,($K615*$AM$12)/1000,
       $L615&gt;0,($L615*$AM$12)/1000,
       $M615&gt;0,($M615*$AM$12)/1000,
        $N615&gt;0,($N615*$AM$12)/1000),0)</f>
        <v>0</v>
      </c>
      <c r="AE615" s="443"/>
      <c r="AF615" s="61" cm="1">
        <f t="array" ref="AF615">_xlfn.IFS($C$3=1,(H615+AC615+AD615+AE615),
         $C$3=2,(G615+AC615+AD615+AE615),
         $C$3=3,(F615+AC615+AD615+AE615))</f>
        <v>0</v>
      </c>
      <c r="AG615" s="319"/>
      <c r="AH615" s="319"/>
      <c r="AI615" s="319"/>
      <c r="AJ615" s="319"/>
      <c r="AK615" s="319"/>
      <c r="AL615" s="319"/>
      <c r="AM615" s="319"/>
      <c r="AN615" s="319"/>
      <c r="AO615" s="443"/>
      <c r="AP615" s="457"/>
      <c r="AQ615" s="7"/>
      <c r="AR615" s="457" t="s">
        <v>2076</v>
      </c>
    </row>
    <row r="616" spans="1:44" ht="30">
      <c r="A616" s="457" t="str">
        <f t="shared" si="146"/>
        <v>(i) Assembling, joining and laying of re-inforced elements</v>
      </c>
      <c r="B616" s="7"/>
      <c r="C616" s="461" t="s">
        <v>1052</v>
      </c>
      <c r="D616" s="443">
        <v>87</v>
      </c>
      <c r="E616" s="7">
        <v>7.04</v>
      </c>
      <c r="F616" s="61"/>
      <c r="G616" s="61"/>
      <c r="H616" s="61"/>
      <c r="I616" s="443"/>
      <c r="J616" s="443"/>
      <c r="K616" s="486"/>
      <c r="L616" s="486"/>
      <c r="M616" s="486"/>
      <c r="N616" s="486"/>
      <c r="O616" s="443">
        <f t="shared" si="147"/>
        <v>0</v>
      </c>
      <c r="P616" s="443">
        <f t="shared" si="148"/>
        <v>0</v>
      </c>
      <c r="Q616" s="443">
        <f t="shared" si="149"/>
        <v>0</v>
      </c>
      <c r="R616" s="443">
        <f t="shared" si="156"/>
        <v>0</v>
      </c>
      <c r="S616" s="443">
        <f t="shared" si="157"/>
        <v>0</v>
      </c>
      <c r="T616" s="443">
        <f t="shared" si="158"/>
        <v>0</v>
      </c>
      <c r="U616" s="443">
        <f t="shared" si="150"/>
        <v>0</v>
      </c>
      <c r="V616" s="443">
        <f t="shared" si="151"/>
        <v>0</v>
      </c>
      <c r="W616" s="443">
        <f t="shared" si="152"/>
        <v>0</v>
      </c>
      <c r="X616" s="443">
        <f t="shared" si="153"/>
        <v>0</v>
      </c>
      <c r="Y616" s="443">
        <f t="shared" si="159"/>
        <v>0</v>
      </c>
      <c r="Z616" s="443">
        <f t="shared" si="160"/>
        <v>0</v>
      </c>
      <c r="AA616" s="443">
        <f t="shared" si="161"/>
        <v>0</v>
      </c>
      <c r="AB616" s="443">
        <f t="shared" si="154"/>
        <v>0</v>
      </c>
      <c r="AC616" s="443">
        <f t="shared" si="155"/>
        <v>0</v>
      </c>
      <c r="AD616" s="443" cm="1">
        <f t="array" ref="AD616">IFERROR(_xlfn.IFS($K616&gt;0,($K616*$AM$12)/1000,
       $L616&gt;0,($L616*$AM$12)/1000,
       $M616&gt;0,($M616*$AM$12)/1000,
        $N616&gt;0,($N616*$AM$12)/1000),0)</f>
        <v>0</v>
      </c>
      <c r="AE616" s="443"/>
      <c r="AF616" s="61" cm="1">
        <f t="array" ref="AF616">_xlfn.IFS($C$3=1,(H616+AC616+AD616+AE616),
         $C$3=2,(G616+AC616+AD616+AE616),
         $C$3=3,(F616+AC616+AD616+AE616))</f>
        <v>0</v>
      </c>
      <c r="AG616" s="319"/>
      <c r="AH616" s="319"/>
      <c r="AI616" s="319"/>
      <c r="AJ616" s="319"/>
      <c r="AK616" s="319"/>
      <c r="AL616" s="319"/>
      <c r="AM616" s="319"/>
      <c r="AN616" s="319"/>
      <c r="AO616" s="443"/>
      <c r="AP616" s="457"/>
      <c r="AQ616" s="7" t="s">
        <v>1059</v>
      </c>
      <c r="AR616" s="457" t="s">
        <v>2077</v>
      </c>
    </row>
    <row r="617" spans="1:44" ht="120">
      <c r="A617" s="457" t="str">
        <f t="shared" si="146"/>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A - Type 1 Galvanised carbon steel strips</v>
      </c>
      <c r="B617" s="7" t="s">
        <v>101</v>
      </c>
      <c r="C617" s="461" t="s">
        <v>1052</v>
      </c>
      <c r="D617" s="443">
        <v>87</v>
      </c>
      <c r="E617" s="7" t="s">
        <v>2078</v>
      </c>
      <c r="F617" s="61">
        <v>146</v>
      </c>
      <c r="G617" s="61">
        <v>149</v>
      </c>
      <c r="H617" s="61">
        <v>152</v>
      </c>
      <c r="I617" s="443"/>
      <c r="J617" s="443"/>
      <c r="K617" s="486"/>
      <c r="L617" s="486"/>
      <c r="M617" s="486"/>
      <c r="N617" s="486"/>
      <c r="O617" s="443">
        <f t="shared" si="147"/>
        <v>0</v>
      </c>
      <c r="P617" s="443">
        <f t="shared" si="148"/>
        <v>0</v>
      </c>
      <c r="Q617" s="443">
        <f t="shared" si="149"/>
        <v>0</v>
      </c>
      <c r="R617" s="443">
        <f t="shared" si="156"/>
        <v>0</v>
      </c>
      <c r="S617" s="443">
        <f t="shared" si="157"/>
        <v>0</v>
      </c>
      <c r="T617" s="443">
        <f t="shared" si="158"/>
        <v>0</v>
      </c>
      <c r="U617" s="443">
        <f t="shared" si="150"/>
        <v>0</v>
      </c>
      <c r="V617" s="443">
        <f t="shared" si="151"/>
        <v>0</v>
      </c>
      <c r="W617" s="443">
        <f t="shared" si="152"/>
        <v>0</v>
      </c>
      <c r="X617" s="443">
        <f t="shared" si="153"/>
        <v>0</v>
      </c>
      <c r="Y617" s="443">
        <f t="shared" si="159"/>
        <v>0</v>
      </c>
      <c r="Z617" s="443">
        <f t="shared" si="160"/>
        <v>0</v>
      </c>
      <c r="AA617" s="443">
        <f t="shared" si="161"/>
        <v>0</v>
      </c>
      <c r="AB617" s="443">
        <f t="shared" si="154"/>
        <v>0</v>
      </c>
      <c r="AC617" s="443">
        <f t="shared" si="155"/>
        <v>0</v>
      </c>
      <c r="AD617" s="443" cm="1">
        <f t="array" ref="AD617">IFERROR(_xlfn.IFS($K617&gt;0,($K617*$AM$12)/1000,
       $L617&gt;0,($L617*$AM$12)/1000,
       $M617&gt;0,($M617*$AM$12)/1000,
        $N617&gt;0,($N617*$AM$12)/1000),0)</f>
        <v>0</v>
      </c>
      <c r="AE617" s="443"/>
      <c r="AF617" s="61" cm="1">
        <f t="array" ref="AF617">_xlfn.IFS($C$3=1,(H617+AC617+AD617+AE617),
         $C$3=2,(G617+AC617+AD617+AE617),
         $C$3=3,(F617+AC617+AD617+AE617))</f>
        <v>152</v>
      </c>
      <c r="AG617" s="319"/>
      <c r="AH617" s="319"/>
      <c r="AI617" s="319"/>
      <c r="AJ617" s="319"/>
      <c r="AK617" s="319"/>
      <c r="AL617" s="319"/>
      <c r="AM617" s="319"/>
      <c r="AN617" s="319"/>
      <c r="AO617" s="443">
        <v>2</v>
      </c>
      <c r="AP617" s="457" t="s">
        <v>2079</v>
      </c>
      <c r="AQ617" s="7" t="s">
        <v>2080</v>
      </c>
      <c r="AR617" s="457" t="s">
        <v>2081</v>
      </c>
    </row>
    <row r="618" spans="1:44" ht="120">
      <c r="A618" s="457" t="str">
        <f t="shared" si="146"/>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A - Type 2 Copper Strips</v>
      </c>
      <c r="B618" s="7" t="s">
        <v>1261</v>
      </c>
      <c r="C618" s="461" t="s">
        <v>1052</v>
      </c>
      <c r="D618" s="443">
        <v>87</v>
      </c>
      <c r="E618" s="7" t="s">
        <v>2082</v>
      </c>
      <c r="F618" s="61">
        <v>1444</v>
      </c>
      <c r="G618" s="61">
        <v>1471</v>
      </c>
      <c r="H618" s="61">
        <v>1498</v>
      </c>
      <c r="I618" s="443"/>
      <c r="J618" s="443"/>
      <c r="K618" s="486"/>
      <c r="L618" s="486"/>
      <c r="M618" s="486"/>
      <c r="N618" s="486"/>
      <c r="O618" s="443">
        <f t="shared" si="147"/>
        <v>0</v>
      </c>
      <c r="P618" s="443">
        <f t="shared" si="148"/>
        <v>0</v>
      </c>
      <c r="Q618" s="443">
        <f t="shared" si="149"/>
        <v>0</v>
      </c>
      <c r="R618" s="443">
        <f t="shared" si="156"/>
        <v>0</v>
      </c>
      <c r="S618" s="443">
        <f t="shared" si="157"/>
        <v>0</v>
      </c>
      <c r="T618" s="443">
        <f t="shared" si="158"/>
        <v>0</v>
      </c>
      <c r="U618" s="443">
        <f t="shared" si="150"/>
        <v>0</v>
      </c>
      <c r="V618" s="443">
        <f t="shared" si="151"/>
        <v>0</v>
      </c>
      <c r="W618" s="443">
        <f t="shared" si="152"/>
        <v>0</v>
      </c>
      <c r="X618" s="443">
        <f t="shared" si="153"/>
        <v>0</v>
      </c>
      <c r="Y618" s="443">
        <f t="shared" si="159"/>
        <v>0</v>
      </c>
      <c r="Z618" s="443">
        <f t="shared" si="160"/>
        <v>0</v>
      </c>
      <c r="AA618" s="443">
        <f t="shared" si="161"/>
        <v>0</v>
      </c>
      <c r="AB618" s="443">
        <f t="shared" si="154"/>
        <v>0</v>
      </c>
      <c r="AC618" s="443">
        <f t="shared" si="155"/>
        <v>0</v>
      </c>
      <c r="AD618" s="443" cm="1">
        <f t="array" ref="AD618">IFERROR(_xlfn.IFS($K618&gt;0,($K618*$AM$12)/1000,
       $L618&gt;0,($L618*$AM$12)/1000,
       $M618&gt;0,($M618*$AM$12)/1000,
        $N618&gt;0,($N618*$AM$12)/1000),0)</f>
        <v>0</v>
      </c>
      <c r="AE618" s="443"/>
      <c r="AF618" s="61" cm="1">
        <f t="array" ref="AF618">_xlfn.IFS($C$3=1,(H618+AC618+AD618+AE618),
         $C$3=2,(G618+AC618+AD618+AE618),
         $C$3=3,(F618+AC618+AD618+AE618))</f>
        <v>1498</v>
      </c>
      <c r="AG618" s="319"/>
      <c r="AH618" s="319"/>
      <c r="AI618" s="319"/>
      <c r="AJ618" s="319"/>
      <c r="AK618" s="319"/>
      <c r="AL618" s="319"/>
      <c r="AM618" s="319"/>
      <c r="AN618" s="319"/>
      <c r="AO618" s="443">
        <v>2</v>
      </c>
      <c r="AP618" s="457" t="s">
        <v>2079</v>
      </c>
      <c r="AQ618" s="7" t="s">
        <v>2083</v>
      </c>
      <c r="AR618" s="457" t="s">
        <v>2084</v>
      </c>
    </row>
    <row r="619" spans="1:44" ht="120">
      <c r="A619" s="457" t="str">
        <f t="shared" si="146"/>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A - Type 3 Aluminium Strips</v>
      </c>
      <c r="B619" s="7" t="s">
        <v>1261</v>
      </c>
      <c r="C619" s="461" t="s">
        <v>1052</v>
      </c>
      <c r="D619" s="443">
        <v>87</v>
      </c>
      <c r="E619" s="7" t="s">
        <v>2085</v>
      </c>
      <c r="F619" s="61">
        <v>53</v>
      </c>
      <c r="G619" s="61">
        <v>54</v>
      </c>
      <c r="H619" s="61">
        <v>55</v>
      </c>
      <c r="I619" s="443"/>
      <c r="J619" s="443"/>
      <c r="K619" s="486"/>
      <c r="L619" s="486"/>
      <c r="M619" s="486"/>
      <c r="N619" s="486"/>
      <c r="O619" s="443">
        <f t="shared" si="147"/>
        <v>0</v>
      </c>
      <c r="P619" s="443">
        <f t="shared" si="148"/>
        <v>0</v>
      </c>
      <c r="Q619" s="443">
        <f t="shared" si="149"/>
        <v>0</v>
      </c>
      <c r="R619" s="443">
        <f t="shared" si="156"/>
        <v>0</v>
      </c>
      <c r="S619" s="443">
        <f t="shared" si="157"/>
        <v>0</v>
      </c>
      <c r="T619" s="443">
        <f t="shared" si="158"/>
        <v>0</v>
      </c>
      <c r="U619" s="443">
        <f t="shared" si="150"/>
        <v>0</v>
      </c>
      <c r="V619" s="443">
        <f t="shared" si="151"/>
        <v>0</v>
      </c>
      <c r="W619" s="443">
        <f t="shared" si="152"/>
        <v>0</v>
      </c>
      <c r="X619" s="443">
        <f t="shared" si="153"/>
        <v>0</v>
      </c>
      <c r="Y619" s="443">
        <f t="shared" si="159"/>
        <v>0</v>
      </c>
      <c r="Z619" s="443">
        <f t="shared" si="160"/>
        <v>0</v>
      </c>
      <c r="AA619" s="443">
        <f t="shared" si="161"/>
        <v>0</v>
      </c>
      <c r="AB619" s="443">
        <f t="shared" si="154"/>
        <v>0</v>
      </c>
      <c r="AC619" s="443">
        <f t="shared" si="155"/>
        <v>0</v>
      </c>
      <c r="AD619" s="443" cm="1">
        <f t="array" ref="AD619">IFERROR(_xlfn.IFS($K619&gt;0,($K619*$AM$12)/1000,
       $L619&gt;0,($L619*$AM$12)/1000,
       $M619&gt;0,($M619*$AM$12)/1000,
        $N619&gt;0,($N619*$AM$12)/1000),0)</f>
        <v>0</v>
      </c>
      <c r="AE619" s="443"/>
      <c r="AF619" s="61" cm="1">
        <f t="array" ref="AF619">_xlfn.IFS($C$3=1,(H619+AC619+AD619+AE619),
         $C$3=2,(G619+AC619+AD619+AE619),
         $C$3=3,(F619+AC619+AD619+AE619))</f>
        <v>55</v>
      </c>
      <c r="AG619" s="319"/>
      <c r="AH619" s="319"/>
      <c r="AI619" s="319"/>
      <c r="AJ619" s="319"/>
      <c r="AK619" s="319"/>
      <c r="AL619" s="319"/>
      <c r="AM619" s="319"/>
      <c r="AN619" s="319"/>
      <c r="AO619" s="443">
        <v>2</v>
      </c>
      <c r="AP619" s="457" t="s">
        <v>2079</v>
      </c>
      <c r="AQ619" s="7" t="s">
        <v>2086</v>
      </c>
      <c r="AR619" s="457" t="s">
        <v>2087</v>
      </c>
    </row>
    <row r="620" spans="1:44" ht="120">
      <c r="A620" s="457" t="str">
        <f t="shared" si="146"/>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A - Type 4 Stainless steel strips</v>
      </c>
      <c r="B620" s="7" t="s">
        <v>101</v>
      </c>
      <c r="C620" s="461" t="s">
        <v>1052</v>
      </c>
      <c r="D620" s="443">
        <v>87</v>
      </c>
      <c r="E620" s="7" t="s">
        <v>2088</v>
      </c>
      <c r="F620" s="61">
        <v>805</v>
      </c>
      <c r="G620" s="61">
        <v>820</v>
      </c>
      <c r="H620" s="61">
        <v>835</v>
      </c>
      <c r="I620" s="443"/>
      <c r="J620" s="443"/>
      <c r="K620" s="486"/>
      <c r="L620" s="486"/>
      <c r="M620" s="486"/>
      <c r="N620" s="486"/>
      <c r="O620" s="443">
        <f t="shared" si="147"/>
        <v>0</v>
      </c>
      <c r="P620" s="443">
        <f t="shared" si="148"/>
        <v>0</v>
      </c>
      <c r="Q620" s="443">
        <f t="shared" si="149"/>
        <v>0</v>
      </c>
      <c r="R620" s="443">
        <f t="shared" si="156"/>
        <v>0</v>
      </c>
      <c r="S620" s="443">
        <f t="shared" si="157"/>
        <v>0</v>
      </c>
      <c r="T620" s="443">
        <f t="shared" si="158"/>
        <v>0</v>
      </c>
      <c r="U620" s="443">
        <f t="shared" si="150"/>
        <v>0</v>
      </c>
      <c r="V620" s="443">
        <f t="shared" si="151"/>
        <v>0</v>
      </c>
      <c r="W620" s="443">
        <f t="shared" si="152"/>
        <v>0</v>
      </c>
      <c r="X620" s="443">
        <f t="shared" si="153"/>
        <v>0</v>
      </c>
      <c r="Y620" s="443">
        <f t="shared" si="159"/>
        <v>0</v>
      </c>
      <c r="Z620" s="443">
        <f t="shared" si="160"/>
        <v>0</v>
      </c>
      <c r="AA620" s="443">
        <f t="shared" si="161"/>
        <v>0</v>
      </c>
      <c r="AB620" s="443">
        <f t="shared" si="154"/>
        <v>0</v>
      </c>
      <c r="AC620" s="443">
        <f t="shared" si="155"/>
        <v>0</v>
      </c>
      <c r="AD620" s="443" cm="1">
        <f t="array" ref="AD620">IFERROR(_xlfn.IFS($K620&gt;0,($K620*$AM$12)/1000,
       $L620&gt;0,($L620*$AM$12)/1000,
       $M620&gt;0,($M620*$AM$12)/1000,
        $N620&gt;0,($N620*$AM$12)/1000),0)</f>
        <v>0</v>
      </c>
      <c r="AE620" s="443"/>
      <c r="AF620" s="61" cm="1">
        <f t="array" ref="AF620">_xlfn.IFS($C$3=1,(H620+AC620+AD620+AE620),
         $C$3=2,(G620+AC620+AD620+AE620),
         $C$3=3,(F620+AC620+AD620+AE620))</f>
        <v>835</v>
      </c>
      <c r="AG620" s="319"/>
      <c r="AH620" s="319"/>
      <c r="AI620" s="319"/>
      <c r="AJ620" s="319"/>
      <c r="AK620" s="319"/>
      <c r="AL620" s="319"/>
      <c r="AM620" s="319"/>
      <c r="AN620" s="319"/>
      <c r="AO620" s="443">
        <v>2</v>
      </c>
      <c r="AP620" s="457" t="s">
        <v>2089</v>
      </c>
      <c r="AQ620" s="7" t="s">
        <v>2090</v>
      </c>
      <c r="AR620" s="457" t="s">
        <v>2091</v>
      </c>
    </row>
    <row r="621" spans="1:44" ht="120">
      <c r="A621" s="457" t="str">
        <f t="shared" si="146"/>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A - Type 5 Glass reinforced polymer/fibre reinforced polymer/polymeric strips</v>
      </c>
      <c r="B621" s="7" t="s">
        <v>101</v>
      </c>
      <c r="C621" s="461" t="s">
        <v>1052</v>
      </c>
      <c r="D621" s="443">
        <v>87</v>
      </c>
      <c r="E621" s="7" t="s">
        <v>2092</v>
      </c>
      <c r="F621" s="61">
        <v>229</v>
      </c>
      <c r="G621" s="61">
        <v>233</v>
      </c>
      <c r="H621" s="61">
        <v>237</v>
      </c>
      <c r="I621" s="443"/>
      <c r="J621" s="443"/>
      <c r="K621" s="486"/>
      <c r="L621" s="486"/>
      <c r="M621" s="486"/>
      <c r="N621" s="486"/>
      <c r="O621" s="443">
        <f t="shared" si="147"/>
        <v>0</v>
      </c>
      <c r="P621" s="443">
        <f t="shared" si="148"/>
        <v>0</v>
      </c>
      <c r="Q621" s="443">
        <f t="shared" si="149"/>
        <v>0</v>
      </c>
      <c r="R621" s="443">
        <f t="shared" si="156"/>
        <v>0</v>
      </c>
      <c r="S621" s="443">
        <f t="shared" si="157"/>
        <v>0</v>
      </c>
      <c r="T621" s="443">
        <f t="shared" si="158"/>
        <v>0</v>
      </c>
      <c r="U621" s="443">
        <f t="shared" si="150"/>
        <v>0</v>
      </c>
      <c r="V621" s="443">
        <f t="shared" si="151"/>
        <v>0</v>
      </c>
      <c r="W621" s="443">
        <f t="shared" si="152"/>
        <v>0</v>
      </c>
      <c r="X621" s="443">
        <f t="shared" si="153"/>
        <v>0</v>
      </c>
      <c r="Y621" s="443">
        <f t="shared" si="159"/>
        <v>0</v>
      </c>
      <c r="Z621" s="443">
        <f t="shared" si="160"/>
        <v>0</v>
      </c>
      <c r="AA621" s="443">
        <f t="shared" si="161"/>
        <v>0</v>
      </c>
      <c r="AB621" s="443">
        <f t="shared" si="154"/>
        <v>0</v>
      </c>
      <c r="AC621" s="443">
        <f t="shared" si="155"/>
        <v>0</v>
      </c>
      <c r="AD621" s="443" cm="1">
        <f t="array" ref="AD621">IFERROR(_xlfn.IFS($K621&gt;0,($K621*$AM$12)/1000,
       $L621&gt;0,($L621*$AM$12)/1000,
       $M621&gt;0,($M621*$AM$12)/1000,
        $N621&gt;0,($N621*$AM$12)/1000),0)</f>
        <v>0</v>
      </c>
      <c r="AE621" s="443"/>
      <c r="AF621" s="61" cm="1">
        <f t="array" ref="AF621">_xlfn.IFS($C$3=1,(H621+AC621+AD621+AE621),
         $C$3=2,(G621+AC621+AD621+AE621),
         $C$3=3,(F621+AC621+AD621+AE621))</f>
        <v>237</v>
      </c>
      <c r="AG621" s="319"/>
      <c r="AH621" s="319"/>
      <c r="AI621" s="319"/>
      <c r="AJ621" s="319"/>
      <c r="AK621" s="319"/>
      <c r="AL621" s="319"/>
      <c r="AM621" s="319"/>
      <c r="AN621" s="319"/>
      <c r="AO621" s="443">
        <v>2</v>
      </c>
      <c r="AP621" s="457" t="s">
        <v>2089</v>
      </c>
      <c r="AQ621" s="7" t="s">
        <v>2093</v>
      </c>
      <c r="AR621" s="457" t="s">
        <v>2094</v>
      </c>
    </row>
    <row r="622" spans="1:44" ht="135">
      <c r="A622" s="457" t="str">
        <f t="shared" si="146"/>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 B With reinforcing elements of synthetic geogrids                       (Considering 1 Sqm of Facia Panel Requires 6.5 Sqm of Synthetic Geogrid)</v>
      </c>
      <c r="B622" s="7" t="s">
        <v>103</v>
      </c>
      <c r="C622" s="461" t="s">
        <v>1052</v>
      </c>
      <c r="D622" s="443">
        <v>87</v>
      </c>
      <c r="E622" s="7" t="s">
        <v>589</v>
      </c>
      <c r="F622" s="61">
        <v>376</v>
      </c>
      <c r="G622" s="61">
        <v>383</v>
      </c>
      <c r="H622" s="61">
        <v>390</v>
      </c>
      <c r="I622" s="443"/>
      <c r="J622" s="443"/>
      <c r="K622" s="486"/>
      <c r="L622" s="486"/>
      <c r="M622" s="486"/>
      <c r="N622" s="486"/>
      <c r="O622" s="443">
        <f t="shared" si="147"/>
        <v>0</v>
      </c>
      <c r="P622" s="443">
        <f t="shared" si="148"/>
        <v>0</v>
      </c>
      <c r="Q622" s="443">
        <f t="shared" si="149"/>
        <v>0</v>
      </c>
      <c r="R622" s="443">
        <f t="shared" si="156"/>
        <v>0</v>
      </c>
      <c r="S622" s="443">
        <f t="shared" si="157"/>
        <v>0</v>
      </c>
      <c r="T622" s="443">
        <f t="shared" si="158"/>
        <v>0</v>
      </c>
      <c r="U622" s="443">
        <f t="shared" si="150"/>
        <v>0</v>
      </c>
      <c r="V622" s="443">
        <f t="shared" si="151"/>
        <v>0</v>
      </c>
      <c r="W622" s="443">
        <f t="shared" si="152"/>
        <v>0</v>
      </c>
      <c r="X622" s="443">
        <f t="shared" si="153"/>
        <v>0</v>
      </c>
      <c r="Y622" s="443">
        <f t="shared" si="159"/>
        <v>0</v>
      </c>
      <c r="Z622" s="443">
        <f t="shared" si="160"/>
        <v>0</v>
      </c>
      <c r="AA622" s="443">
        <f t="shared" si="161"/>
        <v>0</v>
      </c>
      <c r="AB622" s="443">
        <f t="shared" si="154"/>
        <v>0</v>
      </c>
      <c r="AC622" s="443">
        <f t="shared" si="155"/>
        <v>0</v>
      </c>
      <c r="AD622" s="443" cm="1">
        <f t="array" ref="AD622">IFERROR(_xlfn.IFS($K622&gt;0,($K622*$AM$12)/1000,
       $L622&gt;0,($L622*$AM$12)/1000,
       $M622&gt;0,($M622*$AM$12)/1000,
        $N622&gt;0,($N622*$AM$12)/1000),0)</f>
        <v>0</v>
      </c>
      <c r="AE622" s="443"/>
      <c r="AF622" s="61" cm="1">
        <f t="array" ref="AF622">_xlfn.IFS($C$3=1,(H622+AC622+AD622+AE622),
         $C$3=2,(G622+AC622+AD622+AE622),
         $C$3=3,(F622+AC622+AD622+AE622))</f>
        <v>390</v>
      </c>
      <c r="AG622" s="319"/>
      <c r="AH622" s="319"/>
      <c r="AI622" s="319"/>
      <c r="AJ622" s="319"/>
      <c r="AK622" s="319"/>
      <c r="AL622" s="319"/>
      <c r="AM622" s="319"/>
      <c r="AN622" s="319"/>
      <c r="AO622" s="443">
        <v>2</v>
      </c>
      <c r="AP622" s="457" t="s">
        <v>2089</v>
      </c>
      <c r="AQ622" s="7" t="s">
        <v>1166</v>
      </c>
      <c r="AR622" s="457" t="s">
        <v>2095</v>
      </c>
    </row>
    <row r="623" spans="1:44" ht="120">
      <c r="A623" s="457" t="str">
        <f t="shared" si="146"/>
        <v>Reinforced Earth Structures :                                                                             Reinforced earth Structures have four main components as under: a)Excavation for foundation, foundation concrete and cement concrete grooved seating in the foundation for facing elements (facia material).  b)Facia material and its placement. c)Assembling, joining with facing elements and laying of the reinforcing elements.  d)Earth fill with granular material which is to be retained by the wall. considering average height of wall 8m 
(ii) Facing elements of RCC-M35 Grade</v>
      </c>
      <c r="B623" s="7" t="s">
        <v>103</v>
      </c>
      <c r="C623" s="461" t="s">
        <v>1052</v>
      </c>
      <c r="D623" s="443">
        <v>87</v>
      </c>
      <c r="E623" s="7" t="s">
        <v>590</v>
      </c>
      <c r="F623" s="61">
        <v>2009</v>
      </c>
      <c r="G623" s="61">
        <v>2046</v>
      </c>
      <c r="H623" s="61">
        <v>2083</v>
      </c>
      <c r="I623" s="443"/>
      <c r="J623" s="443"/>
      <c r="K623" s="486"/>
      <c r="L623" s="486"/>
      <c r="M623" s="486"/>
      <c r="N623" s="486"/>
      <c r="O623" s="443">
        <f t="shared" si="147"/>
        <v>0</v>
      </c>
      <c r="P623" s="443">
        <f t="shared" si="148"/>
        <v>0</v>
      </c>
      <c r="Q623" s="443">
        <f t="shared" si="149"/>
        <v>0</v>
      </c>
      <c r="R623" s="443">
        <f t="shared" si="156"/>
        <v>0</v>
      </c>
      <c r="S623" s="443">
        <f t="shared" si="157"/>
        <v>0</v>
      </c>
      <c r="T623" s="443">
        <f t="shared" si="158"/>
        <v>0</v>
      </c>
      <c r="U623" s="443">
        <f t="shared" si="150"/>
        <v>0</v>
      </c>
      <c r="V623" s="443">
        <f t="shared" si="151"/>
        <v>0</v>
      </c>
      <c r="W623" s="443">
        <f t="shared" si="152"/>
        <v>0</v>
      </c>
      <c r="X623" s="443">
        <f t="shared" si="153"/>
        <v>0</v>
      </c>
      <c r="Y623" s="443">
        <f t="shared" si="159"/>
        <v>0</v>
      </c>
      <c r="Z623" s="443">
        <f t="shared" si="160"/>
        <v>0</v>
      </c>
      <c r="AA623" s="443">
        <f t="shared" si="161"/>
        <v>0</v>
      </c>
      <c r="AB623" s="443">
        <f t="shared" si="154"/>
        <v>0</v>
      </c>
      <c r="AC623" s="443">
        <f t="shared" si="155"/>
        <v>0</v>
      </c>
      <c r="AD623" s="443" cm="1">
        <f t="array" ref="AD623">IFERROR(_xlfn.IFS($K623&gt;0,($K623*$AM$12)/1000,
       $L623&gt;0,($L623*$AM$12)/1000,
       $M623&gt;0,($M623*$AM$12)/1000,
        $N623&gt;0,($N623*$AM$12)/1000),0)</f>
        <v>0</v>
      </c>
      <c r="AE623" s="443"/>
      <c r="AF623" s="61" cm="1">
        <f t="array" ref="AF623">_xlfn.IFS($C$3=1,(H623+AC623+AD623+AE623),
         $C$3=2,(G623+AC623+AD623+AE623),
         $C$3=3,(F623+AC623+AD623+AE623))</f>
        <v>2083</v>
      </c>
      <c r="AG623" s="319"/>
      <c r="AH623" s="319"/>
      <c r="AI623" s="319"/>
      <c r="AJ623" s="319"/>
      <c r="AK623" s="319"/>
      <c r="AL623" s="319"/>
      <c r="AM623" s="319"/>
      <c r="AN623" s="319"/>
      <c r="AO623" s="443">
        <v>2</v>
      </c>
      <c r="AP623" s="457" t="s">
        <v>2089</v>
      </c>
      <c r="AQ623" s="7" t="s">
        <v>1063</v>
      </c>
      <c r="AR623" s="457" t="s">
        <v>2096</v>
      </c>
    </row>
    <row r="624" spans="1:44" ht="210">
      <c r="A624" s="457" t="str">
        <f t="shared" si="146"/>
        <v xml:space="preserve"> Providing and laying in position M 35 grade precast Cement Concrete facia panel/  precast CC blocks with architectural finishes of suitable size and thickness as per approved drawing but not less than 140 mm thick excluding architectural finishes and including TMT reinforcement bars and  cement. (Earthwork excavation for foundation, providing initial levelling pad minimum 150mm thick and having suitable width) as necessary, using M15 grade plain cement concrete. PCC shall be taken separately as per site situation) necessary connection arrangements for soil reinforcement, necessary coping beam, neoprene sponge joint materail between reinforced soil wall facia and crash barriers, the backfill material and the drainage material shall be separated using permeable non-woven (geotextile or synthetic geo grid) as per clause 3102.8 and approved design, necessary anchor rods at the toe of wall for layig first precast panel, including all materials, labour, lead and lift, usage charges of all plants, machinary, complete complying with technical specifications clause 3100 of MORTH specifications. </v>
      </c>
      <c r="B624" s="7"/>
      <c r="C624" s="461" t="s">
        <v>1052</v>
      </c>
      <c r="D624" s="443">
        <v>87</v>
      </c>
      <c r="E624" s="7"/>
      <c r="F624" s="61"/>
      <c r="G624" s="61"/>
      <c r="H624" s="61"/>
      <c r="I624" s="443">
        <v>75.959999999999994</v>
      </c>
      <c r="J624" s="443"/>
      <c r="K624" s="486"/>
      <c r="L624" s="486"/>
      <c r="M624" s="486"/>
      <c r="N624" s="486"/>
      <c r="O624" s="443">
        <f t="shared" si="147"/>
        <v>463.35599999999994</v>
      </c>
      <c r="P624" s="443">
        <f t="shared" si="148"/>
        <v>0</v>
      </c>
      <c r="Q624" s="443">
        <f t="shared" si="149"/>
        <v>0</v>
      </c>
      <c r="R624" s="443">
        <f t="shared" si="156"/>
        <v>0</v>
      </c>
      <c r="S624" s="443">
        <f t="shared" si="157"/>
        <v>0</v>
      </c>
      <c r="T624" s="443">
        <f t="shared" si="158"/>
        <v>0</v>
      </c>
      <c r="U624" s="443">
        <f t="shared" si="150"/>
        <v>463.35599999999994</v>
      </c>
      <c r="V624" s="443">
        <f t="shared" si="151"/>
        <v>440.56799999999993</v>
      </c>
      <c r="W624" s="443">
        <f t="shared" si="152"/>
        <v>0</v>
      </c>
      <c r="X624" s="443">
        <f t="shared" si="153"/>
        <v>0</v>
      </c>
      <c r="Y624" s="443">
        <f t="shared" si="159"/>
        <v>0</v>
      </c>
      <c r="Z624" s="443">
        <f t="shared" si="160"/>
        <v>0</v>
      </c>
      <c r="AA624" s="443">
        <f t="shared" si="161"/>
        <v>0</v>
      </c>
      <c r="AB624" s="443">
        <f t="shared" si="154"/>
        <v>440.56799999999993</v>
      </c>
      <c r="AC624" s="443">
        <f t="shared" si="155"/>
        <v>-22.788000000000011</v>
      </c>
      <c r="AD624" s="443" cm="1">
        <f t="array" ref="AD624">IFERROR(_xlfn.IFS($K624&gt;0,($K624*$AM$12)/1000,
       $L624&gt;0,($L624*$AM$12)/1000,
       $M624&gt;0,($M624*$AM$12)/1000,
        $N624&gt;0,($N624*$AM$12)/1000),0)</f>
        <v>0</v>
      </c>
      <c r="AE624" s="443"/>
      <c r="AF624" s="61" cm="1">
        <f t="array" ref="AF624">_xlfn.IFS($C$3=1,(H624+AC624+AD624+AE624),
         $C$3=2,(G624+AC624+AD624+AE624),
         $C$3=3,(F624+AC624+AD624+AE624))</f>
        <v>-22.788000000000011</v>
      </c>
      <c r="AG624" s="319"/>
      <c r="AH624" s="319"/>
      <c r="AI624" s="319"/>
      <c r="AJ624" s="319"/>
      <c r="AK624" s="319"/>
      <c r="AL624" s="319"/>
      <c r="AM624" s="319"/>
      <c r="AN624" s="319"/>
      <c r="AO624" s="443"/>
      <c r="AP624" s="457"/>
      <c r="AQ624" s="7"/>
      <c r="AR624" s="457" t="s">
        <v>2097</v>
      </c>
    </row>
    <row r="625" spans="1:44" ht="30">
      <c r="A625" s="457" t="str">
        <f t="shared" si="146"/>
        <v>Matl req   Cement: 75.96 Kg,     FA :0.0.081 Cum, Metal: 0.162 Cum,   Steel: 7.00Kg</v>
      </c>
      <c r="B625" s="7"/>
      <c r="C625" s="461" t="s">
        <v>1052</v>
      </c>
      <c r="D625" s="443">
        <v>87</v>
      </c>
      <c r="E625" s="7"/>
      <c r="F625" s="61"/>
      <c r="G625" s="61"/>
      <c r="H625" s="61"/>
      <c r="I625" s="443"/>
      <c r="J625" s="443"/>
      <c r="K625" s="486"/>
      <c r="L625" s="486"/>
      <c r="M625" s="486"/>
      <c r="N625" s="486"/>
      <c r="O625" s="443">
        <f t="shared" si="147"/>
        <v>0</v>
      </c>
      <c r="P625" s="443">
        <f t="shared" si="148"/>
        <v>0</v>
      </c>
      <c r="Q625" s="443">
        <f t="shared" si="149"/>
        <v>0</v>
      </c>
      <c r="R625" s="443">
        <f t="shared" si="156"/>
        <v>0</v>
      </c>
      <c r="S625" s="443">
        <f t="shared" si="157"/>
        <v>0</v>
      </c>
      <c r="T625" s="443">
        <f t="shared" si="158"/>
        <v>0</v>
      </c>
      <c r="U625" s="443">
        <f t="shared" si="150"/>
        <v>0</v>
      </c>
      <c r="V625" s="443">
        <f t="shared" si="151"/>
        <v>0</v>
      </c>
      <c r="W625" s="443">
        <f t="shared" si="152"/>
        <v>0</v>
      </c>
      <c r="X625" s="443">
        <f t="shared" si="153"/>
        <v>0</v>
      </c>
      <c r="Y625" s="443">
        <f t="shared" si="159"/>
        <v>0</v>
      </c>
      <c r="Z625" s="443">
        <f t="shared" si="160"/>
        <v>0</v>
      </c>
      <c r="AA625" s="443">
        <f t="shared" si="161"/>
        <v>0</v>
      </c>
      <c r="AB625" s="443">
        <f t="shared" si="154"/>
        <v>0</v>
      </c>
      <c r="AC625" s="443">
        <f t="shared" si="155"/>
        <v>0</v>
      </c>
      <c r="AD625" s="443" cm="1">
        <f t="array" ref="AD625">IFERROR(_xlfn.IFS($K625&gt;0,($K625*$AM$12)/1000,
       $L625&gt;0,($L625*$AM$12)/1000,
       $M625&gt;0,($M625*$AM$12)/1000,
        $N625&gt;0,($N625*$AM$12)/1000),0)</f>
        <v>0</v>
      </c>
      <c r="AE625" s="443"/>
      <c r="AF625" s="61" cm="1">
        <f t="array" ref="AF625">_xlfn.IFS($C$3=1,(H625+AC625+AD625+AE625),
         $C$3=2,(G625+AC625+AD625+AE625),
         $C$3=3,(F625+AC625+AD625+AE625))</f>
        <v>0</v>
      </c>
      <c r="AG625" s="319"/>
      <c r="AH625" s="319"/>
      <c r="AI625" s="319"/>
      <c r="AJ625" s="319"/>
      <c r="AK625" s="319"/>
      <c r="AL625" s="319"/>
      <c r="AM625" s="319"/>
      <c r="AN625" s="319"/>
      <c r="AO625" s="443"/>
      <c r="AP625" s="457"/>
      <c r="AQ625" s="7" t="s">
        <v>1764</v>
      </c>
      <c r="AR625" s="457" t="s">
        <v>2098</v>
      </c>
    </row>
    <row r="626" spans="1:44" ht="30">
      <c r="A626" s="457" t="str">
        <f t="shared" si="146"/>
        <v>Note 1.The specification and construction details to be adopted shall be as per section 3100 of MoRTH Specification.</v>
      </c>
      <c r="B626" s="7"/>
      <c r="C626" s="461" t="s">
        <v>1052</v>
      </c>
      <c r="D626" s="443">
        <v>87</v>
      </c>
      <c r="E626" s="7"/>
      <c r="F626" s="61"/>
      <c r="G626" s="61"/>
      <c r="H626" s="61"/>
      <c r="I626" s="443"/>
      <c r="J626" s="443"/>
      <c r="K626" s="486"/>
      <c r="L626" s="486"/>
      <c r="M626" s="486"/>
      <c r="N626" s="486"/>
      <c r="O626" s="443">
        <f t="shared" si="147"/>
        <v>0</v>
      </c>
      <c r="P626" s="443">
        <f t="shared" si="148"/>
        <v>0</v>
      </c>
      <c r="Q626" s="443">
        <f t="shared" si="149"/>
        <v>0</v>
      </c>
      <c r="R626" s="443">
        <f t="shared" si="156"/>
        <v>0</v>
      </c>
      <c r="S626" s="443">
        <f t="shared" si="157"/>
        <v>0</v>
      </c>
      <c r="T626" s="443">
        <f t="shared" si="158"/>
        <v>0</v>
      </c>
      <c r="U626" s="443">
        <f t="shared" si="150"/>
        <v>0</v>
      </c>
      <c r="V626" s="443">
        <f t="shared" si="151"/>
        <v>0</v>
      </c>
      <c r="W626" s="443">
        <f t="shared" si="152"/>
        <v>0</v>
      </c>
      <c r="X626" s="443">
        <f t="shared" si="153"/>
        <v>0</v>
      </c>
      <c r="Y626" s="443">
        <f t="shared" si="159"/>
        <v>0</v>
      </c>
      <c r="Z626" s="443">
        <f t="shared" si="160"/>
        <v>0</v>
      </c>
      <c r="AA626" s="443">
        <f t="shared" si="161"/>
        <v>0</v>
      </c>
      <c r="AB626" s="443">
        <f t="shared" si="154"/>
        <v>0</v>
      </c>
      <c r="AC626" s="443">
        <f t="shared" si="155"/>
        <v>0</v>
      </c>
      <c r="AD626" s="443" cm="1">
        <f t="array" ref="AD626">IFERROR(_xlfn.IFS($K626&gt;0,($K626*$AM$12)/1000,
       $L626&gt;0,($L626*$AM$12)/1000,
       $M626&gt;0,($M626*$AM$12)/1000,
        $N626&gt;0,($N626*$AM$12)/1000),0)</f>
        <v>0</v>
      </c>
      <c r="AE626" s="443"/>
      <c r="AF626" s="61" cm="1">
        <f t="array" ref="AF626">_xlfn.IFS($C$3=1,(H626+AC626+AD626+AE626),
         $C$3=2,(G626+AC626+AD626+AE626),
         $C$3=3,(F626+AC626+AD626+AE626))</f>
        <v>0</v>
      </c>
      <c r="AG626" s="319"/>
      <c r="AH626" s="319"/>
      <c r="AI626" s="319"/>
      <c r="AJ626" s="319"/>
      <c r="AK626" s="319"/>
      <c r="AL626" s="319"/>
      <c r="AM626" s="319"/>
      <c r="AN626" s="319"/>
      <c r="AO626" s="443"/>
      <c r="AP626" s="457"/>
      <c r="AQ626" s="7" t="s">
        <v>1191</v>
      </c>
      <c r="AR626" s="457" t="s">
        <v>2099</v>
      </c>
    </row>
    <row r="627" spans="1:44" ht="30">
      <c r="A627" s="457" t="str">
        <f t="shared" si="146"/>
        <v xml:space="preserve"> 2.Drainage arrangement shall be made as per approved design and drawings.</v>
      </c>
      <c r="B627" s="7"/>
      <c r="C627" s="461" t="s">
        <v>1052</v>
      </c>
      <c r="D627" s="443">
        <v>87</v>
      </c>
      <c r="E627" s="7"/>
      <c r="F627" s="61"/>
      <c r="G627" s="61"/>
      <c r="H627" s="61"/>
      <c r="I627" s="443"/>
      <c r="J627" s="443"/>
      <c r="K627" s="486"/>
      <c r="L627" s="486"/>
      <c r="M627" s="486"/>
      <c r="N627" s="486"/>
      <c r="O627" s="443">
        <f t="shared" si="147"/>
        <v>0</v>
      </c>
      <c r="P627" s="443">
        <f t="shared" si="148"/>
        <v>0</v>
      </c>
      <c r="Q627" s="443">
        <f t="shared" si="149"/>
        <v>0</v>
      </c>
      <c r="R627" s="443">
        <f t="shared" si="156"/>
        <v>0</v>
      </c>
      <c r="S627" s="443">
        <f t="shared" si="157"/>
        <v>0</v>
      </c>
      <c r="T627" s="443">
        <f t="shared" si="158"/>
        <v>0</v>
      </c>
      <c r="U627" s="443">
        <f t="shared" si="150"/>
        <v>0</v>
      </c>
      <c r="V627" s="443">
        <f t="shared" si="151"/>
        <v>0</v>
      </c>
      <c r="W627" s="443">
        <f t="shared" si="152"/>
        <v>0</v>
      </c>
      <c r="X627" s="443">
        <f t="shared" si="153"/>
        <v>0</v>
      </c>
      <c r="Y627" s="443">
        <f t="shared" si="159"/>
        <v>0</v>
      </c>
      <c r="Z627" s="443">
        <f t="shared" si="160"/>
        <v>0</v>
      </c>
      <c r="AA627" s="443">
        <f t="shared" si="161"/>
        <v>0</v>
      </c>
      <c r="AB627" s="443">
        <f t="shared" si="154"/>
        <v>0</v>
      </c>
      <c r="AC627" s="443">
        <f t="shared" si="155"/>
        <v>0</v>
      </c>
      <c r="AD627" s="443" cm="1">
        <f t="array" ref="AD627">IFERROR(_xlfn.IFS($K627&gt;0,($K627*$AM$12)/1000,
       $L627&gt;0,($L627*$AM$12)/1000,
       $M627&gt;0,($M627*$AM$12)/1000,
        $N627&gt;0,($N627*$AM$12)/1000),0)</f>
        <v>0</v>
      </c>
      <c r="AE627" s="443"/>
      <c r="AF627" s="61" cm="1">
        <f t="array" ref="AF627">_xlfn.IFS($C$3=1,(H627+AC627+AD627+AE627),
         $C$3=2,(G627+AC627+AD627+AE627),
         $C$3=3,(F627+AC627+AD627+AE627))</f>
        <v>0</v>
      </c>
      <c r="AG627" s="319"/>
      <c r="AH627" s="319"/>
      <c r="AI627" s="319"/>
      <c r="AJ627" s="319"/>
      <c r="AK627" s="319"/>
      <c r="AL627" s="319"/>
      <c r="AM627" s="319"/>
      <c r="AN627" s="319"/>
      <c r="AO627" s="443"/>
      <c r="AP627" s="457"/>
      <c r="AQ627" s="7"/>
      <c r="AR627" s="457" t="s">
        <v>2100</v>
      </c>
    </row>
    <row r="628" spans="1:44" ht="30">
      <c r="A628" s="457" t="str">
        <f t="shared" si="146"/>
        <v xml:space="preserve"> 3.The quantity of filter media shall be calculated as per approved design and specifications and shall be priced separately. </v>
      </c>
      <c r="B628" s="7"/>
      <c r="C628" s="461" t="s">
        <v>1052</v>
      </c>
      <c r="D628" s="443">
        <v>87</v>
      </c>
      <c r="E628" s="7"/>
      <c r="F628" s="61" t="s">
        <v>2101</v>
      </c>
      <c r="G628" s="61"/>
      <c r="H628" s="61"/>
      <c r="I628" s="443"/>
      <c r="J628" s="443"/>
      <c r="K628" s="486"/>
      <c r="L628" s="486"/>
      <c r="M628" s="486"/>
      <c r="N628" s="486"/>
      <c r="O628" s="443">
        <f t="shared" si="147"/>
        <v>0</v>
      </c>
      <c r="P628" s="443">
        <f t="shared" si="148"/>
        <v>0</v>
      </c>
      <c r="Q628" s="443">
        <f t="shared" si="149"/>
        <v>0</v>
      </c>
      <c r="R628" s="443">
        <f t="shared" si="156"/>
        <v>0</v>
      </c>
      <c r="S628" s="443">
        <f t="shared" si="157"/>
        <v>0</v>
      </c>
      <c r="T628" s="443">
        <f t="shared" si="158"/>
        <v>0</v>
      </c>
      <c r="U628" s="443">
        <f t="shared" si="150"/>
        <v>0</v>
      </c>
      <c r="V628" s="443">
        <f t="shared" si="151"/>
        <v>0</v>
      </c>
      <c r="W628" s="443">
        <f t="shared" si="152"/>
        <v>0</v>
      </c>
      <c r="X628" s="443">
        <f t="shared" si="153"/>
        <v>0</v>
      </c>
      <c r="Y628" s="443">
        <f t="shared" si="159"/>
        <v>0</v>
      </c>
      <c r="Z628" s="443">
        <f t="shared" si="160"/>
        <v>0</v>
      </c>
      <c r="AA628" s="443">
        <f t="shared" si="161"/>
        <v>0</v>
      </c>
      <c r="AB628" s="443">
        <f t="shared" si="154"/>
        <v>0</v>
      </c>
      <c r="AC628" s="443">
        <f t="shared" si="155"/>
        <v>0</v>
      </c>
      <c r="AD628" s="443" cm="1">
        <f t="array" ref="AD628">IFERROR(_xlfn.IFS($K628&gt;0,($K628*$AM$12)/1000,
       $L628&gt;0,($L628*$AM$12)/1000,
       $M628&gt;0,($M628*$AM$12)/1000,
        $N628&gt;0,($N628*$AM$12)/1000),0)</f>
        <v>0</v>
      </c>
      <c r="AE628" s="443"/>
      <c r="AF628" s="61" cm="1">
        <f t="array" ref="AF628">_xlfn.IFS($C$3=1,(H628+AC628+AD628+AE628),
         $C$3=2,(G628+AC628+AD628+AE628),
         $C$3=3,(F628+AC628+AD628+AE628))</f>
        <v>0</v>
      </c>
      <c r="AG628" s="319"/>
      <c r="AH628" s="319"/>
      <c r="AI628" s="319"/>
      <c r="AJ628" s="319"/>
      <c r="AK628" s="319"/>
      <c r="AL628" s="319"/>
      <c r="AM628" s="319"/>
      <c r="AN628" s="319"/>
      <c r="AO628" s="443"/>
      <c r="AP628" s="457"/>
      <c r="AQ628" s="7"/>
      <c r="AR628" s="457" t="s">
        <v>2102</v>
      </c>
    </row>
    <row r="629" spans="1:44" ht="60">
      <c r="A629" s="457" t="str">
        <f t="shared" si="146"/>
        <v xml:space="preserve"> 4.Excavation for foundation including foundation concrete and groove in the foundation for seating of bottom most facia panel and capping beam to be calculated as per design and priced separately. The rates for excavation and foundation concrete shall be taken from the chapter 3 </v>
      </c>
      <c r="B629" s="7"/>
      <c r="C629" s="461" t="s">
        <v>1052</v>
      </c>
      <c r="D629" s="443">
        <v>87</v>
      </c>
      <c r="E629" s="7"/>
      <c r="F629" s="61"/>
      <c r="G629" s="61"/>
      <c r="H629" s="61"/>
      <c r="I629" s="443"/>
      <c r="J629" s="443"/>
      <c r="K629" s="486"/>
      <c r="L629" s="486"/>
      <c r="M629" s="486"/>
      <c r="N629" s="486"/>
      <c r="O629" s="443">
        <f t="shared" si="147"/>
        <v>0</v>
      </c>
      <c r="P629" s="443">
        <f t="shared" si="148"/>
        <v>0</v>
      </c>
      <c r="Q629" s="443">
        <f t="shared" si="149"/>
        <v>0</v>
      </c>
      <c r="R629" s="443">
        <f t="shared" si="156"/>
        <v>0</v>
      </c>
      <c r="S629" s="443">
        <f t="shared" si="157"/>
        <v>0</v>
      </c>
      <c r="T629" s="443">
        <f t="shared" si="158"/>
        <v>0</v>
      </c>
      <c r="U629" s="443">
        <f t="shared" si="150"/>
        <v>0</v>
      </c>
      <c r="V629" s="443">
        <f t="shared" si="151"/>
        <v>0</v>
      </c>
      <c r="W629" s="443">
        <f t="shared" si="152"/>
        <v>0</v>
      </c>
      <c r="X629" s="443">
        <f t="shared" si="153"/>
        <v>0</v>
      </c>
      <c r="Y629" s="443">
        <f t="shared" si="159"/>
        <v>0</v>
      </c>
      <c r="Z629" s="443">
        <f t="shared" si="160"/>
        <v>0</v>
      </c>
      <c r="AA629" s="443">
        <f t="shared" si="161"/>
        <v>0</v>
      </c>
      <c r="AB629" s="443">
        <f t="shared" si="154"/>
        <v>0</v>
      </c>
      <c r="AC629" s="443">
        <f t="shared" si="155"/>
        <v>0</v>
      </c>
      <c r="AD629" s="443" cm="1">
        <f t="array" ref="AD629">IFERROR(_xlfn.IFS($K629&gt;0,($K629*$AM$12)/1000,
       $L629&gt;0,($L629*$AM$12)/1000,
       $M629&gt;0,($M629*$AM$12)/1000,
        $N629&gt;0,($N629*$AM$12)/1000),0)</f>
        <v>0</v>
      </c>
      <c r="AE629" s="443"/>
      <c r="AF629" s="61" cm="1">
        <f t="array" ref="AF629">_xlfn.IFS($C$3=1,(H629+AC629+AD629+AE629),
         $C$3=2,(G629+AC629+AD629+AE629),
         $C$3=3,(F629+AC629+AD629+AE629))</f>
        <v>0</v>
      </c>
      <c r="AG629" s="319"/>
      <c r="AH629" s="319"/>
      <c r="AI629" s="319"/>
      <c r="AJ629" s="319"/>
      <c r="AK629" s="319"/>
      <c r="AL629" s="319"/>
      <c r="AM629" s="319"/>
      <c r="AN629" s="319"/>
      <c r="AO629" s="443"/>
      <c r="AP629" s="457"/>
      <c r="AQ629" s="7"/>
      <c r="AR629" s="457" t="s">
        <v>2103</v>
      </c>
    </row>
    <row r="630" spans="1:44" ht="30">
      <c r="A630" s="457" t="str">
        <f t="shared" si="146"/>
        <v xml:space="preserve"> 5.The earth fill to be retained is not included in this analysis. The same is to be worked out and provided separately complete as per clause 305.</v>
      </c>
      <c r="B630" s="7"/>
      <c r="C630" s="461" t="s">
        <v>1052</v>
      </c>
      <c r="D630" s="443">
        <v>87</v>
      </c>
      <c r="E630" s="7"/>
      <c r="F630" s="61"/>
      <c r="G630" s="61"/>
      <c r="H630" s="61"/>
      <c r="I630" s="443"/>
      <c r="J630" s="443"/>
      <c r="K630" s="486"/>
      <c r="L630" s="486"/>
      <c r="M630" s="486"/>
      <c r="N630" s="486"/>
      <c r="O630" s="443">
        <f t="shared" si="147"/>
        <v>0</v>
      </c>
      <c r="P630" s="443">
        <f t="shared" si="148"/>
        <v>0</v>
      </c>
      <c r="Q630" s="443">
        <f t="shared" si="149"/>
        <v>0</v>
      </c>
      <c r="R630" s="443">
        <f t="shared" si="156"/>
        <v>0</v>
      </c>
      <c r="S630" s="443">
        <f t="shared" si="157"/>
        <v>0</v>
      </c>
      <c r="T630" s="443">
        <f t="shared" si="158"/>
        <v>0</v>
      </c>
      <c r="U630" s="443">
        <f t="shared" si="150"/>
        <v>0</v>
      </c>
      <c r="V630" s="443">
        <f t="shared" si="151"/>
        <v>0</v>
      </c>
      <c r="W630" s="443">
        <f t="shared" si="152"/>
        <v>0</v>
      </c>
      <c r="X630" s="443">
        <f t="shared" si="153"/>
        <v>0</v>
      </c>
      <c r="Y630" s="443">
        <f t="shared" si="159"/>
        <v>0</v>
      </c>
      <c r="Z630" s="443">
        <f t="shared" si="160"/>
        <v>0</v>
      </c>
      <c r="AA630" s="443">
        <f t="shared" si="161"/>
        <v>0</v>
      </c>
      <c r="AB630" s="443">
        <f t="shared" si="154"/>
        <v>0</v>
      </c>
      <c r="AC630" s="443">
        <f t="shared" si="155"/>
        <v>0</v>
      </c>
      <c r="AD630" s="443" cm="1">
        <f t="array" ref="AD630">IFERROR(_xlfn.IFS($K630&gt;0,($K630*$AM$12)/1000,
       $L630&gt;0,($L630*$AM$12)/1000,
       $M630&gt;0,($M630*$AM$12)/1000,
        $N630&gt;0,($N630*$AM$12)/1000),0)</f>
        <v>0</v>
      </c>
      <c r="AE630" s="443"/>
      <c r="AF630" s="61" cm="1">
        <f t="array" ref="AF630">_xlfn.IFS($C$3=1,(H630+AC630+AD630+AE630),
         $C$3=2,(G630+AC630+AD630+AE630),
         $C$3=3,(F630+AC630+AD630+AE630))</f>
        <v>0</v>
      </c>
      <c r="AG630" s="319"/>
      <c r="AH630" s="319"/>
      <c r="AI630" s="319"/>
      <c r="AJ630" s="319"/>
      <c r="AK630" s="319"/>
      <c r="AL630" s="319"/>
      <c r="AM630" s="319"/>
      <c r="AN630" s="319"/>
      <c r="AO630" s="443"/>
      <c r="AP630" s="457"/>
      <c r="AQ630" s="7"/>
      <c r="AR630" s="457" t="s">
        <v>2104</v>
      </c>
    </row>
    <row r="631" spans="1:44" ht="30">
      <c r="A631" s="457" t="str">
        <f t="shared" si="146"/>
        <v xml:space="preserve"> 6.For compaction of Earthwork, attention is invited to clause 3106.5 of MoRTH Specification. </v>
      </c>
      <c r="B631" s="7"/>
      <c r="C631" s="461" t="s">
        <v>1052</v>
      </c>
      <c r="D631" s="443">
        <v>87</v>
      </c>
      <c r="E631" s="7"/>
      <c r="F631" s="61"/>
      <c r="G631" s="61"/>
      <c r="H631" s="61"/>
      <c r="I631" s="443"/>
      <c r="J631" s="443"/>
      <c r="K631" s="486"/>
      <c r="L631" s="486"/>
      <c r="M631" s="486"/>
      <c r="N631" s="486"/>
      <c r="O631" s="443">
        <f t="shared" si="147"/>
        <v>0</v>
      </c>
      <c r="P631" s="443">
        <f t="shared" si="148"/>
        <v>0</v>
      </c>
      <c r="Q631" s="443">
        <f t="shared" si="149"/>
        <v>0</v>
      </c>
      <c r="R631" s="443">
        <f t="shared" si="156"/>
        <v>0</v>
      </c>
      <c r="S631" s="443">
        <f t="shared" si="157"/>
        <v>0</v>
      </c>
      <c r="T631" s="443">
        <f t="shared" si="158"/>
        <v>0</v>
      </c>
      <c r="U631" s="443">
        <f t="shared" si="150"/>
        <v>0</v>
      </c>
      <c r="V631" s="443">
        <f t="shared" si="151"/>
        <v>0</v>
      </c>
      <c r="W631" s="443">
        <f t="shared" si="152"/>
        <v>0</v>
      </c>
      <c r="X631" s="443">
        <f t="shared" si="153"/>
        <v>0</v>
      </c>
      <c r="Y631" s="443">
        <f t="shared" si="159"/>
        <v>0</v>
      </c>
      <c r="Z631" s="443">
        <f t="shared" si="160"/>
        <v>0</v>
      </c>
      <c r="AA631" s="443">
        <f t="shared" si="161"/>
        <v>0</v>
      </c>
      <c r="AB631" s="443">
        <f t="shared" si="154"/>
        <v>0</v>
      </c>
      <c r="AC631" s="443">
        <f t="shared" si="155"/>
        <v>0</v>
      </c>
      <c r="AD631" s="443" cm="1">
        <f t="array" ref="AD631">IFERROR(_xlfn.IFS($K631&gt;0,($K631*$AM$12)/1000,
       $L631&gt;0,($L631*$AM$12)/1000,
       $M631&gt;0,($M631*$AM$12)/1000,
        $N631&gt;0,($N631*$AM$12)/1000),0)</f>
        <v>0</v>
      </c>
      <c r="AE631" s="443"/>
      <c r="AF631" s="61" cm="1">
        <f t="array" ref="AF631">_xlfn.IFS($C$3=1,(H631+AC631+AD631+AE631),
         $C$3=2,(G631+AC631+AD631+AE631),
         $C$3=3,(F631+AC631+AD631+AE631))</f>
        <v>0</v>
      </c>
      <c r="AG631" s="319"/>
      <c r="AH631" s="319"/>
      <c r="AI631" s="319"/>
      <c r="AJ631" s="319"/>
      <c r="AK631" s="319"/>
      <c r="AL631" s="319"/>
      <c r="AM631" s="319"/>
      <c r="AN631" s="319"/>
      <c r="AO631" s="443"/>
      <c r="AP631" s="457"/>
      <c r="AQ631" s="7"/>
      <c r="AR631" s="457" t="s">
        <v>2105</v>
      </c>
    </row>
    <row r="632" spans="1:44" ht="30">
      <c r="A632" s="457" t="str">
        <f t="shared" si="146"/>
        <v/>
      </c>
      <c r="B632" s="7"/>
      <c r="C632" s="461" t="s">
        <v>1052</v>
      </c>
      <c r="D632" s="443">
        <v>87</v>
      </c>
      <c r="E632" s="7"/>
      <c r="F632" s="61"/>
      <c r="G632" s="61"/>
      <c r="H632" s="61"/>
      <c r="I632" s="443"/>
      <c r="J632" s="443"/>
      <c r="K632" s="486"/>
      <c r="L632" s="486"/>
      <c r="M632" s="486"/>
      <c r="N632" s="486"/>
      <c r="O632" s="443">
        <f t="shared" si="147"/>
        <v>0</v>
      </c>
      <c r="P632" s="443">
        <f t="shared" si="148"/>
        <v>0</v>
      </c>
      <c r="Q632" s="443">
        <f t="shared" si="149"/>
        <v>0</v>
      </c>
      <c r="R632" s="443">
        <f t="shared" si="156"/>
        <v>0</v>
      </c>
      <c r="S632" s="443">
        <f t="shared" si="157"/>
        <v>0</v>
      </c>
      <c r="T632" s="443">
        <f t="shared" si="158"/>
        <v>0</v>
      </c>
      <c r="U632" s="443">
        <f t="shared" si="150"/>
        <v>0</v>
      </c>
      <c r="V632" s="443">
        <f t="shared" si="151"/>
        <v>0</v>
      </c>
      <c r="W632" s="443">
        <f t="shared" si="152"/>
        <v>0</v>
      </c>
      <c r="X632" s="443">
        <f t="shared" si="153"/>
        <v>0</v>
      </c>
      <c r="Y632" s="443">
        <f t="shared" si="159"/>
        <v>0</v>
      </c>
      <c r="Z632" s="443">
        <f t="shared" si="160"/>
        <v>0</v>
      </c>
      <c r="AA632" s="443">
        <f t="shared" si="161"/>
        <v>0</v>
      </c>
      <c r="AB632" s="443">
        <f t="shared" si="154"/>
        <v>0</v>
      </c>
      <c r="AC632" s="443">
        <f t="shared" si="155"/>
        <v>0</v>
      </c>
      <c r="AD632" s="443" cm="1">
        <f t="array" ref="AD632">IFERROR(_xlfn.IFS($K632&gt;0,($K632*$AM$12)/1000,
       $L632&gt;0,($L632*$AM$12)/1000,
       $M632&gt;0,($M632*$AM$12)/1000,
        $N632&gt;0,($N632*$AM$12)/1000),0)</f>
        <v>0</v>
      </c>
      <c r="AE632" s="443"/>
      <c r="AF632" s="61" cm="1">
        <f t="array" ref="AF632">_xlfn.IFS($C$3=1,(H632+AC632+AD632+AE632),
         $C$3=2,(G632+AC632+AD632+AE632),
         $C$3=3,(F632+AC632+AD632+AE632))</f>
        <v>0</v>
      </c>
      <c r="AG632" s="319"/>
      <c r="AH632" s="319"/>
      <c r="AI632" s="319"/>
      <c r="AJ632" s="319"/>
      <c r="AK632" s="319"/>
      <c r="AL632" s="319"/>
      <c r="AM632" s="319"/>
      <c r="AN632" s="319"/>
      <c r="AO632" s="443" t="s">
        <v>2106</v>
      </c>
      <c r="AP632" s="457"/>
      <c r="AQ632" s="7"/>
      <c r="AR632" s="457" t="s">
        <v>2107</v>
      </c>
    </row>
    <row r="633" spans="1:44" ht="30">
      <c r="A633" s="457" t="str">
        <f t="shared" si="146"/>
        <v xml:space="preserve"> 8.The type of reinforcing elements to be adopted shall be as per approved design and specifications.</v>
      </c>
      <c r="B633" s="7"/>
      <c r="C633" s="461" t="s">
        <v>1052</v>
      </c>
      <c r="D633" s="443">
        <v>87</v>
      </c>
      <c r="E633" s="7"/>
      <c r="F633" s="61"/>
      <c r="G633" s="61"/>
      <c r="H633" s="61"/>
      <c r="I633" s="443"/>
      <c r="J633" s="443"/>
      <c r="K633" s="486"/>
      <c r="L633" s="486"/>
      <c r="M633" s="486"/>
      <c r="N633" s="486"/>
      <c r="O633" s="443">
        <f t="shared" si="147"/>
        <v>0</v>
      </c>
      <c r="P633" s="443">
        <f t="shared" si="148"/>
        <v>0</v>
      </c>
      <c r="Q633" s="443">
        <f t="shared" si="149"/>
        <v>0</v>
      </c>
      <c r="R633" s="443">
        <f t="shared" si="156"/>
        <v>0</v>
      </c>
      <c r="S633" s="443">
        <f t="shared" si="157"/>
        <v>0</v>
      </c>
      <c r="T633" s="443">
        <f t="shared" si="158"/>
        <v>0</v>
      </c>
      <c r="U633" s="443">
        <f t="shared" si="150"/>
        <v>0</v>
      </c>
      <c r="V633" s="443">
        <f t="shared" si="151"/>
        <v>0</v>
      </c>
      <c r="W633" s="443">
        <f t="shared" si="152"/>
        <v>0</v>
      </c>
      <c r="X633" s="443">
        <f t="shared" si="153"/>
        <v>0</v>
      </c>
      <c r="Y633" s="443">
        <f t="shared" si="159"/>
        <v>0</v>
      </c>
      <c r="Z633" s="443">
        <f t="shared" si="160"/>
        <v>0</v>
      </c>
      <c r="AA633" s="443">
        <f t="shared" si="161"/>
        <v>0</v>
      </c>
      <c r="AB633" s="443">
        <f t="shared" si="154"/>
        <v>0</v>
      </c>
      <c r="AC633" s="443">
        <f t="shared" si="155"/>
        <v>0</v>
      </c>
      <c r="AD633" s="443" cm="1">
        <f t="array" ref="AD633">IFERROR(_xlfn.IFS($K633&gt;0,($K633*$AM$12)/1000,
       $L633&gt;0,($L633*$AM$12)/1000,
       $M633&gt;0,($M633*$AM$12)/1000,
        $N633&gt;0,($N633*$AM$12)/1000),0)</f>
        <v>0</v>
      </c>
      <c r="AE633" s="443"/>
      <c r="AF633" s="61" cm="1">
        <f t="array" ref="AF633">_xlfn.IFS($C$3=1,(H633+AC633+AD633+AE633),
         $C$3=2,(G633+AC633+AD633+AE633),
         $C$3=3,(F633+AC633+AD633+AE633))</f>
        <v>0</v>
      </c>
      <c r="AG633" s="319"/>
      <c r="AH633" s="319"/>
      <c r="AI633" s="319"/>
      <c r="AJ633" s="319"/>
      <c r="AK633" s="319"/>
      <c r="AL633" s="319"/>
      <c r="AM633" s="319"/>
      <c r="AN633" s="319"/>
      <c r="AO633" s="443"/>
      <c r="AP633" s="457"/>
      <c r="AQ633" s="7"/>
      <c r="AR633" s="457" t="s">
        <v>2108</v>
      </c>
    </row>
    <row r="634" spans="1:44" ht="30">
      <c r="A634" s="457" t="str">
        <f t="shared" si="146"/>
        <v xml:space="preserve"> 9.The market rate for supply of reinforcing elements and their accessories are to be ascertained from reputed firms in the field of earth reinforcement.</v>
      </c>
      <c r="B634" s="7"/>
      <c r="C634" s="461" t="s">
        <v>1052</v>
      </c>
      <c r="D634" s="443">
        <v>87</v>
      </c>
      <c r="E634" s="7"/>
      <c r="F634" s="61"/>
      <c r="G634" s="61"/>
      <c r="H634" s="61"/>
      <c r="I634" s="443"/>
      <c r="J634" s="443"/>
      <c r="K634" s="486"/>
      <c r="L634" s="486"/>
      <c r="M634" s="486"/>
      <c r="N634" s="486"/>
      <c r="O634" s="443">
        <f t="shared" si="147"/>
        <v>0</v>
      </c>
      <c r="P634" s="443">
        <f t="shared" si="148"/>
        <v>0</v>
      </c>
      <c r="Q634" s="443">
        <f t="shared" si="149"/>
        <v>0</v>
      </c>
      <c r="R634" s="443">
        <f t="shared" si="156"/>
        <v>0</v>
      </c>
      <c r="S634" s="443">
        <f t="shared" si="157"/>
        <v>0</v>
      </c>
      <c r="T634" s="443">
        <f t="shared" si="158"/>
        <v>0</v>
      </c>
      <c r="U634" s="443">
        <f t="shared" si="150"/>
        <v>0</v>
      </c>
      <c r="V634" s="443">
        <f t="shared" si="151"/>
        <v>0</v>
      </c>
      <c r="W634" s="443">
        <f t="shared" si="152"/>
        <v>0</v>
      </c>
      <c r="X634" s="443">
        <f t="shared" si="153"/>
        <v>0</v>
      </c>
      <c r="Y634" s="443">
        <f t="shared" si="159"/>
        <v>0</v>
      </c>
      <c r="Z634" s="443">
        <f t="shared" si="160"/>
        <v>0</v>
      </c>
      <c r="AA634" s="443">
        <f t="shared" si="161"/>
        <v>0</v>
      </c>
      <c r="AB634" s="443">
        <f t="shared" si="154"/>
        <v>0</v>
      </c>
      <c r="AC634" s="443">
        <f t="shared" si="155"/>
        <v>0</v>
      </c>
      <c r="AD634" s="443" cm="1">
        <f t="array" ref="AD634">IFERROR(_xlfn.IFS($K634&gt;0,($K634*$AM$12)/1000,
       $L634&gt;0,($L634*$AM$12)/1000,
       $M634&gt;0,($M634*$AM$12)/1000,
        $N634&gt;0,($N634*$AM$12)/1000),0)</f>
        <v>0</v>
      </c>
      <c r="AE634" s="443"/>
      <c r="AF634" s="61" cm="1">
        <f t="array" ref="AF634">_xlfn.IFS($C$3=1,(H634+AC634+AD634+AE634),
         $C$3=2,(G634+AC634+AD634+AE634),
         $C$3=3,(F634+AC634+AD634+AE634))</f>
        <v>0</v>
      </c>
      <c r="AG634" s="319"/>
      <c r="AH634" s="319"/>
      <c r="AI634" s="319"/>
      <c r="AJ634" s="319"/>
      <c r="AK634" s="319"/>
      <c r="AL634" s="319"/>
      <c r="AM634" s="319"/>
      <c r="AN634" s="319"/>
      <c r="AO634" s="443"/>
      <c r="AP634" s="457"/>
      <c r="AQ634" s="7"/>
      <c r="AR634" s="457" t="s">
        <v>2109</v>
      </c>
    </row>
    <row r="635" spans="1:44" ht="60">
      <c r="A635" s="457" t="str">
        <f t="shared" si="146"/>
        <v xml:space="preserve"> 10.The earth fill material shall be clean, free draining, granular with high friction and low cohesion, non-corrosive, coarse grained with  10 per cent  of particles passing 75 micron sieve, free of any deleterious matter, chlorides, salts, acids, alkalies, mineral oil, fungus and microbes and shall be of specified PH value. </v>
      </c>
      <c r="B635" s="7"/>
      <c r="C635" s="461" t="s">
        <v>1052</v>
      </c>
      <c r="D635" s="443">
        <v>87</v>
      </c>
      <c r="E635" s="7"/>
      <c r="F635" s="61"/>
      <c r="G635" s="61"/>
      <c r="H635" s="61"/>
      <c r="I635" s="443"/>
      <c r="J635" s="443"/>
      <c r="K635" s="486"/>
      <c r="L635" s="486"/>
      <c r="M635" s="486"/>
      <c r="N635" s="486"/>
      <c r="O635" s="443">
        <f t="shared" si="147"/>
        <v>0</v>
      </c>
      <c r="P635" s="443">
        <f t="shared" si="148"/>
        <v>0</v>
      </c>
      <c r="Q635" s="443">
        <f t="shared" si="149"/>
        <v>0</v>
      </c>
      <c r="R635" s="443">
        <f t="shared" si="156"/>
        <v>0</v>
      </c>
      <c r="S635" s="443">
        <f t="shared" si="157"/>
        <v>0</v>
      </c>
      <c r="T635" s="443">
        <f t="shared" si="158"/>
        <v>0</v>
      </c>
      <c r="U635" s="443">
        <f t="shared" si="150"/>
        <v>0</v>
      </c>
      <c r="V635" s="443">
        <f t="shared" si="151"/>
        <v>0</v>
      </c>
      <c r="W635" s="443">
        <f t="shared" si="152"/>
        <v>0</v>
      </c>
      <c r="X635" s="443">
        <f t="shared" si="153"/>
        <v>0</v>
      </c>
      <c r="Y635" s="443">
        <f t="shared" si="159"/>
        <v>0</v>
      </c>
      <c r="Z635" s="443">
        <f t="shared" si="160"/>
        <v>0</v>
      </c>
      <c r="AA635" s="443">
        <f t="shared" si="161"/>
        <v>0</v>
      </c>
      <c r="AB635" s="443">
        <f t="shared" si="154"/>
        <v>0</v>
      </c>
      <c r="AC635" s="443">
        <f t="shared" si="155"/>
        <v>0</v>
      </c>
      <c r="AD635" s="443" cm="1">
        <f t="array" ref="AD635">IFERROR(_xlfn.IFS($K635&gt;0,($K635*$AM$12)/1000,
       $L635&gt;0,($L635*$AM$12)/1000,
       $M635&gt;0,($M635*$AM$12)/1000,
        $N635&gt;0,($N635*$AM$12)/1000),0)</f>
        <v>0</v>
      </c>
      <c r="AE635" s="443"/>
      <c r="AF635" s="61" cm="1">
        <f t="array" ref="AF635">_xlfn.IFS($C$3=1,(H635+AC635+AD635+AE635),
         $C$3=2,(G635+AC635+AD635+AE635),
         $C$3=3,(F635+AC635+AD635+AE635))</f>
        <v>0</v>
      </c>
      <c r="AG635" s="319"/>
      <c r="AH635" s="319"/>
      <c r="AI635" s="319"/>
      <c r="AJ635" s="319"/>
      <c r="AK635" s="319"/>
      <c r="AL635" s="319"/>
      <c r="AM635" s="319"/>
      <c r="AN635" s="319"/>
      <c r="AO635" s="443"/>
      <c r="AP635" s="457"/>
      <c r="AQ635" s="7"/>
      <c r="AR635" s="457" t="s">
        <v>2110</v>
      </c>
    </row>
    <row r="636" spans="1:44" ht="30">
      <c r="A636" s="457" t="str">
        <f t="shared" si="146"/>
        <v xml:space="preserve"> 11.Capping beam is to be priced separately as per approved design. The rate for cement concrete shall be taken from the chapter of sub-structure in bridge section.</v>
      </c>
      <c r="B636" s="7"/>
      <c r="C636" s="461" t="s">
        <v>1052</v>
      </c>
      <c r="D636" s="443">
        <v>87</v>
      </c>
      <c r="E636" s="7"/>
      <c r="F636" s="61"/>
      <c r="G636" s="61"/>
      <c r="H636" s="61"/>
      <c r="I636" s="443"/>
      <c r="J636" s="443"/>
      <c r="K636" s="486"/>
      <c r="L636" s="486"/>
      <c r="M636" s="486"/>
      <c r="N636" s="486"/>
      <c r="O636" s="443">
        <f t="shared" si="147"/>
        <v>0</v>
      </c>
      <c r="P636" s="443">
        <f t="shared" si="148"/>
        <v>0</v>
      </c>
      <c r="Q636" s="443">
        <f t="shared" si="149"/>
        <v>0</v>
      </c>
      <c r="R636" s="443">
        <f t="shared" si="156"/>
        <v>0</v>
      </c>
      <c r="S636" s="443">
        <f t="shared" si="157"/>
        <v>0</v>
      </c>
      <c r="T636" s="443">
        <f t="shared" si="158"/>
        <v>0</v>
      </c>
      <c r="U636" s="443">
        <f t="shared" si="150"/>
        <v>0</v>
      </c>
      <c r="V636" s="443">
        <f t="shared" si="151"/>
        <v>0</v>
      </c>
      <c r="W636" s="443">
        <f t="shared" si="152"/>
        <v>0</v>
      </c>
      <c r="X636" s="443">
        <f t="shared" si="153"/>
        <v>0</v>
      </c>
      <c r="Y636" s="443">
        <f t="shared" si="159"/>
        <v>0</v>
      </c>
      <c r="Z636" s="443">
        <f t="shared" si="160"/>
        <v>0</v>
      </c>
      <c r="AA636" s="443">
        <f t="shared" si="161"/>
        <v>0</v>
      </c>
      <c r="AB636" s="443">
        <f t="shared" si="154"/>
        <v>0</v>
      </c>
      <c r="AC636" s="443">
        <f t="shared" si="155"/>
        <v>0</v>
      </c>
      <c r="AD636" s="443" cm="1">
        <f t="array" ref="AD636">IFERROR(_xlfn.IFS($K636&gt;0,($K636*$AM$12)/1000,
       $L636&gt;0,($L636*$AM$12)/1000,
       $M636&gt;0,($M636*$AM$12)/1000,
        $N636&gt;0,($N636*$AM$12)/1000),0)</f>
        <v>0</v>
      </c>
      <c r="AE636" s="443"/>
      <c r="AF636" s="61" cm="1">
        <f t="array" ref="AF636">_xlfn.IFS($C$3=1,(H636+AC636+AD636+AE636),
         $C$3=2,(G636+AC636+AD636+AE636),
         $C$3=3,(F636+AC636+AD636+AE636))</f>
        <v>0</v>
      </c>
      <c r="AG636" s="319"/>
      <c r="AH636" s="319"/>
      <c r="AI636" s="319"/>
      <c r="AJ636" s="319"/>
      <c r="AK636" s="319"/>
      <c r="AL636" s="319"/>
      <c r="AM636" s="319"/>
      <c r="AN636" s="319"/>
      <c r="AO636" s="443"/>
      <c r="AP636" s="457"/>
      <c r="AQ636" s="7"/>
      <c r="AR636" s="457" t="s">
        <v>2111</v>
      </c>
    </row>
    <row r="637" spans="1:44" ht="30">
      <c r="A637" s="457" t="str">
        <f t="shared" si="146"/>
        <v xml:space="preserve"> 12.The cost of reinforced earth retaining wall shall include following:</v>
      </c>
      <c r="B637" s="7"/>
      <c r="C637" s="461" t="s">
        <v>1052</v>
      </c>
      <c r="D637" s="443">
        <v>87</v>
      </c>
      <c r="E637" s="7"/>
      <c r="F637" s="61"/>
      <c r="G637" s="61"/>
      <c r="H637" s="61"/>
      <c r="I637" s="443"/>
      <c r="J637" s="443"/>
      <c r="K637" s="486"/>
      <c r="L637" s="486"/>
      <c r="M637" s="486"/>
      <c r="N637" s="486"/>
      <c r="O637" s="443">
        <f t="shared" si="147"/>
        <v>0</v>
      </c>
      <c r="P637" s="443">
        <f t="shared" si="148"/>
        <v>0</v>
      </c>
      <c r="Q637" s="443">
        <f t="shared" si="149"/>
        <v>0</v>
      </c>
      <c r="R637" s="443">
        <f t="shared" si="156"/>
        <v>0</v>
      </c>
      <c r="S637" s="443">
        <f t="shared" si="157"/>
        <v>0</v>
      </c>
      <c r="T637" s="443">
        <f t="shared" si="158"/>
        <v>0</v>
      </c>
      <c r="U637" s="443">
        <f t="shared" si="150"/>
        <v>0</v>
      </c>
      <c r="V637" s="443">
        <f t="shared" si="151"/>
        <v>0</v>
      </c>
      <c r="W637" s="443">
        <f t="shared" si="152"/>
        <v>0</v>
      </c>
      <c r="X637" s="443">
        <f t="shared" si="153"/>
        <v>0</v>
      </c>
      <c r="Y637" s="443">
        <f t="shared" si="159"/>
        <v>0</v>
      </c>
      <c r="Z637" s="443">
        <f t="shared" si="160"/>
        <v>0</v>
      </c>
      <c r="AA637" s="443">
        <f t="shared" si="161"/>
        <v>0</v>
      </c>
      <c r="AB637" s="443">
        <f t="shared" si="154"/>
        <v>0</v>
      </c>
      <c r="AC637" s="443">
        <f t="shared" si="155"/>
        <v>0</v>
      </c>
      <c r="AD637" s="443" cm="1">
        <f t="array" ref="AD637">IFERROR(_xlfn.IFS($K637&gt;0,($K637*$AM$12)/1000,
       $L637&gt;0,($L637*$AM$12)/1000,
       $M637&gt;0,($M637*$AM$12)/1000,
        $N637&gt;0,($N637*$AM$12)/1000),0)</f>
        <v>0</v>
      </c>
      <c r="AE637" s="443"/>
      <c r="AF637" s="61" cm="1">
        <f t="array" ref="AF637">_xlfn.IFS($C$3=1,(H637+AC637+AD637+AE637),
         $C$3=2,(G637+AC637+AD637+AE637),
         $C$3=3,(F637+AC637+AD637+AE637))</f>
        <v>0</v>
      </c>
      <c r="AG637" s="319"/>
      <c r="AH637" s="319"/>
      <c r="AI637" s="319"/>
      <c r="AJ637" s="319"/>
      <c r="AK637" s="319"/>
      <c r="AL637" s="319"/>
      <c r="AM637" s="319"/>
      <c r="AN637" s="319"/>
      <c r="AO637" s="443"/>
      <c r="AP637" s="457"/>
      <c r="AQ637" s="7"/>
      <c r="AR637" s="457" t="s">
        <v>2112</v>
      </c>
    </row>
    <row r="638" spans="1:44" ht="30">
      <c r="A638" s="457" t="str">
        <f t="shared" si="146"/>
        <v xml:space="preserve"> (I) Excavation for foundation including backfilling.</v>
      </c>
      <c r="B638" s="7"/>
      <c r="C638" s="461" t="s">
        <v>1052</v>
      </c>
      <c r="D638" s="443">
        <v>87</v>
      </c>
      <c r="E638" s="7"/>
      <c r="F638" s="61"/>
      <c r="G638" s="61"/>
      <c r="H638" s="61"/>
      <c r="I638" s="443"/>
      <c r="J638" s="443"/>
      <c r="K638" s="486"/>
      <c r="L638" s="486"/>
      <c r="M638" s="486"/>
      <c r="N638" s="486"/>
      <c r="O638" s="443">
        <f t="shared" si="147"/>
        <v>0</v>
      </c>
      <c r="P638" s="443">
        <f t="shared" si="148"/>
        <v>0</v>
      </c>
      <c r="Q638" s="443">
        <f t="shared" si="149"/>
        <v>0</v>
      </c>
      <c r="R638" s="443">
        <f t="shared" si="156"/>
        <v>0</v>
      </c>
      <c r="S638" s="443">
        <f t="shared" si="157"/>
        <v>0</v>
      </c>
      <c r="T638" s="443">
        <f t="shared" si="158"/>
        <v>0</v>
      </c>
      <c r="U638" s="443">
        <f t="shared" si="150"/>
        <v>0</v>
      </c>
      <c r="V638" s="443">
        <f t="shared" si="151"/>
        <v>0</v>
      </c>
      <c r="W638" s="443">
        <f t="shared" si="152"/>
        <v>0</v>
      </c>
      <c r="X638" s="443">
        <f t="shared" si="153"/>
        <v>0</v>
      </c>
      <c r="Y638" s="443">
        <f t="shared" si="159"/>
        <v>0</v>
      </c>
      <c r="Z638" s="443">
        <f t="shared" si="160"/>
        <v>0</v>
      </c>
      <c r="AA638" s="443">
        <f t="shared" si="161"/>
        <v>0</v>
      </c>
      <c r="AB638" s="443">
        <f t="shared" si="154"/>
        <v>0</v>
      </c>
      <c r="AC638" s="443">
        <f t="shared" si="155"/>
        <v>0</v>
      </c>
      <c r="AD638" s="443" cm="1">
        <f t="array" ref="AD638">IFERROR(_xlfn.IFS($K638&gt;0,($K638*$AM$12)/1000,
       $L638&gt;0,($L638*$AM$12)/1000,
       $M638&gt;0,($M638*$AM$12)/1000,
        $N638&gt;0,($N638*$AM$12)/1000),0)</f>
        <v>0</v>
      </c>
      <c r="AE638" s="443"/>
      <c r="AF638" s="61" cm="1">
        <f t="array" ref="AF638">_xlfn.IFS($C$3=1,(H638+AC638+AD638+AE638),
         $C$3=2,(G638+AC638+AD638+AE638),
         $C$3=3,(F638+AC638+AD638+AE638))</f>
        <v>0</v>
      </c>
      <c r="AG638" s="319"/>
      <c r="AH638" s="319"/>
      <c r="AI638" s="319"/>
      <c r="AJ638" s="319"/>
      <c r="AK638" s="319"/>
      <c r="AL638" s="319"/>
      <c r="AM638" s="319"/>
      <c r="AN638" s="319"/>
      <c r="AO638" s="443"/>
      <c r="AP638" s="457"/>
      <c r="AQ638" s="7"/>
      <c r="AR638" s="457" t="s">
        <v>2113</v>
      </c>
    </row>
    <row r="639" spans="1:44" ht="30">
      <c r="A639" s="457" t="str">
        <f t="shared" si="146"/>
        <v xml:space="preserve"> (ii) Foundation concrete as per approved design.</v>
      </c>
      <c r="B639" s="7"/>
      <c r="C639" s="461" t="s">
        <v>1052</v>
      </c>
      <c r="D639" s="443">
        <v>87</v>
      </c>
      <c r="E639" s="7"/>
      <c r="F639" s="61"/>
      <c r="G639" s="61"/>
      <c r="H639" s="61"/>
      <c r="I639" s="443"/>
      <c r="J639" s="443"/>
      <c r="K639" s="486"/>
      <c r="L639" s="486"/>
      <c r="M639" s="486"/>
      <c r="N639" s="486"/>
      <c r="O639" s="443">
        <f t="shared" si="147"/>
        <v>0</v>
      </c>
      <c r="P639" s="443">
        <f t="shared" si="148"/>
        <v>0</v>
      </c>
      <c r="Q639" s="443">
        <f t="shared" si="149"/>
        <v>0</v>
      </c>
      <c r="R639" s="443">
        <f t="shared" si="156"/>
        <v>0</v>
      </c>
      <c r="S639" s="443">
        <f t="shared" si="157"/>
        <v>0</v>
      </c>
      <c r="T639" s="443">
        <f t="shared" si="158"/>
        <v>0</v>
      </c>
      <c r="U639" s="443">
        <f t="shared" si="150"/>
        <v>0</v>
      </c>
      <c r="V639" s="443">
        <f t="shared" si="151"/>
        <v>0</v>
      </c>
      <c r="W639" s="443">
        <f t="shared" si="152"/>
        <v>0</v>
      </c>
      <c r="X639" s="443">
        <f t="shared" si="153"/>
        <v>0</v>
      </c>
      <c r="Y639" s="443">
        <f t="shared" si="159"/>
        <v>0</v>
      </c>
      <c r="Z639" s="443">
        <f t="shared" si="160"/>
        <v>0</v>
      </c>
      <c r="AA639" s="443">
        <f t="shared" si="161"/>
        <v>0</v>
      </c>
      <c r="AB639" s="443">
        <f t="shared" si="154"/>
        <v>0</v>
      </c>
      <c r="AC639" s="443">
        <f t="shared" si="155"/>
        <v>0</v>
      </c>
      <c r="AD639" s="443" cm="1">
        <f t="array" ref="AD639">IFERROR(_xlfn.IFS($K639&gt;0,($K639*$AM$12)/1000,
       $L639&gt;0,($L639*$AM$12)/1000,
       $M639&gt;0,($M639*$AM$12)/1000,
        $N639&gt;0,($N639*$AM$12)/1000),0)</f>
        <v>0</v>
      </c>
      <c r="AE639" s="443"/>
      <c r="AF639" s="61" cm="1">
        <f t="array" ref="AF639">_xlfn.IFS($C$3=1,(H639+AC639+AD639+AE639),
         $C$3=2,(G639+AC639+AD639+AE639),
         $C$3=3,(F639+AC639+AD639+AE639))</f>
        <v>0</v>
      </c>
      <c r="AG639" s="319"/>
      <c r="AH639" s="319"/>
      <c r="AI639" s="319"/>
      <c r="AJ639" s="319"/>
      <c r="AK639" s="319"/>
      <c r="AL639" s="319"/>
      <c r="AM639" s="319"/>
      <c r="AN639" s="319"/>
      <c r="AO639" s="443"/>
      <c r="AP639" s="457"/>
      <c r="AQ639" s="7"/>
      <c r="AR639" s="457" t="s">
        <v>2114</v>
      </c>
    </row>
    <row r="640" spans="1:44" ht="30">
      <c r="A640" s="457" t="str">
        <f t="shared" si="146"/>
        <v xml:space="preserve"> (iii) Cost of facial pannels and their erection .</v>
      </c>
      <c r="B640" s="7"/>
      <c r="C640" s="461" t="s">
        <v>1052</v>
      </c>
      <c r="D640" s="443">
        <v>87</v>
      </c>
      <c r="E640" s="7"/>
      <c r="F640" s="61"/>
      <c r="G640" s="61"/>
      <c r="H640" s="61"/>
      <c r="I640" s="443"/>
      <c r="J640" s="443"/>
      <c r="K640" s="486"/>
      <c r="L640" s="486"/>
      <c r="M640" s="486"/>
      <c r="N640" s="486"/>
      <c r="O640" s="443">
        <f t="shared" si="147"/>
        <v>0</v>
      </c>
      <c r="P640" s="443">
        <f t="shared" si="148"/>
        <v>0</v>
      </c>
      <c r="Q640" s="443">
        <f t="shared" si="149"/>
        <v>0</v>
      </c>
      <c r="R640" s="443">
        <f t="shared" si="156"/>
        <v>0</v>
      </c>
      <c r="S640" s="443">
        <f t="shared" si="157"/>
        <v>0</v>
      </c>
      <c r="T640" s="443">
        <f t="shared" si="158"/>
        <v>0</v>
      </c>
      <c r="U640" s="443">
        <f t="shared" si="150"/>
        <v>0</v>
      </c>
      <c r="V640" s="443">
        <f t="shared" si="151"/>
        <v>0</v>
      </c>
      <c r="W640" s="443">
        <f t="shared" si="152"/>
        <v>0</v>
      </c>
      <c r="X640" s="443">
        <f t="shared" si="153"/>
        <v>0</v>
      </c>
      <c r="Y640" s="443">
        <f t="shared" si="159"/>
        <v>0</v>
      </c>
      <c r="Z640" s="443">
        <f t="shared" si="160"/>
        <v>0</v>
      </c>
      <c r="AA640" s="443">
        <f t="shared" si="161"/>
        <v>0</v>
      </c>
      <c r="AB640" s="443">
        <f t="shared" si="154"/>
        <v>0</v>
      </c>
      <c r="AC640" s="443">
        <f t="shared" si="155"/>
        <v>0</v>
      </c>
      <c r="AD640" s="443" cm="1">
        <f t="array" ref="AD640">IFERROR(_xlfn.IFS($K640&gt;0,($K640*$AM$12)/1000,
       $L640&gt;0,($L640*$AM$12)/1000,
       $M640&gt;0,($M640*$AM$12)/1000,
        $N640&gt;0,($N640*$AM$12)/1000),0)</f>
        <v>0</v>
      </c>
      <c r="AE640" s="443"/>
      <c r="AF640" s="61" cm="1">
        <f t="array" ref="AF640">_xlfn.IFS($C$3=1,(H640+AC640+AD640+AE640),
         $C$3=2,(G640+AC640+AD640+AE640),
         $C$3=3,(F640+AC640+AD640+AE640))</f>
        <v>0</v>
      </c>
      <c r="AG640" s="319"/>
      <c r="AH640" s="319"/>
      <c r="AI640" s="319"/>
      <c r="AJ640" s="319"/>
      <c r="AK640" s="319"/>
      <c r="AL640" s="319"/>
      <c r="AM640" s="319"/>
      <c r="AN640" s="319"/>
      <c r="AO640" s="443"/>
      <c r="AP640" s="457"/>
      <c r="AQ640" s="7"/>
      <c r="AR640" s="457" t="s">
        <v>2115</v>
      </c>
    </row>
    <row r="641" spans="1:44" ht="30">
      <c r="A641" s="457" t="str">
        <f t="shared" si="146"/>
        <v xml:space="preserve"> (iv) Cost of reinforcing elements including their fixing and joining with the facial pannels.</v>
      </c>
      <c r="B641" s="7"/>
      <c r="C641" s="461" t="s">
        <v>1052</v>
      </c>
      <c r="D641" s="443">
        <v>87</v>
      </c>
      <c r="E641" s="7"/>
      <c r="F641" s="61"/>
      <c r="G641" s="61"/>
      <c r="H641" s="61"/>
      <c r="I641" s="443"/>
      <c r="J641" s="443"/>
      <c r="K641" s="486"/>
      <c r="L641" s="486"/>
      <c r="M641" s="486"/>
      <c r="N641" s="486"/>
      <c r="O641" s="443">
        <f t="shared" si="147"/>
        <v>0</v>
      </c>
      <c r="P641" s="443">
        <f t="shared" si="148"/>
        <v>0</v>
      </c>
      <c r="Q641" s="443">
        <f t="shared" si="149"/>
        <v>0</v>
      </c>
      <c r="R641" s="443">
        <f t="shared" si="156"/>
        <v>0</v>
      </c>
      <c r="S641" s="443">
        <f t="shared" si="157"/>
        <v>0</v>
      </c>
      <c r="T641" s="443">
        <f t="shared" si="158"/>
        <v>0</v>
      </c>
      <c r="U641" s="443">
        <f t="shared" si="150"/>
        <v>0</v>
      </c>
      <c r="V641" s="443">
        <f t="shared" si="151"/>
        <v>0</v>
      </c>
      <c r="W641" s="443">
        <f t="shared" si="152"/>
        <v>0</v>
      </c>
      <c r="X641" s="443">
        <f t="shared" si="153"/>
        <v>0</v>
      </c>
      <c r="Y641" s="443">
        <f t="shared" si="159"/>
        <v>0</v>
      </c>
      <c r="Z641" s="443">
        <f t="shared" si="160"/>
        <v>0</v>
      </c>
      <c r="AA641" s="443">
        <f t="shared" si="161"/>
        <v>0</v>
      </c>
      <c r="AB641" s="443">
        <f t="shared" si="154"/>
        <v>0</v>
      </c>
      <c r="AC641" s="443">
        <f t="shared" si="155"/>
        <v>0</v>
      </c>
      <c r="AD641" s="443" cm="1">
        <f t="array" ref="AD641">IFERROR(_xlfn.IFS($K641&gt;0,($K641*$AM$12)/1000,
       $L641&gt;0,($L641*$AM$12)/1000,
       $M641&gt;0,($M641*$AM$12)/1000,
        $N641&gt;0,($N641*$AM$12)/1000),0)</f>
        <v>0</v>
      </c>
      <c r="AE641" s="443"/>
      <c r="AF641" s="61" cm="1">
        <f t="array" ref="AF641">_xlfn.IFS($C$3=1,(H641+AC641+AD641+AE641),
         $C$3=2,(G641+AC641+AD641+AE641),
         $C$3=3,(F641+AC641+AD641+AE641))</f>
        <v>0</v>
      </c>
      <c r="AG641" s="319"/>
      <c r="AH641" s="319"/>
      <c r="AI641" s="319"/>
      <c r="AJ641" s="319"/>
      <c r="AK641" s="319"/>
      <c r="AL641" s="319"/>
      <c r="AM641" s="319"/>
      <c r="AN641" s="319"/>
      <c r="AO641" s="443"/>
      <c r="AP641" s="457"/>
      <c r="AQ641" s="7"/>
      <c r="AR641" s="457" t="s">
        <v>2116</v>
      </c>
    </row>
    <row r="642" spans="1:44" ht="30">
      <c r="A642" s="457" t="str">
        <f t="shared" si="146"/>
        <v xml:space="preserve"> (v) Drainage arrangement including filter media as per approved design and drawings.</v>
      </c>
      <c r="B642" s="7"/>
      <c r="C642" s="461" t="s">
        <v>1052</v>
      </c>
      <c r="D642" s="443">
        <v>87</v>
      </c>
      <c r="E642" s="7"/>
      <c r="F642" s="61"/>
      <c r="G642" s="61"/>
      <c r="H642" s="61"/>
      <c r="I642" s="443"/>
      <c r="J642" s="443"/>
      <c r="K642" s="486"/>
      <c r="L642" s="486"/>
      <c r="M642" s="486"/>
      <c r="N642" s="486"/>
      <c r="O642" s="443">
        <f t="shared" si="147"/>
        <v>0</v>
      </c>
      <c r="P642" s="443">
        <f t="shared" si="148"/>
        <v>0</v>
      </c>
      <c r="Q642" s="443">
        <f t="shared" si="149"/>
        <v>0</v>
      </c>
      <c r="R642" s="443">
        <f t="shared" si="156"/>
        <v>0</v>
      </c>
      <c r="S642" s="443">
        <f t="shared" si="157"/>
        <v>0</v>
      </c>
      <c r="T642" s="443">
        <f t="shared" si="158"/>
        <v>0</v>
      </c>
      <c r="U642" s="443">
        <f t="shared" si="150"/>
        <v>0</v>
      </c>
      <c r="V642" s="443">
        <f t="shared" si="151"/>
        <v>0</v>
      </c>
      <c r="W642" s="443">
        <f t="shared" si="152"/>
        <v>0</v>
      </c>
      <c r="X642" s="443">
        <f t="shared" si="153"/>
        <v>0</v>
      </c>
      <c r="Y642" s="443">
        <f t="shared" si="159"/>
        <v>0</v>
      </c>
      <c r="Z642" s="443">
        <f t="shared" si="160"/>
        <v>0</v>
      </c>
      <c r="AA642" s="443">
        <f t="shared" si="161"/>
        <v>0</v>
      </c>
      <c r="AB642" s="443">
        <f t="shared" si="154"/>
        <v>0</v>
      </c>
      <c r="AC642" s="443">
        <f t="shared" si="155"/>
        <v>0</v>
      </c>
      <c r="AD642" s="443" cm="1">
        <f t="array" ref="AD642">IFERROR(_xlfn.IFS($K642&gt;0,($K642*$AM$12)/1000,
       $L642&gt;0,($L642*$AM$12)/1000,
       $M642&gt;0,($M642*$AM$12)/1000,
        $N642&gt;0,($N642*$AM$12)/1000),0)</f>
        <v>0</v>
      </c>
      <c r="AE642" s="443"/>
      <c r="AF642" s="61" cm="1">
        <f t="array" ref="AF642">_xlfn.IFS($C$3=1,(H642+AC642+AD642+AE642),
         $C$3=2,(G642+AC642+AD642+AE642),
         $C$3=3,(F642+AC642+AD642+AE642))</f>
        <v>0</v>
      </c>
      <c r="AG642" s="319"/>
      <c r="AH642" s="319"/>
      <c r="AI642" s="319"/>
      <c r="AJ642" s="319"/>
      <c r="AK642" s="319"/>
      <c r="AL642" s="319"/>
      <c r="AM642" s="319"/>
      <c r="AN642" s="319"/>
      <c r="AO642" s="443"/>
      <c r="AP642" s="457"/>
      <c r="AQ642" s="7"/>
      <c r="AR642" s="457" t="s">
        <v>2117</v>
      </c>
    </row>
    <row r="643" spans="1:44" ht="30">
      <c r="A643" s="457" t="str">
        <f t="shared" si="146"/>
        <v xml:space="preserve"> 13. The compacted earth filling to be retained shall form part of embankment.</v>
      </c>
      <c r="B643" s="7"/>
      <c r="C643" s="461" t="s">
        <v>1052</v>
      </c>
      <c r="D643" s="443">
        <v>87</v>
      </c>
      <c r="E643" s="7"/>
      <c r="F643" s="61"/>
      <c r="G643" s="61"/>
      <c r="H643" s="61"/>
      <c r="I643" s="443"/>
      <c r="J643" s="443"/>
      <c r="K643" s="486"/>
      <c r="L643" s="486"/>
      <c r="M643" s="486"/>
      <c r="N643" s="486"/>
      <c r="O643" s="443">
        <f t="shared" si="147"/>
        <v>0</v>
      </c>
      <c r="P643" s="443">
        <f t="shared" si="148"/>
        <v>0</v>
      </c>
      <c r="Q643" s="443">
        <f t="shared" si="149"/>
        <v>0</v>
      </c>
      <c r="R643" s="443">
        <f t="shared" si="156"/>
        <v>0</v>
      </c>
      <c r="S643" s="443">
        <f t="shared" si="157"/>
        <v>0</v>
      </c>
      <c r="T643" s="443">
        <f t="shared" si="158"/>
        <v>0</v>
      </c>
      <c r="U643" s="443">
        <f t="shared" si="150"/>
        <v>0</v>
      </c>
      <c r="V643" s="443">
        <f t="shared" si="151"/>
        <v>0</v>
      </c>
      <c r="W643" s="443">
        <f t="shared" si="152"/>
        <v>0</v>
      </c>
      <c r="X643" s="443">
        <f t="shared" si="153"/>
        <v>0</v>
      </c>
      <c r="Y643" s="443">
        <f t="shared" si="159"/>
        <v>0</v>
      </c>
      <c r="Z643" s="443">
        <f t="shared" si="160"/>
        <v>0</v>
      </c>
      <c r="AA643" s="443">
        <f t="shared" si="161"/>
        <v>0</v>
      </c>
      <c r="AB643" s="443">
        <f t="shared" si="154"/>
        <v>0</v>
      </c>
      <c r="AC643" s="443">
        <f t="shared" si="155"/>
        <v>0</v>
      </c>
      <c r="AD643" s="443" cm="1">
        <f t="array" ref="AD643">IFERROR(_xlfn.IFS($K643&gt;0,($K643*$AM$12)/1000,
       $L643&gt;0,($L643*$AM$12)/1000,
       $M643&gt;0,($M643*$AM$12)/1000,
        $N643&gt;0,($N643*$AM$12)/1000),0)</f>
        <v>0</v>
      </c>
      <c r="AE643" s="443"/>
      <c r="AF643" s="61" cm="1">
        <f t="array" ref="AF643">_xlfn.IFS($C$3=1,(H643+AC643+AD643+AE643),
         $C$3=2,(G643+AC643+AD643+AE643),
         $C$3=3,(F643+AC643+AD643+AE643))</f>
        <v>0</v>
      </c>
      <c r="AG643" s="319"/>
      <c r="AH643" s="319"/>
      <c r="AI643" s="319"/>
      <c r="AJ643" s="319"/>
      <c r="AK643" s="319"/>
      <c r="AL643" s="319"/>
      <c r="AM643" s="319"/>
      <c r="AN643" s="319"/>
      <c r="AO643" s="443"/>
      <c r="AP643" s="457"/>
      <c r="AQ643" s="7"/>
      <c r="AR643" s="457" t="s">
        <v>2118</v>
      </c>
    </row>
    <row r="644" spans="1:44" ht="30">
      <c r="A644" s="457" t="str">
        <f t="shared" si="146"/>
        <v xml:space="preserve"> 14. The excavation for foundation including backfilling paid separately</v>
      </c>
      <c r="B644" s="7"/>
      <c r="C644" s="461" t="s">
        <v>1052</v>
      </c>
      <c r="D644" s="443">
        <v>87</v>
      </c>
      <c r="E644" s="7"/>
      <c r="F644" s="61"/>
      <c r="G644" s="61"/>
      <c r="H644" s="61"/>
      <c r="I644" s="443"/>
      <c r="J644" s="443"/>
      <c r="K644" s="486"/>
      <c r="L644" s="486"/>
      <c r="M644" s="486"/>
      <c r="N644" s="486"/>
      <c r="O644" s="443">
        <f t="shared" si="147"/>
        <v>0</v>
      </c>
      <c r="P644" s="443">
        <f t="shared" si="148"/>
        <v>0</v>
      </c>
      <c r="Q644" s="443">
        <f t="shared" si="149"/>
        <v>0</v>
      </c>
      <c r="R644" s="443">
        <f t="shared" si="156"/>
        <v>0</v>
      </c>
      <c r="S644" s="443">
        <f t="shared" si="157"/>
        <v>0</v>
      </c>
      <c r="T644" s="443">
        <f t="shared" si="158"/>
        <v>0</v>
      </c>
      <c r="U644" s="443">
        <f t="shared" si="150"/>
        <v>0</v>
      </c>
      <c r="V644" s="443">
        <f t="shared" si="151"/>
        <v>0</v>
      </c>
      <c r="W644" s="443">
        <f t="shared" si="152"/>
        <v>0</v>
      </c>
      <c r="X644" s="443">
        <f t="shared" si="153"/>
        <v>0</v>
      </c>
      <c r="Y644" s="443">
        <f t="shared" si="159"/>
        <v>0</v>
      </c>
      <c r="Z644" s="443">
        <f t="shared" si="160"/>
        <v>0</v>
      </c>
      <c r="AA644" s="443">
        <f t="shared" si="161"/>
        <v>0</v>
      </c>
      <c r="AB644" s="443">
        <f t="shared" si="154"/>
        <v>0</v>
      </c>
      <c r="AC644" s="443">
        <f t="shared" si="155"/>
        <v>0</v>
      </c>
      <c r="AD644" s="443" cm="1">
        <f t="array" ref="AD644">IFERROR(_xlfn.IFS($K644&gt;0,($K644*$AM$12)/1000,
       $L644&gt;0,($L644*$AM$12)/1000,
       $M644&gt;0,($M644*$AM$12)/1000,
        $N644&gt;0,($N644*$AM$12)/1000),0)</f>
        <v>0</v>
      </c>
      <c r="AE644" s="443"/>
      <c r="AF644" s="61" cm="1">
        <f t="array" ref="AF644">_xlfn.IFS($C$3=1,(H644+AC644+AD644+AE644),
         $C$3=2,(G644+AC644+AD644+AE644),
         $C$3=3,(F644+AC644+AD644+AE644))</f>
        <v>0</v>
      </c>
      <c r="AG644" s="319"/>
      <c r="AH644" s="319"/>
      <c r="AI644" s="319"/>
      <c r="AJ644" s="319"/>
      <c r="AK644" s="319"/>
      <c r="AL644" s="319"/>
      <c r="AM644" s="319"/>
      <c r="AN644" s="319"/>
      <c r="AO644" s="443"/>
      <c r="AP644" s="457"/>
      <c r="AQ644" s="7"/>
      <c r="AR644" s="457" t="s">
        <v>2119</v>
      </c>
    </row>
    <row r="645" spans="1:44" ht="30">
      <c r="A645" s="457" t="str">
        <f t="shared" ref="A645:A708" si="162">IF(AO645&lt;2,AQ645 &amp; " " &amp; AR645,IF(AO645=2,(AP645 &amp; CHAR(10) &amp; AQ645 &amp; " " &amp; AR645),""))</f>
        <v xml:space="preserve"> 15. The compacted earth filling to be retained shall form part of embankment/backfilling.</v>
      </c>
      <c r="B645" s="7"/>
      <c r="C645" s="461" t="s">
        <v>1052</v>
      </c>
      <c r="D645" s="443">
        <v>87</v>
      </c>
      <c r="E645" s="7"/>
      <c r="F645" s="61"/>
      <c r="G645" s="61"/>
      <c r="H645" s="61"/>
      <c r="I645" s="443"/>
      <c r="J645" s="443"/>
      <c r="K645" s="486"/>
      <c r="L645" s="486"/>
      <c r="M645" s="486"/>
      <c r="N645" s="486"/>
      <c r="O645" s="443">
        <f t="shared" ref="O645:O708" si="163">($I645*$AJ$24)/1000</f>
        <v>0</v>
      </c>
      <c r="P645" s="443">
        <f t="shared" ref="P645:P708" si="164">($J645*$AJ$25)/1000</f>
        <v>0</v>
      </c>
      <c r="Q645" s="443">
        <f t="shared" ref="Q645:Q708" si="165">($K645*$AJ$20)/1000</f>
        <v>0</v>
      </c>
      <c r="R645" s="443">
        <f t="shared" si="156"/>
        <v>0</v>
      </c>
      <c r="S645" s="443">
        <f t="shared" si="157"/>
        <v>0</v>
      </c>
      <c r="T645" s="443">
        <f t="shared" si="158"/>
        <v>0</v>
      </c>
      <c r="U645" s="443">
        <f t="shared" ref="U645:U708" si="166">O645+P645+Q645+S645+T645+R645</f>
        <v>0</v>
      </c>
      <c r="V645" s="443">
        <f t="shared" ref="V645:V708" si="167">($I645*$AK$24)/1000</f>
        <v>0</v>
      </c>
      <c r="W645" s="443">
        <f t="shared" ref="W645:W708" si="168">($J645*$AK$25)/1000</f>
        <v>0</v>
      </c>
      <c r="X645" s="443">
        <f t="shared" ref="X645:X708" si="169">($K645*$AK$20)/1000</f>
        <v>0</v>
      </c>
      <c r="Y645" s="443">
        <f t="shared" si="159"/>
        <v>0</v>
      </c>
      <c r="Z645" s="443">
        <f t="shared" si="160"/>
        <v>0</v>
      </c>
      <c r="AA645" s="443">
        <f t="shared" si="161"/>
        <v>0</v>
      </c>
      <c r="AB645" s="443">
        <f t="shared" ref="AB645:AB708" si="170">V645+W645+X645+Z645+AA645+Y645</f>
        <v>0</v>
      </c>
      <c r="AC645" s="443">
        <f t="shared" ref="AC645:AC708" si="171">AB645-U645</f>
        <v>0</v>
      </c>
      <c r="AD645" s="443" cm="1">
        <f t="array" ref="AD645">IFERROR(_xlfn.IFS($K645&gt;0,($K645*$AM$12)/1000,
       $L645&gt;0,($L645*$AM$12)/1000,
       $M645&gt;0,($M645*$AM$12)/1000,
        $N645&gt;0,($N645*$AM$12)/1000),0)</f>
        <v>0</v>
      </c>
      <c r="AE645" s="443"/>
      <c r="AF645" s="61" cm="1">
        <f t="array" ref="AF645">_xlfn.IFS($C$3=1,(H645+AC645+AD645+AE645),
         $C$3=2,(G645+AC645+AD645+AE645),
         $C$3=3,(F645+AC645+AD645+AE645))</f>
        <v>0</v>
      </c>
      <c r="AG645" s="319"/>
      <c r="AH645" s="319"/>
      <c r="AI645" s="319"/>
      <c r="AJ645" s="319"/>
      <c r="AK645" s="319"/>
      <c r="AL645" s="319"/>
      <c r="AM645" s="319"/>
      <c r="AN645" s="319"/>
      <c r="AO645" s="443"/>
      <c r="AP645" s="457"/>
      <c r="AQ645" s="7"/>
      <c r="AR645" s="457" t="s">
        <v>2120</v>
      </c>
    </row>
    <row r="646" spans="1:44" ht="30">
      <c r="A646" s="457" t="str">
        <f t="shared" si="162"/>
        <v xml:space="preserve"> Bi-Axial extruded High Modulus Poly Propylene Geogrid </v>
      </c>
      <c r="B646" s="7"/>
      <c r="C646" s="461" t="s">
        <v>1052</v>
      </c>
      <c r="D646" s="443">
        <v>89</v>
      </c>
      <c r="E646" s="7">
        <v>7.05</v>
      </c>
      <c r="F646" s="61"/>
      <c r="G646" s="61"/>
      <c r="H646" s="61"/>
      <c r="I646" s="443"/>
      <c r="J646" s="443"/>
      <c r="K646" s="486"/>
      <c r="L646" s="486"/>
      <c r="M646" s="486"/>
      <c r="N646" s="486"/>
      <c r="O646" s="443">
        <f t="shared" si="163"/>
        <v>0</v>
      </c>
      <c r="P646" s="443">
        <f t="shared" si="164"/>
        <v>0</v>
      </c>
      <c r="Q646" s="443">
        <f t="shared" si="165"/>
        <v>0</v>
      </c>
      <c r="R646" s="443">
        <f t="shared" ref="R646:R709" si="172">($L646*$AJ$20)/1000</f>
        <v>0</v>
      </c>
      <c r="S646" s="443">
        <f t="shared" ref="S646:S709" si="173">($M646*$AJ$22)/1000</f>
        <v>0</v>
      </c>
      <c r="T646" s="443">
        <f t="shared" ref="T646:T709" si="174">($N646*$AJ$23)/1000</f>
        <v>0</v>
      </c>
      <c r="U646" s="443">
        <f t="shared" si="166"/>
        <v>0</v>
      </c>
      <c r="V646" s="443">
        <f t="shared" si="167"/>
        <v>0</v>
      </c>
      <c r="W646" s="443">
        <f t="shared" si="168"/>
        <v>0</v>
      </c>
      <c r="X646" s="443">
        <f t="shared" si="169"/>
        <v>0</v>
      </c>
      <c r="Y646" s="443">
        <f t="shared" ref="Y646:Y709" si="175">($L646*$AK$20)/1000</f>
        <v>0</v>
      </c>
      <c r="Z646" s="443">
        <f t="shared" ref="Z646:Z709" si="176">($M646*$AK$22)/1000</f>
        <v>0</v>
      </c>
      <c r="AA646" s="443">
        <f t="shared" ref="AA646:AA709" si="177">($N646*$AK$23)/1000</f>
        <v>0</v>
      </c>
      <c r="AB646" s="443">
        <f t="shared" si="170"/>
        <v>0</v>
      </c>
      <c r="AC646" s="443">
        <f t="shared" si="171"/>
        <v>0</v>
      </c>
      <c r="AD646" s="443" cm="1">
        <f t="array" ref="AD646">IFERROR(_xlfn.IFS($K646&gt;0,($K646*$AM$12)/1000,
       $L646&gt;0,($L646*$AM$12)/1000,
       $M646&gt;0,($M646*$AM$12)/1000,
        $N646&gt;0,($N646*$AM$12)/1000),0)</f>
        <v>0</v>
      </c>
      <c r="AE646" s="443"/>
      <c r="AF646" s="61" cm="1">
        <f t="array" ref="AF646">_xlfn.IFS($C$3=1,(H646+AC646+AD646+AE646),
         $C$3=2,(G646+AC646+AD646+AE646),
         $C$3=3,(F646+AC646+AD646+AE646))</f>
        <v>0</v>
      </c>
      <c r="AG646" s="319"/>
      <c r="AH646" s="319"/>
      <c r="AI646" s="319"/>
      <c r="AJ646" s="319"/>
      <c r="AK646" s="319"/>
      <c r="AL646" s="319"/>
      <c r="AM646" s="319"/>
      <c r="AN646" s="319"/>
      <c r="AO646" s="443"/>
      <c r="AP646" s="457"/>
      <c r="AQ646" s="7"/>
      <c r="AR646" s="457" t="s">
        <v>2121</v>
      </c>
    </row>
    <row r="647" spans="1:44" ht="120">
      <c r="A647" s="457" t="str">
        <f t="shared" si="162"/>
        <v>Bi-Axial extruded High Modulus Poly Propylene Geogrid : 
 Supplying and laying of bi-axial extruded high module polypropylene geogrid confirmoing to MORT&amp;H specification for base/sub base reinforcement having minimum tensile strength 15kN/m in the logitudinal and transverse direction, with 5kN/m and 7kN/m tensile strength at 2% and 5% strain respectively in the logitudinal and transverse direction, junction efficency not less than 95% and with 38mm X 38mm mesh opening including cost of all materials  all labour, usage charges of all machinery, all lead, lifts, loading, unloading transporting etc., complete.</v>
      </c>
      <c r="B647" s="7" t="s">
        <v>103</v>
      </c>
      <c r="C647" s="461" t="s">
        <v>1052</v>
      </c>
      <c r="D647" s="443">
        <v>89</v>
      </c>
      <c r="E647" s="7" t="s">
        <v>2122</v>
      </c>
      <c r="F647" s="61">
        <v>70</v>
      </c>
      <c r="G647" s="61">
        <v>71</v>
      </c>
      <c r="H647" s="61">
        <v>72</v>
      </c>
      <c r="I647" s="443"/>
      <c r="J647" s="443"/>
      <c r="K647" s="486"/>
      <c r="L647" s="486"/>
      <c r="M647" s="486"/>
      <c r="N647" s="486"/>
      <c r="O647" s="443">
        <f t="shared" si="163"/>
        <v>0</v>
      </c>
      <c r="P647" s="443">
        <f t="shared" si="164"/>
        <v>0</v>
      </c>
      <c r="Q647" s="443">
        <f t="shared" si="165"/>
        <v>0</v>
      </c>
      <c r="R647" s="443">
        <f t="shared" si="172"/>
        <v>0</v>
      </c>
      <c r="S647" s="443">
        <f t="shared" si="173"/>
        <v>0</v>
      </c>
      <c r="T647" s="443">
        <f t="shared" si="174"/>
        <v>0</v>
      </c>
      <c r="U647" s="443">
        <f t="shared" si="166"/>
        <v>0</v>
      </c>
      <c r="V647" s="443">
        <f t="shared" si="167"/>
        <v>0</v>
      </c>
      <c r="W647" s="443">
        <f t="shared" si="168"/>
        <v>0</v>
      </c>
      <c r="X647" s="443">
        <f t="shared" si="169"/>
        <v>0</v>
      </c>
      <c r="Y647" s="443">
        <f t="shared" si="175"/>
        <v>0</v>
      </c>
      <c r="Z647" s="443">
        <f t="shared" si="176"/>
        <v>0</v>
      </c>
      <c r="AA647" s="443">
        <f t="shared" si="177"/>
        <v>0</v>
      </c>
      <c r="AB647" s="443">
        <f t="shared" si="170"/>
        <v>0</v>
      </c>
      <c r="AC647" s="443">
        <f t="shared" si="171"/>
        <v>0</v>
      </c>
      <c r="AD647" s="443" cm="1">
        <f t="array" ref="AD647">IFERROR(_xlfn.IFS($K647&gt;0,($K647*$AM$12)/1000,
       $L647&gt;0,($L647*$AM$12)/1000,
       $M647&gt;0,($M647*$AM$12)/1000,
        $N647&gt;0,($N647*$AM$12)/1000),0)</f>
        <v>0</v>
      </c>
      <c r="AE647" s="443"/>
      <c r="AF647" s="61" cm="1">
        <f t="array" ref="AF647">_xlfn.IFS($C$3=1,(H647+AC647+AD647+AE647),
         $C$3=2,(G647+AC647+AD647+AE647),
         $C$3=3,(F647+AC647+AD647+AE647))</f>
        <v>72</v>
      </c>
      <c r="AG647" s="319"/>
      <c r="AH647" s="319"/>
      <c r="AI647" s="319"/>
      <c r="AJ647" s="319"/>
      <c r="AK647" s="319"/>
      <c r="AL647" s="319"/>
      <c r="AM647" s="319"/>
      <c r="AN647" s="319"/>
      <c r="AO647" s="443">
        <v>2</v>
      </c>
      <c r="AP647" s="457" t="s">
        <v>2123</v>
      </c>
      <c r="AQ647" s="7"/>
      <c r="AR647" s="457" t="s">
        <v>2124</v>
      </c>
    </row>
    <row r="648" spans="1:44" ht="135">
      <c r="A648" s="457" t="str">
        <f t="shared" si="162"/>
        <v>Bi-Axial extruded High Modulus Poly Propylene Geogrid : 
 Supplying and laying of bi-axial extruded high module polypropylene geogrid confirmoing to MORT&amp;H specification for base/sub base reinforcement having minimum tensile strength 20kN/m in the logitudinal and transverse direction, with 7kN/m and 14kN/m tensile strength at 2% and 5% strain respectively in the logitudinal and transverse direction, junction efficency not less than 95% and with 38mm X 38mm mesh opening including cost of all materials  all labour, usage charges of all machinery, all lead, lifts, loading, unloading transporting etc., complete.</v>
      </c>
      <c r="B648" s="7" t="s">
        <v>103</v>
      </c>
      <c r="C648" s="461" t="s">
        <v>1052</v>
      </c>
      <c r="D648" s="443">
        <v>90</v>
      </c>
      <c r="E648" s="7" t="s">
        <v>2125</v>
      </c>
      <c r="F648" s="61">
        <v>76</v>
      </c>
      <c r="G648" s="61">
        <v>77</v>
      </c>
      <c r="H648" s="61">
        <v>79</v>
      </c>
      <c r="I648" s="443"/>
      <c r="J648" s="443"/>
      <c r="K648" s="486"/>
      <c r="L648" s="486"/>
      <c r="M648" s="486"/>
      <c r="N648" s="486"/>
      <c r="O648" s="443">
        <f t="shared" si="163"/>
        <v>0</v>
      </c>
      <c r="P648" s="443">
        <f t="shared" si="164"/>
        <v>0</v>
      </c>
      <c r="Q648" s="443">
        <f t="shared" si="165"/>
        <v>0</v>
      </c>
      <c r="R648" s="443">
        <f t="shared" si="172"/>
        <v>0</v>
      </c>
      <c r="S648" s="443">
        <f t="shared" si="173"/>
        <v>0</v>
      </c>
      <c r="T648" s="443">
        <f t="shared" si="174"/>
        <v>0</v>
      </c>
      <c r="U648" s="443">
        <f t="shared" si="166"/>
        <v>0</v>
      </c>
      <c r="V648" s="443">
        <f t="shared" si="167"/>
        <v>0</v>
      </c>
      <c r="W648" s="443">
        <f t="shared" si="168"/>
        <v>0</v>
      </c>
      <c r="X648" s="443">
        <f t="shared" si="169"/>
        <v>0</v>
      </c>
      <c r="Y648" s="443">
        <f t="shared" si="175"/>
        <v>0</v>
      </c>
      <c r="Z648" s="443">
        <f t="shared" si="176"/>
        <v>0</v>
      </c>
      <c r="AA648" s="443">
        <f t="shared" si="177"/>
        <v>0</v>
      </c>
      <c r="AB648" s="443">
        <f t="shared" si="170"/>
        <v>0</v>
      </c>
      <c r="AC648" s="443">
        <f t="shared" si="171"/>
        <v>0</v>
      </c>
      <c r="AD648" s="443" cm="1">
        <f t="array" ref="AD648">IFERROR(_xlfn.IFS($K648&gt;0,($K648*$AM$12)/1000,
       $L648&gt;0,($L648*$AM$12)/1000,
       $M648&gt;0,($M648*$AM$12)/1000,
        $N648&gt;0,($N648*$AM$12)/1000),0)</f>
        <v>0</v>
      </c>
      <c r="AE648" s="443"/>
      <c r="AF648" s="61" cm="1">
        <f t="array" ref="AF648">_xlfn.IFS($C$3=1,(H648+AC648+AD648+AE648),
         $C$3=2,(G648+AC648+AD648+AE648),
         $C$3=3,(F648+AC648+AD648+AE648))</f>
        <v>79</v>
      </c>
      <c r="AG648" s="319"/>
      <c r="AH648" s="319"/>
      <c r="AI648" s="319"/>
      <c r="AJ648" s="319"/>
      <c r="AK648" s="319"/>
      <c r="AL648" s="319"/>
      <c r="AM648" s="319"/>
      <c r="AN648" s="319"/>
      <c r="AO648" s="443">
        <v>2</v>
      </c>
      <c r="AP648" s="457" t="s">
        <v>2123</v>
      </c>
      <c r="AQ648" s="7"/>
      <c r="AR648" s="457" t="s">
        <v>2126</v>
      </c>
    </row>
    <row r="649" spans="1:44" ht="120">
      <c r="A649" s="457" t="str">
        <f t="shared" si="162"/>
        <v xml:space="preserve">Bi-Axial extruded High Modulus Poly Propylene Geogrid : 
 Supplying and laying of bi-axial extruded high module polypropylene geogrid confirmoing to MORT&amp;H specification for base/sub base reinforcement having minimum tensile strength 30kN/m in the logitudinal and transverse direction, with 10.5kN/m and 21kN/m tensile strength at 2% and 5% strain respectively in the logitudinal and transverse direction, junction efficency not less than 95% and with 38mm X 38mm mesh opening including cost of all materials  all labour, usage charges of all machineryall lead, lifts, loading, unloading transporting etc., complete, </v>
      </c>
      <c r="B649" s="7" t="s">
        <v>1254</v>
      </c>
      <c r="C649" s="461" t="s">
        <v>1052</v>
      </c>
      <c r="D649" s="443">
        <v>90</v>
      </c>
      <c r="E649" s="7" t="s">
        <v>2127</v>
      </c>
      <c r="F649" s="61">
        <v>83</v>
      </c>
      <c r="G649" s="61">
        <v>84</v>
      </c>
      <c r="H649" s="61">
        <v>86</v>
      </c>
      <c r="I649" s="443"/>
      <c r="J649" s="443"/>
      <c r="K649" s="486"/>
      <c r="L649" s="486"/>
      <c r="M649" s="486"/>
      <c r="N649" s="486"/>
      <c r="O649" s="443">
        <f t="shared" si="163"/>
        <v>0</v>
      </c>
      <c r="P649" s="443">
        <f t="shared" si="164"/>
        <v>0</v>
      </c>
      <c r="Q649" s="443">
        <f t="shared" si="165"/>
        <v>0</v>
      </c>
      <c r="R649" s="443">
        <f t="shared" si="172"/>
        <v>0</v>
      </c>
      <c r="S649" s="443">
        <f t="shared" si="173"/>
        <v>0</v>
      </c>
      <c r="T649" s="443">
        <f t="shared" si="174"/>
        <v>0</v>
      </c>
      <c r="U649" s="443">
        <f t="shared" si="166"/>
        <v>0</v>
      </c>
      <c r="V649" s="443">
        <f t="shared" si="167"/>
        <v>0</v>
      </c>
      <c r="W649" s="443">
        <f t="shared" si="168"/>
        <v>0</v>
      </c>
      <c r="X649" s="443">
        <f t="shared" si="169"/>
        <v>0</v>
      </c>
      <c r="Y649" s="443">
        <f t="shared" si="175"/>
        <v>0</v>
      </c>
      <c r="Z649" s="443">
        <f t="shared" si="176"/>
        <v>0</v>
      </c>
      <c r="AA649" s="443">
        <f t="shared" si="177"/>
        <v>0</v>
      </c>
      <c r="AB649" s="443">
        <f t="shared" si="170"/>
        <v>0</v>
      </c>
      <c r="AC649" s="443">
        <f t="shared" si="171"/>
        <v>0</v>
      </c>
      <c r="AD649" s="443" cm="1">
        <f t="array" ref="AD649">IFERROR(_xlfn.IFS($K649&gt;0,($K649*$AM$12)/1000,
       $L649&gt;0,($L649*$AM$12)/1000,
       $M649&gt;0,($M649*$AM$12)/1000,
        $N649&gt;0,($N649*$AM$12)/1000),0)</f>
        <v>0</v>
      </c>
      <c r="AE649" s="443"/>
      <c r="AF649" s="61" cm="1">
        <f t="array" ref="AF649">_xlfn.IFS($C$3=1,(H649+AC649+AD649+AE649),
         $C$3=2,(G649+AC649+AD649+AE649),
         $C$3=3,(F649+AC649+AD649+AE649))</f>
        <v>86</v>
      </c>
      <c r="AG649" s="319"/>
      <c r="AH649" s="319"/>
      <c r="AI649" s="319"/>
      <c r="AJ649" s="319"/>
      <c r="AK649" s="319"/>
      <c r="AL649" s="319"/>
      <c r="AM649" s="319"/>
      <c r="AN649" s="319"/>
      <c r="AO649" s="443">
        <v>2</v>
      </c>
      <c r="AP649" s="457" t="s">
        <v>2123</v>
      </c>
      <c r="AQ649" s="7"/>
      <c r="AR649" s="457" t="s">
        <v>2128</v>
      </c>
    </row>
    <row r="650" spans="1:44" ht="135">
      <c r="A650" s="457" t="str">
        <f t="shared" si="162"/>
        <v xml:space="preserve">Bi-Axial extruded High Modulus Poly Propylene Geogrid : 
 Supplying and laying of bi-axial extruded high module polypropylene geogrid confirmoing to MORT&amp;H specification for base/sub base reinforcement having minimum tensile strength 40kN/m in the logitudinal and transverse direction, with 14kN/m and 28kN/m tensile strength at 2% and 5% strain respectively in the logitudinal and transverse direction, junction efficency not less than 95% and with 38mm X 38mm mesh opening, including cost of all materials  all labour, usage charges of all machinery, all lead, lifts, loading, unloading transporting etc., complete, </v>
      </c>
      <c r="B650" s="7" t="s">
        <v>1254</v>
      </c>
      <c r="C650" s="461" t="s">
        <v>1052</v>
      </c>
      <c r="D650" s="443">
        <v>91</v>
      </c>
      <c r="E650" s="7" t="s">
        <v>2129</v>
      </c>
      <c r="F650" s="61">
        <v>88</v>
      </c>
      <c r="G650" s="61">
        <v>89</v>
      </c>
      <c r="H650" s="61">
        <v>91</v>
      </c>
      <c r="I650" s="443"/>
      <c r="J650" s="443"/>
      <c r="K650" s="486"/>
      <c r="L650" s="486"/>
      <c r="M650" s="486"/>
      <c r="N650" s="486"/>
      <c r="O650" s="443">
        <f t="shared" si="163"/>
        <v>0</v>
      </c>
      <c r="P650" s="443">
        <f t="shared" si="164"/>
        <v>0</v>
      </c>
      <c r="Q650" s="443">
        <f t="shared" si="165"/>
        <v>0</v>
      </c>
      <c r="R650" s="443">
        <f t="shared" si="172"/>
        <v>0</v>
      </c>
      <c r="S650" s="443">
        <f t="shared" si="173"/>
        <v>0</v>
      </c>
      <c r="T650" s="443">
        <f t="shared" si="174"/>
        <v>0</v>
      </c>
      <c r="U650" s="443">
        <f t="shared" si="166"/>
        <v>0</v>
      </c>
      <c r="V650" s="443">
        <f t="shared" si="167"/>
        <v>0</v>
      </c>
      <c r="W650" s="443">
        <f t="shared" si="168"/>
        <v>0</v>
      </c>
      <c r="X650" s="443">
        <f t="shared" si="169"/>
        <v>0</v>
      </c>
      <c r="Y650" s="443">
        <f t="shared" si="175"/>
        <v>0</v>
      </c>
      <c r="Z650" s="443">
        <f t="shared" si="176"/>
        <v>0</v>
      </c>
      <c r="AA650" s="443">
        <f t="shared" si="177"/>
        <v>0</v>
      </c>
      <c r="AB650" s="443">
        <f t="shared" si="170"/>
        <v>0</v>
      </c>
      <c r="AC650" s="443">
        <f t="shared" si="171"/>
        <v>0</v>
      </c>
      <c r="AD650" s="443" cm="1">
        <f t="array" ref="AD650">IFERROR(_xlfn.IFS($K650&gt;0,($K650*$AM$12)/1000,
       $L650&gt;0,($L650*$AM$12)/1000,
       $M650&gt;0,($M650*$AM$12)/1000,
        $N650&gt;0,($N650*$AM$12)/1000),0)</f>
        <v>0</v>
      </c>
      <c r="AE650" s="443"/>
      <c r="AF650" s="61" cm="1">
        <f t="array" ref="AF650">_xlfn.IFS($C$3=1,(H650+AC650+AD650+AE650),
         $C$3=2,(G650+AC650+AD650+AE650),
         $C$3=3,(F650+AC650+AD650+AE650))</f>
        <v>91</v>
      </c>
      <c r="AG650" s="319"/>
      <c r="AH650" s="319"/>
      <c r="AI650" s="319"/>
      <c r="AJ650" s="319"/>
      <c r="AK650" s="319"/>
      <c r="AL650" s="319"/>
      <c r="AM650" s="319"/>
      <c r="AN650" s="319"/>
      <c r="AO650" s="443">
        <v>2</v>
      </c>
      <c r="AP650" s="457" t="s">
        <v>2123</v>
      </c>
      <c r="AQ650" s="7"/>
      <c r="AR650" s="457" t="s">
        <v>2130</v>
      </c>
    </row>
    <row r="651" spans="1:44" ht="105">
      <c r="A651" s="457" t="str">
        <f t="shared" si="162"/>
        <v xml:space="preserve"> 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v>
      </c>
      <c r="B651" s="7"/>
      <c r="C651" s="461" t="s">
        <v>1052</v>
      </c>
      <c r="D651" s="443">
        <v>91</v>
      </c>
      <c r="E651" s="7">
        <v>7.06</v>
      </c>
      <c r="F651" s="61"/>
      <c r="G651" s="61"/>
      <c r="H651" s="61"/>
      <c r="I651" s="443"/>
      <c r="J651" s="443"/>
      <c r="K651" s="486"/>
      <c r="L651" s="486"/>
      <c r="M651" s="486"/>
      <c r="N651" s="486"/>
      <c r="O651" s="443">
        <f t="shared" si="163"/>
        <v>0</v>
      </c>
      <c r="P651" s="443">
        <f t="shared" si="164"/>
        <v>0</v>
      </c>
      <c r="Q651" s="443">
        <f t="shared" si="165"/>
        <v>0</v>
      </c>
      <c r="R651" s="443">
        <f t="shared" si="172"/>
        <v>0</v>
      </c>
      <c r="S651" s="443">
        <f t="shared" si="173"/>
        <v>0</v>
      </c>
      <c r="T651" s="443">
        <f t="shared" si="174"/>
        <v>0</v>
      </c>
      <c r="U651" s="443">
        <f t="shared" si="166"/>
        <v>0</v>
      </c>
      <c r="V651" s="443">
        <f t="shared" si="167"/>
        <v>0</v>
      </c>
      <c r="W651" s="443">
        <f t="shared" si="168"/>
        <v>0</v>
      </c>
      <c r="X651" s="443">
        <f t="shared" si="169"/>
        <v>0</v>
      </c>
      <c r="Y651" s="443">
        <f t="shared" si="175"/>
        <v>0</v>
      </c>
      <c r="Z651" s="443">
        <f t="shared" si="176"/>
        <v>0</v>
      </c>
      <c r="AA651" s="443">
        <f t="shared" si="177"/>
        <v>0</v>
      </c>
      <c r="AB651" s="443">
        <f t="shared" si="170"/>
        <v>0</v>
      </c>
      <c r="AC651" s="443">
        <f t="shared" si="171"/>
        <v>0</v>
      </c>
      <c r="AD651" s="443" cm="1">
        <f t="array" ref="AD651">IFERROR(_xlfn.IFS($K651&gt;0,($K651*$AM$12)/1000,
       $L651&gt;0,($L651*$AM$12)/1000,
       $M651&gt;0,($M651*$AM$12)/1000,
        $N651&gt;0,($N651*$AM$12)/1000),0)</f>
        <v>0</v>
      </c>
      <c r="AE651" s="443"/>
      <c r="AF651" s="61" cm="1">
        <f t="array" ref="AF651">_xlfn.IFS($C$3=1,(H651+AC651+AD651+AE651),
         $C$3=2,(G651+AC651+AD651+AE651),
         $C$3=3,(F651+AC651+AD651+AE651))</f>
        <v>0</v>
      </c>
      <c r="AG651" s="319"/>
      <c r="AH651" s="319"/>
      <c r="AI651" s="319"/>
      <c r="AJ651" s="319"/>
      <c r="AK651" s="319"/>
      <c r="AL651" s="319"/>
      <c r="AM651" s="319"/>
      <c r="AN651" s="319"/>
      <c r="AO651" s="443"/>
      <c r="AP651" s="457"/>
      <c r="AQ651" s="7"/>
      <c r="AR651" s="457" t="s">
        <v>2131</v>
      </c>
    </row>
    <row r="652" spans="1:44" ht="120">
      <c r="A652"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1 Synthetic Geogrid Ultimate tensile strength- 100 kN/m</v>
      </c>
      <c r="B652" s="7" t="s">
        <v>103</v>
      </c>
      <c r="C652" s="461" t="s">
        <v>1052</v>
      </c>
      <c r="D652" s="443">
        <v>91</v>
      </c>
      <c r="E652" s="7" t="s">
        <v>2132</v>
      </c>
      <c r="F652" s="61">
        <v>94</v>
      </c>
      <c r="G652" s="61">
        <v>96</v>
      </c>
      <c r="H652" s="61">
        <v>98</v>
      </c>
      <c r="I652" s="443"/>
      <c r="J652" s="443"/>
      <c r="K652" s="486"/>
      <c r="L652" s="486"/>
      <c r="M652" s="486"/>
      <c r="N652" s="486"/>
      <c r="O652" s="443">
        <f t="shared" si="163"/>
        <v>0</v>
      </c>
      <c r="P652" s="443">
        <f t="shared" si="164"/>
        <v>0</v>
      </c>
      <c r="Q652" s="443">
        <f t="shared" si="165"/>
        <v>0</v>
      </c>
      <c r="R652" s="443">
        <f t="shared" si="172"/>
        <v>0</v>
      </c>
      <c r="S652" s="443">
        <f t="shared" si="173"/>
        <v>0</v>
      </c>
      <c r="T652" s="443">
        <f t="shared" si="174"/>
        <v>0</v>
      </c>
      <c r="U652" s="443">
        <f t="shared" si="166"/>
        <v>0</v>
      </c>
      <c r="V652" s="443">
        <f t="shared" si="167"/>
        <v>0</v>
      </c>
      <c r="W652" s="443">
        <f t="shared" si="168"/>
        <v>0</v>
      </c>
      <c r="X652" s="443">
        <f t="shared" si="169"/>
        <v>0</v>
      </c>
      <c r="Y652" s="443">
        <f t="shared" si="175"/>
        <v>0</v>
      </c>
      <c r="Z652" s="443">
        <f t="shared" si="176"/>
        <v>0</v>
      </c>
      <c r="AA652" s="443">
        <f t="shared" si="177"/>
        <v>0</v>
      </c>
      <c r="AB652" s="443">
        <f t="shared" si="170"/>
        <v>0</v>
      </c>
      <c r="AC652" s="443">
        <f t="shared" si="171"/>
        <v>0</v>
      </c>
      <c r="AD652" s="443" cm="1">
        <f t="array" ref="AD652">IFERROR(_xlfn.IFS($K652&gt;0,($K652*$AM$12)/1000,
       $L652&gt;0,($L652*$AM$12)/1000,
       $M652&gt;0,($M652*$AM$12)/1000,
        $N652&gt;0,($N652*$AM$12)/1000),0)</f>
        <v>0</v>
      </c>
      <c r="AE652" s="443"/>
      <c r="AF652" s="61" cm="1">
        <f t="array" ref="AF652">_xlfn.IFS($C$3=1,(H652+AC652+AD652+AE652),
         $C$3=2,(G652+AC652+AD652+AE652),
         $C$3=3,(F652+AC652+AD652+AE652))</f>
        <v>98</v>
      </c>
      <c r="AG652" s="319"/>
      <c r="AH652" s="319"/>
      <c r="AI652" s="319"/>
      <c r="AJ652" s="319"/>
      <c r="AK652" s="319"/>
      <c r="AL652" s="319"/>
      <c r="AM652" s="319"/>
      <c r="AN652" s="319"/>
      <c r="AO652" s="443">
        <v>2</v>
      </c>
      <c r="AP652" s="457" t="s">
        <v>2131</v>
      </c>
      <c r="AQ652" s="7">
        <v>1</v>
      </c>
      <c r="AR652" s="457" t="s">
        <v>2133</v>
      </c>
    </row>
    <row r="653" spans="1:44" ht="120">
      <c r="A653"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2 Synthetic Geogrid Ultimate tensile strength- 150 kN/m</v>
      </c>
      <c r="B653" s="7" t="s">
        <v>103</v>
      </c>
      <c r="C653" s="461" t="s">
        <v>1052</v>
      </c>
      <c r="D653" s="443">
        <v>91</v>
      </c>
      <c r="E653" s="7" t="s">
        <v>2134</v>
      </c>
      <c r="F653" s="61">
        <v>100</v>
      </c>
      <c r="G653" s="61">
        <v>102</v>
      </c>
      <c r="H653" s="61">
        <v>104</v>
      </c>
      <c r="I653" s="443"/>
      <c r="J653" s="443"/>
      <c r="K653" s="486"/>
      <c r="L653" s="486"/>
      <c r="M653" s="486"/>
      <c r="N653" s="486"/>
      <c r="O653" s="443">
        <f t="shared" si="163"/>
        <v>0</v>
      </c>
      <c r="P653" s="443">
        <f t="shared" si="164"/>
        <v>0</v>
      </c>
      <c r="Q653" s="443">
        <f t="shared" si="165"/>
        <v>0</v>
      </c>
      <c r="R653" s="443">
        <f t="shared" si="172"/>
        <v>0</v>
      </c>
      <c r="S653" s="443">
        <f t="shared" si="173"/>
        <v>0</v>
      </c>
      <c r="T653" s="443">
        <f t="shared" si="174"/>
        <v>0</v>
      </c>
      <c r="U653" s="443">
        <f t="shared" si="166"/>
        <v>0</v>
      </c>
      <c r="V653" s="443">
        <f t="shared" si="167"/>
        <v>0</v>
      </c>
      <c r="W653" s="443">
        <f t="shared" si="168"/>
        <v>0</v>
      </c>
      <c r="X653" s="443">
        <f t="shared" si="169"/>
        <v>0</v>
      </c>
      <c r="Y653" s="443">
        <f t="shared" si="175"/>
        <v>0</v>
      </c>
      <c r="Z653" s="443">
        <f t="shared" si="176"/>
        <v>0</v>
      </c>
      <c r="AA653" s="443">
        <f t="shared" si="177"/>
        <v>0</v>
      </c>
      <c r="AB653" s="443">
        <f t="shared" si="170"/>
        <v>0</v>
      </c>
      <c r="AC653" s="443">
        <f t="shared" si="171"/>
        <v>0</v>
      </c>
      <c r="AD653" s="443" cm="1">
        <f t="array" ref="AD653">IFERROR(_xlfn.IFS($K653&gt;0,($K653*$AM$12)/1000,
       $L653&gt;0,($L653*$AM$12)/1000,
       $M653&gt;0,($M653*$AM$12)/1000,
        $N653&gt;0,($N653*$AM$12)/1000),0)</f>
        <v>0</v>
      </c>
      <c r="AE653" s="443"/>
      <c r="AF653" s="61" cm="1">
        <f t="array" ref="AF653">_xlfn.IFS($C$3=1,(H653+AC653+AD653+AE653),
         $C$3=2,(G653+AC653+AD653+AE653),
         $C$3=3,(F653+AC653+AD653+AE653))</f>
        <v>104</v>
      </c>
      <c r="AG653" s="319"/>
      <c r="AH653" s="319"/>
      <c r="AI653" s="319"/>
      <c r="AJ653" s="319"/>
      <c r="AK653" s="319"/>
      <c r="AL653" s="319"/>
      <c r="AM653" s="319"/>
      <c r="AN653" s="319"/>
      <c r="AO653" s="443">
        <v>2</v>
      </c>
      <c r="AP653" s="457" t="s">
        <v>2131</v>
      </c>
      <c r="AQ653" s="7">
        <v>2</v>
      </c>
      <c r="AR653" s="457" t="s">
        <v>2135</v>
      </c>
    </row>
    <row r="654" spans="1:44" ht="120">
      <c r="A654"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3 Synthetic Geogrid Ultimate tensile strength- 200 kN/m</v>
      </c>
      <c r="B654" s="7" t="s">
        <v>103</v>
      </c>
      <c r="C654" s="461" t="s">
        <v>1052</v>
      </c>
      <c r="D654" s="443">
        <v>91</v>
      </c>
      <c r="E654" s="7" t="s">
        <v>2136</v>
      </c>
      <c r="F654" s="61">
        <v>107</v>
      </c>
      <c r="G654" s="61">
        <v>109</v>
      </c>
      <c r="H654" s="61">
        <v>111</v>
      </c>
      <c r="I654" s="443"/>
      <c r="J654" s="443"/>
      <c r="K654" s="486"/>
      <c r="L654" s="486"/>
      <c r="M654" s="486"/>
      <c r="N654" s="486"/>
      <c r="O654" s="443">
        <f t="shared" si="163"/>
        <v>0</v>
      </c>
      <c r="P654" s="443">
        <f t="shared" si="164"/>
        <v>0</v>
      </c>
      <c r="Q654" s="443">
        <f t="shared" si="165"/>
        <v>0</v>
      </c>
      <c r="R654" s="443">
        <f t="shared" si="172"/>
        <v>0</v>
      </c>
      <c r="S654" s="443">
        <f t="shared" si="173"/>
        <v>0</v>
      </c>
      <c r="T654" s="443">
        <f t="shared" si="174"/>
        <v>0</v>
      </c>
      <c r="U654" s="443">
        <f t="shared" si="166"/>
        <v>0</v>
      </c>
      <c r="V654" s="443">
        <f t="shared" si="167"/>
        <v>0</v>
      </c>
      <c r="W654" s="443">
        <f t="shared" si="168"/>
        <v>0</v>
      </c>
      <c r="X654" s="443">
        <f t="shared" si="169"/>
        <v>0</v>
      </c>
      <c r="Y654" s="443">
        <f t="shared" si="175"/>
        <v>0</v>
      </c>
      <c r="Z654" s="443">
        <f t="shared" si="176"/>
        <v>0</v>
      </c>
      <c r="AA654" s="443">
        <f t="shared" si="177"/>
        <v>0</v>
      </c>
      <c r="AB654" s="443">
        <f t="shared" si="170"/>
        <v>0</v>
      </c>
      <c r="AC654" s="443">
        <f t="shared" si="171"/>
        <v>0</v>
      </c>
      <c r="AD654" s="443" cm="1">
        <f t="array" ref="AD654">IFERROR(_xlfn.IFS($K654&gt;0,($K654*$AM$12)/1000,
       $L654&gt;0,($L654*$AM$12)/1000,
       $M654&gt;0,($M654*$AM$12)/1000,
        $N654&gt;0,($N654*$AM$12)/1000),0)</f>
        <v>0</v>
      </c>
      <c r="AE654" s="443"/>
      <c r="AF654" s="61" cm="1">
        <f t="array" ref="AF654">_xlfn.IFS($C$3=1,(H654+AC654+AD654+AE654),
         $C$3=2,(G654+AC654+AD654+AE654),
         $C$3=3,(F654+AC654+AD654+AE654))</f>
        <v>111</v>
      </c>
      <c r="AG654" s="319"/>
      <c r="AH654" s="319"/>
      <c r="AI654" s="319"/>
      <c r="AJ654" s="319"/>
      <c r="AK654" s="319"/>
      <c r="AL654" s="319"/>
      <c r="AM654" s="319"/>
      <c r="AN654" s="319"/>
      <c r="AO654" s="443">
        <v>2</v>
      </c>
      <c r="AP654" s="457" t="s">
        <v>2131</v>
      </c>
      <c r="AQ654" s="7">
        <v>3</v>
      </c>
      <c r="AR654" s="457" t="s">
        <v>2137</v>
      </c>
    </row>
    <row r="655" spans="1:44" ht="120">
      <c r="A655"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4 Synthetic Geogrid Ultimate tensile strength- 250 kN/m</v>
      </c>
      <c r="B655" s="7" t="s">
        <v>103</v>
      </c>
      <c r="C655" s="461" t="s">
        <v>1052</v>
      </c>
      <c r="D655" s="443">
        <v>91</v>
      </c>
      <c r="E655" s="7" t="s">
        <v>2138</v>
      </c>
      <c r="F655" s="61">
        <v>113</v>
      </c>
      <c r="G655" s="61">
        <v>115</v>
      </c>
      <c r="H655" s="61">
        <v>117</v>
      </c>
      <c r="I655" s="443"/>
      <c r="J655" s="443"/>
      <c r="K655" s="486"/>
      <c r="L655" s="486"/>
      <c r="M655" s="486"/>
      <c r="N655" s="486"/>
      <c r="O655" s="443">
        <f t="shared" si="163"/>
        <v>0</v>
      </c>
      <c r="P655" s="443">
        <f t="shared" si="164"/>
        <v>0</v>
      </c>
      <c r="Q655" s="443">
        <f t="shared" si="165"/>
        <v>0</v>
      </c>
      <c r="R655" s="443">
        <f t="shared" si="172"/>
        <v>0</v>
      </c>
      <c r="S655" s="443">
        <f t="shared" si="173"/>
        <v>0</v>
      </c>
      <c r="T655" s="443">
        <f t="shared" si="174"/>
        <v>0</v>
      </c>
      <c r="U655" s="443">
        <f t="shared" si="166"/>
        <v>0</v>
      </c>
      <c r="V655" s="443">
        <f t="shared" si="167"/>
        <v>0</v>
      </c>
      <c r="W655" s="443">
        <f t="shared" si="168"/>
        <v>0</v>
      </c>
      <c r="X655" s="443">
        <f t="shared" si="169"/>
        <v>0</v>
      </c>
      <c r="Y655" s="443">
        <f t="shared" si="175"/>
        <v>0</v>
      </c>
      <c r="Z655" s="443">
        <f t="shared" si="176"/>
        <v>0</v>
      </c>
      <c r="AA655" s="443">
        <f t="shared" si="177"/>
        <v>0</v>
      </c>
      <c r="AB655" s="443">
        <f t="shared" si="170"/>
        <v>0</v>
      </c>
      <c r="AC655" s="443">
        <f t="shared" si="171"/>
        <v>0</v>
      </c>
      <c r="AD655" s="443" cm="1">
        <f t="array" ref="AD655">IFERROR(_xlfn.IFS($K655&gt;0,($K655*$AM$12)/1000,
       $L655&gt;0,($L655*$AM$12)/1000,
       $M655&gt;0,($M655*$AM$12)/1000,
        $N655&gt;0,($N655*$AM$12)/1000),0)</f>
        <v>0</v>
      </c>
      <c r="AE655" s="443"/>
      <c r="AF655" s="61" cm="1">
        <f t="array" ref="AF655">_xlfn.IFS($C$3=1,(H655+AC655+AD655+AE655),
         $C$3=2,(G655+AC655+AD655+AE655),
         $C$3=3,(F655+AC655+AD655+AE655))</f>
        <v>117</v>
      </c>
      <c r="AG655" s="319"/>
      <c r="AH655" s="319"/>
      <c r="AI655" s="319"/>
      <c r="AJ655" s="319"/>
      <c r="AK655" s="319"/>
      <c r="AL655" s="319"/>
      <c r="AM655" s="319"/>
      <c r="AN655" s="319"/>
      <c r="AO655" s="443">
        <v>2</v>
      </c>
      <c r="AP655" s="457" t="s">
        <v>2131</v>
      </c>
      <c r="AQ655" s="7">
        <v>4</v>
      </c>
      <c r="AR655" s="457" t="s">
        <v>2139</v>
      </c>
    </row>
    <row r="656" spans="1:44" ht="120">
      <c r="A656"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5 Synthetic Geogrid Ultimate tensile strength- 300 kN/m</v>
      </c>
      <c r="B656" s="7" t="s">
        <v>103</v>
      </c>
      <c r="C656" s="461" t="s">
        <v>1052</v>
      </c>
      <c r="D656" s="443">
        <v>91</v>
      </c>
      <c r="E656" s="7" t="s">
        <v>2140</v>
      </c>
      <c r="F656" s="61">
        <v>119</v>
      </c>
      <c r="G656" s="61">
        <v>121</v>
      </c>
      <c r="H656" s="61">
        <v>123</v>
      </c>
      <c r="I656" s="443"/>
      <c r="J656" s="443"/>
      <c r="K656" s="486"/>
      <c r="L656" s="486"/>
      <c r="M656" s="486"/>
      <c r="N656" s="486"/>
      <c r="O656" s="443">
        <f t="shared" si="163"/>
        <v>0</v>
      </c>
      <c r="P656" s="443">
        <f t="shared" si="164"/>
        <v>0</v>
      </c>
      <c r="Q656" s="443">
        <f t="shared" si="165"/>
        <v>0</v>
      </c>
      <c r="R656" s="443">
        <f t="shared" si="172"/>
        <v>0</v>
      </c>
      <c r="S656" s="443">
        <f t="shared" si="173"/>
        <v>0</v>
      </c>
      <c r="T656" s="443">
        <f t="shared" si="174"/>
        <v>0</v>
      </c>
      <c r="U656" s="443">
        <f t="shared" si="166"/>
        <v>0</v>
      </c>
      <c r="V656" s="443">
        <f t="shared" si="167"/>
        <v>0</v>
      </c>
      <c r="W656" s="443">
        <f t="shared" si="168"/>
        <v>0</v>
      </c>
      <c r="X656" s="443">
        <f t="shared" si="169"/>
        <v>0</v>
      </c>
      <c r="Y656" s="443">
        <f t="shared" si="175"/>
        <v>0</v>
      </c>
      <c r="Z656" s="443">
        <f t="shared" si="176"/>
        <v>0</v>
      </c>
      <c r="AA656" s="443">
        <f t="shared" si="177"/>
        <v>0</v>
      </c>
      <c r="AB656" s="443">
        <f t="shared" si="170"/>
        <v>0</v>
      </c>
      <c r="AC656" s="443">
        <f t="shared" si="171"/>
        <v>0</v>
      </c>
      <c r="AD656" s="443" cm="1">
        <f t="array" ref="AD656">IFERROR(_xlfn.IFS($K656&gt;0,($K656*$AM$12)/1000,
       $L656&gt;0,($L656*$AM$12)/1000,
       $M656&gt;0,($M656*$AM$12)/1000,
        $N656&gt;0,($N656*$AM$12)/1000),0)</f>
        <v>0</v>
      </c>
      <c r="AE656" s="443"/>
      <c r="AF656" s="61" cm="1">
        <f t="array" ref="AF656">_xlfn.IFS($C$3=1,(H656+AC656+AD656+AE656),
         $C$3=2,(G656+AC656+AD656+AE656),
         $C$3=3,(F656+AC656+AD656+AE656))</f>
        <v>123</v>
      </c>
      <c r="AG656" s="319"/>
      <c r="AH656" s="319"/>
      <c r="AI656" s="319"/>
      <c r="AJ656" s="319"/>
      <c r="AK656" s="319"/>
      <c r="AL656" s="319"/>
      <c r="AM656" s="319"/>
      <c r="AN656" s="319"/>
      <c r="AO656" s="443">
        <v>2</v>
      </c>
      <c r="AP656" s="457" t="s">
        <v>2131</v>
      </c>
      <c r="AQ656" s="7">
        <v>5</v>
      </c>
      <c r="AR656" s="457" t="s">
        <v>2141</v>
      </c>
    </row>
    <row r="657" spans="1:44" ht="120">
      <c r="A657"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6 Synthetic Geogrid Ultimate tensile strength- 350 kN/m</v>
      </c>
      <c r="B657" s="7" t="s">
        <v>103</v>
      </c>
      <c r="C657" s="461" t="s">
        <v>1052</v>
      </c>
      <c r="D657" s="443">
        <v>92</v>
      </c>
      <c r="E657" s="7" t="s">
        <v>2142</v>
      </c>
      <c r="F657" s="61">
        <v>124</v>
      </c>
      <c r="G657" s="61">
        <v>127</v>
      </c>
      <c r="H657" s="61">
        <v>129</v>
      </c>
      <c r="I657" s="443"/>
      <c r="J657" s="443"/>
      <c r="K657" s="486"/>
      <c r="L657" s="486"/>
      <c r="M657" s="486"/>
      <c r="N657" s="486"/>
      <c r="O657" s="443">
        <f t="shared" si="163"/>
        <v>0</v>
      </c>
      <c r="P657" s="443">
        <f t="shared" si="164"/>
        <v>0</v>
      </c>
      <c r="Q657" s="443">
        <f t="shared" si="165"/>
        <v>0</v>
      </c>
      <c r="R657" s="443">
        <f t="shared" si="172"/>
        <v>0</v>
      </c>
      <c r="S657" s="443">
        <f t="shared" si="173"/>
        <v>0</v>
      </c>
      <c r="T657" s="443">
        <f t="shared" si="174"/>
        <v>0</v>
      </c>
      <c r="U657" s="443">
        <f t="shared" si="166"/>
        <v>0</v>
      </c>
      <c r="V657" s="443">
        <f t="shared" si="167"/>
        <v>0</v>
      </c>
      <c r="W657" s="443">
        <f t="shared" si="168"/>
        <v>0</v>
      </c>
      <c r="X657" s="443">
        <f t="shared" si="169"/>
        <v>0</v>
      </c>
      <c r="Y657" s="443">
        <f t="shared" si="175"/>
        <v>0</v>
      </c>
      <c r="Z657" s="443">
        <f t="shared" si="176"/>
        <v>0</v>
      </c>
      <c r="AA657" s="443">
        <f t="shared" si="177"/>
        <v>0</v>
      </c>
      <c r="AB657" s="443">
        <f t="shared" si="170"/>
        <v>0</v>
      </c>
      <c r="AC657" s="443">
        <f t="shared" si="171"/>
        <v>0</v>
      </c>
      <c r="AD657" s="443" cm="1">
        <f t="array" ref="AD657">IFERROR(_xlfn.IFS($K657&gt;0,($K657*$AM$12)/1000,
       $L657&gt;0,($L657*$AM$12)/1000,
       $M657&gt;0,($M657*$AM$12)/1000,
        $N657&gt;0,($N657*$AM$12)/1000),0)</f>
        <v>0</v>
      </c>
      <c r="AE657" s="443"/>
      <c r="AF657" s="61" cm="1">
        <f t="array" ref="AF657">_xlfn.IFS($C$3=1,(H657+AC657+AD657+AE657),
         $C$3=2,(G657+AC657+AD657+AE657),
         $C$3=3,(F657+AC657+AD657+AE657))</f>
        <v>129</v>
      </c>
      <c r="AG657" s="319"/>
      <c r="AH657" s="319"/>
      <c r="AI657" s="319"/>
      <c r="AJ657" s="319"/>
      <c r="AK657" s="319"/>
      <c r="AL657" s="319"/>
      <c r="AM657" s="319"/>
      <c r="AN657" s="319"/>
      <c r="AO657" s="443">
        <v>2</v>
      </c>
      <c r="AP657" s="457" t="s">
        <v>2131</v>
      </c>
      <c r="AQ657" s="7">
        <v>6</v>
      </c>
      <c r="AR657" s="457" t="s">
        <v>2143</v>
      </c>
    </row>
    <row r="658" spans="1:44" ht="120">
      <c r="A658"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7 Synthetic Geogrid Ultimate tensile strength- 400 kN/m</v>
      </c>
      <c r="B658" s="7" t="s">
        <v>103</v>
      </c>
      <c r="C658" s="461" t="s">
        <v>1052</v>
      </c>
      <c r="D658" s="443">
        <v>92</v>
      </c>
      <c r="E658" s="7" t="s">
        <v>2144</v>
      </c>
      <c r="F658" s="61">
        <v>132</v>
      </c>
      <c r="G658" s="61">
        <v>134</v>
      </c>
      <c r="H658" s="61">
        <v>136</v>
      </c>
      <c r="I658" s="443"/>
      <c r="J658" s="443"/>
      <c r="K658" s="486"/>
      <c r="L658" s="486"/>
      <c r="M658" s="486"/>
      <c r="N658" s="486"/>
      <c r="O658" s="443">
        <f t="shared" si="163"/>
        <v>0</v>
      </c>
      <c r="P658" s="443">
        <f t="shared" si="164"/>
        <v>0</v>
      </c>
      <c r="Q658" s="443">
        <f t="shared" si="165"/>
        <v>0</v>
      </c>
      <c r="R658" s="443">
        <f t="shared" si="172"/>
        <v>0</v>
      </c>
      <c r="S658" s="443">
        <f t="shared" si="173"/>
        <v>0</v>
      </c>
      <c r="T658" s="443">
        <f t="shared" si="174"/>
        <v>0</v>
      </c>
      <c r="U658" s="443">
        <f t="shared" si="166"/>
        <v>0</v>
      </c>
      <c r="V658" s="443">
        <f t="shared" si="167"/>
        <v>0</v>
      </c>
      <c r="W658" s="443">
        <f t="shared" si="168"/>
        <v>0</v>
      </c>
      <c r="X658" s="443">
        <f t="shared" si="169"/>
        <v>0</v>
      </c>
      <c r="Y658" s="443">
        <f t="shared" si="175"/>
        <v>0</v>
      </c>
      <c r="Z658" s="443">
        <f t="shared" si="176"/>
        <v>0</v>
      </c>
      <c r="AA658" s="443">
        <f t="shared" si="177"/>
        <v>0</v>
      </c>
      <c r="AB658" s="443">
        <f t="shared" si="170"/>
        <v>0</v>
      </c>
      <c r="AC658" s="443">
        <f t="shared" si="171"/>
        <v>0</v>
      </c>
      <c r="AD658" s="443" cm="1">
        <f t="array" ref="AD658">IFERROR(_xlfn.IFS($K658&gt;0,($K658*$AM$12)/1000,
       $L658&gt;0,($L658*$AM$12)/1000,
       $M658&gt;0,($M658*$AM$12)/1000,
        $N658&gt;0,($N658*$AM$12)/1000),0)</f>
        <v>0</v>
      </c>
      <c r="AE658" s="443"/>
      <c r="AF658" s="61" cm="1">
        <f t="array" ref="AF658">_xlfn.IFS($C$3=1,(H658+AC658+AD658+AE658),
         $C$3=2,(G658+AC658+AD658+AE658),
         $C$3=3,(F658+AC658+AD658+AE658))</f>
        <v>136</v>
      </c>
      <c r="AG658" s="319"/>
      <c r="AH658" s="319"/>
      <c r="AI658" s="319"/>
      <c r="AJ658" s="319"/>
      <c r="AK658" s="319"/>
      <c r="AL658" s="319"/>
      <c r="AM658" s="319"/>
      <c r="AN658" s="319"/>
      <c r="AO658" s="443">
        <v>2</v>
      </c>
      <c r="AP658" s="457" t="s">
        <v>2131</v>
      </c>
      <c r="AQ658" s="7">
        <v>7</v>
      </c>
      <c r="AR658" s="457" t="s">
        <v>2145</v>
      </c>
    </row>
    <row r="659" spans="1:44" ht="120">
      <c r="A659"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8 Synthetic Geogrid Ultimate tensile strength- 500 kN/m</v>
      </c>
      <c r="B659" s="7" t="s">
        <v>103</v>
      </c>
      <c r="C659" s="461" t="s">
        <v>1052</v>
      </c>
      <c r="D659" s="443">
        <v>92</v>
      </c>
      <c r="E659" s="7" t="s">
        <v>2146</v>
      </c>
      <c r="F659" s="61">
        <v>137</v>
      </c>
      <c r="G659" s="61">
        <v>140</v>
      </c>
      <c r="H659" s="61">
        <v>142</v>
      </c>
      <c r="I659" s="443"/>
      <c r="J659" s="443"/>
      <c r="K659" s="486"/>
      <c r="L659" s="486"/>
      <c r="M659" s="486"/>
      <c r="N659" s="486"/>
      <c r="O659" s="443">
        <f t="shared" si="163"/>
        <v>0</v>
      </c>
      <c r="P659" s="443">
        <f t="shared" si="164"/>
        <v>0</v>
      </c>
      <c r="Q659" s="443">
        <f t="shared" si="165"/>
        <v>0</v>
      </c>
      <c r="R659" s="443">
        <f t="shared" si="172"/>
        <v>0</v>
      </c>
      <c r="S659" s="443">
        <f t="shared" si="173"/>
        <v>0</v>
      </c>
      <c r="T659" s="443">
        <f t="shared" si="174"/>
        <v>0</v>
      </c>
      <c r="U659" s="443">
        <f t="shared" si="166"/>
        <v>0</v>
      </c>
      <c r="V659" s="443">
        <f t="shared" si="167"/>
        <v>0</v>
      </c>
      <c r="W659" s="443">
        <f t="shared" si="168"/>
        <v>0</v>
      </c>
      <c r="X659" s="443">
        <f t="shared" si="169"/>
        <v>0</v>
      </c>
      <c r="Y659" s="443">
        <f t="shared" si="175"/>
        <v>0</v>
      </c>
      <c r="Z659" s="443">
        <f t="shared" si="176"/>
        <v>0</v>
      </c>
      <c r="AA659" s="443">
        <f t="shared" si="177"/>
        <v>0</v>
      </c>
      <c r="AB659" s="443">
        <f t="shared" si="170"/>
        <v>0</v>
      </c>
      <c r="AC659" s="443">
        <f t="shared" si="171"/>
        <v>0</v>
      </c>
      <c r="AD659" s="443" cm="1">
        <f t="array" ref="AD659">IFERROR(_xlfn.IFS($K659&gt;0,($K659*$AM$12)/1000,
       $L659&gt;0,($L659*$AM$12)/1000,
       $M659&gt;0,($M659*$AM$12)/1000,
        $N659&gt;0,($N659*$AM$12)/1000),0)</f>
        <v>0</v>
      </c>
      <c r="AE659" s="443"/>
      <c r="AF659" s="61" cm="1">
        <f t="array" ref="AF659">_xlfn.IFS($C$3=1,(H659+AC659+AD659+AE659),
         $C$3=2,(G659+AC659+AD659+AE659),
         $C$3=3,(F659+AC659+AD659+AE659))</f>
        <v>142</v>
      </c>
      <c r="AG659" s="319"/>
      <c r="AH659" s="319"/>
      <c r="AI659" s="319"/>
      <c r="AJ659" s="319"/>
      <c r="AK659" s="319"/>
      <c r="AL659" s="319"/>
      <c r="AM659" s="319"/>
      <c r="AN659" s="319"/>
      <c r="AO659" s="443">
        <v>2</v>
      </c>
      <c r="AP659" s="457" t="s">
        <v>2131</v>
      </c>
      <c r="AQ659" s="7">
        <v>8</v>
      </c>
      <c r="AR659" s="457" t="s">
        <v>2147</v>
      </c>
    </row>
    <row r="660" spans="1:44" ht="120">
      <c r="A660"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9 Synthetic Geogrid Ultimate tensile strength- 600 kN/m</v>
      </c>
      <c r="B660" s="7" t="s">
        <v>103</v>
      </c>
      <c r="C660" s="461" t="s">
        <v>1052</v>
      </c>
      <c r="D660" s="443">
        <v>92</v>
      </c>
      <c r="E660" s="7" t="s">
        <v>2148</v>
      </c>
      <c r="F660" s="61">
        <v>143</v>
      </c>
      <c r="G660" s="61">
        <v>146</v>
      </c>
      <c r="H660" s="61">
        <v>148</v>
      </c>
      <c r="I660" s="443"/>
      <c r="J660" s="443"/>
      <c r="K660" s="486"/>
      <c r="L660" s="486"/>
      <c r="M660" s="486"/>
      <c r="N660" s="486"/>
      <c r="O660" s="443">
        <f t="shared" si="163"/>
        <v>0</v>
      </c>
      <c r="P660" s="443">
        <f t="shared" si="164"/>
        <v>0</v>
      </c>
      <c r="Q660" s="443">
        <f t="shared" si="165"/>
        <v>0</v>
      </c>
      <c r="R660" s="443">
        <f t="shared" si="172"/>
        <v>0</v>
      </c>
      <c r="S660" s="443">
        <f t="shared" si="173"/>
        <v>0</v>
      </c>
      <c r="T660" s="443">
        <f t="shared" si="174"/>
        <v>0</v>
      </c>
      <c r="U660" s="443">
        <f t="shared" si="166"/>
        <v>0</v>
      </c>
      <c r="V660" s="443">
        <f t="shared" si="167"/>
        <v>0</v>
      </c>
      <c r="W660" s="443">
        <f t="shared" si="168"/>
        <v>0</v>
      </c>
      <c r="X660" s="443">
        <f t="shared" si="169"/>
        <v>0</v>
      </c>
      <c r="Y660" s="443">
        <f t="shared" si="175"/>
        <v>0</v>
      </c>
      <c r="Z660" s="443">
        <f t="shared" si="176"/>
        <v>0</v>
      </c>
      <c r="AA660" s="443">
        <f t="shared" si="177"/>
        <v>0</v>
      </c>
      <c r="AB660" s="443">
        <f t="shared" si="170"/>
        <v>0</v>
      </c>
      <c r="AC660" s="443">
        <f t="shared" si="171"/>
        <v>0</v>
      </c>
      <c r="AD660" s="443" cm="1">
        <f t="array" ref="AD660">IFERROR(_xlfn.IFS($K660&gt;0,($K660*$AM$12)/1000,
       $L660&gt;0,($L660*$AM$12)/1000,
       $M660&gt;0,($M660*$AM$12)/1000,
        $N660&gt;0,($N660*$AM$12)/1000),0)</f>
        <v>0</v>
      </c>
      <c r="AE660" s="443"/>
      <c r="AF660" s="61" cm="1">
        <f t="array" ref="AF660">_xlfn.IFS($C$3=1,(H660+AC660+AD660+AE660),
         $C$3=2,(G660+AC660+AD660+AE660),
         $C$3=3,(F660+AC660+AD660+AE660))</f>
        <v>148</v>
      </c>
      <c r="AG660" s="319"/>
      <c r="AH660" s="319"/>
      <c r="AI660" s="319"/>
      <c r="AJ660" s="319"/>
      <c r="AK660" s="319"/>
      <c r="AL660" s="319"/>
      <c r="AM660" s="319"/>
      <c r="AN660" s="319"/>
      <c r="AO660" s="443">
        <v>2</v>
      </c>
      <c r="AP660" s="457" t="s">
        <v>2131</v>
      </c>
      <c r="AQ660" s="7">
        <v>9</v>
      </c>
      <c r="AR660" s="457" t="s">
        <v>2149</v>
      </c>
    </row>
    <row r="661" spans="1:44" ht="120">
      <c r="A661"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10 Synthetic Geogrid Ultimate tensile strength- 700 kN/m</v>
      </c>
      <c r="B661" s="7" t="s">
        <v>103</v>
      </c>
      <c r="C661" s="461" t="s">
        <v>1052</v>
      </c>
      <c r="D661" s="443">
        <v>92</v>
      </c>
      <c r="E661" s="7" t="s">
        <v>2150</v>
      </c>
      <c r="F661" s="216">
        <v>156</v>
      </c>
      <c r="G661" s="216">
        <v>159</v>
      </c>
      <c r="H661" s="216">
        <v>162</v>
      </c>
      <c r="I661" s="443"/>
      <c r="J661" s="443"/>
      <c r="K661" s="486"/>
      <c r="L661" s="486"/>
      <c r="M661" s="486"/>
      <c r="N661" s="486"/>
      <c r="O661" s="443">
        <f t="shared" si="163"/>
        <v>0</v>
      </c>
      <c r="P661" s="443">
        <f t="shared" si="164"/>
        <v>0</v>
      </c>
      <c r="Q661" s="443">
        <f t="shared" si="165"/>
        <v>0</v>
      </c>
      <c r="R661" s="443">
        <f t="shared" si="172"/>
        <v>0</v>
      </c>
      <c r="S661" s="443">
        <f t="shared" si="173"/>
        <v>0</v>
      </c>
      <c r="T661" s="443">
        <f t="shared" si="174"/>
        <v>0</v>
      </c>
      <c r="U661" s="443">
        <f t="shared" si="166"/>
        <v>0</v>
      </c>
      <c r="V661" s="443">
        <f t="shared" si="167"/>
        <v>0</v>
      </c>
      <c r="W661" s="443">
        <f t="shared" si="168"/>
        <v>0</v>
      </c>
      <c r="X661" s="443">
        <f t="shared" si="169"/>
        <v>0</v>
      </c>
      <c r="Y661" s="443">
        <f t="shared" si="175"/>
        <v>0</v>
      </c>
      <c r="Z661" s="443">
        <f t="shared" si="176"/>
        <v>0</v>
      </c>
      <c r="AA661" s="443">
        <f t="shared" si="177"/>
        <v>0</v>
      </c>
      <c r="AB661" s="443">
        <f t="shared" si="170"/>
        <v>0</v>
      </c>
      <c r="AC661" s="443">
        <f t="shared" si="171"/>
        <v>0</v>
      </c>
      <c r="AD661" s="443" cm="1">
        <f t="array" ref="AD661">IFERROR(_xlfn.IFS($K661&gt;0,($K661*$AM$12)/1000,
       $L661&gt;0,($L661*$AM$12)/1000,
       $M661&gt;0,($M661*$AM$12)/1000,
        $N661&gt;0,($N661*$AM$12)/1000),0)</f>
        <v>0</v>
      </c>
      <c r="AE661" s="443"/>
      <c r="AF661" s="61" cm="1">
        <f t="array" ref="AF661">_xlfn.IFS($C$3=1,(H661+AC661+AD661+AE661),
         $C$3=2,(G661+AC661+AD661+AE661),
         $C$3=3,(F661+AC661+AD661+AE661))</f>
        <v>162</v>
      </c>
      <c r="AG661" s="319"/>
      <c r="AH661" s="319"/>
      <c r="AI661" s="319"/>
      <c r="AJ661" s="319"/>
      <c r="AK661" s="319"/>
      <c r="AL661" s="319"/>
      <c r="AM661" s="319"/>
      <c r="AN661" s="319"/>
      <c r="AO661" s="443">
        <v>2</v>
      </c>
      <c r="AP661" s="457" t="s">
        <v>2131</v>
      </c>
      <c r="AQ661" s="7">
        <v>10</v>
      </c>
      <c r="AR661" s="457" t="s">
        <v>2151</v>
      </c>
    </row>
    <row r="662" spans="1:44" ht="120">
      <c r="A662"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11 Synthetic Geogrid Ultimate tensile strength- 800 kN/m</v>
      </c>
      <c r="B662" s="7" t="s">
        <v>103</v>
      </c>
      <c r="C662" s="461" t="s">
        <v>1052</v>
      </c>
      <c r="D662" s="443">
        <v>92</v>
      </c>
      <c r="E662" s="7" t="s">
        <v>2152</v>
      </c>
      <c r="F662" s="216">
        <v>162</v>
      </c>
      <c r="G662" s="216">
        <v>165</v>
      </c>
      <c r="H662" s="216">
        <v>168</v>
      </c>
      <c r="I662" s="443"/>
      <c r="J662" s="443"/>
      <c r="K662" s="486"/>
      <c r="L662" s="486"/>
      <c r="M662" s="486"/>
      <c r="N662" s="486"/>
      <c r="O662" s="443">
        <f t="shared" si="163"/>
        <v>0</v>
      </c>
      <c r="P662" s="443">
        <f t="shared" si="164"/>
        <v>0</v>
      </c>
      <c r="Q662" s="443">
        <f t="shared" si="165"/>
        <v>0</v>
      </c>
      <c r="R662" s="443">
        <f t="shared" si="172"/>
        <v>0</v>
      </c>
      <c r="S662" s="443">
        <f t="shared" si="173"/>
        <v>0</v>
      </c>
      <c r="T662" s="443">
        <f t="shared" si="174"/>
        <v>0</v>
      </c>
      <c r="U662" s="443">
        <f t="shared" si="166"/>
        <v>0</v>
      </c>
      <c r="V662" s="443">
        <f t="shared" si="167"/>
        <v>0</v>
      </c>
      <c r="W662" s="443">
        <f t="shared" si="168"/>
        <v>0</v>
      </c>
      <c r="X662" s="443">
        <f t="shared" si="169"/>
        <v>0</v>
      </c>
      <c r="Y662" s="443">
        <f t="shared" si="175"/>
        <v>0</v>
      </c>
      <c r="Z662" s="443">
        <f t="shared" si="176"/>
        <v>0</v>
      </c>
      <c r="AA662" s="443">
        <f t="shared" si="177"/>
        <v>0</v>
      </c>
      <c r="AB662" s="443">
        <f t="shared" si="170"/>
        <v>0</v>
      </c>
      <c r="AC662" s="443">
        <f t="shared" si="171"/>
        <v>0</v>
      </c>
      <c r="AD662" s="443" cm="1">
        <f t="array" ref="AD662">IFERROR(_xlfn.IFS($K662&gt;0,($K662*$AM$12)/1000,
       $L662&gt;0,($L662*$AM$12)/1000,
       $M662&gt;0,($M662*$AM$12)/1000,
        $N662&gt;0,($N662*$AM$12)/1000),0)</f>
        <v>0</v>
      </c>
      <c r="AE662" s="443"/>
      <c r="AF662" s="61" cm="1">
        <f t="array" ref="AF662">_xlfn.IFS($C$3=1,(H662+AC662+AD662+AE662),
         $C$3=2,(G662+AC662+AD662+AE662),
         $C$3=3,(F662+AC662+AD662+AE662))</f>
        <v>168</v>
      </c>
      <c r="AG662" s="319"/>
      <c r="AH662" s="319"/>
      <c r="AI662" s="319"/>
      <c r="AJ662" s="319"/>
      <c r="AK662" s="319"/>
      <c r="AL662" s="319"/>
      <c r="AM662" s="319"/>
      <c r="AN662" s="319"/>
      <c r="AO662" s="443">
        <v>2</v>
      </c>
      <c r="AP662" s="457" t="s">
        <v>2131</v>
      </c>
      <c r="AQ662" s="7">
        <v>11</v>
      </c>
      <c r="AR662" s="457" t="s">
        <v>2153</v>
      </c>
    </row>
    <row r="663" spans="1:44" ht="120">
      <c r="A663"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12 Synthetic Geogrid Ultimate tensile strength- 900 kN/m</v>
      </c>
      <c r="B663" s="7" t="s">
        <v>103</v>
      </c>
      <c r="C663" s="461" t="s">
        <v>1052</v>
      </c>
      <c r="D663" s="443">
        <v>92</v>
      </c>
      <c r="E663" s="7" t="s">
        <v>2154</v>
      </c>
      <c r="F663" s="216">
        <v>168</v>
      </c>
      <c r="G663" s="216">
        <v>171</v>
      </c>
      <c r="H663" s="216">
        <v>174</v>
      </c>
      <c r="I663" s="443"/>
      <c r="J663" s="443"/>
      <c r="K663" s="486"/>
      <c r="L663" s="486"/>
      <c r="M663" s="486"/>
      <c r="N663" s="486"/>
      <c r="O663" s="443">
        <f t="shared" si="163"/>
        <v>0</v>
      </c>
      <c r="P663" s="443">
        <f t="shared" si="164"/>
        <v>0</v>
      </c>
      <c r="Q663" s="443">
        <f t="shared" si="165"/>
        <v>0</v>
      </c>
      <c r="R663" s="443">
        <f t="shared" si="172"/>
        <v>0</v>
      </c>
      <c r="S663" s="443">
        <f t="shared" si="173"/>
        <v>0</v>
      </c>
      <c r="T663" s="443">
        <f t="shared" si="174"/>
        <v>0</v>
      </c>
      <c r="U663" s="443">
        <f t="shared" si="166"/>
        <v>0</v>
      </c>
      <c r="V663" s="443">
        <f t="shared" si="167"/>
        <v>0</v>
      </c>
      <c r="W663" s="443">
        <f t="shared" si="168"/>
        <v>0</v>
      </c>
      <c r="X663" s="443">
        <f t="shared" si="169"/>
        <v>0</v>
      </c>
      <c r="Y663" s="443">
        <f t="shared" si="175"/>
        <v>0</v>
      </c>
      <c r="Z663" s="443">
        <f t="shared" si="176"/>
        <v>0</v>
      </c>
      <c r="AA663" s="443">
        <f t="shared" si="177"/>
        <v>0</v>
      </c>
      <c r="AB663" s="443">
        <f t="shared" si="170"/>
        <v>0</v>
      </c>
      <c r="AC663" s="443">
        <f t="shared" si="171"/>
        <v>0</v>
      </c>
      <c r="AD663" s="443" cm="1">
        <f t="array" ref="AD663">IFERROR(_xlfn.IFS($K663&gt;0,($K663*$AM$12)/1000,
       $L663&gt;0,($L663*$AM$12)/1000,
       $M663&gt;0,($M663*$AM$12)/1000,
        $N663&gt;0,($N663*$AM$12)/1000),0)</f>
        <v>0</v>
      </c>
      <c r="AE663" s="443"/>
      <c r="AF663" s="61" cm="1">
        <f t="array" ref="AF663">_xlfn.IFS($C$3=1,(H663+AC663+AD663+AE663),
         $C$3=2,(G663+AC663+AD663+AE663),
         $C$3=3,(F663+AC663+AD663+AE663))</f>
        <v>174</v>
      </c>
      <c r="AG663" s="319"/>
      <c r="AH663" s="319"/>
      <c r="AI663" s="319"/>
      <c r="AJ663" s="319"/>
      <c r="AK663" s="319"/>
      <c r="AL663" s="319"/>
      <c r="AM663" s="319"/>
      <c r="AN663" s="319"/>
      <c r="AO663" s="443">
        <v>2</v>
      </c>
      <c r="AP663" s="457" t="s">
        <v>2131</v>
      </c>
      <c r="AQ663" s="7">
        <v>12</v>
      </c>
      <c r="AR663" s="457" t="s">
        <v>2155</v>
      </c>
    </row>
    <row r="664" spans="1:44" ht="120">
      <c r="A664"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13 Synthetic Geogrid Ultimate tensile strength- 1000 kN/m</v>
      </c>
      <c r="B664" s="7" t="s">
        <v>103</v>
      </c>
      <c r="C664" s="461" t="s">
        <v>1052</v>
      </c>
      <c r="D664" s="443">
        <v>92</v>
      </c>
      <c r="E664" s="7" t="s">
        <v>2156</v>
      </c>
      <c r="F664" s="216">
        <v>173</v>
      </c>
      <c r="G664" s="216">
        <v>177</v>
      </c>
      <c r="H664" s="216">
        <v>180</v>
      </c>
      <c r="I664" s="443"/>
      <c r="J664" s="443"/>
      <c r="K664" s="486"/>
      <c r="L664" s="486"/>
      <c r="M664" s="486"/>
      <c r="N664" s="486"/>
      <c r="O664" s="443">
        <f t="shared" si="163"/>
        <v>0</v>
      </c>
      <c r="P664" s="443">
        <f t="shared" si="164"/>
        <v>0</v>
      </c>
      <c r="Q664" s="443">
        <f t="shared" si="165"/>
        <v>0</v>
      </c>
      <c r="R664" s="443">
        <f t="shared" si="172"/>
        <v>0</v>
      </c>
      <c r="S664" s="443">
        <f t="shared" si="173"/>
        <v>0</v>
      </c>
      <c r="T664" s="443">
        <f t="shared" si="174"/>
        <v>0</v>
      </c>
      <c r="U664" s="443">
        <f t="shared" si="166"/>
        <v>0</v>
      </c>
      <c r="V664" s="443">
        <f t="shared" si="167"/>
        <v>0</v>
      </c>
      <c r="W664" s="443">
        <f t="shared" si="168"/>
        <v>0</v>
      </c>
      <c r="X664" s="443">
        <f t="shared" si="169"/>
        <v>0</v>
      </c>
      <c r="Y664" s="443">
        <f t="shared" si="175"/>
        <v>0</v>
      </c>
      <c r="Z664" s="443">
        <f t="shared" si="176"/>
        <v>0</v>
      </c>
      <c r="AA664" s="443">
        <f t="shared" si="177"/>
        <v>0</v>
      </c>
      <c r="AB664" s="443">
        <f t="shared" si="170"/>
        <v>0</v>
      </c>
      <c r="AC664" s="443">
        <f t="shared" si="171"/>
        <v>0</v>
      </c>
      <c r="AD664" s="443" cm="1">
        <f t="array" ref="AD664">IFERROR(_xlfn.IFS($K664&gt;0,($K664*$AM$12)/1000,
       $L664&gt;0,($L664*$AM$12)/1000,
       $M664&gt;0,($M664*$AM$12)/1000,
        $N664&gt;0,($N664*$AM$12)/1000),0)</f>
        <v>0</v>
      </c>
      <c r="AE664" s="443"/>
      <c r="AF664" s="61" cm="1">
        <f t="array" ref="AF664">_xlfn.IFS($C$3=1,(H664+AC664+AD664+AE664),
         $C$3=2,(G664+AC664+AD664+AE664),
         $C$3=3,(F664+AC664+AD664+AE664))</f>
        <v>180</v>
      </c>
      <c r="AG664" s="319"/>
      <c r="AH664" s="319"/>
      <c r="AI664" s="319"/>
      <c r="AJ664" s="319"/>
      <c r="AK664" s="319"/>
      <c r="AL664" s="319"/>
      <c r="AM664" s="319"/>
      <c r="AN664" s="319"/>
      <c r="AO664" s="443">
        <v>2</v>
      </c>
      <c r="AP664" s="457" t="s">
        <v>2131</v>
      </c>
      <c r="AQ664" s="7">
        <v>13</v>
      </c>
      <c r="AR664" s="457" t="s">
        <v>2157</v>
      </c>
    </row>
    <row r="665" spans="1:44" ht="120">
      <c r="A665"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14 Synthetic Geogrid Ultimate tensile strength- 1100 kN/m</v>
      </c>
      <c r="B665" s="7" t="s">
        <v>103</v>
      </c>
      <c r="C665" s="461" t="s">
        <v>1052</v>
      </c>
      <c r="D665" s="443">
        <v>92</v>
      </c>
      <c r="E665" s="7" t="s">
        <v>2158</v>
      </c>
      <c r="F665" s="216">
        <v>180</v>
      </c>
      <c r="G665" s="216">
        <v>184</v>
      </c>
      <c r="H665" s="216">
        <v>187</v>
      </c>
      <c r="I665" s="443"/>
      <c r="J665" s="443"/>
      <c r="K665" s="486"/>
      <c r="L665" s="486"/>
      <c r="M665" s="486"/>
      <c r="N665" s="486"/>
      <c r="O665" s="443">
        <f t="shared" si="163"/>
        <v>0</v>
      </c>
      <c r="P665" s="443">
        <f t="shared" si="164"/>
        <v>0</v>
      </c>
      <c r="Q665" s="443">
        <f t="shared" si="165"/>
        <v>0</v>
      </c>
      <c r="R665" s="443">
        <f t="shared" si="172"/>
        <v>0</v>
      </c>
      <c r="S665" s="443">
        <f t="shared" si="173"/>
        <v>0</v>
      </c>
      <c r="T665" s="443">
        <f t="shared" si="174"/>
        <v>0</v>
      </c>
      <c r="U665" s="443">
        <f t="shared" si="166"/>
        <v>0</v>
      </c>
      <c r="V665" s="443">
        <f t="shared" si="167"/>
        <v>0</v>
      </c>
      <c r="W665" s="443">
        <f t="shared" si="168"/>
        <v>0</v>
      </c>
      <c r="X665" s="443">
        <f t="shared" si="169"/>
        <v>0</v>
      </c>
      <c r="Y665" s="443">
        <f t="shared" si="175"/>
        <v>0</v>
      </c>
      <c r="Z665" s="443">
        <f t="shared" si="176"/>
        <v>0</v>
      </c>
      <c r="AA665" s="443">
        <f t="shared" si="177"/>
        <v>0</v>
      </c>
      <c r="AB665" s="443">
        <f t="shared" si="170"/>
        <v>0</v>
      </c>
      <c r="AC665" s="443">
        <f t="shared" si="171"/>
        <v>0</v>
      </c>
      <c r="AD665" s="443" cm="1">
        <f t="array" ref="AD665">IFERROR(_xlfn.IFS($K665&gt;0,($K665*$AM$12)/1000,
       $L665&gt;0,($L665*$AM$12)/1000,
       $M665&gt;0,($M665*$AM$12)/1000,
        $N665&gt;0,($N665*$AM$12)/1000),0)</f>
        <v>0</v>
      </c>
      <c r="AE665" s="443"/>
      <c r="AF665" s="61" cm="1">
        <f t="array" ref="AF665">_xlfn.IFS($C$3=1,(H665+AC665+AD665+AE665),
         $C$3=2,(G665+AC665+AD665+AE665),
         $C$3=3,(F665+AC665+AD665+AE665))</f>
        <v>187</v>
      </c>
      <c r="AG665" s="319"/>
      <c r="AH665" s="319"/>
      <c r="AI665" s="319"/>
      <c r="AJ665" s="319"/>
      <c r="AK665" s="319"/>
      <c r="AL665" s="319"/>
      <c r="AM665" s="319"/>
      <c r="AN665" s="319"/>
      <c r="AO665" s="443">
        <v>2</v>
      </c>
      <c r="AP665" s="457" t="s">
        <v>2131</v>
      </c>
      <c r="AQ665" s="7">
        <v>14</v>
      </c>
      <c r="AR665" s="457" t="s">
        <v>2159</v>
      </c>
    </row>
    <row r="666" spans="1:44" ht="120">
      <c r="A666" s="457" t="str">
        <f t="shared" si="162"/>
        <v>Supplying and laying high strength flexible geogrids (HSFG) as soil reinforcement / basal reinforcement as per MORTH 3100 and IRC 113, made of high tenacity polyester core with polyethylene coating with minimum Long Term Design Strength (LTDS) of more than 50% of ultimate tensile strength at 30 degree Celcius corresponding to 12 % strain etc. complete and as directed by Engineer - In - Charge including cost of all materials  all labour, usage charges of all machinery, all lead, lifts, loading, unloading transporting etc., complete.
15 Synthetic Geogrid Ultimate tensile strength- 1200 kN/m</v>
      </c>
      <c r="B666" s="7" t="s">
        <v>103</v>
      </c>
      <c r="C666" s="461" t="s">
        <v>1052</v>
      </c>
      <c r="D666" s="443">
        <v>92</v>
      </c>
      <c r="E666" s="7" t="s">
        <v>2160</v>
      </c>
      <c r="F666" s="216" t="s">
        <v>2161</v>
      </c>
      <c r="G666" s="216" t="s">
        <v>2161</v>
      </c>
      <c r="H666" s="216" t="s">
        <v>2161</v>
      </c>
      <c r="I666" s="443"/>
      <c r="J666" s="443"/>
      <c r="K666" s="486"/>
      <c r="L666" s="486"/>
      <c r="M666" s="486"/>
      <c r="N666" s="486"/>
      <c r="O666" s="443">
        <f t="shared" si="163"/>
        <v>0</v>
      </c>
      <c r="P666" s="443">
        <f t="shared" si="164"/>
        <v>0</v>
      </c>
      <c r="Q666" s="443">
        <f t="shared" si="165"/>
        <v>0</v>
      </c>
      <c r="R666" s="443">
        <f t="shared" si="172"/>
        <v>0</v>
      </c>
      <c r="S666" s="443">
        <f t="shared" si="173"/>
        <v>0</v>
      </c>
      <c r="T666" s="443">
        <f t="shared" si="174"/>
        <v>0</v>
      </c>
      <c r="U666" s="443">
        <f t="shared" si="166"/>
        <v>0</v>
      </c>
      <c r="V666" s="443">
        <f t="shared" si="167"/>
        <v>0</v>
      </c>
      <c r="W666" s="443">
        <f t="shared" si="168"/>
        <v>0</v>
      </c>
      <c r="X666" s="443">
        <f t="shared" si="169"/>
        <v>0</v>
      </c>
      <c r="Y666" s="443">
        <f t="shared" si="175"/>
        <v>0</v>
      </c>
      <c r="Z666" s="443">
        <f t="shared" si="176"/>
        <v>0</v>
      </c>
      <c r="AA666" s="443">
        <f t="shared" si="177"/>
        <v>0</v>
      </c>
      <c r="AB666" s="443">
        <f t="shared" si="170"/>
        <v>0</v>
      </c>
      <c r="AC666" s="443">
        <f t="shared" si="171"/>
        <v>0</v>
      </c>
      <c r="AD666" s="443" cm="1">
        <f t="array" ref="AD666">IFERROR(_xlfn.IFS($K666&gt;0,($K666*$AM$12)/1000,
       $L666&gt;0,($L666*$AM$12)/1000,
       $M666&gt;0,($M666*$AM$12)/1000,
        $N666&gt;0,($N666*$AM$12)/1000),0)</f>
        <v>0</v>
      </c>
      <c r="AE666" s="443"/>
      <c r="AF666" s="61" t="e" cm="1">
        <f t="array" ref="AF666">_xlfn.IFS($C$3=1,(H666+AC666+AD666+AE666),
         $C$3=2,(G666+AC666+AD666+AE666),
         $C$3=3,(F666+AC666+AD666+AE666))</f>
        <v>#VALUE!</v>
      </c>
      <c r="AG666" s="319"/>
      <c r="AH666" s="319"/>
      <c r="AI666" s="319"/>
      <c r="AJ666" s="319"/>
      <c r="AK666" s="319"/>
      <c r="AL666" s="319"/>
      <c r="AM666" s="319"/>
      <c r="AN666" s="319"/>
      <c r="AO666" s="443">
        <v>2</v>
      </c>
      <c r="AP666" s="457" t="s">
        <v>2131</v>
      </c>
      <c r="AQ666" s="7">
        <v>15</v>
      </c>
      <c r="AR666" s="457" t="s">
        <v>2162</v>
      </c>
    </row>
    <row r="667" spans="1:44" ht="30">
      <c r="A667" s="457" t="str">
        <f t="shared" si="162"/>
        <v xml:space="preserve"> Geosynthetic Drainage Composite</v>
      </c>
      <c r="B667" s="7"/>
      <c r="C667" s="461" t="s">
        <v>1052</v>
      </c>
      <c r="D667" s="443">
        <v>92</v>
      </c>
      <c r="E667" s="7" t="s">
        <v>2163</v>
      </c>
      <c r="F667" s="61"/>
      <c r="G667" s="61"/>
      <c r="H667" s="61"/>
      <c r="I667" s="443"/>
      <c r="J667" s="443"/>
      <c r="K667" s="486"/>
      <c r="L667" s="486"/>
      <c r="M667" s="486"/>
      <c r="N667" s="486"/>
      <c r="O667" s="443">
        <f t="shared" si="163"/>
        <v>0</v>
      </c>
      <c r="P667" s="443">
        <f t="shared" si="164"/>
        <v>0</v>
      </c>
      <c r="Q667" s="443">
        <f t="shared" si="165"/>
        <v>0</v>
      </c>
      <c r="R667" s="443">
        <f t="shared" si="172"/>
        <v>0</v>
      </c>
      <c r="S667" s="443">
        <f t="shared" si="173"/>
        <v>0</v>
      </c>
      <c r="T667" s="443">
        <f t="shared" si="174"/>
        <v>0</v>
      </c>
      <c r="U667" s="443">
        <f t="shared" si="166"/>
        <v>0</v>
      </c>
      <c r="V667" s="443">
        <f t="shared" si="167"/>
        <v>0</v>
      </c>
      <c r="W667" s="443">
        <f t="shared" si="168"/>
        <v>0</v>
      </c>
      <c r="X667" s="443">
        <f t="shared" si="169"/>
        <v>0</v>
      </c>
      <c r="Y667" s="443">
        <f t="shared" si="175"/>
        <v>0</v>
      </c>
      <c r="Z667" s="443">
        <f t="shared" si="176"/>
        <v>0</v>
      </c>
      <c r="AA667" s="443">
        <f t="shared" si="177"/>
        <v>0</v>
      </c>
      <c r="AB667" s="443">
        <f t="shared" si="170"/>
        <v>0</v>
      </c>
      <c r="AC667" s="443">
        <f t="shared" si="171"/>
        <v>0</v>
      </c>
      <c r="AD667" s="443" cm="1">
        <f t="array" ref="AD667">IFERROR(_xlfn.IFS($K667&gt;0,($K667*$AM$12)/1000,
       $L667&gt;0,($L667*$AM$12)/1000,
       $M667&gt;0,($M667*$AM$12)/1000,
        $N667&gt;0,($N667*$AM$12)/1000),0)</f>
        <v>0</v>
      </c>
      <c r="AE667" s="443"/>
      <c r="AF667" s="61" cm="1">
        <f t="array" ref="AF667">_xlfn.IFS($C$3=1,(H667+AC667+AD667+AE667),
         $C$3=2,(G667+AC667+AD667+AE667),
         $C$3=3,(F667+AC667+AD667+AE667))</f>
        <v>0</v>
      </c>
      <c r="AG667" s="319"/>
      <c r="AH667" s="319"/>
      <c r="AI667" s="319"/>
      <c r="AJ667" s="319"/>
      <c r="AK667" s="319"/>
      <c r="AL667" s="319"/>
      <c r="AM667" s="319"/>
      <c r="AN667" s="319"/>
      <c r="AO667" s="443"/>
      <c r="AP667" s="457"/>
      <c r="AQ667" s="7"/>
      <c r="AR667" s="457" t="s">
        <v>2164</v>
      </c>
    </row>
    <row r="668" spans="1:44" ht="240">
      <c r="A668" s="457" t="str">
        <f t="shared" si="162"/>
        <v>Geosynthetic Drainage Composite :
 Supplying &amp; laying of drainage composite for use behind walls, between two different fills, alongside drains of road, below concrete lining of canals etc. Geocomposite for planar drainage, realized by thermobonding a draining core in extruded monofilaments with two filtering nonwoven geotextiles that may also be working as separation or protecting layers. The draining three dimensional core will have a “W” configuration as longitudinal parallel channels. Minimum thickness to be 7.2mm, with two filtering UV stabilized polypropylene nonwoven geotextile of minimum thickness of 0.75 mm having pores of 150 micron and tensile strength of 8.0 kN/m that will be working as separation or protecting layer, geocomposite having in plane flow capacity of 2.1 L / (m.s) at hydraulic gradient of 1.0 &amp; 20 kpa pressure and tensile strength of 18 kN/m , with mass per unit area of 740 gsm, supplied in the form of roll for easy transportation to site of work as per detailed specification all complete as per directions of Engineer in charge, including cost of all materials  all labour, usage charges of all machinery, all lead, lifts, loading, unloading transporting etc., complete.</v>
      </c>
      <c r="B668" s="7" t="s">
        <v>103</v>
      </c>
      <c r="C668" s="461" t="s">
        <v>1052</v>
      </c>
      <c r="D668" s="443">
        <v>92</v>
      </c>
      <c r="E668" s="7">
        <v>7.07</v>
      </c>
      <c r="F668" s="61">
        <v>75</v>
      </c>
      <c r="G668" s="61">
        <v>76</v>
      </c>
      <c r="H668" s="61">
        <v>78</v>
      </c>
      <c r="I668" s="443"/>
      <c r="J668" s="443"/>
      <c r="K668" s="486"/>
      <c r="L668" s="486"/>
      <c r="M668" s="486"/>
      <c r="N668" s="486"/>
      <c r="O668" s="443">
        <f t="shared" si="163"/>
        <v>0</v>
      </c>
      <c r="P668" s="443">
        <f t="shared" si="164"/>
        <v>0</v>
      </c>
      <c r="Q668" s="443">
        <f t="shared" si="165"/>
        <v>0</v>
      </c>
      <c r="R668" s="443">
        <f t="shared" si="172"/>
        <v>0</v>
      </c>
      <c r="S668" s="443">
        <f t="shared" si="173"/>
        <v>0</v>
      </c>
      <c r="T668" s="443">
        <f t="shared" si="174"/>
        <v>0</v>
      </c>
      <c r="U668" s="443">
        <f t="shared" si="166"/>
        <v>0</v>
      </c>
      <c r="V668" s="443">
        <f t="shared" si="167"/>
        <v>0</v>
      </c>
      <c r="W668" s="443">
        <f t="shared" si="168"/>
        <v>0</v>
      </c>
      <c r="X668" s="443">
        <f t="shared" si="169"/>
        <v>0</v>
      </c>
      <c r="Y668" s="443">
        <f t="shared" si="175"/>
        <v>0</v>
      </c>
      <c r="Z668" s="443">
        <f t="shared" si="176"/>
        <v>0</v>
      </c>
      <c r="AA668" s="443">
        <f t="shared" si="177"/>
        <v>0</v>
      </c>
      <c r="AB668" s="443">
        <f t="shared" si="170"/>
        <v>0</v>
      </c>
      <c r="AC668" s="443">
        <f t="shared" si="171"/>
        <v>0</v>
      </c>
      <c r="AD668" s="443" cm="1">
        <f t="array" ref="AD668">IFERROR(_xlfn.IFS($K668&gt;0,($K668*$AM$12)/1000,
       $L668&gt;0,($L668*$AM$12)/1000,
       $M668&gt;0,($M668*$AM$12)/1000,
        $N668&gt;0,($N668*$AM$12)/1000),0)</f>
        <v>0</v>
      </c>
      <c r="AE668" s="443"/>
      <c r="AF668" s="61" cm="1">
        <f t="array" ref="AF668">_xlfn.IFS($C$3=1,(H668+AC668+AD668+AE668),
         $C$3=2,(G668+AC668+AD668+AE668),
         $C$3=3,(F668+AC668+AD668+AE668))</f>
        <v>78</v>
      </c>
      <c r="AG668" s="319"/>
      <c r="AH668" s="319"/>
      <c r="AI668" s="319"/>
      <c r="AJ668" s="319"/>
      <c r="AK668" s="319"/>
      <c r="AL668" s="319"/>
      <c r="AM668" s="319"/>
      <c r="AN668" s="319"/>
      <c r="AO668" s="443">
        <v>2</v>
      </c>
      <c r="AP668" s="457" t="s">
        <v>2165</v>
      </c>
      <c r="AQ668" s="7"/>
      <c r="AR668" s="457" t="s">
        <v>2166</v>
      </c>
    </row>
    <row r="669" spans="1:44" ht="30">
      <c r="A669" s="457" t="str">
        <f t="shared" si="162"/>
        <v xml:space="preserve"> Geosynthetic Drainage Composite</v>
      </c>
      <c r="B669" s="7"/>
      <c r="C669" s="461" t="s">
        <v>1052</v>
      </c>
      <c r="D669" s="443">
        <v>93</v>
      </c>
      <c r="E669" s="7" t="s">
        <v>2167</v>
      </c>
      <c r="F669" s="61"/>
      <c r="G669" s="61"/>
      <c r="H669" s="61"/>
      <c r="I669" s="443"/>
      <c r="J669" s="443"/>
      <c r="K669" s="486"/>
      <c r="L669" s="486"/>
      <c r="M669" s="486"/>
      <c r="N669" s="486"/>
      <c r="O669" s="443">
        <f t="shared" si="163"/>
        <v>0</v>
      </c>
      <c r="P669" s="443">
        <f t="shared" si="164"/>
        <v>0</v>
      </c>
      <c r="Q669" s="443">
        <f t="shared" si="165"/>
        <v>0</v>
      </c>
      <c r="R669" s="443">
        <f t="shared" si="172"/>
        <v>0</v>
      </c>
      <c r="S669" s="443">
        <f t="shared" si="173"/>
        <v>0</v>
      </c>
      <c r="T669" s="443">
        <f t="shared" si="174"/>
        <v>0</v>
      </c>
      <c r="U669" s="443">
        <f t="shared" si="166"/>
        <v>0</v>
      </c>
      <c r="V669" s="443">
        <f t="shared" si="167"/>
        <v>0</v>
      </c>
      <c r="W669" s="443">
        <f t="shared" si="168"/>
        <v>0</v>
      </c>
      <c r="X669" s="443">
        <f t="shared" si="169"/>
        <v>0</v>
      </c>
      <c r="Y669" s="443">
        <f t="shared" si="175"/>
        <v>0</v>
      </c>
      <c r="Z669" s="443">
        <f t="shared" si="176"/>
        <v>0</v>
      </c>
      <c r="AA669" s="443">
        <f t="shared" si="177"/>
        <v>0</v>
      </c>
      <c r="AB669" s="443">
        <f t="shared" si="170"/>
        <v>0</v>
      </c>
      <c r="AC669" s="443">
        <f t="shared" si="171"/>
        <v>0</v>
      </c>
      <c r="AD669" s="443" cm="1">
        <f t="array" ref="AD669">IFERROR(_xlfn.IFS($K669&gt;0,($K669*$AM$12)/1000,
       $L669&gt;0,($L669*$AM$12)/1000,
       $M669&gt;0,($M669*$AM$12)/1000,
        $N669&gt;0,($N669*$AM$12)/1000),0)</f>
        <v>0</v>
      </c>
      <c r="AE669" s="443"/>
      <c r="AF669" s="61" cm="1">
        <f t="array" ref="AF669">_xlfn.IFS($C$3=1,(H669+AC669+AD669+AE669),
         $C$3=2,(G669+AC669+AD669+AE669),
         $C$3=3,(F669+AC669+AD669+AE669))</f>
        <v>0</v>
      </c>
      <c r="AG669" s="319"/>
      <c r="AH669" s="319"/>
      <c r="AI669" s="319"/>
      <c r="AJ669" s="319"/>
      <c r="AK669" s="319"/>
      <c r="AL669" s="319"/>
      <c r="AM669" s="319"/>
      <c r="AN669" s="319"/>
      <c r="AO669" s="443"/>
      <c r="AP669" s="457"/>
      <c r="AQ669" s="7"/>
      <c r="AR669" s="457" t="s">
        <v>2164</v>
      </c>
    </row>
    <row r="670" spans="1:44" ht="180">
      <c r="A670" s="457" t="str">
        <f t="shared" si="162"/>
        <v>Geosynthetic Drainage Composite :
 Supplying &amp; laying of drainage composite for use behind walls, between two different fills, alongside drains of road, below concrete lining of canals etc. having thermobonding a draining core - HDPE geonet comprises of two sets of parallel overlayed ribs integrally connected to have a rhomboidal shape with a polyethylene film and a nonwoven geotextile having mass per unit area 130 g/m2 and tensile strength of 8.0 kN/m that will be working as separation or protecting layer, geocomposite having in plane flow capacity of 0.7 L / (m.s) at hydraulic gradient of 1.0 &amp; 20 kPa pressure and tensile strength of 13.5 kN/ m , with mass per unit area of 830 gsm, at easily accessible location including top and bottom, with all leads and lifts, manpower and machinery, materials, labour etc. complete and as directed by Engineer - In - Charge.</v>
      </c>
      <c r="B670" s="7" t="s">
        <v>103</v>
      </c>
      <c r="C670" s="461" t="s">
        <v>1052</v>
      </c>
      <c r="D670" s="443">
        <v>93</v>
      </c>
      <c r="E670" s="7">
        <v>7.08</v>
      </c>
      <c r="F670" s="61">
        <v>75</v>
      </c>
      <c r="G670" s="61">
        <v>76</v>
      </c>
      <c r="H670" s="61">
        <v>78</v>
      </c>
      <c r="I670" s="443"/>
      <c r="J670" s="443"/>
      <c r="K670" s="486"/>
      <c r="L670" s="486"/>
      <c r="M670" s="486"/>
      <c r="N670" s="486"/>
      <c r="O670" s="443">
        <f t="shared" si="163"/>
        <v>0</v>
      </c>
      <c r="P670" s="443">
        <f t="shared" si="164"/>
        <v>0</v>
      </c>
      <c r="Q670" s="443">
        <f t="shared" si="165"/>
        <v>0</v>
      </c>
      <c r="R670" s="443">
        <f t="shared" si="172"/>
        <v>0</v>
      </c>
      <c r="S670" s="443">
        <f t="shared" si="173"/>
        <v>0</v>
      </c>
      <c r="T670" s="443">
        <f t="shared" si="174"/>
        <v>0</v>
      </c>
      <c r="U670" s="443">
        <f t="shared" si="166"/>
        <v>0</v>
      </c>
      <c r="V670" s="443">
        <f t="shared" si="167"/>
        <v>0</v>
      </c>
      <c r="W670" s="443">
        <f t="shared" si="168"/>
        <v>0</v>
      </c>
      <c r="X670" s="443">
        <f t="shared" si="169"/>
        <v>0</v>
      </c>
      <c r="Y670" s="443">
        <f t="shared" si="175"/>
        <v>0</v>
      </c>
      <c r="Z670" s="443">
        <f t="shared" si="176"/>
        <v>0</v>
      </c>
      <c r="AA670" s="443">
        <f t="shared" si="177"/>
        <v>0</v>
      </c>
      <c r="AB670" s="443">
        <f t="shared" si="170"/>
        <v>0</v>
      </c>
      <c r="AC670" s="443">
        <f t="shared" si="171"/>
        <v>0</v>
      </c>
      <c r="AD670" s="443" cm="1">
        <f t="array" ref="AD670">IFERROR(_xlfn.IFS($K670&gt;0,($K670*$AM$12)/1000,
       $L670&gt;0,($L670*$AM$12)/1000,
       $M670&gt;0,($M670*$AM$12)/1000,
        $N670&gt;0,($N670*$AM$12)/1000),0)</f>
        <v>0</v>
      </c>
      <c r="AE670" s="443"/>
      <c r="AF670" s="61" cm="1">
        <f t="array" ref="AF670">_xlfn.IFS($C$3=1,(H670+AC670+AD670+AE670),
         $C$3=2,(G670+AC670+AD670+AE670),
         $C$3=3,(F670+AC670+AD670+AE670))</f>
        <v>78</v>
      </c>
      <c r="AG670" s="319"/>
      <c r="AH670" s="319"/>
      <c r="AI670" s="319"/>
      <c r="AJ670" s="319"/>
      <c r="AK670" s="319"/>
      <c r="AL670" s="319"/>
      <c r="AM670" s="319"/>
      <c r="AN670" s="319"/>
      <c r="AO670" s="443">
        <v>2</v>
      </c>
      <c r="AP670" s="457" t="s">
        <v>2165</v>
      </c>
      <c r="AQ670" s="7"/>
      <c r="AR670" s="457" t="s">
        <v>2168</v>
      </c>
    </row>
    <row r="671" spans="1:44" ht="30">
      <c r="A671" s="457" t="str">
        <f t="shared" si="162"/>
        <v xml:space="preserve"> Reinforced Cement Concrete Crash Barrier with friction Slab </v>
      </c>
      <c r="B671" s="7"/>
      <c r="C671" s="461" t="s">
        <v>1052</v>
      </c>
      <c r="D671" s="443">
        <v>93</v>
      </c>
      <c r="E671" s="7" t="s">
        <v>2169</v>
      </c>
      <c r="F671" s="61"/>
      <c r="G671" s="61"/>
      <c r="H671" s="61"/>
      <c r="I671" s="443"/>
      <c r="J671" s="443"/>
      <c r="K671" s="486"/>
      <c r="L671" s="486"/>
      <c r="M671" s="486"/>
      <c r="N671" s="486"/>
      <c r="O671" s="443">
        <f t="shared" si="163"/>
        <v>0</v>
      </c>
      <c r="P671" s="443">
        <f t="shared" si="164"/>
        <v>0</v>
      </c>
      <c r="Q671" s="443">
        <f t="shared" si="165"/>
        <v>0</v>
      </c>
      <c r="R671" s="443">
        <f t="shared" si="172"/>
        <v>0</v>
      </c>
      <c r="S671" s="443">
        <f t="shared" si="173"/>
        <v>0</v>
      </c>
      <c r="T671" s="443">
        <f t="shared" si="174"/>
        <v>0</v>
      </c>
      <c r="U671" s="443">
        <f t="shared" si="166"/>
        <v>0</v>
      </c>
      <c r="V671" s="443">
        <f t="shared" si="167"/>
        <v>0</v>
      </c>
      <c r="W671" s="443">
        <f t="shared" si="168"/>
        <v>0</v>
      </c>
      <c r="X671" s="443">
        <f t="shared" si="169"/>
        <v>0</v>
      </c>
      <c r="Y671" s="443">
        <f t="shared" si="175"/>
        <v>0</v>
      </c>
      <c r="Z671" s="443">
        <f t="shared" si="176"/>
        <v>0</v>
      </c>
      <c r="AA671" s="443">
        <f t="shared" si="177"/>
        <v>0</v>
      </c>
      <c r="AB671" s="443">
        <f t="shared" si="170"/>
        <v>0</v>
      </c>
      <c r="AC671" s="443">
        <f t="shared" si="171"/>
        <v>0</v>
      </c>
      <c r="AD671" s="443" cm="1">
        <f t="array" ref="AD671">IFERROR(_xlfn.IFS($K671&gt;0,($K671*$AM$12)/1000,
       $L671&gt;0,($L671*$AM$12)/1000,
       $M671&gt;0,($M671*$AM$12)/1000,
        $N671&gt;0,($N671*$AM$12)/1000),0)</f>
        <v>0</v>
      </c>
      <c r="AE671" s="443"/>
      <c r="AF671" s="61" cm="1">
        <f t="array" ref="AF671">_xlfn.IFS($C$3=1,(H671+AC671+AD671+AE671),
         $C$3=2,(G671+AC671+AD671+AE671),
         $C$3=3,(F671+AC671+AD671+AE671))</f>
        <v>0</v>
      </c>
      <c r="AG671" s="319"/>
      <c r="AH671" s="319"/>
      <c r="AI671" s="319"/>
      <c r="AJ671" s="319"/>
      <c r="AK671" s="319"/>
      <c r="AL671" s="319"/>
      <c r="AM671" s="319"/>
      <c r="AN671" s="319"/>
      <c r="AO671" s="443"/>
      <c r="AP671" s="457"/>
      <c r="AQ671" s="7"/>
      <c r="AR671" s="457" t="s">
        <v>2170</v>
      </c>
    </row>
    <row r="672" spans="1:44" ht="135">
      <c r="A672" s="457" t="str">
        <f t="shared" si="162"/>
        <v xml:space="preserve">Reinforced Cement Concrete Crash Barrier with friction Slab :
 Provision of  reinforced cement concrete crash barrier with friction slab of RCC M40 &amp; with PCC M 15 grade below friction slab at the approaches to bridge srtructures, constrcuted with M40 grade Cement Concrete with TMT reinforcement confirming to IRC 112 and as per dimension in the approverd drawing and at location directed by the Engineer, all as specified (area 0.185 sqm/mtr) below friction slab ( area 1.032 sqm /mtr) Crash barrier with friction slab, including cost of all materials  all labour, usage charges of all machinery, all lead, lifts, loading, unloading transporting etc., complete, </v>
      </c>
      <c r="B672" s="7" t="s">
        <v>2171</v>
      </c>
      <c r="C672" s="461" t="s">
        <v>1052</v>
      </c>
      <c r="D672" s="443">
        <v>93</v>
      </c>
      <c r="E672" s="7">
        <v>7.09</v>
      </c>
      <c r="F672" s="61">
        <v>16455</v>
      </c>
      <c r="G672" s="61">
        <v>16588</v>
      </c>
      <c r="H672" s="61">
        <v>16745</v>
      </c>
      <c r="I672" s="443">
        <v>458.88499999999999</v>
      </c>
      <c r="J672" s="443">
        <v>82.6</v>
      </c>
      <c r="K672" s="486"/>
      <c r="L672" s="486"/>
      <c r="M672" s="486"/>
      <c r="N672" s="486"/>
      <c r="O672" s="443">
        <f t="shared" si="163"/>
        <v>2799.1985</v>
      </c>
      <c r="P672" s="443">
        <f t="shared" si="164"/>
        <v>5625.06</v>
      </c>
      <c r="Q672" s="443">
        <f t="shared" si="165"/>
        <v>0</v>
      </c>
      <c r="R672" s="443">
        <f t="shared" si="172"/>
        <v>0</v>
      </c>
      <c r="S672" s="443">
        <f t="shared" si="173"/>
        <v>0</v>
      </c>
      <c r="T672" s="443">
        <f t="shared" si="174"/>
        <v>0</v>
      </c>
      <c r="U672" s="443">
        <f t="shared" si="166"/>
        <v>8424.2584999999999</v>
      </c>
      <c r="V672" s="443">
        <f t="shared" si="167"/>
        <v>2661.5329999999999</v>
      </c>
      <c r="W672" s="443">
        <f t="shared" si="168"/>
        <v>4877.53</v>
      </c>
      <c r="X672" s="443">
        <f t="shared" si="169"/>
        <v>0</v>
      </c>
      <c r="Y672" s="443">
        <f t="shared" si="175"/>
        <v>0</v>
      </c>
      <c r="Z672" s="443">
        <f t="shared" si="176"/>
        <v>0</v>
      </c>
      <c r="AA672" s="443">
        <f t="shared" si="177"/>
        <v>0</v>
      </c>
      <c r="AB672" s="443">
        <f t="shared" si="170"/>
        <v>7539.0630000000001</v>
      </c>
      <c r="AC672" s="443">
        <f t="shared" si="171"/>
        <v>-885.19549999999981</v>
      </c>
      <c r="AD672" s="443" cm="1">
        <f t="array" ref="AD672">IFERROR(_xlfn.IFS($K672&gt;0,($K672*$AM$12)/1000,
       $L672&gt;0,($L672*$AM$12)/1000,
       $M672&gt;0,($M672*$AM$12)/1000,
        $N672&gt;0,($N672*$AM$12)/1000),0)</f>
        <v>0</v>
      </c>
      <c r="AE672" s="443"/>
      <c r="AF672" s="61" cm="1">
        <f t="array" ref="AF672">_xlfn.IFS($C$3=1,(H672+AC672+AD672+AE672),
         $C$3=2,(G672+AC672+AD672+AE672),
         $C$3=3,(F672+AC672+AD672+AE672))</f>
        <v>15859.8045</v>
      </c>
      <c r="AG672" s="319"/>
      <c r="AH672" s="319"/>
      <c r="AI672" s="319"/>
      <c r="AJ672" s="319"/>
      <c r="AK672" s="319"/>
      <c r="AL672" s="319"/>
      <c r="AM672" s="319"/>
      <c r="AN672" s="319"/>
      <c r="AO672" s="443">
        <v>2</v>
      </c>
      <c r="AP672" s="457" t="s">
        <v>2172</v>
      </c>
      <c r="AQ672" s="7"/>
      <c r="AR672" s="457" t="s">
        <v>2173</v>
      </c>
    </row>
    <row r="673" spans="1:44" ht="30">
      <c r="A673" s="457" t="str">
        <f t="shared" si="162"/>
        <v>Matl req Metal: 0.978 Cum, Cement: 458.885 Kg, F.A: 0.489 Cum, Fibre steel: 82.60 Kg Admixure-3.55 kg</v>
      </c>
      <c r="B673" s="7"/>
      <c r="C673" s="461" t="s">
        <v>1052</v>
      </c>
      <c r="D673" s="443">
        <v>94</v>
      </c>
      <c r="E673" s="7"/>
      <c r="F673" s="61"/>
      <c r="G673" s="61"/>
      <c r="H673" s="61"/>
      <c r="I673" s="443"/>
      <c r="J673" s="443"/>
      <c r="K673" s="486"/>
      <c r="L673" s="486"/>
      <c r="M673" s="486"/>
      <c r="N673" s="486"/>
      <c r="O673" s="443">
        <f t="shared" si="163"/>
        <v>0</v>
      </c>
      <c r="P673" s="443">
        <f t="shared" si="164"/>
        <v>0</v>
      </c>
      <c r="Q673" s="443">
        <f t="shared" si="165"/>
        <v>0</v>
      </c>
      <c r="R673" s="443">
        <f t="shared" si="172"/>
        <v>0</v>
      </c>
      <c r="S673" s="443">
        <f t="shared" si="173"/>
        <v>0</v>
      </c>
      <c r="T673" s="443">
        <f t="shared" si="174"/>
        <v>0</v>
      </c>
      <c r="U673" s="443">
        <f t="shared" si="166"/>
        <v>0</v>
      </c>
      <c r="V673" s="443">
        <f t="shared" si="167"/>
        <v>0</v>
      </c>
      <c r="W673" s="443">
        <f t="shared" si="168"/>
        <v>0</v>
      </c>
      <c r="X673" s="443">
        <f t="shared" si="169"/>
        <v>0</v>
      </c>
      <c r="Y673" s="443">
        <f t="shared" si="175"/>
        <v>0</v>
      </c>
      <c r="Z673" s="443">
        <f t="shared" si="176"/>
        <v>0</v>
      </c>
      <c r="AA673" s="443">
        <f t="shared" si="177"/>
        <v>0</v>
      </c>
      <c r="AB673" s="443">
        <f t="shared" si="170"/>
        <v>0</v>
      </c>
      <c r="AC673" s="443">
        <f t="shared" si="171"/>
        <v>0</v>
      </c>
      <c r="AD673" s="443" cm="1">
        <f t="array" ref="AD673">IFERROR(_xlfn.IFS($K673&gt;0,($K673*$AM$12)/1000,
       $L673&gt;0,($L673*$AM$12)/1000,
       $M673&gt;0,($M673*$AM$12)/1000,
        $N673&gt;0,($N673*$AM$12)/1000),0)</f>
        <v>0</v>
      </c>
      <c r="AE673" s="443"/>
      <c r="AF673" s="61" cm="1">
        <f t="array" ref="AF673">_xlfn.IFS($C$3=1,(H673+AC673+AD673+AE673),
         $C$3=2,(G673+AC673+AD673+AE673),
         $C$3=3,(F673+AC673+AD673+AE673))</f>
        <v>0</v>
      </c>
      <c r="AG673" s="319"/>
      <c r="AH673" s="319"/>
      <c r="AI673" s="319"/>
      <c r="AJ673" s="319"/>
      <c r="AK673" s="319"/>
      <c r="AL673" s="319"/>
      <c r="AM673" s="319"/>
      <c r="AN673" s="319"/>
      <c r="AO673" s="443"/>
      <c r="AP673" s="457"/>
      <c r="AQ673" s="7" t="s">
        <v>1764</v>
      </c>
      <c r="AR673" s="457" t="s">
        <v>2174</v>
      </c>
    </row>
    <row r="674" spans="1:44" ht="30">
      <c r="A674" s="457" t="str">
        <f t="shared" si="162"/>
        <v>Note: i) Excavation and back filling are incidental to work and not to be measured separately.</v>
      </c>
      <c r="B674" s="7"/>
      <c r="C674" s="461" t="s">
        <v>1052</v>
      </c>
      <c r="D674" s="443">
        <v>94</v>
      </c>
      <c r="E674" s="7"/>
      <c r="F674" s="61"/>
      <c r="G674" s="61"/>
      <c r="H674" s="61"/>
      <c r="I674" s="443"/>
      <c r="J674" s="443"/>
      <c r="K674" s="486"/>
      <c r="L674" s="486"/>
      <c r="M674" s="486"/>
      <c r="N674" s="486"/>
      <c r="O674" s="443">
        <f t="shared" si="163"/>
        <v>0</v>
      </c>
      <c r="P674" s="443">
        <f t="shared" si="164"/>
        <v>0</v>
      </c>
      <c r="Q674" s="443">
        <f t="shared" si="165"/>
        <v>0</v>
      </c>
      <c r="R674" s="443">
        <f t="shared" si="172"/>
        <v>0</v>
      </c>
      <c r="S674" s="443">
        <f t="shared" si="173"/>
        <v>0</v>
      </c>
      <c r="T674" s="443">
        <f t="shared" si="174"/>
        <v>0</v>
      </c>
      <c r="U674" s="443">
        <f t="shared" si="166"/>
        <v>0</v>
      </c>
      <c r="V674" s="443">
        <f t="shared" si="167"/>
        <v>0</v>
      </c>
      <c r="W674" s="443">
        <f t="shared" si="168"/>
        <v>0</v>
      </c>
      <c r="X674" s="443">
        <f t="shared" si="169"/>
        <v>0</v>
      </c>
      <c r="Y674" s="443">
        <f t="shared" si="175"/>
        <v>0</v>
      </c>
      <c r="Z674" s="443">
        <f t="shared" si="176"/>
        <v>0</v>
      </c>
      <c r="AA674" s="443">
        <f t="shared" si="177"/>
        <v>0</v>
      </c>
      <c r="AB674" s="443">
        <f t="shared" si="170"/>
        <v>0</v>
      </c>
      <c r="AC674" s="443">
        <f t="shared" si="171"/>
        <v>0</v>
      </c>
      <c r="AD674" s="443" cm="1">
        <f t="array" ref="AD674">IFERROR(_xlfn.IFS($K674&gt;0,($K674*$AM$12)/1000,
       $L674&gt;0,($L674*$AM$12)/1000,
       $M674&gt;0,($M674*$AM$12)/1000,
        $N674&gt;0,($N674*$AM$12)/1000),0)</f>
        <v>0</v>
      </c>
      <c r="AE674" s="443"/>
      <c r="AF674" s="61" cm="1">
        <f t="array" ref="AF674">_xlfn.IFS($C$3=1,(H674+AC674+AD674+AE674),
         $C$3=2,(G674+AC674+AD674+AE674),
         $C$3=3,(F674+AC674+AD674+AE674))</f>
        <v>0</v>
      </c>
      <c r="AG674" s="319"/>
      <c r="AH674" s="319"/>
      <c r="AI674" s="319"/>
      <c r="AJ674" s="319"/>
      <c r="AK674" s="319"/>
      <c r="AL674" s="319"/>
      <c r="AM674" s="319"/>
      <c r="AN674" s="319"/>
      <c r="AO674" s="443"/>
      <c r="AP674" s="457"/>
      <c r="AQ674" s="7" t="s">
        <v>1137</v>
      </c>
      <c r="AR674" s="457" t="s">
        <v>2175</v>
      </c>
    </row>
    <row r="675" spans="1:44" ht="30">
      <c r="A675" s="457" t="str">
        <f t="shared" si="162"/>
        <v xml:space="preserve"> In-Situ Soil reinforcement for slope restoration and protection work (Soil Nailing)</v>
      </c>
      <c r="B675" s="7"/>
      <c r="C675" s="461" t="s">
        <v>1052</v>
      </c>
      <c r="D675" s="443">
        <v>94</v>
      </c>
      <c r="E675" s="7" t="s">
        <v>2176</v>
      </c>
      <c r="F675" s="61"/>
      <c r="G675" s="61"/>
      <c r="H675" s="61"/>
      <c r="I675" s="443"/>
      <c r="J675" s="443"/>
      <c r="K675" s="486"/>
      <c r="L675" s="486"/>
      <c r="M675" s="486"/>
      <c r="N675" s="486"/>
      <c r="O675" s="443">
        <f t="shared" si="163"/>
        <v>0</v>
      </c>
      <c r="P675" s="443">
        <f t="shared" si="164"/>
        <v>0</v>
      </c>
      <c r="Q675" s="443">
        <f t="shared" si="165"/>
        <v>0</v>
      </c>
      <c r="R675" s="443">
        <f t="shared" si="172"/>
        <v>0</v>
      </c>
      <c r="S675" s="443">
        <f t="shared" si="173"/>
        <v>0</v>
      </c>
      <c r="T675" s="443">
        <f t="shared" si="174"/>
        <v>0</v>
      </c>
      <c r="U675" s="443">
        <f t="shared" si="166"/>
        <v>0</v>
      </c>
      <c r="V675" s="443">
        <f t="shared" si="167"/>
        <v>0</v>
      </c>
      <c r="W675" s="443">
        <f t="shared" si="168"/>
        <v>0</v>
      </c>
      <c r="X675" s="443">
        <f t="shared" si="169"/>
        <v>0</v>
      </c>
      <c r="Y675" s="443">
        <f t="shared" si="175"/>
        <v>0</v>
      </c>
      <c r="Z675" s="443">
        <f t="shared" si="176"/>
        <v>0</v>
      </c>
      <c r="AA675" s="443">
        <f t="shared" si="177"/>
        <v>0</v>
      </c>
      <c r="AB675" s="443">
        <f t="shared" si="170"/>
        <v>0</v>
      </c>
      <c r="AC675" s="443">
        <f t="shared" si="171"/>
        <v>0</v>
      </c>
      <c r="AD675" s="443" cm="1">
        <f t="array" ref="AD675">IFERROR(_xlfn.IFS($K675&gt;0,($K675*$AM$12)/1000,
       $L675&gt;0,($L675*$AM$12)/1000,
       $M675&gt;0,($M675*$AM$12)/1000,
        $N675&gt;0,($N675*$AM$12)/1000),0)</f>
        <v>0</v>
      </c>
      <c r="AE675" s="443"/>
      <c r="AF675" s="61" cm="1">
        <f t="array" ref="AF675">_xlfn.IFS($C$3=1,(H675+AC675+AD675+AE675),
         $C$3=2,(G675+AC675+AD675+AE675),
         $C$3=3,(F675+AC675+AD675+AE675))</f>
        <v>0</v>
      </c>
      <c r="AG675" s="319"/>
      <c r="AH675" s="319"/>
      <c r="AI675" s="319"/>
      <c r="AJ675" s="319"/>
      <c r="AK675" s="319"/>
      <c r="AL675" s="319"/>
      <c r="AM675" s="319"/>
      <c r="AN675" s="319"/>
      <c r="AO675" s="443"/>
      <c r="AP675" s="457"/>
      <c r="AQ675" s="7"/>
      <c r="AR675" s="457" t="s">
        <v>2177</v>
      </c>
    </row>
    <row r="676" spans="1:44" ht="135">
      <c r="A676" s="457" t="str">
        <f t="shared" si="162"/>
        <v xml:space="preserve">In-Situ Soil reinforcement for slope restoration and protection work (Soil Nailing) :
 Supplyinng and installation of in-situ Soil reinforcement (Soil Nailling) with fully threaded hot-dip galvanised solid geotechnical bars as soil nails (Galvanisation minimum 500 grams per sqm) of minimum 25mm diameter, having yield strength &gt; 670 N/mm2 and tensile strength &gt; 800 N/mm2 as per technical specification and drawings etc. complete including drilling, flushing, grouting and all supply and installation of all components listed as per technical specifications and drawings etc., including cost of all materials  all labour, usage charges of all machinery, all lead, lifts, loading, unloading transporting etc., complete. </v>
      </c>
      <c r="B676" s="7" t="s">
        <v>2171</v>
      </c>
      <c r="C676" s="461" t="s">
        <v>1052</v>
      </c>
      <c r="D676" s="443">
        <v>94</v>
      </c>
      <c r="E676" s="7">
        <v>7.1</v>
      </c>
      <c r="F676" s="61">
        <v>2702</v>
      </c>
      <c r="G676" s="61">
        <v>2752</v>
      </c>
      <c r="H676" s="61">
        <v>2802</v>
      </c>
      <c r="I676" s="443"/>
      <c r="J676" s="443"/>
      <c r="K676" s="486"/>
      <c r="L676" s="486"/>
      <c r="M676" s="486"/>
      <c r="N676" s="486"/>
      <c r="O676" s="443">
        <f t="shared" si="163"/>
        <v>0</v>
      </c>
      <c r="P676" s="443">
        <f t="shared" si="164"/>
        <v>0</v>
      </c>
      <c r="Q676" s="443">
        <f t="shared" si="165"/>
        <v>0</v>
      </c>
      <c r="R676" s="443">
        <f t="shared" si="172"/>
        <v>0</v>
      </c>
      <c r="S676" s="443">
        <f t="shared" si="173"/>
        <v>0</v>
      </c>
      <c r="T676" s="443">
        <f t="shared" si="174"/>
        <v>0</v>
      </c>
      <c r="U676" s="443">
        <f t="shared" si="166"/>
        <v>0</v>
      </c>
      <c r="V676" s="443">
        <f t="shared" si="167"/>
        <v>0</v>
      </c>
      <c r="W676" s="443">
        <f t="shared" si="168"/>
        <v>0</v>
      </c>
      <c r="X676" s="443">
        <f t="shared" si="169"/>
        <v>0</v>
      </c>
      <c r="Y676" s="443">
        <f t="shared" si="175"/>
        <v>0</v>
      </c>
      <c r="Z676" s="443">
        <f t="shared" si="176"/>
        <v>0</v>
      </c>
      <c r="AA676" s="443">
        <f t="shared" si="177"/>
        <v>0</v>
      </c>
      <c r="AB676" s="443">
        <f t="shared" si="170"/>
        <v>0</v>
      </c>
      <c r="AC676" s="443">
        <f t="shared" si="171"/>
        <v>0</v>
      </c>
      <c r="AD676" s="443" cm="1">
        <f t="array" ref="AD676">IFERROR(_xlfn.IFS($K676&gt;0,($K676*$AM$12)/1000,
       $L676&gt;0,($L676*$AM$12)/1000,
       $M676&gt;0,($M676*$AM$12)/1000,
        $N676&gt;0,($N676*$AM$12)/1000),0)</f>
        <v>0</v>
      </c>
      <c r="AE676" s="443"/>
      <c r="AF676" s="61" cm="1">
        <f t="array" ref="AF676">_xlfn.IFS($C$3=1,(H676+AC676+AD676+AE676),
         $C$3=2,(G676+AC676+AD676+AE676),
         $C$3=3,(F676+AC676+AD676+AE676))</f>
        <v>2802</v>
      </c>
      <c r="AG676" s="319"/>
      <c r="AH676" s="319"/>
      <c r="AI676" s="319"/>
      <c r="AJ676" s="319"/>
      <c r="AK676" s="319"/>
      <c r="AL676" s="319"/>
      <c r="AM676" s="319"/>
      <c r="AN676" s="319"/>
      <c r="AO676" s="443">
        <v>2</v>
      </c>
      <c r="AP676" s="457" t="s">
        <v>2178</v>
      </c>
      <c r="AQ676" s="7"/>
      <c r="AR676" s="457" t="s">
        <v>2179</v>
      </c>
    </row>
    <row r="677" spans="1:44" ht="30">
      <c r="A677" s="457" t="str">
        <f t="shared" si="162"/>
        <v xml:space="preserve"> Horizontal Drainage Boring</v>
      </c>
      <c r="B677" s="7"/>
      <c r="C677" s="461" t="s">
        <v>1052</v>
      </c>
      <c r="D677" s="443">
        <v>95</v>
      </c>
      <c r="E677" s="7">
        <v>7.11</v>
      </c>
      <c r="F677" s="61"/>
      <c r="G677" s="61"/>
      <c r="H677" s="61"/>
      <c r="I677" s="443"/>
      <c r="J677" s="443"/>
      <c r="K677" s="486"/>
      <c r="L677" s="486"/>
      <c r="M677" s="486"/>
      <c r="N677" s="486"/>
      <c r="O677" s="443">
        <f t="shared" si="163"/>
        <v>0</v>
      </c>
      <c r="P677" s="443">
        <f t="shared" si="164"/>
        <v>0</v>
      </c>
      <c r="Q677" s="443">
        <f t="shared" si="165"/>
        <v>0</v>
      </c>
      <c r="R677" s="443">
        <f t="shared" si="172"/>
        <v>0</v>
      </c>
      <c r="S677" s="443">
        <f t="shared" si="173"/>
        <v>0</v>
      </c>
      <c r="T677" s="443">
        <f t="shared" si="174"/>
        <v>0</v>
      </c>
      <c r="U677" s="443">
        <f t="shared" si="166"/>
        <v>0</v>
      </c>
      <c r="V677" s="443">
        <f t="shared" si="167"/>
        <v>0</v>
      </c>
      <c r="W677" s="443">
        <f t="shared" si="168"/>
        <v>0</v>
      </c>
      <c r="X677" s="443">
        <f t="shared" si="169"/>
        <v>0</v>
      </c>
      <c r="Y677" s="443">
        <f t="shared" si="175"/>
        <v>0</v>
      </c>
      <c r="Z677" s="443">
        <f t="shared" si="176"/>
        <v>0</v>
      </c>
      <c r="AA677" s="443">
        <f t="shared" si="177"/>
        <v>0</v>
      </c>
      <c r="AB677" s="443">
        <f t="shared" si="170"/>
        <v>0</v>
      </c>
      <c r="AC677" s="443">
        <f t="shared" si="171"/>
        <v>0</v>
      </c>
      <c r="AD677" s="443" cm="1">
        <f t="array" ref="AD677">IFERROR(_xlfn.IFS($K677&gt;0,($K677*$AM$12)/1000,
       $L677&gt;0,($L677*$AM$12)/1000,
       $M677&gt;0,($M677*$AM$12)/1000,
        $N677&gt;0,($N677*$AM$12)/1000),0)</f>
        <v>0</v>
      </c>
      <c r="AE677" s="443"/>
      <c r="AF677" s="61" cm="1">
        <f t="array" ref="AF677">_xlfn.IFS($C$3=1,(H677+AC677+AD677+AE677),
         $C$3=2,(G677+AC677+AD677+AE677),
         $C$3=3,(F677+AC677+AD677+AE677))</f>
        <v>0</v>
      </c>
      <c r="AG677" s="319"/>
      <c r="AH677" s="319"/>
      <c r="AI677" s="319"/>
      <c r="AJ677" s="319"/>
      <c r="AK677" s="319"/>
      <c r="AL677" s="319"/>
      <c r="AM677" s="319"/>
      <c r="AN677" s="319"/>
      <c r="AO677" s="443"/>
      <c r="AP677" s="457"/>
      <c r="AQ677" s="7"/>
      <c r="AR677" s="457" t="s">
        <v>2180</v>
      </c>
    </row>
    <row r="678" spans="1:44" ht="75">
      <c r="A678" s="457" t="str">
        <f t="shared" si="162"/>
        <v xml:space="preserve"> 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v>
      </c>
      <c r="B678" s="7"/>
      <c r="C678" s="461" t="s">
        <v>1052</v>
      </c>
      <c r="D678" s="443">
        <v>95</v>
      </c>
      <c r="E678" s="7"/>
      <c r="F678" s="61"/>
      <c r="G678" s="61"/>
      <c r="H678" s="61"/>
      <c r="I678" s="443"/>
      <c r="J678" s="443"/>
      <c r="K678" s="486"/>
      <c r="L678" s="486"/>
      <c r="M678" s="486"/>
      <c r="N678" s="486"/>
      <c r="O678" s="443">
        <f t="shared" si="163"/>
        <v>0</v>
      </c>
      <c r="P678" s="443">
        <f t="shared" si="164"/>
        <v>0</v>
      </c>
      <c r="Q678" s="443">
        <f t="shared" si="165"/>
        <v>0</v>
      </c>
      <c r="R678" s="443">
        <f t="shared" si="172"/>
        <v>0</v>
      </c>
      <c r="S678" s="443">
        <f t="shared" si="173"/>
        <v>0</v>
      </c>
      <c r="T678" s="443">
        <f t="shared" si="174"/>
        <v>0</v>
      </c>
      <c r="U678" s="443">
        <f t="shared" si="166"/>
        <v>0</v>
      </c>
      <c r="V678" s="443">
        <f t="shared" si="167"/>
        <v>0</v>
      </c>
      <c r="W678" s="443">
        <f t="shared" si="168"/>
        <v>0</v>
      </c>
      <c r="X678" s="443">
        <f t="shared" si="169"/>
        <v>0</v>
      </c>
      <c r="Y678" s="443">
        <f t="shared" si="175"/>
        <v>0</v>
      </c>
      <c r="Z678" s="443">
        <f t="shared" si="176"/>
        <v>0</v>
      </c>
      <c r="AA678" s="443">
        <f t="shared" si="177"/>
        <v>0</v>
      </c>
      <c r="AB678" s="443">
        <f t="shared" si="170"/>
        <v>0</v>
      </c>
      <c r="AC678" s="443">
        <f t="shared" si="171"/>
        <v>0</v>
      </c>
      <c r="AD678" s="443" cm="1">
        <f t="array" ref="AD678">IFERROR(_xlfn.IFS($K678&gt;0,($K678*$AM$12)/1000,
       $L678&gt;0,($L678*$AM$12)/1000,
       $M678&gt;0,($M678*$AM$12)/1000,
        $N678&gt;0,($N678*$AM$12)/1000),0)</f>
        <v>0</v>
      </c>
      <c r="AE678" s="443"/>
      <c r="AF678" s="61" cm="1">
        <f t="array" ref="AF678">_xlfn.IFS($C$3=1,(H678+AC678+AD678+AE678),
         $C$3=2,(G678+AC678+AD678+AE678),
         $C$3=3,(F678+AC678+AD678+AE678))</f>
        <v>0</v>
      </c>
      <c r="AG678" s="319"/>
      <c r="AH678" s="319"/>
      <c r="AI678" s="319"/>
      <c r="AJ678" s="319"/>
      <c r="AK678" s="319"/>
      <c r="AL678" s="319"/>
      <c r="AM678" s="319"/>
      <c r="AN678" s="319"/>
      <c r="AO678" s="443"/>
      <c r="AP678" s="457"/>
      <c r="AQ678" s="7"/>
      <c r="AR678" s="457" t="s">
        <v>2181</v>
      </c>
    </row>
    <row r="679" spans="1:44" ht="90">
      <c r="A679"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(i)A Drilling length below bed level upto 50 meter -Sandy Soil / Cohesive Soil</v>
      </c>
      <c r="B679" s="7" t="s">
        <v>2171</v>
      </c>
      <c r="C679" s="461" t="s">
        <v>1052</v>
      </c>
      <c r="D679" s="443">
        <v>95</v>
      </c>
      <c r="E679" s="7" t="s">
        <v>2182</v>
      </c>
      <c r="F679" s="61">
        <v>2877</v>
      </c>
      <c r="G679" s="61">
        <v>2931</v>
      </c>
      <c r="H679" s="61">
        <v>2984</v>
      </c>
      <c r="I679" s="443"/>
      <c r="J679" s="443"/>
      <c r="K679" s="486"/>
      <c r="L679" s="486"/>
      <c r="M679" s="486"/>
      <c r="N679" s="486"/>
      <c r="O679" s="443">
        <f t="shared" si="163"/>
        <v>0</v>
      </c>
      <c r="P679" s="443">
        <f t="shared" si="164"/>
        <v>0</v>
      </c>
      <c r="Q679" s="443">
        <f t="shared" si="165"/>
        <v>0</v>
      </c>
      <c r="R679" s="443">
        <f t="shared" si="172"/>
        <v>0</v>
      </c>
      <c r="S679" s="443">
        <f t="shared" si="173"/>
        <v>0</v>
      </c>
      <c r="T679" s="443">
        <f t="shared" si="174"/>
        <v>0</v>
      </c>
      <c r="U679" s="443">
        <f t="shared" si="166"/>
        <v>0</v>
      </c>
      <c r="V679" s="443">
        <f t="shared" si="167"/>
        <v>0</v>
      </c>
      <c r="W679" s="443">
        <f t="shared" si="168"/>
        <v>0</v>
      </c>
      <c r="X679" s="443">
        <f t="shared" si="169"/>
        <v>0</v>
      </c>
      <c r="Y679" s="443">
        <f t="shared" si="175"/>
        <v>0</v>
      </c>
      <c r="Z679" s="443">
        <f t="shared" si="176"/>
        <v>0</v>
      </c>
      <c r="AA679" s="443">
        <f t="shared" si="177"/>
        <v>0</v>
      </c>
      <c r="AB679" s="443">
        <f t="shared" si="170"/>
        <v>0</v>
      </c>
      <c r="AC679" s="443">
        <f t="shared" si="171"/>
        <v>0</v>
      </c>
      <c r="AD679" s="443" cm="1">
        <f t="array" ref="AD679">IFERROR(_xlfn.IFS($K679&gt;0,($K679*$AM$12)/1000,
       $L679&gt;0,($L679*$AM$12)/1000,
       $M679&gt;0,($M679*$AM$12)/1000,
        $N679&gt;0,($N679*$AM$12)/1000),0)</f>
        <v>0</v>
      </c>
      <c r="AE679" s="443"/>
      <c r="AF679" s="61" cm="1">
        <f t="array" ref="AF679">_xlfn.IFS($C$3=1,(H679+AC679+AD679+AE679),
         $C$3=2,(G679+AC679+AD679+AE679),
         $C$3=3,(F679+AC679+AD679+AE679))</f>
        <v>2984</v>
      </c>
      <c r="AG679" s="319"/>
      <c r="AH679" s="319"/>
      <c r="AI679" s="319"/>
      <c r="AJ679" s="319"/>
      <c r="AK679" s="319"/>
      <c r="AL679" s="319"/>
      <c r="AM679" s="319"/>
      <c r="AN679" s="319"/>
      <c r="AO679" s="443">
        <v>2</v>
      </c>
      <c r="AP679" s="457" t="s">
        <v>2181</v>
      </c>
      <c r="AQ679" s="7" t="s">
        <v>2183</v>
      </c>
      <c r="AR679" s="457" t="s">
        <v>2184</v>
      </c>
    </row>
    <row r="680" spans="1:44" ht="90">
      <c r="A680"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(i)B Drilling length below bed level upto 50 meter -Gravelly Soil</v>
      </c>
      <c r="B680" s="7" t="s">
        <v>2171</v>
      </c>
      <c r="C680" s="461" t="s">
        <v>1052</v>
      </c>
      <c r="D680" s="443">
        <v>95</v>
      </c>
      <c r="E680" s="7" t="s">
        <v>2185</v>
      </c>
      <c r="F680" s="61">
        <v>4012</v>
      </c>
      <c r="G680" s="61">
        <v>4087</v>
      </c>
      <c r="H680" s="61">
        <v>4161</v>
      </c>
      <c r="I680" s="443"/>
      <c r="J680" s="443"/>
      <c r="K680" s="486"/>
      <c r="L680" s="486"/>
      <c r="M680" s="486"/>
      <c r="N680" s="486"/>
      <c r="O680" s="443">
        <f t="shared" si="163"/>
        <v>0</v>
      </c>
      <c r="P680" s="443">
        <f t="shared" si="164"/>
        <v>0</v>
      </c>
      <c r="Q680" s="443">
        <f t="shared" si="165"/>
        <v>0</v>
      </c>
      <c r="R680" s="443">
        <f t="shared" si="172"/>
        <v>0</v>
      </c>
      <c r="S680" s="443">
        <f t="shared" si="173"/>
        <v>0</v>
      </c>
      <c r="T680" s="443">
        <f t="shared" si="174"/>
        <v>0</v>
      </c>
      <c r="U680" s="443">
        <f t="shared" si="166"/>
        <v>0</v>
      </c>
      <c r="V680" s="443">
        <f t="shared" si="167"/>
        <v>0</v>
      </c>
      <c r="W680" s="443">
        <f t="shared" si="168"/>
        <v>0</v>
      </c>
      <c r="X680" s="443">
        <f t="shared" si="169"/>
        <v>0</v>
      </c>
      <c r="Y680" s="443">
        <f t="shared" si="175"/>
        <v>0</v>
      </c>
      <c r="Z680" s="443">
        <f t="shared" si="176"/>
        <v>0</v>
      </c>
      <c r="AA680" s="443">
        <f t="shared" si="177"/>
        <v>0</v>
      </c>
      <c r="AB680" s="443">
        <f t="shared" si="170"/>
        <v>0</v>
      </c>
      <c r="AC680" s="443">
        <f t="shared" si="171"/>
        <v>0</v>
      </c>
      <c r="AD680" s="443" cm="1">
        <f t="array" ref="AD680">IFERROR(_xlfn.IFS($K680&gt;0,($K680*$AM$12)/1000,
       $L680&gt;0,($L680*$AM$12)/1000,
       $M680&gt;0,($M680*$AM$12)/1000,
        $N680&gt;0,($N680*$AM$12)/1000),0)</f>
        <v>0</v>
      </c>
      <c r="AE680" s="443"/>
      <c r="AF680" s="61" cm="1">
        <f t="array" ref="AF680">_xlfn.IFS($C$3=1,(H680+AC680+AD680+AE680),
         $C$3=2,(G680+AC680+AD680+AE680),
         $C$3=3,(F680+AC680+AD680+AE680))</f>
        <v>4161</v>
      </c>
      <c r="AG680" s="319"/>
      <c r="AH680" s="319"/>
      <c r="AI680" s="319"/>
      <c r="AJ680" s="319"/>
      <c r="AK680" s="319"/>
      <c r="AL680" s="319"/>
      <c r="AM680" s="319"/>
      <c r="AN680" s="319"/>
      <c r="AO680" s="443">
        <v>2</v>
      </c>
      <c r="AP680" s="457" t="s">
        <v>2181</v>
      </c>
      <c r="AQ680" s="7" t="s">
        <v>2186</v>
      </c>
      <c r="AR680" s="457" t="s">
        <v>2187</v>
      </c>
    </row>
    <row r="681" spans="1:44" ht="90">
      <c r="A681"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(i)C Drilling length below bed level upto 50 meter -Rubble/Cobble Stone</v>
      </c>
      <c r="B681" s="7" t="s">
        <v>2171</v>
      </c>
      <c r="C681" s="461" t="s">
        <v>1052</v>
      </c>
      <c r="D681" s="443">
        <v>95</v>
      </c>
      <c r="E681" s="7" t="s">
        <v>2188</v>
      </c>
      <c r="F681" s="61">
        <v>5375</v>
      </c>
      <c r="G681" s="61">
        <v>5475</v>
      </c>
      <c r="H681" s="61">
        <v>5575</v>
      </c>
      <c r="I681" s="443"/>
      <c r="J681" s="443"/>
      <c r="K681" s="486"/>
      <c r="L681" s="486"/>
      <c r="M681" s="486"/>
      <c r="N681" s="486"/>
      <c r="O681" s="443">
        <f t="shared" si="163"/>
        <v>0</v>
      </c>
      <c r="P681" s="443">
        <f t="shared" si="164"/>
        <v>0</v>
      </c>
      <c r="Q681" s="443">
        <f t="shared" si="165"/>
        <v>0</v>
      </c>
      <c r="R681" s="443">
        <f t="shared" si="172"/>
        <v>0</v>
      </c>
      <c r="S681" s="443">
        <f t="shared" si="173"/>
        <v>0</v>
      </c>
      <c r="T681" s="443">
        <f t="shared" si="174"/>
        <v>0</v>
      </c>
      <c r="U681" s="443">
        <f t="shared" si="166"/>
        <v>0</v>
      </c>
      <c r="V681" s="443">
        <f t="shared" si="167"/>
        <v>0</v>
      </c>
      <c r="W681" s="443">
        <f t="shared" si="168"/>
        <v>0</v>
      </c>
      <c r="X681" s="443">
        <f t="shared" si="169"/>
        <v>0</v>
      </c>
      <c r="Y681" s="443">
        <f t="shared" si="175"/>
        <v>0</v>
      </c>
      <c r="Z681" s="443">
        <f t="shared" si="176"/>
        <v>0</v>
      </c>
      <c r="AA681" s="443">
        <f t="shared" si="177"/>
        <v>0</v>
      </c>
      <c r="AB681" s="443">
        <f t="shared" si="170"/>
        <v>0</v>
      </c>
      <c r="AC681" s="443">
        <f t="shared" si="171"/>
        <v>0</v>
      </c>
      <c r="AD681" s="443" cm="1">
        <f t="array" ref="AD681">IFERROR(_xlfn.IFS($K681&gt;0,($K681*$AM$12)/1000,
       $L681&gt;0,($L681*$AM$12)/1000,
       $M681&gt;0,($M681*$AM$12)/1000,
        $N681&gt;0,($N681*$AM$12)/1000),0)</f>
        <v>0</v>
      </c>
      <c r="AE681" s="443"/>
      <c r="AF681" s="61" cm="1">
        <f t="array" ref="AF681">_xlfn.IFS($C$3=1,(H681+AC681+AD681+AE681),
         $C$3=2,(G681+AC681+AD681+AE681),
         $C$3=3,(F681+AC681+AD681+AE681))</f>
        <v>5575</v>
      </c>
      <c r="AG681" s="319"/>
      <c r="AH681" s="319"/>
      <c r="AI681" s="319"/>
      <c r="AJ681" s="319"/>
      <c r="AK681" s="319"/>
      <c r="AL681" s="319"/>
      <c r="AM681" s="319"/>
      <c r="AN681" s="319"/>
      <c r="AO681" s="443">
        <v>2</v>
      </c>
      <c r="AP681" s="457" t="s">
        <v>2181</v>
      </c>
      <c r="AQ681" s="7" t="s">
        <v>2189</v>
      </c>
      <c r="AR681" s="457" t="s">
        <v>2190</v>
      </c>
    </row>
    <row r="682" spans="1:44" ht="90">
      <c r="A682"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(i)D Drilling length below bed level upto 50 meter -Soft Rock</v>
      </c>
      <c r="B682" s="7" t="s">
        <v>2171</v>
      </c>
      <c r="C682" s="461" t="s">
        <v>1052</v>
      </c>
      <c r="D682" s="443">
        <v>95</v>
      </c>
      <c r="E682" s="7" t="s">
        <v>2191</v>
      </c>
      <c r="F682" s="61">
        <v>4376</v>
      </c>
      <c r="G682" s="61">
        <v>4457</v>
      </c>
      <c r="H682" s="61">
        <v>4538</v>
      </c>
      <c r="I682" s="443"/>
      <c r="J682" s="443"/>
      <c r="K682" s="486"/>
      <c r="L682" s="486"/>
      <c r="M682" s="486"/>
      <c r="N682" s="486"/>
      <c r="O682" s="443">
        <f t="shared" si="163"/>
        <v>0</v>
      </c>
      <c r="P682" s="443">
        <f t="shared" si="164"/>
        <v>0</v>
      </c>
      <c r="Q682" s="443">
        <f t="shared" si="165"/>
        <v>0</v>
      </c>
      <c r="R682" s="443">
        <f t="shared" si="172"/>
        <v>0</v>
      </c>
      <c r="S682" s="443">
        <f t="shared" si="173"/>
        <v>0</v>
      </c>
      <c r="T682" s="443">
        <f t="shared" si="174"/>
        <v>0</v>
      </c>
      <c r="U682" s="443">
        <f t="shared" si="166"/>
        <v>0</v>
      </c>
      <c r="V682" s="443">
        <f t="shared" si="167"/>
        <v>0</v>
      </c>
      <c r="W682" s="443">
        <f t="shared" si="168"/>
        <v>0</v>
      </c>
      <c r="X682" s="443">
        <f t="shared" si="169"/>
        <v>0</v>
      </c>
      <c r="Y682" s="443">
        <f t="shared" si="175"/>
        <v>0</v>
      </c>
      <c r="Z682" s="443">
        <f t="shared" si="176"/>
        <v>0</v>
      </c>
      <c r="AA682" s="443">
        <f t="shared" si="177"/>
        <v>0</v>
      </c>
      <c r="AB682" s="443">
        <f t="shared" si="170"/>
        <v>0</v>
      </c>
      <c r="AC682" s="443">
        <f t="shared" si="171"/>
        <v>0</v>
      </c>
      <c r="AD682" s="443" cm="1">
        <f t="array" ref="AD682">IFERROR(_xlfn.IFS($K682&gt;0,($K682*$AM$12)/1000,
       $L682&gt;0,($L682*$AM$12)/1000,
       $M682&gt;0,($M682*$AM$12)/1000,
        $N682&gt;0,($N682*$AM$12)/1000),0)</f>
        <v>0</v>
      </c>
      <c r="AE682" s="443"/>
      <c r="AF682" s="61" cm="1">
        <f t="array" ref="AF682">_xlfn.IFS($C$3=1,(H682+AC682+AD682+AE682),
         $C$3=2,(G682+AC682+AD682+AE682),
         $C$3=3,(F682+AC682+AD682+AE682))</f>
        <v>4538</v>
      </c>
      <c r="AG682" s="319"/>
      <c r="AH682" s="319"/>
      <c r="AI682" s="319"/>
      <c r="AJ682" s="319"/>
      <c r="AK682" s="319"/>
      <c r="AL682" s="319"/>
      <c r="AM682" s="319"/>
      <c r="AN682" s="319"/>
      <c r="AO682" s="443">
        <v>2</v>
      </c>
      <c r="AP682" s="457" t="s">
        <v>2181</v>
      </c>
      <c r="AQ682" s="7" t="s">
        <v>2192</v>
      </c>
      <c r="AR682" s="457" t="s">
        <v>2193</v>
      </c>
    </row>
    <row r="683" spans="1:44" ht="90">
      <c r="A683"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(ii)A Drilling length from 50 meter - 80 meter - Sandy Soil / Cohesive Soil</v>
      </c>
      <c r="B683" s="7" t="s">
        <v>2171</v>
      </c>
      <c r="C683" s="461" t="s">
        <v>1052</v>
      </c>
      <c r="D683" s="443">
        <v>95</v>
      </c>
      <c r="E683" s="7" t="s">
        <v>2194</v>
      </c>
      <c r="F683" s="61">
        <v>3374</v>
      </c>
      <c r="G683" s="61">
        <v>3330</v>
      </c>
      <c r="H683" s="61">
        <v>3390</v>
      </c>
      <c r="I683" s="443"/>
      <c r="J683" s="443"/>
      <c r="K683" s="486"/>
      <c r="L683" s="486"/>
      <c r="M683" s="486"/>
      <c r="N683" s="486"/>
      <c r="O683" s="443">
        <f t="shared" si="163"/>
        <v>0</v>
      </c>
      <c r="P683" s="443">
        <f t="shared" si="164"/>
        <v>0</v>
      </c>
      <c r="Q683" s="443">
        <f t="shared" si="165"/>
        <v>0</v>
      </c>
      <c r="R683" s="443">
        <f t="shared" si="172"/>
        <v>0</v>
      </c>
      <c r="S683" s="443">
        <f t="shared" si="173"/>
        <v>0</v>
      </c>
      <c r="T683" s="443">
        <f t="shared" si="174"/>
        <v>0</v>
      </c>
      <c r="U683" s="443">
        <f t="shared" si="166"/>
        <v>0</v>
      </c>
      <c r="V683" s="443">
        <f t="shared" si="167"/>
        <v>0</v>
      </c>
      <c r="W683" s="443">
        <f t="shared" si="168"/>
        <v>0</v>
      </c>
      <c r="X683" s="443">
        <f t="shared" si="169"/>
        <v>0</v>
      </c>
      <c r="Y683" s="443">
        <f t="shared" si="175"/>
        <v>0</v>
      </c>
      <c r="Z683" s="443">
        <f t="shared" si="176"/>
        <v>0</v>
      </c>
      <c r="AA683" s="443">
        <f t="shared" si="177"/>
        <v>0</v>
      </c>
      <c r="AB683" s="443">
        <f t="shared" si="170"/>
        <v>0</v>
      </c>
      <c r="AC683" s="443">
        <f t="shared" si="171"/>
        <v>0</v>
      </c>
      <c r="AD683" s="443" cm="1">
        <f t="array" ref="AD683">IFERROR(_xlfn.IFS($K683&gt;0,($K683*$AM$12)/1000,
       $L683&gt;0,($L683*$AM$12)/1000,
       $M683&gt;0,($M683*$AM$12)/1000,
        $N683&gt;0,($N683*$AM$12)/1000),0)</f>
        <v>0</v>
      </c>
      <c r="AE683" s="443"/>
      <c r="AF683" s="61" cm="1">
        <f t="array" ref="AF683">_xlfn.IFS($C$3=1,(H683+AC683+AD683+AE683),
         $C$3=2,(G683+AC683+AD683+AE683),
         $C$3=3,(F683+AC683+AD683+AE683))</f>
        <v>3390</v>
      </c>
      <c r="AG683" s="319"/>
      <c r="AH683" s="319"/>
      <c r="AI683" s="319"/>
      <c r="AJ683" s="319"/>
      <c r="AK683" s="319"/>
      <c r="AL683" s="319"/>
      <c r="AM683" s="319"/>
      <c r="AN683" s="319"/>
      <c r="AO683" s="443">
        <v>2</v>
      </c>
      <c r="AP683" s="457" t="s">
        <v>2181</v>
      </c>
      <c r="AQ683" s="7" t="s">
        <v>1168</v>
      </c>
      <c r="AR683" s="457" t="s">
        <v>2195</v>
      </c>
    </row>
    <row r="684" spans="1:44" ht="90">
      <c r="A684"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(ii)B Drilling length from 50 meter - 80 meter - Gravelly Soil</v>
      </c>
      <c r="B684" s="7" t="s">
        <v>2171</v>
      </c>
      <c r="C684" s="461" t="s">
        <v>1052</v>
      </c>
      <c r="D684" s="443">
        <v>95</v>
      </c>
      <c r="E684" s="7" t="s">
        <v>2196</v>
      </c>
      <c r="F684" s="61">
        <v>4748</v>
      </c>
      <c r="G684" s="61">
        <v>4836</v>
      </c>
      <c r="H684" s="61">
        <v>4923</v>
      </c>
      <c r="I684" s="443"/>
      <c r="J684" s="443"/>
      <c r="K684" s="486"/>
      <c r="L684" s="486"/>
      <c r="M684" s="486"/>
      <c r="N684" s="486"/>
      <c r="O684" s="443">
        <f t="shared" si="163"/>
        <v>0</v>
      </c>
      <c r="P684" s="443">
        <f t="shared" si="164"/>
        <v>0</v>
      </c>
      <c r="Q684" s="443">
        <f t="shared" si="165"/>
        <v>0</v>
      </c>
      <c r="R684" s="443">
        <f t="shared" si="172"/>
        <v>0</v>
      </c>
      <c r="S684" s="443">
        <f t="shared" si="173"/>
        <v>0</v>
      </c>
      <c r="T684" s="443">
        <f t="shared" si="174"/>
        <v>0</v>
      </c>
      <c r="U684" s="443">
        <f t="shared" si="166"/>
        <v>0</v>
      </c>
      <c r="V684" s="443">
        <f t="shared" si="167"/>
        <v>0</v>
      </c>
      <c r="W684" s="443">
        <f t="shared" si="168"/>
        <v>0</v>
      </c>
      <c r="X684" s="443">
        <f t="shared" si="169"/>
        <v>0</v>
      </c>
      <c r="Y684" s="443">
        <f t="shared" si="175"/>
        <v>0</v>
      </c>
      <c r="Z684" s="443">
        <f t="shared" si="176"/>
        <v>0</v>
      </c>
      <c r="AA684" s="443">
        <f t="shared" si="177"/>
        <v>0</v>
      </c>
      <c r="AB684" s="443">
        <f t="shared" si="170"/>
        <v>0</v>
      </c>
      <c r="AC684" s="443">
        <f t="shared" si="171"/>
        <v>0</v>
      </c>
      <c r="AD684" s="443" cm="1">
        <f t="array" ref="AD684">IFERROR(_xlfn.IFS($K684&gt;0,($K684*$AM$12)/1000,
       $L684&gt;0,($L684*$AM$12)/1000,
       $M684&gt;0,($M684*$AM$12)/1000,
        $N684&gt;0,($N684*$AM$12)/1000),0)</f>
        <v>0</v>
      </c>
      <c r="AE684" s="443"/>
      <c r="AF684" s="61" cm="1">
        <f t="array" ref="AF684">_xlfn.IFS($C$3=1,(H684+AC684+AD684+AE684),
         $C$3=2,(G684+AC684+AD684+AE684),
         $C$3=3,(F684+AC684+AD684+AE684))</f>
        <v>4923</v>
      </c>
      <c r="AG684" s="319"/>
      <c r="AH684" s="319"/>
      <c r="AI684" s="319"/>
      <c r="AJ684" s="319"/>
      <c r="AK684" s="319"/>
      <c r="AL684" s="319"/>
      <c r="AM684" s="319"/>
      <c r="AN684" s="319"/>
      <c r="AO684" s="443">
        <v>2</v>
      </c>
      <c r="AP684" s="457" t="s">
        <v>2181</v>
      </c>
      <c r="AQ684" s="7" t="s">
        <v>1171</v>
      </c>
      <c r="AR684" s="457" t="s">
        <v>2197</v>
      </c>
    </row>
    <row r="685" spans="1:44" ht="90">
      <c r="A685"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(ii)C Drilling length from 50 meter - 80 meter - Rubble/Cobble Stone</v>
      </c>
      <c r="B685" s="7" t="s">
        <v>2171</v>
      </c>
      <c r="C685" s="461" t="s">
        <v>1052</v>
      </c>
      <c r="D685" s="443">
        <v>95</v>
      </c>
      <c r="E685" s="7" t="s">
        <v>2198</v>
      </c>
      <c r="F685" s="61">
        <v>6389</v>
      </c>
      <c r="G685" s="61">
        <v>6508</v>
      </c>
      <c r="H685" s="61">
        <v>6626</v>
      </c>
      <c r="I685" s="443"/>
      <c r="J685" s="443"/>
      <c r="K685" s="486"/>
      <c r="L685" s="486"/>
      <c r="M685" s="486"/>
      <c r="N685" s="486"/>
      <c r="O685" s="443">
        <f t="shared" si="163"/>
        <v>0</v>
      </c>
      <c r="P685" s="443">
        <f t="shared" si="164"/>
        <v>0</v>
      </c>
      <c r="Q685" s="443">
        <f t="shared" si="165"/>
        <v>0</v>
      </c>
      <c r="R685" s="443">
        <f t="shared" si="172"/>
        <v>0</v>
      </c>
      <c r="S685" s="443">
        <f t="shared" si="173"/>
        <v>0</v>
      </c>
      <c r="T685" s="443">
        <f t="shared" si="174"/>
        <v>0</v>
      </c>
      <c r="U685" s="443">
        <f t="shared" si="166"/>
        <v>0</v>
      </c>
      <c r="V685" s="443">
        <f t="shared" si="167"/>
        <v>0</v>
      </c>
      <c r="W685" s="443">
        <f t="shared" si="168"/>
        <v>0</v>
      </c>
      <c r="X685" s="443">
        <f t="shared" si="169"/>
        <v>0</v>
      </c>
      <c r="Y685" s="443">
        <f t="shared" si="175"/>
        <v>0</v>
      </c>
      <c r="Z685" s="443">
        <f t="shared" si="176"/>
        <v>0</v>
      </c>
      <c r="AA685" s="443">
        <f t="shared" si="177"/>
        <v>0</v>
      </c>
      <c r="AB685" s="443">
        <f t="shared" si="170"/>
        <v>0</v>
      </c>
      <c r="AC685" s="443">
        <f t="shared" si="171"/>
        <v>0</v>
      </c>
      <c r="AD685" s="443" cm="1">
        <f t="array" ref="AD685">IFERROR(_xlfn.IFS($K685&gt;0,($K685*$AM$12)/1000,
       $L685&gt;0,($L685*$AM$12)/1000,
       $M685&gt;0,($M685*$AM$12)/1000,
        $N685&gt;0,($N685*$AM$12)/1000),0)</f>
        <v>0</v>
      </c>
      <c r="AE685" s="443"/>
      <c r="AF685" s="61" cm="1">
        <f t="array" ref="AF685">_xlfn.IFS($C$3=1,(H685+AC685+AD685+AE685),
         $C$3=2,(G685+AC685+AD685+AE685),
         $C$3=3,(F685+AC685+AD685+AE685))</f>
        <v>6626</v>
      </c>
      <c r="AG685" s="319"/>
      <c r="AH685" s="319"/>
      <c r="AI685" s="319"/>
      <c r="AJ685" s="319"/>
      <c r="AK685" s="319"/>
      <c r="AL685" s="319"/>
      <c r="AM685" s="319"/>
      <c r="AN685" s="319"/>
      <c r="AO685" s="443">
        <v>2</v>
      </c>
      <c r="AP685" s="457" t="s">
        <v>2181</v>
      </c>
      <c r="AQ685" s="7" t="s">
        <v>2199</v>
      </c>
      <c r="AR685" s="457" t="s">
        <v>2200</v>
      </c>
    </row>
    <row r="686" spans="1:44" ht="90">
      <c r="A686" s="457" t="str">
        <f t="shared" si="162"/>
        <v>Horizontal Drainage Boring methods on the types of sandy soil / cohesive soil and drilling length including cost of all materials, machinery, labour and all other ancillary operations etc., (Nominal Diameter of drilling pipe-90mm) including cost of all materials  all labour, usage charges of all machinery, all lead, lifts, loading, unloading transporting etc., complete. 
(ii)D Drilling length from 50 meter - 80 meter - Soft Rock</v>
      </c>
      <c r="B686" s="7" t="s">
        <v>2171</v>
      </c>
      <c r="C686" s="461" t="s">
        <v>1052</v>
      </c>
      <c r="D686" s="443">
        <v>95</v>
      </c>
      <c r="E686" s="7" t="s">
        <v>2201</v>
      </c>
      <c r="F686" s="61">
        <v>4314</v>
      </c>
      <c r="G686" s="61">
        <v>4393</v>
      </c>
      <c r="H686" s="61">
        <v>4473</v>
      </c>
      <c r="I686" s="443"/>
      <c r="J686" s="443"/>
      <c r="K686" s="486"/>
      <c r="L686" s="486"/>
      <c r="M686" s="486"/>
      <c r="N686" s="486"/>
      <c r="O686" s="443">
        <f t="shared" si="163"/>
        <v>0</v>
      </c>
      <c r="P686" s="443">
        <f t="shared" si="164"/>
        <v>0</v>
      </c>
      <c r="Q686" s="443">
        <f t="shared" si="165"/>
        <v>0</v>
      </c>
      <c r="R686" s="443">
        <f t="shared" si="172"/>
        <v>0</v>
      </c>
      <c r="S686" s="443">
        <f t="shared" si="173"/>
        <v>0</v>
      </c>
      <c r="T686" s="443">
        <f t="shared" si="174"/>
        <v>0</v>
      </c>
      <c r="U686" s="443">
        <f t="shared" si="166"/>
        <v>0</v>
      </c>
      <c r="V686" s="443">
        <f t="shared" si="167"/>
        <v>0</v>
      </c>
      <c r="W686" s="443">
        <f t="shared" si="168"/>
        <v>0</v>
      </c>
      <c r="X686" s="443">
        <f t="shared" si="169"/>
        <v>0</v>
      </c>
      <c r="Y686" s="443">
        <f t="shared" si="175"/>
        <v>0</v>
      </c>
      <c r="Z686" s="443">
        <f t="shared" si="176"/>
        <v>0</v>
      </c>
      <c r="AA686" s="443">
        <f t="shared" si="177"/>
        <v>0</v>
      </c>
      <c r="AB686" s="443">
        <f t="shared" si="170"/>
        <v>0</v>
      </c>
      <c r="AC686" s="443">
        <f t="shared" si="171"/>
        <v>0</v>
      </c>
      <c r="AD686" s="443" cm="1">
        <f t="array" ref="AD686">IFERROR(_xlfn.IFS($K686&gt;0,($K686*$AM$12)/1000,
       $L686&gt;0,($L686*$AM$12)/1000,
       $M686&gt;0,($M686*$AM$12)/1000,
        $N686&gt;0,($N686*$AM$12)/1000),0)</f>
        <v>0</v>
      </c>
      <c r="AE686" s="443"/>
      <c r="AF686" s="61" cm="1">
        <f t="array" ref="AF686">_xlfn.IFS($C$3=1,(H686+AC686+AD686+AE686),
         $C$3=2,(G686+AC686+AD686+AE686),
         $C$3=3,(F686+AC686+AD686+AE686))</f>
        <v>4473</v>
      </c>
      <c r="AG686" s="319"/>
      <c r="AH686" s="319"/>
      <c r="AI686" s="319"/>
      <c r="AJ686" s="319"/>
      <c r="AK686" s="319"/>
      <c r="AL686" s="319"/>
      <c r="AM686" s="319"/>
      <c r="AN686" s="319"/>
      <c r="AO686" s="443">
        <v>2</v>
      </c>
      <c r="AP686" s="457" t="s">
        <v>2181</v>
      </c>
      <c r="AQ686" s="7" t="s">
        <v>2202</v>
      </c>
      <c r="AR686" s="457" t="s">
        <v>2203</v>
      </c>
    </row>
    <row r="687" spans="1:44" ht="75">
      <c r="A687" s="457" t="str">
        <f t="shared" si="162"/>
        <v xml:space="preserve"> 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v>
      </c>
      <c r="B687" s="7"/>
      <c r="C687" s="461" t="s">
        <v>1052</v>
      </c>
      <c r="D687" s="443">
        <v>95</v>
      </c>
      <c r="E687" s="7">
        <v>7.12</v>
      </c>
      <c r="F687" s="61"/>
      <c r="G687" s="61"/>
      <c r="H687" s="61"/>
      <c r="I687" s="443"/>
      <c r="J687" s="443"/>
      <c r="K687" s="486"/>
      <c r="L687" s="486"/>
      <c r="M687" s="486"/>
      <c r="N687" s="486"/>
      <c r="O687" s="443">
        <f t="shared" si="163"/>
        <v>0</v>
      </c>
      <c r="P687" s="443">
        <f t="shared" si="164"/>
        <v>0</v>
      </c>
      <c r="Q687" s="443">
        <f t="shared" si="165"/>
        <v>0</v>
      </c>
      <c r="R687" s="443">
        <f t="shared" si="172"/>
        <v>0</v>
      </c>
      <c r="S687" s="443">
        <f t="shared" si="173"/>
        <v>0</v>
      </c>
      <c r="T687" s="443">
        <f t="shared" si="174"/>
        <v>0</v>
      </c>
      <c r="U687" s="443">
        <f t="shared" si="166"/>
        <v>0</v>
      </c>
      <c r="V687" s="443">
        <f t="shared" si="167"/>
        <v>0</v>
      </c>
      <c r="W687" s="443">
        <f t="shared" si="168"/>
        <v>0</v>
      </c>
      <c r="X687" s="443">
        <f t="shared" si="169"/>
        <v>0</v>
      </c>
      <c r="Y687" s="443">
        <f t="shared" si="175"/>
        <v>0</v>
      </c>
      <c r="Z687" s="443">
        <f t="shared" si="176"/>
        <v>0</v>
      </c>
      <c r="AA687" s="443">
        <f t="shared" si="177"/>
        <v>0</v>
      </c>
      <c r="AB687" s="443">
        <f t="shared" si="170"/>
        <v>0</v>
      </c>
      <c r="AC687" s="443">
        <f t="shared" si="171"/>
        <v>0</v>
      </c>
      <c r="AD687" s="443" cm="1">
        <f t="array" ref="AD687">IFERROR(_xlfn.IFS($K687&gt;0,($K687*$AM$12)/1000,
       $L687&gt;0,($L687*$AM$12)/1000,
       $M687&gt;0,($M687*$AM$12)/1000,
        $N687&gt;0,($N687*$AM$12)/1000),0)</f>
        <v>0</v>
      </c>
      <c r="AE687" s="443"/>
      <c r="AF687" s="61" cm="1">
        <f t="array" ref="AF687">_xlfn.IFS($C$3=1,(H687+AC687+AD687+AE687),
         $C$3=2,(G687+AC687+AD687+AE687),
         $C$3=3,(F687+AC687+AD687+AE687))</f>
        <v>0</v>
      </c>
      <c r="AG687" s="319"/>
      <c r="AH687" s="319"/>
      <c r="AI687" s="319"/>
      <c r="AJ687" s="319"/>
      <c r="AK687" s="319"/>
      <c r="AL687" s="319"/>
      <c r="AM687" s="319"/>
      <c r="AN687" s="319"/>
      <c r="AO687" s="443"/>
      <c r="AP687" s="457"/>
      <c r="AQ687" s="7"/>
      <c r="AR687" s="457" t="s">
        <v>2204</v>
      </c>
    </row>
    <row r="688" spans="1:44" ht="90">
      <c r="A688"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(i)A Drilling length below bed level upto 50 meter - Sandy Soil / Cohesive Soil</v>
      </c>
      <c r="B688" s="7" t="s">
        <v>2171</v>
      </c>
      <c r="C688" s="461" t="s">
        <v>1052</v>
      </c>
      <c r="D688" s="443">
        <v>95</v>
      </c>
      <c r="E688" s="7" t="s">
        <v>2205</v>
      </c>
      <c r="F688" s="61">
        <v>3725</v>
      </c>
      <c r="G688" s="61">
        <v>3676</v>
      </c>
      <c r="H688" s="61">
        <v>3743</v>
      </c>
      <c r="I688" s="443"/>
      <c r="J688" s="443"/>
      <c r="K688" s="486"/>
      <c r="L688" s="486"/>
      <c r="M688" s="486"/>
      <c r="N688" s="486"/>
      <c r="O688" s="443">
        <f t="shared" si="163"/>
        <v>0</v>
      </c>
      <c r="P688" s="443">
        <f t="shared" si="164"/>
        <v>0</v>
      </c>
      <c r="Q688" s="443">
        <f t="shared" si="165"/>
        <v>0</v>
      </c>
      <c r="R688" s="443">
        <f t="shared" si="172"/>
        <v>0</v>
      </c>
      <c r="S688" s="443">
        <f t="shared" si="173"/>
        <v>0</v>
      </c>
      <c r="T688" s="443">
        <f t="shared" si="174"/>
        <v>0</v>
      </c>
      <c r="U688" s="443">
        <f t="shared" si="166"/>
        <v>0</v>
      </c>
      <c r="V688" s="443">
        <f t="shared" si="167"/>
        <v>0</v>
      </c>
      <c r="W688" s="443">
        <f t="shared" si="168"/>
        <v>0</v>
      </c>
      <c r="X688" s="443">
        <f t="shared" si="169"/>
        <v>0</v>
      </c>
      <c r="Y688" s="443">
        <f t="shared" si="175"/>
        <v>0</v>
      </c>
      <c r="Z688" s="443">
        <f t="shared" si="176"/>
        <v>0</v>
      </c>
      <c r="AA688" s="443">
        <f t="shared" si="177"/>
        <v>0</v>
      </c>
      <c r="AB688" s="443">
        <f t="shared" si="170"/>
        <v>0</v>
      </c>
      <c r="AC688" s="443">
        <f t="shared" si="171"/>
        <v>0</v>
      </c>
      <c r="AD688" s="443" cm="1">
        <f t="array" ref="AD688">IFERROR(_xlfn.IFS($K688&gt;0,($K688*$AM$12)/1000,
       $L688&gt;0,($L688*$AM$12)/1000,
       $M688&gt;0,($M688*$AM$12)/1000,
        $N688&gt;0,($N688*$AM$12)/1000),0)</f>
        <v>0</v>
      </c>
      <c r="AE688" s="443"/>
      <c r="AF688" s="61" cm="1">
        <f t="array" ref="AF688">_xlfn.IFS($C$3=1,(H688+AC688+AD688+AE688),
         $C$3=2,(G688+AC688+AD688+AE688),
         $C$3=3,(F688+AC688+AD688+AE688))</f>
        <v>3743</v>
      </c>
      <c r="AG688" s="319"/>
      <c r="AH688" s="319"/>
      <c r="AI688" s="319"/>
      <c r="AJ688" s="319"/>
      <c r="AK688" s="319"/>
      <c r="AL688" s="319"/>
      <c r="AM688" s="319"/>
      <c r="AN688" s="319"/>
      <c r="AO688" s="443">
        <v>2</v>
      </c>
      <c r="AP688" s="457" t="s">
        <v>2204</v>
      </c>
      <c r="AQ688" s="7" t="s">
        <v>2183</v>
      </c>
      <c r="AR688" s="457" t="s">
        <v>2206</v>
      </c>
    </row>
    <row r="689" spans="1:44" ht="90">
      <c r="A689"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(i)B Drilling length below bed level upto 50 meter - Gravelly Soil</v>
      </c>
      <c r="B689" s="7" t="s">
        <v>2171</v>
      </c>
      <c r="C689" s="461" t="s">
        <v>1052</v>
      </c>
      <c r="D689" s="443">
        <v>95</v>
      </c>
      <c r="E689" s="7" t="s">
        <v>2207</v>
      </c>
      <c r="F689" s="61">
        <v>4918</v>
      </c>
      <c r="G689" s="61">
        <v>5009</v>
      </c>
      <c r="H689" s="61">
        <v>5100</v>
      </c>
      <c r="I689" s="443"/>
      <c r="J689" s="443"/>
      <c r="K689" s="486"/>
      <c r="L689" s="486"/>
      <c r="M689" s="486"/>
      <c r="N689" s="486"/>
      <c r="O689" s="443">
        <f t="shared" si="163"/>
        <v>0</v>
      </c>
      <c r="P689" s="443">
        <f t="shared" si="164"/>
        <v>0</v>
      </c>
      <c r="Q689" s="443">
        <f t="shared" si="165"/>
        <v>0</v>
      </c>
      <c r="R689" s="443">
        <f t="shared" si="172"/>
        <v>0</v>
      </c>
      <c r="S689" s="443">
        <f t="shared" si="173"/>
        <v>0</v>
      </c>
      <c r="T689" s="443">
        <f t="shared" si="174"/>
        <v>0</v>
      </c>
      <c r="U689" s="443">
        <f t="shared" si="166"/>
        <v>0</v>
      </c>
      <c r="V689" s="443">
        <f t="shared" si="167"/>
        <v>0</v>
      </c>
      <c r="W689" s="443">
        <f t="shared" si="168"/>
        <v>0</v>
      </c>
      <c r="X689" s="443">
        <f t="shared" si="169"/>
        <v>0</v>
      </c>
      <c r="Y689" s="443">
        <f t="shared" si="175"/>
        <v>0</v>
      </c>
      <c r="Z689" s="443">
        <f t="shared" si="176"/>
        <v>0</v>
      </c>
      <c r="AA689" s="443">
        <f t="shared" si="177"/>
        <v>0</v>
      </c>
      <c r="AB689" s="443">
        <f t="shared" si="170"/>
        <v>0</v>
      </c>
      <c r="AC689" s="443">
        <f t="shared" si="171"/>
        <v>0</v>
      </c>
      <c r="AD689" s="443" cm="1">
        <f t="array" ref="AD689">IFERROR(_xlfn.IFS($K689&gt;0,($K689*$AM$12)/1000,
       $L689&gt;0,($L689*$AM$12)/1000,
       $M689&gt;0,($M689*$AM$12)/1000,
        $N689&gt;0,($N689*$AM$12)/1000),0)</f>
        <v>0</v>
      </c>
      <c r="AE689" s="443"/>
      <c r="AF689" s="61" cm="1">
        <f t="array" ref="AF689">_xlfn.IFS($C$3=1,(H689+AC689+AD689+AE689),
         $C$3=2,(G689+AC689+AD689+AE689),
         $C$3=3,(F689+AC689+AD689+AE689))</f>
        <v>5100</v>
      </c>
      <c r="AG689" s="319"/>
      <c r="AH689" s="319"/>
      <c r="AI689" s="319"/>
      <c r="AJ689" s="319"/>
      <c r="AK689" s="319"/>
      <c r="AL689" s="319"/>
      <c r="AM689" s="319"/>
      <c r="AN689" s="319"/>
      <c r="AO689" s="443">
        <v>2</v>
      </c>
      <c r="AP689" s="457" t="s">
        <v>2204</v>
      </c>
      <c r="AQ689" s="7" t="s">
        <v>2186</v>
      </c>
      <c r="AR689" s="457" t="s">
        <v>2208</v>
      </c>
    </row>
    <row r="690" spans="1:44" ht="90">
      <c r="A690"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(i)C Drilling length below bed level upto 50 meter - Rubble/Cobble Stone</v>
      </c>
      <c r="B690" s="7" t="s">
        <v>2171</v>
      </c>
      <c r="C690" s="461" t="s">
        <v>1052</v>
      </c>
      <c r="D690" s="443">
        <v>95</v>
      </c>
      <c r="E690" s="7" t="s">
        <v>2209</v>
      </c>
      <c r="F690" s="61">
        <v>6192</v>
      </c>
      <c r="G690" s="61">
        <v>6307</v>
      </c>
      <c r="H690" s="61">
        <v>6421</v>
      </c>
      <c r="I690" s="443"/>
      <c r="J690" s="443"/>
      <c r="K690" s="486"/>
      <c r="L690" s="486"/>
      <c r="M690" s="486"/>
      <c r="N690" s="486"/>
      <c r="O690" s="443">
        <f t="shared" si="163"/>
        <v>0</v>
      </c>
      <c r="P690" s="443">
        <f t="shared" si="164"/>
        <v>0</v>
      </c>
      <c r="Q690" s="443">
        <f t="shared" si="165"/>
        <v>0</v>
      </c>
      <c r="R690" s="443">
        <f t="shared" si="172"/>
        <v>0</v>
      </c>
      <c r="S690" s="443">
        <f t="shared" si="173"/>
        <v>0</v>
      </c>
      <c r="T690" s="443">
        <f t="shared" si="174"/>
        <v>0</v>
      </c>
      <c r="U690" s="443">
        <f t="shared" si="166"/>
        <v>0</v>
      </c>
      <c r="V690" s="443">
        <f t="shared" si="167"/>
        <v>0</v>
      </c>
      <c r="W690" s="443">
        <f t="shared" si="168"/>
        <v>0</v>
      </c>
      <c r="X690" s="443">
        <f t="shared" si="169"/>
        <v>0</v>
      </c>
      <c r="Y690" s="443">
        <f t="shared" si="175"/>
        <v>0</v>
      </c>
      <c r="Z690" s="443">
        <f t="shared" si="176"/>
        <v>0</v>
      </c>
      <c r="AA690" s="443">
        <f t="shared" si="177"/>
        <v>0</v>
      </c>
      <c r="AB690" s="443">
        <f t="shared" si="170"/>
        <v>0</v>
      </c>
      <c r="AC690" s="443">
        <f t="shared" si="171"/>
        <v>0</v>
      </c>
      <c r="AD690" s="443" cm="1">
        <f t="array" ref="AD690">IFERROR(_xlfn.IFS($K690&gt;0,($K690*$AM$12)/1000,
       $L690&gt;0,($L690*$AM$12)/1000,
       $M690&gt;0,($M690*$AM$12)/1000,
        $N690&gt;0,($N690*$AM$12)/1000),0)</f>
        <v>0</v>
      </c>
      <c r="AE690" s="443"/>
      <c r="AF690" s="61" cm="1">
        <f t="array" ref="AF690">_xlfn.IFS($C$3=1,(H690+AC690+AD690+AE690),
         $C$3=2,(G690+AC690+AD690+AE690),
         $C$3=3,(F690+AC690+AD690+AE690))</f>
        <v>6421</v>
      </c>
      <c r="AG690" s="319"/>
      <c r="AH690" s="319"/>
      <c r="AI690" s="319"/>
      <c r="AJ690" s="319"/>
      <c r="AK690" s="319"/>
      <c r="AL690" s="319"/>
      <c r="AM690" s="319"/>
      <c r="AN690" s="319"/>
      <c r="AO690" s="443">
        <v>2</v>
      </c>
      <c r="AP690" s="457" t="s">
        <v>2204</v>
      </c>
      <c r="AQ690" s="7" t="s">
        <v>2189</v>
      </c>
      <c r="AR690" s="457" t="s">
        <v>2210</v>
      </c>
    </row>
    <row r="691" spans="1:44" ht="90">
      <c r="A691"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(i)D Drilling length below bed level upto 50 meter - Soft Rock</v>
      </c>
      <c r="B691" s="7" t="s">
        <v>2171</v>
      </c>
      <c r="C691" s="461" t="s">
        <v>1052</v>
      </c>
      <c r="D691" s="443">
        <v>96</v>
      </c>
      <c r="E691" s="7" t="s">
        <v>2211</v>
      </c>
      <c r="F691" s="61">
        <v>5180</v>
      </c>
      <c r="G691" s="61">
        <v>5276</v>
      </c>
      <c r="H691" s="61">
        <v>5372</v>
      </c>
      <c r="I691" s="443"/>
      <c r="J691" s="443"/>
      <c r="K691" s="486"/>
      <c r="L691" s="486"/>
      <c r="M691" s="486"/>
      <c r="N691" s="486"/>
      <c r="O691" s="443">
        <f t="shared" si="163"/>
        <v>0</v>
      </c>
      <c r="P691" s="443">
        <f t="shared" si="164"/>
        <v>0</v>
      </c>
      <c r="Q691" s="443">
        <f t="shared" si="165"/>
        <v>0</v>
      </c>
      <c r="R691" s="443">
        <f t="shared" si="172"/>
        <v>0</v>
      </c>
      <c r="S691" s="443">
        <f t="shared" si="173"/>
        <v>0</v>
      </c>
      <c r="T691" s="443">
        <f t="shared" si="174"/>
        <v>0</v>
      </c>
      <c r="U691" s="443">
        <f t="shared" si="166"/>
        <v>0</v>
      </c>
      <c r="V691" s="443">
        <f t="shared" si="167"/>
        <v>0</v>
      </c>
      <c r="W691" s="443">
        <f t="shared" si="168"/>
        <v>0</v>
      </c>
      <c r="X691" s="443">
        <f t="shared" si="169"/>
        <v>0</v>
      </c>
      <c r="Y691" s="443">
        <f t="shared" si="175"/>
        <v>0</v>
      </c>
      <c r="Z691" s="443">
        <f t="shared" si="176"/>
        <v>0</v>
      </c>
      <c r="AA691" s="443">
        <f t="shared" si="177"/>
        <v>0</v>
      </c>
      <c r="AB691" s="443">
        <f t="shared" si="170"/>
        <v>0</v>
      </c>
      <c r="AC691" s="443">
        <f t="shared" si="171"/>
        <v>0</v>
      </c>
      <c r="AD691" s="443" cm="1">
        <f t="array" ref="AD691">IFERROR(_xlfn.IFS($K691&gt;0,($K691*$AM$12)/1000,
       $L691&gt;0,($L691*$AM$12)/1000,
       $M691&gt;0,($M691*$AM$12)/1000,
        $N691&gt;0,($N691*$AM$12)/1000),0)</f>
        <v>0</v>
      </c>
      <c r="AE691" s="443"/>
      <c r="AF691" s="61" cm="1">
        <f t="array" ref="AF691">_xlfn.IFS($C$3=1,(H691+AC691+AD691+AE691),
         $C$3=2,(G691+AC691+AD691+AE691),
         $C$3=3,(F691+AC691+AD691+AE691))</f>
        <v>5372</v>
      </c>
      <c r="AG691" s="319"/>
      <c r="AH691" s="319"/>
      <c r="AI691" s="319"/>
      <c r="AJ691" s="319"/>
      <c r="AK691" s="319"/>
      <c r="AL691" s="319"/>
      <c r="AM691" s="319"/>
      <c r="AN691" s="319"/>
      <c r="AO691" s="443">
        <v>2</v>
      </c>
      <c r="AP691" s="457" t="s">
        <v>2204</v>
      </c>
      <c r="AQ691" s="7" t="s">
        <v>2192</v>
      </c>
      <c r="AR691" s="457" t="s">
        <v>2212</v>
      </c>
    </row>
    <row r="692" spans="1:44" ht="90">
      <c r="A692"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(ii)A Drilling length from 50.0 meter - 80 meter - Sandy Soil / Cohesive Soil</v>
      </c>
      <c r="B692" s="7" t="s">
        <v>2171</v>
      </c>
      <c r="C692" s="461" t="s">
        <v>1052</v>
      </c>
      <c r="D692" s="443">
        <v>96</v>
      </c>
      <c r="E692" s="7" t="s">
        <v>2213</v>
      </c>
      <c r="F692" s="61">
        <v>4472</v>
      </c>
      <c r="G692" s="61">
        <v>4412</v>
      </c>
      <c r="H692" s="61">
        <v>4493</v>
      </c>
      <c r="I692" s="443"/>
      <c r="J692" s="443"/>
      <c r="K692" s="486"/>
      <c r="L692" s="486"/>
      <c r="M692" s="486"/>
      <c r="N692" s="486"/>
      <c r="O692" s="443">
        <f t="shared" si="163"/>
        <v>0</v>
      </c>
      <c r="P692" s="443">
        <f t="shared" si="164"/>
        <v>0</v>
      </c>
      <c r="Q692" s="443">
        <f t="shared" si="165"/>
        <v>0</v>
      </c>
      <c r="R692" s="443">
        <f t="shared" si="172"/>
        <v>0</v>
      </c>
      <c r="S692" s="443">
        <f t="shared" si="173"/>
        <v>0</v>
      </c>
      <c r="T692" s="443">
        <f t="shared" si="174"/>
        <v>0</v>
      </c>
      <c r="U692" s="443">
        <f t="shared" si="166"/>
        <v>0</v>
      </c>
      <c r="V692" s="443">
        <f t="shared" si="167"/>
        <v>0</v>
      </c>
      <c r="W692" s="443">
        <f t="shared" si="168"/>
        <v>0</v>
      </c>
      <c r="X692" s="443">
        <f t="shared" si="169"/>
        <v>0</v>
      </c>
      <c r="Y692" s="443">
        <f t="shared" si="175"/>
        <v>0</v>
      </c>
      <c r="Z692" s="443">
        <f t="shared" si="176"/>
        <v>0</v>
      </c>
      <c r="AA692" s="443">
        <f t="shared" si="177"/>
        <v>0</v>
      </c>
      <c r="AB692" s="443">
        <f t="shared" si="170"/>
        <v>0</v>
      </c>
      <c r="AC692" s="443">
        <f t="shared" si="171"/>
        <v>0</v>
      </c>
      <c r="AD692" s="443" cm="1">
        <f t="array" ref="AD692">IFERROR(_xlfn.IFS($K692&gt;0,($K692*$AM$12)/1000,
       $L692&gt;0,($L692*$AM$12)/1000,
       $M692&gt;0,($M692*$AM$12)/1000,
        $N692&gt;0,($N692*$AM$12)/1000),0)</f>
        <v>0</v>
      </c>
      <c r="AE692" s="443"/>
      <c r="AF692" s="61" cm="1">
        <f t="array" ref="AF692">_xlfn.IFS($C$3=1,(H692+AC692+AD692+AE692),
         $C$3=2,(G692+AC692+AD692+AE692),
         $C$3=3,(F692+AC692+AD692+AE692))</f>
        <v>4493</v>
      </c>
      <c r="AG692" s="319"/>
      <c r="AH692" s="319"/>
      <c r="AI692" s="319"/>
      <c r="AJ692" s="319"/>
      <c r="AK692" s="319"/>
      <c r="AL692" s="319"/>
      <c r="AM692" s="319"/>
      <c r="AN692" s="319"/>
      <c r="AO692" s="443">
        <v>2</v>
      </c>
      <c r="AP692" s="457" t="s">
        <v>2204</v>
      </c>
      <c r="AQ692" s="7" t="s">
        <v>1168</v>
      </c>
      <c r="AR692" s="457" t="s">
        <v>2214</v>
      </c>
    </row>
    <row r="693" spans="1:44" ht="90">
      <c r="A693"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(ii)B Drilling length from 50.0 meter - 80 meter - Gravelly Soil</v>
      </c>
      <c r="B693" s="7" t="s">
        <v>2171</v>
      </c>
      <c r="C693" s="461" t="s">
        <v>1052</v>
      </c>
      <c r="D693" s="443">
        <v>96</v>
      </c>
      <c r="E693" s="7" t="s">
        <v>2215</v>
      </c>
      <c r="F693" s="61">
        <v>5810</v>
      </c>
      <c r="G693" s="61">
        <v>5917</v>
      </c>
      <c r="H693" s="61">
        <v>6025</v>
      </c>
      <c r="I693" s="443"/>
      <c r="J693" s="443"/>
      <c r="K693" s="486"/>
      <c r="L693" s="486"/>
      <c r="M693" s="486"/>
      <c r="N693" s="486"/>
      <c r="O693" s="443">
        <f t="shared" si="163"/>
        <v>0</v>
      </c>
      <c r="P693" s="443">
        <f t="shared" si="164"/>
        <v>0</v>
      </c>
      <c r="Q693" s="443">
        <f t="shared" si="165"/>
        <v>0</v>
      </c>
      <c r="R693" s="443">
        <f t="shared" si="172"/>
        <v>0</v>
      </c>
      <c r="S693" s="443">
        <f t="shared" si="173"/>
        <v>0</v>
      </c>
      <c r="T693" s="443">
        <f t="shared" si="174"/>
        <v>0</v>
      </c>
      <c r="U693" s="443">
        <f t="shared" si="166"/>
        <v>0</v>
      </c>
      <c r="V693" s="443">
        <f t="shared" si="167"/>
        <v>0</v>
      </c>
      <c r="W693" s="443">
        <f t="shared" si="168"/>
        <v>0</v>
      </c>
      <c r="X693" s="443">
        <f t="shared" si="169"/>
        <v>0</v>
      </c>
      <c r="Y693" s="443">
        <f t="shared" si="175"/>
        <v>0</v>
      </c>
      <c r="Z693" s="443">
        <f t="shared" si="176"/>
        <v>0</v>
      </c>
      <c r="AA693" s="443">
        <f t="shared" si="177"/>
        <v>0</v>
      </c>
      <c r="AB693" s="443">
        <f t="shared" si="170"/>
        <v>0</v>
      </c>
      <c r="AC693" s="443">
        <f t="shared" si="171"/>
        <v>0</v>
      </c>
      <c r="AD693" s="443" cm="1">
        <f t="array" ref="AD693">IFERROR(_xlfn.IFS($K693&gt;0,($K693*$AM$12)/1000,
       $L693&gt;0,($L693*$AM$12)/1000,
       $M693&gt;0,($M693*$AM$12)/1000,
        $N693&gt;0,($N693*$AM$12)/1000),0)</f>
        <v>0</v>
      </c>
      <c r="AE693" s="443"/>
      <c r="AF693" s="61" cm="1">
        <f t="array" ref="AF693">_xlfn.IFS($C$3=1,(H693+AC693+AD693+AE693),
         $C$3=2,(G693+AC693+AD693+AE693),
         $C$3=3,(F693+AC693+AD693+AE693))</f>
        <v>6025</v>
      </c>
      <c r="AG693" s="319"/>
      <c r="AH693" s="319"/>
      <c r="AI693" s="319"/>
      <c r="AJ693" s="319"/>
      <c r="AK693" s="319"/>
      <c r="AL693" s="319"/>
      <c r="AM693" s="319"/>
      <c r="AN693" s="319"/>
      <c r="AO693" s="443">
        <v>2</v>
      </c>
      <c r="AP693" s="457" t="s">
        <v>2204</v>
      </c>
      <c r="AQ693" s="7" t="s">
        <v>1171</v>
      </c>
      <c r="AR693" s="457" t="s">
        <v>2216</v>
      </c>
    </row>
    <row r="694" spans="1:44" ht="90">
      <c r="A694"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(ii)C Drilling length from 50.0 meter - 80 meter - Rubble/Cobble Stone</v>
      </c>
      <c r="B694" s="7" t="s">
        <v>2171</v>
      </c>
      <c r="C694" s="461" t="s">
        <v>1052</v>
      </c>
      <c r="D694" s="443">
        <v>96</v>
      </c>
      <c r="E694" s="7" t="s">
        <v>2217</v>
      </c>
      <c r="F694" s="61">
        <v>7319</v>
      </c>
      <c r="G694" s="61">
        <v>7455</v>
      </c>
      <c r="H694" s="61">
        <v>7590</v>
      </c>
      <c r="I694" s="443"/>
      <c r="J694" s="443"/>
      <c r="K694" s="486"/>
      <c r="L694" s="486"/>
      <c r="M694" s="486"/>
      <c r="N694" s="486"/>
      <c r="O694" s="443">
        <f t="shared" si="163"/>
        <v>0</v>
      </c>
      <c r="P694" s="443">
        <f t="shared" si="164"/>
        <v>0</v>
      </c>
      <c r="Q694" s="443">
        <f t="shared" si="165"/>
        <v>0</v>
      </c>
      <c r="R694" s="443">
        <f t="shared" si="172"/>
        <v>0</v>
      </c>
      <c r="S694" s="443">
        <f t="shared" si="173"/>
        <v>0</v>
      </c>
      <c r="T694" s="443">
        <f t="shared" si="174"/>
        <v>0</v>
      </c>
      <c r="U694" s="443">
        <f t="shared" si="166"/>
        <v>0</v>
      </c>
      <c r="V694" s="443">
        <f t="shared" si="167"/>
        <v>0</v>
      </c>
      <c r="W694" s="443">
        <f t="shared" si="168"/>
        <v>0</v>
      </c>
      <c r="X694" s="443">
        <f t="shared" si="169"/>
        <v>0</v>
      </c>
      <c r="Y694" s="443">
        <f t="shared" si="175"/>
        <v>0</v>
      </c>
      <c r="Z694" s="443">
        <f t="shared" si="176"/>
        <v>0</v>
      </c>
      <c r="AA694" s="443">
        <f t="shared" si="177"/>
        <v>0</v>
      </c>
      <c r="AB694" s="443">
        <f t="shared" si="170"/>
        <v>0</v>
      </c>
      <c r="AC694" s="443">
        <f t="shared" si="171"/>
        <v>0</v>
      </c>
      <c r="AD694" s="443" cm="1">
        <f t="array" ref="AD694">IFERROR(_xlfn.IFS($K694&gt;0,($K694*$AM$12)/1000,
       $L694&gt;0,($L694*$AM$12)/1000,
       $M694&gt;0,($M694*$AM$12)/1000,
        $N694&gt;0,($N694*$AM$12)/1000),0)</f>
        <v>0</v>
      </c>
      <c r="AE694" s="443"/>
      <c r="AF694" s="61" cm="1">
        <f t="array" ref="AF694">_xlfn.IFS($C$3=1,(H694+AC694+AD694+AE694),
         $C$3=2,(G694+AC694+AD694+AE694),
         $C$3=3,(F694+AC694+AD694+AE694))</f>
        <v>7590</v>
      </c>
      <c r="AG694" s="319"/>
      <c r="AH694" s="319"/>
      <c r="AI694" s="319"/>
      <c r="AJ694" s="319"/>
      <c r="AK694" s="319"/>
      <c r="AL694" s="319"/>
      <c r="AM694" s="319"/>
      <c r="AN694" s="319"/>
      <c r="AO694" s="443">
        <v>2</v>
      </c>
      <c r="AP694" s="457" t="s">
        <v>2204</v>
      </c>
      <c r="AQ694" s="7" t="s">
        <v>2199</v>
      </c>
      <c r="AR694" s="457" t="s">
        <v>2218</v>
      </c>
    </row>
    <row r="695" spans="1:44" ht="90">
      <c r="A695" s="457" t="str">
        <f t="shared" si="162"/>
        <v>Horizontal Drainage Boring methods on the types of sandy soil / cohesive soil and drilling length including cost of all materials, machinery, labour and all other ancillary operations etc., (Nominal Diameter of drilling pipe-110mm) including cost of all materials  all labour, usage charges of all machinery, all lead, lifts, loading, unloading transporting etc., complete. 
(ii)D Drilling length from 50.0 meter - 80 meter - Soft Rock</v>
      </c>
      <c r="B695" s="7" t="s">
        <v>2171</v>
      </c>
      <c r="C695" s="461" t="s">
        <v>1052</v>
      </c>
      <c r="D695" s="443">
        <v>96</v>
      </c>
      <c r="E695" s="7" t="s">
        <v>2219</v>
      </c>
      <c r="F695" s="61">
        <v>6111</v>
      </c>
      <c r="G695" s="61">
        <v>6224</v>
      </c>
      <c r="H695" s="61">
        <v>6338</v>
      </c>
      <c r="I695" s="443"/>
      <c r="J695" s="443"/>
      <c r="K695" s="486"/>
      <c r="L695" s="486"/>
      <c r="M695" s="486"/>
      <c r="N695" s="486"/>
      <c r="O695" s="443">
        <f t="shared" si="163"/>
        <v>0</v>
      </c>
      <c r="P695" s="443">
        <f t="shared" si="164"/>
        <v>0</v>
      </c>
      <c r="Q695" s="443">
        <f t="shared" si="165"/>
        <v>0</v>
      </c>
      <c r="R695" s="443">
        <f t="shared" si="172"/>
        <v>0</v>
      </c>
      <c r="S695" s="443">
        <f t="shared" si="173"/>
        <v>0</v>
      </c>
      <c r="T695" s="443">
        <f t="shared" si="174"/>
        <v>0</v>
      </c>
      <c r="U695" s="443">
        <f t="shared" si="166"/>
        <v>0</v>
      </c>
      <c r="V695" s="443">
        <f t="shared" si="167"/>
        <v>0</v>
      </c>
      <c r="W695" s="443">
        <f t="shared" si="168"/>
        <v>0</v>
      </c>
      <c r="X695" s="443">
        <f t="shared" si="169"/>
        <v>0</v>
      </c>
      <c r="Y695" s="443">
        <f t="shared" si="175"/>
        <v>0</v>
      </c>
      <c r="Z695" s="443">
        <f t="shared" si="176"/>
        <v>0</v>
      </c>
      <c r="AA695" s="443">
        <f t="shared" si="177"/>
        <v>0</v>
      </c>
      <c r="AB695" s="443">
        <f t="shared" si="170"/>
        <v>0</v>
      </c>
      <c r="AC695" s="443">
        <f t="shared" si="171"/>
        <v>0</v>
      </c>
      <c r="AD695" s="443" cm="1">
        <f t="array" ref="AD695">IFERROR(_xlfn.IFS($K695&gt;0,($K695*$AM$12)/1000,
       $L695&gt;0,($L695*$AM$12)/1000,
       $M695&gt;0,($M695*$AM$12)/1000,
        $N695&gt;0,($N695*$AM$12)/1000),0)</f>
        <v>0</v>
      </c>
      <c r="AE695" s="443"/>
      <c r="AF695" s="61" cm="1">
        <f t="array" ref="AF695">_xlfn.IFS($C$3=1,(H695+AC695+AD695+AE695),
         $C$3=2,(G695+AC695+AD695+AE695),
         $C$3=3,(F695+AC695+AD695+AE695))</f>
        <v>6338</v>
      </c>
      <c r="AG695" s="319"/>
      <c r="AH695" s="319"/>
      <c r="AI695" s="319"/>
      <c r="AJ695" s="319"/>
      <c r="AK695" s="319"/>
      <c r="AL695" s="319"/>
      <c r="AM695" s="319"/>
      <c r="AN695" s="319"/>
      <c r="AO695" s="443">
        <v>2</v>
      </c>
      <c r="AP695" s="457" t="s">
        <v>2204</v>
      </c>
      <c r="AQ695" s="7" t="s">
        <v>2202</v>
      </c>
      <c r="AR695" s="457" t="s">
        <v>2220</v>
      </c>
    </row>
    <row r="696" spans="1:44" ht="75">
      <c r="A696" s="457" t="str">
        <f t="shared" si="162"/>
        <v xml:space="preserve"> 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v>
      </c>
      <c r="B696" s="7"/>
      <c r="C696" s="461" t="s">
        <v>1052</v>
      </c>
      <c r="D696" s="443">
        <v>96</v>
      </c>
      <c r="E696" s="7">
        <v>7.13</v>
      </c>
      <c r="F696" s="61"/>
      <c r="G696" s="61"/>
      <c r="H696" s="61"/>
      <c r="I696" s="443"/>
      <c r="J696" s="443"/>
      <c r="K696" s="486"/>
      <c r="L696" s="486"/>
      <c r="M696" s="486"/>
      <c r="N696" s="486"/>
      <c r="O696" s="443">
        <f t="shared" si="163"/>
        <v>0</v>
      </c>
      <c r="P696" s="443">
        <f t="shared" si="164"/>
        <v>0</v>
      </c>
      <c r="Q696" s="443">
        <f t="shared" si="165"/>
        <v>0</v>
      </c>
      <c r="R696" s="443">
        <f t="shared" si="172"/>
        <v>0</v>
      </c>
      <c r="S696" s="443">
        <f t="shared" si="173"/>
        <v>0</v>
      </c>
      <c r="T696" s="443">
        <f t="shared" si="174"/>
        <v>0</v>
      </c>
      <c r="U696" s="443">
        <f t="shared" si="166"/>
        <v>0</v>
      </c>
      <c r="V696" s="443">
        <f t="shared" si="167"/>
        <v>0</v>
      </c>
      <c r="W696" s="443">
        <f t="shared" si="168"/>
        <v>0</v>
      </c>
      <c r="X696" s="443">
        <f t="shared" si="169"/>
        <v>0</v>
      </c>
      <c r="Y696" s="443">
        <f t="shared" si="175"/>
        <v>0</v>
      </c>
      <c r="Z696" s="443">
        <f t="shared" si="176"/>
        <v>0</v>
      </c>
      <c r="AA696" s="443">
        <f t="shared" si="177"/>
        <v>0</v>
      </c>
      <c r="AB696" s="443">
        <f t="shared" si="170"/>
        <v>0</v>
      </c>
      <c r="AC696" s="443">
        <f t="shared" si="171"/>
        <v>0</v>
      </c>
      <c r="AD696" s="443" cm="1">
        <f t="array" ref="AD696">IFERROR(_xlfn.IFS($K696&gt;0,($K696*$AM$12)/1000,
       $L696&gt;0,($L696*$AM$12)/1000,
       $M696&gt;0,($M696*$AM$12)/1000,
        $N696&gt;0,($N696*$AM$12)/1000),0)</f>
        <v>0</v>
      </c>
      <c r="AE696" s="443"/>
      <c r="AF696" s="61" cm="1">
        <f t="array" ref="AF696">_xlfn.IFS($C$3=1,(H696+AC696+AD696+AE696),
         $C$3=2,(G696+AC696+AD696+AE696),
         $C$3=3,(F696+AC696+AD696+AE696))</f>
        <v>0</v>
      </c>
      <c r="AG696" s="319"/>
      <c r="AH696" s="319"/>
      <c r="AI696" s="319"/>
      <c r="AJ696" s="319"/>
      <c r="AK696" s="319"/>
      <c r="AL696" s="319"/>
      <c r="AM696" s="319"/>
      <c r="AN696" s="319"/>
      <c r="AO696" s="443"/>
      <c r="AP696" s="457"/>
      <c r="AQ696" s="7"/>
      <c r="AR696" s="457" t="s">
        <v>2221</v>
      </c>
    </row>
    <row r="697" spans="1:44" ht="90">
      <c r="A697"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(i)A Drilling length below bed level upto 50 meter - Sandy Soil / Cohesive Soil</v>
      </c>
      <c r="B697" s="7" t="s">
        <v>2171</v>
      </c>
      <c r="C697" s="461" t="s">
        <v>1052</v>
      </c>
      <c r="D697" s="443">
        <v>96</v>
      </c>
      <c r="E697" s="7" t="s">
        <v>2222</v>
      </c>
      <c r="F697" s="61">
        <v>4661</v>
      </c>
      <c r="G697" s="61">
        <v>4606</v>
      </c>
      <c r="H697" s="61">
        <v>4689</v>
      </c>
      <c r="I697" s="443"/>
      <c r="J697" s="443"/>
      <c r="K697" s="486"/>
      <c r="L697" s="486"/>
      <c r="M697" s="486"/>
      <c r="N697" s="486"/>
      <c r="O697" s="443">
        <f t="shared" si="163"/>
        <v>0</v>
      </c>
      <c r="P697" s="443">
        <f t="shared" si="164"/>
        <v>0</v>
      </c>
      <c r="Q697" s="443">
        <f t="shared" si="165"/>
        <v>0</v>
      </c>
      <c r="R697" s="443">
        <f t="shared" si="172"/>
        <v>0</v>
      </c>
      <c r="S697" s="443">
        <f t="shared" si="173"/>
        <v>0</v>
      </c>
      <c r="T697" s="443">
        <f t="shared" si="174"/>
        <v>0</v>
      </c>
      <c r="U697" s="443">
        <f t="shared" si="166"/>
        <v>0</v>
      </c>
      <c r="V697" s="443">
        <f t="shared" si="167"/>
        <v>0</v>
      </c>
      <c r="W697" s="443">
        <f t="shared" si="168"/>
        <v>0</v>
      </c>
      <c r="X697" s="443">
        <f t="shared" si="169"/>
        <v>0</v>
      </c>
      <c r="Y697" s="443">
        <f t="shared" si="175"/>
        <v>0</v>
      </c>
      <c r="Z697" s="443">
        <f t="shared" si="176"/>
        <v>0</v>
      </c>
      <c r="AA697" s="443">
        <f t="shared" si="177"/>
        <v>0</v>
      </c>
      <c r="AB697" s="443">
        <f t="shared" si="170"/>
        <v>0</v>
      </c>
      <c r="AC697" s="443">
        <f t="shared" si="171"/>
        <v>0</v>
      </c>
      <c r="AD697" s="443" cm="1">
        <f t="array" ref="AD697">IFERROR(_xlfn.IFS($K697&gt;0,($K697*$AM$12)/1000,
       $L697&gt;0,($L697*$AM$12)/1000,
       $M697&gt;0,($M697*$AM$12)/1000,
        $N697&gt;0,($N697*$AM$12)/1000),0)</f>
        <v>0</v>
      </c>
      <c r="AE697" s="443"/>
      <c r="AF697" s="61" cm="1">
        <f t="array" ref="AF697">_xlfn.IFS($C$3=1,(H697+AC697+AD697+AE697),
         $C$3=2,(G697+AC697+AD697+AE697),
         $C$3=3,(F697+AC697+AD697+AE697))</f>
        <v>4689</v>
      </c>
      <c r="AG697" s="319"/>
      <c r="AH697" s="319"/>
      <c r="AI697" s="319"/>
      <c r="AJ697" s="319"/>
      <c r="AK697" s="319"/>
      <c r="AL697" s="319"/>
      <c r="AM697" s="319"/>
      <c r="AN697" s="319"/>
      <c r="AO697" s="443">
        <v>2</v>
      </c>
      <c r="AP697" s="457" t="s">
        <v>2221</v>
      </c>
      <c r="AQ697" s="7" t="s">
        <v>2183</v>
      </c>
      <c r="AR697" s="457" t="s">
        <v>2206</v>
      </c>
    </row>
    <row r="698" spans="1:44" ht="90">
      <c r="A698"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(i)B Drilling length below bed level upto 50 meter - Gravelly Soil</v>
      </c>
      <c r="B698" s="7" t="s">
        <v>2171</v>
      </c>
      <c r="C698" s="461" t="s">
        <v>1052</v>
      </c>
      <c r="D698" s="443">
        <v>96</v>
      </c>
      <c r="E698" s="7" t="s">
        <v>2223</v>
      </c>
      <c r="F698" s="61">
        <v>5993</v>
      </c>
      <c r="G698" s="61">
        <v>6104</v>
      </c>
      <c r="H698" s="61">
        <v>6215</v>
      </c>
      <c r="I698" s="443"/>
      <c r="J698" s="443"/>
      <c r="K698" s="486"/>
      <c r="L698" s="486"/>
      <c r="M698" s="486"/>
      <c r="N698" s="486"/>
      <c r="O698" s="443">
        <f t="shared" si="163"/>
        <v>0</v>
      </c>
      <c r="P698" s="443">
        <f t="shared" si="164"/>
        <v>0</v>
      </c>
      <c r="Q698" s="443">
        <f t="shared" si="165"/>
        <v>0</v>
      </c>
      <c r="R698" s="443">
        <f t="shared" si="172"/>
        <v>0</v>
      </c>
      <c r="S698" s="443">
        <f t="shared" si="173"/>
        <v>0</v>
      </c>
      <c r="T698" s="443">
        <f t="shared" si="174"/>
        <v>0</v>
      </c>
      <c r="U698" s="443">
        <f t="shared" si="166"/>
        <v>0</v>
      </c>
      <c r="V698" s="443">
        <f t="shared" si="167"/>
        <v>0</v>
      </c>
      <c r="W698" s="443">
        <f t="shared" si="168"/>
        <v>0</v>
      </c>
      <c r="X698" s="443">
        <f t="shared" si="169"/>
        <v>0</v>
      </c>
      <c r="Y698" s="443">
        <f t="shared" si="175"/>
        <v>0</v>
      </c>
      <c r="Z698" s="443">
        <f t="shared" si="176"/>
        <v>0</v>
      </c>
      <c r="AA698" s="443">
        <f t="shared" si="177"/>
        <v>0</v>
      </c>
      <c r="AB698" s="443">
        <f t="shared" si="170"/>
        <v>0</v>
      </c>
      <c r="AC698" s="443">
        <f t="shared" si="171"/>
        <v>0</v>
      </c>
      <c r="AD698" s="443" cm="1">
        <f t="array" ref="AD698">IFERROR(_xlfn.IFS($K698&gt;0,($K698*$AM$12)/1000,
       $L698&gt;0,($L698*$AM$12)/1000,
       $M698&gt;0,($M698*$AM$12)/1000,
        $N698&gt;0,($N698*$AM$12)/1000),0)</f>
        <v>0</v>
      </c>
      <c r="AE698" s="443"/>
      <c r="AF698" s="61" cm="1">
        <f t="array" ref="AF698">_xlfn.IFS($C$3=1,(H698+AC698+AD698+AE698),
         $C$3=2,(G698+AC698+AD698+AE698),
         $C$3=3,(F698+AC698+AD698+AE698))</f>
        <v>6215</v>
      </c>
      <c r="AG698" s="319"/>
      <c r="AH698" s="319"/>
      <c r="AI698" s="319"/>
      <c r="AJ698" s="319"/>
      <c r="AK698" s="319"/>
      <c r="AL698" s="319"/>
      <c r="AM698" s="319"/>
      <c r="AN698" s="319"/>
      <c r="AO698" s="443">
        <v>2</v>
      </c>
      <c r="AP698" s="457" t="s">
        <v>2221</v>
      </c>
      <c r="AQ698" s="7" t="s">
        <v>2186</v>
      </c>
      <c r="AR698" s="457" t="s">
        <v>2208</v>
      </c>
    </row>
    <row r="699" spans="1:44" ht="90">
      <c r="A699"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(i)C Drilling length below bed level upto 50 meter - Rubble/Cobble Stone</v>
      </c>
      <c r="B699" s="7" t="s">
        <v>2171</v>
      </c>
      <c r="C699" s="461" t="s">
        <v>1052</v>
      </c>
      <c r="D699" s="443">
        <v>96</v>
      </c>
      <c r="E699" s="7" t="s">
        <v>2224</v>
      </c>
      <c r="F699" s="61">
        <v>6813</v>
      </c>
      <c r="G699" s="61">
        <v>6939</v>
      </c>
      <c r="H699" s="61">
        <v>7065</v>
      </c>
      <c r="I699" s="443"/>
      <c r="J699" s="443"/>
      <c r="K699" s="486"/>
      <c r="L699" s="486"/>
      <c r="M699" s="486"/>
      <c r="N699" s="486"/>
      <c r="O699" s="443">
        <f t="shared" si="163"/>
        <v>0</v>
      </c>
      <c r="P699" s="443">
        <f t="shared" si="164"/>
        <v>0</v>
      </c>
      <c r="Q699" s="443">
        <f t="shared" si="165"/>
        <v>0</v>
      </c>
      <c r="R699" s="443">
        <f t="shared" si="172"/>
        <v>0</v>
      </c>
      <c r="S699" s="443">
        <f t="shared" si="173"/>
        <v>0</v>
      </c>
      <c r="T699" s="443">
        <f t="shared" si="174"/>
        <v>0</v>
      </c>
      <c r="U699" s="443">
        <f t="shared" si="166"/>
        <v>0</v>
      </c>
      <c r="V699" s="443">
        <f t="shared" si="167"/>
        <v>0</v>
      </c>
      <c r="W699" s="443">
        <f t="shared" si="168"/>
        <v>0</v>
      </c>
      <c r="X699" s="443">
        <f t="shared" si="169"/>
        <v>0</v>
      </c>
      <c r="Y699" s="443">
        <f t="shared" si="175"/>
        <v>0</v>
      </c>
      <c r="Z699" s="443">
        <f t="shared" si="176"/>
        <v>0</v>
      </c>
      <c r="AA699" s="443">
        <f t="shared" si="177"/>
        <v>0</v>
      </c>
      <c r="AB699" s="443">
        <f t="shared" si="170"/>
        <v>0</v>
      </c>
      <c r="AC699" s="443">
        <f t="shared" si="171"/>
        <v>0</v>
      </c>
      <c r="AD699" s="443" cm="1">
        <f t="array" ref="AD699">IFERROR(_xlfn.IFS($K699&gt;0,($K699*$AM$12)/1000,
       $L699&gt;0,($L699*$AM$12)/1000,
       $M699&gt;0,($M699*$AM$12)/1000,
        $N699&gt;0,($N699*$AM$12)/1000),0)</f>
        <v>0</v>
      </c>
      <c r="AE699" s="443"/>
      <c r="AF699" s="61" cm="1">
        <f t="array" ref="AF699">_xlfn.IFS($C$3=1,(H699+AC699+AD699+AE699),
         $C$3=2,(G699+AC699+AD699+AE699),
         $C$3=3,(F699+AC699+AD699+AE699))</f>
        <v>7065</v>
      </c>
      <c r="AG699" s="319"/>
      <c r="AH699" s="319"/>
      <c r="AI699" s="319"/>
      <c r="AJ699" s="319"/>
      <c r="AK699" s="319"/>
      <c r="AL699" s="319"/>
      <c r="AM699" s="319"/>
      <c r="AN699" s="319"/>
      <c r="AO699" s="443">
        <v>2</v>
      </c>
      <c r="AP699" s="457" t="s">
        <v>2221</v>
      </c>
      <c r="AQ699" s="7" t="s">
        <v>2189</v>
      </c>
      <c r="AR699" s="457" t="s">
        <v>2210</v>
      </c>
    </row>
    <row r="700" spans="1:44" ht="90">
      <c r="A700"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(i)D Drilling length below bed level upto 50 meter - Soft Rock</v>
      </c>
      <c r="B700" s="7" t="s">
        <v>2171</v>
      </c>
      <c r="C700" s="461" t="s">
        <v>1052</v>
      </c>
      <c r="D700" s="443">
        <v>96</v>
      </c>
      <c r="E700" s="7" t="s">
        <v>2225</v>
      </c>
      <c r="F700" s="61">
        <v>5993</v>
      </c>
      <c r="G700" s="61">
        <v>6193</v>
      </c>
      <c r="H700" s="61">
        <v>6305</v>
      </c>
      <c r="I700" s="443"/>
      <c r="J700" s="443"/>
      <c r="K700" s="486"/>
      <c r="L700" s="486"/>
      <c r="M700" s="486"/>
      <c r="N700" s="486"/>
      <c r="O700" s="443">
        <f t="shared" si="163"/>
        <v>0</v>
      </c>
      <c r="P700" s="443">
        <f t="shared" si="164"/>
        <v>0</v>
      </c>
      <c r="Q700" s="443">
        <f t="shared" si="165"/>
        <v>0</v>
      </c>
      <c r="R700" s="443">
        <f t="shared" si="172"/>
        <v>0</v>
      </c>
      <c r="S700" s="443">
        <f t="shared" si="173"/>
        <v>0</v>
      </c>
      <c r="T700" s="443">
        <f t="shared" si="174"/>
        <v>0</v>
      </c>
      <c r="U700" s="443">
        <f t="shared" si="166"/>
        <v>0</v>
      </c>
      <c r="V700" s="443">
        <f t="shared" si="167"/>
        <v>0</v>
      </c>
      <c r="W700" s="443">
        <f t="shared" si="168"/>
        <v>0</v>
      </c>
      <c r="X700" s="443">
        <f t="shared" si="169"/>
        <v>0</v>
      </c>
      <c r="Y700" s="443">
        <f t="shared" si="175"/>
        <v>0</v>
      </c>
      <c r="Z700" s="443">
        <f t="shared" si="176"/>
        <v>0</v>
      </c>
      <c r="AA700" s="443">
        <f t="shared" si="177"/>
        <v>0</v>
      </c>
      <c r="AB700" s="443">
        <f t="shared" si="170"/>
        <v>0</v>
      </c>
      <c r="AC700" s="443">
        <f t="shared" si="171"/>
        <v>0</v>
      </c>
      <c r="AD700" s="443" cm="1">
        <f t="array" ref="AD700">IFERROR(_xlfn.IFS($K700&gt;0,($K700*$AM$12)/1000,
       $L700&gt;0,($L700*$AM$12)/1000,
       $M700&gt;0,($M700*$AM$12)/1000,
        $N700&gt;0,($N700*$AM$12)/1000),0)</f>
        <v>0</v>
      </c>
      <c r="AE700" s="443"/>
      <c r="AF700" s="61" cm="1">
        <f t="array" ref="AF700">_xlfn.IFS($C$3=1,(H700+AC700+AD700+AE700),
         $C$3=2,(G700+AC700+AD700+AE700),
         $C$3=3,(F700+AC700+AD700+AE700))</f>
        <v>6305</v>
      </c>
      <c r="AG700" s="319"/>
      <c r="AH700" s="319"/>
      <c r="AI700" s="319"/>
      <c r="AJ700" s="319"/>
      <c r="AK700" s="319"/>
      <c r="AL700" s="319"/>
      <c r="AM700" s="319"/>
      <c r="AN700" s="319"/>
      <c r="AO700" s="443">
        <v>2</v>
      </c>
      <c r="AP700" s="457" t="s">
        <v>2221</v>
      </c>
      <c r="AQ700" s="7" t="s">
        <v>2192</v>
      </c>
      <c r="AR700" s="457" t="s">
        <v>2212</v>
      </c>
    </row>
    <row r="701" spans="1:44" ht="90">
      <c r="A701"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(ii)A Drilling length from 50 meter - 80 meter - Sandy Soil / Cohesive Soil</v>
      </c>
      <c r="B701" s="7" t="s">
        <v>2171</v>
      </c>
      <c r="C701" s="461" t="s">
        <v>1052</v>
      </c>
      <c r="D701" s="443">
        <v>96</v>
      </c>
      <c r="E701" s="7" t="s">
        <v>2226</v>
      </c>
      <c r="F701" s="61">
        <v>5458</v>
      </c>
      <c r="G701" s="61">
        <v>5520</v>
      </c>
      <c r="H701" s="61">
        <v>5621</v>
      </c>
      <c r="I701" s="443"/>
      <c r="J701" s="443"/>
      <c r="K701" s="486"/>
      <c r="L701" s="486"/>
      <c r="M701" s="486"/>
      <c r="N701" s="486"/>
      <c r="O701" s="443">
        <f t="shared" si="163"/>
        <v>0</v>
      </c>
      <c r="P701" s="443">
        <f t="shared" si="164"/>
        <v>0</v>
      </c>
      <c r="Q701" s="443">
        <f t="shared" si="165"/>
        <v>0</v>
      </c>
      <c r="R701" s="443">
        <f t="shared" si="172"/>
        <v>0</v>
      </c>
      <c r="S701" s="443">
        <f t="shared" si="173"/>
        <v>0</v>
      </c>
      <c r="T701" s="443">
        <f t="shared" si="174"/>
        <v>0</v>
      </c>
      <c r="U701" s="443">
        <f t="shared" si="166"/>
        <v>0</v>
      </c>
      <c r="V701" s="443">
        <f t="shared" si="167"/>
        <v>0</v>
      </c>
      <c r="W701" s="443">
        <f t="shared" si="168"/>
        <v>0</v>
      </c>
      <c r="X701" s="443">
        <f t="shared" si="169"/>
        <v>0</v>
      </c>
      <c r="Y701" s="443">
        <f t="shared" si="175"/>
        <v>0</v>
      </c>
      <c r="Z701" s="443">
        <f t="shared" si="176"/>
        <v>0</v>
      </c>
      <c r="AA701" s="443">
        <f t="shared" si="177"/>
        <v>0</v>
      </c>
      <c r="AB701" s="443">
        <f t="shared" si="170"/>
        <v>0</v>
      </c>
      <c r="AC701" s="443">
        <f t="shared" si="171"/>
        <v>0</v>
      </c>
      <c r="AD701" s="443" cm="1">
        <f t="array" ref="AD701">IFERROR(_xlfn.IFS($K701&gt;0,($K701*$AM$12)/1000,
       $L701&gt;0,($L701*$AM$12)/1000,
       $M701&gt;0,($M701*$AM$12)/1000,
        $N701&gt;0,($N701*$AM$12)/1000),0)</f>
        <v>0</v>
      </c>
      <c r="AE701" s="443"/>
      <c r="AF701" s="61" cm="1">
        <f t="array" ref="AF701">_xlfn.IFS($C$3=1,(H701+AC701+AD701+AE701),
         $C$3=2,(G701+AC701+AD701+AE701),
         $C$3=3,(F701+AC701+AD701+AE701))</f>
        <v>5621</v>
      </c>
      <c r="AG701" s="319"/>
      <c r="AH701" s="319"/>
      <c r="AI701" s="319"/>
      <c r="AJ701" s="319"/>
      <c r="AK701" s="319"/>
      <c r="AL701" s="319"/>
      <c r="AM701" s="319"/>
      <c r="AN701" s="319"/>
      <c r="AO701" s="443">
        <v>2</v>
      </c>
      <c r="AP701" s="457" t="s">
        <v>2221</v>
      </c>
      <c r="AQ701" s="7" t="s">
        <v>1168</v>
      </c>
      <c r="AR701" s="457" t="s">
        <v>2195</v>
      </c>
    </row>
    <row r="702" spans="1:44" ht="90">
      <c r="A702"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(ii)B Drilling length from 50 meter - 80 meter - Gravelly Soil</v>
      </c>
      <c r="B702" s="7" t="s">
        <v>2171</v>
      </c>
      <c r="C702" s="461" t="s">
        <v>1052</v>
      </c>
      <c r="D702" s="443">
        <v>96</v>
      </c>
      <c r="E702" s="7" t="s">
        <v>2227</v>
      </c>
      <c r="F702" s="61">
        <v>7068</v>
      </c>
      <c r="G702" s="61">
        <v>7199</v>
      </c>
      <c r="H702" s="61">
        <v>7330</v>
      </c>
      <c r="I702" s="443"/>
      <c r="J702" s="443"/>
      <c r="K702" s="486"/>
      <c r="L702" s="486"/>
      <c r="M702" s="486"/>
      <c r="N702" s="486"/>
      <c r="O702" s="443">
        <f t="shared" si="163"/>
        <v>0</v>
      </c>
      <c r="P702" s="443">
        <f t="shared" si="164"/>
        <v>0</v>
      </c>
      <c r="Q702" s="443">
        <f t="shared" si="165"/>
        <v>0</v>
      </c>
      <c r="R702" s="443">
        <f t="shared" si="172"/>
        <v>0</v>
      </c>
      <c r="S702" s="443">
        <f t="shared" si="173"/>
        <v>0</v>
      </c>
      <c r="T702" s="443">
        <f t="shared" si="174"/>
        <v>0</v>
      </c>
      <c r="U702" s="443">
        <f t="shared" si="166"/>
        <v>0</v>
      </c>
      <c r="V702" s="443">
        <f t="shared" si="167"/>
        <v>0</v>
      </c>
      <c r="W702" s="443">
        <f t="shared" si="168"/>
        <v>0</v>
      </c>
      <c r="X702" s="443">
        <f t="shared" si="169"/>
        <v>0</v>
      </c>
      <c r="Y702" s="443">
        <f t="shared" si="175"/>
        <v>0</v>
      </c>
      <c r="Z702" s="443">
        <f t="shared" si="176"/>
        <v>0</v>
      </c>
      <c r="AA702" s="443">
        <f t="shared" si="177"/>
        <v>0</v>
      </c>
      <c r="AB702" s="443">
        <f t="shared" si="170"/>
        <v>0</v>
      </c>
      <c r="AC702" s="443">
        <f t="shared" si="171"/>
        <v>0</v>
      </c>
      <c r="AD702" s="443" cm="1">
        <f t="array" ref="AD702">IFERROR(_xlfn.IFS($K702&gt;0,($K702*$AM$12)/1000,
       $L702&gt;0,($L702*$AM$12)/1000,
       $M702&gt;0,($M702*$AM$12)/1000,
        $N702&gt;0,($N702*$AM$12)/1000),0)</f>
        <v>0</v>
      </c>
      <c r="AE702" s="443"/>
      <c r="AF702" s="61" cm="1">
        <f t="array" ref="AF702">_xlfn.IFS($C$3=1,(H702+AC702+AD702+AE702),
         $C$3=2,(G702+AC702+AD702+AE702),
         $C$3=3,(F702+AC702+AD702+AE702))</f>
        <v>7330</v>
      </c>
      <c r="AG702" s="319"/>
      <c r="AH702" s="319"/>
      <c r="AI702" s="319"/>
      <c r="AJ702" s="319"/>
      <c r="AK702" s="319"/>
      <c r="AL702" s="319"/>
      <c r="AM702" s="319"/>
      <c r="AN702" s="319"/>
      <c r="AO702" s="443">
        <v>2</v>
      </c>
      <c r="AP702" s="457" t="s">
        <v>2221</v>
      </c>
      <c r="AQ702" s="7" t="s">
        <v>1171</v>
      </c>
      <c r="AR702" s="457" t="s">
        <v>2197</v>
      </c>
    </row>
    <row r="703" spans="1:44" ht="90">
      <c r="A703"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(ii)C Drilling length from 50 meter - 80 meter - Rubble/Cobble Stone</v>
      </c>
      <c r="B703" s="7" t="s">
        <v>2171</v>
      </c>
      <c r="C703" s="461" t="s">
        <v>1052</v>
      </c>
      <c r="D703" s="443">
        <v>96</v>
      </c>
      <c r="E703" s="7" t="s">
        <v>2228</v>
      </c>
      <c r="F703" s="61">
        <v>7454</v>
      </c>
      <c r="G703" s="61">
        <v>7592</v>
      </c>
      <c r="H703" s="61">
        <v>7730</v>
      </c>
      <c r="I703" s="443"/>
      <c r="J703" s="443"/>
      <c r="K703" s="486"/>
      <c r="L703" s="486"/>
      <c r="M703" s="486"/>
      <c r="N703" s="486"/>
      <c r="O703" s="443">
        <f t="shared" si="163"/>
        <v>0</v>
      </c>
      <c r="P703" s="443">
        <f t="shared" si="164"/>
        <v>0</v>
      </c>
      <c r="Q703" s="443">
        <f t="shared" si="165"/>
        <v>0</v>
      </c>
      <c r="R703" s="443">
        <f t="shared" si="172"/>
        <v>0</v>
      </c>
      <c r="S703" s="443">
        <f t="shared" si="173"/>
        <v>0</v>
      </c>
      <c r="T703" s="443">
        <f t="shared" si="174"/>
        <v>0</v>
      </c>
      <c r="U703" s="443">
        <f t="shared" si="166"/>
        <v>0</v>
      </c>
      <c r="V703" s="443">
        <f t="shared" si="167"/>
        <v>0</v>
      </c>
      <c r="W703" s="443">
        <f t="shared" si="168"/>
        <v>0</v>
      </c>
      <c r="X703" s="443">
        <f t="shared" si="169"/>
        <v>0</v>
      </c>
      <c r="Y703" s="443">
        <f t="shared" si="175"/>
        <v>0</v>
      </c>
      <c r="Z703" s="443">
        <f t="shared" si="176"/>
        <v>0</v>
      </c>
      <c r="AA703" s="443">
        <f t="shared" si="177"/>
        <v>0</v>
      </c>
      <c r="AB703" s="443">
        <f t="shared" si="170"/>
        <v>0</v>
      </c>
      <c r="AC703" s="443">
        <f t="shared" si="171"/>
        <v>0</v>
      </c>
      <c r="AD703" s="443" cm="1">
        <f t="array" ref="AD703">IFERROR(_xlfn.IFS($K703&gt;0,($K703*$AM$12)/1000,
       $L703&gt;0,($L703*$AM$12)/1000,
       $M703&gt;0,($M703*$AM$12)/1000,
        $N703&gt;0,($N703*$AM$12)/1000),0)</f>
        <v>0</v>
      </c>
      <c r="AE703" s="443"/>
      <c r="AF703" s="61" cm="1">
        <f t="array" ref="AF703">_xlfn.IFS($C$3=1,(H703+AC703+AD703+AE703),
         $C$3=2,(G703+AC703+AD703+AE703),
         $C$3=3,(F703+AC703+AD703+AE703))</f>
        <v>7730</v>
      </c>
      <c r="AG703" s="319"/>
      <c r="AH703" s="319"/>
      <c r="AI703" s="319"/>
      <c r="AJ703" s="319"/>
      <c r="AK703" s="319"/>
      <c r="AL703" s="319"/>
      <c r="AM703" s="319"/>
      <c r="AN703" s="319"/>
      <c r="AO703" s="443">
        <v>2</v>
      </c>
      <c r="AP703" s="457" t="s">
        <v>2221</v>
      </c>
      <c r="AQ703" s="7" t="s">
        <v>2199</v>
      </c>
      <c r="AR703" s="457" t="s">
        <v>2200</v>
      </c>
    </row>
    <row r="704" spans="1:44" ht="90">
      <c r="A704" s="457" t="str">
        <f t="shared" si="162"/>
        <v>Horizontal Drainage Boring methods on the types of sandy soil / cohesive soil and drilling length including cost of all materials, machinery, labour and all other ancillary operations etc., (Nominal Diameter of drilling pipe-135mm)  including cost of all materials  all labour, usage charges of all machinery, all lead, lifts, loading, unloading transporting etc., complete. 
(ii)D Drilling length below bed level upto 50 meter - Soft Rock</v>
      </c>
      <c r="B704" s="7" t="s">
        <v>2171</v>
      </c>
      <c r="C704" s="461" t="s">
        <v>1052</v>
      </c>
      <c r="D704" s="443">
        <v>96</v>
      </c>
      <c r="E704" s="7" t="s">
        <v>2229</v>
      </c>
      <c r="F704" s="61">
        <v>6896</v>
      </c>
      <c r="G704" s="61">
        <v>7024</v>
      </c>
      <c r="H704" s="61">
        <v>7151</v>
      </c>
      <c r="I704" s="443"/>
      <c r="J704" s="443"/>
      <c r="K704" s="486"/>
      <c r="L704" s="486"/>
      <c r="M704" s="486"/>
      <c r="N704" s="486"/>
      <c r="O704" s="443">
        <f t="shared" si="163"/>
        <v>0</v>
      </c>
      <c r="P704" s="443">
        <f t="shared" si="164"/>
        <v>0</v>
      </c>
      <c r="Q704" s="443">
        <f t="shared" si="165"/>
        <v>0</v>
      </c>
      <c r="R704" s="443">
        <f t="shared" si="172"/>
        <v>0</v>
      </c>
      <c r="S704" s="443">
        <f t="shared" si="173"/>
        <v>0</v>
      </c>
      <c r="T704" s="443">
        <f t="shared" si="174"/>
        <v>0</v>
      </c>
      <c r="U704" s="443">
        <f t="shared" si="166"/>
        <v>0</v>
      </c>
      <c r="V704" s="443">
        <f t="shared" si="167"/>
        <v>0</v>
      </c>
      <c r="W704" s="443">
        <f t="shared" si="168"/>
        <v>0</v>
      </c>
      <c r="X704" s="443">
        <f t="shared" si="169"/>
        <v>0</v>
      </c>
      <c r="Y704" s="443">
        <f t="shared" si="175"/>
        <v>0</v>
      </c>
      <c r="Z704" s="443">
        <f t="shared" si="176"/>
        <v>0</v>
      </c>
      <c r="AA704" s="443">
        <f t="shared" si="177"/>
        <v>0</v>
      </c>
      <c r="AB704" s="443">
        <f t="shared" si="170"/>
        <v>0</v>
      </c>
      <c r="AC704" s="443">
        <f t="shared" si="171"/>
        <v>0</v>
      </c>
      <c r="AD704" s="443" cm="1">
        <f t="array" ref="AD704">IFERROR(_xlfn.IFS($K704&gt;0,($K704*$AM$12)/1000,
       $L704&gt;0,($L704*$AM$12)/1000,
       $M704&gt;0,($M704*$AM$12)/1000,
        $N704&gt;0,($N704*$AM$12)/1000),0)</f>
        <v>0</v>
      </c>
      <c r="AE704" s="443"/>
      <c r="AF704" s="61" cm="1">
        <f t="array" ref="AF704">_xlfn.IFS($C$3=1,(H704+AC704+AD704+AE704),
         $C$3=2,(G704+AC704+AD704+AE704),
         $C$3=3,(F704+AC704+AD704+AE704))</f>
        <v>7151</v>
      </c>
      <c r="AG704" s="319"/>
      <c r="AH704" s="319"/>
      <c r="AI704" s="319"/>
      <c r="AJ704" s="319"/>
      <c r="AK704" s="319"/>
      <c r="AL704" s="319"/>
      <c r="AM704" s="319"/>
      <c r="AN704" s="319"/>
      <c r="AO704" s="443">
        <v>2</v>
      </c>
      <c r="AP704" s="457" t="s">
        <v>2221</v>
      </c>
      <c r="AQ704" s="7" t="s">
        <v>2202</v>
      </c>
      <c r="AR704" s="457" t="s">
        <v>2212</v>
      </c>
    </row>
    <row r="705" spans="1:44" ht="30">
      <c r="A705" s="457" t="str">
        <f t="shared" si="162"/>
        <v xml:space="preserve"> Selected fill behind Reinforced Earth wall </v>
      </c>
      <c r="B705" s="7"/>
      <c r="C705" s="461" t="s">
        <v>1052</v>
      </c>
      <c r="D705" s="443">
        <v>97</v>
      </c>
      <c r="E705" s="7" t="s">
        <v>2230</v>
      </c>
      <c r="F705" s="61"/>
      <c r="G705" s="61"/>
      <c r="H705" s="61"/>
      <c r="I705" s="443"/>
      <c r="J705" s="443"/>
      <c r="K705" s="486"/>
      <c r="L705" s="486"/>
      <c r="M705" s="486"/>
      <c r="N705" s="486"/>
      <c r="O705" s="443">
        <f t="shared" si="163"/>
        <v>0</v>
      </c>
      <c r="P705" s="443">
        <f t="shared" si="164"/>
        <v>0</v>
      </c>
      <c r="Q705" s="443">
        <f t="shared" si="165"/>
        <v>0</v>
      </c>
      <c r="R705" s="443">
        <f t="shared" si="172"/>
        <v>0</v>
      </c>
      <c r="S705" s="443">
        <f t="shared" si="173"/>
        <v>0</v>
      </c>
      <c r="T705" s="443">
        <f t="shared" si="174"/>
        <v>0</v>
      </c>
      <c r="U705" s="443">
        <f t="shared" si="166"/>
        <v>0</v>
      </c>
      <c r="V705" s="443">
        <f t="shared" si="167"/>
        <v>0</v>
      </c>
      <c r="W705" s="443">
        <f t="shared" si="168"/>
        <v>0</v>
      </c>
      <c r="X705" s="443">
        <f t="shared" si="169"/>
        <v>0</v>
      </c>
      <c r="Y705" s="443">
        <f t="shared" si="175"/>
        <v>0</v>
      </c>
      <c r="Z705" s="443">
        <f t="shared" si="176"/>
        <v>0</v>
      </c>
      <c r="AA705" s="443">
        <f t="shared" si="177"/>
        <v>0</v>
      </c>
      <c r="AB705" s="443">
        <f t="shared" si="170"/>
        <v>0</v>
      </c>
      <c r="AC705" s="443">
        <f t="shared" si="171"/>
        <v>0</v>
      </c>
      <c r="AD705" s="443" cm="1">
        <f t="array" ref="AD705">IFERROR(_xlfn.IFS($K705&gt;0,($K705*$AM$12)/1000,
       $L705&gt;0,($L705*$AM$12)/1000,
       $M705&gt;0,($M705*$AM$12)/1000,
        $N705&gt;0,($N705*$AM$12)/1000),0)</f>
        <v>0</v>
      </c>
      <c r="AE705" s="443"/>
      <c r="AF705" s="61" cm="1">
        <f t="array" ref="AF705">_xlfn.IFS($C$3=1,(H705+AC705+AD705+AE705),
         $C$3=2,(G705+AC705+AD705+AE705),
         $C$3=3,(F705+AC705+AD705+AE705))</f>
        <v>0</v>
      </c>
      <c r="AG705" s="319"/>
      <c r="AH705" s="319"/>
      <c r="AI705" s="319"/>
      <c r="AJ705" s="319"/>
      <c r="AK705" s="319"/>
      <c r="AL705" s="319"/>
      <c r="AM705" s="319"/>
      <c r="AN705" s="319"/>
      <c r="AO705" s="443"/>
      <c r="AP705" s="457"/>
      <c r="AQ705" s="7"/>
      <c r="AR705" s="457" t="s">
        <v>2231</v>
      </c>
    </row>
    <row r="706" spans="1:44" ht="30">
      <c r="A706" s="457" t="str">
        <f t="shared" si="162"/>
        <v xml:space="preserve"> Selected fill behind Reinforced Earth wall complete as per drawing and Technical Specification</v>
      </c>
      <c r="B706" s="7"/>
      <c r="C706" s="461" t="s">
        <v>1052</v>
      </c>
      <c r="D706" s="443">
        <v>97</v>
      </c>
      <c r="E706" s="7"/>
      <c r="F706" s="61"/>
      <c r="G706" s="61"/>
      <c r="H706" s="61"/>
      <c r="I706" s="443"/>
      <c r="J706" s="443"/>
      <c r="K706" s="486"/>
      <c r="L706" s="486"/>
      <c r="M706" s="486"/>
      <c r="N706" s="486"/>
      <c r="O706" s="443">
        <f t="shared" si="163"/>
        <v>0</v>
      </c>
      <c r="P706" s="443">
        <f t="shared" si="164"/>
        <v>0</v>
      </c>
      <c r="Q706" s="443">
        <f t="shared" si="165"/>
        <v>0</v>
      </c>
      <c r="R706" s="443">
        <f t="shared" si="172"/>
        <v>0</v>
      </c>
      <c r="S706" s="443">
        <f t="shared" si="173"/>
        <v>0</v>
      </c>
      <c r="T706" s="443">
        <f t="shared" si="174"/>
        <v>0</v>
      </c>
      <c r="U706" s="443">
        <f t="shared" si="166"/>
        <v>0</v>
      </c>
      <c r="V706" s="443">
        <f t="shared" si="167"/>
        <v>0</v>
      </c>
      <c r="W706" s="443">
        <f t="shared" si="168"/>
        <v>0</v>
      </c>
      <c r="X706" s="443">
        <f t="shared" si="169"/>
        <v>0</v>
      </c>
      <c r="Y706" s="443">
        <f t="shared" si="175"/>
        <v>0</v>
      </c>
      <c r="Z706" s="443">
        <f t="shared" si="176"/>
        <v>0</v>
      </c>
      <c r="AA706" s="443">
        <f t="shared" si="177"/>
        <v>0</v>
      </c>
      <c r="AB706" s="443">
        <f t="shared" si="170"/>
        <v>0</v>
      </c>
      <c r="AC706" s="443">
        <f t="shared" si="171"/>
        <v>0</v>
      </c>
      <c r="AD706" s="443" cm="1">
        <f t="array" ref="AD706">IFERROR(_xlfn.IFS($K706&gt;0,($K706*$AM$12)/1000,
       $L706&gt;0,($L706*$AM$12)/1000,
       $M706&gt;0,($M706*$AM$12)/1000,
        $N706&gt;0,($N706*$AM$12)/1000),0)</f>
        <v>0</v>
      </c>
      <c r="AE706" s="443"/>
      <c r="AF706" s="61" cm="1">
        <f t="array" ref="AF706">_xlfn.IFS($C$3=1,(H706+AC706+AD706+AE706),
         $C$3=2,(G706+AC706+AD706+AE706),
         $C$3=3,(F706+AC706+AD706+AE706))</f>
        <v>0</v>
      </c>
      <c r="AG706" s="319"/>
      <c r="AH706" s="319"/>
      <c r="AI706" s="319"/>
      <c r="AJ706" s="319"/>
      <c r="AK706" s="319"/>
      <c r="AL706" s="319"/>
      <c r="AM706" s="319"/>
      <c r="AN706" s="319"/>
      <c r="AO706" s="443"/>
      <c r="AP706" s="457"/>
      <c r="AQ706" s="7"/>
      <c r="AR706" s="457" t="s">
        <v>2232</v>
      </c>
    </row>
    <row r="707" spans="1:44" ht="45">
      <c r="A707" s="457" t="str">
        <f t="shared" si="162"/>
        <v>Selected fill behind Reinforced Earth wall complete as per drawing and Technical Specification
A Granular material</v>
      </c>
      <c r="B707" s="7" t="s">
        <v>105</v>
      </c>
      <c r="C707" s="461" t="s">
        <v>1052</v>
      </c>
      <c r="D707" s="443">
        <v>97</v>
      </c>
      <c r="E707" s="7" t="s">
        <v>2233</v>
      </c>
      <c r="F707" s="61">
        <v>426</v>
      </c>
      <c r="G707" s="61">
        <v>438</v>
      </c>
      <c r="H707" s="61">
        <v>448</v>
      </c>
      <c r="I707" s="443"/>
      <c r="J707" s="443"/>
      <c r="K707" s="486"/>
      <c r="L707" s="486"/>
      <c r="M707" s="486"/>
      <c r="N707" s="486"/>
      <c r="O707" s="443">
        <f t="shared" si="163"/>
        <v>0</v>
      </c>
      <c r="P707" s="443">
        <f t="shared" si="164"/>
        <v>0</v>
      </c>
      <c r="Q707" s="443">
        <f t="shared" si="165"/>
        <v>0</v>
      </c>
      <c r="R707" s="443">
        <f t="shared" si="172"/>
        <v>0</v>
      </c>
      <c r="S707" s="443">
        <f t="shared" si="173"/>
        <v>0</v>
      </c>
      <c r="T707" s="443">
        <f t="shared" si="174"/>
        <v>0</v>
      </c>
      <c r="U707" s="443">
        <f t="shared" si="166"/>
        <v>0</v>
      </c>
      <c r="V707" s="443">
        <f t="shared" si="167"/>
        <v>0</v>
      </c>
      <c r="W707" s="443">
        <f t="shared" si="168"/>
        <v>0</v>
      </c>
      <c r="X707" s="443">
        <f t="shared" si="169"/>
        <v>0</v>
      </c>
      <c r="Y707" s="443">
        <f t="shared" si="175"/>
        <v>0</v>
      </c>
      <c r="Z707" s="443">
        <f t="shared" si="176"/>
        <v>0</v>
      </c>
      <c r="AA707" s="443">
        <f t="shared" si="177"/>
        <v>0</v>
      </c>
      <c r="AB707" s="443">
        <f t="shared" si="170"/>
        <v>0</v>
      </c>
      <c r="AC707" s="443">
        <f t="shared" si="171"/>
        <v>0</v>
      </c>
      <c r="AD707" s="443" cm="1">
        <f t="array" ref="AD707">IFERROR(_xlfn.IFS($K707&gt;0,($K707*$AM$12)/1000,
       $L707&gt;0,($L707*$AM$12)/1000,
       $M707&gt;0,($M707*$AM$12)/1000,
        $N707&gt;0,($N707*$AM$12)/1000),0)</f>
        <v>0</v>
      </c>
      <c r="AE707" s="443"/>
      <c r="AF707" s="61" cm="1">
        <f t="array" ref="AF707">_xlfn.IFS($C$3=1,(H707+AC707+AD707+AE707),
         $C$3=2,(G707+AC707+AD707+AE707),
         $C$3=3,(F707+AC707+AD707+AE707))</f>
        <v>448</v>
      </c>
      <c r="AG707" s="319"/>
      <c r="AH707" s="319"/>
      <c r="AI707" s="319"/>
      <c r="AJ707" s="319"/>
      <c r="AK707" s="319"/>
      <c r="AL707" s="319"/>
      <c r="AM707" s="319"/>
      <c r="AN707" s="319"/>
      <c r="AO707" s="443">
        <v>2</v>
      </c>
      <c r="AP707" s="457" t="s">
        <v>2232</v>
      </c>
      <c r="AQ707" s="7" t="s">
        <v>22</v>
      </c>
      <c r="AR707" s="457" t="s">
        <v>2234</v>
      </c>
    </row>
    <row r="708" spans="1:44" ht="30">
      <c r="A708" s="457" t="str">
        <f t="shared" si="162"/>
        <v>Matl req Granular material: 1.20 Cum</v>
      </c>
      <c r="B708" s="7"/>
      <c r="C708" s="461" t="s">
        <v>1052</v>
      </c>
      <c r="D708" s="443">
        <v>97</v>
      </c>
      <c r="E708" s="7"/>
      <c r="F708" s="61"/>
      <c r="G708" s="61"/>
      <c r="H708" s="61"/>
      <c r="I708" s="443"/>
      <c r="J708" s="443"/>
      <c r="K708" s="486"/>
      <c r="L708" s="486"/>
      <c r="M708" s="486"/>
      <c r="N708" s="486"/>
      <c r="O708" s="443">
        <f t="shared" si="163"/>
        <v>0</v>
      </c>
      <c r="P708" s="443">
        <f t="shared" si="164"/>
        <v>0</v>
      </c>
      <c r="Q708" s="443">
        <f t="shared" si="165"/>
        <v>0</v>
      </c>
      <c r="R708" s="443">
        <f t="shared" si="172"/>
        <v>0</v>
      </c>
      <c r="S708" s="443">
        <f t="shared" si="173"/>
        <v>0</v>
      </c>
      <c r="T708" s="443">
        <f t="shared" si="174"/>
        <v>0</v>
      </c>
      <c r="U708" s="443">
        <f t="shared" si="166"/>
        <v>0</v>
      </c>
      <c r="V708" s="443">
        <f t="shared" si="167"/>
        <v>0</v>
      </c>
      <c r="W708" s="443">
        <f t="shared" si="168"/>
        <v>0</v>
      </c>
      <c r="X708" s="443">
        <f t="shared" si="169"/>
        <v>0</v>
      </c>
      <c r="Y708" s="443">
        <f t="shared" si="175"/>
        <v>0</v>
      </c>
      <c r="Z708" s="443">
        <f t="shared" si="176"/>
        <v>0</v>
      </c>
      <c r="AA708" s="443">
        <f t="shared" si="177"/>
        <v>0</v>
      </c>
      <c r="AB708" s="443">
        <f t="shared" si="170"/>
        <v>0</v>
      </c>
      <c r="AC708" s="443">
        <f t="shared" si="171"/>
        <v>0</v>
      </c>
      <c r="AD708" s="443" cm="1">
        <f t="array" ref="AD708">IFERROR(_xlfn.IFS($K708&gt;0,($K708*$AM$12)/1000,
       $L708&gt;0,($L708*$AM$12)/1000,
       $M708&gt;0,($M708*$AM$12)/1000,
        $N708&gt;0,($N708*$AM$12)/1000),0)</f>
        <v>0</v>
      </c>
      <c r="AE708" s="443"/>
      <c r="AF708" s="61" cm="1">
        <f t="array" ref="AF708">_xlfn.IFS($C$3=1,(H708+AC708+AD708+AE708),
         $C$3=2,(G708+AC708+AD708+AE708),
         $C$3=3,(F708+AC708+AD708+AE708))</f>
        <v>0</v>
      </c>
      <c r="AG708" s="319"/>
      <c r="AH708" s="319"/>
      <c r="AI708" s="319"/>
      <c r="AJ708" s="319"/>
      <c r="AK708" s="319"/>
      <c r="AL708" s="319"/>
      <c r="AM708" s="319"/>
      <c r="AN708" s="319"/>
      <c r="AO708" s="443"/>
      <c r="AP708" s="457"/>
      <c r="AQ708" s="7" t="s">
        <v>1764</v>
      </c>
      <c r="AR708" s="457" t="s">
        <v>2235</v>
      </c>
    </row>
    <row r="709" spans="1:44" ht="45">
      <c r="A709" s="457" t="str">
        <f t="shared" ref="A709:A772" si="178">IF(AO709&lt;2,AQ709 &amp; " " &amp; AR709,IF(AO709=2,(AP709 &amp; CHAR(10) &amp; AQ709 &amp; " " &amp; AR709),""))</f>
        <v>Selected fill behind Reinforced Earth wall complete as per drawing and Technical Specification
B Sandy material</v>
      </c>
      <c r="B709" s="7" t="s">
        <v>105</v>
      </c>
      <c r="C709" s="461" t="s">
        <v>1052</v>
      </c>
      <c r="D709" s="443">
        <v>97</v>
      </c>
      <c r="E709" s="7" t="s">
        <v>2236</v>
      </c>
      <c r="F709" s="61">
        <v>2046</v>
      </c>
      <c r="G709" s="61">
        <v>2087</v>
      </c>
      <c r="H709" s="61">
        <v>2127</v>
      </c>
      <c r="I709" s="443"/>
      <c r="J709" s="443"/>
      <c r="K709" s="486"/>
      <c r="L709" s="486"/>
      <c r="M709" s="486"/>
      <c r="N709" s="486"/>
      <c r="O709" s="443">
        <f t="shared" ref="O709:O772" si="179">($I709*$AJ$24)/1000</f>
        <v>0</v>
      </c>
      <c r="P709" s="443">
        <f t="shared" ref="P709:P772" si="180">($J709*$AJ$25)/1000</f>
        <v>0</v>
      </c>
      <c r="Q709" s="443">
        <f t="shared" ref="Q709:Q772" si="181">($K709*$AJ$20)/1000</f>
        <v>0</v>
      </c>
      <c r="R709" s="443">
        <f t="shared" si="172"/>
        <v>0</v>
      </c>
      <c r="S709" s="443">
        <f t="shared" si="173"/>
        <v>0</v>
      </c>
      <c r="T709" s="443">
        <f t="shared" si="174"/>
        <v>0</v>
      </c>
      <c r="U709" s="443">
        <f t="shared" ref="U709:U772" si="182">O709+P709+Q709+S709+T709+R709</f>
        <v>0</v>
      </c>
      <c r="V709" s="443">
        <f t="shared" ref="V709:V772" si="183">($I709*$AK$24)/1000</f>
        <v>0</v>
      </c>
      <c r="W709" s="443">
        <f t="shared" ref="W709:W772" si="184">($J709*$AK$25)/1000</f>
        <v>0</v>
      </c>
      <c r="X709" s="443">
        <f t="shared" ref="X709:X772" si="185">($K709*$AK$20)/1000</f>
        <v>0</v>
      </c>
      <c r="Y709" s="443">
        <f t="shared" si="175"/>
        <v>0</v>
      </c>
      <c r="Z709" s="443">
        <f t="shared" si="176"/>
        <v>0</v>
      </c>
      <c r="AA709" s="443">
        <f t="shared" si="177"/>
        <v>0</v>
      </c>
      <c r="AB709" s="443">
        <f t="shared" ref="AB709:AB772" si="186">V709+W709+X709+Z709+AA709+Y709</f>
        <v>0</v>
      </c>
      <c r="AC709" s="443">
        <f t="shared" ref="AC709:AC772" si="187">AB709-U709</f>
        <v>0</v>
      </c>
      <c r="AD709" s="443" cm="1">
        <f t="array" ref="AD709">IFERROR(_xlfn.IFS($K709&gt;0,($K709*$AM$12)/1000,
       $L709&gt;0,($L709*$AM$12)/1000,
       $M709&gt;0,($M709*$AM$12)/1000,
        $N709&gt;0,($N709*$AM$12)/1000),0)</f>
        <v>0</v>
      </c>
      <c r="AE709" s="443"/>
      <c r="AF709" s="61" cm="1">
        <f t="array" ref="AF709">_xlfn.IFS($C$3=1,(H709+AC709+AD709+AE709),
         $C$3=2,(G709+AC709+AD709+AE709),
         $C$3=3,(F709+AC709+AD709+AE709))</f>
        <v>2127</v>
      </c>
      <c r="AG709" s="319"/>
      <c r="AH709" s="319"/>
      <c r="AI709" s="319"/>
      <c r="AJ709" s="319"/>
      <c r="AK709" s="319"/>
      <c r="AL709" s="319"/>
      <c r="AM709" s="319"/>
      <c r="AN709" s="319"/>
      <c r="AO709" s="443">
        <v>2</v>
      </c>
      <c r="AP709" s="457" t="s">
        <v>2232</v>
      </c>
      <c r="AQ709" s="7" t="s">
        <v>24</v>
      </c>
      <c r="AR709" s="457" t="s">
        <v>2237</v>
      </c>
    </row>
    <row r="710" spans="1:44" ht="30">
      <c r="A710" s="457" t="str">
        <f t="shared" si="178"/>
        <v>Matl req Sand: 1.20 cum</v>
      </c>
      <c r="B710" s="7"/>
      <c r="C710" s="461" t="s">
        <v>1052</v>
      </c>
      <c r="D710" s="443">
        <v>97</v>
      </c>
      <c r="E710" s="7"/>
      <c r="F710" s="61"/>
      <c r="G710" s="61"/>
      <c r="H710" s="61"/>
      <c r="I710" s="443"/>
      <c r="J710" s="443"/>
      <c r="K710" s="486"/>
      <c r="L710" s="486"/>
      <c r="M710" s="486"/>
      <c r="N710" s="486"/>
      <c r="O710" s="443">
        <f t="shared" si="179"/>
        <v>0</v>
      </c>
      <c r="P710" s="443">
        <f t="shared" si="180"/>
        <v>0</v>
      </c>
      <c r="Q710" s="443">
        <f t="shared" si="181"/>
        <v>0</v>
      </c>
      <c r="R710" s="443">
        <f t="shared" ref="R710:R773" si="188">($L710*$AJ$20)/1000</f>
        <v>0</v>
      </c>
      <c r="S710" s="443">
        <f t="shared" ref="S710:S773" si="189">($M710*$AJ$22)/1000</f>
        <v>0</v>
      </c>
      <c r="T710" s="443">
        <f t="shared" ref="T710:T773" si="190">($N710*$AJ$23)/1000</f>
        <v>0</v>
      </c>
      <c r="U710" s="443">
        <f t="shared" si="182"/>
        <v>0</v>
      </c>
      <c r="V710" s="443">
        <f t="shared" si="183"/>
        <v>0</v>
      </c>
      <c r="W710" s="443">
        <f t="shared" si="184"/>
        <v>0</v>
      </c>
      <c r="X710" s="443">
        <f t="shared" si="185"/>
        <v>0</v>
      </c>
      <c r="Y710" s="443">
        <f t="shared" ref="Y710:Y773" si="191">($L710*$AK$20)/1000</f>
        <v>0</v>
      </c>
      <c r="Z710" s="443">
        <f t="shared" ref="Z710:Z773" si="192">($M710*$AK$22)/1000</f>
        <v>0</v>
      </c>
      <c r="AA710" s="443">
        <f t="shared" ref="AA710:AA773" si="193">($N710*$AK$23)/1000</f>
        <v>0</v>
      </c>
      <c r="AB710" s="443">
        <f t="shared" si="186"/>
        <v>0</v>
      </c>
      <c r="AC710" s="443">
        <f t="shared" si="187"/>
        <v>0</v>
      </c>
      <c r="AD710" s="443" cm="1">
        <f t="array" ref="AD710">IFERROR(_xlfn.IFS($K710&gt;0,($K710*$AM$12)/1000,
       $L710&gt;0,($L710*$AM$12)/1000,
       $M710&gt;0,($M710*$AM$12)/1000,
        $N710&gt;0,($N710*$AM$12)/1000),0)</f>
        <v>0</v>
      </c>
      <c r="AE710" s="443"/>
      <c r="AF710" s="61" cm="1">
        <f t="array" ref="AF710">_xlfn.IFS($C$3=1,(H710+AC710+AD710+AE710),
         $C$3=2,(G710+AC710+AD710+AE710),
         $C$3=3,(F710+AC710+AD710+AE710))</f>
        <v>0</v>
      </c>
      <c r="AG710" s="319"/>
      <c r="AH710" s="319"/>
      <c r="AI710" s="319"/>
      <c r="AJ710" s="319"/>
      <c r="AK710" s="319"/>
      <c r="AL710" s="319"/>
      <c r="AM710" s="319"/>
      <c r="AN710" s="319"/>
      <c r="AO710" s="443"/>
      <c r="AP710" s="457"/>
      <c r="AQ710" s="7" t="s">
        <v>1764</v>
      </c>
      <c r="AR710" s="457" t="s">
        <v>2238</v>
      </c>
    </row>
    <row r="711" spans="1:44" ht="120">
      <c r="A711" s="457" t="str">
        <f t="shared" si="178"/>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including cost of all materials  all labour, usage charges of all machinery, all lead, lifts, loading, unloading transporting etc., complete.</v>
      </c>
      <c r="B711" s="7" t="s">
        <v>105</v>
      </c>
      <c r="C711" s="461" t="s">
        <v>1052</v>
      </c>
      <c r="D711" s="443">
        <v>97</v>
      </c>
      <c r="E711" s="7">
        <v>7.15</v>
      </c>
      <c r="F711" s="61">
        <v>1181</v>
      </c>
      <c r="G711" s="61">
        <v>1203</v>
      </c>
      <c r="H711" s="61">
        <v>1225</v>
      </c>
      <c r="I711" s="443"/>
      <c r="J711" s="443"/>
      <c r="K711" s="486"/>
      <c r="L711" s="486"/>
      <c r="M711" s="486"/>
      <c r="N711" s="486"/>
      <c r="O711" s="443">
        <f t="shared" si="179"/>
        <v>0</v>
      </c>
      <c r="P711" s="443">
        <f t="shared" si="180"/>
        <v>0</v>
      </c>
      <c r="Q711" s="443">
        <f t="shared" si="181"/>
        <v>0</v>
      </c>
      <c r="R711" s="443">
        <f t="shared" si="188"/>
        <v>0</v>
      </c>
      <c r="S711" s="443">
        <f t="shared" si="189"/>
        <v>0</v>
      </c>
      <c r="T711" s="443">
        <f t="shared" si="190"/>
        <v>0</v>
      </c>
      <c r="U711" s="443">
        <f t="shared" si="182"/>
        <v>0</v>
      </c>
      <c r="V711" s="443">
        <f t="shared" si="183"/>
        <v>0</v>
      </c>
      <c r="W711" s="443">
        <f t="shared" si="184"/>
        <v>0</v>
      </c>
      <c r="X711" s="443">
        <f t="shared" si="185"/>
        <v>0</v>
      </c>
      <c r="Y711" s="443">
        <f t="shared" si="191"/>
        <v>0</v>
      </c>
      <c r="Z711" s="443">
        <f t="shared" si="192"/>
        <v>0</v>
      </c>
      <c r="AA711" s="443">
        <f t="shared" si="193"/>
        <v>0</v>
      </c>
      <c r="AB711" s="443">
        <f t="shared" si="186"/>
        <v>0</v>
      </c>
      <c r="AC711" s="443">
        <f t="shared" si="187"/>
        <v>0</v>
      </c>
      <c r="AD711" s="443" cm="1">
        <f t="array" ref="AD711">IFERROR(_xlfn.IFS($K711&gt;0,($K711*$AM$12)/1000,
       $L711&gt;0,($L711*$AM$12)/1000,
       $M711&gt;0,($M711*$AM$12)/1000,
        $N711&gt;0,($N711*$AM$12)/1000),0)</f>
        <v>0</v>
      </c>
      <c r="AE711" s="443"/>
      <c r="AF711" s="61" cm="1">
        <f t="array" ref="AF711">_xlfn.IFS($C$3=1,(H711+AC711+AD711+AE711),
         $C$3=2,(G711+AC711+AD711+AE711),
         $C$3=3,(F711+AC711+AD711+AE711))</f>
        <v>1225</v>
      </c>
      <c r="AG711" s="319"/>
      <c r="AH711" s="319"/>
      <c r="AI711" s="319"/>
      <c r="AJ711" s="319"/>
      <c r="AK711" s="319"/>
      <c r="AL711" s="319"/>
      <c r="AM711" s="319"/>
      <c r="AN711" s="319"/>
      <c r="AO711" s="443"/>
      <c r="AP711" s="457"/>
      <c r="AQ711" s="7"/>
      <c r="AR711" s="457" t="s">
        <v>2239</v>
      </c>
    </row>
    <row r="712" spans="1:44" ht="30">
      <c r="A712" s="457" t="str">
        <f t="shared" si="178"/>
        <v>Matl req Filter material: 1.20 cum</v>
      </c>
      <c r="B712" s="7"/>
      <c r="C712" s="461" t="s">
        <v>1052</v>
      </c>
      <c r="D712" s="443">
        <v>97</v>
      </c>
      <c r="E712" s="7"/>
      <c r="F712" s="61"/>
      <c r="G712" s="61"/>
      <c r="H712" s="61"/>
      <c r="I712" s="443"/>
      <c r="J712" s="443"/>
      <c r="K712" s="486"/>
      <c r="L712" s="486"/>
      <c r="M712" s="486"/>
      <c r="N712" s="486"/>
      <c r="O712" s="443">
        <f t="shared" si="179"/>
        <v>0</v>
      </c>
      <c r="P712" s="443">
        <f t="shared" si="180"/>
        <v>0</v>
      </c>
      <c r="Q712" s="443">
        <f t="shared" si="181"/>
        <v>0</v>
      </c>
      <c r="R712" s="443">
        <f t="shared" si="188"/>
        <v>0</v>
      </c>
      <c r="S712" s="443">
        <f t="shared" si="189"/>
        <v>0</v>
      </c>
      <c r="T712" s="443">
        <f t="shared" si="190"/>
        <v>0</v>
      </c>
      <c r="U712" s="443">
        <f t="shared" si="182"/>
        <v>0</v>
      </c>
      <c r="V712" s="443">
        <f t="shared" si="183"/>
        <v>0</v>
      </c>
      <c r="W712" s="443">
        <f t="shared" si="184"/>
        <v>0</v>
      </c>
      <c r="X712" s="443">
        <f t="shared" si="185"/>
        <v>0</v>
      </c>
      <c r="Y712" s="443">
        <f t="shared" si="191"/>
        <v>0</v>
      </c>
      <c r="Z712" s="443">
        <f t="shared" si="192"/>
        <v>0</v>
      </c>
      <c r="AA712" s="443">
        <f t="shared" si="193"/>
        <v>0</v>
      </c>
      <c r="AB712" s="443">
        <f t="shared" si="186"/>
        <v>0</v>
      </c>
      <c r="AC712" s="443">
        <f t="shared" si="187"/>
        <v>0</v>
      </c>
      <c r="AD712" s="443" cm="1">
        <f t="array" ref="AD712">IFERROR(_xlfn.IFS($K712&gt;0,($K712*$AM$12)/1000,
       $L712&gt;0,($L712*$AM$12)/1000,
       $M712&gt;0,($M712*$AM$12)/1000,
        $N712&gt;0,($N712*$AM$12)/1000),0)</f>
        <v>0</v>
      </c>
      <c r="AE712" s="443"/>
      <c r="AF712" s="61" cm="1">
        <f t="array" ref="AF712">_xlfn.IFS($C$3=1,(H712+AC712+AD712+AE712),
         $C$3=2,(G712+AC712+AD712+AE712),
         $C$3=3,(F712+AC712+AD712+AE712))</f>
        <v>0</v>
      </c>
      <c r="AG712" s="319"/>
      <c r="AH712" s="319"/>
      <c r="AI712" s="319"/>
      <c r="AJ712" s="319"/>
      <c r="AK712" s="319"/>
      <c r="AL712" s="319"/>
      <c r="AM712" s="319"/>
      <c r="AN712" s="319"/>
      <c r="AO712" s="443"/>
      <c r="AP712" s="457"/>
      <c r="AQ712" s="7" t="s">
        <v>1764</v>
      </c>
      <c r="AR712" s="457" t="s">
        <v>2240</v>
      </c>
    </row>
    <row r="713" spans="1:44" ht="30">
      <c r="A713" s="457" t="str">
        <f t="shared" si="178"/>
        <v xml:space="preserve"> Supplying &amp; laying of drainage composite for use behind walls with Geosynthetic Drainage Composite</v>
      </c>
      <c r="B713" s="7"/>
      <c r="C713" s="461" t="s">
        <v>1052</v>
      </c>
      <c r="D713" s="443">
        <v>97</v>
      </c>
      <c r="E713" s="7">
        <v>7.16</v>
      </c>
      <c r="F713" s="61"/>
      <c r="G713" s="61"/>
      <c r="H713" s="61"/>
      <c r="I713" s="443"/>
      <c r="J713" s="443"/>
      <c r="K713" s="486"/>
      <c r="L713" s="486"/>
      <c r="M713" s="486"/>
      <c r="N713" s="486"/>
      <c r="O713" s="443">
        <f t="shared" si="179"/>
        <v>0</v>
      </c>
      <c r="P713" s="443">
        <f t="shared" si="180"/>
        <v>0</v>
      </c>
      <c r="Q713" s="443">
        <f t="shared" si="181"/>
        <v>0</v>
      </c>
      <c r="R713" s="443">
        <f t="shared" si="188"/>
        <v>0</v>
      </c>
      <c r="S713" s="443">
        <f t="shared" si="189"/>
        <v>0</v>
      </c>
      <c r="T713" s="443">
        <f t="shared" si="190"/>
        <v>0</v>
      </c>
      <c r="U713" s="443">
        <f t="shared" si="182"/>
        <v>0</v>
      </c>
      <c r="V713" s="443">
        <f t="shared" si="183"/>
        <v>0</v>
      </c>
      <c r="W713" s="443">
        <f t="shared" si="184"/>
        <v>0</v>
      </c>
      <c r="X713" s="443">
        <f t="shared" si="185"/>
        <v>0</v>
      </c>
      <c r="Y713" s="443">
        <f t="shared" si="191"/>
        <v>0</v>
      </c>
      <c r="Z713" s="443">
        <f t="shared" si="192"/>
        <v>0</v>
      </c>
      <c r="AA713" s="443">
        <f t="shared" si="193"/>
        <v>0</v>
      </c>
      <c r="AB713" s="443">
        <f t="shared" si="186"/>
        <v>0</v>
      </c>
      <c r="AC713" s="443">
        <f t="shared" si="187"/>
        <v>0</v>
      </c>
      <c r="AD713" s="443" cm="1">
        <f t="array" ref="AD713">IFERROR(_xlfn.IFS($K713&gt;0,($K713*$AM$12)/1000,
       $L713&gt;0,($L713*$AM$12)/1000,
       $M713&gt;0,($M713*$AM$12)/1000,
        $N713&gt;0,($N713*$AM$12)/1000),0)</f>
        <v>0</v>
      </c>
      <c r="AE713" s="443"/>
      <c r="AF713" s="61" cm="1">
        <f t="array" ref="AF713">_xlfn.IFS($C$3=1,(H713+AC713+AD713+AE713),
         $C$3=2,(G713+AC713+AD713+AE713),
         $C$3=3,(F713+AC713+AD713+AE713))</f>
        <v>0</v>
      </c>
      <c r="AG713" s="319"/>
      <c r="AH713" s="319"/>
      <c r="AI713" s="319"/>
      <c r="AJ713" s="319"/>
      <c r="AK713" s="319"/>
      <c r="AL713" s="319"/>
      <c r="AM713" s="319"/>
      <c r="AN713" s="319"/>
      <c r="AO713" s="443"/>
      <c r="AP713" s="457"/>
      <c r="AQ713" s="7"/>
      <c r="AR713" s="457" t="s">
        <v>2241</v>
      </c>
    </row>
    <row r="714" spans="1:44" ht="255">
      <c r="A714" s="457" t="str">
        <f t="shared" si="178"/>
        <v>Supplying &amp; laying of drainage composite for use behind walls with Geosynthetic Drainage Composite :
A Supplying &amp; laying of drainage composite for use behind walls, between two different fills, alongside drains of road, below concrete lining of canals etc. Geocomposite for planar drainage realized by thermobonding a draining core in extruded monofilaments with two filtering non woven geotextiles that may also be working as separation or protecting laters. The draining three dimensional core will have a "W" configuration as longitudinal parallel channels. Minimum thickness to be 7.2 mm, with two filtering UV stabilized  polyethylene nonwoven geotextile of minimum thickness of 0.75 mm having pores of 150 microns and tensile strength of 8.0 kN/m that will be working as separation or protecting layer, geocomposite having in plane flow capacity of 2.1 L / (m.s) at hydraulic gradient of 1.0 &amp; 20 kPa pressure and tensile strength of 18 kN/ m , with mass per unit area of 740 gsm, supplied in the form of roll easy transportation to site of work as per detailed specification all complete as per direction of Engineer - In - Charge.including cost of all materials  all labour, usage charges of all machinery, all lead, lifts, loading, unloading transporting etc., complete.</v>
      </c>
      <c r="B714" s="7" t="s">
        <v>103</v>
      </c>
      <c r="C714" s="461" t="s">
        <v>1052</v>
      </c>
      <c r="D714" s="443">
        <v>97</v>
      </c>
      <c r="E714" s="7" t="s">
        <v>2242</v>
      </c>
      <c r="F714" s="61">
        <v>375</v>
      </c>
      <c r="G714" s="61">
        <v>382</v>
      </c>
      <c r="H714" s="61">
        <v>389</v>
      </c>
      <c r="I714" s="443"/>
      <c r="J714" s="443"/>
      <c r="K714" s="486"/>
      <c r="L714" s="486"/>
      <c r="M714" s="486"/>
      <c r="N714" s="486"/>
      <c r="O714" s="443">
        <f t="shared" si="179"/>
        <v>0</v>
      </c>
      <c r="P714" s="443">
        <f t="shared" si="180"/>
        <v>0</v>
      </c>
      <c r="Q714" s="443">
        <f t="shared" si="181"/>
        <v>0</v>
      </c>
      <c r="R714" s="443">
        <f t="shared" si="188"/>
        <v>0</v>
      </c>
      <c r="S714" s="443">
        <f t="shared" si="189"/>
        <v>0</v>
      </c>
      <c r="T714" s="443">
        <f t="shared" si="190"/>
        <v>0</v>
      </c>
      <c r="U714" s="443">
        <f t="shared" si="182"/>
        <v>0</v>
      </c>
      <c r="V714" s="443">
        <f t="shared" si="183"/>
        <v>0</v>
      </c>
      <c r="W714" s="443">
        <f t="shared" si="184"/>
        <v>0</v>
      </c>
      <c r="X714" s="443">
        <f t="shared" si="185"/>
        <v>0</v>
      </c>
      <c r="Y714" s="443">
        <f t="shared" si="191"/>
        <v>0</v>
      </c>
      <c r="Z714" s="443">
        <f t="shared" si="192"/>
        <v>0</v>
      </c>
      <c r="AA714" s="443">
        <f t="shared" si="193"/>
        <v>0</v>
      </c>
      <c r="AB714" s="443">
        <f t="shared" si="186"/>
        <v>0</v>
      </c>
      <c r="AC714" s="443">
        <f t="shared" si="187"/>
        <v>0</v>
      </c>
      <c r="AD714" s="443" cm="1">
        <f t="array" ref="AD714">IFERROR(_xlfn.IFS($K714&gt;0,($K714*$AM$12)/1000,
       $L714&gt;0,($L714*$AM$12)/1000,
       $M714&gt;0,($M714*$AM$12)/1000,
        $N714&gt;0,($N714*$AM$12)/1000),0)</f>
        <v>0</v>
      </c>
      <c r="AE714" s="443"/>
      <c r="AF714" s="61" cm="1">
        <f t="array" ref="AF714">_xlfn.IFS($C$3=1,(H714+AC714+AD714+AE714),
         $C$3=2,(G714+AC714+AD714+AE714),
         $C$3=3,(F714+AC714+AD714+AE714))</f>
        <v>389</v>
      </c>
      <c r="AG714" s="319"/>
      <c r="AH714" s="319"/>
      <c r="AI714" s="319"/>
      <c r="AJ714" s="319"/>
      <c r="AK714" s="319"/>
      <c r="AL714" s="319"/>
      <c r="AM714" s="319"/>
      <c r="AN714" s="319"/>
      <c r="AO714" s="443">
        <v>2</v>
      </c>
      <c r="AP714" s="457" t="s">
        <v>2243</v>
      </c>
      <c r="AQ714" s="7" t="s">
        <v>22</v>
      </c>
      <c r="AR714" s="457" t="s">
        <v>2244</v>
      </c>
    </row>
    <row r="715" spans="1:44" ht="195">
      <c r="A715" s="457" t="str">
        <f t="shared" si="178"/>
        <v xml:space="preserve">Supplying &amp; laying of drainage composite for use behind walls with Geosynthetic Drainage Composite :
B Supplying &amp; laying of drainage composite for use behind walls, between two different fills, alongside drains of road, below concrete lining of canals etc. having thermobonding a draining core -HDPE geonet comprises of two setsof parallel overlaid ribs intregally connected to have a rhomboidal shape with a polyethylene film and a non voven geotextile having mass per unit area of 130 gsm and tensile strength of 8.0 kN/m that will be working as separation or protecting layer, geocomposite having in plane flow capacity of 0.7 L / (m.s) at hydraulic gradient of 1.0 &amp; 20 kPa pressure and tensile strength of 13.5 kN/ m , with mass per unit area of 830 gsm, at easily accessible location including top and bottom, with all leads, lifts, man power, machinery, materials,etc., complete and as directed by Engineer - In - Charge. </v>
      </c>
      <c r="B715" s="7" t="s">
        <v>103</v>
      </c>
      <c r="C715" s="461" t="s">
        <v>1052</v>
      </c>
      <c r="D715" s="443">
        <v>98</v>
      </c>
      <c r="E715" s="7" t="s">
        <v>2245</v>
      </c>
      <c r="F715" s="61">
        <v>375</v>
      </c>
      <c r="G715" s="61">
        <v>382</v>
      </c>
      <c r="H715" s="61">
        <v>389</v>
      </c>
      <c r="I715" s="443"/>
      <c r="J715" s="443"/>
      <c r="K715" s="486"/>
      <c r="L715" s="486"/>
      <c r="M715" s="486"/>
      <c r="N715" s="486"/>
      <c r="O715" s="443">
        <f t="shared" si="179"/>
        <v>0</v>
      </c>
      <c r="P715" s="443">
        <f t="shared" si="180"/>
        <v>0</v>
      </c>
      <c r="Q715" s="443">
        <f t="shared" si="181"/>
        <v>0</v>
      </c>
      <c r="R715" s="443">
        <f t="shared" si="188"/>
        <v>0</v>
      </c>
      <c r="S715" s="443">
        <f t="shared" si="189"/>
        <v>0</v>
      </c>
      <c r="T715" s="443">
        <f t="shared" si="190"/>
        <v>0</v>
      </c>
      <c r="U715" s="443">
        <f t="shared" si="182"/>
        <v>0</v>
      </c>
      <c r="V715" s="443">
        <f t="shared" si="183"/>
        <v>0</v>
      </c>
      <c r="W715" s="443">
        <f t="shared" si="184"/>
        <v>0</v>
      </c>
      <c r="X715" s="443">
        <f t="shared" si="185"/>
        <v>0</v>
      </c>
      <c r="Y715" s="443">
        <f t="shared" si="191"/>
        <v>0</v>
      </c>
      <c r="Z715" s="443">
        <f t="shared" si="192"/>
        <v>0</v>
      </c>
      <c r="AA715" s="443">
        <f t="shared" si="193"/>
        <v>0</v>
      </c>
      <c r="AB715" s="443">
        <f t="shared" si="186"/>
        <v>0</v>
      </c>
      <c r="AC715" s="443">
        <f t="shared" si="187"/>
        <v>0</v>
      </c>
      <c r="AD715" s="443" cm="1">
        <f t="array" ref="AD715">IFERROR(_xlfn.IFS($K715&gt;0,($K715*$AM$12)/1000,
       $L715&gt;0,($L715*$AM$12)/1000,
       $M715&gt;0,($M715*$AM$12)/1000,
        $N715&gt;0,($N715*$AM$12)/1000),0)</f>
        <v>0</v>
      </c>
      <c r="AE715" s="443"/>
      <c r="AF715" s="61" cm="1">
        <f t="array" ref="AF715">_xlfn.IFS($C$3=1,(H715+AC715+AD715+AE715),
         $C$3=2,(G715+AC715+AD715+AE715),
         $C$3=3,(F715+AC715+AD715+AE715))</f>
        <v>389</v>
      </c>
      <c r="AG715" s="319"/>
      <c r="AH715" s="319"/>
      <c r="AI715" s="319"/>
      <c r="AJ715" s="319"/>
      <c r="AK715" s="319"/>
      <c r="AL715" s="319"/>
      <c r="AM715" s="319"/>
      <c r="AN715" s="319"/>
      <c r="AO715" s="443">
        <v>2</v>
      </c>
      <c r="AP715" s="457" t="s">
        <v>2243</v>
      </c>
      <c r="AQ715" s="7" t="s">
        <v>24</v>
      </c>
      <c r="AR715" s="457" t="s">
        <v>2246</v>
      </c>
    </row>
    <row r="716" spans="1:44" ht="30">
      <c r="A716" s="457" t="str">
        <f t="shared" si="178"/>
        <v xml:space="preserve"> Geocell for Slope Protection</v>
      </c>
      <c r="B716" s="7"/>
      <c r="C716" s="461" t="s">
        <v>1052</v>
      </c>
      <c r="D716" s="443">
        <v>98</v>
      </c>
      <c r="E716" s="7" t="s">
        <v>2247</v>
      </c>
      <c r="F716" s="61"/>
      <c r="G716" s="61"/>
      <c r="H716" s="61"/>
      <c r="I716" s="443"/>
      <c r="J716" s="443"/>
      <c r="K716" s="486"/>
      <c r="L716" s="486"/>
      <c r="M716" s="486"/>
      <c r="N716" s="486"/>
      <c r="O716" s="443">
        <f t="shared" si="179"/>
        <v>0</v>
      </c>
      <c r="P716" s="443">
        <f t="shared" si="180"/>
        <v>0</v>
      </c>
      <c r="Q716" s="443">
        <f t="shared" si="181"/>
        <v>0</v>
      </c>
      <c r="R716" s="443">
        <f t="shared" si="188"/>
        <v>0</v>
      </c>
      <c r="S716" s="443">
        <f t="shared" si="189"/>
        <v>0</v>
      </c>
      <c r="T716" s="443">
        <f t="shared" si="190"/>
        <v>0</v>
      </c>
      <c r="U716" s="443">
        <f t="shared" si="182"/>
        <v>0</v>
      </c>
      <c r="V716" s="443">
        <f t="shared" si="183"/>
        <v>0</v>
      </c>
      <c r="W716" s="443">
        <f t="shared" si="184"/>
        <v>0</v>
      </c>
      <c r="X716" s="443">
        <f t="shared" si="185"/>
        <v>0</v>
      </c>
      <c r="Y716" s="443">
        <f t="shared" si="191"/>
        <v>0</v>
      </c>
      <c r="Z716" s="443">
        <f t="shared" si="192"/>
        <v>0</v>
      </c>
      <c r="AA716" s="443">
        <f t="shared" si="193"/>
        <v>0</v>
      </c>
      <c r="AB716" s="443">
        <f t="shared" si="186"/>
        <v>0</v>
      </c>
      <c r="AC716" s="443">
        <f t="shared" si="187"/>
        <v>0</v>
      </c>
      <c r="AD716" s="443" cm="1">
        <f t="array" ref="AD716">IFERROR(_xlfn.IFS($K716&gt;0,($K716*$AM$12)/1000,
       $L716&gt;0,($L716*$AM$12)/1000,
       $M716&gt;0,($M716*$AM$12)/1000,
        $N716&gt;0,($N716*$AM$12)/1000),0)</f>
        <v>0</v>
      </c>
      <c r="AE716" s="443"/>
      <c r="AF716" s="61" cm="1">
        <f t="array" ref="AF716">_xlfn.IFS($C$3=1,(H716+AC716+AD716+AE716),
         $C$3=2,(G716+AC716+AD716+AE716),
         $C$3=3,(F716+AC716+AD716+AE716))</f>
        <v>0</v>
      </c>
      <c r="AG716" s="319"/>
      <c r="AH716" s="319"/>
      <c r="AI716" s="319"/>
      <c r="AJ716" s="319"/>
      <c r="AK716" s="319"/>
      <c r="AL716" s="319"/>
      <c r="AM716" s="319"/>
      <c r="AN716" s="319"/>
      <c r="AO716" s="443"/>
      <c r="AP716" s="457"/>
      <c r="AQ716" s="7"/>
      <c r="AR716" s="457" t="s">
        <v>2248</v>
      </c>
    </row>
    <row r="717" spans="1:44" ht="105">
      <c r="A717" s="457" t="str">
        <f t="shared" si="178"/>
        <v>Geocell for Slope Protection :
 Furnishing and installing of the Geocell for Slope Protection including fixing and anchoring of cells in the ground ,preparation of ground, filling of cells with specified materials, seeding, watering and all other incidentals including all other items to complete the work as per these specifications, drawing or as directed by the Engineer-in-charge, including cost of all materials  all labour, usage charges of all machinery, all lead, lifts, loading, unloading transporting etc., complete.</v>
      </c>
      <c r="B717" s="7" t="s">
        <v>103</v>
      </c>
      <c r="C717" s="461" t="s">
        <v>1052</v>
      </c>
      <c r="D717" s="443">
        <v>98</v>
      </c>
      <c r="E717" s="7">
        <v>7.17</v>
      </c>
      <c r="F717" s="61">
        <v>105</v>
      </c>
      <c r="G717" s="61">
        <v>107</v>
      </c>
      <c r="H717" s="61">
        <v>109</v>
      </c>
      <c r="I717" s="443"/>
      <c r="J717" s="443"/>
      <c r="K717" s="486"/>
      <c r="L717" s="486"/>
      <c r="M717" s="486"/>
      <c r="N717" s="486"/>
      <c r="O717" s="443">
        <f t="shared" si="179"/>
        <v>0</v>
      </c>
      <c r="P717" s="443">
        <f t="shared" si="180"/>
        <v>0</v>
      </c>
      <c r="Q717" s="443">
        <f t="shared" si="181"/>
        <v>0</v>
      </c>
      <c r="R717" s="443">
        <f t="shared" si="188"/>
        <v>0</v>
      </c>
      <c r="S717" s="443">
        <f t="shared" si="189"/>
        <v>0</v>
      </c>
      <c r="T717" s="443">
        <f t="shared" si="190"/>
        <v>0</v>
      </c>
      <c r="U717" s="443">
        <f t="shared" si="182"/>
        <v>0</v>
      </c>
      <c r="V717" s="443">
        <f t="shared" si="183"/>
        <v>0</v>
      </c>
      <c r="W717" s="443">
        <f t="shared" si="184"/>
        <v>0</v>
      </c>
      <c r="X717" s="443">
        <f t="shared" si="185"/>
        <v>0</v>
      </c>
      <c r="Y717" s="443">
        <f t="shared" si="191"/>
        <v>0</v>
      </c>
      <c r="Z717" s="443">
        <f t="shared" si="192"/>
        <v>0</v>
      </c>
      <c r="AA717" s="443">
        <f t="shared" si="193"/>
        <v>0</v>
      </c>
      <c r="AB717" s="443">
        <f t="shared" si="186"/>
        <v>0</v>
      </c>
      <c r="AC717" s="443">
        <f t="shared" si="187"/>
        <v>0</v>
      </c>
      <c r="AD717" s="443" cm="1">
        <f t="array" ref="AD717">IFERROR(_xlfn.IFS($K717&gt;0,($K717*$AM$12)/1000,
       $L717&gt;0,($L717*$AM$12)/1000,
       $M717&gt;0,($M717*$AM$12)/1000,
        $N717&gt;0,($N717*$AM$12)/1000),0)</f>
        <v>0</v>
      </c>
      <c r="AE717" s="443"/>
      <c r="AF717" s="61" cm="1">
        <f t="array" ref="AF717">_xlfn.IFS($C$3=1,(H717+AC717+AD717+AE717),
         $C$3=2,(G717+AC717+AD717+AE717),
         $C$3=3,(F717+AC717+AD717+AE717))</f>
        <v>109</v>
      </c>
      <c r="AG717" s="319"/>
      <c r="AH717" s="319"/>
      <c r="AI717" s="319"/>
      <c r="AJ717" s="319"/>
      <c r="AK717" s="319"/>
      <c r="AL717" s="319"/>
      <c r="AM717" s="319"/>
      <c r="AN717" s="319"/>
      <c r="AO717" s="443">
        <v>2</v>
      </c>
      <c r="AP717" s="457" t="s">
        <v>2249</v>
      </c>
      <c r="AQ717" s="7"/>
      <c r="AR717" s="457" t="s">
        <v>2250</v>
      </c>
    </row>
    <row r="718" spans="1:44" ht="30">
      <c r="A718" s="457" t="str">
        <f t="shared" si="178"/>
        <v xml:space="preserve"> Geosynthetics mat on the slope</v>
      </c>
      <c r="B718" s="7"/>
      <c r="C718" s="461" t="s">
        <v>1052</v>
      </c>
      <c r="D718" s="443">
        <v>99</v>
      </c>
      <c r="E718" s="7" t="s">
        <v>2251</v>
      </c>
      <c r="F718" s="61"/>
      <c r="G718" s="61"/>
      <c r="H718" s="61"/>
      <c r="I718" s="443"/>
      <c r="J718" s="443"/>
      <c r="K718" s="486"/>
      <c r="L718" s="486"/>
      <c r="M718" s="486"/>
      <c r="N718" s="486"/>
      <c r="O718" s="443">
        <f t="shared" si="179"/>
        <v>0</v>
      </c>
      <c r="P718" s="443">
        <f t="shared" si="180"/>
        <v>0</v>
      </c>
      <c r="Q718" s="443">
        <f t="shared" si="181"/>
        <v>0</v>
      </c>
      <c r="R718" s="443">
        <f t="shared" si="188"/>
        <v>0</v>
      </c>
      <c r="S718" s="443">
        <f t="shared" si="189"/>
        <v>0</v>
      </c>
      <c r="T718" s="443">
        <f t="shared" si="190"/>
        <v>0</v>
      </c>
      <c r="U718" s="443">
        <f t="shared" si="182"/>
        <v>0</v>
      </c>
      <c r="V718" s="443">
        <f t="shared" si="183"/>
        <v>0</v>
      </c>
      <c r="W718" s="443">
        <f t="shared" si="184"/>
        <v>0</v>
      </c>
      <c r="X718" s="443">
        <f t="shared" si="185"/>
        <v>0</v>
      </c>
      <c r="Y718" s="443">
        <f t="shared" si="191"/>
        <v>0</v>
      </c>
      <c r="Z718" s="443">
        <f t="shared" si="192"/>
        <v>0</v>
      </c>
      <c r="AA718" s="443">
        <f t="shared" si="193"/>
        <v>0</v>
      </c>
      <c r="AB718" s="443">
        <f t="shared" si="186"/>
        <v>0</v>
      </c>
      <c r="AC718" s="443">
        <f t="shared" si="187"/>
        <v>0</v>
      </c>
      <c r="AD718" s="443" cm="1">
        <f t="array" ref="AD718">IFERROR(_xlfn.IFS($K718&gt;0,($K718*$AM$12)/1000,
       $L718&gt;0,($L718*$AM$12)/1000,
       $M718&gt;0,($M718*$AM$12)/1000,
        $N718&gt;0,($N718*$AM$12)/1000),0)</f>
        <v>0</v>
      </c>
      <c r="AE718" s="443"/>
      <c r="AF718" s="61" cm="1">
        <f t="array" ref="AF718">_xlfn.IFS($C$3=1,(H718+AC718+AD718+AE718),
         $C$3=2,(G718+AC718+AD718+AE718),
         $C$3=3,(F718+AC718+AD718+AE718))</f>
        <v>0</v>
      </c>
      <c r="AG718" s="319"/>
      <c r="AH718" s="319"/>
      <c r="AI718" s="319"/>
      <c r="AJ718" s="319"/>
      <c r="AK718" s="319"/>
      <c r="AL718" s="319"/>
      <c r="AM718" s="319"/>
      <c r="AN718" s="319"/>
      <c r="AO718" s="443"/>
      <c r="AP718" s="457"/>
      <c r="AQ718" s="7"/>
      <c r="AR718" s="457" t="s">
        <v>2252</v>
      </c>
    </row>
    <row r="719" spans="1:44" ht="105">
      <c r="A719" s="457" t="str">
        <f t="shared" si="178"/>
        <v>Geosynthetics mat on the slope :
 Furnishing and installing of the Geosynthetics mat for control of erosion of slopes including supplying and laying the mat, spreading soil and seeding to promote the design of vegetation, watering and all other incidentals including all other items to complete the work as per these specifications drawing or as directed by the Engineer in charge, including cost of all materials  all labour, usage charges of all machinery, all lead, lifts, loading, unloading transporting etc., complete.</v>
      </c>
      <c r="B719" s="7" t="s">
        <v>103</v>
      </c>
      <c r="C719" s="461" t="s">
        <v>1052</v>
      </c>
      <c r="D719" s="443">
        <v>99</v>
      </c>
      <c r="E719" s="7">
        <v>7.18</v>
      </c>
      <c r="F719" s="61">
        <v>374</v>
      </c>
      <c r="G719" s="61">
        <v>381</v>
      </c>
      <c r="H719" s="61">
        <v>388</v>
      </c>
      <c r="I719" s="443"/>
      <c r="J719" s="443"/>
      <c r="K719" s="486"/>
      <c r="L719" s="486"/>
      <c r="M719" s="486"/>
      <c r="N719" s="486"/>
      <c r="O719" s="443">
        <f t="shared" si="179"/>
        <v>0</v>
      </c>
      <c r="P719" s="443">
        <f t="shared" si="180"/>
        <v>0</v>
      </c>
      <c r="Q719" s="443">
        <f t="shared" si="181"/>
        <v>0</v>
      </c>
      <c r="R719" s="443">
        <f t="shared" si="188"/>
        <v>0</v>
      </c>
      <c r="S719" s="443">
        <f t="shared" si="189"/>
        <v>0</v>
      </c>
      <c r="T719" s="443">
        <f t="shared" si="190"/>
        <v>0</v>
      </c>
      <c r="U719" s="443">
        <f t="shared" si="182"/>
        <v>0</v>
      </c>
      <c r="V719" s="443">
        <f t="shared" si="183"/>
        <v>0</v>
      </c>
      <c r="W719" s="443">
        <f t="shared" si="184"/>
        <v>0</v>
      </c>
      <c r="X719" s="443">
        <f t="shared" si="185"/>
        <v>0</v>
      </c>
      <c r="Y719" s="443">
        <f t="shared" si="191"/>
        <v>0</v>
      </c>
      <c r="Z719" s="443">
        <f t="shared" si="192"/>
        <v>0</v>
      </c>
      <c r="AA719" s="443">
        <f t="shared" si="193"/>
        <v>0</v>
      </c>
      <c r="AB719" s="443">
        <f t="shared" si="186"/>
        <v>0</v>
      </c>
      <c r="AC719" s="443">
        <f t="shared" si="187"/>
        <v>0</v>
      </c>
      <c r="AD719" s="443" cm="1">
        <f t="array" ref="AD719">IFERROR(_xlfn.IFS($K719&gt;0,($K719*$AM$12)/1000,
       $L719&gt;0,($L719*$AM$12)/1000,
       $M719&gt;0,($M719*$AM$12)/1000,
        $N719&gt;0,($N719*$AM$12)/1000),0)</f>
        <v>0</v>
      </c>
      <c r="AE719" s="443"/>
      <c r="AF719" s="61" cm="1">
        <f t="array" ref="AF719">_xlfn.IFS($C$3=1,(H719+AC719+AD719+AE719),
         $C$3=2,(G719+AC719+AD719+AE719),
         $C$3=3,(F719+AC719+AD719+AE719))</f>
        <v>388</v>
      </c>
      <c r="AG719" s="319"/>
      <c r="AH719" s="319"/>
      <c r="AI719" s="319"/>
      <c r="AJ719" s="319"/>
      <c r="AK719" s="319"/>
      <c r="AL719" s="319"/>
      <c r="AM719" s="319"/>
      <c r="AN719" s="319"/>
      <c r="AO719" s="443">
        <v>2</v>
      </c>
      <c r="AP719" s="457" t="s">
        <v>2253</v>
      </c>
      <c r="AQ719" s="7"/>
      <c r="AR719" s="457" t="s">
        <v>2254</v>
      </c>
    </row>
    <row r="720" spans="1:44" ht="30">
      <c r="A720" s="457" t="str">
        <f t="shared" si="178"/>
        <v xml:space="preserve"> Natural Geotextile on the slope</v>
      </c>
      <c r="B720" s="7"/>
      <c r="C720" s="461" t="s">
        <v>1052</v>
      </c>
      <c r="D720" s="443">
        <v>99</v>
      </c>
      <c r="E720" s="7" t="s">
        <v>2255</v>
      </c>
      <c r="F720" s="61"/>
      <c r="G720" s="61"/>
      <c r="H720" s="61"/>
      <c r="I720" s="443"/>
      <c r="J720" s="443"/>
      <c r="K720" s="486"/>
      <c r="L720" s="486"/>
      <c r="M720" s="486"/>
      <c r="N720" s="486"/>
      <c r="O720" s="443">
        <f t="shared" si="179"/>
        <v>0</v>
      </c>
      <c r="P720" s="443">
        <f t="shared" si="180"/>
        <v>0</v>
      </c>
      <c r="Q720" s="443">
        <f t="shared" si="181"/>
        <v>0</v>
      </c>
      <c r="R720" s="443">
        <f t="shared" si="188"/>
        <v>0</v>
      </c>
      <c r="S720" s="443">
        <f t="shared" si="189"/>
        <v>0</v>
      </c>
      <c r="T720" s="443">
        <f t="shared" si="190"/>
        <v>0</v>
      </c>
      <c r="U720" s="443">
        <f t="shared" si="182"/>
        <v>0</v>
      </c>
      <c r="V720" s="443">
        <f t="shared" si="183"/>
        <v>0</v>
      </c>
      <c r="W720" s="443">
        <f t="shared" si="184"/>
        <v>0</v>
      </c>
      <c r="X720" s="443">
        <f t="shared" si="185"/>
        <v>0</v>
      </c>
      <c r="Y720" s="443">
        <f t="shared" si="191"/>
        <v>0</v>
      </c>
      <c r="Z720" s="443">
        <f t="shared" si="192"/>
        <v>0</v>
      </c>
      <c r="AA720" s="443">
        <f t="shared" si="193"/>
        <v>0</v>
      </c>
      <c r="AB720" s="443">
        <f t="shared" si="186"/>
        <v>0</v>
      </c>
      <c r="AC720" s="443">
        <f t="shared" si="187"/>
        <v>0</v>
      </c>
      <c r="AD720" s="443" cm="1">
        <f t="array" ref="AD720">IFERROR(_xlfn.IFS($K720&gt;0,($K720*$AM$12)/1000,
       $L720&gt;0,($L720*$AM$12)/1000,
       $M720&gt;0,($M720*$AM$12)/1000,
        $N720&gt;0,($N720*$AM$12)/1000),0)</f>
        <v>0</v>
      </c>
      <c r="AE720" s="443"/>
      <c r="AF720" s="61" cm="1">
        <f t="array" ref="AF720">_xlfn.IFS($C$3=1,(H720+AC720+AD720+AE720),
         $C$3=2,(G720+AC720+AD720+AE720),
         $C$3=3,(F720+AC720+AD720+AE720))</f>
        <v>0</v>
      </c>
      <c r="AG720" s="319"/>
      <c r="AH720" s="319"/>
      <c r="AI720" s="319"/>
      <c r="AJ720" s="319"/>
      <c r="AK720" s="319"/>
      <c r="AL720" s="319"/>
      <c r="AM720" s="319"/>
      <c r="AN720" s="319"/>
      <c r="AO720" s="443"/>
      <c r="AP720" s="457"/>
      <c r="AQ720" s="7"/>
      <c r="AR720" s="457" t="s">
        <v>2256</v>
      </c>
    </row>
    <row r="721" spans="1:44" ht="105">
      <c r="A721" s="457" t="str">
        <f t="shared" si="178"/>
        <v>Natural Geotextile on the slope :
 Furnishing and installing of the natural geotextile for control of erosion of slopes including supplying and laying the natural geotextile, spreading soil and seeding to promote the design of vegetation, watering and all other incidentals including all other items to complete the work as per the specifications, drawing or as directed by the Engineer-in-charge, including cost of all materials  all labour, usage charges of all machinery, all lead, lifts, loading, unloading transporting etc., complete.</v>
      </c>
      <c r="B721" s="7" t="s">
        <v>103</v>
      </c>
      <c r="C721" s="461" t="s">
        <v>1052</v>
      </c>
      <c r="D721" s="443">
        <v>99</v>
      </c>
      <c r="E721" s="7">
        <v>7.19</v>
      </c>
      <c r="F721" s="61">
        <v>270</v>
      </c>
      <c r="G721" s="61">
        <v>275</v>
      </c>
      <c r="H721" s="61">
        <v>280</v>
      </c>
      <c r="I721" s="443"/>
      <c r="J721" s="443"/>
      <c r="K721" s="486"/>
      <c r="L721" s="486"/>
      <c r="M721" s="486"/>
      <c r="N721" s="486"/>
      <c r="O721" s="443">
        <f t="shared" si="179"/>
        <v>0</v>
      </c>
      <c r="P721" s="443">
        <f t="shared" si="180"/>
        <v>0</v>
      </c>
      <c r="Q721" s="443">
        <f t="shared" si="181"/>
        <v>0</v>
      </c>
      <c r="R721" s="443">
        <f t="shared" si="188"/>
        <v>0</v>
      </c>
      <c r="S721" s="443">
        <f t="shared" si="189"/>
        <v>0</v>
      </c>
      <c r="T721" s="443">
        <f t="shared" si="190"/>
        <v>0</v>
      </c>
      <c r="U721" s="443">
        <f t="shared" si="182"/>
        <v>0</v>
      </c>
      <c r="V721" s="443">
        <f t="shared" si="183"/>
        <v>0</v>
      </c>
      <c r="W721" s="443">
        <f t="shared" si="184"/>
        <v>0</v>
      </c>
      <c r="X721" s="443">
        <f t="shared" si="185"/>
        <v>0</v>
      </c>
      <c r="Y721" s="443">
        <f t="shared" si="191"/>
        <v>0</v>
      </c>
      <c r="Z721" s="443">
        <f t="shared" si="192"/>
        <v>0</v>
      </c>
      <c r="AA721" s="443">
        <f t="shared" si="193"/>
        <v>0</v>
      </c>
      <c r="AB721" s="443">
        <f t="shared" si="186"/>
        <v>0</v>
      </c>
      <c r="AC721" s="443">
        <f t="shared" si="187"/>
        <v>0</v>
      </c>
      <c r="AD721" s="443" cm="1">
        <f t="array" ref="AD721">IFERROR(_xlfn.IFS($K721&gt;0,($K721*$AM$12)/1000,
       $L721&gt;0,($L721*$AM$12)/1000,
       $M721&gt;0,($M721*$AM$12)/1000,
        $N721&gt;0,($N721*$AM$12)/1000),0)</f>
        <v>0</v>
      </c>
      <c r="AE721" s="443"/>
      <c r="AF721" s="61" cm="1">
        <f t="array" ref="AF721">_xlfn.IFS($C$3=1,(H721+AC721+AD721+AE721),
         $C$3=2,(G721+AC721+AD721+AE721),
         $C$3=3,(F721+AC721+AD721+AE721))</f>
        <v>280</v>
      </c>
      <c r="AG721" s="319"/>
      <c r="AH721" s="319"/>
      <c r="AI721" s="319"/>
      <c r="AJ721" s="319"/>
      <c r="AK721" s="319"/>
      <c r="AL721" s="319"/>
      <c r="AM721" s="319"/>
      <c r="AN721" s="319"/>
      <c r="AO721" s="443">
        <v>2</v>
      </c>
      <c r="AP721" s="457" t="s">
        <v>2257</v>
      </c>
      <c r="AQ721" s="7"/>
      <c r="AR721" s="457" t="s">
        <v>2258</v>
      </c>
    </row>
    <row r="722" spans="1:44" ht="30">
      <c r="A722" s="457" t="str">
        <f t="shared" si="178"/>
        <v>Note: Soil filling, spreading, turfing, seeding paid separtealy, refer Chapter 03 for details</v>
      </c>
      <c r="B722" s="7"/>
      <c r="C722" s="461" t="s">
        <v>1052</v>
      </c>
      <c r="D722" s="443">
        <v>99</v>
      </c>
      <c r="E722" s="7"/>
      <c r="F722" s="60"/>
      <c r="G722" s="60"/>
      <c r="H722" s="60"/>
      <c r="I722" s="443"/>
      <c r="J722" s="443"/>
      <c r="K722" s="486"/>
      <c r="L722" s="486"/>
      <c r="M722" s="486"/>
      <c r="N722" s="486"/>
      <c r="O722" s="443">
        <f t="shared" si="179"/>
        <v>0</v>
      </c>
      <c r="P722" s="443">
        <f t="shared" si="180"/>
        <v>0</v>
      </c>
      <c r="Q722" s="443">
        <f t="shared" si="181"/>
        <v>0</v>
      </c>
      <c r="R722" s="443">
        <f t="shared" si="188"/>
        <v>0</v>
      </c>
      <c r="S722" s="443">
        <f t="shared" si="189"/>
        <v>0</v>
      </c>
      <c r="T722" s="443">
        <f t="shared" si="190"/>
        <v>0</v>
      </c>
      <c r="U722" s="443">
        <f t="shared" si="182"/>
        <v>0</v>
      </c>
      <c r="V722" s="443">
        <f t="shared" si="183"/>
        <v>0</v>
      </c>
      <c r="W722" s="443">
        <f t="shared" si="184"/>
        <v>0</v>
      </c>
      <c r="X722" s="443">
        <f t="shared" si="185"/>
        <v>0</v>
      </c>
      <c r="Y722" s="443">
        <f t="shared" si="191"/>
        <v>0</v>
      </c>
      <c r="Z722" s="443">
        <f t="shared" si="192"/>
        <v>0</v>
      </c>
      <c r="AA722" s="443">
        <f t="shared" si="193"/>
        <v>0</v>
      </c>
      <c r="AB722" s="443">
        <f t="shared" si="186"/>
        <v>0</v>
      </c>
      <c r="AC722" s="443">
        <f t="shared" si="187"/>
        <v>0</v>
      </c>
      <c r="AD722" s="443" cm="1">
        <f t="array" ref="AD722">IFERROR(_xlfn.IFS($K722&gt;0,($K722*$AM$12)/1000,
       $L722&gt;0,($L722*$AM$12)/1000,
       $M722&gt;0,($M722*$AM$12)/1000,
        $N722&gt;0,($N722*$AM$12)/1000),0)</f>
        <v>0</v>
      </c>
      <c r="AE722" s="443"/>
      <c r="AF722" s="61" cm="1">
        <f t="array" ref="AF722">_xlfn.IFS($C$3=1,(H722+AC722+AD722+AE722),
         $C$3=2,(G722+AC722+AD722+AE722),
         $C$3=3,(F722+AC722+AD722+AE722))</f>
        <v>0</v>
      </c>
      <c r="AG722" s="319"/>
      <c r="AH722" s="319"/>
      <c r="AI722" s="319"/>
      <c r="AJ722" s="319"/>
      <c r="AK722" s="319"/>
      <c r="AL722" s="319"/>
      <c r="AM722" s="319"/>
      <c r="AN722" s="319"/>
      <c r="AO722" s="443"/>
      <c r="AP722" s="457"/>
      <c r="AQ722" s="7" t="s">
        <v>1137</v>
      </c>
      <c r="AR722" s="457" t="s">
        <v>2259</v>
      </c>
    </row>
    <row r="723" spans="1:44" ht="30">
      <c r="A723" s="457" t="str">
        <f t="shared" si="178"/>
        <v xml:space="preserve"> </v>
      </c>
      <c r="B723" s="7"/>
      <c r="C723" s="461" t="s">
        <v>1052</v>
      </c>
      <c r="D723" s="443">
        <v>102</v>
      </c>
      <c r="E723" s="7"/>
      <c r="F723" s="60"/>
      <c r="G723" s="60"/>
      <c r="H723" s="60"/>
      <c r="I723" s="443"/>
      <c r="J723" s="443"/>
      <c r="K723" s="486"/>
      <c r="L723" s="486"/>
      <c r="M723" s="486"/>
      <c r="N723" s="486"/>
      <c r="O723" s="443">
        <f t="shared" si="179"/>
        <v>0</v>
      </c>
      <c r="P723" s="443">
        <f t="shared" si="180"/>
        <v>0</v>
      </c>
      <c r="Q723" s="443">
        <f t="shared" si="181"/>
        <v>0</v>
      </c>
      <c r="R723" s="443">
        <f t="shared" si="188"/>
        <v>0</v>
      </c>
      <c r="S723" s="443">
        <f t="shared" si="189"/>
        <v>0</v>
      </c>
      <c r="T723" s="443">
        <f t="shared" si="190"/>
        <v>0</v>
      </c>
      <c r="U723" s="443">
        <f t="shared" si="182"/>
        <v>0</v>
      </c>
      <c r="V723" s="443">
        <f t="shared" si="183"/>
        <v>0</v>
      </c>
      <c r="W723" s="443">
        <f t="shared" si="184"/>
        <v>0</v>
      </c>
      <c r="X723" s="443">
        <f t="shared" si="185"/>
        <v>0</v>
      </c>
      <c r="Y723" s="443">
        <f t="shared" si="191"/>
        <v>0</v>
      </c>
      <c r="Z723" s="443">
        <f t="shared" si="192"/>
        <v>0</v>
      </c>
      <c r="AA723" s="443">
        <f t="shared" si="193"/>
        <v>0</v>
      </c>
      <c r="AB723" s="443">
        <f t="shared" si="186"/>
        <v>0</v>
      </c>
      <c r="AC723" s="443">
        <f t="shared" si="187"/>
        <v>0</v>
      </c>
      <c r="AD723" s="443" cm="1">
        <f t="array" ref="AD723">IFERROR(_xlfn.IFS($K723&gt;0,($K723*$AM$12)/1000,
       $L723&gt;0,($L723*$AM$12)/1000,
       $M723&gt;0,($M723*$AM$12)/1000,
        $N723&gt;0,($N723*$AM$12)/1000),0)</f>
        <v>0</v>
      </c>
      <c r="AE723" s="443"/>
      <c r="AF723" s="61" cm="1">
        <f t="array" ref="AF723">_xlfn.IFS($C$3=1,(H723+AC723+AD723+AE723),
         $C$3=2,(G723+AC723+AD723+AE723),
         $C$3=3,(F723+AC723+AD723+AE723))</f>
        <v>0</v>
      </c>
      <c r="AG723" s="319"/>
      <c r="AH723" s="319"/>
      <c r="AI723" s="319"/>
      <c r="AJ723" s="319"/>
      <c r="AK723" s="319"/>
      <c r="AL723" s="319"/>
      <c r="AM723" s="319"/>
      <c r="AN723" s="319"/>
      <c r="AO723" s="443"/>
      <c r="AP723" s="457"/>
      <c r="AQ723" s="7"/>
      <c r="AR723" s="457"/>
    </row>
    <row r="724" spans="1:44" ht="30">
      <c r="A724" s="457" t="str">
        <f t="shared" si="178"/>
        <v xml:space="preserve"> Cast in Situ Cement Concrete M20 Kerb</v>
      </c>
      <c r="B724" s="8"/>
      <c r="C724" s="462" t="s">
        <v>1052</v>
      </c>
      <c r="D724" s="450">
        <v>102</v>
      </c>
      <c r="E724" s="8" t="s">
        <v>2260</v>
      </c>
      <c r="F724" s="9"/>
      <c r="G724" s="9"/>
      <c r="H724" s="9"/>
      <c r="I724" s="450"/>
      <c r="J724" s="450"/>
      <c r="K724" s="487"/>
      <c r="L724" s="487"/>
      <c r="M724" s="487"/>
      <c r="N724" s="487"/>
      <c r="O724" s="443">
        <f t="shared" si="179"/>
        <v>0</v>
      </c>
      <c r="P724" s="443">
        <f t="shared" si="180"/>
        <v>0</v>
      </c>
      <c r="Q724" s="443">
        <f t="shared" si="181"/>
        <v>0</v>
      </c>
      <c r="R724" s="443">
        <f t="shared" si="188"/>
        <v>0</v>
      </c>
      <c r="S724" s="443">
        <f t="shared" si="189"/>
        <v>0</v>
      </c>
      <c r="T724" s="443">
        <f t="shared" si="190"/>
        <v>0</v>
      </c>
      <c r="U724" s="443">
        <f t="shared" si="182"/>
        <v>0</v>
      </c>
      <c r="V724" s="443">
        <f t="shared" si="183"/>
        <v>0</v>
      </c>
      <c r="W724" s="443">
        <f t="shared" si="184"/>
        <v>0</v>
      </c>
      <c r="X724" s="443">
        <f t="shared" si="185"/>
        <v>0</v>
      </c>
      <c r="Y724" s="443">
        <f t="shared" si="191"/>
        <v>0</v>
      </c>
      <c r="Z724" s="443">
        <f t="shared" si="192"/>
        <v>0</v>
      </c>
      <c r="AA724" s="443">
        <f t="shared" si="193"/>
        <v>0</v>
      </c>
      <c r="AB724" s="443">
        <f t="shared" si="186"/>
        <v>0</v>
      </c>
      <c r="AC724" s="450">
        <f t="shared" si="187"/>
        <v>0</v>
      </c>
      <c r="AD724" s="443" cm="1">
        <f t="array" ref="AD724">IFERROR(_xlfn.IFS($K724&gt;0,($K724*$AM$12)/1000,
       $L724&gt;0,($L724*$AM$12)/1000,
       $M724&gt;0,($M724*$AM$12)/1000,
        $N724&gt;0,($N724*$AM$12)/1000),0)</f>
        <v>0</v>
      </c>
      <c r="AE724" s="450"/>
      <c r="AF724" s="61" cm="1">
        <f t="array" ref="AF724">_xlfn.IFS($C$3=1,(H724+AC724+AD724+AE724),
         $C$3=2,(G724+AC724+AD724+AE724),
         $C$3=3,(F724+AC724+AD724+AE724))</f>
        <v>0</v>
      </c>
      <c r="AG724" s="319"/>
      <c r="AH724" s="319"/>
      <c r="AI724" s="319"/>
      <c r="AJ724" s="319"/>
      <c r="AK724" s="319"/>
      <c r="AL724" s="319"/>
      <c r="AM724" s="319"/>
      <c r="AN724" s="319"/>
      <c r="AO724" s="443"/>
      <c r="AP724" s="457"/>
      <c r="AQ724" s="7"/>
      <c r="AR724" s="457" t="s">
        <v>2261</v>
      </c>
    </row>
    <row r="725" spans="1:44" ht="120">
      <c r="A725" s="457" t="str">
        <f t="shared" si="178"/>
        <v xml:space="preserve"> Construction of cement concrete kerb with top and bottom width 115 and 165 mm respectively, 250 mm high in M 20 grade on M-15 grade foundation 150 mm thick, foundation having 50 mm projection beyond kerb stone, kerb stone laid with kerb laying machine, foundation concrete laid manually, all complete as per clause 409 as per drawing, form work, curing including cost of all materials  all labour, usage charges of all machinery, all lead, lifts, loading, unloading transporting etc., complete. Using concrete Batching and Mixing plant item 1 Km. mix lead is considered.</v>
      </c>
      <c r="B725" s="7" t="s">
        <v>101</v>
      </c>
      <c r="C725" s="461" t="s">
        <v>1052</v>
      </c>
      <c r="D725" s="443">
        <v>102</v>
      </c>
      <c r="E725" s="7">
        <v>8.01</v>
      </c>
      <c r="F725" s="60"/>
      <c r="G725" s="60"/>
      <c r="H725" s="60"/>
      <c r="I725" s="443"/>
      <c r="J725" s="443"/>
      <c r="K725" s="486"/>
      <c r="L725" s="486"/>
      <c r="M725" s="486"/>
      <c r="N725" s="486"/>
      <c r="O725" s="443">
        <f t="shared" si="179"/>
        <v>0</v>
      </c>
      <c r="P725" s="443">
        <f t="shared" si="180"/>
        <v>0</v>
      </c>
      <c r="Q725" s="443">
        <f t="shared" si="181"/>
        <v>0</v>
      </c>
      <c r="R725" s="443">
        <f t="shared" si="188"/>
        <v>0</v>
      </c>
      <c r="S725" s="443">
        <f t="shared" si="189"/>
        <v>0</v>
      </c>
      <c r="T725" s="443">
        <f t="shared" si="190"/>
        <v>0</v>
      </c>
      <c r="U725" s="443">
        <f t="shared" si="182"/>
        <v>0</v>
      </c>
      <c r="V725" s="443">
        <f t="shared" si="183"/>
        <v>0</v>
      </c>
      <c r="W725" s="443">
        <f t="shared" si="184"/>
        <v>0</v>
      </c>
      <c r="X725" s="443">
        <f t="shared" si="185"/>
        <v>0</v>
      </c>
      <c r="Y725" s="443">
        <f t="shared" si="191"/>
        <v>0</v>
      </c>
      <c r="Z725" s="443">
        <f t="shared" si="192"/>
        <v>0</v>
      </c>
      <c r="AA725" s="443">
        <f t="shared" si="193"/>
        <v>0</v>
      </c>
      <c r="AB725" s="443">
        <f t="shared" si="186"/>
        <v>0</v>
      </c>
      <c r="AC725" s="443">
        <f t="shared" si="187"/>
        <v>0</v>
      </c>
      <c r="AD725" s="443" cm="1">
        <f t="array" ref="AD725">IFERROR(_xlfn.IFS($K725&gt;0,($K725*$AM$12)/1000,
       $L725&gt;0,($L725*$AM$12)/1000,
       $M725&gt;0,($M725*$AM$12)/1000,
        $N725&gt;0,($N725*$AM$12)/1000),0)</f>
        <v>0</v>
      </c>
      <c r="AE725" s="443"/>
      <c r="AF725" s="61" cm="1">
        <f t="array" ref="AF725">_xlfn.IFS($C$3=1,(H725+AC725+AD725+AE725),
         $C$3=2,(G725+AC725+AD725+AE725),
         $C$3=3,(F725+AC725+AD725+AE725))</f>
        <v>0</v>
      </c>
      <c r="AG725" s="319"/>
      <c r="AH725" s="319"/>
      <c r="AI725" s="319"/>
      <c r="AJ725" s="319"/>
      <c r="AK725" s="319"/>
      <c r="AL725" s="319"/>
      <c r="AM725" s="319"/>
      <c r="AN725" s="319"/>
      <c r="AO725" s="443"/>
      <c r="AP725" s="457"/>
      <c r="AQ725" s="7"/>
      <c r="AR725" s="457" t="s">
        <v>2262</v>
      </c>
    </row>
    <row r="726" spans="1:44" ht="30">
      <c r="A726" s="457" t="str">
        <f t="shared" si="178"/>
        <v xml:space="preserve"> PCC M15 for Kerb base</v>
      </c>
      <c r="B726" s="7" t="s">
        <v>101</v>
      </c>
      <c r="C726" s="461" t="s">
        <v>1052</v>
      </c>
      <c r="D726" s="443">
        <v>102</v>
      </c>
      <c r="E726" s="7" t="s">
        <v>301</v>
      </c>
      <c r="F726" s="61">
        <v>177</v>
      </c>
      <c r="G726" s="61">
        <v>180</v>
      </c>
      <c r="H726" s="61">
        <v>183</v>
      </c>
      <c r="I726" s="443">
        <v>8.8699999999999992</v>
      </c>
      <c r="J726" s="443"/>
      <c r="K726" s="486"/>
      <c r="L726" s="486"/>
      <c r="M726" s="486"/>
      <c r="N726" s="486"/>
      <c r="O726" s="443">
        <f t="shared" si="179"/>
        <v>54.106999999999992</v>
      </c>
      <c r="P726" s="443">
        <f t="shared" si="180"/>
        <v>0</v>
      </c>
      <c r="Q726" s="443">
        <f t="shared" si="181"/>
        <v>0</v>
      </c>
      <c r="R726" s="443">
        <f t="shared" si="188"/>
        <v>0</v>
      </c>
      <c r="S726" s="443">
        <f t="shared" si="189"/>
        <v>0</v>
      </c>
      <c r="T726" s="443">
        <f t="shared" si="190"/>
        <v>0</v>
      </c>
      <c r="U726" s="443">
        <f t="shared" si="182"/>
        <v>54.106999999999992</v>
      </c>
      <c r="V726" s="443">
        <f t="shared" si="183"/>
        <v>51.445999999999991</v>
      </c>
      <c r="W726" s="443">
        <f t="shared" si="184"/>
        <v>0</v>
      </c>
      <c r="X726" s="443">
        <f t="shared" si="185"/>
        <v>0</v>
      </c>
      <c r="Y726" s="443">
        <f t="shared" si="191"/>
        <v>0</v>
      </c>
      <c r="Z726" s="443">
        <f t="shared" si="192"/>
        <v>0</v>
      </c>
      <c r="AA726" s="443">
        <f t="shared" si="193"/>
        <v>0</v>
      </c>
      <c r="AB726" s="443">
        <f t="shared" si="186"/>
        <v>51.445999999999991</v>
      </c>
      <c r="AC726" s="443">
        <f t="shared" si="187"/>
        <v>-2.6610000000000014</v>
      </c>
      <c r="AD726" s="443" cm="1">
        <f t="array" ref="AD726">IFERROR(_xlfn.IFS($K726&gt;0,($K726*$AM$12)/1000,
       $L726&gt;0,($L726*$AM$12)/1000,
       $M726&gt;0,($M726*$AM$12)/1000,
        $N726&gt;0,($N726*$AM$12)/1000),0)</f>
        <v>0</v>
      </c>
      <c r="AE726" s="443"/>
      <c r="AF726" s="61" cm="1">
        <f t="array" ref="AF726">_xlfn.IFS($C$3=1,(H726+AC726+AD726+AE726),
         $C$3=2,(G726+AC726+AD726+AE726),
         $C$3=3,(F726+AC726+AD726+AE726))</f>
        <v>180.339</v>
      </c>
      <c r="AG726" s="319"/>
      <c r="AH726" s="319"/>
      <c r="AI726" s="319"/>
      <c r="AJ726" s="319"/>
      <c r="AK726" s="319"/>
      <c r="AL726" s="319"/>
      <c r="AM726" s="319"/>
      <c r="AN726" s="319"/>
      <c r="AO726" s="443"/>
      <c r="AP726" s="457"/>
      <c r="AQ726" s="7"/>
      <c r="AR726" s="457" t="s">
        <v>2263</v>
      </c>
    </row>
    <row r="727" spans="1:44" ht="30">
      <c r="A727" s="457" t="str">
        <f t="shared" si="178"/>
        <v>Matl req Metal: 0.029 cum,   Cement: 8.87 Kg,          F.A: 0.0145 cum</v>
      </c>
      <c r="B727" s="7"/>
      <c r="C727" s="461" t="s">
        <v>1052</v>
      </c>
      <c r="D727" s="443">
        <v>102</v>
      </c>
      <c r="E727" s="7"/>
      <c r="F727" s="61"/>
      <c r="G727" s="61"/>
      <c r="H727" s="61"/>
      <c r="I727" s="443"/>
      <c r="J727" s="443"/>
      <c r="K727" s="486"/>
      <c r="L727" s="486"/>
      <c r="M727" s="486"/>
      <c r="N727" s="486"/>
      <c r="O727" s="443">
        <f t="shared" si="179"/>
        <v>0</v>
      </c>
      <c r="P727" s="443">
        <f t="shared" si="180"/>
        <v>0</v>
      </c>
      <c r="Q727" s="443">
        <f t="shared" si="181"/>
        <v>0</v>
      </c>
      <c r="R727" s="443">
        <f t="shared" si="188"/>
        <v>0</v>
      </c>
      <c r="S727" s="443">
        <f t="shared" si="189"/>
        <v>0</v>
      </c>
      <c r="T727" s="443">
        <f t="shared" si="190"/>
        <v>0</v>
      </c>
      <c r="U727" s="443">
        <f t="shared" si="182"/>
        <v>0</v>
      </c>
      <c r="V727" s="443">
        <f t="shared" si="183"/>
        <v>0</v>
      </c>
      <c r="W727" s="443">
        <f t="shared" si="184"/>
        <v>0</v>
      </c>
      <c r="X727" s="443">
        <f t="shared" si="185"/>
        <v>0</v>
      </c>
      <c r="Y727" s="443">
        <f t="shared" si="191"/>
        <v>0</v>
      </c>
      <c r="Z727" s="443">
        <f t="shared" si="192"/>
        <v>0</v>
      </c>
      <c r="AA727" s="443">
        <f t="shared" si="193"/>
        <v>0</v>
      </c>
      <c r="AB727" s="443">
        <f t="shared" si="186"/>
        <v>0</v>
      </c>
      <c r="AC727" s="443">
        <f t="shared" si="187"/>
        <v>0</v>
      </c>
      <c r="AD727" s="443" cm="1">
        <f t="array" ref="AD727">IFERROR(_xlfn.IFS($K727&gt;0,($K727*$AM$12)/1000,
       $L727&gt;0,($L727*$AM$12)/1000,
       $M727&gt;0,($M727*$AM$12)/1000,
        $N727&gt;0,($N727*$AM$12)/1000),0)</f>
        <v>0</v>
      </c>
      <c r="AE727" s="443"/>
      <c r="AF727" s="61" cm="1">
        <f t="array" ref="AF727">_xlfn.IFS($C$3=1,(H727+AC727+AD727+AE727),
         $C$3=2,(G727+AC727+AD727+AE727),
         $C$3=3,(F727+AC727+AD727+AE727))</f>
        <v>0</v>
      </c>
      <c r="AG727" s="319"/>
      <c r="AH727" s="319"/>
      <c r="AI727" s="319"/>
      <c r="AJ727" s="319"/>
      <c r="AK727" s="319"/>
      <c r="AL727" s="319"/>
      <c r="AM727" s="319"/>
      <c r="AN727" s="319"/>
      <c r="AO727" s="443"/>
      <c r="AP727" s="457"/>
      <c r="AQ727" s="7" t="s">
        <v>1764</v>
      </c>
      <c r="AR727" s="457" t="s">
        <v>2264</v>
      </c>
    </row>
    <row r="728" spans="1:44" ht="30">
      <c r="A728" s="457" t="str">
        <f t="shared" si="178"/>
        <v xml:space="preserve"> PCC M20 for Kerb Cast in Situ</v>
      </c>
      <c r="B728" s="7" t="s">
        <v>101</v>
      </c>
      <c r="C728" s="461" t="s">
        <v>1052</v>
      </c>
      <c r="D728" s="443">
        <v>102</v>
      </c>
      <c r="E728" s="7" t="s">
        <v>304</v>
      </c>
      <c r="F728" s="61">
        <v>217</v>
      </c>
      <c r="G728" s="61">
        <v>221</v>
      </c>
      <c r="H728" s="61">
        <v>225</v>
      </c>
      <c r="I728" s="443">
        <v>12.04</v>
      </c>
      <c r="J728" s="443"/>
      <c r="K728" s="486"/>
      <c r="L728" s="486"/>
      <c r="M728" s="486"/>
      <c r="N728" s="486"/>
      <c r="O728" s="443">
        <f t="shared" si="179"/>
        <v>73.444000000000003</v>
      </c>
      <c r="P728" s="443">
        <f t="shared" si="180"/>
        <v>0</v>
      </c>
      <c r="Q728" s="443">
        <f t="shared" si="181"/>
        <v>0</v>
      </c>
      <c r="R728" s="443">
        <f t="shared" si="188"/>
        <v>0</v>
      </c>
      <c r="S728" s="443">
        <f t="shared" si="189"/>
        <v>0</v>
      </c>
      <c r="T728" s="443">
        <f t="shared" si="190"/>
        <v>0</v>
      </c>
      <c r="U728" s="443">
        <f t="shared" si="182"/>
        <v>73.444000000000003</v>
      </c>
      <c r="V728" s="443">
        <f t="shared" si="183"/>
        <v>69.831999999999994</v>
      </c>
      <c r="W728" s="443">
        <f t="shared" si="184"/>
        <v>0</v>
      </c>
      <c r="X728" s="443">
        <f t="shared" si="185"/>
        <v>0</v>
      </c>
      <c r="Y728" s="443">
        <f t="shared" si="191"/>
        <v>0</v>
      </c>
      <c r="Z728" s="443">
        <f t="shared" si="192"/>
        <v>0</v>
      </c>
      <c r="AA728" s="443">
        <f t="shared" si="193"/>
        <v>0</v>
      </c>
      <c r="AB728" s="443">
        <f t="shared" si="186"/>
        <v>69.831999999999994</v>
      </c>
      <c r="AC728" s="443">
        <f t="shared" si="187"/>
        <v>-3.612000000000009</v>
      </c>
      <c r="AD728" s="443" cm="1">
        <f t="array" ref="AD728">IFERROR(_xlfn.IFS($K728&gt;0,($K728*$AM$12)/1000,
       $L728&gt;0,($L728*$AM$12)/1000,
       $M728&gt;0,($M728*$AM$12)/1000,
        $N728&gt;0,($N728*$AM$12)/1000),0)</f>
        <v>0</v>
      </c>
      <c r="AE728" s="443"/>
      <c r="AF728" s="61" cm="1">
        <f t="array" ref="AF728">_xlfn.IFS($C$3=1,(H728+AC728+AD728+AE728),
         $C$3=2,(G728+AC728+AD728+AE728),
         $C$3=3,(F728+AC728+AD728+AE728))</f>
        <v>221.38799999999998</v>
      </c>
      <c r="AG728" s="319"/>
      <c r="AH728" s="319"/>
      <c r="AI728" s="319"/>
      <c r="AJ728" s="319"/>
      <c r="AK728" s="319"/>
      <c r="AL728" s="319"/>
      <c r="AM728" s="319"/>
      <c r="AN728" s="319"/>
      <c r="AO728" s="443"/>
      <c r="AP728" s="457"/>
      <c r="AQ728" s="7"/>
      <c r="AR728" s="457" t="s">
        <v>2265</v>
      </c>
    </row>
    <row r="729" spans="1:44" ht="30">
      <c r="A729" s="457" t="str">
        <f t="shared" si="178"/>
        <v>Matl req Metal: 0.032 cum,   Cement: 12.04 Kg,       F.A: 0.016 cum</v>
      </c>
      <c r="B729" s="7"/>
      <c r="C729" s="461" t="s">
        <v>1052</v>
      </c>
      <c r="D729" s="443">
        <v>102</v>
      </c>
      <c r="E729" s="7"/>
      <c r="F729" s="60"/>
      <c r="G729" s="60"/>
      <c r="H729" s="60"/>
      <c r="I729" s="443"/>
      <c r="J729" s="443"/>
      <c r="K729" s="486"/>
      <c r="L729" s="486"/>
      <c r="M729" s="486"/>
      <c r="N729" s="486"/>
      <c r="O729" s="443">
        <f t="shared" si="179"/>
        <v>0</v>
      </c>
      <c r="P729" s="443">
        <f t="shared" si="180"/>
        <v>0</v>
      </c>
      <c r="Q729" s="443">
        <f t="shared" si="181"/>
        <v>0</v>
      </c>
      <c r="R729" s="443">
        <f t="shared" si="188"/>
        <v>0</v>
      </c>
      <c r="S729" s="443">
        <f t="shared" si="189"/>
        <v>0</v>
      </c>
      <c r="T729" s="443">
        <f t="shared" si="190"/>
        <v>0</v>
      </c>
      <c r="U729" s="443">
        <f t="shared" si="182"/>
        <v>0</v>
      </c>
      <c r="V729" s="443">
        <f t="shared" si="183"/>
        <v>0</v>
      </c>
      <c r="W729" s="443">
        <f t="shared" si="184"/>
        <v>0</v>
      </c>
      <c r="X729" s="443">
        <f t="shared" si="185"/>
        <v>0</v>
      </c>
      <c r="Y729" s="443">
        <f t="shared" si="191"/>
        <v>0</v>
      </c>
      <c r="Z729" s="443">
        <f t="shared" si="192"/>
        <v>0</v>
      </c>
      <c r="AA729" s="443">
        <f t="shared" si="193"/>
        <v>0</v>
      </c>
      <c r="AB729" s="443">
        <f t="shared" si="186"/>
        <v>0</v>
      </c>
      <c r="AC729" s="443">
        <f t="shared" si="187"/>
        <v>0</v>
      </c>
      <c r="AD729" s="443" cm="1">
        <f t="array" ref="AD729">IFERROR(_xlfn.IFS($K729&gt;0,($K729*$AM$12)/1000,
       $L729&gt;0,($L729*$AM$12)/1000,
       $M729&gt;0,($M729*$AM$12)/1000,
        $N729&gt;0,($N729*$AM$12)/1000),0)</f>
        <v>0</v>
      </c>
      <c r="AE729" s="443"/>
      <c r="AF729" s="61" cm="1">
        <f t="array" ref="AF729">_xlfn.IFS($C$3=1,(H729+AC729+AD729+AE729),
         $C$3=2,(G729+AC729+AD729+AE729),
         $C$3=3,(F729+AC729+AD729+AE729))</f>
        <v>0</v>
      </c>
      <c r="AG729" s="319"/>
      <c r="AH729" s="319"/>
      <c r="AI729" s="319"/>
      <c r="AJ729" s="319"/>
      <c r="AK729" s="319"/>
      <c r="AL729" s="319"/>
      <c r="AM729" s="319"/>
      <c r="AN729" s="319"/>
      <c r="AO729" s="443"/>
      <c r="AP729" s="457"/>
      <c r="AQ729" s="7" t="s">
        <v>1764</v>
      </c>
      <c r="AR729" s="457" t="s">
        <v>2266</v>
      </c>
    </row>
    <row r="730" spans="1:44" ht="30">
      <c r="A730" s="457" t="str">
        <f t="shared" si="178"/>
        <v xml:space="preserve"> Using concrete Batching and Mixing plant item 1 Km. mix lead is considered</v>
      </c>
      <c r="B730" s="7" t="s">
        <v>2267</v>
      </c>
      <c r="C730" s="461" t="s">
        <v>1052</v>
      </c>
      <c r="D730" s="443">
        <v>102</v>
      </c>
      <c r="E730" s="7"/>
      <c r="F730" s="60"/>
      <c r="G730" s="60"/>
      <c r="H730" s="60"/>
      <c r="I730" s="443"/>
      <c r="J730" s="443"/>
      <c r="K730" s="486"/>
      <c r="L730" s="486"/>
      <c r="M730" s="486"/>
      <c r="N730" s="486"/>
      <c r="O730" s="443">
        <f t="shared" si="179"/>
        <v>0</v>
      </c>
      <c r="P730" s="443">
        <f t="shared" si="180"/>
        <v>0</v>
      </c>
      <c r="Q730" s="443">
        <f t="shared" si="181"/>
        <v>0</v>
      </c>
      <c r="R730" s="443">
        <f t="shared" si="188"/>
        <v>0</v>
      </c>
      <c r="S730" s="443">
        <f t="shared" si="189"/>
        <v>0</v>
      </c>
      <c r="T730" s="443">
        <f t="shared" si="190"/>
        <v>0</v>
      </c>
      <c r="U730" s="443">
        <f t="shared" si="182"/>
        <v>0</v>
      </c>
      <c r="V730" s="443">
        <f t="shared" si="183"/>
        <v>0</v>
      </c>
      <c r="W730" s="443">
        <f t="shared" si="184"/>
        <v>0</v>
      </c>
      <c r="X730" s="443">
        <f t="shared" si="185"/>
        <v>0</v>
      </c>
      <c r="Y730" s="443">
        <f t="shared" si="191"/>
        <v>0</v>
      </c>
      <c r="Z730" s="443">
        <f t="shared" si="192"/>
        <v>0</v>
      </c>
      <c r="AA730" s="443">
        <f t="shared" si="193"/>
        <v>0</v>
      </c>
      <c r="AB730" s="443">
        <f t="shared" si="186"/>
        <v>0</v>
      </c>
      <c r="AC730" s="443">
        <f t="shared" si="187"/>
        <v>0</v>
      </c>
      <c r="AD730" s="443" cm="1">
        <f t="array" ref="AD730">IFERROR(_xlfn.IFS($K730&gt;0,($K730*$AM$12)/1000,
       $L730&gt;0,($L730*$AM$12)/1000,
       $M730&gt;0,($M730*$AM$12)/1000,
        $N730&gt;0,($N730*$AM$12)/1000),0)</f>
        <v>0</v>
      </c>
      <c r="AE730" s="443"/>
      <c r="AF730" s="61" cm="1">
        <f t="array" ref="AF730">_xlfn.IFS($C$3=1,(H730+AC730+AD730+AE730),
         $C$3=2,(G730+AC730+AD730+AE730),
         $C$3=3,(F730+AC730+AD730+AE730))</f>
        <v>0</v>
      </c>
      <c r="AG730" s="319"/>
      <c r="AH730" s="319"/>
      <c r="AI730" s="319"/>
      <c r="AJ730" s="319"/>
      <c r="AK730" s="319"/>
      <c r="AL730" s="319"/>
      <c r="AM730" s="319"/>
      <c r="AN730" s="319"/>
      <c r="AO730" s="443"/>
      <c r="AP730" s="457"/>
      <c r="AQ730" s="7"/>
      <c r="AR730" s="457" t="s">
        <v>2268</v>
      </c>
    </row>
    <row r="731" spans="1:44" ht="30">
      <c r="A731" s="457" t="str">
        <f t="shared" si="178"/>
        <v xml:space="preserve"> Cast in Situ Cement Concrete M 20 Kerb with Channel</v>
      </c>
      <c r="B731" s="7"/>
      <c r="C731" s="461" t="s">
        <v>1052</v>
      </c>
      <c r="D731" s="443">
        <v>103</v>
      </c>
      <c r="E731" s="7">
        <v>8.02</v>
      </c>
      <c r="F731" s="60"/>
      <c r="G731" s="60"/>
      <c r="H731" s="60"/>
      <c r="I731" s="443"/>
      <c r="J731" s="443"/>
      <c r="K731" s="486"/>
      <c r="L731" s="486"/>
      <c r="M731" s="486"/>
      <c r="N731" s="486"/>
      <c r="O731" s="443">
        <f t="shared" si="179"/>
        <v>0</v>
      </c>
      <c r="P731" s="443">
        <f t="shared" si="180"/>
        <v>0</v>
      </c>
      <c r="Q731" s="443">
        <f t="shared" si="181"/>
        <v>0</v>
      </c>
      <c r="R731" s="443">
        <f t="shared" si="188"/>
        <v>0</v>
      </c>
      <c r="S731" s="443">
        <f t="shared" si="189"/>
        <v>0</v>
      </c>
      <c r="T731" s="443">
        <f t="shared" si="190"/>
        <v>0</v>
      </c>
      <c r="U731" s="443">
        <f t="shared" si="182"/>
        <v>0</v>
      </c>
      <c r="V731" s="443">
        <f t="shared" si="183"/>
        <v>0</v>
      </c>
      <c r="W731" s="443">
        <f t="shared" si="184"/>
        <v>0</v>
      </c>
      <c r="X731" s="443">
        <f t="shared" si="185"/>
        <v>0</v>
      </c>
      <c r="Y731" s="443">
        <f t="shared" si="191"/>
        <v>0</v>
      </c>
      <c r="Z731" s="443">
        <f t="shared" si="192"/>
        <v>0</v>
      </c>
      <c r="AA731" s="443">
        <f t="shared" si="193"/>
        <v>0</v>
      </c>
      <c r="AB731" s="443">
        <f t="shared" si="186"/>
        <v>0</v>
      </c>
      <c r="AC731" s="443">
        <f t="shared" si="187"/>
        <v>0</v>
      </c>
      <c r="AD731" s="443" cm="1">
        <f t="array" ref="AD731">IFERROR(_xlfn.IFS($K731&gt;0,($K731*$AM$12)/1000,
       $L731&gt;0,($L731*$AM$12)/1000,
       $M731&gt;0,($M731*$AM$12)/1000,
        $N731&gt;0,($N731*$AM$12)/1000),0)</f>
        <v>0</v>
      </c>
      <c r="AE731" s="443"/>
      <c r="AF731" s="61" cm="1">
        <f t="array" ref="AF731">_xlfn.IFS($C$3=1,(H731+AC731+AD731+AE731),
         $C$3=2,(G731+AC731+AD731+AE731),
         $C$3=3,(F731+AC731+AD731+AE731))</f>
        <v>0</v>
      </c>
      <c r="AG731" s="319"/>
      <c r="AH731" s="319"/>
      <c r="AI731" s="319"/>
      <c r="AJ731" s="319"/>
      <c r="AK731" s="319"/>
      <c r="AL731" s="319"/>
      <c r="AM731" s="319"/>
      <c r="AN731" s="319"/>
      <c r="AO731" s="443"/>
      <c r="AP731" s="457"/>
      <c r="AQ731" s="7"/>
      <c r="AR731" s="457" t="s">
        <v>2269</v>
      </c>
    </row>
    <row r="732" spans="1:44" ht="120">
      <c r="A732" s="457" t="str">
        <f t="shared" si="178"/>
        <v xml:space="preserve"> Construction of cement concrete kerb with top and bottom width 115 and 165 mm respectively, 250 mm high in M 20 grade on M-15 grade foundation 150 mm thick, kerb channel 300 mm wide, 50mm thick in PCC M-20 grade, sloped towards the kerb, kerb stones with channel laid with kerb laying  machine, foundation concrete laid manually, all complete as per clause 409, including cost of all materials  all labour, usage charges of all machinery, all lead, lifts, loading, unloading transporting etc., complete. Using concrete Batching and Mixing plant item 1 Km. mix lead is considered.</v>
      </c>
      <c r="B732" s="7"/>
      <c r="C732" s="461" t="s">
        <v>1052</v>
      </c>
      <c r="D732" s="443">
        <v>103</v>
      </c>
      <c r="E732" s="7"/>
      <c r="F732" s="60"/>
      <c r="G732" s="60"/>
      <c r="H732" s="60"/>
      <c r="I732" s="443"/>
      <c r="J732" s="443"/>
      <c r="K732" s="486"/>
      <c r="L732" s="486"/>
      <c r="M732" s="486"/>
      <c r="N732" s="486"/>
      <c r="O732" s="443">
        <f t="shared" si="179"/>
        <v>0</v>
      </c>
      <c r="P732" s="443">
        <f t="shared" si="180"/>
        <v>0</v>
      </c>
      <c r="Q732" s="443">
        <f t="shared" si="181"/>
        <v>0</v>
      </c>
      <c r="R732" s="443">
        <f t="shared" si="188"/>
        <v>0</v>
      </c>
      <c r="S732" s="443">
        <f t="shared" si="189"/>
        <v>0</v>
      </c>
      <c r="T732" s="443">
        <f t="shared" si="190"/>
        <v>0</v>
      </c>
      <c r="U732" s="443">
        <f t="shared" si="182"/>
        <v>0</v>
      </c>
      <c r="V732" s="443">
        <f t="shared" si="183"/>
        <v>0</v>
      </c>
      <c r="W732" s="443">
        <f t="shared" si="184"/>
        <v>0</v>
      </c>
      <c r="X732" s="443">
        <f t="shared" si="185"/>
        <v>0</v>
      </c>
      <c r="Y732" s="443">
        <f t="shared" si="191"/>
        <v>0</v>
      </c>
      <c r="Z732" s="443">
        <f t="shared" si="192"/>
        <v>0</v>
      </c>
      <c r="AA732" s="443">
        <f t="shared" si="193"/>
        <v>0</v>
      </c>
      <c r="AB732" s="443">
        <f t="shared" si="186"/>
        <v>0</v>
      </c>
      <c r="AC732" s="443">
        <f t="shared" si="187"/>
        <v>0</v>
      </c>
      <c r="AD732" s="443" cm="1">
        <f t="array" ref="AD732">IFERROR(_xlfn.IFS($K732&gt;0,($K732*$AM$12)/1000,
       $L732&gt;0,($L732*$AM$12)/1000,
       $M732&gt;0,($M732*$AM$12)/1000,
        $N732&gt;0,($N732*$AM$12)/1000),0)</f>
        <v>0</v>
      </c>
      <c r="AE732" s="443"/>
      <c r="AF732" s="61" cm="1">
        <f t="array" ref="AF732">_xlfn.IFS($C$3=1,(H732+AC732+AD732+AE732),
         $C$3=2,(G732+AC732+AD732+AE732),
         $C$3=3,(F732+AC732+AD732+AE732))</f>
        <v>0</v>
      </c>
      <c r="AG732" s="319"/>
      <c r="AH732" s="319"/>
      <c r="AI732" s="319"/>
      <c r="AJ732" s="319"/>
      <c r="AK732" s="319"/>
      <c r="AL732" s="319"/>
      <c r="AM732" s="319"/>
      <c r="AN732" s="319"/>
      <c r="AO732" s="443"/>
      <c r="AP732" s="457"/>
      <c r="AQ732" s="7"/>
      <c r="AR732" s="457" t="s">
        <v>2270</v>
      </c>
    </row>
    <row r="733" spans="1:44" ht="150">
      <c r="A733" s="457" t="str">
        <f t="shared" si="178"/>
        <v>Cast in Situ Cement Concrete M 20 Kerb with Channel :           Construction of cement concrete kerb with top and bottom width 115 and 165 mm respectively, 250 mm high in M 20 grade on M-15 grade foundation 150 mm thick, kerb channel 300 mm wide, 50mm thick in PCC M-20 grade, sloped towards the kerb, kerb stones with channel laid with kerb laying  machine, foundation concrete laid manually, all complete as per clause 409, including cost of all materials  all labour, usage charges of all machinery, all lead, lifts, loading, unloading transporting etc., complete. Using concrete Batching and Mixing plant item 1 Km. mix lead is considered.
1 PCC M15 for Kerb base</v>
      </c>
      <c r="B733" s="7" t="s">
        <v>101</v>
      </c>
      <c r="C733" s="461" t="s">
        <v>1052</v>
      </c>
      <c r="D733" s="443">
        <v>103</v>
      </c>
      <c r="E733" s="7" t="s">
        <v>2271</v>
      </c>
      <c r="F733" s="61">
        <v>179</v>
      </c>
      <c r="G733" s="61">
        <v>182</v>
      </c>
      <c r="H733" s="61">
        <v>186</v>
      </c>
      <c r="I733" s="443">
        <v>8.8699999999999992</v>
      </c>
      <c r="J733" s="443"/>
      <c r="K733" s="486"/>
      <c r="L733" s="486"/>
      <c r="M733" s="486"/>
      <c r="N733" s="486"/>
      <c r="O733" s="443">
        <f t="shared" si="179"/>
        <v>54.106999999999992</v>
      </c>
      <c r="P733" s="443">
        <f t="shared" si="180"/>
        <v>0</v>
      </c>
      <c r="Q733" s="443">
        <f t="shared" si="181"/>
        <v>0</v>
      </c>
      <c r="R733" s="443">
        <f t="shared" si="188"/>
        <v>0</v>
      </c>
      <c r="S733" s="443">
        <f t="shared" si="189"/>
        <v>0</v>
      </c>
      <c r="T733" s="443">
        <f t="shared" si="190"/>
        <v>0</v>
      </c>
      <c r="U733" s="443">
        <f t="shared" si="182"/>
        <v>54.106999999999992</v>
      </c>
      <c r="V733" s="443">
        <f t="shared" si="183"/>
        <v>51.445999999999991</v>
      </c>
      <c r="W733" s="443">
        <f t="shared" si="184"/>
        <v>0</v>
      </c>
      <c r="X733" s="443">
        <f t="shared" si="185"/>
        <v>0</v>
      </c>
      <c r="Y733" s="443">
        <f t="shared" si="191"/>
        <v>0</v>
      </c>
      <c r="Z733" s="443">
        <f t="shared" si="192"/>
        <v>0</v>
      </c>
      <c r="AA733" s="443">
        <f t="shared" si="193"/>
        <v>0</v>
      </c>
      <c r="AB733" s="443">
        <f t="shared" si="186"/>
        <v>51.445999999999991</v>
      </c>
      <c r="AC733" s="443">
        <f t="shared" si="187"/>
        <v>-2.6610000000000014</v>
      </c>
      <c r="AD733" s="443" cm="1">
        <f t="array" ref="AD733">IFERROR(_xlfn.IFS($K733&gt;0,($K733*$AM$12)/1000,
       $L733&gt;0,($L733*$AM$12)/1000,
       $M733&gt;0,($M733*$AM$12)/1000,
        $N733&gt;0,($N733*$AM$12)/1000),0)</f>
        <v>0</v>
      </c>
      <c r="AE733" s="443"/>
      <c r="AF733" s="61" cm="1">
        <f t="array" ref="AF733">_xlfn.IFS($C$3=1,(H733+AC733+AD733+AE733),
         $C$3=2,(G733+AC733+AD733+AE733),
         $C$3=3,(F733+AC733+AD733+AE733))</f>
        <v>183.339</v>
      </c>
      <c r="AG733" s="319"/>
      <c r="AH733" s="319"/>
      <c r="AI733" s="319"/>
      <c r="AJ733" s="319"/>
      <c r="AK733" s="319"/>
      <c r="AL733" s="319"/>
      <c r="AM733" s="319"/>
      <c r="AN733" s="319"/>
      <c r="AO733" s="443">
        <v>2</v>
      </c>
      <c r="AP733" s="457" t="s">
        <v>2272</v>
      </c>
      <c r="AQ733" s="7">
        <v>1</v>
      </c>
      <c r="AR733" s="457" t="s">
        <v>2263</v>
      </c>
    </row>
    <row r="734" spans="1:44" ht="30">
      <c r="A734" s="457" t="str">
        <f t="shared" si="178"/>
        <v>Matl req Metal: 0.029 cum,   Cement: 8.87 Kg,          F.A: 0.015 cum</v>
      </c>
      <c r="B734" s="7"/>
      <c r="C734" s="461" t="s">
        <v>1052</v>
      </c>
      <c r="D734" s="443">
        <v>103</v>
      </c>
      <c r="E734" s="7"/>
      <c r="F734" s="61"/>
      <c r="G734" s="61"/>
      <c r="H734" s="61"/>
      <c r="I734" s="443"/>
      <c r="J734" s="443"/>
      <c r="K734" s="486"/>
      <c r="L734" s="486"/>
      <c r="M734" s="486"/>
      <c r="N734" s="486"/>
      <c r="O734" s="443">
        <f t="shared" si="179"/>
        <v>0</v>
      </c>
      <c r="P734" s="443">
        <f t="shared" si="180"/>
        <v>0</v>
      </c>
      <c r="Q734" s="443">
        <f t="shared" si="181"/>
        <v>0</v>
      </c>
      <c r="R734" s="443">
        <f t="shared" si="188"/>
        <v>0</v>
      </c>
      <c r="S734" s="443">
        <f t="shared" si="189"/>
        <v>0</v>
      </c>
      <c r="T734" s="443">
        <f t="shared" si="190"/>
        <v>0</v>
      </c>
      <c r="U734" s="443">
        <f t="shared" si="182"/>
        <v>0</v>
      </c>
      <c r="V734" s="443">
        <f t="shared" si="183"/>
        <v>0</v>
      </c>
      <c r="W734" s="443">
        <f t="shared" si="184"/>
        <v>0</v>
      </c>
      <c r="X734" s="443">
        <f t="shared" si="185"/>
        <v>0</v>
      </c>
      <c r="Y734" s="443">
        <f t="shared" si="191"/>
        <v>0</v>
      </c>
      <c r="Z734" s="443">
        <f t="shared" si="192"/>
        <v>0</v>
      </c>
      <c r="AA734" s="443">
        <f t="shared" si="193"/>
        <v>0</v>
      </c>
      <c r="AB734" s="443">
        <f t="shared" si="186"/>
        <v>0</v>
      </c>
      <c r="AC734" s="443">
        <f t="shared" si="187"/>
        <v>0</v>
      </c>
      <c r="AD734" s="443" cm="1">
        <f t="array" ref="AD734">IFERROR(_xlfn.IFS($K734&gt;0,($K734*$AM$12)/1000,
       $L734&gt;0,($L734*$AM$12)/1000,
       $M734&gt;0,($M734*$AM$12)/1000,
        $N734&gt;0,($N734*$AM$12)/1000),0)</f>
        <v>0</v>
      </c>
      <c r="AE734" s="443"/>
      <c r="AF734" s="61" cm="1">
        <f t="array" ref="AF734">_xlfn.IFS($C$3=1,(H734+AC734+AD734+AE734),
         $C$3=2,(G734+AC734+AD734+AE734),
         $C$3=3,(F734+AC734+AD734+AE734))</f>
        <v>0</v>
      </c>
      <c r="AG734" s="319"/>
      <c r="AH734" s="319"/>
      <c r="AI734" s="319"/>
      <c r="AJ734" s="319"/>
      <c r="AK734" s="319"/>
      <c r="AL734" s="319"/>
      <c r="AM734" s="319"/>
      <c r="AN734" s="319"/>
      <c r="AO734" s="443"/>
      <c r="AP734" s="457"/>
      <c r="AQ734" s="7" t="s">
        <v>1764</v>
      </c>
      <c r="AR734" s="457" t="s">
        <v>2273</v>
      </c>
    </row>
    <row r="735" spans="1:44" ht="150">
      <c r="A735" s="457" t="str">
        <f t="shared" si="178"/>
        <v>Cast in Situ Cement Concrete M 20 Kerb with Channel :           Construction of cement concrete kerb with top and bottom width 115 and 165 mm respectively, 250 mm high in M 20 grade on M-15 grade foundation 150 mm thick, kerb channel 300 mm wide, 50mm thick in PCC M-20 grade, sloped towards the kerb, kerb stones with channel laid with kerb laying  machine, foundation concrete laid manually, all complete as per clause 409, including cost of all materials  all labour, usage charges of all machinery, all lead, lifts, loading, unloading transporting etc., complete. Using concrete Batching and Mixing plant item 1 Km. mix lead is considered.
2 PCC M20 for Kerb Cast in Situ</v>
      </c>
      <c r="B735" s="7" t="s">
        <v>101</v>
      </c>
      <c r="C735" s="461" t="s">
        <v>1052</v>
      </c>
      <c r="D735" s="443">
        <v>103</v>
      </c>
      <c r="E735" s="7" t="s">
        <v>2274</v>
      </c>
      <c r="F735" s="61">
        <v>304</v>
      </c>
      <c r="G735" s="61">
        <v>310</v>
      </c>
      <c r="H735" s="61">
        <v>316</v>
      </c>
      <c r="I735" s="443">
        <v>17.2</v>
      </c>
      <c r="J735" s="443"/>
      <c r="K735" s="486"/>
      <c r="L735" s="486"/>
      <c r="M735" s="486"/>
      <c r="N735" s="486"/>
      <c r="O735" s="443">
        <f t="shared" si="179"/>
        <v>104.92</v>
      </c>
      <c r="P735" s="443">
        <f t="shared" si="180"/>
        <v>0</v>
      </c>
      <c r="Q735" s="443">
        <f t="shared" si="181"/>
        <v>0</v>
      </c>
      <c r="R735" s="443">
        <f t="shared" si="188"/>
        <v>0</v>
      </c>
      <c r="S735" s="443">
        <f t="shared" si="189"/>
        <v>0</v>
      </c>
      <c r="T735" s="443">
        <f t="shared" si="190"/>
        <v>0</v>
      </c>
      <c r="U735" s="443">
        <f t="shared" si="182"/>
        <v>104.92</v>
      </c>
      <c r="V735" s="443">
        <f t="shared" si="183"/>
        <v>99.76</v>
      </c>
      <c r="W735" s="443">
        <f t="shared" si="184"/>
        <v>0</v>
      </c>
      <c r="X735" s="443">
        <f t="shared" si="185"/>
        <v>0</v>
      </c>
      <c r="Y735" s="443">
        <f t="shared" si="191"/>
        <v>0</v>
      </c>
      <c r="Z735" s="443">
        <f t="shared" si="192"/>
        <v>0</v>
      </c>
      <c r="AA735" s="443">
        <f t="shared" si="193"/>
        <v>0</v>
      </c>
      <c r="AB735" s="443">
        <f t="shared" si="186"/>
        <v>99.76</v>
      </c>
      <c r="AC735" s="443">
        <f t="shared" si="187"/>
        <v>-5.1599999999999966</v>
      </c>
      <c r="AD735" s="443" cm="1">
        <f t="array" ref="AD735">IFERROR(_xlfn.IFS($K735&gt;0,($K735*$AM$12)/1000,
       $L735&gt;0,($L735*$AM$12)/1000,
       $M735&gt;0,($M735*$AM$12)/1000,
        $N735&gt;0,($N735*$AM$12)/1000),0)</f>
        <v>0</v>
      </c>
      <c r="AE735" s="443"/>
      <c r="AF735" s="61" cm="1">
        <f t="array" ref="AF735">_xlfn.IFS($C$3=1,(H735+AC735+AD735+AE735),
         $C$3=2,(G735+AC735+AD735+AE735),
         $C$3=3,(F735+AC735+AD735+AE735))</f>
        <v>310.84000000000003</v>
      </c>
      <c r="AG735" s="319"/>
      <c r="AH735" s="319"/>
      <c r="AI735" s="319"/>
      <c r="AJ735" s="319"/>
      <c r="AK735" s="319"/>
      <c r="AL735" s="319"/>
      <c r="AM735" s="319"/>
      <c r="AN735" s="319"/>
      <c r="AO735" s="443">
        <v>2</v>
      </c>
      <c r="AP735" s="457" t="s">
        <v>2272</v>
      </c>
      <c r="AQ735" s="7">
        <v>2</v>
      </c>
      <c r="AR735" s="457" t="s">
        <v>2265</v>
      </c>
    </row>
    <row r="736" spans="1:44" ht="30">
      <c r="A736" s="457" t="str">
        <f t="shared" si="178"/>
        <v>Matl req Metal: 0.045 cum,   Cement: 17.20 Kg,       F.A: 0.0225 cum</v>
      </c>
      <c r="B736" s="7"/>
      <c r="C736" s="461" t="s">
        <v>1052</v>
      </c>
      <c r="D736" s="443">
        <v>103</v>
      </c>
      <c r="E736" s="7"/>
      <c r="F736" s="61"/>
      <c r="G736" s="61"/>
      <c r="H736" s="61"/>
      <c r="I736" s="443"/>
      <c r="J736" s="443"/>
      <c r="K736" s="486"/>
      <c r="L736" s="486"/>
      <c r="M736" s="486"/>
      <c r="N736" s="486"/>
      <c r="O736" s="443">
        <f t="shared" si="179"/>
        <v>0</v>
      </c>
      <c r="P736" s="443">
        <f t="shared" si="180"/>
        <v>0</v>
      </c>
      <c r="Q736" s="443">
        <f t="shared" si="181"/>
        <v>0</v>
      </c>
      <c r="R736" s="443">
        <f t="shared" si="188"/>
        <v>0</v>
      </c>
      <c r="S736" s="443">
        <f t="shared" si="189"/>
        <v>0</v>
      </c>
      <c r="T736" s="443">
        <f t="shared" si="190"/>
        <v>0</v>
      </c>
      <c r="U736" s="443">
        <f t="shared" si="182"/>
        <v>0</v>
      </c>
      <c r="V736" s="443">
        <f t="shared" si="183"/>
        <v>0</v>
      </c>
      <c r="W736" s="443">
        <f t="shared" si="184"/>
        <v>0</v>
      </c>
      <c r="X736" s="443">
        <f t="shared" si="185"/>
        <v>0</v>
      </c>
      <c r="Y736" s="443">
        <f t="shared" si="191"/>
        <v>0</v>
      </c>
      <c r="Z736" s="443">
        <f t="shared" si="192"/>
        <v>0</v>
      </c>
      <c r="AA736" s="443">
        <f t="shared" si="193"/>
        <v>0</v>
      </c>
      <c r="AB736" s="443">
        <f t="shared" si="186"/>
        <v>0</v>
      </c>
      <c r="AC736" s="443">
        <f t="shared" si="187"/>
        <v>0</v>
      </c>
      <c r="AD736" s="443" cm="1">
        <f t="array" ref="AD736">IFERROR(_xlfn.IFS($K736&gt;0,($K736*$AM$12)/1000,
       $L736&gt;0,($L736*$AM$12)/1000,
       $M736&gt;0,($M736*$AM$12)/1000,
        $N736&gt;0,($N736*$AM$12)/1000),0)</f>
        <v>0</v>
      </c>
      <c r="AE736" s="443"/>
      <c r="AF736" s="61" cm="1">
        <f t="array" ref="AF736">_xlfn.IFS($C$3=1,(H736+AC736+AD736+AE736),
         $C$3=2,(G736+AC736+AD736+AE736),
         $C$3=3,(F736+AC736+AD736+AE736))</f>
        <v>0</v>
      </c>
      <c r="AG736" s="319"/>
      <c r="AH736" s="319"/>
      <c r="AI736" s="319"/>
      <c r="AJ736" s="319"/>
      <c r="AK736" s="319"/>
      <c r="AL736" s="319"/>
      <c r="AM736" s="319"/>
      <c r="AN736" s="319"/>
      <c r="AO736" s="443"/>
      <c r="AP736" s="457"/>
      <c r="AQ736" s="7" t="s">
        <v>1764</v>
      </c>
      <c r="AR736" s="457" t="s">
        <v>2275</v>
      </c>
    </row>
    <row r="737" spans="1:44" ht="30">
      <c r="A737" s="457" t="str">
        <f t="shared" si="178"/>
        <v>Note:  Using concrete Batching and Mixing plant item 1 Km. mix lead is considered</v>
      </c>
      <c r="B737" s="7" t="s">
        <v>2267</v>
      </c>
      <c r="C737" s="461" t="s">
        <v>1052</v>
      </c>
      <c r="D737" s="443">
        <v>103</v>
      </c>
      <c r="E737" s="7"/>
      <c r="F737" s="61"/>
      <c r="G737" s="61"/>
      <c r="H737" s="61"/>
      <c r="I737" s="443"/>
      <c r="J737" s="443"/>
      <c r="K737" s="486"/>
      <c r="L737" s="486"/>
      <c r="M737" s="486"/>
      <c r="N737" s="486"/>
      <c r="O737" s="443">
        <f t="shared" si="179"/>
        <v>0</v>
      </c>
      <c r="P737" s="443">
        <f t="shared" si="180"/>
        <v>0</v>
      </c>
      <c r="Q737" s="443">
        <f t="shared" si="181"/>
        <v>0</v>
      </c>
      <c r="R737" s="443">
        <f t="shared" si="188"/>
        <v>0</v>
      </c>
      <c r="S737" s="443">
        <f t="shared" si="189"/>
        <v>0</v>
      </c>
      <c r="T737" s="443">
        <f t="shared" si="190"/>
        <v>0</v>
      </c>
      <c r="U737" s="443">
        <f t="shared" si="182"/>
        <v>0</v>
      </c>
      <c r="V737" s="443">
        <f t="shared" si="183"/>
        <v>0</v>
      </c>
      <c r="W737" s="443">
        <f t="shared" si="184"/>
        <v>0</v>
      </c>
      <c r="X737" s="443">
        <f t="shared" si="185"/>
        <v>0</v>
      </c>
      <c r="Y737" s="443">
        <f t="shared" si="191"/>
        <v>0</v>
      </c>
      <c r="Z737" s="443">
        <f t="shared" si="192"/>
        <v>0</v>
      </c>
      <c r="AA737" s="443">
        <f t="shared" si="193"/>
        <v>0</v>
      </c>
      <c r="AB737" s="443">
        <f t="shared" si="186"/>
        <v>0</v>
      </c>
      <c r="AC737" s="443">
        <f t="shared" si="187"/>
        <v>0</v>
      </c>
      <c r="AD737" s="443" cm="1">
        <f t="array" ref="AD737">IFERROR(_xlfn.IFS($K737&gt;0,($K737*$AM$12)/1000,
       $L737&gt;0,($L737*$AM$12)/1000,
       $M737&gt;0,($M737*$AM$12)/1000,
        $N737&gt;0,($N737*$AM$12)/1000),0)</f>
        <v>0</v>
      </c>
      <c r="AE737" s="443"/>
      <c r="AF737" s="61" cm="1">
        <f t="array" ref="AF737">_xlfn.IFS($C$3=1,(H737+AC737+AD737+AE737),
         $C$3=2,(G737+AC737+AD737+AE737),
         $C$3=3,(F737+AC737+AD737+AE737))</f>
        <v>0</v>
      </c>
      <c r="AG737" s="319"/>
      <c r="AH737" s="319"/>
      <c r="AI737" s="319"/>
      <c r="AJ737" s="319"/>
      <c r="AK737" s="319"/>
      <c r="AL737" s="319"/>
      <c r="AM737" s="319"/>
      <c r="AN737" s="319"/>
      <c r="AO737" s="443"/>
      <c r="AP737" s="457"/>
      <c r="AQ737" s="7" t="s">
        <v>1775</v>
      </c>
      <c r="AR737" s="457" t="s">
        <v>2268</v>
      </c>
    </row>
    <row r="738" spans="1:44" ht="30">
      <c r="A738" s="457" t="str">
        <f t="shared" si="178"/>
        <v xml:space="preserve"> Printing New Letter and Figures of any Shade</v>
      </c>
      <c r="B738" s="7"/>
      <c r="C738" s="461" t="s">
        <v>1052</v>
      </c>
      <c r="D738" s="443">
        <v>103</v>
      </c>
      <c r="E738" s="7">
        <v>8.0299999999999994</v>
      </c>
      <c r="F738" s="61"/>
      <c r="G738" s="61"/>
      <c r="H738" s="61"/>
      <c r="I738" s="443"/>
      <c r="J738" s="443"/>
      <c r="K738" s="486"/>
      <c r="L738" s="486"/>
      <c r="M738" s="486"/>
      <c r="N738" s="486"/>
      <c r="O738" s="443">
        <f t="shared" si="179"/>
        <v>0</v>
      </c>
      <c r="P738" s="443">
        <f t="shared" si="180"/>
        <v>0</v>
      </c>
      <c r="Q738" s="443">
        <f t="shared" si="181"/>
        <v>0</v>
      </c>
      <c r="R738" s="443">
        <f t="shared" si="188"/>
        <v>0</v>
      </c>
      <c r="S738" s="443">
        <f t="shared" si="189"/>
        <v>0</v>
      </c>
      <c r="T738" s="443">
        <f t="shared" si="190"/>
        <v>0</v>
      </c>
      <c r="U738" s="443">
        <f t="shared" si="182"/>
        <v>0</v>
      </c>
      <c r="V738" s="443">
        <f t="shared" si="183"/>
        <v>0</v>
      </c>
      <c r="W738" s="443">
        <f t="shared" si="184"/>
        <v>0</v>
      </c>
      <c r="X738" s="443">
        <f t="shared" si="185"/>
        <v>0</v>
      </c>
      <c r="Y738" s="443">
        <f t="shared" si="191"/>
        <v>0</v>
      </c>
      <c r="Z738" s="443">
        <f t="shared" si="192"/>
        <v>0</v>
      </c>
      <c r="AA738" s="443">
        <f t="shared" si="193"/>
        <v>0</v>
      </c>
      <c r="AB738" s="443">
        <f t="shared" si="186"/>
        <v>0</v>
      </c>
      <c r="AC738" s="443">
        <f t="shared" si="187"/>
        <v>0</v>
      </c>
      <c r="AD738" s="443" cm="1">
        <f t="array" ref="AD738">IFERROR(_xlfn.IFS($K738&gt;0,($K738*$AM$12)/1000,
       $L738&gt;0,($L738*$AM$12)/1000,
       $M738&gt;0,($M738*$AM$12)/1000,
        $N738&gt;0,($N738*$AM$12)/1000),0)</f>
        <v>0</v>
      </c>
      <c r="AE738" s="443"/>
      <c r="AF738" s="61" cm="1">
        <f t="array" ref="AF738">_xlfn.IFS($C$3=1,(H738+AC738+AD738+AE738),
         $C$3=2,(G738+AC738+AD738+AE738),
         $C$3=3,(F738+AC738+AD738+AE738))</f>
        <v>0</v>
      </c>
      <c r="AG738" s="319"/>
      <c r="AH738" s="319"/>
      <c r="AI738" s="319"/>
      <c r="AJ738" s="319"/>
      <c r="AK738" s="319"/>
      <c r="AL738" s="319"/>
      <c r="AM738" s="319"/>
      <c r="AN738" s="319"/>
      <c r="AO738" s="443"/>
      <c r="AP738" s="457"/>
      <c r="AQ738" s="7"/>
      <c r="AR738" s="457" t="s">
        <v>2276</v>
      </c>
    </row>
    <row r="739" spans="1:44" ht="45">
      <c r="A739" s="457" t="str">
        <f t="shared" si="178"/>
        <v xml:space="preserve"> Printing new letter and figures of any shade with synthetic enamel paint black or any other approved colour to give an even shade,  including cost of all materials  all labour, lead, lifts, loading, unloading transporting etc., complete.</v>
      </c>
      <c r="B739" s="7"/>
      <c r="C739" s="461" t="s">
        <v>1052</v>
      </c>
      <c r="D739" s="443">
        <v>103</v>
      </c>
      <c r="E739" s="7"/>
      <c r="F739" s="61"/>
      <c r="G739" s="61"/>
      <c r="H739" s="61"/>
      <c r="I739" s="443"/>
      <c r="J739" s="443"/>
      <c r="K739" s="486"/>
      <c r="L739" s="486"/>
      <c r="M739" s="486"/>
      <c r="N739" s="486"/>
      <c r="O739" s="443">
        <f t="shared" si="179"/>
        <v>0</v>
      </c>
      <c r="P739" s="443">
        <f t="shared" si="180"/>
        <v>0</v>
      </c>
      <c r="Q739" s="443">
        <f t="shared" si="181"/>
        <v>0</v>
      </c>
      <c r="R739" s="443">
        <f t="shared" si="188"/>
        <v>0</v>
      </c>
      <c r="S739" s="443">
        <f t="shared" si="189"/>
        <v>0</v>
      </c>
      <c r="T739" s="443">
        <f t="shared" si="190"/>
        <v>0</v>
      </c>
      <c r="U739" s="443">
        <f t="shared" si="182"/>
        <v>0</v>
      </c>
      <c r="V739" s="443">
        <f t="shared" si="183"/>
        <v>0</v>
      </c>
      <c r="W739" s="443">
        <f t="shared" si="184"/>
        <v>0</v>
      </c>
      <c r="X739" s="443">
        <f t="shared" si="185"/>
        <v>0</v>
      </c>
      <c r="Y739" s="443">
        <f t="shared" si="191"/>
        <v>0</v>
      </c>
      <c r="Z739" s="443">
        <f t="shared" si="192"/>
        <v>0</v>
      </c>
      <c r="AA739" s="443">
        <f t="shared" si="193"/>
        <v>0</v>
      </c>
      <c r="AB739" s="443">
        <f t="shared" si="186"/>
        <v>0</v>
      </c>
      <c r="AC739" s="443">
        <f t="shared" si="187"/>
        <v>0</v>
      </c>
      <c r="AD739" s="443" cm="1">
        <f t="array" ref="AD739">IFERROR(_xlfn.IFS($K739&gt;0,($K739*$AM$12)/1000,
       $L739&gt;0,($L739*$AM$12)/1000,
       $M739&gt;0,($M739*$AM$12)/1000,
        $N739&gt;0,($N739*$AM$12)/1000),0)</f>
        <v>0</v>
      </c>
      <c r="AE739" s="443"/>
      <c r="AF739" s="61" cm="1">
        <f t="array" ref="AF739">_xlfn.IFS($C$3=1,(H739+AC739+AD739+AE739),
         $C$3=2,(G739+AC739+AD739+AE739),
         $C$3=3,(F739+AC739+AD739+AE739))</f>
        <v>0</v>
      </c>
      <c r="AG739" s="319"/>
      <c r="AH739" s="319"/>
      <c r="AI739" s="319"/>
      <c r="AJ739" s="319"/>
      <c r="AK739" s="319"/>
      <c r="AL739" s="319"/>
      <c r="AM739" s="319"/>
      <c r="AN739" s="319"/>
      <c r="AO739" s="443"/>
      <c r="AP739" s="457"/>
      <c r="AQ739" s="7"/>
      <c r="AR739" s="457" t="s">
        <v>2277</v>
      </c>
    </row>
    <row r="740" spans="1:44" ht="75">
      <c r="A740" s="457" t="str">
        <f t="shared" si="178"/>
        <v>Printing new letter and figures of any shade with synthetic enamel paint black or any other approved colour to give an even shade,  including cost of all materials  all labour, lead, lifts, loading, unloading transporting etc., complete.
1 Hindi ( Matras commas and the like not to be measured and paid for Half letter shall be counted as half )</v>
      </c>
      <c r="B740" s="7" t="s">
        <v>2278</v>
      </c>
      <c r="C740" s="461" t="s">
        <v>1052</v>
      </c>
      <c r="D740" s="443">
        <v>103</v>
      </c>
      <c r="E740" s="7" t="s">
        <v>2279</v>
      </c>
      <c r="F740" s="61">
        <v>2.9000000000000004</v>
      </c>
      <c r="G740" s="61">
        <v>2.95</v>
      </c>
      <c r="H740" s="61">
        <v>3</v>
      </c>
      <c r="I740" s="443"/>
      <c r="J740" s="443"/>
      <c r="K740" s="486"/>
      <c r="L740" s="486"/>
      <c r="M740" s="486"/>
      <c r="N740" s="486"/>
      <c r="O740" s="443">
        <f t="shared" si="179"/>
        <v>0</v>
      </c>
      <c r="P740" s="443">
        <f t="shared" si="180"/>
        <v>0</v>
      </c>
      <c r="Q740" s="443">
        <f t="shared" si="181"/>
        <v>0</v>
      </c>
      <c r="R740" s="443">
        <f t="shared" si="188"/>
        <v>0</v>
      </c>
      <c r="S740" s="443">
        <f t="shared" si="189"/>
        <v>0</v>
      </c>
      <c r="T740" s="443">
        <f t="shared" si="190"/>
        <v>0</v>
      </c>
      <c r="U740" s="443">
        <f t="shared" si="182"/>
        <v>0</v>
      </c>
      <c r="V740" s="443">
        <f t="shared" si="183"/>
        <v>0</v>
      </c>
      <c r="W740" s="443">
        <f t="shared" si="184"/>
        <v>0</v>
      </c>
      <c r="X740" s="443">
        <f t="shared" si="185"/>
        <v>0</v>
      </c>
      <c r="Y740" s="443">
        <f t="shared" si="191"/>
        <v>0</v>
      </c>
      <c r="Z740" s="443">
        <f t="shared" si="192"/>
        <v>0</v>
      </c>
      <c r="AA740" s="443">
        <f t="shared" si="193"/>
        <v>0</v>
      </c>
      <c r="AB740" s="443">
        <f t="shared" si="186"/>
        <v>0</v>
      </c>
      <c r="AC740" s="443">
        <f t="shared" si="187"/>
        <v>0</v>
      </c>
      <c r="AD740" s="443" cm="1">
        <f t="array" ref="AD740">IFERROR(_xlfn.IFS($K740&gt;0,($K740*$AM$12)/1000,
       $L740&gt;0,($L740*$AM$12)/1000,
       $M740&gt;0,($M740*$AM$12)/1000,
        $N740&gt;0,($N740*$AM$12)/1000),0)</f>
        <v>0</v>
      </c>
      <c r="AE740" s="443"/>
      <c r="AF740" s="61" cm="1">
        <f t="array" ref="AF740">_xlfn.IFS($C$3=1,(H740+AC740+AD740+AE740),
         $C$3=2,(G740+AC740+AD740+AE740),
         $C$3=3,(F740+AC740+AD740+AE740))</f>
        <v>3</v>
      </c>
      <c r="AG740" s="319"/>
      <c r="AH740" s="319"/>
      <c r="AI740" s="319"/>
      <c r="AJ740" s="319"/>
      <c r="AK740" s="319"/>
      <c r="AL740" s="319"/>
      <c r="AM740" s="319"/>
      <c r="AN740" s="319"/>
      <c r="AO740" s="443">
        <v>2</v>
      </c>
      <c r="AP740" s="457" t="s">
        <v>2277</v>
      </c>
      <c r="AQ740" s="7">
        <v>1</v>
      </c>
      <c r="AR740" s="457" t="s">
        <v>2280</v>
      </c>
    </row>
    <row r="741" spans="1:44" ht="60">
      <c r="A741" s="457" t="str">
        <f t="shared" si="178"/>
        <v>Printing new letter and figures of any shade with synthetic enamel paint black or any other approved colour to give an even shade,  including cost of all materials  all labour, lead, lifts, loading, unloading transporting etc., complete.
2 English and Roman.</v>
      </c>
      <c r="B741" s="7" t="s">
        <v>2278</v>
      </c>
      <c r="C741" s="461" t="s">
        <v>1052</v>
      </c>
      <c r="D741" s="443">
        <v>103</v>
      </c>
      <c r="E741" s="7" t="s">
        <v>2281</v>
      </c>
      <c r="F741" s="61">
        <v>1.3</v>
      </c>
      <c r="G741" s="61">
        <v>1.35</v>
      </c>
      <c r="H741" s="61">
        <v>1.35</v>
      </c>
      <c r="I741" s="443"/>
      <c r="J741" s="443"/>
      <c r="K741" s="486"/>
      <c r="L741" s="486"/>
      <c r="M741" s="486"/>
      <c r="N741" s="486"/>
      <c r="O741" s="443">
        <f t="shared" si="179"/>
        <v>0</v>
      </c>
      <c r="P741" s="443">
        <f t="shared" si="180"/>
        <v>0</v>
      </c>
      <c r="Q741" s="443">
        <f t="shared" si="181"/>
        <v>0</v>
      </c>
      <c r="R741" s="443">
        <f t="shared" si="188"/>
        <v>0</v>
      </c>
      <c r="S741" s="443">
        <f t="shared" si="189"/>
        <v>0</v>
      </c>
      <c r="T741" s="443">
        <f t="shared" si="190"/>
        <v>0</v>
      </c>
      <c r="U741" s="443">
        <f t="shared" si="182"/>
        <v>0</v>
      </c>
      <c r="V741" s="443">
        <f t="shared" si="183"/>
        <v>0</v>
      </c>
      <c r="W741" s="443">
        <f t="shared" si="184"/>
        <v>0</v>
      </c>
      <c r="X741" s="443">
        <f t="shared" si="185"/>
        <v>0</v>
      </c>
      <c r="Y741" s="443">
        <f t="shared" si="191"/>
        <v>0</v>
      </c>
      <c r="Z741" s="443">
        <f t="shared" si="192"/>
        <v>0</v>
      </c>
      <c r="AA741" s="443">
        <f t="shared" si="193"/>
        <v>0</v>
      </c>
      <c r="AB741" s="443">
        <f t="shared" si="186"/>
        <v>0</v>
      </c>
      <c r="AC741" s="443">
        <f t="shared" si="187"/>
        <v>0</v>
      </c>
      <c r="AD741" s="443" cm="1">
        <f t="array" ref="AD741">IFERROR(_xlfn.IFS($K741&gt;0,($K741*$AM$12)/1000,
       $L741&gt;0,($L741*$AM$12)/1000,
       $M741&gt;0,($M741*$AM$12)/1000,
        $N741&gt;0,($N741*$AM$12)/1000),0)</f>
        <v>0</v>
      </c>
      <c r="AE741" s="443"/>
      <c r="AF741" s="61" cm="1">
        <f t="array" ref="AF741">_xlfn.IFS($C$3=1,(H741+AC741+AD741+AE741),
         $C$3=2,(G741+AC741+AD741+AE741),
         $C$3=3,(F741+AC741+AD741+AE741))</f>
        <v>1.35</v>
      </c>
      <c r="AG741" s="319"/>
      <c r="AH741" s="319"/>
      <c r="AI741" s="319"/>
      <c r="AJ741" s="319"/>
      <c r="AK741" s="319"/>
      <c r="AL741" s="319"/>
      <c r="AM741" s="319"/>
      <c r="AN741" s="319"/>
      <c r="AO741" s="443">
        <v>2</v>
      </c>
      <c r="AP741" s="457" t="s">
        <v>2277</v>
      </c>
      <c r="AQ741" s="7">
        <v>2</v>
      </c>
      <c r="AR741" s="457" t="s">
        <v>2282</v>
      </c>
    </row>
    <row r="742" spans="1:44" ht="30">
      <c r="A742" s="457" t="str">
        <f t="shared" si="178"/>
        <v xml:space="preserve">                                                                                             Hyphens and the like not to be measured and paid for detail for 100 letters of 16 cm height</v>
      </c>
      <c r="B742" s="7"/>
      <c r="C742" s="461" t="s">
        <v>1052</v>
      </c>
      <c r="D742" s="443">
        <v>103</v>
      </c>
      <c r="E742" s="7"/>
      <c r="F742" s="61"/>
      <c r="G742" s="61"/>
      <c r="H742" s="61"/>
      <c r="I742" s="443"/>
      <c r="J742" s="443"/>
      <c r="K742" s="486"/>
      <c r="L742" s="486"/>
      <c r="M742" s="486"/>
      <c r="N742" s="486"/>
      <c r="O742" s="443">
        <f t="shared" si="179"/>
        <v>0</v>
      </c>
      <c r="P742" s="443">
        <f t="shared" si="180"/>
        <v>0</v>
      </c>
      <c r="Q742" s="443">
        <f t="shared" si="181"/>
        <v>0</v>
      </c>
      <c r="R742" s="443">
        <f t="shared" si="188"/>
        <v>0</v>
      </c>
      <c r="S742" s="443">
        <f t="shared" si="189"/>
        <v>0</v>
      </c>
      <c r="T742" s="443">
        <f t="shared" si="190"/>
        <v>0</v>
      </c>
      <c r="U742" s="443">
        <f t="shared" si="182"/>
        <v>0</v>
      </c>
      <c r="V742" s="443">
        <f t="shared" si="183"/>
        <v>0</v>
      </c>
      <c r="W742" s="443">
        <f t="shared" si="184"/>
        <v>0</v>
      </c>
      <c r="X742" s="443">
        <f t="shared" si="185"/>
        <v>0</v>
      </c>
      <c r="Y742" s="443">
        <f t="shared" si="191"/>
        <v>0</v>
      </c>
      <c r="Z742" s="443">
        <f t="shared" si="192"/>
        <v>0</v>
      </c>
      <c r="AA742" s="443">
        <f t="shared" si="193"/>
        <v>0</v>
      </c>
      <c r="AB742" s="443">
        <f t="shared" si="186"/>
        <v>0</v>
      </c>
      <c r="AC742" s="443">
        <f t="shared" si="187"/>
        <v>0</v>
      </c>
      <c r="AD742" s="443" cm="1">
        <f t="array" ref="AD742">IFERROR(_xlfn.IFS($K742&gt;0,($K742*$AM$12)/1000,
       $L742&gt;0,($L742*$AM$12)/1000,
       $M742&gt;0,($M742*$AM$12)/1000,
        $N742&gt;0,($N742*$AM$12)/1000),0)</f>
        <v>0</v>
      </c>
      <c r="AE742" s="443"/>
      <c r="AF742" s="61" cm="1">
        <f t="array" ref="AF742">_xlfn.IFS($C$3=1,(H742+AC742+AD742+AE742),
         $C$3=2,(G742+AC742+AD742+AE742),
         $C$3=3,(F742+AC742+AD742+AE742))</f>
        <v>0</v>
      </c>
      <c r="AG742" s="319"/>
      <c r="AH742" s="319"/>
      <c r="AI742" s="319"/>
      <c r="AJ742" s="319"/>
      <c r="AK742" s="319"/>
      <c r="AL742" s="319"/>
      <c r="AM742" s="319"/>
      <c r="AN742" s="319"/>
      <c r="AO742" s="443"/>
      <c r="AP742" s="457"/>
      <c r="AQ742" s="7"/>
      <c r="AR742" s="457" t="s">
        <v>2283</v>
      </c>
    </row>
    <row r="743" spans="1:44" ht="30">
      <c r="A743" s="457" t="str">
        <f t="shared" si="178"/>
        <v xml:space="preserve"> Retro-Reflectorised Traffic Signs</v>
      </c>
      <c r="B743" s="7"/>
      <c r="C743" s="461" t="s">
        <v>1052</v>
      </c>
      <c r="D743" s="443">
        <v>103</v>
      </c>
      <c r="E743" s="7" t="s">
        <v>2284</v>
      </c>
      <c r="F743" s="61"/>
      <c r="G743" s="61"/>
      <c r="H743" s="61"/>
      <c r="I743" s="443"/>
      <c r="J743" s="443"/>
      <c r="K743" s="486"/>
      <c r="L743" s="486"/>
      <c r="M743" s="486"/>
      <c r="N743" s="486"/>
      <c r="O743" s="443">
        <f t="shared" si="179"/>
        <v>0</v>
      </c>
      <c r="P743" s="443">
        <f t="shared" si="180"/>
        <v>0</v>
      </c>
      <c r="Q743" s="443">
        <f t="shared" si="181"/>
        <v>0</v>
      </c>
      <c r="R743" s="443">
        <f t="shared" si="188"/>
        <v>0</v>
      </c>
      <c r="S743" s="443">
        <f t="shared" si="189"/>
        <v>0</v>
      </c>
      <c r="T743" s="443">
        <f t="shared" si="190"/>
        <v>0</v>
      </c>
      <c r="U743" s="443">
        <f t="shared" si="182"/>
        <v>0</v>
      </c>
      <c r="V743" s="443">
        <f t="shared" si="183"/>
        <v>0</v>
      </c>
      <c r="W743" s="443">
        <f t="shared" si="184"/>
        <v>0</v>
      </c>
      <c r="X743" s="443">
        <f t="shared" si="185"/>
        <v>0</v>
      </c>
      <c r="Y743" s="443">
        <f t="shared" si="191"/>
        <v>0</v>
      </c>
      <c r="Z743" s="443">
        <f t="shared" si="192"/>
        <v>0</v>
      </c>
      <c r="AA743" s="443">
        <f t="shared" si="193"/>
        <v>0</v>
      </c>
      <c r="AB743" s="443">
        <f t="shared" si="186"/>
        <v>0</v>
      </c>
      <c r="AC743" s="443">
        <f t="shared" si="187"/>
        <v>0</v>
      </c>
      <c r="AD743" s="443" cm="1">
        <f t="array" ref="AD743">IFERROR(_xlfn.IFS($K743&gt;0,($K743*$AM$12)/1000,
       $L743&gt;0,($L743*$AM$12)/1000,
       $M743&gt;0,($M743*$AM$12)/1000,
        $N743&gt;0,($N743*$AM$12)/1000),0)</f>
        <v>0</v>
      </c>
      <c r="AE743" s="443"/>
      <c r="AF743" s="61" cm="1">
        <f t="array" ref="AF743">_xlfn.IFS($C$3=1,(H743+AC743+AD743+AE743),
         $C$3=2,(G743+AC743+AD743+AE743),
         $C$3=3,(F743+AC743+AD743+AE743))</f>
        <v>0</v>
      </c>
      <c r="AG743" s="319"/>
      <c r="AH743" s="319"/>
      <c r="AI743" s="319"/>
      <c r="AJ743" s="319"/>
      <c r="AK743" s="319"/>
      <c r="AL743" s="319"/>
      <c r="AM743" s="319"/>
      <c r="AN743" s="319"/>
      <c r="AO743" s="443"/>
      <c r="AP743" s="457"/>
      <c r="AQ743" s="7"/>
      <c r="AR743" s="457" t="s">
        <v>2285</v>
      </c>
    </row>
    <row r="744" spans="1:44" ht="165">
      <c r="A744" s="457" t="str">
        <f>IF(AO744&lt;2,AQ744 &amp; " " &amp; AR744,IF(AO744=2,(AP744 &amp; CHAR(10) &amp; AQ744 &amp; " " &amp; AR744),""))</f>
        <v xml:space="preserve"> Providing and fixing of retro- reflectorised cautionary, mandatory and informatory sign as per IRC :67 made of Class-B Type IV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1.30 mtrs), 3.2 mm thickness firmly fixed to the ground by means of properly designed foundation with M25 grade cement concrete 45 cm x 45 cm x 60 cm, 60 cm below ground level as per approved drawing. The sign shall be maintained as per section 12 of IRC 67,  as per clauses including curing, cost of all materials  all labour, lead, lifts, loading, unloading transporting etc., complete.</v>
      </c>
      <c r="B744" s="7"/>
      <c r="C744" s="461" t="s">
        <v>1052</v>
      </c>
      <c r="D744" s="443">
        <v>103</v>
      </c>
      <c r="E744" s="7" t="s">
        <v>312</v>
      </c>
      <c r="F744" s="61"/>
      <c r="G744" s="61"/>
      <c r="H744" s="61"/>
      <c r="I744" s="443"/>
      <c r="J744" s="443"/>
      <c r="K744" s="486"/>
      <c r="L744" s="486"/>
      <c r="M744" s="486"/>
      <c r="N744" s="486"/>
      <c r="O744" s="443">
        <f t="shared" si="179"/>
        <v>0</v>
      </c>
      <c r="P744" s="443">
        <f t="shared" si="180"/>
        <v>0</v>
      </c>
      <c r="Q744" s="443">
        <f t="shared" si="181"/>
        <v>0</v>
      </c>
      <c r="R744" s="443">
        <f t="shared" si="188"/>
        <v>0</v>
      </c>
      <c r="S744" s="443">
        <f t="shared" si="189"/>
        <v>0</v>
      </c>
      <c r="T744" s="443">
        <f t="shared" si="190"/>
        <v>0</v>
      </c>
      <c r="U744" s="443">
        <f t="shared" si="182"/>
        <v>0</v>
      </c>
      <c r="V744" s="443">
        <f t="shared" si="183"/>
        <v>0</v>
      </c>
      <c r="W744" s="443">
        <f t="shared" si="184"/>
        <v>0</v>
      </c>
      <c r="X744" s="443">
        <f t="shared" si="185"/>
        <v>0</v>
      </c>
      <c r="Y744" s="443">
        <f t="shared" si="191"/>
        <v>0</v>
      </c>
      <c r="Z744" s="443">
        <f t="shared" si="192"/>
        <v>0</v>
      </c>
      <c r="AA744" s="443">
        <f t="shared" si="193"/>
        <v>0</v>
      </c>
      <c r="AB744" s="443">
        <f t="shared" si="186"/>
        <v>0</v>
      </c>
      <c r="AC744" s="443">
        <f t="shared" si="187"/>
        <v>0</v>
      </c>
      <c r="AD744" s="443" cm="1">
        <f t="array" ref="AD744">IFERROR(_xlfn.IFS($K744&gt;0,($K744*$AM$12)/1000,
       $L744&gt;0,($L744*$AM$12)/1000,
       $M744&gt;0,($M744*$AM$12)/1000,
        $N744&gt;0,($N744*$AM$12)/1000),0)</f>
        <v>0</v>
      </c>
      <c r="AE744" s="443"/>
      <c r="AF744" s="61" cm="1">
        <f t="array" ref="AF744">_xlfn.IFS($C$3=1,(H744+AC744+AD744+AE744),
         $C$3=2,(G744+AC744+AD744+AE744),
         $C$3=3,(F744+AC744+AD744+AE744))</f>
        <v>0</v>
      </c>
      <c r="AG744" s="319"/>
      <c r="AH744" s="319"/>
      <c r="AI744" s="319"/>
      <c r="AJ744" s="319"/>
      <c r="AK744" s="319"/>
      <c r="AL744" s="319"/>
      <c r="AM744" s="319"/>
      <c r="AN744" s="319"/>
      <c r="AO744" s="443"/>
      <c r="AP744" s="457"/>
      <c r="AQ744" s="7"/>
      <c r="AR744" s="457" t="s">
        <v>2286</v>
      </c>
    </row>
    <row r="745" spans="1:44" ht="30">
      <c r="A745" s="457" t="str">
        <f t="shared" si="178"/>
        <v>A - (i) 120 cm equilateral triangle</v>
      </c>
      <c r="B745" s="7" t="s">
        <v>132</v>
      </c>
      <c r="C745" s="461" t="s">
        <v>1052</v>
      </c>
      <c r="D745" s="443">
        <v>104</v>
      </c>
      <c r="E745" s="7" t="s">
        <v>314</v>
      </c>
      <c r="F745" s="216">
        <v>6508</v>
      </c>
      <c r="G745" s="216">
        <v>6610</v>
      </c>
      <c r="H745" s="216">
        <v>6752</v>
      </c>
      <c r="I745" s="443"/>
      <c r="J745" s="443"/>
      <c r="K745" s="486"/>
      <c r="L745" s="486"/>
      <c r="M745" s="486"/>
      <c r="N745" s="486"/>
      <c r="O745" s="443">
        <f t="shared" si="179"/>
        <v>0</v>
      </c>
      <c r="P745" s="443">
        <f t="shared" si="180"/>
        <v>0</v>
      </c>
      <c r="Q745" s="443">
        <f t="shared" si="181"/>
        <v>0</v>
      </c>
      <c r="R745" s="443">
        <f t="shared" si="188"/>
        <v>0</v>
      </c>
      <c r="S745" s="443">
        <f t="shared" si="189"/>
        <v>0</v>
      </c>
      <c r="T745" s="443">
        <f t="shared" si="190"/>
        <v>0</v>
      </c>
      <c r="U745" s="443">
        <f t="shared" si="182"/>
        <v>0</v>
      </c>
      <c r="V745" s="443">
        <f t="shared" si="183"/>
        <v>0</v>
      </c>
      <c r="W745" s="443">
        <f t="shared" si="184"/>
        <v>0</v>
      </c>
      <c r="X745" s="443">
        <f t="shared" si="185"/>
        <v>0</v>
      </c>
      <c r="Y745" s="443">
        <f t="shared" si="191"/>
        <v>0</v>
      </c>
      <c r="Z745" s="443">
        <f t="shared" si="192"/>
        <v>0</v>
      </c>
      <c r="AA745" s="443">
        <f t="shared" si="193"/>
        <v>0</v>
      </c>
      <c r="AB745" s="443">
        <f t="shared" si="186"/>
        <v>0</v>
      </c>
      <c r="AC745" s="443">
        <f t="shared" si="187"/>
        <v>0</v>
      </c>
      <c r="AD745" s="443" cm="1">
        <f t="array" ref="AD745">IFERROR(_xlfn.IFS($K745&gt;0,($K745*$AM$12)/1000,
       $L745&gt;0,($L745*$AM$12)/1000,
       $M745&gt;0,($M745*$AM$12)/1000,
        $N745&gt;0,($N745*$AM$12)/1000),0)</f>
        <v>0</v>
      </c>
      <c r="AE745" s="443"/>
      <c r="AF745" s="61" cm="1">
        <f t="array" ref="AF745">_xlfn.IFS($C$3=1,(H745+AC745+AD745+AE745),
         $C$3=2,(G745+AC745+AD745+AE745),
         $C$3=3,(F745+AC745+AD745+AE745))</f>
        <v>6752</v>
      </c>
      <c r="AG745" s="319"/>
      <c r="AH745" s="319"/>
      <c r="AI745" s="319"/>
      <c r="AJ745" s="319"/>
      <c r="AK745" s="319"/>
      <c r="AL745" s="319"/>
      <c r="AM745" s="319"/>
      <c r="AN745" s="319"/>
      <c r="AO745" s="443"/>
      <c r="AP745" s="457"/>
      <c r="AQ745" s="7" t="s">
        <v>2287</v>
      </c>
      <c r="AR745" s="457" t="s">
        <v>2288</v>
      </c>
    </row>
    <row r="746" spans="1:44" ht="30">
      <c r="A746" s="457" t="str">
        <f t="shared" si="178"/>
        <v>A - (ii) 90 cm equilateral triangle</v>
      </c>
      <c r="B746" s="7" t="s">
        <v>132</v>
      </c>
      <c r="C746" s="461" t="s">
        <v>1052</v>
      </c>
      <c r="D746" s="443">
        <v>104</v>
      </c>
      <c r="E746" s="7" t="s">
        <v>316</v>
      </c>
      <c r="F746" s="216">
        <v>5064</v>
      </c>
      <c r="G746" s="216">
        <v>5159</v>
      </c>
      <c r="H746" s="216">
        <v>5255</v>
      </c>
      <c r="I746" s="443"/>
      <c r="J746" s="443"/>
      <c r="K746" s="486"/>
      <c r="L746" s="486"/>
      <c r="M746" s="486"/>
      <c r="N746" s="486"/>
      <c r="O746" s="443">
        <f t="shared" si="179"/>
        <v>0</v>
      </c>
      <c r="P746" s="443">
        <f t="shared" si="180"/>
        <v>0</v>
      </c>
      <c r="Q746" s="443">
        <f t="shared" si="181"/>
        <v>0</v>
      </c>
      <c r="R746" s="443">
        <f t="shared" si="188"/>
        <v>0</v>
      </c>
      <c r="S746" s="443">
        <f t="shared" si="189"/>
        <v>0</v>
      </c>
      <c r="T746" s="443">
        <f t="shared" si="190"/>
        <v>0</v>
      </c>
      <c r="U746" s="443">
        <f t="shared" si="182"/>
        <v>0</v>
      </c>
      <c r="V746" s="443">
        <f t="shared" si="183"/>
        <v>0</v>
      </c>
      <c r="W746" s="443">
        <f t="shared" si="184"/>
        <v>0</v>
      </c>
      <c r="X746" s="443">
        <f t="shared" si="185"/>
        <v>0</v>
      </c>
      <c r="Y746" s="443">
        <f t="shared" si="191"/>
        <v>0</v>
      </c>
      <c r="Z746" s="443">
        <f t="shared" si="192"/>
        <v>0</v>
      </c>
      <c r="AA746" s="443">
        <f t="shared" si="193"/>
        <v>0</v>
      </c>
      <c r="AB746" s="443">
        <f t="shared" si="186"/>
        <v>0</v>
      </c>
      <c r="AC746" s="443">
        <f t="shared" si="187"/>
        <v>0</v>
      </c>
      <c r="AD746" s="443" cm="1">
        <f t="array" ref="AD746">IFERROR(_xlfn.IFS($K746&gt;0,($K746*$AM$12)/1000,
       $L746&gt;0,($L746*$AM$12)/1000,
       $M746&gt;0,($M746*$AM$12)/1000,
        $N746&gt;0,($N746*$AM$12)/1000),0)</f>
        <v>0</v>
      </c>
      <c r="AE746" s="443"/>
      <c r="AF746" s="61" cm="1">
        <f t="array" ref="AF746">_xlfn.IFS($C$3=1,(H746+AC746+AD746+AE746),
         $C$3=2,(G746+AC746+AD746+AE746),
         $C$3=3,(F746+AC746+AD746+AE746))</f>
        <v>5255</v>
      </c>
      <c r="AG746" s="319"/>
      <c r="AH746" s="319"/>
      <c r="AI746" s="319"/>
      <c r="AJ746" s="319"/>
      <c r="AK746" s="319"/>
      <c r="AL746" s="319"/>
      <c r="AM746" s="319"/>
      <c r="AN746" s="319"/>
      <c r="AO746" s="443"/>
      <c r="AP746" s="457"/>
      <c r="AQ746" s="7" t="s">
        <v>2289</v>
      </c>
      <c r="AR746" s="457" t="s">
        <v>2290</v>
      </c>
    </row>
    <row r="747" spans="1:44" ht="30">
      <c r="A747" s="457" t="str">
        <f t="shared" si="178"/>
        <v>A - (iii) 75 cm equilateral triangle</v>
      </c>
      <c r="B747" s="7" t="s">
        <v>132</v>
      </c>
      <c r="C747" s="461" t="s">
        <v>1052</v>
      </c>
      <c r="D747" s="443">
        <v>104</v>
      </c>
      <c r="E747" s="7" t="s">
        <v>318</v>
      </c>
      <c r="F747" s="216">
        <v>4499</v>
      </c>
      <c r="G747" s="216">
        <v>4582</v>
      </c>
      <c r="H747" s="216">
        <v>4669</v>
      </c>
      <c r="I747" s="443"/>
      <c r="J747" s="443"/>
      <c r="K747" s="486"/>
      <c r="L747" s="486"/>
      <c r="M747" s="486"/>
      <c r="N747" s="486"/>
      <c r="O747" s="443">
        <f t="shared" si="179"/>
        <v>0</v>
      </c>
      <c r="P747" s="443">
        <f t="shared" si="180"/>
        <v>0</v>
      </c>
      <c r="Q747" s="443">
        <f t="shared" si="181"/>
        <v>0</v>
      </c>
      <c r="R747" s="443">
        <f t="shared" si="188"/>
        <v>0</v>
      </c>
      <c r="S747" s="443">
        <f t="shared" si="189"/>
        <v>0</v>
      </c>
      <c r="T747" s="443">
        <f t="shared" si="190"/>
        <v>0</v>
      </c>
      <c r="U747" s="443">
        <f t="shared" si="182"/>
        <v>0</v>
      </c>
      <c r="V747" s="443">
        <f t="shared" si="183"/>
        <v>0</v>
      </c>
      <c r="W747" s="443">
        <f t="shared" si="184"/>
        <v>0</v>
      </c>
      <c r="X747" s="443">
        <f t="shared" si="185"/>
        <v>0</v>
      </c>
      <c r="Y747" s="443">
        <f t="shared" si="191"/>
        <v>0</v>
      </c>
      <c r="Z747" s="443">
        <f t="shared" si="192"/>
        <v>0</v>
      </c>
      <c r="AA747" s="443">
        <f t="shared" si="193"/>
        <v>0</v>
      </c>
      <c r="AB747" s="443">
        <f t="shared" si="186"/>
        <v>0</v>
      </c>
      <c r="AC747" s="443">
        <f t="shared" si="187"/>
        <v>0</v>
      </c>
      <c r="AD747" s="443" cm="1">
        <f t="array" ref="AD747">IFERROR(_xlfn.IFS($K747&gt;0,($K747*$AM$12)/1000,
       $L747&gt;0,($L747*$AM$12)/1000,
       $M747&gt;0,($M747*$AM$12)/1000,
        $N747&gt;0,($N747*$AM$12)/1000),0)</f>
        <v>0</v>
      </c>
      <c r="AE747" s="443"/>
      <c r="AF747" s="61" cm="1">
        <f t="array" ref="AF747">_xlfn.IFS($C$3=1,(H747+AC747+AD747+AE747),
         $C$3=2,(G747+AC747+AD747+AE747),
         $C$3=3,(F747+AC747+AD747+AE747))</f>
        <v>4669</v>
      </c>
      <c r="AG747" s="319"/>
      <c r="AH747" s="319"/>
      <c r="AI747" s="319"/>
      <c r="AJ747" s="319"/>
      <c r="AK747" s="319"/>
      <c r="AL747" s="319"/>
      <c r="AM747" s="319"/>
      <c r="AN747" s="319"/>
      <c r="AO747" s="443"/>
      <c r="AP747" s="457"/>
      <c r="AQ747" s="7" t="s">
        <v>2291</v>
      </c>
      <c r="AR747" s="457" t="s">
        <v>2292</v>
      </c>
    </row>
    <row r="748" spans="1:44" ht="30">
      <c r="A748" s="457" t="str">
        <f t="shared" si="178"/>
        <v>A - (iv) 60 cm equilateral triangle</v>
      </c>
      <c r="B748" s="7" t="s">
        <v>132</v>
      </c>
      <c r="C748" s="461" t="s">
        <v>1052</v>
      </c>
      <c r="D748" s="443">
        <v>104</v>
      </c>
      <c r="E748" s="7" t="s">
        <v>320</v>
      </c>
      <c r="F748" s="216">
        <v>4033</v>
      </c>
      <c r="G748" s="216">
        <v>4109</v>
      </c>
      <c r="H748" s="216">
        <v>4186</v>
      </c>
      <c r="I748" s="443"/>
      <c r="J748" s="443"/>
      <c r="K748" s="486"/>
      <c r="L748" s="486"/>
      <c r="M748" s="486"/>
      <c r="N748" s="486"/>
      <c r="O748" s="443">
        <f t="shared" si="179"/>
        <v>0</v>
      </c>
      <c r="P748" s="443">
        <f t="shared" si="180"/>
        <v>0</v>
      </c>
      <c r="Q748" s="443">
        <f t="shared" si="181"/>
        <v>0</v>
      </c>
      <c r="R748" s="443">
        <f t="shared" si="188"/>
        <v>0</v>
      </c>
      <c r="S748" s="443">
        <f t="shared" si="189"/>
        <v>0</v>
      </c>
      <c r="T748" s="443">
        <f t="shared" si="190"/>
        <v>0</v>
      </c>
      <c r="U748" s="443">
        <f t="shared" si="182"/>
        <v>0</v>
      </c>
      <c r="V748" s="443">
        <f t="shared" si="183"/>
        <v>0</v>
      </c>
      <c r="W748" s="443">
        <f t="shared" si="184"/>
        <v>0</v>
      </c>
      <c r="X748" s="443">
        <f t="shared" si="185"/>
        <v>0</v>
      </c>
      <c r="Y748" s="443">
        <f t="shared" si="191"/>
        <v>0</v>
      </c>
      <c r="Z748" s="443">
        <f t="shared" si="192"/>
        <v>0</v>
      </c>
      <c r="AA748" s="443">
        <f t="shared" si="193"/>
        <v>0</v>
      </c>
      <c r="AB748" s="443">
        <f t="shared" si="186"/>
        <v>0</v>
      </c>
      <c r="AC748" s="443">
        <f t="shared" si="187"/>
        <v>0</v>
      </c>
      <c r="AD748" s="443" cm="1">
        <f t="array" ref="AD748">IFERROR(_xlfn.IFS($K748&gt;0,($K748*$AM$12)/1000,
       $L748&gt;0,($L748*$AM$12)/1000,
       $M748&gt;0,($M748*$AM$12)/1000,
        $N748&gt;0,($N748*$AM$12)/1000),0)</f>
        <v>0</v>
      </c>
      <c r="AE748" s="443"/>
      <c r="AF748" s="61" cm="1">
        <f t="array" ref="AF748">_xlfn.IFS($C$3=1,(H748+AC748+AD748+AE748),
         $C$3=2,(G748+AC748+AD748+AE748),
         $C$3=3,(F748+AC748+AD748+AE748))</f>
        <v>4186</v>
      </c>
      <c r="AG748" s="319"/>
      <c r="AH748" s="319"/>
      <c r="AI748" s="319"/>
      <c r="AJ748" s="319"/>
      <c r="AK748" s="319"/>
      <c r="AL748" s="319"/>
      <c r="AM748" s="319"/>
      <c r="AN748" s="319"/>
      <c r="AO748" s="443"/>
      <c r="AP748" s="457"/>
      <c r="AQ748" s="7" t="s">
        <v>2293</v>
      </c>
      <c r="AR748" s="457" t="s">
        <v>2294</v>
      </c>
    </row>
    <row r="749" spans="1:44" ht="30">
      <c r="A749" s="457" t="str">
        <f t="shared" si="178"/>
        <v>A - (v) 120 cm circular</v>
      </c>
      <c r="B749" s="7" t="s">
        <v>132</v>
      </c>
      <c r="C749" s="461" t="s">
        <v>1052</v>
      </c>
      <c r="D749" s="443">
        <v>104</v>
      </c>
      <c r="E749" s="7" t="s">
        <v>322</v>
      </c>
      <c r="F749" s="216">
        <v>9189</v>
      </c>
      <c r="G749" s="216">
        <v>9360</v>
      </c>
      <c r="H749" s="216">
        <v>9533</v>
      </c>
      <c r="I749" s="443"/>
      <c r="J749" s="443"/>
      <c r="K749" s="486"/>
      <c r="L749" s="486"/>
      <c r="M749" s="486"/>
      <c r="N749" s="486"/>
      <c r="O749" s="443">
        <f t="shared" si="179"/>
        <v>0</v>
      </c>
      <c r="P749" s="443">
        <f t="shared" si="180"/>
        <v>0</v>
      </c>
      <c r="Q749" s="443">
        <f t="shared" si="181"/>
        <v>0</v>
      </c>
      <c r="R749" s="443">
        <f t="shared" si="188"/>
        <v>0</v>
      </c>
      <c r="S749" s="443">
        <f t="shared" si="189"/>
        <v>0</v>
      </c>
      <c r="T749" s="443">
        <f t="shared" si="190"/>
        <v>0</v>
      </c>
      <c r="U749" s="443">
        <f t="shared" si="182"/>
        <v>0</v>
      </c>
      <c r="V749" s="443">
        <f t="shared" si="183"/>
        <v>0</v>
      </c>
      <c r="W749" s="443">
        <f t="shared" si="184"/>
        <v>0</v>
      </c>
      <c r="X749" s="443">
        <f t="shared" si="185"/>
        <v>0</v>
      </c>
      <c r="Y749" s="443">
        <f t="shared" si="191"/>
        <v>0</v>
      </c>
      <c r="Z749" s="443">
        <f t="shared" si="192"/>
        <v>0</v>
      </c>
      <c r="AA749" s="443">
        <f t="shared" si="193"/>
        <v>0</v>
      </c>
      <c r="AB749" s="443">
        <f t="shared" si="186"/>
        <v>0</v>
      </c>
      <c r="AC749" s="443">
        <f t="shared" si="187"/>
        <v>0</v>
      </c>
      <c r="AD749" s="443" cm="1">
        <f t="array" ref="AD749">IFERROR(_xlfn.IFS($K749&gt;0,($K749*$AM$12)/1000,
       $L749&gt;0,($L749*$AM$12)/1000,
       $M749&gt;0,($M749*$AM$12)/1000,
        $N749&gt;0,($N749*$AM$12)/1000),0)</f>
        <v>0</v>
      </c>
      <c r="AE749" s="443"/>
      <c r="AF749" s="61" cm="1">
        <f t="array" ref="AF749">_xlfn.IFS($C$3=1,(H749+AC749+AD749+AE749),
         $C$3=2,(G749+AC749+AD749+AE749),
         $C$3=3,(F749+AC749+AD749+AE749))</f>
        <v>9533</v>
      </c>
      <c r="AG749" s="319"/>
      <c r="AH749" s="319"/>
      <c r="AI749" s="319"/>
      <c r="AJ749" s="319"/>
      <c r="AK749" s="319"/>
      <c r="AL749" s="319"/>
      <c r="AM749" s="319"/>
      <c r="AN749" s="319"/>
      <c r="AO749" s="443"/>
      <c r="AP749" s="457"/>
      <c r="AQ749" s="7" t="s">
        <v>2295</v>
      </c>
      <c r="AR749" s="457" t="s">
        <v>2296</v>
      </c>
    </row>
    <row r="750" spans="1:44" ht="30">
      <c r="A750" s="457" t="str">
        <f t="shared" si="178"/>
        <v>A - (vi) 90 cm circular</v>
      </c>
      <c r="B750" s="7" t="s">
        <v>132</v>
      </c>
      <c r="C750" s="461" t="s">
        <v>1052</v>
      </c>
      <c r="D750" s="443">
        <v>104</v>
      </c>
      <c r="E750" s="7" t="s">
        <v>324</v>
      </c>
      <c r="F750" s="216">
        <v>6571</v>
      </c>
      <c r="G750" s="216">
        <v>6694</v>
      </c>
      <c r="H750" s="216">
        <v>6818</v>
      </c>
      <c r="I750" s="443"/>
      <c r="J750" s="443"/>
      <c r="K750" s="486"/>
      <c r="L750" s="486"/>
      <c r="M750" s="486"/>
      <c r="N750" s="486"/>
      <c r="O750" s="443">
        <f t="shared" si="179"/>
        <v>0</v>
      </c>
      <c r="P750" s="443">
        <f t="shared" si="180"/>
        <v>0</v>
      </c>
      <c r="Q750" s="443">
        <f t="shared" si="181"/>
        <v>0</v>
      </c>
      <c r="R750" s="443">
        <f t="shared" si="188"/>
        <v>0</v>
      </c>
      <c r="S750" s="443">
        <f t="shared" si="189"/>
        <v>0</v>
      </c>
      <c r="T750" s="443">
        <f t="shared" si="190"/>
        <v>0</v>
      </c>
      <c r="U750" s="443">
        <f t="shared" si="182"/>
        <v>0</v>
      </c>
      <c r="V750" s="443">
        <f t="shared" si="183"/>
        <v>0</v>
      </c>
      <c r="W750" s="443">
        <f t="shared" si="184"/>
        <v>0</v>
      </c>
      <c r="X750" s="443">
        <f t="shared" si="185"/>
        <v>0</v>
      </c>
      <c r="Y750" s="443">
        <f t="shared" si="191"/>
        <v>0</v>
      </c>
      <c r="Z750" s="443">
        <f t="shared" si="192"/>
        <v>0</v>
      </c>
      <c r="AA750" s="443">
        <f t="shared" si="193"/>
        <v>0</v>
      </c>
      <c r="AB750" s="443">
        <f t="shared" si="186"/>
        <v>0</v>
      </c>
      <c r="AC750" s="443">
        <f t="shared" si="187"/>
        <v>0</v>
      </c>
      <c r="AD750" s="443" cm="1">
        <f t="array" ref="AD750">IFERROR(_xlfn.IFS($K750&gt;0,($K750*$AM$12)/1000,
       $L750&gt;0,($L750*$AM$12)/1000,
       $M750&gt;0,($M750*$AM$12)/1000,
        $N750&gt;0,($N750*$AM$12)/1000),0)</f>
        <v>0</v>
      </c>
      <c r="AE750" s="443"/>
      <c r="AF750" s="61" cm="1">
        <f t="array" ref="AF750">_xlfn.IFS($C$3=1,(H750+AC750+AD750+AE750),
         $C$3=2,(G750+AC750+AD750+AE750),
         $C$3=3,(F750+AC750+AD750+AE750))</f>
        <v>6818</v>
      </c>
      <c r="AG750" s="319"/>
      <c r="AH750" s="319"/>
      <c r="AI750" s="319"/>
      <c r="AJ750" s="319"/>
      <c r="AK750" s="319"/>
      <c r="AL750" s="319"/>
      <c r="AM750" s="319"/>
      <c r="AN750" s="319"/>
      <c r="AO750" s="443"/>
      <c r="AP750" s="457"/>
      <c r="AQ750" s="7" t="s">
        <v>2297</v>
      </c>
      <c r="AR750" s="457" t="s">
        <v>2298</v>
      </c>
    </row>
    <row r="751" spans="1:44" ht="30">
      <c r="A751" s="457" t="str">
        <f t="shared" si="178"/>
        <v>A - (vii) 75cm circular</v>
      </c>
      <c r="B751" s="7" t="s">
        <v>132</v>
      </c>
      <c r="C751" s="461" t="s">
        <v>1052</v>
      </c>
      <c r="D751" s="443">
        <v>104</v>
      </c>
      <c r="E751" s="7" t="s">
        <v>326</v>
      </c>
      <c r="F751" s="216">
        <v>5546</v>
      </c>
      <c r="G751" s="216">
        <v>5649</v>
      </c>
      <c r="H751" s="216">
        <v>5754</v>
      </c>
      <c r="I751" s="443"/>
      <c r="J751" s="443"/>
      <c r="K751" s="486"/>
      <c r="L751" s="486"/>
      <c r="M751" s="486"/>
      <c r="N751" s="486"/>
      <c r="O751" s="443">
        <f t="shared" si="179"/>
        <v>0</v>
      </c>
      <c r="P751" s="443">
        <f t="shared" si="180"/>
        <v>0</v>
      </c>
      <c r="Q751" s="443">
        <f t="shared" si="181"/>
        <v>0</v>
      </c>
      <c r="R751" s="443">
        <f t="shared" si="188"/>
        <v>0</v>
      </c>
      <c r="S751" s="443">
        <f t="shared" si="189"/>
        <v>0</v>
      </c>
      <c r="T751" s="443">
        <f t="shared" si="190"/>
        <v>0</v>
      </c>
      <c r="U751" s="443">
        <f t="shared" si="182"/>
        <v>0</v>
      </c>
      <c r="V751" s="443">
        <f t="shared" si="183"/>
        <v>0</v>
      </c>
      <c r="W751" s="443">
        <f t="shared" si="184"/>
        <v>0</v>
      </c>
      <c r="X751" s="443">
        <f t="shared" si="185"/>
        <v>0</v>
      </c>
      <c r="Y751" s="443">
        <f t="shared" si="191"/>
        <v>0</v>
      </c>
      <c r="Z751" s="443">
        <f t="shared" si="192"/>
        <v>0</v>
      </c>
      <c r="AA751" s="443">
        <f t="shared" si="193"/>
        <v>0</v>
      </c>
      <c r="AB751" s="443">
        <f t="shared" si="186"/>
        <v>0</v>
      </c>
      <c r="AC751" s="443">
        <f t="shared" si="187"/>
        <v>0</v>
      </c>
      <c r="AD751" s="443" cm="1">
        <f t="array" ref="AD751">IFERROR(_xlfn.IFS($K751&gt;0,($K751*$AM$12)/1000,
       $L751&gt;0,($L751*$AM$12)/1000,
       $M751&gt;0,($M751*$AM$12)/1000,
        $N751&gt;0,($N751*$AM$12)/1000),0)</f>
        <v>0</v>
      </c>
      <c r="AE751" s="443"/>
      <c r="AF751" s="61" cm="1">
        <f t="array" ref="AF751">_xlfn.IFS($C$3=1,(H751+AC751+AD751+AE751),
         $C$3=2,(G751+AC751+AD751+AE751),
         $C$3=3,(F751+AC751+AD751+AE751))</f>
        <v>5754</v>
      </c>
      <c r="AG751" s="319"/>
      <c r="AH751" s="319"/>
      <c r="AI751" s="319"/>
      <c r="AJ751" s="319"/>
      <c r="AK751" s="319"/>
      <c r="AL751" s="319"/>
      <c r="AM751" s="319"/>
      <c r="AN751" s="319"/>
      <c r="AO751" s="443"/>
      <c r="AP751" s="457"/>
      <c r="AQ751" s="7" t="s">
        <v>2299</v>
      </c>
      <c r="AR751" s="457" t="s">
        <v>2300</v>
      </c>
    </row>
    <row r="752" spans="1:44" ht="30">
      <c r="A752" s="457" t="str">
        <f t="shared" si="178"/>
        <v>A - (viii) 60 cm circular</v>
      </c>
      <c r="B752" s="7" t="s">
        <v>132</v>
      </c>
      <c r="C752" s="461" t="s">
        <v>1052</v>
      </c>
      <c r="D752" s="443">
        <v>104</v>
      </c>
      <c r="E752" s="7" t="s">
        <v>328</v>
      </c>
      <c r="F752" s="216">
        <v>4705</v>
      </c>
      <c r="G752" s="216">
        <v>4793</v>
      </c>
      <c r="H752" s="216">
        <v>4882</v>
      </c>
      <c r="I752" s="443"/>
      <c r="J752" s="443"/>
      <c r="K752" s="486"/>
      <c r="L752" s="486"/>
      <c r="M752" s="486"/>
      <c r="N752" s="486"/>
      <c r="O752" s="443">
        <f t="shared" si="179"/>
        <v>0</v>
      </c>
      <c r="P752" s="443">
        <f t="shared" si="180"/>
        <v>0</v>
      </c>
      <c r="Q752" s="443">
        <f t="shared" si="181"/>
        <v>0</v>
      </c>
      <c r="R752" s="443">
        <f t="shared" si="188"/>
        <v>0</v>
      </c>
      <c r="S752" s="443">
        <f t="shared" si="189"/>
        <v>0</v>
      </c>
      <c r="T752" s="443">
        <f t="shared" si="190"/>
        <v>0</v>
      </c>
      <c r="U752" s="443">
        <f t="shared" si="182"/>
        <v>0</v>
      </c>
      <c r="V752" s="443">
        <f t="shared" si="183"/>
        <v>0</v>
      </c>
      <c r="W752" s="443">
        <f t="shared" si="184"/>
        <v>0</v>
      </c>
      <c r="X752" s="443">
        <f t="shared" si="185"/>
        <v>0</v>
      </c>
      <c r="Y752" s="443">
        <f t="shared" si="191"/>
        <v>0</v>
      </c>
      <c r="Z752" s="443">
        <f t="shared" si="192"/>
        <v>0</v>
      </c>
      <c r="AA752" s="443">
        <f t="shared" si="193"/>
        <v>0</v>
      </c>
      <c r="AB752" s="443">
        <f t="shared" si="186"/>
        <v>0</v>
      </c>
      <c r="AC752" s="443">
        <f t="shared" si="187"/>
        <v>0</v>
      </c>
      <c r="AD752" s="443" cm="1">
        <f t="array" ref="AD752">IFERROR(_xlfn.IFS($K752&gt;0,($K752*$AM$12)/1000,
       $L752&gt;0,($L752*$AM$12)/1000,
       $M752&gt;0,($M752*$AM$12)/1000,
        $N752&gt;0,($N752*$AM$12)/1000),0)</f>
        <v>0</v>
      </c>
      <c r="AE752" s="443"/>
      <c r="AF752" s="61" cm="1">
        <f t="array" ref="AF752">_xlfn.IFS($C$3=1,(H752+AC752+AD752+AE752),
         $C$3=2,(G752+AC752+AD752+AE752),
         $C$3=3,(F752+AC752+AD752+AE752))</f>
        <v>4882</v>
      </c>
      <c r="AG752" s="319"/>
      <c r="AH752" s="319"/>
      <c r="AI752" s="319"/>
      <c r="AJ752" s="319"/>
      <c r="AK752" s="319"/>
      <c r="AL752" s="319"/>
      <c r="AM752" s="319"/>
      <c r="AN752" s="319"/>
      <c r="AO752" s="443"/>
      <c r="AP752" s="457"/>
      <c r="AQ752" s="7" t="s">
        <v>2301</v>
      </c>
      <c r="AR752" s="457" t="s">
        <v>2302</v>
      </c>
    </row>
    <row r="753" spans="1:44" ht="30">
      <c r="A753" s="457" t="str">
        <f t="shared" si="178"/>
        <v>A - (ix) 90 cm x 75 cm rectangular</v>
      </c>
      <c r="B753" s="7" t="s">
        <v>132</v>
      </c>
      <c r="C753" s="461" t="s">
        <v>1052</v>
      </c>
      <c r="D753" s="443">
        <v>104</v>
      </c>
      <c r="E753" s="7" t="s">
        <v>330</v>
      </c>
      <c r="F753" s="216">
        <v>6778</v>
      </c>
      <c r="G753" s="216">
        <v>6904</v>
      </c>
      <c r="H753" s="216">
        <v>7032</v>
      </c>
      <c r="I753" s="443"/>
      <c r="J753" s="443"/>
      <c r="K753" s="486"/>
      <c r="L753" s="486"/>
      <c r="M753" s="486"/>
      <c r="N753" s="486"/>
      <c r="O753" s="443">
        <f t="shared" si="179"/>
        <v>0</v>
      </c>
      <c r="P753" s="443">
        <f t="shared" si="180"/>
        <v>0</v>
      </c>
      <c r="Q753" s="443">
        <f t="shared" si="181"/>
        <v>0</v>
      </c>
      <c r="R753" s="443">
        <f t="shared" si="188"/>
        <v>0</v>
      </c>
      <c r="S753" s="443">
        <f t="shared" si="189"/>
        <v>0</v>
      </c>
      <c r="T753" s="443">
        <f t="shared" si="190"/>
        <v>0</v>
      </c>
      <c r="U753" s="443">
        <f t="shared" si="182"/>
        <v>0</v>
      </c>
      <c r="V753" s="443">
        <f t="shared" si="183"/>
        <v>0</v>
      </c>
      <c r="W753" s="443">
        <f t="shared" si="184"/>
        <v>0</v>
      </c>
      <c r="X753" s="443">
        <f t="shared" si="185"/>
        <v>0</v>
      </c>
      <c r="Y753" s="443">
        <f t="shared" si="191"/>
        <v>0</v>
      </c>
      <c r="Z753" s="443">
        <f t="shared" si="192"/>
        <v>0</v>
      </c>
      <c r="AA753" s="443">
        <f t="shared" si="193"/>
        <v>0</v>
      </c>
      <c r="AB753" s="443">
        <f t="shared" si="186"/>
        <v>0</v>
      </c>
      <c r="AC753" s="443">
        <f t="shared" si="187"/>
        <v>0</v>
      </c>
      <c r="AD753" s="443" cm="1">
        <f t="array" ref="AD753">IFERROR(_xlfn.IFS($K753&gt;0,($K753*$AM$12)/1000,
       $L753&gt;0,($L753*$AM$12)/1000,
       $M753&gt;0,($M753*$AM$12)/1000,
        $N753&gt;0,($N753*$AM$12)/1000),0)</f>
        <v>0</v>
      </c>
      <c r="AE753" s="443"/>
      <c r="AF753" s="61" cm="1">
        <f t="array" ref="AF753">_xlfn.IFS($C$3=1,(H753+AC753+AD753+AE753),
         $C$3=2,(G753+AC753+AD753+AE753),
         $C$3=3,(F753+AC753+AD753+AE753))</f>
        <v>7032</v>
      </c>
      <c r="AG753" s="319"/>
      <c r="AH753" s="319"/>
      <c r="AI753" s="319"/>
      <c r="AJ753" s="319"/>
      <c r="AK753" s="319"/>
      <c r="AL753" s="319"/>
      <c r="AM753" s="319"/>
      <c r="AN753" s="319"/>
      <c r="AO753" s="443"/>
      <c r="AP753" s="457"/>
      <c r="AQ753" s="7" t="s">
        <v>2303</v>
      </c>
      <c r="AR753" s="457" t="s">
        <v>2304</v>
      </c>
    </row>
    <row r="754" spans="1:44" ht="30">
      <c r="A754" s="457" t="str">
        <f t="shared" si="178"/>
        <v>A - (x) 80 mm x 60 mm rectangular</v>
      </c>
      <c r="B754" s="7" t="s">
        <v>132</v>
      </c>
      <c r="C754" s="461" t="s">
        <v>1052</v>
      </c>
      <c r="D754" s="443">
        <v>104</v>
      </c>
      <c r="E754" s="7" t="s">
        <v>332</v>
      </c>
      <c r="F754" s="216">
        <v>5747</v>
      </c>
      <c r="G754" s="216">
        <v>5854</v>
      </c>
      <c r="H754" s="216">
        <v>5963</v>
      </c>
      <c r="I754" s="443"/>
      <c r="J754" s="443"/>
      <c r="K754" s="486"/>
      <c r="L754" s="486"/>
      <c r="M754" s="486"/>
      <c r="N754" s="486"/>
      <c r="O754" s="443">
        <f t="shared" si="179"/>
        <v>0</v>
      </c>
      <c r="P754" s="443">
        <f t="shared" si="180"/>
        <v>0</v>
      </c>
      <c r="Q754" s="443">
        <f t="shared" si="181"/>
        <v>0</v>
      </c>
      <c r="R754" s="443">
        <f t="shared" si="188"/>
        <v>0</v>
      </c>
      <c r="S754" s="443">
        <f t="shared" si="189"/>
        <v>0</v>
      </c>
      <c r="T754" s="443">
        <f t="shared" si="190"/>
        <v>0</v>
      </c>
      <c r="U754" s="443">
        <f t="shared" si="182"/>
        <v>0</v>
      </c>
      <c r="V754" s="443">
        <f t="shared" si="183"/>
        <v>0</v>
      </c>
      <c r="W754" s="443">
        <f t="shared" si="184"/>
        <v>0</v>
      </c>
      <c r="X754" s="443">
        <f t="shared" si="185"/>
        <v>0</v>
      </c>
      <c r="Y754" s="443">
        <f t="shared" si="191"/>
        <v>0</v>
      </c>
      <c r="Z754" s="443">
        <f t="shared" si="192"/>
        <v>0</v>
      </c>
      <c r="AA754" s="443">
        <f t="shared" si="193"/>
        <v>0</v>
      </c>
      <c r="AB754" s="443">
        <f t="shared" si="186"/>
        <v>0</v>
      </c>
      <c r="AC754" s="443">
        <f t="shared" si="187"/>
        <v>0</v>
      </c>
      <c r="AD754" s="443" cm="1">
        <f t="array" ref="AD754">IFERROR(_xlfn.IFS($K754&gt;0,($K754*$AM$12)/1000,
       $L754&gt;0,($L754*$AM$12)/1000,
       $M754&gt;0,($M754*$AM$12)/1000,
        $N754&gt;0,($N754*$AM$12)/1000),0)</f>
        <v>0</v>
      </c>
      <c r="AE754" s="443"/>
      <c r="AF754" s="61" cm="1">
        <f t="array" ref="AF754">_xlfn.IFS($C$3=1,(H754+AC754+AD754+AE754),
         $C$3=2,(G754+AC754+AD754+AE754),
         $C$3=3,(F754+AC754+AD754+AE754))</f>
        <v>5963</v>
      </c>
      <c r="AG754" s="319"/>
      <c r="AH754" s="319"/>
      <c r="AI754" s="319"/>
      <c r="AJ754" s="319"/>
      <c r="AK754" s="319"/>
      <c r="AL754" s="319"/>
      <c r="AM754" s="319"/>
      <c r="AN754" s="319"/>
      <c r="AO754" s="443"/>
      <c r="AP754" s="457"/>
      <c r="AQ754" s="7" t="s">
        <v>2305</v>
      </c>
      <c r="AR754" s="457" t="s">
        <v>2306</v>
      </c>
    </row>
    <row r="755" spans="1:44" ht="30">
      <c r="A755" s="457" t="str">
        <f t="shared" si="178"/>
        <v>A - (xi) 60 cm x 50 cm rectangular</v>
      </c>
      <c r="B755" s="7" t="s">
        <v>132</v>
      </c>
      <c r="C755" s="461" t="s">
        <v>1052</v>
      </c>
      <c r="D755" s="443">
        <v>104</v>
      </c>
      <c r="E755" s="7" t="s">
        <v>334</v>
      </c>
      <c r="F755" s="216">
        <v>4795</v>
      </c>
      <c r="G755" s="216">
        <v>4884</v>
      </c>
      <c r="H755" s="216">
        <v>4976</v>
      </c>
      <c r="I755" s="443"/>
      <c r="J755" s="443"/>
      <c r="K755" s="486"/>
      <c r="L755" s="486"/>
      <c r="M755" s="486"/>
      <c r="N755" s="486"/>
      <c r="O755" s="443">
        <f t="shared" si="179"/>
        <v>0</v>
      </c>
      <c r="P755" s="443">
        <f t="shared" si="180"/>
        <v>0</v>
      </c>
      <c r="Q755" s="443">
        <f t="shared" si="181"/>
        <v>0</v>
      </c>
      <c r="R755" s="443">
        <f t="shared" si="188"/>
        <v>0</v>
      </c>
      <c r="S755" s="443">
        <f t="shared" si="189"/>
        <v>0</v>
      </c>
      <c r="T755" s="443">
        <f t="shared" si="190"/>
        <v>0</v>
      </c>
      <c r="U755" s="443">
        <f t="shared" si="182"/>
        <v>0</v>
      </c>
      <c r="V755" s="443">
        <f t="shared" si="183"/>
        <v>0</v>
      </c>
      <c r="W755" s="443">
        <f t="shared" si="184"/>
        <v>0</v>
      </c>
      <c r="X755" s="443">
        <f t="shared" si="185"/>
        <v>0</v>
      </c>
      <c r="Y755" s="443">
        <f t="shared" si="191"/>
        <v>0</v>
      </c>
      <c r="Z755" s="443">
        <f t="shared" si="192"/>
        <v>0</v>
      </c>
      <c r="AA755" s="443">
        <f t="shared" si="193"/>
        <v>0</v>
      </c>
      <c r="AB755" s="443">
        <f t="shared" si="186"/>
        <v>0</v>
      </c>
      <c r="AC755" s="443">
        <f t="shared" si="187"/>
        <v>0</v>
      </c>
      <c r="AD755" s="443" cm="1">
        <f t="array" ref="AD755">IFERROR(_xlfn.IFS($K755&gt;0,($K755*$AM$12)/1000,
       $L755&gt;0,($L755*$AM$12)/1000,
       $M755&gt;0,($M755*$AM$12)/1000,
        $N755&gt;0,($N755*$AM$12)/1000),0)</f>
        <v>0</v>
      </c>
      <c r="AE755" s="443"/>
      <c r="AF755" s="61" cm="1">
        <f t="array" ref="AF755">_xlfn.IFS($C$3=1,(H755+AC755+AD755+AE755),
         $C$3=2,(G755+AC755+AD755+AE755),
         $C$3=3,(F755+AC755+AD755+AE755))</f>
        <v>4976</v>
      </c>
      <c r="AG755" s="319"/>
      <c r="AH755" s="319"/>
      <c r="AI755" s="319"/>
      <c r="AJ755" s="319"/>
      <c r="AK755" s="319"/>
      <c r="AL755" s="319"/>
      <c r="AM755" s="319"/>
      <c r="AN755" s="319"/>
      <c r="AO755" s="443"/>
      <c r="AP755" s="457"/>
      <c r="AQ755" s="7" t="s">
        <v>2307</v>
      </c>
      <c r="AR755" s="457" t="s">
        <v>2308</v>
      </c>
    </row>
    <row r="756" spans="1:44" ht="30">
      <c r="A756" s="457" t="str">
        <f t="shared" si="178"/>
        <v>A - (xii) 60 cm x 45 cm rectangular</v>
      </c>
      <c r="B756" s="7" t="s">
        <v>132</v>
      </c>
      <c r="C756" s="461" t="s">
        <v>1052</v>
      </c>
      <c r="D756" s="443">
        <v>104</v>
      </c>
      <c r="E756" s="7" t="s">
        <v>336</v>
      </c>
      <c r="F756" s="216">
        <v>4636</v>
      </c>
      <c r="G756" s="216">
        <v>4722</v>
      </c>
      <c r="H756" s="216">
        <v>4811</v>
      </c>
      <c r="I756" s="443"/>
      <c r="J756" s="443"/>
      <c r="K756" s="486"/>
      <c r="L756" s="486"/>
      <c r="M756" s="486"/>
      <c r="N756" s="486"/>
      <c r="O756" s="443">
        <f t="shared" si="179"/>
        <v>0</v>
      </c>
      <c r="P756" s="443">
        <f t="shared" si="180"/>
        <v>0</v>
      </c>
      <c r="Q756" s="443">
        <f t="shared" si="181"/>
        <v>0</v>
      </c>
      <c r="R756" s="443">
        <f t="shared" si="188"/>
        <v>0</v>
      </c>
      <c r="S756" s="443">
        <f t="shared" si="189"/>
        <v>0</v>
      </c>
      <c r="T756" s="443">
        <f t="shared" si="190"/>
        <v>0</v>
      </c>
      <c r="U756" s="443">
        <f t="shared" si="182"/>
        <v>0</v>
      </c>
      <c r="V756" s="443">
        <f t="shared" si="183"/>
        <v>0</v>
      </c>
      <c r="W756" s="443">
        <f t="shared" si="184"/>
        <v>0</v>
      </c>
      <c r="X756" s="443">
        <f t="shared" si="185"/>
        <v>0</v>
      </c>
      <c r="Y756" s="443">
        <f t="shared" si="191"/>
        <v>0</v>
      </c>
      <c r="Z756" s="443">
        <f t="shared" si="192"/>
        <v>0</v>
      </c>
      <c r="AA756" s="443">
        <f t="shared" si="193"/>
        <v>0</v>
      </c>
      <c r="AB756" s="443">
        <f t="shared" si="186"/>
        <v>0</v>
      </c>
      <c r="AC756" s="443">
        <f t="shared" si="187"/>
        <v>0</v>
      </c>
      <c r="AD756" s="443" cm="1">
        <f t="array" ref="AD756">IFERROR(_xlfn.IFS($K756&gt;0,($K756*$AM$12)/1000,
       $L756&gt;0,($L756*$AM$12)/1000,
       $M756&gt;0,($M756*$AM$12)/1000,
        $N756&gt;0,($N756*$AM$12)/1000),0)</f>
        <v>0</v>
      </c>
      <c r="AE756" s="443"/>
      <c r="AF756" s="61" cm="1">
        <f t="array" ref="AF756">_xlfn.IFS($C$3=1,(H756+AC756+AD756+AE756),
         $C$3=2,(G756+AC756+AD756+AE756),
         $C$3=3,(F756+AC756+AD756+AE756))</f>
        <v>4811</v>
      </c>
      <c r="AG756" s="319"/>
      <c r="AH756" s="319"/>
      <c r="AI756" s="319"/>
      <c r="AJ756" s="319"/>
      <c r="AK756" s="319"/>
      <c r="AL756" s="319"/>
      <c r="AM756" s="319"/>
      <c r="AN756" s="319"/>
      <c r="AO756" s="443"/>
      <c r="AP756" s="457"/>
      <c r="AQ756" s="7" t="s">
        <v>2309</v>
      </c>
      <c r="AR756" s="457" t="s">
        <v>2310</v>
      </c>
    </row>
    <row r="757" spans="1:44" ht="30">
      <c r="A757" s="457" t="str">
        <f t="shared" si="178"/>
        <v>A - (xiii) 60 cm x 60 cm square</v>
      </c>
      <c r="B757" s="7" t="s">
        <v>132</v>
      </c>
      <c r="C757" s="461" t="s">
        <v>1052</v>
      </c>
      <c r="D757" s="443">
        <v>104</v>
      </c>
      <c r="E757" s="7" t="s">
        <v>338</v>
      </c>
      <c r="F757" s="216">
        <v>5112</v>
      </c>
      <c r="G757" s="216">
        <v>5207</v>
      </c>
      <c r="H757" s="216">
        <v>5305</v>
      </c>
      <c r="I757" s="443"/>
      <c r="J757" s="443"/>
      <c r="K757" s="486"/>
      <c r="L757" s="486"/>
      <c r="M757" s="486"/>
      <c r="N757" s="486"/>
      <c r="O757" s="443">
        <f t="shared" si="179"/>
        <v>0</v>
      </c>
      <c r="P757" s="443">
        <f t="shared" si="180"/>
        <v>0</v>
      </c>
      <c r="Q757" s="443">
        <f t="shared" si="181"/>
        <v>0</v>
      </c>
      <c r="R757" s="443">
        <f t="shared" si="188"/>
        <v>0</v>
      </c>
      <c r="S757" s="443">
        <f t="shared" si="189"/>
        <v>0</v>
      </c>
      <c r="T757" s="443">
        <f t="shared" si="190"/>
        <v>0</v>
      </c>
      <c r="U757" s="443">
        <f t="shared" si="182"/>
        <v>0</v>
      </c>
      <c r="V757" s="443">
        <f t="shared" si="183"/>
        <v>0</v>
      </c>
      <c r="W757" s="443">
        <f t="shared" si="184"/>
        <v>0</v>
      </c>
      <c r="X757" s="443">
        <f t="shared" si="185"/>
        <v>0</v>
      </c>
      <c r="Y757" s="443">
        <f t="shared" si="191"/>
        <v>0</v>
      </c>
      <c r="Z757" s="443">
        <f t="shared" si="192"/>
        <v>0</v>
      </c>
      <c r="AA757" s="443">
        <f t="shared" si="193"/>
        <v>0</v>
      </c>
      <c r="AB757" s="443">
        <f t="shared" si="186"/>
        <v>0</v>
      </c>
      <c r="AC757" s="443">
        <f t="shared" si="187"/>
        <v>0</v>
      </c>
      <c r="AD757" s="443" cm="1">
        <f t="array" ref="AD757">IFERROR(_xlfn.IFS($K757&gt;0,($K757*$AM$12)/1000,
       $L757&gt;0,($L757*$AM$12)/1000,
       $M757&gt;0,($M757*$AM$12)/1000,
        $N757&gt;0,($N757*$AM$12)/1000),0)</f>
        <v>0</v>
      </c>
      <c r="AE757" s="443"/>
      <c r="AF757" s="61" cm="1">
        <f t="array" ref="AF757">_xlfn.IFS($C$3=1,(H757+AC757+AD757+AE757),
         $C$3=2,(G757+AC757+AD757+AE757),
         $C$3=3,(F757+AC757+AD757+AE757))</f>
        <v>5305</v>
      </c>
      <c r="AG757" s="319"/>
      <c r="AH757" s="319"/>
      <c r="AI757" s="319"/>
      <c r="AJ757" s="319"/>
      <c r="AK757" s="319"/>
      <c r="AL757" s="319"/>
      <c r="AM757" s="319"/>
      <c r="AN757" s="319"/>
      <c r="AO757" s="443"/>
      <c r="AP757" s="457"/>
      <c r="AQ757" s="7" t="s">
        <v>2311</v>
      </c>
      <c r="AR757" s="457" t="s">
        <v>2312</v>
      </c>
    </row>
    <row r="758" spans="1:44" ht="30">
      <c r="A758" s="457" t="str">
        <f t="shared" si="178"/>
        <v>A - (xiv) 120 cm high octagon</v>
      </c>
      <c r="B758" s="7" t="s">
        <v>132</v>
      </c>
      <c r="C758" s="461" t="s">
        <v>1052</v>
      </c>
      <c r="D758" s="443">
        <v>104</v>
      </c>
      <c r="E758" s="7" t="s">
        <v>340</v>
      </c>
      <c r="F758" s="216">
        <v>9517</v>
      </c>
      <c r="G758" s="216">
        <v>9694</v>
      </c>
      <c r="H758" s="216">
        <v>9873</v>
      </c>
      <c r="I758" s="443"/>
      <c r="J758" s="443"/>
      <c r="K758" s="486"/>
      <c r="L758" s="486"/>
      <c r="M758" s="486"/>
      <c r="N758" s="486"/>
      <c r="O758" s="443">
        <f t="shared" si="179"/>
        <v>0</v>
      </c>
      <c r="P758" s="443">
        <f t="shared" si="180"/>
        <v>0</v>
      </c>
      <c r="Q758" s="443">
        <f t="shared" si="181"/>
        <v>0</v>
      </c>
      <c r="R758" s="443">
        <f t="shared" si="188"/>
        <v>0</v>
      </c>
      <c r="S758" s="443">
        <f t="shared" si="189"/>
        <v>0</v>
      </c>
      <c r="T758" s="443">
        <f t="shared" si="190"/>
        <v>0</v>
      </c>
      <c r="U758" s="443">
        <f t="shared" si="182"/>
        <v>0</v>
      </c>
      <c r="V758" s="443">
        <f t="shared" si="183"/>
        <v>0</v>
      </c>
      <c r="W758" s="443">
        <f t="shared" si="184"/>
        <v>0</v>
      </c>
      <c r="X758" s="443">
        <f t="shared" si="185"/>
        <v>0</v>
      </c>
      <c r="Y758" s="443">
        <f t="shared" si="191"/>
        <v>0</v>
      </c>
      <c r="Z758" s="443">
        <f t="shared" si="192"/>
        <v>0</v>
      </c>
      <c r="AA758" s="443">
        <f t="shared" si="193"/>
        <v>0</v>
      </c>
      <c r="AB758" s="443">
        <f t="shared" si="186"/>
        <v>0</v>
      </c>
      <c r="AC758" s="443">
        <f t="shared" si="187"/>
        <v>0</v>
      </c>
      <c r="AD758" s="443" cm="1">
        <f t="array" ref="AD758">IFERROR(_xlfn.IFS($K758&gt;0,($K758*$AM$12)/1000,
       $L758&gt;0,($L758*$AM$12)/1000,
       $M758&gt;0,($M758*$AM$12)/1000,
        $N758&gt;0,($N758*$AM$12)/1000),0)</f>
        <v>0</v>
      </c>
      <c r="AE758" s="443"/>
      <c r="AF758" s="61" cm="1">
        <f t="array" ref="AF758">_xlfn.IFS($C$3=1,(H758+AC758+AD758+AE758),
         $C$3=2,(G758+AC758+AD758+AE758),
         $C$3=3,(F758+AC758+AD758+AE758))</f>
        <v>9873</v>
      </c>
      <c r="AG758" s="319"/>
      <c r="AH758" s="319"/>
      <c r="AI758" s="319"/>
      <c r="AJ758" s="319"/>
      <c r="AK758" s="319"/>
      <c r="AL758" s="319"/>
      <c r="AM758" s="319"/>
      <c r="AN758" s="319"/>
      <c r="AO758" s="443"/>
      <c r="AP758" s="457"/>
      <c r="AQ758" s="7" t="s">
        <v>2313</v>
      </c>
      <c r="AR758" s="457" t="s">
        <v>2314</v>
      </c>
    </row>
    <row r="759" spans="1:44" ht="30">
      <c r="A759" s="457" t="str">
        <f t="shared" si="178"/>
        <v>A - (xv) 90 cm high octagon</v>
      </c>
      <c r="B759" s="7" t="s">
        <v>132</v>
      </c>
      <c r="C759" s="461" t="s">
        <v>1052</v>
      </c>
      <c r="D759" s="443">
        <v>104</v>
      </c>
      <c r="E759" s="7" t="s">
        <v>342</v>
      </c>
      <c r="F759" s="216">
        <v>6756</v>
      </c>
      <c r="G759" s="216">
        <v>6882</v>
      </c>
      <c r="H759" s="216">
        <v>7010</v>
      </c>
      <c r="I759" s="443"/>
      <c r="J759" s="443"/>
      <c r="K759" s="486"/>
      <c r="L759" s="486"/>
      <c r="M759" s="486"/>
      <c r="N759" s="486"/>
      <c r="O759" s="443">
        <f t="shared" si="179"/>
        <v>0</v>
      </c>
      <c r="P759" s="443">
        <f t="shared" si="180"/>
        <v>0</v>
      </c>
      <c r="Q759" s="443">
        <f t="shared" si="181"/>
        <v>0</v>
      </c>
      <c r="R759" s="443">
        <f t="shared" si="188"/>
        <v>0</v>
      </c>
      <c r="S759" s="443">
        <f t="shared" si="189"/>
        <v>0</v>
      </c>
      <c r="T759" s="443">
        <f t="shared" si="190"/>
        <v>0</v>
      </c>
      <c r="U759" s="443">
        <f t="shared" si="182"/>
        <v>0</v>
      </c>
      <c r="V759" s="443">
        <f t="shared" si="183"/>
        <v>0</v>
      </c>
      <c r="W759" s="443">
        <f t="shared" si="184"/>
        <v>0</v>
      </c>
      <c r="X759" s="443">
        <f t="shared" si="185"/>
        <v>0</v>
      </c>
      <c r="Y759" s="443">
        <f t="shared" si="191"/>
        <v>0</v>
      </c>
      <c r="Z759" s="443">
        <f t="shared" si="192"/>
        <v>0</v>
      </c>
      <c r="AA759" s="443">
        <f t="shared" si="193"/>
        <v>0</v>
      </c>
      <c r="AB759" s="443">
        <f t="shared" si="186"/>
        <v>0</v>
      </c>
      <c r="AC759" s="443">
        <f t="shared" si="187"/>
        <v>0</v>
      </c>
      <c r="AD759" s="443" cm="1">
        <f t="array" ref="AD759">IFERROR(_xlfn.IFS($K759&gt;0,($K759*$AM$12)/1000,
       $L759&gt;0,($L759*$AM$12)/1000,
       $M759&gt;0,($M759*$AM$12)/1000,
        $N759&gt;0,($N759*$AM$12)/1000),0)</f>
        <v>0</v>
      </c>
      <c r="AE759" s="443"/>
      <c r="AF759" s="61" cm="1">
        <f t="array" ref="AF759">_xlfn.IFS($C$3=1,(H759+AC759+AD759+AE759),
         $C$3=2,(G759+AC759+AD759+AE759),
         $C$3=3,(F759+AC759+AD759+AE759))</f>
        <v>7010</v>
      </c>
      <c r="AG759" s="319"/>
      <c r="AH759" s="319"/>
      <c r="AI759" s="319"/>
      <c r="AJ759" s="319"/>
      <c r="AK759" s="319"/>
      <c r="AL759" s="319"/>
      <c r="AM759" s="319"/>
      <c r="AN759" s="319"/>
      <c r="AO759" s="443"/>
      <c r="AP759" s="457"/>
      <c r="AQ759" s="7" t="s">
        <v>2315</v>
      </c>
      <c r="AR759" s="457" t="s">
        <v>2316</v>
      </c>
    </row>
    <row r="760" spans="1:44" ht="30">
      <c r="A760" s="457" t="str">
        <f t="shared" si="178"/>
        <v>A - (xvi) 75 cm high octagon</v>
      </c>
      <c r="B760" s="7" t="s">
        <v>132</v>
      </c>
      <c r="C760" s="461" t="s">
        <v>1052</v>
      </c>
      <c r="D760" s="443">
        <v>104</v>
      </c>
      <c r="E760" s="7" t="s">
        <v>344</v>
      </c>
      <c r="F760" s="216">
        <v>5672</v>
      </c>
      <c r="G760" s="216">
        <v>5778</v>
      </c>
      <c r="H760" s="216">
        <v>5886</v>
      </c>
      <c r="I760" s="443"/>
      <c r="J760" s="443"/>
      <c r="K760" s="486"/>
      <c r="L760" s="486"/>
      <c r="M760" s="486"/>
      <c r="N760" s="486"/>
      <c r="O760" s="443">
        <f t="shared" si="179"/>
        <v>0</v>
      </c>
      <c r="P760" s="443">
        <f t="shared" si="180"/>
        <v>0</v>
      </c>
      <c r="Q760" s="443">
        <f t="shared" si="181"/>
        <v>0</v>
      </c>
      <c r="R760" s="443">
        <f t="shared" si="188"/>
        <v>0</v>
      </c>
      <c r="S760" s="443">
        <f t="shared" si="189"/>
        <v>0</v>
      </c>
      <c r="T760" s="443">
        <f t="shared" si="190"/>
        <v>0</v>
      </c>
      <c r="U760" s="443">
        <f t="shared" si="182"/>
        <v>0</v>
      </c>
      <c r="V760" s="443">
        <f t="shared" si="183"/>
        <v>0</v>
      </c>
      <c r="W760" s="443">
        <f t="shared" si="184"/>
        <v>0</v>
      </c>
      <c r="X760" s="443">
        <f t="shared" si="185"/>
        <v>0</v>
      </c>
      <c r="Y760" s="443">
        <f t="shared" si="191"/>
        <v>0</v>
      </c>
      <c r="Z760" s="443">
        <f t="shared" si="192"/>
        <v>0</v>
      </c>
      <c r="AA760" s="443">
        <f t="shared" si="193"/>
        <v>0</v>
      </c>
      <c r="AB760" s="443">
        <f t="shared" si="186"/>
        <v>0</v>
      </c>
      <c r="AC760" s="443">
        <f t="shared" si="187"/>
        <v>0</v>
      </c>
      <c r="AD760" s="443" cm="1">
        <f t="array" ref="AD760">IFERROR(_xlfn.IFS($K760&gt;0,($K760*$AM$12)/1000,
       $L760&gt;0,($L760*$AM$12)/1000,
       $M760&gt;0,($M760*$AM$12)/1000,
        $N760&gt;0,($N760*$AM$12)/1000),0)</f>
        <v>0</v>
      </c>
      <c r="AE760" s="443"/>
      <c r="AF760" s="61" cm="1">
        <f t="array" ref="AF760">_xlfn.IFS($C$3=1,(H760+AC760+AD760+AE760),
         $C$3=2,(G760+AC760+AD760+AE760),
         $C$3=3,(F760+AC760+AD760+AE760))</f>
        <v>5886</v>
      </c>
      <c r="AG760" s="319"/>
      <c r="AH760" s="319"/>
      <c r="AI760" s="319"/>
      <c r="AJ760" s="319"/>
      <c r="AK760" s="319"/>
      <c r="AL760" s="319"/>
      <c r="AM760" s="319"/>
      <c r="AN760" s="319"/>
      <c r="AO760" s="443"/>
      <c r="AP760" s="457"/>
      <c r="AQ760" s="7" t="s">
        <v>2317</v>
      </c>
      <c r="AR760" s="457" t="s">
        <v>2318</v>
      </c>
    </row>
    <row r="761" spans="1:44" ht="165">
      <c r="A761" s="457" t="str">
        <f t="shared" si="178"/>
        <v xml:space="preserve"> Providing and fixing of retro- reflectorised cautionary, mandatory and informatory sign as per IRC :67 made of Class-C Type XI retro reflective sheeting fixed over 2 mm thick aluminium sheeting vide clause 801.3, 4mm thick Aluminium composite material sheet including lettering depending on the size of the sign fixed over back support frame of min 25 x 25 x 3mm Angle mounted on a mild steel circular pipe 65 NB 3.60mtrs high (min effective height 1.90 mtrs),3.2 mm thickness firmly fixed to the ground by means of properly designed foundation with M25 grade cement concrete 45 cm x 45 cm x 60 cm, 60 cm below ground level as per approved drawing. The sign shall be maintained as per section 12 of IRC 67,  including curing, cost of all materials  all labour, lead, lifts, loading, unloading transporting etc., complete.</v>
      </c>
      <c r="B761" s="7"/>
      <c r="C761" s="461" t="s">
        <v>1052</v>
      </c>
      <c r="D761" s="443">
        <v>105</v>
      </c>
      <c r="E761" s="7" t="s">
        <v>2319</v>
      </c>
      <c r="F761" s="61"/>
      <c r="G761" s="61"/>
      <c r="H761" s="61"/>
      <c r="I761" s="443"/>
      <c r="J761" s="443"/>
      <c r="K761" s="486"/>
      <c r="L761" s="486"/>
      <c r="M761" s="486"/>
      <c r="N761" s="486"/>
      <c r="O761" s="443">
        <f t="shared" si="179"/>
        <v>0</v>
      </c>
      <c r="P761" s="443">
        <f t="shared" si="180"/>
        <v>0</v>
      </c>
      <c r="Q761" s="443">
        <f t="shared" si="181"/>
        <v>0</v>
      </c>
      <c r="R761" s="443">
        <f t="shared" si="188"/>
        <v>0</v>
      </c>
      <c r="S761" s="443">
        <f t="shared" si="189"/>
        <v>0</v>
      </c>
      <c r="T761" s="443">
        <f t="shared" si="190"/>
        <v>0</v>
      </c>
      <c r="U761" s="443">
        <f t="shared" si="182"/>
        <v>0</v>
      </c>
      <c r="V761" s="443">
        <f t="shared" si="183"/>
        <v>0</v>
      </c>
      <c r="W761" s="443">
        <f t="shared" si="184"/>
        <v>0</v>
      </c>
      <c r="X761" s="443">
        <f t="shared" si="185"/>
        <v>0</v>
      </c>
      <c r="Y761" s="443">
        <f t="shared" si="191"/>
        <v>0</v>
      </c>
      <c r="Z761" s="443">
        <f t="shared" si="192"/>
        <v>0</v>
      </c>
      <c r="AA761" s="443">
        <f t="shared" si="193"/>
        <v>0</v>
      </c>
      <c r="AB761" s="443">
        <f t="shared" si="186"/>
        <v>0</v>
      </c>
      <c r="AC761" s="443">
        <f t="shared" si="187"/>
        <v>0</v>
      </c>
      <c r="AD761" s="443" cm="1">
        <f t="array" ref="AD761">IFERROR(_xlfn.IFS($K761&gt;0,($K761*$AM$12)/1000,
       $L761&gt;0,($L761*$AM$12)/1000,
       $M761&gt;0,($M761*$AM$12)/1000,
        $N761&gt;0,($N761*$AM$12)/1000),0)</f>
        <v>0</v>
      </c>
      <c r="AE761" s="443"/>
      <c r="AF761" s="61" cm="1">
        <f t="array" ref="AF761">_xlfn.IFS($C$3=1,(H761+AC761+AD761+AE761),
         $C$3=2,(G761+AC761+AD761+AE761),
         $C$3=3,(F761+AC761+AD761+AE761))</f>
        <v>0</v>
      </c>
      <c r="AG761" s="319"/>
      <c r="AH761" s="319"/>
      <c r="AI761" s="319"/>
      <c r="AJ761" s="319"/>
      <c r="AK761" s="319"/>
      <c r="AL761" s="319"/>
      <c r="AM761" s="319"/>
      <c r="AN761" s="319"/>
      <c r="AO761" s="443"/>
      <c r="AP761" s="457"/>
      <c r="AQ761" s="7"/>
      <c r="AR761" s="457" t="s">
        <v>2320</v>
      </c>
    </row>
    <row r="762" spans="1:44" ht="30">
      <c r="A762" s="457" t="str">
        <f t="shared" si="178"/>
        <v>B - (i) 120 cm equilateral triangle</v>
      </c>
      <c r="B762" s="7" t="s">
        <v>132</v>
      </c>
      <c r="C762" s="461" t="s">
        <v>1052</v>
      </c>
      <c r="D762" s="443">
        <v>105</v>
      </c>
      <c r="E762" s="7" t="s">
        <v>2321</v>
      </c>
      <c r="F762" s="216">
        <v>6698</v>
      </c>
      <c r="G762" s="216">
        <v>6810</v>
      </c>
      <c r="H762" s="216">
        <v>6950</v>
      </c>
      <c r="I762" s="443"/>
      <c r="J762" s="443"/>
      <c r="K762" s="486"/>
      <c r="L762" s="486"/>
      <c r="M762" s="486"/>
      <c r="N762" s="486"/>
      <c r="O762" s="443">
        <f t="shared" si="179"/>
        <v>0</v>
      </c>
      <c r="P762" s="443">
        <f t="shared" si="180"/>
        <v>0</v>
      </c>
      <c r="Q762" s="443">
        <f t="shared" si="181"/>
        <v>0</v>
      </c>
      <c r="R762" s="443">
        <f t="shared" si="188"/>
        <v>0</v>
      </c>
      <c r="S762" s="443">
        <f t="shared" si="189"/>
        <v>0</v>
      </c>
      <c r="T762" s="443">
        <f t="shared" si="190"/>
        <v>0</v>
      </c>
      <c r="U762" s="443">
        <f t="shared" si="182"/>
        <v>0</v>
      </c>
      <c r="V762" s="443">
        <f t="shared" si="183"/>
        <v>0</v>
      </c>
      <c r="W762" s="443">
        <f t="shared" si="184"/>
        <v>0</v>
      </c>
      <c r="X762" s="443">
        <f t="shared" si="185"/>
        <v>0</v>
      </c>
      <c r="Y762" s="443">
        <f t="shared" si="191"/>
        <v>0</v>
      </c>
      <c r="Z762" s="443">
        <f t="shared" si="192"/>
        <v>0</v>
      </c>
      <c r="AA762" s="443">
        <f t="shared" si="193"/>
        <v>0</v>
      </c>
      <c r="AB762" s="443">
        <f t="shared" si="186"/>
        <v>0</v>
      </c>
      <c r="AC762" s="443">
        <f t="shared" si="187"/>
        <v>0</v>
      </c>
      <c r="AD762" s="443" cm="1">
        <f t="array" ref="AD762">IFERROR(_xlfn.IFS($K762&gt;0,($K762*$AM$12)/1000,
       $L762&gt;0,($L762*$AM$12)/1000,
       $M762&gt;0,($M762*$AM$12)/1000,
        $N762&gt;0,($N762*$AM$12)/1000),0)</f>
        <v>0</v>
      </c>
      <c r="AE762" s="443"/>
      <c r="AF762" s="61" cm="1">
        <f t="array" ref="AF762">_xlfn.IFS($C$3=1,(H762+AC762+AD762+AE762),
         $C$3=2,(G762+AC762+AD762+AE762),
         $C$3=3,(F762+AC762+AD762+AE762))</f>
        <v>6950</v>
      </c>
      <c r="AG762" s="319"/>
      <c r="AH762" s="319"/>
      <c r="AI762" s="319"/>
      <c r="AJ762" s="319"/>
      <c r="AK762" s="319"/>
      <c r="AL762" s="319"/>
      <c r="AM762" s="319"/>
      <c r="AN762" s="319"/>
      <c r="AO762" s="443"/>
      <c r="AP762" s="457"/>
      <c r="AQ762" s="7" t="s">
        <v>2322</v>
      </c>
      <c r="AR762" s="457" t="s">
        <v>2288</v>
      </c>
    </row>
    <row r="763" spans="1:44" ht="30">
      <c r="A763" s="457" t="str">
        <f t="shared" si="178"/>
        <v>B - (ii) 90 cm equilateral triangle</v>
      </c>
      <c r="B763" s="7" t="s">
        <v>132</v>
      </c>
      <c r="C763" s="461" t="s">
        <v>1052</v>
      </c>
      <c r="D763" s="443">
        <v>105</v>
      </c>
      <c r="E763" s="7" t="s">
        <v>2323</v>
      </c>
      <c r="F763" s="216">
        <v>5171</v>
      </c>
      <c r="G763" s="216">
        <v>5268</v>
      </c>
      <c r="H763" s="216">
        <v>5366</v>
      </c>
      <c r="I763" s="443"/>
      <c r="J763" s="443"/>
      <c r="K763" s="486"/>
      <c r="L763" s="486"/>
      <c r="M763" s="486"/>
      <c r="N763" s="486"/>
      <c r="O763" s="443">
        <f t="shared" si="179"/>
        <v>0</v>
      </c>
      <c r="P763" s="443">
        <f t="shared" si="180"/>
        <v>0</v>
      </c>
      <c r="Q763" s="443">
        <f t="shared" si="181"/>
        <v>0</v>
      </c>
      <c r="R763" s="443">
        <f t="shared" si="188"/>
        <v>0</v>
      </c>
      <c r="S763" s="443">
        <f t="shared" si="189"/>
        <v>0</v>
      </c>
      <c r="T763" s="443">
        <f t="shared" si="190"/>
        <v>0</v>
      </c>
      <c r="U763" s="443">
        <f t="shared" si="182"/>
        <v>0</v>
      </c>
      <c r="V763" s="443">
        <f t="shared" si="183"/>
        <v>0</v>
      </c>
      <c r="W763" s="443">
        <f t="shared" si="184"/>
        <v>0</v>
      </c>
      <c r="X763" s="443">
        <f t="shared" si="185"/>
        <v>0</v>
      </c>
      <c r="Y763" s="443">
        <f t="shared" si="191"/>
        <v>0</v>
      </c>
      <c r="Z763" s="443">
        <f t="shared" si="192"/>
        <v>0</v>
      </c>
      <c r="AA763" s="443">
        <f t="shared" si="193"/>
        <v>0</v>
      </c>
      <c r="AB763" s="443">
        <f t="shared" si="186"/>
        <v>0</v>
      </c>
      <c r="AC763" s="443">
        <f t="shared" si="187"/>
        <v>0</v>
      </c>
      <c r="AD763" s="443" cm="1">
        <f t="array" ref="AD763">IFERROR(_xlfn.IFS($K763&gt;0,($K763*$AM$12)/1000,
       $L763&gt;0,($L763*$AM$12)/1000,
       $M763&gt;0,($M763*$AM$12)/1000,
        $N763&gt;0,($N763*$AM$12)/1000),0)</f>
        <v>0</v>
      </c>
      <c r="AE763" s="443"/>
      <c r="AF763" s="61" cm="1">
        <f t="array" ref="AF763">_xlfn.IFS($C$3=1,(H763+AC763+AD763+AE763),
         $C$3=2,(G763+AC763+AD763+AE763),
         $C$3=3,(F763+AC763+AD763+AE763))</f>
        <v>5366</v>
      </c>
      <c r="AG763" s="319"/>
      <c r="AH763" s="319"/>
      <c r="AI763" s="319"/>
      <c r="AJ763" s="319"/>
      <c r="AK763" s="319"/>
      <c r="AL763" s="319"/>
      <c r="AM763" s="319"/>
      <c r="AN763" s="319"/>
      <c r="AO763" s="443"/>
      <c r="AP763" s="457"/>
      <c r="AQ763" s="7" t="s">
        <v>2324</v>
      </c>
      <c r="AR763" s="457" t="s">
        <v>2290</v>
      </c>
    </row>
    <row r="764" spans="1:44" ht="30">
      <c r="A764" s="457" t="str">
        <f t="shared" si="178"/>
        <v>B - (iii) 75 cm equilateral triangle</v>
      </c>
      <c r="B764" s="7" t="s">
        <v>132</v>
      </c>
      <c r="C764" s="461" t="s">
        <v>1052</v>
      </c>
      <c r="D764" s="443">
        <v>105</v>
      </c>
      <c r="E764" s="7" t="s">
        <v>2325</v>
      </c>
      <c r="F764" s="216">
        <v>4573</v>
      </c>
      <c r="G764" s="216">
        <v>5658</v>
      </c>
      <c r="H764" s="216">
        <v>4746</v>
      </c>
      <c r="I764" s="443"/>
      <c r="J764" s="443"/>
      <c r="K764" s="486"/>
      <c r="L764" s="486"/>
      <c r="M764" s="486"/>
      <c r="N764" s="486"/>
      <c r="O764" s="443">
        <f t="shared" si="179"/>
        <v>0</v>
      </c>
      <c r="P764" s="443">
        <f t="shared" si="180"/>
        <v>0</v>
      </c>
      <c r="Q764" s="443">
        <f t="shared" si="181"/>
        <v>0</v>
      </c>
      <c r="R764" s="443">
        <f t="shared" si="188"/>
        <v>0</v>
      </c>
      <c r="S764" s="443">
        <f t="shared" si="189"/>
        <v>0</v>
      </c>
      <c r="T764" s="443">
        <f t="shared" si="190"/>
        <v>0</v>
      </c>
      <c r="U764" s="443">
        <f t="shared" si="182"/>
        <v>0</v>
      </c>
      <c r="V764" s="443">
        <f t="shared" si="183"/>
        <v>0</v>
      </c>
      <c r="W764" s="443">
        <f t="shared" si="184"/>
        <v>0</v>
      </c>
      <c r="X764" s="443">
        <f t="shared" si="185"/>
        <v>0</v>
      </c>
      <c r="Y764" s="443">
        <f t="shared" si="191"/>
        <v>0</v>
      </c>
      <c r="Z764" s="443">
        <f t="shared" si="192"/>
        <v>0</v>
      </c>
      <c r="AA764" s="443">
        <f t="shared" si="193"/>
        <v>0</v>
      </c>
      <c r="AB764" s="443">
        <f t="shared" si="186"/>
        <v>0</v>
      </c>
      <c r="AC764" s="443">
        <f t="shared" si="187"/>
        <v>0</v>
      </c>
      <c r="AD764" s="443" cm="1">
        <f t="array" ref="AD764">IFERROR(_xlfn.IFS($K764&gt;0,($K764*$AM$12)/1000,
       $L764&gt;0,($L764*$AM$12)/1000,
       $M764&gt;0,($M764*$AM$12)/1000,
        $N764&gt;0,($N764*$AM$12)/1000),0)</f>
        <v>0</v>
      </c>
      <c r="AE764" s="443"/>
      <c r="AF764" s="61" cm="1">
        <f t="array" ref="AF764">_xlfn.IFS($C$3=1,(H764+AC764+AD764+AE764),
         $C$3=2,(G764+AC764+AD764+AE764),
         $C$3=3,(F764+AC764+AD764+AE764))</f>
        <v>4746</v>
      </c>
      <c r="AG764" s="319"/>
      <c r="AH764" s="319"/>
      <c r="AI764" s="319"/>
      <c r="AJ764" s="319"/>
      <c r="AK764" s="319"/>
      <c r="AL764" s="319"/>
      <c r="AM764" s="319"/>
      <c r="AN764" s="319"/>
      <c r="AO764" s="443"/>
      <c r="AP764" s="457"/>
      <c r="AQ764" s="7" t="s">
        <v>2326</v>
      </c>
      <c r="AR764" s="457" t="s">
        <v>2292</v>
      </c>
    </row>
    <row r="765" spans="1:44" ht="30">
      <c r="A765" s="457" t="str">
        <f t="shared" si="178"/>
        <v>B - (iv) 60 cm equilateral triangle</v>
      </c>
      <c r="B765" s="7" t="s">
        <v>132</v>
      </c>
      <c r="C765" s="461" t="s">
        <v>1052</v>
      </c>
      <c r="D765" s="443">
        <v>105</v>
      </c>
      <c r="E765" s="7" t="s">
        <v>2327</v>
      </c>
      <c r="F765" s="216">
        <v>4081</v>
      </c>
      <c r="G765" s="216">
        <v>4157</v>
      </c>
      <c r="H765" s="216">
        <v>4235</v>
      </c>
      <c r="I765" s="443"/>
      <c r="J765" s="443"/>
      <c r="K765" s="486"/>
      <c r="L765" s="486"/>
      <c r="M765" s="486"/>
      <c r="N765" s="486"/>
      <c r="O765" s="443">
        <f t="shared" si="179"/>
        <v>0</v>
      </c>
      <c r="P765" s="443">
        <f t="shared" si="180"/>
        <v>0</v>
      </c>
      <c r="Q765" s="443">
        <f t="shared" si="181"/>
        <v>0</v>
      </c>
      <c r="R765" s="443">
        <f t="shared" si="188"/>
        <v>0</v>
      </c>
      <c r="S765" s="443">
        <f t="shared" si="189"/>
        <v>0</v>
      </c>
      <c r="T765" s="443">
        <f t="shared" si="190"/>
        <v>0</v>
      </c>
      <c r="U765" s="443">
        <f t="shared" si="182"/>
        <v>0</v>
      </c>
      <c r="V765" s="443">
        <f t="shared" si="183"/>
        <v>0</v>
      </c>
      <c r="W765" s="443">
        <f t="shared" si="184"/>
        <v>0</v>
      </c>
      <c r="X765" s="443">
        <f t="shared" si="185"/>
        <v>0</v>
      </c>
      <c r="Y765" s="443">
        <f t="shared" si="191"/>
        <v>0</v>
      </c>
      <c r="Z765" s="443">
        <f t="shared" si="192"/>
        <v>0</v>
      </c>
      <c r="AA765" s="443">
        <f t="shared" si="193"/>
        <v>0</v>
      </c>
      <c r="AB765" s="443">
        <f t="shared" si="186"/>
        <v>0</v>
      </c>
      <c r="AC765" s="443">
        <f t="shared" si="187"/>
        <v>0</v>
      </c>
      <c r="AD765" s="443" cm="1">
        <f t="array" ref="AD765">IFERROR(_xlfn.IFS($K765&gt;0,($K765*$AM$12)/1000,
       $L765&gt;0,($L765*$AM$12)/1000,
       $M765&gt;0,($M765*$AM$12)/1000,
        $N765&gt;0,($N765*$AM$12)/1000),0)</f>
        <v>0</v>
      </c>
      <c r="AE765" s="443"/>
      <c r="AF765" s="61" cm="1">
        <f t="array" ref="AF765">_xlfn.IFS($C$3=1,(H765+AC765+AD765+AE765),
         $C$3=2,(G765+AC765+AD765+AE765),
         $C$3=3,(F765+AC765+AD765+AE765))</f>
        <v>4235</v>
      </c>
      <c r="AG765" s="319"/>
      <c r="AH765" s="319"/>
      <c r="AI765" s="319"/>
      <c r="AJ765" s="319"/>
      <c r="AK765" s="319"/>
      <c r="AL765" s="319"/>
      <c r="AM765" s="319"/>
      <c r="AN765" s="319"/>
      <c r="AO765" s="443"/>
      <c r="AP765" s="457"/>
      <c r="AQ765" s="7" t="s">
        <v>2328</v>
      </c>
      <c r="AR765" s="457" t="s">
        <v>2294</v>
      </c>
    </row>
    <row r="766" spans="1:44" ht="30">
      <c r="A766" s="457" t="str">
        <f t="shared" si="178"/>
        <v>B - (v) 120 cm circular</v>
      </c>
      <c r="B766" s="7" t="s">
        <v>132</v>
      </c>
      <c r="C766" s="461" t="s">
        <v>1052</v>
      </c>
      <c r="D766" s="443">
        <v>105</v>
      </c>
      <c r="E766" s="7" t="s">
        <v>2329</v>
      </c>
      <c r="F766" s="216">
        <v>9534</v>
      </c>
      <c r="G766" s="216">
        <v>9711</v>
      </c>
      <c r="H766" s="216">
        <v>9890</v>
      </c>
      <c r="I766" s="443"/>
      <c r="J766" s="443"/>
      <c r="K766" s="486"/>
      <c r="L766" s="486"/>
      <c r="M766" s="486"/>
      <c r="N766" s="486"/>
      <c r="O766" s="443">
        <f t="shared" si="179"/>
        <v>0</v>
      </c>
      <c r="P766" s="443">
        <f t="shared" si="180"/>
        <v>0</v>
      </c>
      <c r="Q766" s="443">
        <f t="shared" si="181"/>
        <v>0</v>
      </c>
      <c r="R766" s="443">
        <f t="shared" si="188"/>
        <v>0</v>
      </c>
      <c r="S766" s="443">
        <f t="shared" si="189"/>
        <v>0</v>
      </c>
      <c r="T766" s="443">
        <f t="shared" si="190"/>
        <v>0</v>
      </c>
      <c r="U766" s="443">
        <f t="shared" si="182"/>
        <v>0</v>
      </c>
      <c r="V766" s="443">
        <f t="shared" si="183"/>
        <v>0</v>
      </c>
      <c r="W766" s="443">
        <f t="shared" si="184"/>
        <v>0</v>
      </c>
      <c r="X766" s="443">
        <f t="shared" si="185"/>
        <v>0</v>
      </c>
      <c r="Y766" s="443">
        <f t="shared" si="191"/>
        <v>0</v>
      </c>
      <c r="Z766" s="443">
        <f t="shared" si="192"/>
        <v>0</v>
      </c>
      <c r="AA766" s="443">
        <f t="shared" si="193"/>
        <v>0</v>
      </c>
      <c r="AB766" s="443">
        <f t="shared" si="186"/>
        <v>0</v>
      </c>
      <c r="AC766" s="443">
        <f t="shared" si="187"/>
        <v>0</v>
      </c>
      <c r="AD766" s="443" cm="1">
        <f t="array" ref="AD766">IFERROR(_xlfn.IFS($K766&gt;0,($K766*$AM$12)/1000,
       $L766&gt;0,($L766*$AM$12)/1000,
       $M766&gt;0,($M766*$AM$12)/1000,
        $N766&gt;0,($N766*$AM$12)/1000),0)</f>
        <v>0</v>
      </c>
      <c r="AE766" s="443"/>
      <c r="AF766" s="61" cm="1">
        <f t="array" ref="AF766">_xlfn.IFS($C$3=1,(H766+AC766+AD766+AE766),
         $C$3=2,(G766+AC766+AD766+AE766),
         $C$3=3,(F766+AC766+AD766+AE766))</f>
        <v>9890</v>
      </c>
      <c r="AG766" s="319"/>
      <c r="AH766" s="319"/>
      <c r="AI766" s="319"/>
      <c r="AJ766" s="319"/>
      <c r="AK766" s="319"/>
      <c r="AL766" s="319"/>
      <c r="AM766" s="319"/>
      <c r="AN766" s="319"/>
      <c r="AO766" s="443"/>
      <c r="AP766" s="457"/>
      <c r="AQ766" s="7" t="s">
        <v>2330</v>
      </c>
      <c r="AR766" s="457" t="s">
        <v>2296</v>
      </c>
    </row>
    <row r="767" spans="1:44" ht="30">
      <c r="A767" s="457" t="str">
        <f t="shared" si="178"/>
        <v>B - (vi) 90 cm circular</v>
      </c>
      <c r="B767" s="7" t="s">
        <v>132</v>
      </c>
      <c r="C767" s="461" t="s">
        <v>1052</v>
      </c>
      <c r="D767" s="443">
        <v>105</v>
      </c>
      <c r="E767" s="7" t="s">
        <v>2331</v>
      </c>
      <c r="F767" s="216">
        <v>6765</v>
      </c>
      <c r="G767" s="216">
        <v>6891</v>
      </c>
      <c r="H767" s="216">
        <v>7019</v>
      </c>
      <c r="I767" s="443"/>
      <c r="J767" s="443"/>
      <c r="K767" s="486"/>
      <c r="L767" s="486"/>
      <c r="M767" s="486"/>
      <c r="N767" s="486"/>
      <c r="O767" s="443">
        <f t="shared" si="179"/>
        <v>0</v>
      </c>
      <c r="P767" s="443">
        <f t="shared" si="180"/>
        <v>0</v>
      </c>
      <c r="Q767" s="443">
        <f t="shared" si="181"/>
        <v>0</v>
      </c>
      <c r="R767" s="443">
        <f t="shared" si="188"/>
        <v>0</v>
      </c>
      <c r="S767" s="443">
        <f t="shared" si="189"/>
        <v>0</v>
      </c>
      <c r="T767" s="443">
        <f t="shared" si="190"/>
        <v>0</v>
      </c>
      <c r="U767" s="443">
        <f t="shared" si="182"/>
        <v>0</v>
      </c>
      <c r="V767" s="443">
        <f t="shared" si="183"/>
        <v>0</v>
      </c>
      <c r="W767" s="443">
        <f t="shared" si="184"/>
        <v>0</v>
      </c>
      <c r="X767" s="443">
        <f t="shared" si="185"/>
        <v>0</v>
      </c>
      <c r="Y767" s="443">
        <f t="shared" si="191"/>
        <v>0</v>
      </c>
      <c r="Z767" s="443">
        <f t="shared" si="192"/>
        <v>0</v>
      </c>
      <c r="AA767" s="443">
        <f t="shared" si="193"/>
        <v>0</v>
      </c>
      <c r="AB767" s="443">
        <f t="shared" si="186"/>
        <v>0</v>
      </c>
      <c r="AC767" s="443">
        <f t="shared" si="187"/>
        <v>0</v>
      </c>
      <c r="AD767" s="443" cm="1">
        <f t="array" ref="AD767">IFERROR(_xlfn.IFS($K767&gt;0,($K767*$AM$12)/1000,
       $L767&gt;0,($L767*$AM$12)/1000,
       $M767&gt;0,($M767*$AM$12)/1000,
        $N767&gt;0,($N767*$AM$12)/1000),0)</f>
        <v>0</v>
      </c>
      <c r="AE767" s="443"/>
      <c r="AF767" s="61" cm="1">
        <f t="array" ref="AF767">_xlfn.IFS($C$3=1,(H767+AC767+AD767+AE767),
         $C$3=2,(G767+AC767+AD767+AE767),
         $C$3=3,(F767+AC767+AD767+AE767))</f>
        <v>7019</v>
      </c>
      <c r="AG767" s="319"/>
      <c r="AH767" s="319"/>
      <c r="AI767" s="319"/>
      <c r="AJ767" s="319"/>
      <c r="AK767" s="319"/>
      <c r="AL767" s="319"/>
      <c r="AM767" s="319"/>
      <c r="AN767" s="319"/>
      <c r="AO767" s="443"/>
      <c r="AP767" s="457"/>
      <c r="AQ767" s="7" t="s">
        <v>2332</v>
      </c>
      <c r="AR767" s="457" t="s">
        <v>2298</v>
      </c>
    </row>
    <row r="768" spans="1:44" ht="30">
      <c r="A768" s="457" t="str">
        <f t="shared" si="178"/>
        <v>B - (vii) 75cm circular</v>
      </c>
      <c r="B768" s="7" t="s">
        <v>132</v>
      </c>
      <c r="C768" s="461" t="s">
        <v>1052</v>
      </c>
      <c r="D768" s="443">
        <v>105</v>
      </c>
      <c r="E768" s="7" t="s">
        <v>2333</v>
      </c>
      <c r="F768" s="216">
        <v>5680</v>
      </c>
      <c r="G768" s="216">
        <v>5786</v>
      </c>
      <c r="H768" s="216">
        <v>5894</v>
      </c>
      <c r="I768" s="443"/>
      <c r="J768" s="443"/>
      <c r="K768" s="486"/>
      <c r="L768" s="486"/>
      <c r="M768" s="486"/>
      <c r="N768" s="486"/>
      <c r="O768" s="443">
        <f t="shared" si="179"/>
        <v>0</v>
      </c>
      <c r="P768" s="443">
        <f t="shared" si="180"/>
        <v>0</v>
      </c>
      <c r="Q768" s="443">
        <f t="shared" si="181"/>
        <v>0</v>
      </c>
      <c r="R768" s="443">
        <f t="shared" si="188"/>
        <v>0</v>
      </c>
      <c r="S768" s="443">
        <f t="shared" si="189"/>
        <v>0</v>
      </c>
      <c r="T768" s="443">
        <f t="shared" si="190"/>
        <v>0</v>
      </c>
      <c r="U768" s="443">
        <f t="shared" si="182"/>
        <v>0</v>
      </c>
      <c r="V768" s="443">
        <f t="shared" si="183"/>
        <v>0</v>
      </c>
      <c r="W768" s="443">
        <f t="shared" si="184"/>
        <v>0</v>
      </c>
      <c r="X768" s="443">
        <f t="shared" si="185"/>
        <v>0</v>
      </c>
      <c r="Y768" s="443">
        <f t="shared" si="191"/>
        <v>0</v>
      </c>
      <c r="Z768" s="443">
        <f t="shared" si="192"/>
        <v>0</v>
      </c>
      <c r="AA768" s="443">
        <f t="shared" si="193"/>
        <v>0</v>
      </c>
      <c r="AB768" s="443">
        <f t="shared" si="186"/>
        <v>0</v>
      </c>
      <c r="AC768" s="443">
        <f t="shared" si="187"/>
        <v>0</v>
      </c>
      <c r="AD768" s="443" cm="1">
        <f t="array" ref="AD768">IFERROR(_xlfn.IFS($K768&gt;0,($K768*$AM$12)/1000,
       $L768&gt;0,($L768*$AM$12)/1000,
       $M768&gt;0,($M768*$AM$12)/1000,
        $N768&gt;0,($N768*$AM$12)/1000),0)</f>
        <v>0</v>
      </c>
      <c r="AE768" s="443"/>
      <c r="AF768" s="61" cm="1">
        <f t="array" ref="AF768">_xlfn.IFS($C$3=1,(H768+AC768+AD768+AE768),
         $C$3=2,(G768+AC768+AD768+AE768),
         $C$3=3,(F768+AC768+AD768+AE768))</f>
        <v>5894</v>
      </c>
      <c r="AG768" s="319"/>
      <c r="AH768" s="319"/>
      <c r="AI768" s="319"/>
      <c r="AJ768" s="319"/>
      <c r="AK768" s="319"/>
      <c r="AL768" s="319"/>
      <c r="AM768" s="319"/>
      <c r="AN768" s="319"/>
      <c r="AO768" s="443"/>
      <c r="AP768" s="457"/>
      <c r="AQ768" s="7" t="s">
        <v>2334</v>
      </c>
      <c r="AR768" s="457" t="s">
        <v>2300</v>
      </c>
    </row>
    <row r="769" spans="1:44" ht="30">
      <c r="A769" s="457" t="str">
        <f t="shared" si="178"/>
        <v>B - (viii) 60 cm circular</v>
      </c>
      <c r="B769" s="7" t="s">
        <v>132</v>
      </c>
      <c r="C769" s="461" t="s">
        <v>1052</v>
      </c>
      <c r="D769" s="443">
        <v>105</v>
      </c>
      <c r="E769" s="7" t="s">
        <v>2335</v>
      </c>
      <c r="F769" s="216">
        <v>4791</v>
      </c>
      <c r="G769" s="216">
        <v>4880</v>
      </c>
      <c r="H769" s="216">
        <v>4972</v>
      </c>
      <c r="I769" s="443"/>
      <c r="J769" s="443"/>
      <c r="K769" s="486"/>
      <c r="L769" s="486"/>
      <c r="M769" s="486"/>
      <c r="N769" s="486"/>
      <c r="O769" s="443">
        <f t="shared" si="179"/>
        <v>0</v>
      </c>
      <c r="P769" s="443">
        <f t="shared" si="180"/>
        <v>0</v>
      </c>
      <c r="Q769" s="443">
        <f t="shared" si="181"/>
        <v>0</v>
      </c>
      <c r="R769" s="443">
        <f t="shared" si="188"/>
        <v>0</v>
      </c>
      <c r="S769" s="443">
        <f t="shared" si="189"/>
        <v>0</v>
      </c>
      <c r="T769" s="443">
        <f t="shared" si="190"/>
        <v>0</v>
      </c>
      <c r="U769" s="443">
        <f t="shared" si="182"/>
        <v>0</v>
      </c>
      <c r="V769" s="443">
        <f t="shared" si="183"/>
        <v>0</v>
      </c>
      <c r="W769" s="443">
        <f t="shared" si="184"/>
        <v>0</v>
      </c>
      <c r="X769" s="443">
        <f t="shared" si="185"/>
        <v>0</v>
      </c>
      <c r="Y769" s="443">
        <f t="shared" si="191"/>
        <v>0</v>
      </c>
      <c r="Z769" s="443">
        <f t="shared" si="192"/>
        <v>0</v>
      </c>
      <c r="AA769" s="443">
        <f t="shared" si="193"/>
        <v>0</v>
      </c>
      <c r="AB769" s="443">
        <f t="shared" si="186"/>
        <v>0</v>
      </c>
      <c r="AC769" s="443">
        <f t="shared" si="187"/>
        <v>0</v>
      </c>
      <c r="AD769" s="443" cm="1">
        <f t="array" ref="AD769">IFERROR(_xlfn.IFS($K769&gt;0,($K769*$AM$12)/1000,
       $L769&gt;0,($L769*$AM$12)/1000,
       $M769&gt;0,($M769*$AM$12)/1000,
        $N769&gt;0,($N769*$AM$12)/1000),0)</f>
        <v>0</v>
      </c>
      <c r="AE769" s="443"/>
      <c r="AF769" s="61" cm="1">
        <f t="array" ref="AF769">_xlfn.IFS($C$3=1,(H769+AC769+AD769+AE769),
         $C$3=2,(G769+AC769+AD769+AE769),
         $C$3=3,(F769+AC769+AD769+AE769))</f>
        <v>4972</v>
      </c>
      <c r="AG769" s="319"/>
      <c r="AH769" s="319"/>
      <c r="AI769" s="319"/>
      <c r="AJ769" s="319"/>
      <c r="AK769" s="319"/>
      <c r="AL769" s="319"/>
      <c r="AM769" s="319"/>
      <c r="AN769" s="319"/>
      <c r="AO769" s="443"/>
      <c r="AP769" s="457"/>
      <c r="AQ769" s="7" t="s">
        <v>2336</v>
      </c>
      <c r="AR769" s="457" t="s">
        <v>2302</v>
      </c>
    </row>
    <row r="770" spans="1:44" ht="30">
      <c r="A770" s="457" t="str">
        <f t="shared" si="178"/>
        <v>B - (ix) 90 cm x 75 cm rectangular</v>
      </c>
      <c r="B770" s="7" t="s">
        <v>132</v>
      </c>
      <c r="C770" s="461" t="s">
        <v>1052</v>
      </c>
      <c r="D770" s="443">
        <v>105</v>
      </c>
      <c r="E770" s="7" t="s">
        <v>2337</v>
      </c>
      <c r="F770" s="216">
        <v>6983</v>
      </c>
      <c r="G770" s="216">
        <v>7113</v>
      </c>
      <c r="H770" s="216">
        <v>7245</v>
      </c>
      <c r="I770" s="443"/>
      <c r="J770" s="443"/>
      <c r="K770" s="486"/>
      <c r="L770" s="486"/>
      <c r="M770" s="486"/>
      <c r="N770" s="486"/>
      <c r="O770" s="443">
        <f t="shared" si="179"/>
        <v>0</v>
      </c>
      <c r="P770" s="443">
        <f t="shared" si="180"/>
        <v>0</v>
      </c>
      <c r="Q770" s="443">
        <f t="shared" si="181"/>
        <v>0</v>
      </c>
      <c r="R770" s="443">
        <f t="shared" si="188"/>
        <v>0</v>
      </c>
      <c r="S770" s="443">
        <f t="shared" si="189"/>
        <v>0</v>
      </c>
      <c r="T770" s="443">
        <f t="shared" si="190"/>
        <v>0</v>
      </c>
      <c r="U770" s="443">
        <f t="shared" si="182"/>
        <v>0</v>
      </c>
      <c r="V770" s="443">
        <f t="shared" si="183"/>
        <v>0</v>
      </c>
      <c r="W770" s="443">
        <f t="shared" si="184"/>
        <v>0</v>
      </c>
      <c r="X770" s="443">
        <f t="shared" si="185"/>
        <v>0</v>
      </c>
      <c r="Y770" s="443">
        <f t="shared" si="191"/>
        <v>0</v>
      </c>
      <c r="Z770" s="443">
        <f t="shared" si="192"/>
        <v>0</v>
      </c>
      <c r="AA770" s="443">
        <f t="shared" si="193"/>
        <v>0</v>
      </c>
      <c r="AB770" s="443">
        <f t="shared" si="186"/>
        <v>0</v>
      </c>
      <c r="AC770" s="443">
        <f t="shared" si="187"/>
        <v>0</v>
      </c>
      <c r="AD770" s="443" cm="1">
        <f t="array" ref="AD770">IFERROR(_xlfn.IFS($K770&gt;0,($K770*$AM$12)/1000,
       $L770&gt;0,($L770*$AM$12)/1000,
       $M770&gt;0,($M770*$AM$12)/1000,
        $N770&gt;0,($N770*$AM$12)/1000),0)</f>
        <v>0</v>
      </c>
      <c r="AE770" s="443"/>
      <c r="AF770" s="61" cm="1">
        <f t="array" ref="AF770">_xlfn.IFS($C$3=1,(H770+AC770+AD770+AE770),
         $C$3=2,(G770+AC770+AD770+AE770),
         $C$3=3,(F770+AC770+AD770+AE770))</f>
        <v>7245</v>
      </c>
      <c r="AG770" s="319"/>
      <c r="AH770" s="319"/>
      <c r="AI770" s="319"/>
      <c r="AJ770" s="319"/>
      <c r="AK770" s="319"/>
      <c r="AL770" s="319"/>
      <c r="AM770" s="319"/>
      <c r="AN770" s="319"/>
      <c r="AO770" s="443"/>
      <c r="AP770" s="457"/>
      <c r="AQ770" s="7" t="s">
        <v>2338</v>
      </c>
      <c r="AR770" s="457" t="s">
        <v>2304</v>
      </c>
    </row>
    <row r="771" spans="1:44" ht="30">
      <c r="A771" s="457" t="str">
        <f t="shared" si="178"/>
        <v>B - (x) 80 mm x 60 mm rectangular</v>
      </c>
      <c r="B771" s="7" t="s">
        <v>132</v>
      </c>
      <c r="C771" s="461" t="s">
        <v>1052</v>
      </c>
      <c r="D771" s="443">
        <v>105</v>
      </c>
      <c r="E771" s="7" t="s">
        <v>2339</v>
      </c>
      <c r="F771" s="216">
        <v>5893</v>
      </c>
      <c r="G771" s="216">
        <v>6003</v>
      </c>
      <c r="H771" s="216">
        <v>6114</v>
      </c>
      <c r="I771" s="443"/>
      <c r="J771" s="443"/>
      <c r="K771" s="486"/>
      <c r="L771" s="486"/>
      <c r="M771" s="486"/>
      <c r="N771" s="486"/>
      <c r="O771" s="443">
        <f t="shared" si="179"/>
        <v>0</v>
      </c>
      <c r="P771" s="443">
        <f t="shared" si="180"/>
        <v>0</v>
      </c>
      <c r="Q771" s="443">
        <f t="shared" si="181"/>
        <v>0</v>
      </c>
      <c r="R771" s="443">
        <f t="shared" si="188"/>
        <v>0</v>
      </c>
      <c r="S771" s="443">
        <f t="shared" si="189"/>
        <v>0</v>
      </c>
      <c r="T771" s="443">
        <f t="shared" si="190"/>
        <v>0</v>
      </c>
      <c r="U771" s="443">
        <f t="shared" si="182"/>
        <v>0</v>
      </c>
      <c r="V771" s="443">
        <f t="shared" si="183"/>
        <v>0</v>
      </c>
      <c r="W771" s="443">
        <f t="shared" si="184"/>
        <v>0</v>
      </c>
      <c r="X771" s="443">
        <f t="shared" si="185"/>
        <v>0</v>
      </c>
      <c r="Y771" s="443">
        <f t="shared" si="191"/>
        <v>0</v>
      </c>
      <c r="Z771" s="443">
        <f t="shared" si="192"/>
        <v>0</v>
      </c>
      <c r="AA771" s="443">
        <f t="shared" si="193"/>
        <v>0</v>
      </c>
      <c r="AB771" s="443">
        <f t="shared" si="186"/>
        <v>0</v>
      </c>
      <c r="AC771" s="443">
        <f t="shared" si="187"/>
        <v>0</v>
      </c>
      <c r="AD771" s="443" cm="1">
        <f t="array" ref="AD771">IFERROR(_xlfn.IFS($K771&gt;0,($K771*$AM$12)/1000,
       $L771&gt;0,($L771*$AM$12)/1000,
       $M771&gt;0,($M771*$AM$12)/1000,
        $N771&gt;0,($N771*$AM$12)/1000),0)</f>
        <v>0</v>
      </c>
      <c r="AE771" s="443"/>
      <c r="AF771" s="61" cm="1">
        <f t="array" ref="AF771">_xlfn.IFS($C$3=1,(H771+AC771+AD771+AE771),
         $C$3=2,(G771+AC771+AD771+AE771),
         $C$3=3,(F771+AC771+AD771+AE771))</f>
        <v>6114</v>
      </c>
      <c r="AG771" s="319"/>
      <c r="AH771" s="319"/>
      <c r="AI771" s="319"/>
      <c r="AJ771" s="319"/>
      <c r="AK771" s="319"/>
      <c r="AL771" s="319"/>
      <c r="AM771" s="319"/>
      <c r="AN771" s="319"/>
      <c r="AO771" s="443"/>
      <c r="AP771" s="457"/>
      <c r="AQ771" s="7" t="s">
        <v>2340</v>
      </c>
      <c r="AR771" s="457" t="s">
        <v>2306</v>
      </c>
    </row>
    <row r="772" spans="1:44" ht="30">
      <c r="A772" s="457" t="str">
        <f t="shared" si="178"/>
        <v>B - (xi) 60 cm x 50 cm rectangular</v>
      </c>
      <c r="B772" s="7" t="s">
        <v>132</v>
      </c>
      <c r="C772" s="461" t="s">
        <v>1052</v>
      </c>
      <c r="D772" s="443">
        <v>105</v>
      </c>
      <c r="E772" s="7" t="s">
        <v>2341</v>
      </c>
      <c r="F772" s="216">
        <v>4886</v>
      </c>
      <c r="G772" s="216">
        <v>4977</v>
      </c>
      <c r="H772" s="216">
        <v>5071</v>
      </c>
      <c r="I772" s="443"/>
      <c r="J772" s="443"/>
      <c r="K772" s="486"/>
      <c r="L772" s="486"/>
      <c r="M772" s="486"/>
      <c r="N772" s="486"/>
      <c r="O772" s="443">
        <f t="shared" si="179"/>
        <v>0</v>
      </c>
      <c r="P772" s="443">
        <f t="shared" si="180"/>
        <v>0</v>
      </c>
      <c r="Q772" s="443">
        <f t="shared" si="181"/>
        <v>0</v>
      </c>
      <c r="R772" s="443">
        <f t="shared" si="188"/>
        <v>0</v>
      </c>
      <c r="S772" s="443">
        <f t="shared" si="189"/>
        <v>0</v>
      </c>
      <c r="T772" s="443">
        <f t="shared" si="190"/>
        <v>0</v>
      </c>
      <c r="U772" s="443">
        <f t="shared" si="182"/>
        <v>0</v>
      </c>
      <c r="V772" s="443">
        <f t="shared" si="183"/>
        <v>0</v>
      </c>
      <c r="W772" s="443">
        <f t="shared" si="184"/>
        <v>0</v>
      </c>
      <c r="X772" s="443">
        <f t="shared" si="185"/>
        <v>0</v>
      </c>
      <c r="Y772" s="443">
        <f t="shared" si="191"/>
        <v>0</v>
      </c>
      <c r="Z772" s="443">
        <f t="shared" si="192"/>
        <v>0</v>
      </c>
      <c r="AA772" s="443">
        <f t="shared" si="193"/>
        <v>0</v>
      </c>
      <c r="AB772" s="443">
        <f t="shared" si="186"/>
        <v>0</v>
      </c>
      <c r="AC772" s="443">
        <f t="shared" si="187"/>
        <v>0</v>
      </c>
      <c r="AD772" s="443" cm="1">
        <f t="array" ref="AD772">IFERROR(_xlfn.IFS($K772&gt;0,($K772*$AM$12)/1000,
       $L772&gt;0,($L772*$AM$12)/1000,
       $M772&gt;0,($M772*$AM$12)/1000,
        $N772&gt;0,($N772*$AM$12)/1000),0)</f>
        <v>0</v>
      </c>
      <c r="AE772" s="443"/>
      <c r="AF772" s="61" cm="1">
        <f t="array" ref="AF772">_xlfn.IFS($C$3=1,(H772+AC772+AD772+AE772),
         $C$3=2,(G772+AC772+AD772+AE772),
         $C$3=3,(F772+AC772+AD772+AE772))</f>
        <v>5071</v>
      </c>
      <c r="AG772" s="319"/>
      <c r="AH772" s="319"/>
      <c r="AI772" s="319"/>
      <c r="AJ772" s="319"/>
      <c r="AK772" s="319"/>
      <c r="AL772" s="319"/>
      <c r="AM772" s="319"/>
      <c r="AN772" s="319"/>
      <c r="AO772" s="443"/>
      <c r="AP772" s="457"/>
      <c r="AQ772" s="7" t="s">
        <v>2342</v>
      </c>
      <c r="AR772" s="457" t="s">
        <v>2308</v>
      </c>
    </row>
    <row r="773" spans="1:44" ht="30">
      <c r="A773" s="457" t="str">
        <f t="shared" ref="A773:A836" si="194">IF(AO773&lt;2,AQ773 &amp; " " &amp; AR773,IF(AO773=2,(AP773 &amp; CHAR(10) &amp; AQ773 &amp; " " &amp; AR773),""))</f>
        <v>B - (xii) 60 cm x 45 cm rectangular</v>
      </c>
      <c r="B773" s="7" t="s">
        <v>132</v>
      </c>
      <c r="C773" s="461" t="s">
        <v>1052</v>
      </c>
      <c r="D773" s="443">
        <v>105</v>
      </c>
      <c r="E773" s="7" t="s">
        <v>2343</v>
      </c>
      <c r="F773" s="216">
        <v>4718</v>
      </c>
      <c r="G773" s="216">
        <v>4806</v>
      </c>
      <c r="H773" s="216">
        <v>4897</v>
      </c>
      <c r="I773" s="443"/>
      <c r="J773" s="443"/>
      <c r="K773" s="486"/>
      <c r="L773" s="486"/>
      <c r="M773" s="486"/>
      <c r="N773" s="486"/>
      <c r="O773" s="443">
        <f t="shared" ref="O773:O836" si="195">($I773*$AJ$24)/1000</f>
        <v>0</v>
      </c>
      <c r="P773" s="443">
        <f t="shared" ref="P773:P836" si="196">($J773*$AJ$25)/1000</f>
        <v>0</v>
      </c>
      <c r="Q773" s="443">
        <f t="shared" ref="Q773:Q836" si="197">($K773*$AJ$20)/1000</f>
        <v>0</v>
      </c>
      <c r="R773" s="443">
        <f t="shared" si="188"/>
        <v>0</v>
      </c>
      <c r="S773" s="443">
        <f t="shared" si="189"/>
        <v>0</v>
      </c>
      <c r="T773" s="443">
        <f t="shared" si="190"/>
        <v>0</v>
      </c>
      <c r="U773" s="443">
        <f t="shared" ref="U773:U836" si="198">O773+P773+Q773+S773+T773+R773</f>
        <v>0</v>
      </c>
      <c r="V773" s="443">
        <f t="shared" ref="V773:V836" si="199">($I773*$AK$24)/1000</f>
        <v>0</v>
      </c>
      <c r="W773" s="443">
        <f t="shared" ref="W773:W836" si="200">($J773*$AK$25)/1000</f>
        <v>0</v>
      </c>
      <c r="X773" s="443">
        <f t="shared" ref="X773:X836" si="201">($K773*$AK$20)/1000</f>
        <v>0</v>
      </c>
      <c r="Y773" s="443">
        <f t="shared" si="191"/>
        <v>0</v>
      </c>
      <c r="Z773" s="443">
        <f t="shared" si="192"/>
        <v>0</v>
      </c>
      <c r="AA773" s="443">
        <f t="shared" si="193"/>
        <v>0</v>
      </c>
      <c r="AB773" s="443">
        <f t="shared" ref="AB773:AB836" si="202">V773+W773+X773+Z773+AA773+Y773</f>
        <v>0</v>
      </c>
      <c r="AC773" s="443">
        <f t="shared" ref="AC773:AC836" si="203">AB773-U773</f>
        <v>0</v>
      </c>
      <c r="AD773" s="443" cm="1">
        <f t="array" ref="AD773">IFERROR(_xlfn.IFS($K773&gt;0,($K773*$AM$12)/1000,
       $L773&gt;0,($L773*$AM$12)/1000,
       $M773&gt;0,($M773*$AM$12)/1000,
        $N773&gt;0,($N773*$AM$12)/1000),0)</f>
        <v>0</v>
      </c>
      <c r="AE773" s="443"/>
      <c r="AF773" s="61" cm="1">
        <f t="array" ref="AF773">_xlfn.IFS($C$3=1,(H773+AC773+AD773+AE773),
         $C$3=2,(G773+AC773+AD773+AE773),
         $C$3=3,(F773+AC773+AD773+AE773))</f>
        <v>4897</v>
      </c>
      <c r="AG773" s="319"/>
      <c r="AH773" s="319"/>
      <c r="AI773" s="319"/>
      <c r="AJ773" s="319"/>
      <c r="AK773" s="319"/>
      <c r="AL773" s="319"/>
      <c r="AM773" s="319"/>
      <c r="AN773" s="319"/>
      <c r="AO773" s="443"/>
      <c r="AP773" s="457"/>
      <c r="AQ773" s="7" t="s">
        <v>2344</v>
      </c>
      <c r="AR773" s="457" t="s">
        <v>2310</v>
      </c>
    </row>
    <row r="774" spans="1:44" ht="30">
      <c r="A774" s="457" t="str">
        <f t="shared" si="194"/>
        <v>B - (xiii) 60 cm x 60 cm square</v>
      </c>
      <c r="B774" s="7" t="s">
        <v>132</v>
      </c>
      <c r="C774" s="461" t="s">
        <v>1052</v>
      </c>
      <c r="D774" s="443">
        <v>105</v>
      </c>
      <c r="E774" s="7" t="s">
        <v>2345</v>
      </c>
      <c r="F774" s="216">
        <v>5222</v>
      </c>
      <c r="G774" s="216">
        <v>5319</v>
      </c>
      <c r="H774" s="216">
        <v>5419</v>
      </c>
      <c r="I774" s="443"/>
      <c r="J774" s="443"/>
      <c r="K774" s="486"/>
      <c r="L774" s="486"/>
      <c r="M774" s="486"/>
      <c r="N774" s="486"/>
      <c r="O774" s="443">
        <f t="shared" si="195"/>
        <v>0</v>
      </c>
      <c r="P774" s="443">
        <f t="shared" si="196"/>
        <v>0</v>
      </c>
      <c r="Q774" s="443">
        <f t="shared" si="197"/>
        <v>0</v>
      </c>
      <c r="R774" s="443">
        <f t="shared" ref="R774:R837" si="204">($L774*$AJ$20)/1000</f>
        <v>0</v>
      </c>
      <c r="S774" s="443">
        <f t="shared" ref="S774:S837" si="205">($M774*$AJ$22)/1000</f>
        <v>0</v>
      </c>
      <c r="T774" s="443">
        <f t="shared" ref="T774:T837" si="206">($N774*$AJ$23)/1000</f>
        <v>0</v>
      </c>
      <c r="U774" s="443">
        <f t="shared" si="198"/>
        <v>0</v>
      </c>
      <c r="V774" s="443">
        <f t="shared" si="199"/>
        <v>0</v>
      </c>
      <c r="W774" s="443">
        <f t="shared" si="200"/>
        <v>0</v>
      </c>
      <c r="X774" s="443">
        <f t="shared" si="201"/>
        <v>0</v>
      </c>
      <c r="Y774" s="443">
        <f t="shared" ref="Y774:Y837" si="207">($L774*$AK$20)/1000</f>
        <v>0</v>
      </c>
      <c r="Z774" s="443">
        <f t="shared" ref="Z774:Z837" si="208">($M774*$AK$22)/1000</f>
        <v>0</v>
      </c>
      <c r="AA774" s="443">
        <f t="shared" ref="AA774:AA837" si="209">($N774*$AK$23)/1000</f>
        <v>0</v>
      </c>
      <c r="AB774" s="443">
        <f t="shared" si="202"/>
        <v>0</v>
      </c>
      <c r="AC774" s="443">
        <f t="shared" si="203"/>
        <v>0</v>
      </c>
      <c r="AD774" s="443" cm="1">
        <f t="array" ref="AD774">IFERROR(_xlfn.IFS($K774&gt;0,($K774*$AM$12)/1000,
       $L774&gt;0,($L774*$AM$12)/1000,
       $M774&gt;0,($M774*$AM$12)/1000,
        $N774&gt;0,($N774*$AM$12)/1000),0)</f>
        <v>0</v>
      </c>
      <c r="AE774" s="443"/>
      <c r="AF774" s="61" cm="1">
        <f t="array" ref="AF774">_xlfn.IFS($C$3=1,(H774+AC774+AD774+AE774),
         $C$3=2,(G774+AC774+AD774+AE774),
         $C$3=3,(F774+AC774+AD774+AE774))</f>
        <v>5419</v>
      </c>
      <c r="AG774" s="319"/>
      <c r="AH774" s="319"/>
      <c r="AI774" s="319"/>
      <c r="AJ774" s="319"/>
      <c r="AK774" s="319"/>
      <c r="AL774" s="319"/>
      <c r="AM774" s="319"/>
      <c r="AN774" s="319"/>
      <c r="AO774" s="443"/>
      <c r="AP774" s="457"/>
      <c r="AQ774" s="7" t="s">
        <v>2346</v>
      </c>
      <c r="AR774" s="457" t="s">
        <v>2312</v>
      </c>
    </row>
    <row r="775" spans="1:44" ht="30">
      <c r="A775" s="457" t="str">
        <f t="shared" si="194"/>
        <v>B - (xiv) 120 cm high octagon</v>
      </c>
      <c r="B775" s="7" t="s">
        <v>132</v>
      </c>
      <c r="C775" s="461" t="s">
        <v>1052</v>
      </c>
      <c r="D775" s="443">
        <v>105</v>
      </c>
      <c r="E775" s="7" t="s">
        <v>2347</v>
      </c>
      <c r="F775" s="216">
        <v>9880</v>
      </c>
      <c r="G775" s="216">
        <v>10064</v>
      </c>
      <c r="H775" s="216">
        <v>10250</v>
      </c>
      <c r="I775" s="443"/>
      <c r="J775" s="443"/>
      <c r="K775" s="486"/>
      <c r="L775" s="486"/>
      <c r="M775" s="486"/>
      <c r="N775" s="486"/>
      <c r="O775" s="443">
        <f t="shared" si="195"/>
        <v>0</v>
      </c>
      <c r="P775" s="443">
        <f t="shared" si="196"/>
        <v>0</v>
      </c>
      <c r="Q775" s="443">
        <f t="shared" si="197"/>
        <v>0</v>
      </c>
      <c r="R775" s="443">
        <f t="shared" si="204"/>
        <v>0</v>
      </c>
      <c r="S775" s="443">
        <f t="shared" si="205"/>
        <v>0</v>
      </c>
      <c r="T775" s="443">
        <f t="shared" si="206"/>
        <v>0</v>
      </c>
      <c r="U775" s="443">
        <f t="shared" si="198"/>
        <v>0</v>
      </c>
      <c r="V775" s="443">
        <f t="shared" si="199"/>
        <v>0</v>
      </c>
      <c r="W775" s="443">
        <f t="shared" si="200"/>
        <v>0</v>
      </c>
      <c r="X775" s="443">
        <f t="shared" si="201"/>
        <v>0</v>
      </c>
      <c r="Y775" s="443">
        <f t="shared" si="207"/>
        <v>0</v>
      </c>
      <c r="Z775" s="443">
        <f t="shared" si="208"/>
        <v>0</v>
      </c>
      <c r="AA775" s="443">
        <f t="shared" si="209"/>
        <v>0</v>
      </c>
      <c r="AB775" s="443">
        <f t="shared" si="202"/>
        <v>0</v>
      </c>
      <c r="AC775" s="443">
        <f t="shared" si="203"/>
        <v>0</v>
      </c>
      <c r="AD775" s="443" cm="1">
        <f t="array" ref="AD775">IFERROR(_xlfn.IFS($K775&gt;0,($K775*$AM$12)/1000,
       $L775&gt;0,($L775*$AM$12)/1000,
       $M775&gt;0,($M775*$AM$12)/1000,
        $N775&gt;0,($N775*$AM$12)/1000),0)</f>
        <v>0</v>
      </c>
      <c r="AE775" s="443"/>
      <c r="AF775" s="61" cm="1">
        <f t="array" ref="AF775">_xlfn.IFS($C$3=1,(H775+AC775+AD775+AE775),
         $C$3=2,(G775+AC775+AD775+AE775),
         $C$3=3,(F775+AC775+AD775+AE775))</f>
        <v>10250</v>
      </c>
      <c r="AG775" s="319"/>
      <c r="AH775" s="319"/>
      <c r="AI775" s="319"/>
      <c r="AJ775" s="319"/>
      <c r="AK775" s="319"/>
      <c r="AL775" s="319"/>
      <c r="AM775" s="319"/>
      <c r="AN775" s="319"/>
      <c r="AO775" s="443"/>
      <c r="AP775" s="457"/>
      <c r="AQ775" s="7" t="s">
        <v>2348</v>
      </c>
      <c r="AR775" s="457" t="s">
        <v>2314</v>
      </c>
    </row>
    <row r="776" spans="1:44" ht="30">
      <c r="A776" s="457" t="str">
        <f t="shared" si="194"/>
        <v>B - (xv) 90 cm high octagon</v>
      </c>
      <c r="B776" s="7" t="s">
        <v>132</v>
      </c>
      <c r="C776" s="461" t="s">
        <v>1052</v>
      </c>
      <c r="D776" s="443">
        <v>105</v>
      </c>
      <c r="E776" s="7" t="s">
        <v>2349</v>
      </c>
      <c r="F776" s="216">
        <v>6961</v>
      </c>
      <c r="G776" s="216">
        <v>7090</v>
      </c>
      <c r="H776" s="216">
        <v>7222</v>
      </c>
      <c r="I776" s="443"/>
      <c r="J776" s="443"/>
      <c r="K776" s="486"/>
      <c r="L776" s="486"/>
      <c r="M776" s="486"/>
      <c r="N776" s="486"/>
      <c r="O776" s="443">
        <f t="shared" si="195"/>
        <v>0</v>
      </c>
      <c r="P776" s="443">
        <f t="shared" si="196"/>
        <v>0</v>
      </c>
      <c r="Q776" s="443">
        <f t="shared" si="197"/>
        <v>0</v>
      </c>
      <c r="R776" s="443">
        <f t="shared" si="204"/>
        <v>0</v>
      </c>
      <c r="S776" s="443">
        <f t="shared" si="205"/>
        <v>0</v>
      </c>
      <c r="T776" s="443">
        <f t="shared" si="206"/>
        <v>0</v>
      </c>
      <c r="U776" s="443">
        <f t="shared" si="198"/>
        <v>0</v>
      </c>
      <c r="V776" s="443">
        <f t="shared" si="199"/>
        <v>0</v>
      </c>
      <c r="W776" s="443">
        <f t="shared" si="200"/>
        <v>0</v>
      </c>
      <c r="X776" s="443">
        <f t="shared" si="201"/>
        <v>0</v>
      </c>
      <c r="Y776" s="443">
        <f t="shared" si="207"/>
        <v>0</v>
      </c>
      <c r="Z776" s="443">
        <f t="shared" si="208"/>
        <v>0</v>
      </c>
      <c r="AA776" s="443">
        <f t="shared" si="209"/>
        <v>0</v>
      </c>
      <c r="AB776" s="443">
        <f t="shared" si="202"/>
        <v>0</v>
      </c>
      <c r="AC776" s="443">
        <f t="shared" si="203"/>
        <v>0</v>
      </c>
      <c r="AD776" s="443" cm="1">
        <f t="array" ref="AD776">IFERROR(_xlfn.IFS($K776&gt;0,($K776*$AM$12)/1000,
       $L776&gt;0,($L776*$AM$12)/1000,
       $M776&gt;0,($M776*$AM$12)/1000,
        $N776&gt;0,($N776*$AM$12)/1000),0)</f>
        <v>0</v>
      </c>
      <c r="AE776" s="443"/>
      <c r="AF776" s="61" cm="1">
        <f t="array" ref="AF776">_xlfn.IFS($C$3=1,(H776+AC776+AD776+AE776),
         $C$3=2,(G776+AC776+AD776+AE776),
         $C$3=3,(F776+AC776+AD776+AE776))</f>
        <v>7222</v>
      </c>
      <c r="AG776" s="319"/>
      <c r="AH776" s="319"/>
      <c r="AI776" s="319"/>
      <c r="AJ776" s="319"/>
      <c r="AK776" s="319"/>
      <c r="AL776" s="319"/>
      <c r="AM776" s="319"/>
      <c r="AN776" s="319"/>
      <c r="AO776" s="443"/>
      <c r="AP776" s="457"/>
      <c r="AQ776" s="7" t="s">
        <v>2350</v>
      </c>
      <c r="AR776" s="457" t="s">
        <v>2316</v>
      </c>
    </row>
    <row r="777" spans="1:44" ht="30">
      <c r="A777" s="457" t="str">
        <f t="shared" si="194"/>
        <v>B - (xvi) 75 cm high octagon</v>
      </c>
      <c r="B777" s="7" t="s">
        <v>132</v>
      </c>
      <c r="C777" s="461" t="s">
        <v>1052</v>
      </c>
      <c r="D777" s="443">
        <v>105</v>
      </c>
      <c r="E777" s="7" t="s">
        <v>2347</v>
      </c>
      <c r="F777" s="216">
        <v>5814</v>
      </c>
      <c r="G777" s="216">
        <v>5923</v>
      </c>
      <c r="H777" s="216">
        <v>6033</v>
      </c>
      <c r="I777" s="443"/>
      <c r="J777" s="443"/>
      <c r="K777" s="486"/>
      <c r="L777" s="486"/>
      <c r="M777" s="486"/>
      <c r="N777" s="486"/>
      <c r="O777" s="443">
        <f t="shared" si="195"/>
        <v>0</v>
      </c>
      <c r="P777" s="443">
        <f t="shared" si="196"/>
        <v>0</v>
      </c>
      <c r="Q777" s="443">
        <f t="shared" si="197"/>
        <v>0</v>
      </c>
      <c r="R777" s="443">
        <f t="shared" si="204"/>
        <v>0</v>
      </c>
      <c r="S777" s="443">
        <f t="shared" si="205"/>
        <v>0</v>
      </c>
      <c r="T777" s="443">
        <f t="shared" si="206"/>
        <v>0</v>
      </c>
      <c r="U777" s="443">
        <f t="shared" si="198"/>
        <v>0</v>
      </c>
      <c r="V777" s="443">
        <f t="shared" si="199"/>
        <v>0</v>
      </c>
      <c r="W777" s="443">
        <f t="shared" si="200"/>
        <v>0</v>
      </c>
      <c r="X777" s="443">
        <f t="shared" si="201"/>
        <v>0</v>
      </c>
      <c r="Y777" s="443">
        <f t="shared" si="207"/>
        <v>0</v>
      </c>
      <c r="Z777" s="443">
        <f t="shared" si="208"/>
        <v>0</v>
      </c>
      <c r="AA777" s="443">
        <f t="shared" si="209"/>
        <v>0</v>
      </c>
      <c r="AB777" s="443">
        <f t="shared" si="202"/>
        <v>0</v>
      </c>
      <c r="AC777" s="443">
        <f t="shared" si="203"/>
        <v>0</v>
      </c>
      <c r="AD777" s="443" cm="1">
        <f t="array" ref="AD777">IFERROR(_xlfn.IFS($K777&gt;0,($K777*$AM$12)/1000,
       $L777&gt;0,($L777*$AM$12)/1000,
       $M777&gt;0,($M777*$AM$12)/1000,
        $N777&gt;0,($N777*$AM$12)/1000),0)</f>
        <v>0</v>
      </c>
      <c r="AE777" s="443"/>
      <c r="AF777" s="61" cm="1">
        <f t="array" ref="AF777">_xlfn.IFS($C$3=1,(H777+AC777+AD777+AE777),
         $C$3=2,(G777+AC777+AD777+AE777),
         $C$3=3,(F777+AC777+AD777+AE777))</f>
        <v>6033</v>
      </c>
      <c r="AG777" s="319"/>
      <c r="AH777" s="319"/>
      <c r="AI777" s="319"/>
      <c r="AJ777" s="319"/>
      <c r="AK777" s="319"/>
      <c r="AL777" s="319"/>
      <c r="AM777" s="319"/>
      <c r="AN777" s="319"/>
      <c r="AO777" s="443"/>
      <c r="AP777" s="457"/>
      <c r="AQ777" s="7" t="s">
        <v>2351</v>
      </c>
      <c r="AR777" s="457" t="s">
        <v>2318</v>
      </c>
    </row>
    <row r="778" spans="1:44" ht="30">
      <c r="A778" s="457" t="str">
        <f t="shared" si="194"/>
        <v>Note: 1)Any one area of alluminium sheething given at (i) to (xvi) may be adopted as per site requirement and in accordance with IRC 67</v>
      </c>
      <c r="B778" s="7"/>
      <c r="C778" s="461" t="s">
        <v>1052</v>
      </c>
      <c r="D778" s="443">
        <v>106</v>
      </c>
      <c r="E778" s="7"/>
      <c r="F778" s="61"/>
      <c r="G778" s="61"/>
      <c r="H778" s="61"/>
      <c r="I778" s="443"/>
      <c r="J778" s="443"/>
      <c r="K778" s="486"/>
      <c r="L778" s="486"/>
      <c r="M778" s="486"/>
      <c r="N778" s="486"/>
      <c r="O778" s="443">
        <f t="shared" si="195"/>
        <v>0</v>
      </c>
      <c r="P778" s="443">
        <f t="shared" si="196"/>
        <v>0</v>
      </c>
      <c r="Q778" s="443">
        <f t="shared" si="197"/>
        <v>0</v>
      </c>
      <c r="R778" s="443">
        <f t="shared" si="204"/>
        <v>0</v>
      </c>
      <c r="S778" s="443">
        <f t="shared" si="205"/>
        <v>0</v>
      </c>
      <c r="T778" s="443">
        <f t="shared" si="206"/>
        <v>0</v>
      </c>
      <c r="U778" s="443">
        <f t="shared" si="198"/>
        <v>0</v>
      </c>
      <c r="V778" s="443">
        <f t="shared" si="199"/>
        <v>0</v>
      </c>
      <c r="W778" s="443">
        <f t="shared" si="200"/>
        <v>0</v>
      </c>
      <c r="X778" s="443">
        <f t="shared" si="201"/>
        <v>0</v>
      </c>
      <c r="Y778" s="443">
        <f t="shared" si="207"/>
        <v>0</v>
      </c>
      <c r="Z778" s="443">
        <f t="shared" si="208"/>
        <v>0</v>
      </c>
      <c r="AA778" s="443">
        <f t="shared" si="209"/>
        <v>0</v>
      </c>
      <c r="AB778" s="443">
        <f t="shared" si="202"/>
        <v>0</v>
      </c>
      <c r="AC778" s="443">
        <f t="shared" si="203"/>
        <v>0</v>
      </c>
      <c r="AD778" s="443" cm="1">
        <f t="array" ref="AD778">IFERROR(_xlfn.IFS($K778&gt;0,($K778*$AM$12)/1000,
       $L778&gt;0,($L778*$AM$12)/1000,
       $M778&gt;0,($M778*$AM$12)/1000,
        $N778&gt;0,($N778*$AM$12)/1000),0)</f>
        <v>0</v>
      </c>
      <c r="AE778" s="443"/>
      <c r="AF778" s="61" cm="1">
        <f t="array" ref="AF778">_xlfn.IFS($C$3=1,(H778+AC778+AD778+AE778),
         $C$3=2,(G778+AC778+AD778+AE778),
         $C$3=3,(F778+AC778+AD778+AE778))</f>
        <v>0</v>
      </c>
      <c r="AG778" s="319"/>
      <c r="AH778" s="319"/>
      <c r="AI778" s="319"/>
      <c r="AJ778" s="319"/>
      <c r="AK778" s="319"/>
      <c r="AL778" s="319"/>
      <c r="AM778" s="319"/>
      <c r="AN778" s="319"/>
      <c r="AO778" s="443"/>
      <c r="AP778" s="457"/>
      <c r="AQ778" s="7" t="s">
        <v>1137</v>
      </c>
      <c r="AR778" s="457" t="s">
        <v>2352</v>
      </c>
    </row>
    <row r="779" spans="1:44" ht="45">
      <c r="A779" s="457" t="str">
        <f t="shared" si="194"/>
        <v xml:space="preserve"> 2)The depth of foundation and quantity of Cement concrete in the foundation are indicative. These may be increased for the areas higher wind velocity like in coastal area. This is applicable to all  road signs and direction boards.</v>
      </c>
      <c r="B779" s="7"/>
      <c r="C779" s="461" t="s">
        <v>1052</v>
      </c>
      <c r="D779" s="443">
        <v>106</v>
      </c>
      <c r="E779" s="7"/>
      <c r="F779" s="61"/>
      <c r="G779" s="61"/>
      <c r="H779" s="61"/>
      <c r="I779" s="443"/>
      <c r="J779" s="443"/>
      <c r="K779" s="486"/>
      <c r="L779" s="486"/>
      <c r="M779" s="486"/>
      <c r="N779" s="486"/>
      <c r="O779" s="443">
        <f t="shared" si="195"/>
        <v>0</v>
      </c>
      <c r="P779" s="443">
        <f t="shared" si="196"/>
        <v>0</v>
      </c>
      <c r="Q779" s="443">
        <f t="shared" si="197"/>
        <v>0</v>
      </c>
      <c r="R779" s="443">
        <f t="shared" si="204"/>
        <v>0</v>
      </c>
      <c r="S779" s="443">
        <f t="shared" si="205"/>
        <v>0</v>
      </c>
      <c r="T779" s="443">
        <f t="shared" si="206"/>
        <v>0</v>
      </c>
      <c r="U779" s="443">
        <f t="shared" si="198"/>
        <v>0</v>
      </c>
      <c r="V779" s="443">
        <f t="shared" si="199"/>
        <v>0</v>
      </c>
      <c r="W779" s="443">
        <f t="shared" si="200"/>
        <v>0</v>
      </c>
      <c r="X779" s="443">
        <f t="shared" si="201"/>
        <v>0</v>
      </c>
      <c r="Y779" s="443">
        <f t="shared" si="207"/>
        <v>0</v>
      </c>
      <c r="Z779" s="443">
        <f t="shared" si="208"/>
        <v>0</v>
      </c>
      <c r="AA779" s="443">
        <f t="shared" si="209"/>
        <v>0</v>
      </c>
      <c r="AB779" s="443">
        <f t="shared" si="202"/>
        <v>0</v>
      </c>
      <c r="AC779" s="443">
        <f t="shared" si="203"/>
        <v>0</v>
      </c>
      <c r="AD779" s="443" cm="1">
        <f t="array" ref="AD779">IFERROR(_xlfn.IFS($K779&gt;0,($K779*$AM$12)/1000,
       $L779&gt;0,($L779*$AM$12)/1000,
       $M779&gt;0,($M779*$AM$12)/1000,
        $N779&gt;0,($N779*$AM$12)/1000),0)</f>
        <v>0</v>
      </c>
      <c r="AE779" s="443"/>
      <c r="AF779" s="61" cm="1">
        <f t="array" ref="AF779">_xlfn.IFS($C$3=1,(H779+AC779+AD779+AE779),
         $C$3=2,(G779+AC779+AD779+AE779),
         $C$3=3,(F779+AC779+AD779+AE779))</f>
        <v>0</v>
      </c>
      <c r="AG779" s="319"/>
      <c r="AH779" s="319"/>
      <c r="AI779" s="319"/>
      <c r="AJ779" s="319"/>
      <c r="AK779" s="319"/>
      <c r="AL779" s="319"/>
      <c r="AM779" s="319"/>
      <c r="AN779" s="319"/>
      <c r="AO779" s="443"/>
      <c r="AP779" s="457"/>
      <c r="AQ779" s="7"/>
      <c r="AR779" s="457" t="s">
        <v>2353</v>
      </c>
    </row>
    <row r="780" spans="1:44" ht="30">
      <c r="A780" s="457" t="str">
        <f t="shared" si="194"/>
        <v xml:space="preserve"> Direction and Place Identification Signs upto 0.9 sqm Size Board.</v>
      </c>
      <c r="B780" s="7"/>
      <c r="C780" s="461" t="s">
        <v>1052</v>
      </c>
      <c r="D780" s="443">
        <v>106</v>
      </c>
      <c r="E780" s="7" t="s">
        <v>2354</v>
      </c>
      <c r="F780" s="61"/>
      <c r="G780" s="61"/>
      <c r="H780" s="61"/>
      <c r="I780" s="443"/>
      <c r="J780" s="443"/>
      <c r="K780" s="486"/>
      <c r="L780" s="486"/>
      <c r="M780" s="486"/>
      <c r="N780" s="486"/>
      <c r="O780" s="443">
        <f t="shared" si="195"/>
        <v>0</v>
      </c>
      <c r="P780" s="443">
        <f t="shared" si="196"/>
        <v>0</v>
      </c>
      <c r="Q780" s="443">
        <f t="shared" si="197"/>
        <v>0</v>
      </c>
      <c r="R780" s="443">
        <f t="shared" si="204"/>
        <v>0</v>
      </c>
      <c r="S780" s="443">
        <f t="shared" si="205"/>
        <v>0</v>
      </c>
      <c r="T780" s="443">
        <f t="shared" si="206"/>
        <v>0</v>
      </c>
      <c r="U780" s="443">
        <f t="shared" si="198"/>
        <v>0</v>
      </c>
      <c r="V780" s="443">
        <f t="shared" si="199"/>
        <v>0</v>
      </c>
      <c r="W780" s="443">
        <f t="shared" si="200"/>
        <v>0</v>
      </c>
      <c r="X780" s="443">
        <f t="shared" si="201"/>
        <v>0</v>
      </c>
      <c r="Y780" s="443">
        <f t="shared" si="207"/>
        <v>0</v>
      </c>
      <c r="Z780" s="443">
        <f t="shared" si="208"/>
        <v>0</v>
      </c>
      <c r="AA780" s="443">
        <f t="shared" si="209"/>
        <v>0</v>
      </c>
      <c r="AB780" s="443">
        <f t="shared" si="202"/>
        <v>0</v>
      </c>
      <c r="AC780" s="443">
        <f t="shared" si="203"/>
        <v>0</v>
      </c>
      <c r="AD780" s="443" cm="1">
        <f t="array" ref="AD780">IFERROR(_xlfn.IFS($K780&gt;0,($K780*$AM$12)/1000,
       $L780&gt;0,($L780*$AM$12)/1000,
       $M780&gt;0,($M780*$AM$12)/1000,
        $N780&gt;0,($N780*$AM$12)/1000),0)</f>
        <v>0</v>
      </c>
      <c r="AE780" s="443"/>
      <c r="AF780" s="61" cm="1">
        <f t="array" ref="AF780">_xlfn.IFS($C$3=1,(H780+AC780+AD780+AE780),
         $C$3=2,(G780+AC780+AD780+AE780),
         $C$3=3,(F780+AC780+AD780+AE780))</f>
        <v>0</v>
      </c>
      <c r="AG780" s="319"/>
      <c r="AH780" s="319"/>
      <c r="AI780" s="319"/>
      <c r="AJ780" s="319"/>
      <c r="AK780" s="319"/>
      <c r="AL780" s="319"/>
      <c r="AM780" s="319"/>
      <c r="AN780" s="319"/>
      <c r="AO780" s="443"/>
      <c r="AP780" s="457"/>
      <c r="AQ780" s="7"/>
      <c r="AR780" s="457" t="s">
        <v>2355</v>
      </c>
    </row>
    <row r="781" spans="1:44" ht="150">
      <c r="A781" s="457" t="str">
        <f t="shared" si="194"/>
        <v>Direction and Place Identification Signs upto 0.9 sqm Size Board. :
 Providing and erecting direction and place identification retro-reflectorised sign as per IRC :67 made of high intensity grade sheeting vide clause 801.3, fixed over aluminium sheeting, 2 mm thick or Aluminum composite material sheet with overall thickness of 4mm with area not exceeding 0.9 sqm fixed over back support frame of min 35 x 35 x 3mm Angle mounted on a mild steel circular pipe 65 NB 3.20 mm thick, 3.60mtrs hight, firmly fixed to the ground by means of properly designed foundation with M25 grade cement concrete 45 x 45 x 60 cm, 60 cm below ground level as per approved drawing,  including curing, cost of all materials  all labour, lead, lifts, loading, unloading transporting etc., complete.</v>
      </c>
      <c r="B781" s="7" t="s">
        <v>103</v>
      </c>
      <c r="C781" s="461" t="s">
        <v>1052</v>
      </c>
      <c r="D781" s="443">
        <v>106</v>
      </c>
      <c r="E781" s="7">
        <v>8.0500000000000007</v>
      </c>
      <c r="F781" s="61">
        <v>9303</v>
      </c>
      <c r="G781" s="61">
        <v>9476</v>
      </c>
      <c r="H781" s="61">
        <v>9651</v>
      </c>
      <c r="I781" s="443"/>
      <c r="J781" s="443"/>
      <c r="K781" s="486"/>
      <c r="L781" s="486"/>
      <c r="M781" s="486"/>
      <c r="N781" s="486"/>
      <c r="O781" s="443">
        <f t="shared" si="195"/>
        <v>0</v>
      </c>
      <c r="P781" s="443">
        <f t="shared" si="196"/>
        <v>0</v>
      </c>
      <c r="Q781" s="443">
        <f t="shared" si="197"/>
        <v>0</v>
      </c>
      <c r="R781" s="443">
        <f t="shared" si="204"/>
        <v>0</v>
      </c>
      <c r="S781" s="443">
        <f t="shared" si="205"/>
        <v>0</v>
      </c>
      <c r="T781" s="443">
        <f t="shared" si="206"/>
        <v>0</v>
      </c>
      <c r="U781" s="443">
        <f t="shared" si="198"/>
        <v>0</v>
      </c>
      <c r="V781" s="443">
        <f t="shared" si="199"/>
        <v>0</v>
      </c>
      <c r="W781" s="443">
        <f t="shared" si="200"/>
        <v>0</v>
      </c>
      <c r="X781" s="443">
        <f t="shared" si="201"/>
        <v>0</v>
      </c>
      <c r="Y781" s="443">
        <f t="shared" si="207"/>
        <v>0</v>
      </c>
      <c r="Z781" s="443">
        <f t="shared" si="208"/>
        <v>0</v>
      </c>
      <c r="AA781" s="443">
        <f t="shared" si="209"/>
        <v>0</v>
      </c>
      <c r="AB781" s="443">
        <f t="shared" si="202"/>
        <v>0</v>
      </c>
      <c r="AC781" s="443">
        <f t="shared" si="203"/>
        <v>0</v>
      </c>
      <c r="AD781" s="443" cm="1">
        <f t="array" ref="AD781">IFERROR(_xlfn.IFS($K781&gt;0,($K781*$AM$12)/1000,
       $L781&gt;0,($L781*$AM$12)/1000,
       $M781&gt;0,($M781*$AM$12)/1000,
        $N781&gt;0,($N781*$AM$12)/1000),0)</f>
        <v>0</v>
      </c>
      <c r="AE781" s="443"/>
      <c r="AF781" s="61" cm="1">
        <f t="array" ref="AF781">_xlfn.IFS($C$3=1,(H781+AC781+AD781+AE781),
         $C$3=2,(G781+AC781+AD781+AE781),
         $C$3=3,(F781+AC781+AD781+AE781))</f>
        <v>9651</v>
      </c>
      <c r="AG781" s="319"/>
      <c r="AH781" s="319"/>
      <c r="AI781" s="319"/>
      <c r="AJ781" s="319"/>
      <c r="AK781" s="319"/>
      <c r="AL781" s="319"/>
      <c r="AM781" s="319"/>
      <c r="AN781" s="319"/>
      <c r="AO781" s="443">
        <v>2</v>
      </c>
      <c r="AP781" s="457" t="s">
        <v>2356</v>
      </c>
      <c r="AQ781" s="7"/>
      <c r="AR781" s="457" t="s">
        <v>2357</v>
      </c>
    </row>
    <row r="782" spans="1:44" ht="30">
      <c r="A782" s="457" t="str">
        <f t="shared" si="194"/>
        <v xml:space="preserve">Note: 1)Lettering and arrow marks on sign boards to be provided seprately as per actual requirment. Rates for these items have been analysed separately. </v>
      </c>
      <c r="B782" s="7"/>
      <c r="C782" s="461" t="s">
        <v>1052</v>
      </c>
      <c r="D782" s="443">
        <v>106</v>
      </c>
      <c r="E782" s="7"/>
      <c r="F782" s="61"/>
      <c r="G782" s="61"/>
      <c r="H782" s="61"/>
      <c r="I782" s="443"/>
      <c r="J782" s="443"/>
      <c r="K782" s="486"/>
      <c r="L782" s="486"/>
      <c r="M782" s="486"/>
      <c r="N782" s="486"/>
      <c r="O782" s="443">
        <f t="shared" si="195"/>
        <v>0</v>
      </c>
      <c r="P782" s="443">
        <f t="shared" si="196"/>
        <v>0</v>
      </c>
      <c r="Q782" s="443">
        <f t="shared" si="197"/>
        <v>0</v>
      </c>
      <c r="R782" s="443">
        <f t="shared" si="204"/>
        <v>0</v>
      </c>
      <c r="S782" s="443">
        <f t="shared" si="205"/>
        <v>0</v>
      </c>
      <c r="T782" s="443">
        <f t="shared" si="206"/>
        <v>0</v>
      </c>
      <c r="U782" s="443">
        <f t="shared" si="198"/>
        <v>0</v>
      </c>
      <c r="V782" s="443">
        <f t="shared" si="199"/>
        <v>0</v>
      </c>
      <c r="W782" s="443">
        <f t="shared" si="200"/>
        <v>0</v>
      </c>
      <c r="X782" s="443">
        <f t="shared" si="201"/>
        <v>0</v>
      </c>
      <c r="Y782" s="443">
        <f t="shared" si="207"/>
        <v>0</v>
      </c>
      <c r="Z782" s="443">
        <f t="shared" si="208"/>
        <v>0</v>
      </c>
      <c r="AA782" s="443">
        <f t="shared" si="209"/>
        <v>0</v>
      </c>
      <c r="AB782" s="443">
        <f t="shared" si="202"/>
        <v>0</v>
      </c>
      <c r="AC782" s="443">
        <f t="shared" si="203"/>
        <v>0</v>
      </c>
      <c r="AD782" s="443" cm="1">
        <f t="array" ref="AD782">IFERROR(_xlfn.IFS($K782&gt;0,($K782*$AM$12)/1000,
       $L782&gt;0,($L782*$AM$12)/1000,
       $M782&gt;0,($M782*$AM$12)/1000,
        $N782&gt;0,($N782*$AM$12)/1000),0)</f>
        <v>0</v>
      </c>
      <c r="AE782" s="443"/>
      <c r="AF782" s="61" cm="1">
        <f t="array" ref="AF782">_xlfn.IFS($C$3=1,(H782+AC782+AD782+AE782),
         $C$3=2,(G782+AC782+AD782+AE782),
         $C$3=3,(F782+AC782+AD782+AE782))</f>
        <v>0</v>
      </c>
      <c r="AG782" s="319"/>
      <c r="AH782" s="319"/>
      <c r="AI782" s="319"/>
      <c r="AJ782" s="319"/>
      <c r="AK782" s="319"/>
      <c r="AL782" s="319"/>
      <c r="AM782" s="319"/>
      <c r="AN782" s="319"/>
      <c r="AO782" s="443"/>
      <c r="AP782" s="457"/>
      <c r="AQ782" s="7" t="s">
        <v>1137</v>
      </c>
      <c r="AR782" s="457" t="s">
        <v>2358</v>
      </c>
    </row>
    <row r="783" spans="1:44" ht="30">
      <c r="A783" s="457" t="str">
        <f t="shared" si="194"/>
        <v xml:space="preserve"> Direction and Place Identification Signs with size more than 0.9 sqm size Board.</v>
      </c>
      <c r="B783" s="7"/>
      <c r="C783" s="461" t="s">
        <v>1052</v>
      </c>
      <c r="D783" s="443">
        <v>106</v>
      </c>
      <c r="E783" s="7" t="s">
        <v>2359</v>
      </c>
      <c r="F783" s="61"/>
      <c r="G783" s="61"/>
      <c r="H783" s="61"/>
      <c r="I783" s="443"/>
      <c r="J783" s="443"/>
      <c r="K783" s="486"/>
      <c r="L783" s="486"/>
      <c r="M783" s="486"/>
      <c r="N783" s="486"/>
      <c r="O783" s="443">
        <f t="shared" si="195"/>
        <v>0</v>
      </c>
      <c r="P783" s="443">
        <f t="shared" si="196"/>
        <v>0</v>
      </c>
      <c r="Q783" s="443">
        <f t="shared" si="197"/>
        <v>0</v>
      </c>
      <c r="R783" s="443">
        <f t="shared" si="204"/>
        <v>0</v>
      </c>
      <c r="S783" s="443">
        <f t="shared" si="205"/>
        <v>0</v>
      </c>
      <c r="T783" s="443">
        <f t="shared" si="206"/>
        <v>0</v>
      </c>
      <c r="U783" s="443">
        <f t="shared" si="198"/>
        <v>0</v>
      </c>
      <c r="V783" s="443">
        <f t="shared" si="199"/>
        <v>0</v>
      </c>
      <c r="W783" s="443">
        <f t="shared" si="200"/>
        <v>0</v>
      </c>
      <c r="X783" s="443">
        <f t="shared" si="201"/>
        <v>0</v>
      </c>
      <c r="Y783" s="443">
        <f t="shared" si="207"/>
        <v>0</v>
      </c>
      <c r="Z783" s="443">
        <f t="shared" si="208"/>
        <v>0</v>
      </c>
      <c r="AA783" s="443">
        <f t="shared" si="209"/>
        <v>0</v>
      </c>
      <c r="AB783" s="443">
        <f t="shared" si="202"/>
        <v>0</v>
      </c>
      <c r="AC783" s="443">
        <f t="shared" si="203"/>
        <v>0</v>
      </c>
      <c r="AD783" s="443" cm="1">
        <f t="array" ref="AD783">IFERROR(_xlfn.IFS($K783&gt;0,($K783*$AM$12)/1000,
       $L783&gt;0,($L783*$AM$12)/1000,
       $M783&gt;0,($M783*$AM$12)/1000,
        $N783&gt;0,($N783*$AM$12)/1000),0)</f>
        <v>0</v>
      </c>
      <c r="AE783" s="443"/>
      <c r="AF783" s="61" cm="1">
        <f t="array" ref="AF783">_xlfn.IFS($C$3=1,(H783+AC783+AD783+AE783),
         $C$3=2,(G783+AC783+AD783+AE783),
         $C$3=3,(F783+AC783+AD783+AE783))</f>
        <v>0</v>
      </c>
      <c r="AG783" s="319"/>
      <c r="AH783" s="319"/>
      <c r="AI783" s="319"/>
      <c r="AJ783" s="319"/>
      <c r="AK783" s="319"/>
      <c r="AL783" s="319"/>
      <c r="AM783" s="319"/>
      <c r="AN783" s="319"/>
      <c r="AO783" s="443"/>
      <c r="AP783" s="457"/>
      <c r="AQ783" s="7"/>
      <c r="AR783" s="457" t="s">
        <v>2360</v>
      </c>
    </row>
    <row r="784" spans="1:44" ht="150">
      <c r="A784" s="457" t="str">
        <f t="shared" si="194"/>
        <v>Direction and Place Identification Signs with size more than 0.9 sqm size Board. :
 Providing and erecting direction and place identification retro-reflectorised sign as per IRC :67 made of High Intensity grade sheeting lause 801.3, fixed over aluminium sheeting, 2 mm thick or Aluminum composite material sheet with overall thickness of 4 mm with area exceeding 0.9 sqm fixed over back support frame of min 40 x 40 x 5 mm MS Angle mounted on two nos. of mild steel circular pipe 65 NB, 3.2 mm thicknness and 4.5 meter total height firmly fixed to the ground by means of properly designed foundation with M 25 grade cement concrete 45 cm x 45 cm x 60 cm, 60 cm below ground level as per approved drawing, including curing, cost of all materials  all labour, lead, lifts, loading, unloading transporting etc., complete.</v>
      </c>
      <c r="B784" s="7" t="s">
        <v>103</v>
      </c>
      <c r="C784" s="461" t="s">
        <v>1052</v>
      </c>
      <c r="D784" s="443">
        <v>106</v>
      </c>
      <c r="E784" s="7">
        <v>8.06</v>
      </c>
      <c r="F784" s="61">
        <v>10179</v>
      </c>
      <c r="G784" s="61">
        <v>10369</v>
      </c>
      <c r="H784" s="61">
        <v>10561</v>
      </c>
      <c r="I784" s="443"/>
      <c r="J784" s="443"/>
      <c r="K784" s="486"/>
      <c r="L784" s="486"/>
      <c r="M784" s="486"/>
      <c r="N784" s="486"/>
      <c r="O784" s="443">
        <f t="shared" si="195"/>
        <v>0</v>
      </c>
      <c r="P784" s="443">
        <f t="shared" si="196"/>
        <v>0</v>
      </c>
      <c r="Q784" s="443">
        <f t="shared" si="197"/>
        <v>0</v>
      </c>
      <c r="R784" s="443">
        <f t="shared" si="204"/>
        <v>0</v>
      </c>
      <c r="S784" s="443">
        <f t="shared" si="205"/>
        <v>0</v>
      </c>
      <c r="T784" s="443">
        <f t="shared" si="206"/>
        <v>0</v>
      </c>
      <c r="U784" s="443">
        <f t="shared" si="198"/>
        <v>0</v>
      </c>
      <c r="V784" s="443">
        <f t="shared" si="199"/>
        <v>0</v>
      </c>
      <c r="W784" s="443">
        <f t="shared" si="200"/>
        <v>0</v>
      </c>
      <c r="X784" s="443">
        <f t="shared" si="201"/>
        <v>0</v>
      </c>
      <c r="Y784" s="443">
        <f t="shared" si="207"/>
        <v>0</v>
      </c>
      <c r="Z784" s="443">
        <f t="shared" si="208"/>
        <v>0</v>
      </c>
      <c r="AA784" s="443">
        <f t="shared" si="209"/>
        <v>0</v>
      </c>
      <c r="AB784" s="443">
        <f t="shared" si="202"/>
        <v>0</v>
      </c>
      <c r="AC784" s="443">
        <f t="shared" si="203"/>
        <v>0</v>
      </c>
      <c r="AD784" s="443" cm="1">
        <f t="array" ref="AD784">IFERROR(_xlfn.IFS($K784&gt;0,($K784*$AM$12)/1000,
       $L784&gt;0,($L784*$AM$12)/1000,
       $M784&gt;0,($M784*$AM$12)/1000,
        $N784&gt;0,($N784*$AM$12)/1000),0)</f>
        <v>0</v>
      </c>
      <c r="AE784" s="443"/>
      <c r="AF784" s="61" cm="1">
        <f t="array" ref="AF784">_xlfn.IFS($C$3=1,(H784+AC784+AD784+AE784),
         $C$3=2,(G784+AC784+AD784+AE784),
         $C$3=3,(F784+AC784+AD784+AE784))</f>
        <v>10561</v>
      </c>
      <c r="AG784" s="319"/>
      <c r="AH784" s="319"/>
      <c r="AI784" s="319"/>
      <c r="AJ784" s="319"/>
      <c r="AK784" s="319"/>
      <c r="AL784" s="319"/>
      <c r="AM784" s="319"/>
      <c r="AN784" s="319"/>
      <c r="AO784" s="443">
        <v>2</v>
      </c>
      <c r="AP784" s="457" t="s">
        <v>2361</v>
      </c>
      <c r="AQ784" s="7"/>
      <c r="AR784" s="457" t="s">
        <v>2362</v>
      </c>
    </row>
    <row r="785" spans="1:44" ht="30">
      <c r="A785" s="457" t="str">
        <f t="shared" si="194"/>
        <v xml:space="preserve">Note: Lettering and arrow marks on sign boards to be provided seprately as per actula requirment. Rates for these items have been analysed separately. </v>
      </c>
      <c r="B785" s="7"/>
      <c r="C785" s="461" t="s">
        <v>1052</v>
      </c>
      <c r="D785" s="443">
        <v>107</v>
      </c>
      <c r="E785" s="7"/>
      <c r="F785" s="61"/>
      <c r="G785" s="61"/>
      <c r="H785" s="61"/>
      <c r="I785" s="443"/>
      <c r="J785" s="443"/>
      <c r="K785" s="486"/>
      <c r="L785" s="486"/>
      <c r="M785" s="486"/>
      <c r="N785" s="486"/>
      <c r="O785" s="443">
        <f t="shared" si="195"/>
        <v>0</v>
      </c>
      <c r="P785" s="443">
        <f t="shared" si="196"/>
        <v>0</v>
      </c>
      <c r="Q785" s="443">
        <f t="shared" si="197"/>
        <v>0</v>
      </c>
      <c r="R785" s="443">
        <f t="shared" si="204"/>
        <v>0</v>
      </c>
      <c r="S785" s="443">
        <f t="shared" si="205"/>
        <v>0</v>
      </c>
      <c r="T785" s="443">
        <f t="shared" si="206"/>
        <v>0</v>
      </c>
      <c r="U785" s="443">
        <f t="shared" si="198"/>
        <v>0</v>
      </c>
      <c r="V785" s="443">
        <f t="shared" si="199"/>
        <v>0</v>
      </c>
      <c r="W785" s="443">
        <f t="shared" si="200"/>
        <v>0</v>
      </c>
      <c r="X785" s="443">
        <f t="shared" si="201"/>
        <v>0</v>
      </c>
      <c r="Y785" s="443">
        <f t="shared" si="207"/>
        <v>0</v>
      </c>
      <c r="Z785" s="443">
        <f t="shared" si="208"/>
        <v>0</v>
      </c>
      <c r="AA785" s="443">
        <f t="shared" si="209"/>
        <v>0</v>
      </c>
      <c r="AB785" s="443">
        <f t="shared" si="202"/>
        <v>0</v>
      </c>
      <c r="AC785" s="443">
        <f t="shared" si="203"/>
        <v>0</v>
      </c>
      <c r="AD785" s="443" cm="1">
        <f t="array" ref="AD785">IFERROR(_xlfn.IFS($K785&gt;0,($K785*$AM$12)/1000,
       $L785&gt;0,($L785*$AM$12)/1000,
       $M785&gt;0,($M785*$AM$12)/1000,
        $N785&gt;0,($N785*$AM$12)/1000),0)</f>
        <v>0</v>
      </c>
      <c r="AE785" s="443"/>
      <c r="AF785" s="61" cm="1">
        <f t="array" ref="AF785">_xlfn.IFS($C$3=1,(H785+AC785+AD785+AE785),
         $C$3=2,(G785+AC785+AD785+AE785),
         $C$3=3,(F785+AC785+AD785+AE785))</f>
        <v>0</v>
      </c>
      <c r="AG785" s="319"/>
      <c r="AH785" s="319"/>
      <c r="AI785" s="319"/>
      <c r="AJ785" s="319"/>
      <c r="AK785" s="319"/>
      <c r="AL785" s="319"/>
      <c r="AM785" s="319"/>
      <c r="AN785" s="319"/>
      <c r="AO785" s="443"/>
      <c r="AP785" s="457"/>
      <c r="AQ785" s="7" t="s">
        <v>1137</v>
      </c>
      <c r="AR785" s="457" t="s">
        <v>2363</v>
      </c>
    </row>
    <row r="786" spans="1:44" ht="30">
      <c r="A786" s="457" t="str">
        <f t="shared" si="194"/>
        <v xml:space="preserve"> Overhead Signs</v>
      </c>
      <c r="B786" s="7"/>
      <c r="C786" s="461" t="s">
        <v>1052</v>
      </c>
      <c r="D786" s="443">
        <v>107</v>
      </c>
      <c r="E786" s="7">
        <v>8.07</v>
      </c>
      <c r="F786" s="61"/>
      <c r="G786" s="61"/>
      <c r="H786" s="61"/>
      <c r="I786" s="443"/>
      <c r="J786" s="443"/>
      <c r="K786" s="486"/>
      <c r="L786" s="486"/>
      <c r="M786" s="486"/>
      <c r="N786" s="486"/>
      <c r="O786" s="443">
        <f t="shared" si="195"/>
        <v>0</v>
      </c>
      <c r="P786" s="443">
        <f t="shared" si="196"/>
        <v>0</v>
      </c>
      <c r="Q786" s="443">
        <f t="shared" si="197"/>
        <v>0</v>
      </c>
      <c r="R786" s="443">
        <f t="shared" si="204"/>
        <v>0</v>
      </c>
      <c r="S786" s="443">
        <f t="shared" si="205"/>
        <v>0</v>
      </c>
      <c r="T786" s="443">
        <f t="shared" si="206"/>
        <v>0</v>
      </c>
      <c r="U786" s="443">
        <f t="shared" si="198"/>
        <v>0</v>
      </c>
      <c r="V786" s="443">
        <f t="shared" si="199"/>
        <v>0</v>
      </c>
      <c r="W786" s="443">
        <f t="shared" si="200"/>
        <v>0</v>
      </c>
      <c r="X786" s="443">
        <f t="shared" si="201"/>
        <v>0</v>
      </c>
      <c r="Y786" s="443">
        <f t="shared" si="207"/>
        <v>0</v>
      </c>
      <c r="Z786" s="443">
        <f t="shared" si="208"/>
        <v>0</v>
      </c>
      <c r="AA786" s="443">
        <f t="shared" si="209"/>
        <v>0</v>
      </c>
      <c r="AB786" s="443">
        <f t="shared" si="202"/>
        <v>0</v>
      </c>
      <c r="AC786" s="443">
        <f t="shared" si="203"/>
        <v>0</v>
      </c>
      <c r="AD786" s="443" cm="1">
        <f t="array" ref="AD786">IFERROR(_xlfn.IFS($K786&gt;0,($K786*$AM$12)/1000,
       $L786&gt;0,($L786*$AM$12)/1000,
       $M786&gt;0,($M786*$AM$12)/1000,
        $N786&gt;0,($N786*$AM$12)/1000),0)</f>
        <v>0</v>
      </c>
      <c r="AE786" s="443"/>
      <c r="AF786" s="61" cm="1">
        <f t="array" ref="AF786">_xlfn.IFS($C$3=1,(H786+AC786+AD786+AE786),
         $C$3=2,(G786+AC786+AD786+AE786),
         $C$3=3,(F786+AC786+AD786+AE786))</f>
        <v>0</v>
      </c>
      <c r="AG786" s="319"/>
      <c r="AH786" s="319"/>
      <c r="AI786" s="319"/>
      <c r="AJ786" s="319"/>
      <c r="AK786" s="319"/>
      <c r="AL786" s="319"/>
      <c r="AM786" s="319"/>
      <c r="AN786" s="319"/>
      <c r="AO786" s="443"/>
      <c r="AP786" s="457"/>
      <c r="AQ786" s="7"/>
      <c r="AR786" s="457" t="s">
        <v>2364</v>
      </c>
    </row>
    <row r="787" spans="1:44" ht="30">
      <c r="A787" s="457" t="str">
        <f t="shared" si="194"/>
        <v>1 Truss and Vertical Support</v>
      </c>
      <c r="B787" s="7"/>
      <c r="C787" s="461" t="s">
        <v>1052</v>
      </c>
      <c r="D787" s="443">
        <v>107</v>
      </c>
      <c r="E787" s="7"/>
      <c r="F787" s="61"/>
      <c r="G787" s="61"/>
      <c r="H787" s="61"/>
      <c r="I787" s="443"/>
      <c r="J787" s="443"/>
      <c r="K787" s="486"/>
      <c r="L787" s="486"/>
      <c r="M787" s="486"/>
      <c r="N787" s="486"/>
      <c r="O787" s="443">
        <f t="shared" si="195"/>
        <v>0</v>
      </c>
      <c r="P787" s="443">
        <f t="shared" si="196"/>
        <v>0</v>
      </c>
      <c r="Q787" s="443">
        <f t="shared" si="197"/>
        <v>0</v>
      </c>
      <c r="R787" s="443">
        <f t="shared" si="204"/>
        <v>0</v>
      </c>
      <c r="S787" s="443">
        <f t="shared" si="205"/>
        <v>0</v>
      </c>
      <c r="T787" s="443">
        <f t="shared" si="206"/>
        <v>0</v>
      </c>
      <c r="U787" s="443">
        <f t="shared" si="198"/>
        <v>0</v>
      </c>
      <c r="V787" s="443">
        <f t="shared" si="199"/>
        <v>0</v>
      </c>
      <c r="W787" s="443">
        <f t="shared" si="200"/>
        <v>0</v>
      </c>
      <c r="X787" s="443">
        <f t="shared" si="201"/>
        <v>0</v>
      </c>
      <c r="Y787" s="443">
        <f t="shared" si="207"/>
        <v>0</v>
      </c>
      <c r="Z787" s="443">
        <f t="shared" si="208"/>
        <v>0</v>
      </c>
      <c r="AA787" s="443">
        <f t="shared" si="209"/>
        <v>0</v>
      </c>
      <c r="AB787" s="443">
        <f t="shared" si="202"/>
        <v>0</v>
      </c>
      <c r="AC787" s="443">
        <f t="shared" si="203"/>
        <v>0</v>
      </c>
      <c r="AD787" s="443" cm="1">
        <f t="array" ref="AD787">IFERROR(_xlfn.IFS($K787&gt;0,($K787*$AM$12)/1000,
       $L787&gt;0,($L787*$AM$12)/1000,
       $M787&gt;0,($M787*$AM$12)/1000,
        $N787&gt;0,($N787*$AM$12)/1000),0)</f>
        <v>0</v>
      </c>
      <c r="AE787" s="443"/>
      <c r="AF787" s="61" cm="1">
        <f t="array" ref="AF787">_xlfn.IFS($C$3=1,(H787+AC787+AD787+AE787),
         $C$3=2,(G787+AC787+AD787+AE787),
         $C$3=3,(F787+AC787+AD787+AE787))</f>
        <v>0</v>
      </c>
      <c r="AG787" s="319"/>
      <c r="AH787" s="319"/>
      <c r="AI787" s="319"/>
      <c r="AJ787" s="319"/>
      <c r="AK787" s="319"/>
      <c r="AL787" s="319"/>
      <c r="AM787" s="319"/>
      <c r="AN787" s="319"/>
      <c r="AO787" s="443"/>
      <c r="AP787" s="457"/>
      <c r="AQ787" s="7">
        <v>1</v>
      </c>
      <c r="AR787" s="457" t="s">
        <v>363</v>
      </c>
    </row>
    <row r="788" spans="1:44" ht="135">
      <c r="A788" s="457" t="str">
        <f t="shared" si="194"/>
        <v>Overhead Signs - Truss and Vertical Support :
 Providing and erecting overhead signs with a corrosion resistant 2mm thick aluminium alloy sheet reflectorised with high intensity retro-reflective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B788" s="7" t="s">
        <v>2365</v>
      </c>
      <c r="C788" s="461" t="s">
        <v>1052</v>
      </c>
      <c r="D788" s="443">
        <v>107</v>
      </c>
      <c r="E788" s="7" t="s">
        <v>361</v>
      </c>
      <c r="F788" s="61">
        <v>84699</v>
      </c>
      <c r="G788" s="61">
        <v>86267</v>
      </c>
      <c r="H788" s="61">
        <v>87836</v>
      </c>
      <c r="I788" s="443"/>
      <c r="J788" s="443"/>
      <c r="K788" s="486"/>
      <c r="L788" s="486"/>
      <c r="M788" s="486"/>
      <c r="N788" s="486"/>
      <c r="O788" s="443">
        <f t="shared" si="195"/>
        <v>0</v>
      </c>
      <c r="P788" s="443">
        <f t="shared" si="196"/>
        <v>0</v>
      </c>
      <c r="Q788" s="443">
        <f t="shared" si="197"/>
        <v>0</v>
      </c>
      <c r="R788" s="443">
        <f t="shared" si="204"/>
        <v>0</v>
      </c>
      <c r="S788" s="443">
        <f t="shared" si="205"/>
        <v>0</v>
      </c>
      <c r="T788" s="443">
        <f t="shared" si="206"/>
        <v>0</v>
      </c>
      <c r="U788" s="443">
        <f t="shared" si="198"/>
        <v>0</v>
      </c>
      <c r="V788" s="443">
        <f t="shared" si="199"/>
        <v>0</v>
      </c>
      <c r="W788" s="443">
        <f t="shared" si="200"/>
        <v>0</v>
      </c>
      <c r="X788" s="443">
        <f t="shared" si="201"/>
        <v>0</v>
      </c>
      <c r="Y788" s="443">
        <f t="shared" si="207"/>
        <v>0</v>
      </c>
      <c r="Z788" s="443">
        <f t="shared" si="208"/>
        <v>0</v>
      </c>
      <c r="AA788" s="443">
        <f t="shared" si="209"/>
        <v>0</v>
      </c>
      <c r="AB788" s="443">
        <f t="shared" si="202"/>
        <v>0</v>
      </c>
      <c r="AC788" s="443">
        <f t="shared" si="203"/>
        <v>0</v>
      </c>
      <c r="AD788" s="443" cm="1">
        <f t="array" ref="AD788">IFERROR(_xlfn.IFS($K788&gt;0,($K788*$AM$12)/1000,
       $L788&gt;0,($L788*$AM$12)/1000,
       $M788&gt;0,($M788*$AM$12)/1000,
        $N788&gt;0,($N788*$AM$12)/1000),0)</f>
        <v>0</v>
      </c>
      <c r="AE788" s="443"/>
      <c r="AF788" s="61" cm="1">
        <f t="array" ref="AF788">_xlfn.IFS($C$3=1,(H788+AC788+AD788+AE788),
         $C$3=2,(G788+AC788+AD788+AE788),
         $C$3=3,(F788+AC788+AD788+AE788))</f>
        <v>87836</v>
      </c>
      <c r="AG788" s="319"/>
      <c r="AH788" s="319"/>
      <c r="AI788" s="319"/>
      <c r="AJ788" s="319"/>
      <c r="AK788" s="319"/>
      <c r="AL788" s="319"/>
      <c r="AM788" s="319"/>
      <c r="AN788" s="319"/>
      <c r="AO788" s="443">
        <v>2</v>
      </c>
      <c r="AP788" s="457" t="s">
        <v>2366</v>
      </c>
      <c r="AQ788" s="7"/>
      <c r="AR788" s="457" t="s">
        <v>2367</v>
      </c>
    </row>
    <row r="789" spans="1:44" ht="30">
      <c r="A789" s="457" t="str">
        <f t="shared" si="194"/>
        <v>2 Aluminium Alloy Plate for Over Head Sign</v>
      </c>
      <c r="B789" s="7"/>
      <c r="C789" s="461" t="s">
        <v>1052</v>
      </c>
      <c r="D789" s="443">
        <v>108</v>
      </c>
      <c r="E789" s="7" t="s">
        <v>2368</v>
      </c>
      <c r="F789" s="61"/>
      <c r="G789" s="61"/>
      <c r="H789" s="61"/>
      <c r="I789" s="443"/>
      <c r="J789" s="443"/>
      <c r="K789" s="486"/>
      <c r="L789" s="486"/>
      <c r="M789" s="486"/>
      <c r="N789" s="486"/>
      <c r="O789" s="443">
        <f t="shared" si="195"/>
        <v>0</v>
      </c>
      <c r="P789" s="443">
        <f t="shared" si="196"/>
        <v>0</v>
      </c>
      <c r="Q789" s="443">
        <f t="shared" si="197"/>
        <v>0</v>
      </c>
      <c r="R789" s="443">
        <f t="shared" si="204"/>
        <v>0</v>
      </c>
      <c r="S789" s="443">
        <f t="shared" si="205"/>
        <v>0</v>
      </c>
      <c r="T789" s="443">
        <f t="shared" si="206"/>
        <v>0</v>
      </c>
      <c r="U789" s="443">
        <f t="shared" si="198"/>
        <v>0</v>
      </c>
      <c r="V789" s="443">
        <f t="shared" si="199"/>
        <v>0</v>
      </c>
      <c r="W789" s="443">
        <f t="shared" si="200"/>
        <v>0</v>
      </c>
      <c r="X789" s="443">
        <f t="shared" si="201"/>
        <v>0</v>
      </c>
      <c r="Y789" s="443">
        <f t="shared" si="207"/>
        <v>0</v>
      </c>
      <c r="Z789" s="443">
        <f t="shared" si="208"/>
        <v>0</v>
      </c>
      <c r="AA789" s="443">
        <f t="shared" si="209"/>
        <v>0</v>
      </c>
      <c r="AB789" s="443">
        <f t="shared" si="202"/>
        <v>0</v>
      </c>
      <c r="AC789" s="443">
        <f t="shared" si="203"/>
        <v>0</v>
      </c>
      <c r="AD789" s="443" cm="1">
        <f t="array" ref="AD789">IFERROR(_xlfn.IFS($K789&gt;0,($K789*$AM$12)/1000,
       $L789&gt;0,($L789*$AM$12)/1000,
       $M789&gt;0,($M789*$AM$12)/1000,
        $N789&gt;0,($N789*$AM$12)/1000),0)</f>
        <v>0</v>
      </c>
      <c r="AE789" s="443"/>
      <c r="AF789" s="61" cm="1">
        <f t="array" ref="AF789">_xlfn.IFS($C$3=1,(H789+AC789+AD789+AE789),
         $C$3=2,(G789+AC789+AD789+AE789),
         $C$3=3,(F789+AC789+AD789+AE789))</f>
        <v>0</v>
      </c>
      <c r="AG789" s="319"/>
      <c r="AH789" s="319"/>
      <c r="AI789" s="319"/>
      <c r="AJ789" s="319"/>
      <c r="AK789" s="319"/>
      <c r="AL789" s="319"/>
      <c r="AM789" s="319"/>
      <c r="AN789" s="319"/>
      <c r="AO789" s="443"/>
      <c r="AP789" s="457"/>
      <c r="AQ789" s="7">
        <v>2</v>
      </c>
      <c r="AR789" s="457" t="s">
        <v>367</v>
      </c>
    </row>
    <row r="790" spans="1:44" ht="135">
      <c r="A790" s="457" t="str">
        <f t="shared" si="194"/>
        <v>Overhead Signs - Aluminium Alloy Plate for Over Head Sign :
 Providing and erecting overhead signs with a corrosion resistant 2mm thick aluminium alloy sheet reflectorised with high intensity retro-reflective microprismatic type-IV as per table 6.6,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 &amp; as per IRC :67,  including  cost of all materials  all labour, usage charges of machinery, lead, lifts, loading, unloading transporting etc., complete.</v>
      </c>
      <c r="B790" s="7" t="s">
        <v>103</v>
      </c>
      <c r="C790" s="461" t="s">
        <v>1052</v>
      </c>
      <c r="D790" s="443">
        <v>108</v>
      </c>
      <c r="E790" s="7" t="s">
        <v>365</v>
      </c>
      <c r="F790" s="61">
        <v>5687</v>
      </c>
      <c r="G790" s="61">
        <v>5792</v>
      </c>
      <c r="H790" s="61">
        <v>5898</v>
      </c>
      <c r="I790" s="443"/>
      <c r="J790" s="443"/>
      <c r="K790" s="486"/>
      <c r="L790" s="486"/>
      <c r="M790" s="486"/>
      <c r="N790" s="486"/>
      <c r="O790" s="443">
        <f t="shared" si="195"/>
        <v>0</v>
      </c>
      <c r="P790" s="443">
        <f t="shared" si="196"/>
        <v>0</v>
      </c>
      <c r="Q790" s="443">
        <f t="shared" si="197"/>
        <v>0</v>
      </c>
      <c r="R790" s="443">
        <f t="shared" si="204"/>
        <v>0</v>
      </c>
      <c r="S790" s="443">
        <f t="shared" si="205"/>
        <v>0</v>
      </c>
      <c r="T790" s="443">
        <f t="shared" si="206"/>
        <v>0</v>
      </c>
      <c r="U790" s="443">
        <f t="shared" si="198"/>
        <v>0</v>
      </c>
      <c r="V790" s="443">
        <f t="shared" si="199"/>
        <v>0</v>
      </c>
      <c r="W790" s="443">
        <f t="shared" si="200"/>
        <v>0</v>
      </c>
      <c r="X790" s="443">
        <f t="shared" si="201"/>
        <v>0</v>
      </c>
      <c r="Y790" s="443">
        <f t="shared" si="207"/>
        <v>0</v>
      </c>
      <c r="Z790" s="443">
        <f t="shared" si="208"/>
        <v>0</v>
      </c>
      <c r="AA790" s="443">
        <f t="shared" si="209"/>
        <v>0</v>
      </c>
      <c r="AB790" s="443">
        <f t="shared" si="202"/>
        <v>0</v>
      </c>
      <c r="AC790" s="443">
        <f t="shared" si="203"/>
        <v>0</v>
      </c>
      <c r="AD790" s="443" cm="1">
        <f t="array" ref="AD790">IFERROR(_xlfn.IFS($K790&gt;0,($K790*$AM$12)/1000,
       $L790&gt;0,($L790*$AM$12)/1000,
       $M790&gt;0,($M790*$AM$12)/1000,
        $N790&gt;0,($N790*$AM$12)/1000),0)</f>
        <v>0</v>
      </c>
      <c r="AE790" s="443"/>
      <c r="AF790" s="61" cm="1">
        <f t="array" ref="AF790">_xlfn.IFS($C$3=1,(H790+AC790+AD790+AE790),
         $C$3=2,(G790+AC790+AD790+AE790),
         $C$3=3,(F790+AC790+AD790+AE790))</f>
        <v>5898</v>
      </c>
      <c r="AG790" s="319"/>
      <c r="AH790" s="319"/>
      <c r="AI790" s="319"/>
      <c r="AJ790" s="319"/>
      <c r="AK790" s="319"/>
      <c r="AL790" s="319"/>
      <c r="AM790" s="319"/>
      <c r="AN790" s="319"/>
      <c r="AO790" s="443">
        <v>2</v>
      </c>
      <c r="AP790" s="457" t="s">
        <v>2369</v>
      </c>
      <c r="AQ790" s="7"/>
      <c r="AR790" s="457" t="s">
        <v>2370</v>
      </c>
    </row>
    <row r="791" spans="1:44" ht="45">
      <c r="A791" s="457" t="str">
        <f t="shared" si="194"/>
        <v>Note: 1)Cost of excavation and foundation concrete for fixing of vertical support system to be worked out separately as approved drawing/design and to be included in the estimate.</v>
      </c>
      <c r="B791" s="7"/>
      <c r="C791" s="461" t="s">
        <v>1052</v>
      </c>
      <c r="D791" s="443">
        <v>108</v>
      </c>
      <c r="E791" s="7"/>
      <c r="F791" s="61"/>
      <c r="G791" s="61"/>
      <c r="H791" s="61"/>
      <c r="I791" s="443"/>
      <c r="J791" s="443"/>
      <c r="K791" s="486"/>
      <c r="L791" s="486"/>
      <c r="M791" s="486"/>
      <c r="N791" s="486"/>
      <c r="O791" s="443">
        <f t="shared" si="195"/>
        <v>0</v>
      </c>
      <c r="P791" s="443">
        <f t="shared" si="196"/>
        <v>0</v>
      </c>
      <c r="Q791" s="443">
        <f t="shared" si="197"/>
        <v>0</v>
      </c>
      <c r="R791" s="443">
        <f t="shared" si="204"/>
        <v>0</v>
      </c>
      <c r="S791" s="443">
        <f t="shared" si="205"/>
        <v>0</v>
      </c>
      <c r="T791" s="443">
        <f t="shared" si="206"/>
        <v>0</v>
      </c>
      <c r="U791" s="443">
        <f t="shared" si="198"/>
        <v>0</v>
      </c>
      <c r="V791" s="443">
        <f t="shared" si="199"/>
        <v>0</v>
      </c>
      <c r="W791" s="443">
        <f t="shared" si="200"/>
        <v>0</v>
      </c>
      <c r="X791" s="443">
        <f t="shared" si="201"/>
        <v>0</v>
      </c>
      <c r="Y791" s="443">
        <f t="shared" si="207"/>
        <v>0</v>
      </c>
      <c r="Z791" s="443">
        <f t="shared" si="208"/>
        <v>0</v>
      </c>
      <c r="AA791" s="443">
        <f t="shared" si="209"/>
        <v>0</v>
      </c>
      <c r="AB791" s="443">
        <f t="shared" si="202"/>
        <v>0</v>
      </c>
      <c r="AC791" s="443">
        <f t="shared" si="203"/>
        <v>0</v>
      </c>
      <c r="AD791" s="443" cm="1">
        <f t="array" ref="AD791">IFERROR(_xlfn.IFS($K791&gt;0,($K791*$AM$12)/1000,
       $L791&gt;0,($L791*$AM$12)/1000,
       $M791&gt;0,($M791*$AM$12)/1000,
        $N791&gt;0,($N791*$AM$12)/1000),0)</f>
        <v>0</v>
      </c>
      <c r="AE791" s="443"/>
      <c r="AF791" s="61" cm="1">
        <f t="array" ref="AF791">_xlfn.IFS($C$3=1,(H791+AC791+AD791+AE791),
         $C$3=2,(G791+AC791+AD791+AE791),
         $C$3=3,(F791+AC791+AD791+AE791))</f>
        <v>0</v>
      </c>
      <c r="AG791" s="319"/>
      <c r="AH791" s="319"/>
      <c r="AI791" s="319"/>
      <c r="AJ791" s="319"/>
      <c r="AK791" s="319"/>
      <c r="AL791" s="319"/>
      <c r="AM791" s="319"/>
      <c r="AN791" s="319"/>
      <c r="AO791" s="443"/>
      <c r="AP791" s="457"/>
      <c r="AQ791" s="7" t="s">
        <v>1137</v>
      </c>
      <c r="AR791" s="457" t="s">
        <v>2371</v>
      </c>
    </row>
    <row r="792" spans="1:44" ht="30">
      <c r="A792" s="457" t="str">
        <f t="shared" si="194"/>
        <v xml:space="preserve"> 2)Lettering and arrow marks on sign boards  to be provided  as per actual requirment. Rates for these items have been analyised separately. </v>
      </c>
      <c r="B792" s="7"/>
      <c r="C792" s="461" t="s">
        <v>1052</v>
      </c>
      <c r="D792" s="443">
        <v>108</v>
      </c>
      <c r="E792" s="7"/>
      <c r="F792" s="61"/>
      <c r="G792" s="61"/>
      <c r="H792" s="61"/>
      <c r="I792" s="443"/>
      <c r="J792" s="443"/>
      <c r="K792" s="486"/>
      <c r="L792" s="486"/>
      <c r="M792" s="486"/>
      <c r="N792" s="486"/>
      <c r="O792" s="443">
        <f t="shared" si="195"/>
        <v>0</v>
      </c>
      <c r="P792" s="443">
        <f t="shared" si="196"/>
        <v>0</v>
      </c>
      <c r="Q792" s="443">
        <f t="shared" si="197"/>
        <v>0</v>
      </c>
      <c r="R792" s="443">
        <f t="shared" si="204"/>
        <v>0</v>
      </c>
      <c r="S792" s="443">
        <f t="shared" si="205"/>
        <v>0</v>
      </c>
      <c r="T792" s="443">
        <f t="shared" si="206"/>
        <v>0</v>
      </c>
      <c r="U792" s="443">
        <f t="shared" si="198"/>
        <v>0</v>
      </c>
      <c r="V792" s="443">
        <f t="shared" si="199"/>
        <v>0</v>
      </c>
      <c r="W792" s="443">
        <f t="shared" si="200"/>
        <v>0</v>
      </c>
      <c r="X792" s="443">
        <f t="shared" si="201"/>
        <v>0</v>
      </c>
      <c r="Y792" s="443">
        <f t="shared" si="207"/>
        <v>0</v>
      </c>
      <c r="Z792" s="443">
        <f t="shared" si="208"/>
        <v>0</v>
      </c>
      <c r="AA792" s="443">
        <f t="shared" si="209"/>
        <v>0</v>
      </c>
      <c r="AB792" s="443">
        <f t="shared" si="202"/>
        <v>0</v>
      </c>
      <c r="AC792" s="443">
        <f t="shared" si="203"/>
        <v>0</v>
      </c>
      <c r="AD792" s="443" cm="1">
        <f t="array" ref="AD792">IFERROR(_xlfn.IFS($K792&gt;0,($K792*$AM$12)/1000,
       $L792&gt;0,($L792*$AM$12)/1000,
       $M792&gt;0,($M792*$AM$12)/1000,
        $N792&gt;0,($N792*$AM$12)/1000),0)</f>
        <v>0</v>
      </c>
      <c r="AE792" s="443"/>
      <c r="AF792" s="61" cm="1">
        <f t="array" ref="AF792">_xlfn.IFS($C$3=1,(H792+AC792+AD792+AE792),
         $C$3=2,(G792+AC792+AD792+AE792),
         $C$3=3,(F792+AC792+AD792+AE792))</f>
        <v>0</v>
      </c>
      <c r="AG792" s="319"/>
      <c r="AH792" s="319"/>
      <c r="AI792" s="319"/>
      <c r="AJ792" s="319"/>
      <c r="AK792" s="319"/>
      <c r="AL792" s="319"/>
      <c r="AM792" s="319"/>
      <c r="AN792" s="319"/>
      <c r="AO792" s="443"/>
      <c r="AP792" s="457"/>
      <c r="AQ792" s="7"/>
      <c r="AR792" s="457" t="s">
        <v>2372</v>
      </c>
    </row>
    <row r="793" spans="1:44" ht="30">
      <c r="A793" s="457" t="str">
        <f t="shared" si="194"/>
        <v xml:space="preserve"> Painting Two Coats on New Concrete Surfaces</v>
      </c>
      <c r="B793" s="7"/>
      <c r="C793" s="461" t="s">
        <v>1052</v>
      </c>
      <c r="D793" s="443">
        <v>108</v>
      </c>
      <c r="E793" s="7" t="s">
        <v>2373</v>
      </c>
      <c r="F793" s="61"/>
      <c r="G793" s="61"/>
      <c r="H793" s="61"/>
      <c r="I793" s="443"/>
      <c r="J793" s="443"/>
      <c r="K793" s="486"/>
      <c r="L793" s="486"/>
      <c r="M793" s="486"/>
      <c r="N793" s="486"/>
      <c r="O793" s="443">
        <f t="shared" si="195"/>
        <v>0</v>
      </c>
      <c r="P793" s="443">
        <f t="shared" si="196"/>
        <v>0</v>
      </c>
      <c r="Q793" s="443">
        <f t="shared" si="197"/>
        <v>0</v>
      </c>
      <c r="R793" s="443">
        <f t="shared" si="204"/>
        <v>0</v>
      </c>
      <c r="S793" s="443">
        <f t="shared" si="205"/>
        <v>0</v>
      </c>
      <c r="T793" s="443">
        <f t="shared" si="206"/>
        <v>0</v>
      </c>
      <c r="U793" s="443">
        <f t="shared" si="198"/>
        <v>0</v>
      </c>
      <c r="V793" s="443">
        <f t="shared" si="199"/>
        <v>0</v>
      </c>
      <c r="W793" s="443">
        <f t="shared" si="200"/>
        <v>0</v>
      </c>
      <c r="X793" s="443">
        <f t="shared" si="201"/>
        <v>0</v>
      </c>
      <c r="Y793" s="443">
        <f t="shared" si="207"/>
        <v>0</v>
      </c>
      <c r="Z793" s="443">
        <f t="shared" si="208"/>
        <v>0</v>
      </c>
      <c r="AA793" s="443">
        <f t="shared" si="209"/>
        <v>0</v>
      </c>
      <c r="AB793" s="443">
        <f t="shared" si="202"/>
        <v>0</v>
      </c>
      <c r="AC793" s="443">
        <f t="shared" si="203"/>
        <v>0</v>
      </c>
      <c r="AD793" s="443" cm="1">
        <f t="array" ref="AD793">IFERROR(_xlfn.IFS($K793&gt;0,($K793*$AM$12)/1000,
       $L793&gt;0,($L793*$AM$12)/1000,
       $M793&gt;0,($M793*$AM$12)/1000,
        $N793&gt;0,($N793*$AM$12)/1000),0)</f>
        <v>0</v>
      </c>
      <c r="AE793" s="443"/>
      <c r="AF793" s="61" cm="1">
        <f t="array" ref="AF793">_xlfn.IFS($C$3=1,(H793+AC793+AD793+AE793),
         $C$3=2,(G793+AC793+AD793+AE793),
         $C$3=3,(F793+AC793+AD793+AE793))</f>
        <v>0</v>
      </c>
      <c r="AG793" s="319"/>
      <c r="AH793" s="319"/>
      <c r="AI793" s="319"/>
      <c r="AJ793" s="319"/>
      <c r="AK793" s="319"/>
      <c r="AL793" s="319"/>
      <c r="AM793" s="319"/>
      <c r="AN793" s="319"/>
      <c r="AO793" s="443"/>
      <c r="AP793" s="457"/>
      <c r="AQ793" s="7"/>
      <c r="AR793" s="457" t="s">
        <v>2374</v>
      </c>
    </row>
    <row r="794" spans="1:44" ht="60">
      <c r="A794" s="457" t="str">
        <f t="shared" si="194"/>
        <v>Painting Two Coats on New Concrete Surfaces :
 Painting two coats after filling the surface with synthetic enamel paint in all shades on new plastered concrete surfaces, including  cost of all materials  all labour, lead, lifts, loading, unloading transporting etc., complete.</v>
      </c>
      <c r="B794" s="7" t="s">
        <v>103</v>
      </c>
      <c r="C794" s="461" t="s">
        <v>1052</v>
      </c>
      <c r="D794" s="443">
        <v>108</v>
      </c>
      <c r="E794" s="7">
        <v>8.08</v>
      </c>
      <c r="F794" s="61">
        <v>85</v>
      </c>
      <c r="G794" s="61">
        <v>87</v>
      </c>
      <c r="H794" s="61">
        <v>89</v>
      </c>
      <c r="I794" s="443"/>
      <c r="J794" s="443"/>
      <c r="K794" s="486"/>
      <c r="L794" s="486"/>
      <c r="M794" s="486"/>
      <c r="N794" s="486"/>
      <c r="O794" s="443">
        <f t="shared" si="195"/>
        <v>0</v>
      </c>
      <c r="P794" s="443">
        <f t="shared" si="196"/>
        <v>0</v>
      </c>
      <c r="Q794" s="443">
        <f t="shared" si="197"/>
        <v>0</v>
      </c>
      <c r="R794" s="443">
        <f t="shared" si="204"/>
        <v>0</v>
      </c>
      <c r="S794" s="443">
        <f t="shared" si="205"/>
        <v>0</v>
      </c>
      <c r="T794" s="443">
        <f t="shared" si="206"/>
        <v>0</v>
      </c>
      <c r="U794" s="443">
        <f t="shared" si="198"/>
        <v>0</v>
      </c>
      <c r="V794" s="443">
        <f t="shared" si="199"/>
        <v>0</v>
      </c>
      <c r="W794" s="443">
        <f t="shared" si="200"/>
        <v>0</v>
      </c>
      <c r="X794" s="443">
        <f t="shared" si="201"/>
        <v>0</v>
      </c>
      <c r="Y794" s="443">
        <f t="shared" si="207"/>
        <v>0</v>
      </c>
      <c r="Z794" s="443">
        <f t="shared" si="208"/>
        <v>0</v>
      </c>
      <c r="AA794" s="443">
        <f t="shared" si="209"/>
        <v>0</v>
      </c>
      <c r="AB794" s="443">
        <f t="shared" si="202"/>
        <v>0</v>
      </c>
      <c r="AC794" s="443">
        <f t="shared" si="203"/>
        <v>0</v>
      </c>
      <c r="AD794" s="443" cm="1">
        <f t="array" ref="AD794">IFERROR(_xlfn.IFS($K794&gt;0,($K794*$AM$12)/1000,
       $L794&gt;0,($L794*$AM$12)/1000,
       $M794&gt;0,($M794*$AM$12)/1000,
        $N794&gt;0,($N794*$AM$12)/1000),0)</f>
        <v>0</v>
      </c>
      <c r="AE794" s="443"/>
      <c r="AF794" s="61" cm="1">
        <f t="array" ref="AF794">_xlfn.IFS($C$3=1,(H794+AC794+AD794+AE794),
         $C$3=2,(G794+AC794+AD794+AE794),
         $C$3=3,(F794+AC794+AD794+AE794))</f>
        <v>89</v>
      </c>
      <c r="AG794" s="319"/>
      <c r="AH794" s="319"/>
      <c r="AI794" s="319"/>
      <c r="AJ794" s="319"/>
      <c r="AK794" s="319"/>
      <c r="AL794" s="319"/>
      <c r="AM794" s="319"/>
      <c r="AN794" s="319"/>
      <c r="AO794" s="443">
        <v>2</v>
      </c>
      <c r="AP794" s="457" t="s">
        <v>2375</v>
      </c>
      <c r="AQ794" s="7"/>
      <c r="AR794" s="457" t="s">
        <v>2376</v>
      </c>
    </row>
    <row r="795" spans="1:44" ht="30">
      <c r="A795" s="457" t="str">
        <f t="shared" si="194"/>
        <v xml:space="preserve"> Painting on Steel Surfaces</v>
      </c>
      <c r="B795" s="7"/>
      <c r="C795" s="461" t="s">
        <v>1052</v>
      </c>
      <c r="D795" s="443">
        <v>108</v>
      </c>
      <c r="E795" s="7" t="s">
        <v>2377</v>
      </c>
      <c r="F795" s="61"/>
      <c r="G795" s="61"/>
      <c r="H795" s="61"/>
      <c r="I795" s="443"/>
      <c r="J795" s="443"/>
      <c r="K795" s="486"/>
      <c r="L795" s="486"/>
      <c r="M795" s="486"/>
      <c r="N795" s="486"/>
      <c r="O795" s="443">
        <f t="shared" si="195"/>
        <v>0</v>
      </c>
      <c r="P795" s="443">
        <f t="shared" si="196"/>
        <v>0</v>
      </c>
      <c r="Q795" s="443">
        <f t="shared" si="197"/>
        <v>0</v>
      </c>
      <c r="R795" s="443">
        <f t="shared" si="204"/>
        <v>0</v>
      </c>
      <c r="S795" s="443">
        <f t="shared" si="205"/>
        <v>0</v>
      </c>
      <c r="T795" s="443">
        <f t="shared" si="206"/>
        <v>0</v>
      </c>
      <c r="U795" s="443">
        <f t="shared" si="198"/>
        <v>0</v>
      </c>
      <c r="V795" s="443">
        <f t="shared" si="199"/>
        <v>0</v>
      </c>
      <c r="W795" s="443">
        <f t="shared" si="200"/>
        <v>0</v>
      </c>
      <c r="X795" s="443">
        <f t="shared" si="201"/>
        <v>0</v>
      </c>
      <c r="Y795" s="443">
        <f t="shared" si="207"/>
        <v>0</v>
      </c>
      <c r="Z795" s="443">
        <f t="shared" si="208"/>
        <v>0</v>
      </c>
      <c r="AA795" s="443">
        <f t="shared" si="209"/>
        <v>0</v>
      </c>
      <c r="AB795" s="443">
        <f t="shared" si="202"/>
        <v>0</v>
      </c>
      <c r="AC795" s="443">
        <f t="shared" si="203"/>
        <v>0</v>
      </c>
      <c r="AD795" s="443" cm="1">
        <f t="array" ref="AD795">IFERROR(_xlfn.IFS($K795&gt;0,($K795*$AM$12)/1000,
       $L795&gt;0,($L795*$AM$12)/1000,
       $M795&gt;0,($M795*$AM$12)/1000,
        $N795&gt;0,($N795*$AM$12)/1000),0)</f>
        <v>0</v>
      </c>
      <c r="AE795" s="443"/>
      <c r="AF795" s="61" cm="1">
        <f t="array" ref="AF795">_xlfn.IFS($C$3=1,(H795+AC795+AD795+AE795),
         $C$3=2,(G795+AC795+AD795+AE795),
         $C$3=3,(F795+AC795+AD795+AE795))</f>
        <v>0</v>
      </c>
      <c r="AG795" s="319"/>
      <c r="AH795" s="319"/>
      <c r="AI795" s="319"/>
      <c r="AJ795" s="319"/>
      <c r="AK795" s="319"/>
      <c r="AL795" s="319"/>
      <c r="AM795" s="319"/>
      <c r="AN795" s="319"/>
      <c r="AO795" s="443"/>
      <c r="AP795" s="457"/>
      <c r="AQ795" s="7"/>
      <c r="AR795" s="457" t="s">
        <v>2378</v>
      </c>
    </row>
    <row r="796" spans="1:44" ht="60">
      <c r="A796" s="457" t="str">
        <f t="shared" si="194"/>
        <v>Painting on Steel Surfaces :
 Providing and applying two coats of ready mix paint of approved brand on steel surface after through cleaning of surface to give an even shade, including  cost of all materials  all labour, lead, lifts, loading, unloading transporting etc., complete.</v>
      </c>
      <c r="B796" s="7" t="s">
        <v>103</v>
      </c>
      <c r="C796" s="461" t="s">
        <v>1052</v>
      </c>
      <c r="D796" s="443">
        <v>108</v>
      </c>
      <c r="E796" s="7">
        <v>8.09</v>
      </c>
      <c r="F796" s="61">
        <v>80</v>
      </c>
      <c r="G796" s="61">
        <v>81</v>
      </c>
      <c r="H796" s="61">
        <v>83</v>
      </c>
      <c r="I796" s="443"/>
      <c r="J796" s="443"/>
      <c r="K796" s="486"/>
      <c r="L796" s="486"/>
      <c r="M796" s="486"/>
      <c r="N796" s="486"/>
      <c r="O796" s="443">
        <f t="shared" si="195"/>
        <v>0</v>
      </c>
      <c r="P796" s="443">
        <f t="shared" si="196"/>
        <v>0</v>
      </c>
      <c r="Q796" s="443">
        <f t="shared" si="197"/>
        <v>0</v>
      </c>
      <c r="R796" s="443">
        <f t="shared" si="204"/>
        <v>0</v>
      </c>
      <c r="S796" s="443">
        <f t="shared" si="205"/>
        <v>0</v>
      </c>
      <c r="T796" s="443">
        <f t="shared" si="206"/>
        <v>0</v>
      </c>
      <c r="U796" s="443">
        <f t="shared" si="198"/>
        <v>0</v>
      </c>
      <c r="V796" s="443">
        <f t="shared" si="199"/>
        <v>0</v>
      </c>
      <c r="W796" s="443">
        <f t="shared" si="200"/>
        <v>0</v>
      </c>
      <c r="X796" s="443">
        <f t="shared" si="201"/>
        <v>0</v>
      </c>
      <c r="Y796" s="443">
        <f t="shared" si="207"/>
        <v>0</v>
      </c>
      <c r="Z796" s="443">
        <f t="shared" si="208"/>
        <v>0</v>
      </c>
      <c r="AA796" s="443">
        <f t="shared" si="209"/>
        <v>0</v>
      </c>
      <c r="AB796" s="443">
        <f t="shared" si="202"/>
        <v>0</v>
      </c>
      <c r="AC796" s="443">
        <f t="shared" si="203"/>
        <v>0</v>
      </c>
      <c r="AD796" s="443" cm="1">
        <f t="array" ref="AD796">IFERROR(_xlfn.IFS($K796&gt;0,($K796*$AM$12)/1000,
       $L796&gt;0,($L796*$AM$12)/1000,
       $M796&gt;0,($M796*$AM$12)/1000,
        $N796&gt;0,($N796*$AM$12)/1000),0)</f>
        <v>0</v>
      </c>
      <c r="AE796" s="443"/>
      <c r="AF796" s="61" cm="1">
        <f t="array" ref="AF796">_xlfn.IFS($C$3=1,(H796+AC796+AD796+AE796),
         $C$3=2,(G796+AC796+AD796+AE796),
         $C$3=3,(F796+AC796+AD796+AE796))</f>
        <v>83</v>
      </c>
      <c r="AG796" s="319"/>
      <c r="AH796" s="319"/>
      <c r="AI796" s="319"/>
      <c r="AJ796" s="319"/>
      <c r="AK796" s="319"/>
      <c r="AL796" s="319"/>
      <c r="AM796" s="319"/>
      <c r="AN796" s="319"/>
      <c r="AO796" s="443">
        <v>2</v>
      </c>
      <c r="AP796" s="457" t="s">
        <v>2379</v>
      </c>
      <c r="AQ796" s="7"/>
      <c r="AR796" s="457" t="s">
        <v>2380</v>
      </c>
    </row>
    <row r="797" spans="1:44" ht="30">
      <c r="A797" s="457" t="str">
        <f t="shared" si="194"/>
        <v xml:space="preserve"> Painting on Wood Surfaces</v>
      </c>
      <c r="B797" s="7"/>
      <c r="C797" s="461" t="s">
        <v>1052</v>
      </c>
      <c r="D797" s="443">
        <v>109</v>
      </c>
      <c r="E797" s="7" t="s">
        <v>2381</v>
      </c>
      <c r="F797" s="61"/>
      <c r="G797" s="61"/>
      <c r="H797" s="61"/>
      <c r="I797" s="443"/>
      <c r="J797" s="443"/>
      <c r="K797" s="486"/>
      <c r="L797" s="486"/>
      <c r="M797" s="486"/>
      <c r="N797" s="486"/>
      <c r="O797" s="443">
        <f t="shared" si="195"/>
        <v>0</v>
      </c>
      <c r="P797" s="443">
        <f t="shared" si="196"/>
        <v>0</v>
      </c>
      <c r="Q797" s="443">
        <f t="shared" si="197"/>
        <v>0</v>
      </c>
      <c r="R797" s="443">
        <f t="shared" si="204"/>
        <v>0</v>
      </c>
      <c r="S797" s="443">
        <f t="shared" si="205"/>
        <v>0</v>
      </c>
      <c r="T797" s="443">
        <f t="shared" si="206"/>
        <v>0</v>
      </c>
      <c r="U797" s="443">
        <f t="shared" si="198"/>
        <v>0</v>
      </c>
      <c r="V797" s="443">
        <f t="shared" si="199"/>
        <v>0</v>
      </c>
      <c r="W797" s="443">
        <f t="shared" si="200"/>
        <v>0</v>
      </c>
      <c r="X797" s="443">
        <f t="shared" si="201"/>
        <v>0</v>
      </c>
      <c r="Y797" s="443">
        <f t="shared" si="207"/>
        <v>0</v>
      </c>
      <c r="Z797" s="443">
        <f t="shared" si="208"/>
        <v>0</v>
      </c>
      <c r="AA797" s="443">
        <f t="shared" si="209"/>
        <v>0</v>
      </c>
      <c r="AB797" s="443">
        <f t="shared" si="202"/>
        <v>0</v>
      </c>
      <c r="AC797" s="443">
        <f t="shared" si="203"/>
        <v>0</v>
      </c>
      <c r="AD797" s="443" cm="1">
        <f t="array" ref="AD797">IFERROR(_xlfn.IFS($K797&gt;0,($K797*$AM$12)/1000,
       $L797&gt;0,($L797*$AM$12)/1000,
       $M797&gt;0,($M797*$AM$12)/1000,
        $N797&gt;0,($N797*$AM$12)/1000),0)</f>
        <v>0</v>
      </c>
      <c r="AE797" s="443"/>
      <c r="AF797" s="61" cm="1">
        <f t="array" ref="AF797">_xlfn.IFS($C$3=1,(H797+AC797+AD797+AE797),
         $C$3=2,(G797+AC797+AD797+AE797),
         $C$3=3,(F797+AC797+AD797+AE797))</f>
        <v>0</v>
      </c>
      <c r="AG797" s="319"/>
      <c r="AH797" s="319"/>
      <c r="AI797" s="319"/>
      <c r="AJ797" s="319"/>
      <c r="AK797" s="319"/>
      <c r="AL797" s="319"/>
      <c r="AM797" s="319"/>
      <c r="AN797" s="319"/>
      <c r="AO797" s="443"/>
      <c r="AP797" s="457"/>
      <c r="AQ797" s="7"/>
      <c r="AR797" s="457" t="s">
        <v>2382</v>
      </c>
    </row>
    <row r="798" spans="1:44" ht="60">
      <c r="A798" s="457" t="str">
        <f t="shared" si="194"/>
        <v>Painting on Wood Surfaces :
 Providing and applying two coats of ready mix paint of approved brand on wood surface after thorough cleaning of surface to give an even shade, including  cost of all materials  all labour, lead, lifts, loading, unloading transporting etc., complete.</v>
      </c>
      <c r="B798" s="7" t="s">
        <v>103</v>
      </c>
      <c r="C798" s="461" t="s">
        <v>1052</v>
      </c>
      <c r="D798" s="443">
        <v>109</v>
      </c>
      <c r="E798" s="7">
        <v>8.1</v>
      </c>
      <c r="F798" s="61">
        <v>87</v>
      </c>
      <c r="G798" s="61">
        <v>89</v>
      </c>
      <c r="H798" s="61">
        <v>90</v>
      </c>
      <c r="I798" s="443"/>
      <c r="J798" s="443"/>
      <c r="K798" s="486"/>
      <c r="L798" s="486"/>
      <c r="M798" s="486"/>
      <c r="N798" s="486"/>
      <c r="O798" s="443">
        <f t="shared" si="195"/>
        <v>0</v>
      </c>
      <c r="P798" s="443">
        <f t="shared" si="196"/>
        <v>0</v>
      </c>
      <c r="Q798" s="443">
        <f t="shared" si="197"/>
        <v>0</v>
      </c>
      <c r="R798" s="443">
        <f t="shared" si="204"/>
        <v>0</v>
      </c>
      <c r="S798" s="443">
        <f t="shared" si="205"/>
        <v>0</v>
      </c>
      <c r="T798" s="443">
        <f t="shared" si="206"/>
        <v>0</v>
      </c>
      <c r="U798" s="443">
        <f t="shared" si="198"/>
        <v>0</v>
      </c>
      <c r="V798" s="443">
        <f t="shared" si="199"/>
        <v>0</v>
      </c>
      <c r="W798" s="443">
        <f t="shared" si="200"/>
        <v>0</v>
      </c>
      <c r="X798" s="443">
        <f t="shared" si="201"/>
        <v>0</v>
      </c>
      <c r="Y798" s="443">
        <f t="shared" si="207"/>
        <v>0</v>
      </c>
      <c r="Z798" s="443">
        <f t="shared" si="208"/>
        <v>0</v>
      </c>
      <c r="AA798" s="443">
        <f t="shared" si="209"/>
        <v>0</v>
      </c>
      <c r="AB798" s="443">
        <f t="shared" si="202"/>
        <v>0</v>
      </c>
      <c r="AC798" s="443">
        <f t="shared" si="203"/>
        <v>0</v>
      </c>
      <c r="AD798" s="443" cm="1">
        <f t="array" ref="AD798">IFERROR(_xlfn.IFS($K798&gt;0,($K798*$AM$12)/1000,
       $L798&gt;0,($L798*$AM$12)/1000,
       $M798&gt;0,($M798*$AM$12)/1000,
        $N798&gt;0,($N798*$AM$12)/1000),0)</f>
        <v>0</v>
      </c>
      <c r="AE798" s="443"/>
      <c r="AF798" s="61" cm="1">
        <f t="array" ref="AF798">_xlfn.IFS($C$3=1,(H798+AC798+AD798+AE798),
         $C$3=2,(G798+AC798+AD798+AE798),
         $C$3=3,(F798+AC798+AD798+AE798))</f>
        <v>90</v>
      </c>
      <c r="AG798" s="319"/>
      <c r="AH798" s="319"/>
      <c r="AI798" s="319"/>
      <c r="AJ798" s="319"/>
      <c r="AK798" s="319"/>
      <c r="AL798" s="319"/>
      <c r="AM798" s="319"/>
      <c r="AN798" s="319"/>
      <c r="AO798" s="443">
        <v>2</v>
      </c>
      <c r="AP798" s="457" t="s">
        <v>2383</v>
      </c>
      <c r="AQ798" s="7"/>
      <c r="AR798" s="457" t="s">
        <v>2384</v>
      </c>
    </row>
    <row r="799" spans="1:44" ht="30">
      <c r="A799" s="457" t="str">
        <f t="shared" si="194"/>
        <v xml:space="preserve"> Painting Lines, Dashes, Arrows etc on Roads in Two Coats on New Work</v>
      </c>
      <c r="B799" s="7"/>
      <c r="C799" s="461" t="s">
        <v>1052</v>
      </c>
      <c r="D799" s="443">
        <v>109</v>
      </c>
      <c r="E799" s="7" t="s">
        <v>2385</v>
      </c>
      <c r="F799" s="61"/>
      <c r="G799" s="61"/>
      <c r="H799" s="61"/>
      <c r="I799" s="443"/>
      <c r="J799" s="443"/>
      <c r="K799" s="486"/>
      <c r="L799" s="486"/>
      <c r="M799" s="486"/>
      <c r="N799" s="486"/>
      <c r="O799" s="443">
        <f t="shared" si="195"/>
        <v>0</v>
      </c>
      <c r="P799" s="443">
        <f t="shared" si="196"/>
        <v>0</v>
      </c>
      <c r="Q799" s="443">
        <f t="shared" si="197"/>
        <v>0</v>
      </c>
      <c r="R799" s="443">
        <f t="shared" si="204"/>
        <v>0</v>
      </c>
      <c r="S799" s="443">
        <f t="shared" si="205"/>
        <v>0</v>
      </c>
      <c r="T799" s="443">
        <f t="shared" si="206"/>
        <v>0</v>
      </c>
      <c r="U799" s="443">
        <f t="shared" si="198"/>
        <v>0</v>
      </c>
      <c r="V799" s="443">
        <f t="shared" si="199"/>
        <v>0</v>
      </c>
      <c r="W799" s="443">
        <f t="shared" si="200"/>
        <v>0</v>
      </c>
      <c r="X799" s="443">
        <f t="shared" si="201"/>
        <v>0</v>
      </c>
      <c r="Y799" s="443">
        <f t="shared" si="207"/>
        <v>0</v>
      </c>
      <c r="Z799" s="443">
        <f t="shared" si="208"/>
        <v>0</v>
      </c>
      <c r="AA799" s="443">
        <f t="shared" si="209"/>
        <v>0</v>
      </c>
      <c r="AB799" s="443">
        <f t="shared" si="202"/>
        <v>0</v>
      </c>
      <c r="AC799" s="443">
        <f t="shared" si="203"/>
        <v>0</v>
      </c>
      <c r="AD799" s="443" cm="1">
        <f t="array" ref="AD799">IFERROR(_xlfn.IFS($K799&gt;0,($K799*$AM$12)/1000,
       $L799&gt;0,($L799*$AM$12)/1000,
       $M799&gt;0,($M799*$AM$12)/1000,
        $N799&gt;0,($N799*$AM$12)/1000),0)</f>
        <v>0</v>
      </c>
      <c r="AE799" s="443"/>
      <c r="AF799" s="61" cm="1">
        <f t="array" ref="AF799">_xlfn.IFS($C$3=1,(H799+AC799+AD799+AE799),
         $C$3=2,(G799+AC799+AD799+AE799),
         $C$3=3,(F799+AC799+AD799+AE799))</f>
        <v>0</v>
      </c>
      <c r="AG799" s="319"/>
      <c r="AH799" s="319"/>
      <c r="AI799" s="319"/>
      <c r="AJ799" s="319"/>
      <c r="AK799" s="319"/>
      <c r="AL799" s="319"/>
      <c r="AM799" s="319"/>
      <c r="AN799" s="319"/>
      <c r="AO799" s="443"/>
      <c r="AP799" s="457"/>
      <c r="AQ799" s="7"/>
      <c r="AR799" s="457" t="s">
        <v>2386</v>
      </c>
    </row>
    <row r="800" spans="1:44" ht="75">
      <c r="A800" s="457" t="str">
        <f t="shared" si="194"/>
        <v xml:space="preserve"> Painting lines, dashes, arrows etc on roads in two coats on new work with ready mixed road marking paint conforming to IS:164 on bituminous surface, including cleaning the surface of all dirt, dust and other foreign matter, demarcation at site and traffic control, including  cost of all materials  all labour, lead, lifts, loading, unloading transporting etc., complete.</v>
      </c>
      <c r="B800" s="7"/>
      <c r="C800" s="461" t="s">
        <v>1052</v>
      </c>
      <c r="D800" s="443">
        <v>109</v>
      </c>
      <c r="E800" s="7">
        <v>8.11</v>
      </c>
      <c r="F800" s="61"/>
      <c r="G800" s="61"/>
      <c r="H800" s="61"/>
      <c r="I800" s="443"/>
      <c r="J800" s="443"/>
      <c r="K800" s="486"/>
      <c r="L800" s="486"/>
      <c r="M800" s="486"/>
      <c r="N800" s="486"/>
      <c r="O800" s="443">
        <f t="shared" si="195"/>
        <v>0</v>
      </c>
      <c r="P800" s="443">
        <f t="shared" si="196"/>
        <v>0</v>
      </c>
      <c r="Q800" s="443">
        <f t="shared" si="197"/>
        <v>0</v>
      </c>
      <c r="R800" s="443">
        <f t="shared" si="204"/>
        <v>0</v>
      </c>
      <c r="S800" s="443">
        <f t="shared" si="205"/>
        <v>0</v>
      </c>
      <c r="T800" s="443">
        <f t="shared" si="206"/>
        <v>0</v>
      </c>
      <c r="U800" s="443">
        <f t="shared" si="198"/>
        <v>0</v>
      </c>
      <c r="V800" s="443">
        <f t="shared" si="199"/>
        <v>0</v>
      </c>
      <c r="W800" s="443">
        <f t="shared" si="200"/>
        <v>0</v>
      </c>
      <c r="X800" s="443">
        <f t="shared" si="201"/>
        <v>0</v>
      </c>
      <c r="Y800" s="443">
        <f t="shared" si="207"/>
        <v>0</v>
      </c>
      <c r="Z800" s="443">
        <f t="shared" si="208"/>
        <v>0</v>
      </c>
      <c r="AA800" s="443">
        <f t="shared" si="209"/>
        <v>0</v>
      </c>
      <c r="AB800" s="443">
        <f t="shared" si="202"/>
        <v>0</v>
      </c>
      <c r="AC800" s="443">
        <f t="shared" si="203"/>
        <v>0</v>
      </c>
      <c r="AD800" s="443" cm="1">
        <f t="array" ref="AD800">IFERROR(_xlfn.IFS($K800&gt;0,($K800*$AM$12)/1000,
       $L800&gt;0,($L800*$AM$12)/1000,
       $M800&gt;0,($M800*$AM$12)/1000,
        $N800&gt;0,($N800*$AM$12)/1000),0)</f>
        <v>0</v>
      </c>
      <c r="AE800" s="443"/>
      <c r="AF800" s="61" cm="1">
        <f t="array" ref="AF800">_xlfn.IFS($C$3=1,(H800+AC800+AD800+AE800),
         $C$3=2,(G800+AC800+AD800+AE800),
         $C$3=3,(F800+AC800+AD800+AE800))</f>
        <v>0</v>
      </c>
      <c r="AG800" s="319"/>
      <c r="AH800" s="319"/>
      <c r="AI800" s="319"/>
      <c r="AJ800" s="319"/>
      <c r="AK800" s="319"/>
      <c r="AL800" s="319"/>
      <c r="AM800" s="319"/>
      <c r="AN800" s="319"/>
      <c r="AO800" s="443"/>
      <c r="AP800" s="457"/>
      <c r="AQ800" s="7"/>
      <c r="AR800" s="457" t="s">
        <v>2387</v>
      </c>
    </row>
    <row r="801" spans="1:44" ht="90">
      <c r="A801" s="457" t="str">
        <f t="shared" si="194"/>
        <v>Painting lines, dashes, arrows etc on roads in two coats on new work with ready mixed road marking paint conforming to IS:164 on bituminous surface, including cleaning the surface of all dirt, dust and other foreign matter, demarcation at site and traffic control, including  cost of all materials  all labour, lead, lifts, loading, unloading transporting etc., complete.
1 Over 10 cm in width</v>
      </c>
      <c r="B801" s="7" t="s">
        <v>103</v>
      </c>
      <c r="C801" s="461" t="s">
        <v>1052</v>
      </c>
      <c r="D801" s="443">
        <v>109</v>
      </c>
      <c r="E801" s="7" t="s">
        <v>2388</v>
      </c>
      <c r="F801" s="216">
        <v>159</v>
      </c>
      <c r="G801" s="216">
        <v>162</v>
      </c>
      <c r="H801" s="216">
        <v>165</v>
      </c>
      <c r="I801" s="443"/>
      <c r="J801" s="443"/>
      <c r="K801" s="486"/>
      <c r="L801" s="486"/>
      <c r="M801" s="486"/>
      <c r="N801" s="486"/>
      <c r="O801" s="443">
        <f t="shared" si="195"/>
        <v>0</v>
      </c>
      <c r="P801" s="443">
        <f t="shared" si="196"/>
        <v>0</v>
      </c>
      <c r="Q801" s="443">
        <f t="shared" si="197"/>
        <v>0</v>
      </c>
      <c r="R801" s="443">
        <f t="shared" si="204"/>
        <v>0</v>
      </c>
      <c r="S801" s="443">
        <f t="shared" si="205"/>
        <v>0</v>
      </c>
      <c r="T801" s="443">
        <f t="shared" si="206"/>
        <v>0</v>
      </c>
      <c r="U801" s="443">
        <f t="shared" si="198"/>
        <v>0</v>
      </c>
      <c r="V801" s="443">
        <f t="shared" si="199"/>
        <v>0</v>
      </c>
      <c r="W801" s="443">
        <f t="shared" si="200"/>
        <v>0</v>
      </c>
      <c r="X801" s="443">
        <f t="shared" si="201"/>
        <v>0</v>
      </c>
      <c r="Y801" s="443">
        <f t="shared" si="207"/>
        <v>0</v>
      </c>
      <c r="Z801" s="443">
        <f t="shared" si="208"/>
        <v>0</v>
      </c>
      <c r="AA801" s="443">
        <f t="shared" si="209"/>
        <v>0</v>
      </c>
      <c r="AB801" s="443">
        <f t="shared" si="202"/>
        <v>0</v>
      </c>
      <c r="AC801" s="443">
        <f t="shared" si="203"/>
        <v>0</v>
      </c>
      <c r="AD801" s="443" cm="1">
        <f t="array" ref="AD801">IFERROR(_xlfn.IFS($K801&gt;0,($K801*$AM$12)/1000,
       $L801&gt;0,($L801*$AM$12)/1000,
       $M801&gt;0,($M801*$AM$12)/1000,
        $N801&gt;0,($N801*$AM$12)/1000),0)</f>
        <v>0</v>
      </c>
      <c r="AE801" s="443"/>
      <c r="AF801" s="61" cm="1">
        <f t="array" ref="AF801">_xlfn.IFS($C$3=1,(H801+AC801+AD801+AE801),
         $C$3=2,(G801+AC801+AD801+AE801),
         $C$3=3,(F801+AC801+AD801+AE801))</f>
        <v>165</v>
      </c>
      <c r="AG801" s="319"/>
      <c r="AH801" s="319"/>
      <c r="AI801" s="319"/>
      <c r="AJ801" s="319"/>
      <c r="AK801" s="319"/>
      <c r="AL801" s="319"/>
      <c r="AM801" s="319"/>
      <c r="AN801" s="319"/>
      <c r="AO801" s="443">
        <v>2</v>
      </c>
      <c r="AP801" s="457" t="s">
        <v>2387</v>
      </c>
      <c r="AQ801" s="7">
        <v>1</v>
      </c>
      <c r="AR801" s="457" t="s">
        <v>2389</v>
      </c>
    </row>
    <row r="802" spans="1:44" ht="90">
      <c r="A802" s="457" t="str">
        <f t="shared" si="194"/>
        <v>Painting lines, dashes, arrows etc on roads in two coats on new work with ready mixed road marking paint conforming to IS:164 on bituminous surface, including cleaning the surface of all dirt, dust and other foreign matter, demarcation at site and traffic control, including  cost of all materials  all labour, lead, lifts, loading, unloading transporting etc., complete.
2 Up to 10 cm in width</v>
      </c>
      <c r="B802" s="7" t="s">
        <v>103</v>
      </c>
      <c r="C802" s="461" t="s">
        <v>1052</v>
      </c>
      <c r="D802" s="443">
        <v>109</v>
      </c>
      <c r="E802" s="7" t="s">
        <v>2390</v>
      </c>
      <c r="F802" s="216">
        <v>135</v>
      </c>
      <c r="G802" s="216">
        <v>138</v>
      </c>
      <c r="H802" s="216">
        <v>140</v>
      </c>
      <c r="I802" s="443"/>
      <c r="J802" s="443"/>
      <c r="K802" s="486"/>
      <c r="L802" s="486"/>
      <c r="M802" s="486"/>
      <c r="N802" s="486"/>
      <c r="O802" s="443">
        <f t="shared" si="195"/>
        <v>0</v>
      </c>
      <c r="P802" s="443">
        <f t="shared" si="196"/>
        <v>0</v>
      </c>
      <c r="Q802" s="443">
        <f t="shared" si="197"/>
        <v>0</v>
      </c>
      <c r="R802" s="443">
        <f t="shared" si="204"/>
        <v>0</v>
      </c>
      <c r="S802" s="443">
        <f t="shared" si="205"/>
        <v>0</v>
      </c>
      <c r="T802" s="443">
        <f t="shared" si="206"/>
        <v>0</v>
      </c>
      <c r="U802" s="443">
        <f t="shared" si="198"/>
        <v>0</v>
      </c>
      <c r="V802" s="443">
        <f t="shared" si="199"/>
        <v>0</v>
      </c>
      <c r="W802" s="443">
        <f t="shared" si="200"/>
        <v>0</v>
      </c>
      <c r="X802" s="443">
        <f t="shared" si="201"/>
        <v>0</v>
      </c>
      <c r="Y802" s="443">
        <f t="shared" si="207"/>
        <v>0</v>
      </c>
      <c r="Z802" s="443">
        <f t="shared" si="208"/>
        <v>0</v>
      </c>
      <c r="AA802" s="443">
        <f t="shared" si="209"/>
        <v>0</v>
      </c>
      <c r="AB802" s="443">
        <f t="shared" si="202"/>
        <v>0</v>
      </c>
      <c r="AC802" s="443">
        <f t="shared" si="203"/>
        <v>0</v>
      </c>
      <c r="AD802" s="443" cm="1">
        <f t="array" ref="AD802">IFERROR(_xlfn.IFS($K802&gt;0,($K802*$AM$12)/1000,
       $L802&gt;0,($L802*$AM$12)/1000,
       $M802&gt;0,($M802*$AM$12)/1000,
        $N802&gt;0,($N802*$AM$12)/1000),0)</f>
        <v>0</v>
      </c>
      <c r="AE802" s="443"/>
      <c r="AF802" s="61" cm="1">
        <f t="array" ref="AF802">_xlfn.IFS($C$3=1,(H802+AC802+AD802+AE802),
         $C$3=2,(G802+AC802+AD802+AE802),
         $C$3=3,(F802+AC802+AD802+AE802))</f>
        <v>140</v>
      </c>
      <c r="AG802" s="319"/>
      <c r="AH802" s="319"/>
      <c r="AI802" s="319"/>
      <c r="AJ802" s="319"/>
      <c r="AK802" s="319"/>
      <c r="AL802" s="319"/>
      <c r="AM802" s="319"/>
      <c r="AN802" s="319"/>
      <c r="AO802" s="443">
        <v>2</v>
      </c>
      <c r="AP802" s="457" t="s">
        <v>2387</v>
      </c>
      <c r="AQ802" s="7">
        <v>2</v>
      </c>
      <c r="AR802" s="457" t="s">
        <v>2391</v>
      </c>
    </row>
    <row r="803" spans="1:44" ht="30">
      <c r="A803" s="457" t="str">
        <f t="shared" si="194"/>
        <v xml:space="preserve"> Painting Lines, Dashes, Arrows etc on Roads in Two Coats on Old Work</v>
      </c>
      <c r="B803" s="7"/>
      <c r="C803" s="461" t="s">
        <v>1052</v>
      </c>
      <c r="D803" s="443">
        <v>109</v>
      </c>
      <c r="E803" s="7">
        <v>8.1199999999999992</v>
      </c>
      <c r="F803" s="61"/>
      <c r="G803" s="61"/>
      <c r="H803" s="61"/>
      <c r="I803" s="443"/>
      <c r="J803" s="443"/>
      <c r="K803" s="486"/>
      <c r="L803" s="486"/>
      <c r="M803" s="486"/>
      <c r="N803" s="486"/>
      <c r="O803" s="443">
        <f t="shared" si="195"/>
        <v>0</v>
      </c>
      <c r="P803" s="443">
        <f t="shared" si="196"/>
        <v>0</v>
      </c>
      <c r="Q803" s="443">
        <f t="shared" si="197"/>
        <v>0</v>
      </c>
      <c r="R803" s="443">
        <f t="shared" si="204"/>
        <v>0</v>
      </c>
      <c r="S803" s="443">
        <f t="shared" si="205"/>
        <v>0</v>
      </c>
      <c r="T803" s="443">
        <f t="shared" si="206"/>
        <v>0</v>
      </c>
      <c r="U803" s="443">
        <f t="shared" si="198"/>
        <v>0</v>
      </c>
      <c r="V803" s="443">
        <f t="shared" si="199"/>
        <v>0</v>
      </c>
      <c r="W803" s="443">
        <f t="shared" si="200"/>
        <v>0</v>
      </c>
      <c r="X803" s="443">
        <f t="shared" si="201"/>
        <v>0</v>
      </c>
      <c r="Y803" s="443">
        <f t="shared" si="207"/>
        <v>0</v>
      </c>
      <c r="Z803" s="443">
        <f t="shared" si="208"/>
        <v>0</v>
      </c>
      <c r="AA803" s="443">
        <f t="shared" si="209"/>
        <v>0</v>
      </c>
      <c r="AB803" s="443">
        <f t="shared" si="202"/>
        <v>0</v>
      </c>
      <c r="AC803" s="443">
        <f t="shared" si="203"/>
        <v>0</v>
      </c>
      <c r="AD803" s="443" cm="1">
        <f t="array" ref="AD803">IFERROR(_xlfn.IFS($K803&gt;0,($K803*$AM$12)/1000,
       $L803&gt;0,($L803*$AM$12)/1000,
       $M803&gt;0,($M803*$AM$12)/1000,
        $N803&gt;0,($N803*$AM$12)/1000),0)</f>
        <v>0</v>
      </c>
      <c r="AE803" s="443"/>
      <c r="AF803" s="61" cm="1">
        <f t="array" ref="AF803">_xlfn.IFS($C$3=1,(H803+AC803+AD803+AE803),
         $C$3=2,(G803+AC803+AD803+AE803),
         $C$3=3,(F803+AC803+AD803+AE803))</f>
        <v>0</v>
      </c>
      <c r="AG803" s="319"/>
      <c r="AH803" s="319"/>
      <c r="AI803" s="319"/>
      <c r="AJ803" s="319"/>
      <c r="AK803" s="319"/>
      <c r="AL803" s="319"/>
      <c r="AM803" s="319"/>
      <c r="AN803" s="319"/>
      <c r="AO803" s="443"/>
      <c r="AP803" s="457"/>
      <c r="AQ803" s="7"/>
      <c r="AR803" s="457" t="s">
        <v>2392</v>
      </c>
    </row>
    <row r="804" spans="1:44" ht="75">
      <c r="A804" s="457" t="str">
        <f t="shared" si="194"/>
        <v xml:space="preserve"> Painting lines, dashes, arrows etc on roads in two coats on old work with ready mixed road marking paint conforming to IS: 164 on bituminous surface, including cleaning the surface of all dirt, dust and other foreign matter, demarcation at site and traffic control, including  cost of all materials  all labour, lead, lifts, loading, unloading transporting etc., complete.</v>
      </c>
      <c r="B804" s="7"/>
      <c r="C804" s="461" t="s">
        <v>1052</v>
      </c>
      <c r="D804" s="443">
        <v>109</v>
      </c>
      <c r="E804" s="7"/>
      <c r="F804" s="61"/>
      <c r="G804" s="61"/>
      <c r="H804" s="61"/>
      <c r="I804" s="443"/>
      <c r="J804" s="443"/>
      <c r="K804" s="486"/>
      <c r="L804" s="486"/>
      <c r="M804" s="486"/>
      <c r="N804" s="486"/>
      <c r="O804" s="443">
        <f t="shared" si="195"/>
        <v>0</v>
      </c>
      <c r="P804" s="443">
        <f t="shared" si="196"/>
        <v>0</v>
      </c>
      <c r="Q804" s="443">
        <f t="shared" si="197"/>
        <v>0</v>
      </c>
      <c r="R804" s="443">
        <f t="shared" si="204"/>
        <v>0</v>
      </c>
      <c r="S804" s="443">
        <f t="shared" si="205"/>
        <v>0</v>
      </c>
      <c r="T804" s="443">
        <f t="shared" si="206"/>
        <v>0</v>
      </c>
      <c r="U804" s="443">
        <f t="shared" si="198"/>
        <v>0</v>
      </c>
      <c r="V804" s="443">
        <f t="shared" si="199"/>
        <v>0</v>
      </c>
      <c r="W804" s="443">
        <f t="shared" si="200"/>
        <v>0</v>
      </c>
      <c r="X804" s="443">
        <f t="shared" si="201"/>
        <v>0</v>
      </c>
      <c r="Y804" s="443">
        <f t="shared" si="207"/>
        <v>0</v>
      </c>
      <c r="Z804" s="443">
        <f t="shared" si="208"/>
        <v>0</v>
      </c>
      <c r="AA804" s="443">
        <f t="shared" si="209"/>
        <v>0</v>
      </c>
      <c r="AB804" s="443">
        <f t="shared" si="202"/>
        <v>0</v>
      </c>
      <c r="AC804" s="443">
        <f t="shared" si="203"/>
        <v>0</v>
      </c>
      <c r="AD804" s="443" cm="1">
        <f t="array" ref="AD804">IFERROR(_xlfn.IFS($K804&gt;0,($K804*$AM$12)/1000,
       $L804&gt;0,($L804*$AM$12)/1000,
       $M804&gt;0,($M804*$AM$12)/1000,
        $N804&gt;0,($N804*$AM$12)/1000),0)</f>
        <v>0</v>
      </c>
      <c r="AE804" s="443"/>
      <c r="AF804" s="61" cm="1">
        <f t="array" ref="AF804">_xlfn.IFS($C$3=1,(H804+AC804+AD804+AE804),
         $C$3=2,(G804+AC804+AD804+AE804),
         $C$3=3,(F804+AC804+AD804+AE804))</f>
        <v>0</v>
      </c>
      <c r="AG804" s="319"/>
      <c r="AH804" s="319"/>
      <c r="AI804" s="319"/>
      <c r="AJ804" s="319"/>
      <c r="AK804" s="319"/>
      <c r="AL804" s="319"/>
      <c r="AM804" s="319"/>
      <c r="AN804" s="319"/>
      <c r="AO804" s="443"/>
      <c r="AP804" s="457"/>
      <c r="AQ804" s="7"/>
      <c r="AR804" s="457" t="s">
        <v>2393</v>
      </c>
    </row>
    <row r="805" spans="1:44" ht="90">
      <c r="A805" s="457" t="str">
        <f t="shared" si="194"/>
        <v>Painting lines, dashes, arrows etc on roads in two coats on old work with ready mixed road marking paint conforming to IS: 164 on bituminous surface, including cleaning the surface of all dirt, dust and other foreign matter, demarcation at site and traffic control, including  cost of all materials  all labour, lead, lifts, loading, unloading transporting etc., complete.
1 Over 10 cm in width</v>
      </c>
      <c r="B805" s="7" t="s">
        <v>103</v>
      </c>
      <c r="C805" s="461" t="s">
        <v>1052</v>
      </c>
      <c r="D805" s="443">
        <v>109</v>
      </c>
      <c r="E805" s="7" t="s">
        <v>2394</v>
      </c>
      <c r="F805" s="61">
        <v>112</v>
      </c>
      <c r="G805" s="61">
        <v>115</v>
      </c>
      <c r="H805" s="61">
        <v>117</v>
      </c>
      <c r="I805" s="443"/>
      <c r="J805" s="443"/>
      <c r="K805" s="486"/>
      <c r="L805" s="486"/>
      <c r="M805" s="486"/>
      <c r="N805" s="486"/>
      <c r="O805" s="443">
        <f t="shared" si="195"/>
        <v>0</v>
      </c>
      <c r="P805" s="443">
        <f t="shared" si="196"/>
        <v>0</v>
      </c>
      <c r="Q805" s="443">
        <f t="shared" si="197"/>
        <v>0</v>
      </c>
      <c r="R805" s="443">
        <f t="shared" si="204"/>
        <v>0</v>
      </c>
      <c r="S805" s="443">
        <f t="shared" si="205"/>
        <v>0</v>
      </c>
      <c r="T805" s="443">
        <f t="shared" si="206"/>
        <v>0</v>
      </c>
      <c r="U805" s="443">
        <f t="shared" si="198"/>
        <v>0</v>
      </c>
      <c r="V805" s="443">
        <f t="shared" si="199"/>
        <v>0</v>
      </c>
      <c r="W805" s="443">
        <f t="shared" si="200"/>
        <v>0</v>
      </c>
      <c r="X805" s="443">
        <f t="shared" si="201"/>
        <v>0</v>
      </c>
      <c r="Y805" s="443">
        <f t="shared" si="207"/>
        <v>0</v>
      </c>
      <c r="Z805" s="443">
        <f t="shared" si="208"/>
        <v>0</v>
      </c>
      <c r="AA805" s="443">
        <f t="shared" si="209"/>
        <v>0</v>
      </c>
      <c r="AB805" s="443">
        <f t="shared" si="202"/>
        <v>0</v>
      </c>
      <c r="AC805" s="443">
        <f t="shared" si="203"/>
        <v>0</v>
      </c>
      <c r="AD805" s="443" cm="1">
        <f t="array" ref="AD805">IFERROR(_xlfn.IFS($K805&gt;0,($K805*$AM$12)/1000,
       $L805&gt;0,($L805*$AM$12)/1000,
       $M805&gt;0,($M805*$AM$12)/1000,
        $N805&gt;0,($N805*$AM$12)/1000),0)</f>
        <v>0</v>
      </c>
      <c r="AE805" s="443"/>
      <c r="AF805" s="61" cm="1">
        <f t="array" ref="AF805">_xlfn.IFS($C$3=1,(H805+AC805+AD805+AE805),
         $C$3=2,(G805+AC805+AD805+AE805),
         $C$3=3,(F805+AC805+AD805+AE805))</f>
        <v>117</v>
      </c>
      <c r="AG805" s="319"/>
      <c r="AH805" s="319"/>
      <c r="AI805" s="319"/>
      <c r="AJ805" s="319"/>
      <c r="AK805" s="319"/>
      <c r="AL805" s="319"/>
      <c r="AM805" s="319"/>
      <c r="AN805" s="319"/>
      <c r="AO805" s="443">
        <v>2</v>
      </c>
      <c r="AP805" s="457" t="s">
        <v>2393</v>
      </c>
      <c r="AQ805" s="7">
        <v>1</v>
      </c>
      <c r="AR805" s="457" t="s">
        <v>2389</v>
      </c>
    </row>
    <row r="806" spans="1:44" ht="90">
      <c r="A806" s="457" t="str">
        <f t="shared" si="194"/>
        <v>Painting lines, dashes, arrows etc on roads in two coats on old work with ready mixed road marking paint conforming to IS: 164 on bituminous surface, including cleaning the surface of all dirt, dust and other foreign matter, demarcation at site and traffic control, including  cost of all materials  all labour, lead, lifts, loading, unloading transporting etc., complete.
2 Up to 10 cm in width</v>
      </c>
      <c r="B806" s="7" t="s">
        <v>103</v>
      </c>
      <c r="C806" s="461" t="s">
        <v>1052</v>
      </c>
      <c r="D806" s="443">
        <v>109</v>
      </c>
      <c r="E806" s="7" t="s">
        <v>2395</v>
      </c>
      <c r="F806" s="61">
        <v>121</v>
      </c>
      <c r="G806" s="61">
        <v>124</v>
      </c>
      <c r="H806" s="61">
        <v>126</v>
      </c>
      <c r="I806" s="443"/>
      <c r="J806" s="443"/>
      <c r="K806" s="486"/>
      <c r="L806" s="486"/>
      <c r="M806" s="486"/>
      <c r="N806" s="486"/>
      <c r="O806" s="443">
        <f t="shared" si="195"/>
        <v>0</v>
      </c>
      <c r="P806" s="443">
        <f t="shared" si="196"/>
        <v>0</v>
      </c>
      <c r="Q806" s="443">
        <f t="shared" si="197"/>
        <v>0</v>
      </c>
      <c r="R806" s="443">
        <f t="shared" si="204"/>
        <v>0</v>
      </c>
      <c r="S806" s="443">
        <f t="shared" si="205"/>
        <v>0</v>
      </c>
      <c r="T806" s="443">
        <f t="shared" si="206"/>
        <v>0</v>
      </c>
      <c r="U806" s="443">
        <f t="shared" si="198"/>
        <v>0</v>
      </c>
      <c r="V806" s="443">
        <f t="shared" si="199"/>
        <v>0</v>
      </c>
      <c r="W806" s="443">
        <f t="shared" si="200"/>
        <v>0</v>
      </c>
      <c r="X806" s="443">
        <f t="shared" si="201"/>
        <v>0</v>
      </c>
      <c r="Y806" s="443">
        <f t="shared" si="207"/>
        <v>0</v>
      </c>
      <c r="Z806" s="443">
        <f t="shared" si="208"/>
        <v>0</v>
      </c>
      <c r="AA806" s="443">
        <f t="shared" si="209"/>
        <v>0</v>
      </c>
      <c r="AB806" s="443">
        <f t="shared" si="202"/>
        <v>0</v>
      </c>
      <c r="AC806" s="443">
        <f t="shared" si="203"/>
        <v>0</v>
      </c>
      <c r="AD806" s="443" cm="1">
        <f t="array" ref="AD806">IFERROR(_xlfn.IFS($K806&gt;0,($K806*$AM$12)/1000,
       $L806&gt;0,($L806*$AM$12)/1000,
       $M806&gt;0,($M806*$AM$12)/1000,
        $N806&gt;0,($N806*$AM$12)/1000),0)</f>
        <v>0</v>
      </c>
      <c r="AE806" s="443"/>
      <c r="AF806" s="61" cm="1">
        <f t="array" ref="AF806">_xlfn.IFS($C$3=1,(H806+AC806+AD806+AE806),
         $C$3=2,(G806+AC806+AD806+AE806),
         $C$3=3,(F806+AC806+AD806+AE806))</f>
        <v>126</v>
      </c>
      <c r="AG806" s="319"/>
      <c r="AH806" s="319"/>
      <c r="AI806" s="319"/>
      <c r="AJ806" s="319"/>
      <c r="AK806" s="319"/>
      <c r="AL806" s="319"/>
      <c r="AM806" s="319"/>
      <c r="AN806" s="319"/>
      <c r="AO806" s="443">
        <v>2</v>
      </c>
      <c r="AP806" s="457" t="s">
        <v>2393</v>
      </c>
      <c r="AQ806" s="7">
        <v>2</v>
      </c>
      <c r="AR806" s="457" t="s">
        <v>2391</v>
      </c>
    </row>
    <row r="807" spans="1:44" ht="30">
      <c r="A807" s="457" t="str">
        <f t="shared" si="194"/>
        <v xml:space="preserve"> Road Marking with Hot Applied Thermoplastic Compound with Reflectorising Glass Beads on Bituminous Surface</v>
      </c>
      <c r="B807" s="7"/>
      <c r="C807" s="461" t="s">
        <v>1052</v>
      </c>
      <c r="D807" s="443">
        <v>110</v>
      </c>
      <c r="E807" s="7" t="s">
        <v>2396</v>
      </c>
      <c r="F807" s="61"/>
      <c r="G807" s="61"/>
      <c r="H807" s="61"/>
      <c r="I807" s="443"/>
      <c r="J807" s="443"/>
      <c r="K807" s="486"/>
      <c r="L807" s="486"/>
      <c r="M807" s="486"/>
      <c r="N807" s="486"/>
      <c r="O807" s="443">
        <f t="shared" si="195"/>
        <v>0</v>
      </c>
      <c r="P807" s="443">
        <f t="shared" si="196"/>
        <v>0</v>
      </c>
      <c r="Q807" s="443">
        <f t="shared" si="197"/>
        <v>0</v>
      </c>
      <c r="R807" s="443">
        <f t="shared" si="204"/>
        <v>0</v>
      </c>
      <c r="S807" s="443">
        <f t="shared" si="205"/>
        <v>0</v>
      </c>
      <c r="T807" s="443">
        <f t="shared" si="206"/>
        <v>0</v>
      </c>
      <c r="U807" s="443">
        <f t="shared" si="198"/>
        <v>0</v>
      </c>
      <c r="V807" s="443">
        <f t="shared" si="199"/>
        <v>0</v>
      </c>
      <c r="W807" s="443">
        <f t="shared" si="200"/>
        <v>0</v>
      </c>
      <c r="X807" s="443">
        <f t="shared" si="201"/>
        <v>0</v>
      </c>
      <c r="Y807" s="443">
        <f t="shared" si="207"/>
        <v>0</v>
      </c>
      <c r="Z807" s="443">
        <f t="shared" si="208"/>
        <v>0</v>
      </c>
      <c r="AA807" s="443">
        <f t="shared" si="209"/>
        <v>0</v>
      </c>
      <c r="AB807" s="443">
        <f t="shared" si="202"/>
        <v>0</v>
      </c>
      <c r="AC807" s="443">
        <f t="shared" si="203"/>
        <v>0</v>
      </c>
      <c r="AD807" s="443" cm="1">
        <f t="array" ref="AD807">IFERROR(_xlfn.IFS($K807&gt;0,($K807*$AM$12)/1000,
       $L807&gt;0,($L807*$AM$12)/1000,
       $M807&gt;0,($M807*$AM$12)/1000,
        $N807&gt;0,($N807*$AM$12)/1000),0)</f>
        <v>0</v>
      </c>
      <c r="AE807" s="443"/>
      <c r="AF807" s="61" cm="1">
        <f t="array" ref="AF807">_xlfn.IFS($C$3=1,(H807+AC807+AD807+AE807),
         $C$3=2,(G807+AC807+AD807+AE807),
         $C$3=3,(F807+AC807+AD807+AE807))</f>
        <v>0</v>
      </c>
      <c r="AG807" s="319"/>
      <c r="AH807" s="319"/>
      <c r="AI807" s="319"/>
      <c r="AJ807" s="319"/>
      <c r="AK807" s="319"/>
      <c r="AL807" s="319"/>
      <c r="AM807" s="319"/>
      <c r="AN807" s="319"/>
      <c r="AO807" s="443"/>
      <c r="AP807" s="457"/>
      <c r="AQ807" s="7"/>
      <c r="AR807" s="457" t="s">
        <v>2397</v>
      </c>
    </row>
    <row r="808" spans="1:44" ht="105">
      <c r="A808" s="457" t="str">
        <f t="shared" si="194"/>
        <v xml:space="preserve"> 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v>
      </c>
      <c r="B808" s="7"/>
      <c r="C808" s="461" t="s">
        <v>1052</v>
      </c>
      <c r="D808" s="443">
        <v>110</v>
      </c>
      <c r="E808" s="7" t="s">
        <v>2396</v>
      </c>
      <c r="F808" s="61"/>
      <c r="G808" s="61"/>
      <c r="H808" s="61"/>
      <c r="I808" s="443"/>
      <c r="J808" s="443"/>
      <c r="K808" s="486"/>
      <c r="L808" s="486"/>
      <c r="M808" s="486"/>
      <c r="N808" s="486"/>
      <c r="O808" s="443">
        <f t="shared" si="195"/>
        <v>0</v>
      </c>
      <c r="P808" s="443">
        <f t="shared" si="196"/>
        <v>0</v>
      </c>
      <c r="Q808" s="443">
        <f t="shared" si="197"/>
        <v>0</v>
      </c>
      <c r="R808" s="443">
        <f t="shared" si="204"/>
        <v>0</v>
      </c>
      <c r="S808" s="443">
        <f t="shared" si="205"/>
        <v>0</v>
      </c>
      <c r="T808" s="443">
        <f t="shared" si="206"/>
        <v>0</v>
      </c>
      <c r="U808" s="443">
        <f t="shared" si="198"/>
        <v>0</v>
      </c>
      <c r="V808" s="443">
        <f t="shared" si="199"/>
        <v>0</v>
      </c>
      <c r="W808" s="443">
        <f t="shared" si="200"/>
        <v>0</v>
      </c>
      <c r="X808" s="443">
        <f t="shared" si="201"/>
        <v>0</v>
      </c>
      <c r="Y808" s="443">
        <f t="shared" si="207"/>
        <v>0</v>
      </c>
      <c r="Z808" s="443">
        <f t="shared" si="208"/>
        <v>0</v>
      </c>
      <c r="AA808" s="443">
        <f t="shared" si="209"/>
        <v>0</v>
      </c>
      <c r="AB808" s="443">
        <f t="shared" si="202"/>
        <v>0</v>
      </c>
      <c r="AC808" s="443">
        <f t="shared" si="203"/>
        <v>0</v>
      </c>
      <c r="AD808" s="443" cm="1">
        <f t="array" ref="AD808">IFERROR(_xlfn.IFS($K808&gt;0,($K808*$AM$12)/1000,
       $L808&gt;0,($L808*$AM$12)/1000,
       $M808&gt;0,($M808*$AM$12)/1000,
        $N808&gt;0,($N808*$AM$12)/1000),0)</f>
        <v>0</v>
      </c>
      <c r="AE808" s="443"/>
      <c r="AF808" s="61" cm="1">
        <f t="array" ref="AF808">_xlfn.IFS($C$3=1,(H808+AC808+AD808+AE808),
         $C$3=2,(G808+AC808+AD808+AE808),
         $C$3=3,(F808+AC808+AD808+AE808))</f>
        <v>0</v>
      </c>
      <c r="AG808" s="319"/>
      <c r="AH808" s="319"/>
      <c r="AI808" s="319"/>
      <c r="AJ808" s="319"/>
      <c r="AK808" s="319"/>
      <c r="AL808" s="319"/>
      <c r="AM808" s="319"/>
      <c r="AN808" s="319"/>
      <c r="AO808" s="443"/>
      <c r="AP808" s="457"/>
      <c r="AQ808" s="7"/>
      <c r="AR808" s="457" t="s">
        <v>2398</v>
      </c>
    </row>
    <row r="809" spans="1:44" ht="120">
      <c r="A809" s="457" t="str">
        <f t="shared" si="194"/>
        <v>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
 2.5mm Thick</v>
      </c>
      <c r="B809" s="7" t="s">
        <v>103</v>
      </c>
      <c r="C809" s="461" t="s">
        <v>1052</v>
      </c>
      <c r="D809" s="443">
        <v>110</v>
      </c>
      <c r="E809" s="7">
        <v>8.1300000000000008</v>
      </c>
      <c r="F809" s="61">
        <v>612</v>
      </c>
      <c r="G809" s="61">
        <v>624</v>
      </c>
      <c r="H809" s="61">
        <v>635</v>
      </c>
      <c r="I809" s="443"/>
      <c r="J809" s="443"/>
      <c r="K809" s="486"/>
      <c r="L809" s="486"/>
      <c r="M809" s="486"/>
      <c r="N809" s="486"/>
      <c r="O809" s="443">
        <f t="shared" si="195"/>
        <v>0</v>
      </c>
      <c r="P809" s="443">
        <f t="shared" si="196"/>
        <v>0</v>
      </c>
      <c r="Q809" s="443">
        <f t="shared" si="197"/>
        <v>0</v>
      </c>
      <c r="R809" s="443">
        <f t="shared" si="204"/>
        <v>0</v>
      </c>
      <c r="S809" s="443">
        <f t="shared" si="205"/>
        <v>0</v>
      </c>
      <c r="T809" s="443">
        <f t="shared" si="206"/>
        <v>0</v>
      </c>
      <c r="U809" s="443">
        <f t="shared" si="198"/>
        <v>0</v>
      </c>
      <c r="V809" s="443">
        <f t="shared" si="199"/>
        <v>0</v>
      </c>
      <c r="W809" s="443">
        <f t="shared" si="200"/>
        <v>0</v>
      </c>
      <c r="X809" s="443">
        <f t="shared" si="201"/>
        <v>0</v>
      </c>
      <c r="Y809" s="443">
        <f t="shared" si="207"/>
        <v>0</v>
      </c>
      <c r="Z809" s="443">
        <f t="shared" si="208"/>
        <v>0</v>
      </c>
      <c r="AA809" s="443">
        <f t="shared" si="209"/>
        <v>0</v>
      </c>
      <c r="AB809" s="443">
        <f t="shared" si="202"/>
        <v>0</v>
      </c>
      <c r="AC809" s="443">
        <f t="shared" si="203"/>
        <v>0</v>
      </c>
      <c r="AD809" s="443" cm="1">
        <f t="array" ref="AD809">IFERROR(_xlfn.IFS($K809&gt;0,($K809*$AM$12)/1000,
       $L809&gt;0,($L809*$AM$12)/1000,
       $M809&gt;0,($M809*$AM$12)/1000,
        $N809&gt;0,($N809*$AM$12)/1000),0)</f>
        <v>0</v>
      </c>
      <c r="AE809" s="443"/>
      <c r="AF809" s="61" cm="1">
        <f t="array" ref="AF809">_xlfn.IFS($C$3=1,(H809+AC809+AD809+AE809),
         $C$3=2,(G809+AC809+AD809+AE809),
         $C$3=3,(F809+AC809+AD809+AE809))</f>
        <v>635</v>
      </c>
      <c r="AG809" s="319"/>
      <c r="AH809" s="319"/>
      <c r="AI809" s="319"/>
      <c r="AJ809" s="319"/>
      <c r="AK809" s="319"/>
      <c r="AL809" s="319"/>
      <c r="AM809" s="319"/>
      <c r="AN809" s="319"/>
      <c r="AO809" s="443">
        <v>2</v>
      </c>
      <c r="AP809" s="457" t="s">
        <v>2398</v>
      </c>
      <c r="AQ809" s="7"/>
      <c r="AR809" s="457" t="s">
        <v>2399</v>
      </c>
    </row>
    <row r="810" spans="1:44" ht="120">
      <c r="A810" s="457" t="str">
        <f t="shared" si="194"/>
        <v>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
 7.5mm Thick</v>
      </c>
      <c r="B810" s="7" t="s">
        <v>103</v>
      </c>
      <c r="C810" s="461" t="s">
        <v>1052</v>
      </c>
      <c r="D810" s="443">
        <v>110</v>
      </c>
      <c r="E810" s="7"/>
      <c r="F810" s="61">
        <v>1307</v>
      </c>
      <c r="G810" s="61">
        <v>1332</v>
      </c>
      <c r="H810" s="61">
        <v>1356</v>
      </c>
      <c r="I810" s="443"/>
      <c r="J810" s="443"/>
      <c r="K810" s="486"/>
      <c r="L810" s="486"/>
      <c r="M810" s="486"/>
      <c r="N810" s="486"/>
      <c r="O810" s="443">
        <f t="shared" si="195"/>
        <v>0</v>
      </c>
      <c r="P810" s="443">
        <f t="shared" si="196"/>
        <v>0</v>
      </c>
      <c r="Q810" s="443">
        <f t="shared" si="197"/>
        <v>0</v>
      </c>
      <c r="R810" s="443">
        <f t="shared" si="204"/>
        <v>0</v>
      </c>
      <c r="S810" s="443">
        <f t="shared" si="205"/>
        <v>0</v>
      </c>
      <c r="T810" s="443">
        <f t="shared" si="206"/>
        <v>0</v>
      </c>
      <c r="U810" s="443">
        <f t="shared" si="198"/>
        <v>0</v>
      </c>
      <c r="V810" s="443">
        <f t="shared" si="199"/>
        <v>0</v>
      </c>
      <c r="W810" s="443">
        <f t="shared" si="200"/>
        <v>0</v>
      </c>
      <c r="X810" s="443">
        <f t="shared" si="201"/>
        <v>0</v>
      </c>
      <c r="Y810" s="443">
        <f t="shared" si="207"/>
        <v>0</v>
      </c>
      <c r="Z810" s="443">
        <f t="shared" si="208"/>
        <v>0</v>
      </c>
      <c r="AA810" s="443">
        <f t="shared" si="209"/>
        <v>0</v>
      </c>
      <c r="AB810" s="443">
        <f t="shared" si="202"/>
        <v>0</v>
      </c>
      <c r="AC810" s="443">
        <f t="shared" si="203"/>
        <v>0</v>
      </c>
      <c r="AD810" s="443" cm="1">
        <f t="array" ref="AD810">IFERROR(_xlfn.IFS($K810&gt;0,($K810*$AM$12)/1000,
       $L810&gt;0,($L810*$AM$12)/1000,
       $M810&gt;0,($M810*$AM$12)/1000,
        $N810&gt;0,($N810*$AM$12)/1000),0)</f>
        <v>0</v>
      </c>
      <c r="AE810" s="443"/>
      <c r="AF810" s="61" cm="1">
        <f t="array" ref="AF810">_xlfn.IFS($C$3=1,(H810+AC810+AD810+AE810),
         $C$3=2,(G810+AC810+AD810+AE810),
         $C$3=3,(F810+AC810+AD810+AE810))</f>
        <v>1356</v>
      </c>
      <c r="AG810" s="319"/>
      <c r="AH810" s="319"/>
      <c r="AI810" s="319"/>
      <c r="AJ810" s="319"/>
      <c r="AK810" s="319"/>
      <c r="AL810" s="319"/>
      <c r="AM810" s="319"/>
      <c r="AN810" s="319"/>
      <c r="AO810" s="443">
        <v>2</v>
      </c>
      <c r="AP810" s="457" t="s">
        <v>2398</v>
      </c>
      <c r="AQ810" s="7"/>
      <c r="AR810" s="457" t="s">
        <v>2400</v>
      </c>
    </row>
    <row r="811" spans="1:44" ht="120">
      <c r="A811" s="457" t="str">
        <f t="shared" si="194"/>
        <v>Providing and laying of hot applied thermoplastic compound 2.5 mm thick including reflectorising glass beads at 250 gms per sqm area, thickness of 2.5 mm is exclusive of surface applied glass beads as per IRC:35. The finished surface to be level, uniform and free from streaks and holes, including, barricading, traffic diversion as per IRC-35, cleaning the surface of dirt, dust   and other foriegn matter, demarcation at site, traffuc control,cost of all materials  all labour, lead, lifts, loading, unloading transporting etc., complete.
 10mm Thick</v>
      </c>
      <c r="B811" s="7" t="s">
        <v>103</v>
      </c>
      <c r="C811" s="461" t="s">
        <v>1052</v>
      </c>
      <c r="D811" s="443">
        <v>110</v>
      </c>
      <c r="E811" s="7"/>
      <c r="F811" s="61">
        <v>1731</v>
      </c>
      <c r="G811" s="61">
        <v>1763</v>
      </c>
      <c r="H811" s="61">
        <v>1795</v>
      </c>
      <c r="I811" s="443"/>
      <c r="J811" s="443"/>
      <c r="K811" s="486"/>
      <c r="L811" s="486"/>
      <c r="M811" s="486"/>
      <c r="N811" s="486"/>
      <c r="O811" s="443">
        <f t="shared" si="195"/>
        <v>0</v>
      </c>
      <c r="P811" s="443">
        <f t="shared" si="196"/>
        <v>0</v>
      </c>
      <c r="Q811" s="443">
        <f t="shared" si="197"/>
        <v>0</v>
      </c>
      <c r="R811" s="443">
        <f t="shared" si="204"/>
        <v>0</v>
      </c>
      <c r="S811" s="443">
        <f t="shared" si="205"/>
        <v>0</v>
      </c>
      <c r="T811" s="443">
        <f t="shared" si="206"/>
        <v>0</v>
      </c>
      <c r="U811" s="443">
        <f t="shared" si="198"/>
        <v>0</v>
      </c>
      <c r="V811" s="443">
        <f t="shared" si="199"/>
        <v>0</v>
      </c>
      <c r="W811" s="443">
        <f t="shared" si="200"/>
        <v>0</v>
      </c>
      <c r="X811" s="443">
        <f t="shared" si="201"/>
        <v>0</v>
      </c>
      <c r="Y811" s="443">
        <f t="shared" si="207"/>
        <v>0</v>
      </c>
      <c r="Z811" s="443">
        <f t="shared" si="208"/>
        <v>0</v>
      </c>
      <c r="AA811" s="443">
        <f t="shared" si="209"/>
        <v>0</v>
      </c>
      <c r="AB811" s="443">
        <f t="shared" si="202"/>
        <v>0</v>
      </c>
      <c r="AC811" s="443">
        <f t="shared" si="203"/>
        <v>0</v>
      </c>
      <c r="AD811" s="443" cm="1">
        <f t="array" ref="AD811">IFERROR(_xlfn.IFS($K811&gt;0,($K811*$AM$12)/1000,
       $L811&gt;0,($L811*$AM$12)/1000,
       $M811&gt;0,($M811*$AM$12)/1000,
        $N811&gt;0,($N811*$AM$12)/1000),0)</f>
        <v>0</v>
      </c>
      <c r="AE811" s="443"/>
      <c r="AF811" s="61" cm="1">
        <f t="array" ref="AF811">_xlfn.IFS($C$3=1,(H811+AC811+AD811+AE811),
         $C$3=2,(G811+AC811+AD811+AE811),
         $C$3=3,(F811+AC811+AD811+AE811))</f>
        <v>1795</v>
      </c>
      <c r="AG811" s="319"/>
      <c r="AH811" s="319"/>
      <c r="AI811" s="319"/>
      <c r="AJ811" s="319"/>
      <c r="AK811" s="319"/>
      <c r="AL811" s="319"/>
      <c r="AM811" s="319"/>
      <c r="AN811" s="319"/>
      <c r="AO811" s="443">
        <v>2</v>
      </c>
      <c r="AP811" s="457" t="s">
        <v>2398</v>
      </c>
      <c r="AQ811" s="7"/>
      <c r="AR811" s="457" t="s">
        <v>2401</v>
      </c>
    </row>
    <row r="812" spans="1:44" ht="45">
      <c r="A812" s="457" t="str">
        <f t="shared" si="194"/>
        <v>Note: 1) A sealing primer may be applied in advance on cement concrete pavement to ensure proper bonding. Any laitance and/or curing compound to be removed where paint is to be applied on concrete surface.</v>
      </c>
      <c r="B812" s="7"/>
      <c r="C812" s="461" t="s">
        <v>1052</v>
      </c>
      <c r="D812" s="443">
        <v>110</v>
      </c>
      <c r="E812" s="7"/>
      <c r="F812" s="61"/>
      <c r="G812" s="61"/>
      <c r="H812" s="61"/>
      <c r="I812" s="443"/>
      <c r="J812" s="443"/>
      <c r="K812" s="486"/>
      <c r="L812" s="486"/>
      <c r="M812" s="486"/>
      <c r="N812" s="486"/>
      <c r="O812" s="443">
        <f t="shared" si="195"/>
        <v>0</v>
      </c>
      <c r="P812" s="443">
        <f t="shared" si="196"/>
        <v>0</v>
      </c>
      <c r="Q812" s="443">
        <f t="shared" si="197"/>
        <v>0</v>
      </c>
      <c r="R812" s="443">
        <f t="shared" si="204"/>
        <v>0</v>
      </c>
      <c r="S812" s="443">
        <f t="shared" si="205"/>
        <v>0</v>
      </c>
      <c r="T812" s="443">
        <f t="shared" si="206"/>
        <v>0</v>
      </c>
      <c r="U812" s="443">
        <f t="shared" si="198"/>
        <v>0</v>
      </c>
      <c r="V812" s="443">
        <f t="shared" si="199"/>
        <v>0</v>
      </c>
      <c r="W812" s="443">
        <f t="shared" si="200"/>
        <v>0</v>
      </c>
      <c r="X812" s="443">
        <f t="shared" si="201"/>
        <v>0</v>
      </c>
      <c r="Y812" s="443">
        <f t="shared" si="207"/>
        <v>0</v>
      </c>
      <c r="Z812" s="443">
        <f t="shared" si="208"/>
        <v>0</v>
      </c>
      <c r="AA812" s="443">
        <f t="shared" si="209"/>
        <v>0</v>
      </c>
      <c r="AB812" s="443">
        <f t="shared" si="202"/>
        <v>0</v>
      </c>
      <c r="AC812" s="443">
        <f t="shared" si="203"/>
        <v>0</v>
      </c>
      <c r="AD812" s="443" cm="1">
        <f t="array" ref="AD812">IFERROR(_xlfn.IFS($K812&gt;0,($K812*$AM$12)/1000,
       $L812&gt;0,($L812*$AM$12)/1000,
       $M812&gt;0,($M812*$AM$12)/1000,
        $N812&gt;0,($N812*$AM$12)/1000),0)</f>
        <v>0</v>
      </c>
      <c r="AE812" s="443"/>
      <c r="AF812" s="61" cm="1">
        <f t="array" ref="AF812">_xlfn.IFS($C$3=1,(H812+AC812+AD812+AE812),
         $C$3=2,(G812+AC812+AD812+AE812),
         $C$3=3,(F812+AC812+AD812+AE812))</f>
        <v>0</v>
      </c>
      <c r="AG812" s="319"/>
      <c r="AH812" s="319"/>
      <c r="AI812" s="319"/>
      <c r="AJ812" s="319"/>
      <c r="AK812" s="319"/>
      <c r="AL812" s="319"/>
      <c r="AM812" s="319"/>
      <c r="AN812" s="319"/>
      <c r="AO812" s="443"/>
      <c r="AP812" s="457"/>
      <c r="AQ812" s="7" t="s">
        <v>1137</v>
      </c>
      <c r="AR812" s="457" t="s">
        <v>2402</v>
      </c>
    </row>
    <row r="813" spans="1:44" ht="30">
      <c r="A813" s="457" t="str">
        <f t="shared" si="194"/>
        <v xml:space="preserve"> 2)Cost of painters already included in hire charges of road marking machine</v>
      </c>
      <c r="B813" s="7"/>
      <c r="C813" s="461" t="s">
        <v>1052</v>
      </c>
      <c r="D813" s="443">
        <v>110</v>
      </c>
      <c r="E813" s="7"/>
      <c r="F813" s="61"/>
      <c r="G813" s="61"/>
      <c r="H813" s="61"/>
      <c r="I813" s="443"/>
      <c r="J813" s="443"/>
      <c r="K813" s="486"/>
      <c r="L813" s="486"/>
      <c r="M813" s="486"/>
      <c r="N813" s="486"/>
      <c r="O813" s="443">
        <f t="shared" si="195"/>
        <v>0</v>
      </c>
      <c r="P813" s="443">
        <f t="shared" si="196"/>
        <v>0</v>
      </c>
      <c r="Q813" s="443">
        <f t="shared" si="197"/>
        <v>0</v>
      </c>
      <c r="R813" s="443">
        <f t="shared" si="204"/>
        <v>0</v>
      </c>
      <c r="S813" s="443">
        <f t="shared" si="205"/>
        <v>0</v>
      </c>
      <c r="T813" s="443">
        <f t="shared" si="206"/>
        <v>0</v>
      </c>
      <c r="U813" s="443">
        <f t="shared" si="198"/>
        <v>0</v>
      </c>
      <c r="V813" s="443">
        <f t="shared" si="199"/>
        <v>0</v>
      </c>
      <c r="W813" s="443">
        <f t="shared" si="200"/>
        <v>0</v>
      </c>
      <c r="X813" s="443">
        <f t="shared" si="201"/>
        <v>0</v>
      </c>
      <c r="Y813" s="443">
        <f t="shared" si="207"/>
        <v>0</v>
      </c>
      <c r="Z813" s="443">
        <f t="shared" si="208"/>
        <v>0</v>
      </c>
      <c r="AA813" s="443">
        <f t="shared" si="209"/>
        <v>0</v>
      </c>
      <c r="AB813" s="443">
        <f t="shared" si="202"/>
        <v>0</v>
      </c>
      <c r="AC813" s="443">
        <f t="shared" si="203"/>
        <v>0</v>
      </c>
      <c r="AD813" s="443" cm="1">
        <f t="array" ref="AD813">IFERROR(_xlfn.IFS($K813&gt;0,($K813*$AM$12)/1000,
       $L813&gt;0,($L813*$AM$12)/1000,
       $M813&gt;0,($M813*$AM$12)/1000,
        $N813&gt;0,($N813*$AM$12)/1000),0)</f>
        <v>0</v>
      </c>
      <c r="AE813" s="443"/>
      <c r="AF813" s="61" cm="1">
        <f t="array" ref="AF813">_xlfn.IFS($C$3=1,(H813+AC813+AD813+AE813),
         $C$3=2,(G813+AC813+AD813+AE813),
         $C$3=3,(F813+AC813+AD813+AE813))</f>
        <v>0</v>
      </c>
      <c r="AG813" s="319"/>
      <c r="AH813" s="319"/>
      <c r="AI813" s="319"/>
      <c r="AJ813" s="319"/>
      <c r="AK813" s="319"/>
      <c r="AL813" s="319"/>
      <c r="AM813" s="319"/>
      <c r="AN813" s="319"/>
      <c r="AO813" s="443"/>
      <c r="AP813" s="457"/>
      <c r="AQ813" s="7"/>
      <c r="AR813" s="457" t="s">
        <v>2403</v>
      </c>
    </row>
    <row r="814" spans="1:44" ht="30">
      <c r="A814" s="457" t="str">
        <f t="shared" si="194"/>
        <v xml:space="preserve"> Kilometre Stone</v>
      </c>
      <c r="B814" s="7"/>
      <c r="C814" s="461" t="s">
        <v>1052</v>
      </c>
      <c r="D814" s="443">
        <v>110</v>
      </c>
      <c r="E814" s="7" t="s">
        <v>2404</v>
      </c>
      <c r="F814" s="61"/>
      <c r="G814" s="61"/>
      <c r="H814" s="61"/>
      <c r="I814" s="443"/>
      <c r="J814" s="443"/>
      <c r="K814" s="486"/>
      <c r="L814" s="486"/>
      <c r="M814" s="486"/>
      <c r="N814" s="486"/>
      <c r="O814" s="443">
        <f t="shared" si="195"/>
        <v>0</v>
      </c>
      <c r="P814" s="443">
        <f t="shared" si="196"/>
        <v>0</v>
      </c>
      <c r="Q814" s="443">
        <f t="shared" si="197"/>
        <v>0</v>
      </c>
      <c r="R814" s="443">
        <f t="shared" si="204"/>
        <v>0</v>
      </c>
      <c r="S814" s="443">
        <f t="shared" si="205"/>
        <v>0</v>
      </c>
      <c r="T814" s="443">
        <f t="shared" si="206"/>
        <v>0</v>
      </c>
      <c r="U814" s="443">
        <f t="shared" si="198"/>
        <v>0</v>
      </c>
      <c r="V814" s="443">
        <f t="shared" si="199"/>
        <v>0</v>
      </c>
      <c r="W814" s="443">
        <f t="shared" si="200"/>
        <v>0</v>
      </c>
      <c r="X814" s="443">
        <f t="shared" si="201"/>
        <v>0</v>
      </c>
      <c r="Y814" s="443">
        <f t="shared" si="207"/>
        <v>0</v>
      </c>
      <c r="Z814" s="443">
        <f t="shared" si="208"/>
        <v>0</v>
      </c>
      <c r="AA814" s="443">
        <f t="shared" si="209"/>
        <v>0</v>
      </c>
      <c r="AB814" s="443">
        <f t="shared" si="202"/>
        <v>0</v>
      </c>
      <c r="AC814" s="443">
        <f t="shared" si="203"/>
        <v>0</v>
      </c>
      <c r="AD814" s="443" cm="1">
        <f t="array" ref="AD814">IFERROR(_xlfn.IFS($K814&gt;0,($K814*$AM$12)/1000,
       $L814&gt;0,($L814*$AM$12)/1000,
       $M814&gt;0,($M814*$AM$12)/1000,
        $N814&gt;0,($N814*$AM$12)/1000),0)</f>
        <v>0</v>
      </c>
      <c r="AE814" s="443"/>
      <c r="AF814" s="61" cm="1">
        <f t="array" ref="AF814">_xlfn.IFS($C$3=1,(H814+AC814+AD814+AE814),
         $C$3=2,(G814+AC814+AD814+AE814),
         $C$3=3,(F814+AC814+AD814+AE814))</f>
        <v>0</v>
      </c>
      <c r="AG814" s="319"/>
      <c r="AH814" s="319"/>
      <c r="AI814" s="319"/>
      <c r="AJ814" s="319"/>
      <c r="AK814" s="319"/>
      <c r="AL814" s="319"/>
      <c r="AM814" s="319"/>
      <c r="AN814" s="319"/>
      <c r="AO814" s="443"/>
      <c r="AP814" s="457"/>
      <c r="AQ814" s="7"/>
      <c r="AR814" s="457" t="s">
        <v>2405</v>
      </c>
    </row>
    <row r="815" spans="1:44" ht="60">
      <c r="A815" s="457" t="str">
        <f t="shared" si="194"/>
        <v xml:space="preserve"> Reinforced cement concrete M15 grade kilometre stone of standard design as per IRC:8, fixing in position including painting and printing letters etc., including  cost of all materials  all labour, lead, lifts, loading, usage charges of machinery, unloading transporting etc., complete.</v>
      </c>
      <c r="B815" s="7"/>
      <c r="C815" s="461" t="s">
        <v>1052</v>
      </c>
      <c r="D815" s="443">
        <v>110</v>
      </c>
      <c r="E815" s="7">
        <v>8.14</v>
      </c>
      <c r="F815" s="61"/>
      <c r="G815" s="61"/>
      <c r="H815" s="61"/>
      <c r="I815" s="443"/>
      <c r="J815" s="443"/>
      <c r="K815" s="486"/>
      <c r="L815" s="486"/>
      <c r="M815" s="486"/>
      <c r="N815" s="486"/>
      <c r="O815" s="443">
        <f t="shared" si="195"/>
        <v>0</v>
      </c>
      <c r="P815" s="443">
        <f t="shared" si="196"/>
        <v>0</v>
      </c>
      <c r="Q815" s="443">
        <f t="shared" si="197"/>
        <v>0</v>
      </c>
      <c r="R815" s="443">
        <f t="shared" si="204"/>
        <v>0</v>
      </c>
      <c r="S815" s="443">
        <f t="shared" si="205"/>
        <v>0</v>
      </c>
      <c r="T815" s="443">
        <f t="shared" si="206"/>
        <v>0</v>
      </c>
      <c r="U815" s="443">
        <f t="shared" si="198"/>
        <v>0</v>
      </c>
      <c r="V815" s="443">
        <f t="shared" si="199"/>
        <v>0</v>
      </c>
      <c r="W815" s="443">
        <f t="shared" si="200"/>
        <v>0</v>
      </c>
      <c r="X815" s="443">
        <f t="shared" si="201"/>
        <v>0</v>
      </c>
      <c r="Y815" s="443">
        <f t="shared" si="207"/>
        <v>0</v>
      </c>
      <c r="Z815" s="443">
        <f t="shared" si="208"/>
        <v>0</v>
      </c>
      <c r="AA815" s="443">
        <f t="shared" si="209"/>
        <v>0</v>
      </c>
      <c r="AB815" s="443">
        <f t="shared" si="202"/>
        <v>0</v>
      </c>
      <c r="AC815" s="443">
        <f t="shared" si="203"/>
        <v>0</v>
      </c>
      <c r="AD815" s="443" cm="1">
        <f t="array" ref="AD815">IFERROR(_xlfn.IFS($K815&gt;0,($K815*$AM$12)/1000,
       $L815&gt;0,($L815*$AM$12)/1000,
       $M815&gt;0,($M815*$AM$12)/1000,
        $N815&gt;0,($N815*$AM$12)/1000),0)</f>
        <v>0</v>
      </c>
      <c r="AE815" s="443"/>
      <c r="AF815" s="61" cm="1">
        <f t="array" ref="AF815">_xlfn.IFS($C$3=1,(H815+AC815+AD815+AE815),
         $C$3=2,(G815+AC815+AD815+AE815),
         $C$3=3,(F815+AC815+AD815+AE815))</f>
        <v>0</v>
      </c>
      <c r="AG815" s="319"/>
      <c r="AH815" s="319"/>
      <c r="AI815" s="319"/>
      <c r="AJ815" s="319"/>
      <c r="AK815" s="319"/>
      <c r="AL815" s="319"/>
      <c r="AM815" s="319"/>
      <c r="AN815" s="319"/>
      <c r="AO815" s="443"/>
      <c r="AP815" s="457"/>
      <c r="AQ815" s="7"/>
      <c r="AR815" s="457" t="s">
        <v>2406</v>
      </c>
    </row>
    <row r="816" spans="1:44" ht="75">
      <c r="A816" s="457" t="str">
        <f t="shared" si="194"/>
        <v>1 5th kilometre stone (precast)</v>
      </c>
      <c r="B816" s="7" t="s">
        <v>132</v>
      </c>
      <c r="C816" s="461" t="s">
        <v>1052</v>
      </c>
      <c r="D816" s="443">
        <v>110</v>
      </c>
      <c r="E816" s="7" t="s">
        <v>307</v>
      </c>
      <c r="F816" s="61">
        <v>5067</v>
      </c>
      <c r="G816" s="61">
        <v>5163</v>
      </c>
      <c r="H816" s="61">
        <v>5267</v>
      </c>
      <c r="I816" s="443">
        <v>107.71</v>
      </c>
      <c r="J816" s="443">
        <v>3.68</v>
      </c>
      <c r="K816" s="486"/>
      <c r="L816" s="486"/>
      <c r="M816" s="486"/>
      <c r="N816" s="486"/>
      <c r="O816" s="443">
        <f t="shared" si="195"/>
        <v>657.03099999999995</v>
      </c>
      <c r="P816" s="443">
        <f t="shared" si="196"/>
        <v>250.608</v>
      </c>
      <c r="Q816" s="443">
        <f t="shared" si="197"/>
        <v>0</v>
      </c>
      <c r="R816" s="443">
        <f t="shared" si="204"/>
        <v>0</v>
      </c>
      <c r="S816" s="443">
        <f t="shared" si="205"/>
        <v>0</v>
      </c>
      <c r="T816" s="443">
        <f t="shared" si="206"/>
        <v>0</v>
      </c>
      <c r="U816" s="443">
        <f t="shared" si="198"/>
        <v>907.6389999999999</v>
      </c>
      <c r="V816" s="443">
        <f t="shared" si="199"/>
        <v>624.71799999999996</v>
      </c>
      <c r="W816" s="443">
        <f t="shared" si="200"/>
        <v>217.304</v>
      </c>
      <c r="X816" s="443">
        <f t="shared" si="201"/>
        <v>0</v>
      </c>
      <c r="Y816" s="443">
        <f t="shared" si="207"/>
        <v>0</v>
      </c>
      <c r="Z816" s="443">
        <f t="shared" si="208"/>
        <v>0</v>
      </c>
      <c r="AA816" s="443">
        <f t="shared" si="209"/>
        <v>0</v>
      </c>
      <c r="AB816" s="443">
        <f t="shared" si="202"/>
        <v>842.02199999999993</v>
      </c>
      <c r="AC816" s="443">
        <f t="shared" si="203"/>
        <v>-65.616999999999962</v>
      </c>
      <c r="AD816" s="443" cm="1">
        <f t="array" ref="AD816">IFERROR(_xlfn.IFS($K816&gt;0,($K816*$AM$12)/1000,
       $L816&gt;0,($L816*$AM$12)/1000,
       $M816&gt;0,($M816*$AM$12)/1000,
        $N816&gt;0,($N816*$AM$12)/1000),0)</f>
        <v>0</v>
      </c>
      <c r="AE816" s="443"/>
      <c r="AF816" s="61" cm="1">
        <f t="array" ref="AF816">_xlfn.IFS($C$3=1,(H816+AC816+AD816+AE816),
         $C$3=2,(G816+AC816+AD816+AE816),
         $C$3=3,(F816+AC816+AD816+AE816))</f>
        <v>5201.3829999999998</v>
      </c>
      <c r="AG816" s="319"/>
      <c r="AH816" s="319"/>
      <c r="AI816" s="319"/>
      <c r="AJ816" s="319"/>
      <c r="AK816" s="319"/>
      <c r="AL816" s="319"/>
      <c r="AM816" s="319"/>
      <c r="AN816" s="319"/>
      <c r="AO816" s="443"/>
      <c r="AP816" s="457" t="s">
        <v>2407</v>
      </c>
      <c r="AQ816" s="7">
        <v>1</v>
      </c>
      <c r="AR816" s="457" t="s">
        <v>2408</v>
      </c>
    </row>
    <row r="817" spans="1:44" ht="75">
      <c r="A817" s="457" t="str">
        <f t="shared" si="194"/>
        <v>2 Ordinary kilometer stone (precast)</v>
      </c>
      <c r="B817" s="7" t="s">
        <v>132</v>
      </c>
      <c r="C817" s="461" t="s">
        <v>1052</v>
      </c>
      <c r="D817" s="443">
        <v>110</v>
      </c>
      <c r="E817" s="7" t="s">
        <v>309</v>
      </c>
      <c r="F817" s="61">
        <v>2839</v>
      </c>
      <c r="G817" s="61">
        <v>2893</v>
      </c>
      <c r="H817" s="61">
        <v>2952</v>
      </c>
      <c r="I817" s="443">
        <v>74.05</v>
      </c>
      <c r="J817" s="443">
        <v>1.88</v>
      </c>
      <c r="K817" s="486"/>
      <c r="L817" s="486"/>
      <c r="M817" s="486"/>
      <c r="N817" s="486"/>
      <c r="O817" s="443">
        <f t="shared" si="195"/>
        <v>451.70499999999998</v>
      </c>
      <c r="P817" s="443">
        <f t="shared" si="196"/>
        <v>128.02799999999999</v>
      </c>
      <c r="Q817" s="443">
        <f t="shared" si="197"/>
        <v>0</v>
      </c>
      <c r="R817" s="443">
        <f t="shared" si="204"/>
        <v>0</v>
      </c>
      <c r="S817" s="443">
        <f t="shared" si="205"/>
        <v>0</v>
      </c>
      <c r="T817" s="443">
        <f t="shared" si="206"/>
        <v>0</v>
      </c>
      <c r="U817" s="443">
        <f t="shared" si="198"/>
        <v>579.73299999999995</v>
      </c>
      <c r="V817" s="443">
        <f t="shared" si="199"/>
        <v>429.49</v>
      </c>
      <c r="W817" s="443">
        <f t="shared" si="200"/>
        <v>111.014</v>
      </c>
      <c r="X817" s="443">
        <f t="shared" si="201"/>
        <v>0</v>
      </c>
      <c r="Y817" s="443">
        <f t="shared" si="207"/>
        <v>0</v>
      </c>
      <c r="Z817" s="443">
        <f t="shared" si="208"/>
        <v>0</v>
      </c>
      <c r="AA817" s="443">
        <f t="shared" si="209"/>
        <v>0</v>
      </c>
      <c r="AB817" s="443">
        <f t="shared" si="202"/>
        <v>540.50400000000002</v>
      </c>
      <c r="AC817" s="443">
        <f t="shared" si="203"/>
        <v>-39.228999999999928</v>
      </c>
      <c r="AD817" s="443" cm="1">
        <f t="array" ref="AD817">IFERROR(_xlfn.IFS($K817&gt;0,($K817*$AM$12)/1000,
       $L817&gt;0,($L817*$AM$12)/1000,
       $M817&gt;0,($M817*$AM$12)/1000,
        $N817&gt;0,($N817*$AM$12)/1000),0)</f>
        <v>0</v>
      </c>
      <c r="AE817" s="443"/>
      <c r="AF817" s="61" cm="1">
        <f t="array" ref="AF817">_xlfn.IFS($C$3=1,(H817+AC817+AD817+AE817),
         $C$3=2,(G817+AC817+AD817+AE817),
         $C$3=3,(F817+AC817+AD817+AE817))</f>
        <v>2912.7710000000002</v>
      </c>
      <c r="AG817" s="319"/>
      <c r="AH817" s="319"/>
      <c r="AI817" s="319"/>
      <c r="AJ817" s="319"/>
      <c r="AK817" s="319"/>
      <c r="AL817" s="319"/>
      <c r="AM817" s="319"/>
      <c r="AN817" s="319"/>
      <c r="AO817" s="443"/>
      <c r="AP817" s="457" t="s">
        <v>2407</v>
      </c>
      <c r="AQ817" s="7">
        <v>2</v>
      </c>
      <c r="AR817" s="457" t="s">
        <v>2409</v>
      </c>
    </row>
    <row r="818" spans="1:44" ht="75">
      <c r="A818" s="457" t="str">
        <f t="shared" si="194"/>
        <v>3 200 metre  stone (precast)</v>
      </c>
      <c r="B818" s="7" t="s">
        <v>132</v>
      </c>
      <c r="C818" s="461" t="s">
        <v>1052</v>
      </c>
      <c r="D818" s="443">
        <v>110</v>
      </c>
      <c r="E818" s="7" t="s">
        <v>311</v>
      </c>
      <c r="F818" s="61">
        <v>796</v>
      </c>
      <c r="G818" s="61">
        <v>811</v>
      </c>
      <c r="H818" s="61">
        <v>827</v>
      </c>
      <c r="I818" s="443">
        <v>13.16</v>
      </c>
      <c r="J818" s="443">
        <v>2</v>
      </c>
      <c r="K818" s="486"/>
      <c r="L818" s="486"/>
      <c r="M818" s="486"/>
      <c r="N818" s="486"/>
      <c r="O818" s="443">
        <f t="shared" si="195"/>
        <v>80.275999999999996</v>
      </c>
      <c r="P818" s="443">
        <f t="shared" si="196"/>
        <v>136.19999999999999</v>
      </c>
      <c r="Q818" s="443">
        <f t="shared" si="197"/>
        <v>0</v>
      </c>
      <c r="R818" s="443">
        <f t="shared" si="204"/>
        <v>0</v>
      </c>
      <c r="S818" s="443">
        <f t="shared" si="205"/>
        <v>0</v>
      </c>
      <c r="T818" s="443">
        <f t="shared" si="206"/>
        <v>0</v>
      </c>
      <c r="U818" s="443">
        <f t="shared" si="198"/>
        <v>216.476</v>
      </c>
      <c r="V818" s="443">
        <f t="shared" si="199"/>
        <v>76.328000000000003</v>
      </c>
      <c r="W818" s="443">
        <f t="shared" si="200"/>
        <v>118.1</v>
      </c>
      <c r="X818" s="443">
        <f t="shared" si="201"/>
        <v>0</v>
      </c>
      <c r="Y818" s="443">
        <f t="shared" si="207"/>
        <v>0</v>
      </c>
      <c r="Z818" s="443">
        <f t="shared" si="208"/>
        <v>0</v>
      </c>
      <c r="AA818" s="443">
        <f t="shared" si="209"/>
        <v>0</v>
      </c>
      <c r="AB818" s="443">
        <f t="shared" si="202"/>
        <v>194.428</v>
      </c>
      <c r="AC818" s="443">
        <f t="shared" si="203"/>
        <v>-22.048000000000002</v>
      </c>
      <c r="AD818" s="443" cm="1">
        <f t="array" ref="AD818">IFERROR(_xlfn.IFS($K818&gt;0,($K818*$AM$12)/1000,
       $L818&gt;0,($L818*$AM$12)/1000,
       $M818&gt;0,($M818*$AM$12)/1000,
        $N818&gt;0,($N818*$AM$12)/1000),0)</f>
        <v>0</v>
      </c>
      <c r="AE818" s="443"/>
      <c r="AF818" s="61" cm="1">
        <f t="array" ref="AF818">_xlfn.IFS($C$3=1,(H818+AC818+AD818+AE818),
         $C$3=2,(G818+AC818+AD818+AE818),
         $C$3=3,(F818+AC818+AD818+AE818))</f>
        <v>804.952</v>
      </c>
      <c r="AG818" s="319"/>
      <c r="AH818" s="319"/>
      <c r="AI818" s="319"/>
      <c r="AJ818" s="319"/>
      <c r="AK818" s="319"/>
      <c r="AL818" s="319"/>
      <c r="AM818" s="319"/>
      <c r="AN818" s="319"/>
      <c r="AO818" s="443"/>
      <c r="AP818" s="457" t="s">
        <v>2407</v>
      </c>
      <c r="AQ818" s="7">
        <v>3</v>
      </c>
      <c r="AR818" s="457" t="s">
        <v>2410</v>
      </c>
    </row>
    <row r="819" spans="1:44" ht="30">
      <c r="A819" s="457" t="str">
        <f t="shared" si="194"/>
        <v>Note: 1)Rate of excavation, cement concrete, Steel reinforcement, painting and lettering are incidental to work and not to be measured separately.</v>
      </c>
      <c r="B819" s="7"/>
      <c r="C819" s="461" t="s">
        <v>1052</v>
      </c>
      <c r="D819" s="443">
        <v>111</v>
      </c>
      <c r="E819" s="7"/>
      <c r="F819" s="61"/>
      <c r="G819" s="61"/>
      <c r="H819" s="61"/>
      <c r="I819" s="443"/>
      <c r="J819" s="443"/>
      <c r="K819" s="486"/>
      <c r="L819" s="486"/>
      <c r="M819" s="486"/>
      <c r="N819" s="486"/>
      <c r="O819" s="443">
        <f t="shared" si="195"/>
        <v>0</v>
      </c>
      <c r="P819" s="443">
        <f t="shared" si="196"/>
        <v>0</v>
      </c>
      <c r="Q819" s="443">
        <f t="shared" si="197"/>
        <v>0</v>
      </c>
      <c r="R819" s="443">
        <f t="shared" si="204"/>
        <v>0</v>
      </c>
      <c r="S819" s="443">
        <f t="shared" si="205"/>
        <v>0</v>
      </c>
      <c r="T819" s="443">
        <f t="shared" si="206"/>
        <v>0</v>
      </c>
      <c r="U819" s="443">
        <f t="shared" si="198"/>
        <v>0</v>
      </c>
      <c r="V819" s="443">
        <f t="shared" si="199"/>
        <v>0</v>
      </c>
      <c r="W819" s="443">
        <f t="shared" si="200"/>
        <v>0</v>
      </c>
      <c r="X819" s="443">
        <f t="shared" si="201"/>
        <v>0</v>
      </c>
      <c r="Y819" s="443">
        <f t="shared" si="207"/>
        <v>0</v>
      </c>
      <c r="Z819" s="443">
        <f t="shared" si="208"/>
        <v>0</v>
      </c>
      <c r="AA819" s="443">
        <f t="shared" si="209"/>
        <v>0</v>
      </c>
      <c r="AB819" s="443">
        <f t="shared" si="202"/>
        <v>0</v>
      </c>
      <c r="AC819" s="443">
        <f t="shared" si="203"/>
        <v>0</v>
      </c>
      <c r="AD819" s="443" cm="1">
        <f t="array" ref="AD819">IFERROR(_xlfn.IFS($K819&gt;0,($K819*$AM$12)/1000,
       $L819&gt;0,($L819*$AM$12)/1000,
       $M819&gt;0,($M819*$AM$12)/1000,
        $N819&gt;0,($N819*$AM$12)/1000),0)</f>
        <v>0</v>
      </c>
      <c r="AE819" s="443"/>
      <c r="AF819" s="61" cm="1">
        <f t="array" ref="AF819">_xlfn.IFS($C$3=1,(H819+AC819+AD819+AE819),
         $C$3=2,(G819+AC819+AD819+AE819),
         $C$3=3,(F819+AC819+AD819+AE819))</f>
        <v>0</v>
      </c>
      <c r="AG819" s="319"/>
      <c r="AH819" s="319"/>
      <c r="AI819" s="319"/>
      <c r="AJ819" s="319"/>
      <c r="AK819" s="319"/>
      <c r="AL819" s="319"/>
      <c r="AM819" s="319"/>
      <c r="AN819" s="319"/>
      <c r="AO819" s="443"/>
      <c r="AP819" s="457"/>
      <c r="AQ819" s="7" t="s">
        <v>1137</v>
      </c>
      <c r="AR819" s="457" t="s">
        <v>2411</v>
      </c>
    </row>
    <row r="820" spans="1:44" ht="30">
      <c r="A820" s="457" t="str">
        <f t="shared" si="194"/>
        <v xml:space="preserve"> Road Delineators</v>
      </c>
      <c r="B820" s="7"/>
      <c r="C820" s="461" t="s">
        <v>1052</v>
      </c>
      <c r="D820" s="443">
        <v>111</v>
      </c>
      <c r="E820" s="7" t="s">
        <v>2412</v>
      </c>
      <c r="F820" s="61"/>
      <c r="G820" s="61"/>
      <c r="H820" s="61"/>
      <c r="I820" s="443"/>
      <c r="J820" s="443"/>
      <c r="K820" s="486"/>
      <c r="L820" s="486"/>
      <c r="M820" s="486"/>
      <c r="N820" s="486"/>
      <c r="O820" s="443">
        <f t="shared" si="195"/>
        <v>0</v>
      </c>
      <c r="P820" s="443">
        <f t="shared" si="196"/>
        <v>0</v>
      </c>
      <c r="Q820" s="443">
        <f t="shared" si="197"/>
        <v>0</v>
      </c>
      <c r="R820" s="443">
        <f t="shared" si="204"/>
        <v>0</v>
      </c>
      <c r="S820" s="443">
        <f t="shared" si="205"/>
        <v>0</v>
      </c>
      <c r="T820" s="443">
        <f t="shared" si="206"/>
        <v>0</v>
      </c>
      <c r="U820" s="443">
        <f t="shared" si="198"/>
        <v>0</v>
      </c>
      <c r="V820" s="443">
        <f t="shared" si="199"/>
        <v>0</v>
      </c>
      <c r="W820" s="443">
        <f t="shared" si="200"/>
        <v>0</v>
      </c>
      <c r="X820" s="443">
        <f t="shared" si="201"/>
        <v>0</v>
      </c>
      <c r="Y820" s="443">
        <f t="shared" si="207"/>
        <v>0</v>
      </c>
      <c r="Z820" s="443">
        <f t="shared" si="208"/>
        <v>0</v>
      </c>
      <c r="AA820" s="443">
        <f t="shared" si="209"/>
        <v>0</v>
      </c>
      <c r="AB820" s="443">
        <f t="shared" si="202"/>
        <v>0</v>
      </c>
      <c r="AC820" s="443">
        <f t="shared" si="203"/>
        <v>0</v>
      </c>
      <c r="AD820" s="443" cm="1">
        <f t="array" ref="AD820">IFERROR(_xlfn.IFS($K820&gt;0,($K820*$AM$12)/1000,
       $L820&gt;0,($L820*$AM$12)/1000,
       $M820&gt;0,($M820*$AM$12)/1000,
        $N820&gt;0,($N820*$AM$12)/1000),0)</f>
        <v>0</v>
      </c>
      <c r="AE820" s="443"/>
      <c r="AF820" s="61" cm="1">
        <f t="array" ref="AF820">_xlfn.IFS($C$3=1,(H820+AC820+AD820+AE820),
         $C$3=2,(G820+AC820+AD820+AE820),
         $C$3=3,(F820+AC820+AD820+AE820))</f>
        <v>0</v>
      </c>
      <c r="AG820" s="319"/>
      <c r="AH820" s="319"/>
      <c r="AI820" s="319"/>
      <c r="AJ820" s="319"/>
      <c r="AK820" s="319"/>
      <c r="AL820" s="319"/>
      <c r="AM820" s="319"/>
      <c r="AN820" s="319"/>
      <c r="AO820" s="443"/>
      <c r="AP820" s="457"/>
      <c r="AQ820" s="7"/>
      <c r="AR820" s="457" t="s">
        <v>375</v>
      </c>
    </row>
    <row r="821" spans="1:44" ht="105">
      <c r="A821" s="457" t="str">
        <f t="shared" si="194"/>
        <v>Road Delineators :
 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 and the drawings,  including  cost of all materials  all labour, lead, lifts, loading, unloading transporting etc., complete.</v>
      </c>
      <c r="B821" s="7" t="s">
        <v>132</v>
      </c>
      <c r="C821" s="461" t="s">
        <v>1052</v>
      </c>
      <c r="D821" s="443">
        <v>111</v>
      </c>
      <c r="E821" s="7">
        <v>8.15</v>
      </c>
      <c r="F821" s="61">
        <v>1858</v>
      </c>
      <c r="G821" s="61">
        <v>1892</v>
      </c>
      <c r="H821" s="61">
        <v>1926</v>
      </c>
      <c r="I821" s="443"/>
      <c r="J821" s="443"/>
      <c r="K821" s="486"/>
      <c r="L821" s="486"/>
      <c r="M821" s="486"/>
      <c r="N821" s="486"/>
      <c r="O821" s="443">
        <f t="shared" si="195"/>
        <v>0</v>
      </c>
      <c r="P821" s="443">
        <f t="shared" si="196"/>
        <v>0</v>
      </c>
      <c r="Q821" s="443">
        <f t="shared" si="197"/>
        <v>0</v>
      </c>
      <c r="R821" s="443">
        <f t="shared" si="204"/>
        <v>0</v>
      </c>
      <c r="S821" s="443">
        <f t="shared" si="205"/>
        <v>0</v>
      </c>
      <c r="T821" s="443">
        <f t="shared" si="206"/>
        <v>0</v>
      </c>
      <c r="U821" s="443">
        <f t="shared" si="198"/>
        <v>0</v>
      </c>
      <c r="V821" s="443">
        <f t="shared" si="199"/>
        <v>0</v>
      </c>
      <c r="W821" s="443">
        <f t="shared" si="200"/>
        <v>0</v>
      </c>
      <c r="X821" s="443">
        <f t="shared" si="201"/>
        <v>0</v>
      </c>
      <c r="Y821" s="443">
        <f t="shared" si="207"/>
        <v>0</v>
      </c>
      <c r="Z821" s="443">
        <f t="shared" si="208"/>
        <v>0</v>
      </c>
      <c r="AA821" s="443">
        <f t="shared" si="209"/>
        <v>0</v>
      </c>
      <c r="AB821" s="443">
        <f t="shared" si="202"/>
        <v>0</v>
      </c>
      <c r="AC821" s="443">
        <f t="shared" si="203"/>
        <v>0</v>
      </c>
      <c r="AD821" s="443" cm="1">
        <f t="array" ref="AD821">IFERROR(_xlfn.IFS($K821&gt;0,($K821*$AM$12)/1000,
       $L821&gt;0,($L821*$AM$12)/1000,
       $M821&gt;0,($M821*$AM$12)/1000,
        $N821&gt;0,($N821*$AM$12)/1000),0)</f>
        <v>0</v>
      </c>
      <c r="AE821" s="443"/>
      <c r="AF821" s="61" cm="1">
        <f t="array" ref="AF821">_xlfn.IFS($C$3=1,(H821+AC821+AD821+AE821),
         $C$3=2,(G821+AC821+AD821+AE821),
         $C$3=3,(F821+AC821+AD821+AE821))</f>
        <v>1926</v>
      </c>
      <c r="AG821" s="319"/>
      <c r="AH821" s="319"/>
      <c r="AI821" s="319"/>
      <c r="AJ821" s="319"/>
      <c r="AK821" s="319"/>
      <c r="AL821" s="319"/>
      <c r="AM821" s="319"/>
      <c r="AN821" s="319"/>
      <c r="AO821" s="443">
        <v>2</v>
      </c>
      <c r="AP821" s="457" t="s">
        <v>2413</v>
      </c>
      <c r="AQ821" s="7"/>
      <c r="AR821" s="457" t="s">
        <v>2414</v>
      </c>
    </row>
    <row r="822" spans="1:44" ht="45">
      <c r="A822" s="457" t="str">
        <f t="shared" si="194"/>
        <v>Note: In case of soft ground, a propere foundation may be provided as per approved design. In case foundation required to be provided, the item of excavation and foundation concrete are required to be measured and paid separately.</v>
      </c>
      <c r="B822" s="7"/>
      <c r="C822" s="461" t="s">
        <v>1052</v>
      </c>
      <c r="D822" s="443">
        <v>111</v>
      </c>
      <c r="E822" s="7"/>
      <c r="F822" s="61"/>
      <c r="G822" s="61"/>
      <c r="H822" s="61"/>
      <c r="I822" s="443"/>
      <c r="J822" s="443"/>
      <c r="K822" s="486"/>
      <c r="L822" s="486"/>
      <c r="M822" s="486"/>
      <c r="N822" s="486"/>
      <c r="O822" s="443">
        <f t="shared" si="195"/>
        <v>0</v>
      </c>
      <c r="P822" s="443">
        <f t="shared" si="196"/>
        <v>0</v>
      </c>
      <c r="Q822" s="443">
        <f t="shared" si="197"/>
        <v>0</v>
      </c>
      <c r="R822" s="443">
        <f t="shared" si="204"/>
        <v>0</v>
      </c>
      <c r="S822" s="443">
        <f t="shared" si="205"/>
        <v>0</v>
      </c>
      <c r="T822" s="443">
        <f t="shared" si="206"/>
        <v>0</v>
      </c>
      <c r="U822" s="443">
        <f t="shared" si="198"/>
        <v>0</v>
      </c>
      <c r="V822" s="443">
        <f t="shared" si="199"/>
        <v>0</v>
      </c>
      <c r="W822" s="443">
        <f t="shared" si="200"/>
        <v>0</v>
      </c>
      <c r="X822" s="443">
        <f t="shared" si="201"/>
        <v>0</v>
      </c>
      <c r="Y822" s="443">
        <f t="shared" si="207"/>
        <v>0</v>
      </c>
      <c r="Z822" s="443">
        <f t="shared" si="208"/>
        <v>0</v>
      </c>
      <c r="AA822" s="443">
        <f t="shared" si="209"/>
        <v>0</v>
      </c>
      <c r="AB822" s="443">
        <f t="shared" si="202"/>
        <v>0</v>
      </c>
      <c r="AC822" s="443">
        <f t="shared" si="203"/>
        <v>0</v>
      </c>
      <c r="AD822" s="443" cm="1">
        <f t="array" ref="AD822">IFERROR(_xlfn.IFS($K822&gt;0,($K822*$AM$12)/1000,
       $L822&gt;0,($L822*$AM$12)/1000,
       $M822&gt;0,($M822*$AM$12)/1000,
        $N822&gt;0,($N822*$AM$12)/1000),0)</f>
        <v>0</v>
      </c>
      <c r="AE822" s="443"/>
      <c r="AF822" s="61" cm="1">
        <f t="array" ref="AF822">_xlfn.IFS($C$3=1,(H822+AC822+AD822+AE822),
         $C$3=2,(G822+AC822+AD822+AE822),
         $C$3=3,(F822+AC822+AD822+AE822))</f>
        <v>0</v>
      </c>
      <c r="AG822" s="319"/>
      <c r="AH822" s="319"/>
      <c r="AI822" s="319"/>
      <c r="AJ822" s="319"/>
      <c r="AK822" s="319"/>
      <c r="AL822" s="319"/>
      <c r="AM822" s="319"/>
      <c r="AN822" s="319"/>
      <c r="AO822" s="443"/>
      <c r="AP822" s="457"/>
      <c r="AQ822" s="7" t="s">
        <v>1137</v>
      </c>
      <c r="AR822" s="457" t="s">
        <v>2415</v>
      </c>
    </row>
    <row r="823" spans="1:44" ht="30">
      <c r="A823" s="457" t="str">
        <f t="shared" si="194"/>
        <v xml:space="preserve"> Boundary pillar</v>
      </c>
      <c r="B823" s="7"/>
      <c r="C823" s="461" t="s">
        <v>1052</v>
      </c>
      <c r="D823" s="443">
        <v>111</v>
      </c>
      <c r="E823" s="7" t="s">
        <v>2416</v>
      </c>
      <c r="F823" s="61"/>
      <c r="G823" s="61"/>
      <c r="H823" s="61"/>
      <c r="I823" s="443"/>
      <c r="J823" s="443"/>
      <c r="K823" s="486"/>
      <c r="L823" s="486"/>
      <c r="M823" s="486"/>
      <c r="N823" s="486"/>
      <c r="O823" s="443">
        <f t="shared" si="195"/>
        <v>0</v>
      </c>
      <c r="P823" s="443">
        <f t="shared" si="196"/>
        <v>0</v>
      </c>
      <c r="Q823" s="443">
        <f t="shared" si="197"/>
        <v>0</v>
      </c>
      <c r="R823" s="443">
        <f t="shared" si="204"/>
        <v>0</v>
      </c>
      <c r="S823" s="443">
        <f t="shared" si="205"/>
        <v>0</v>
      </c>
      <c r="T823" s="443">
        <f t="shared" si="206"/>
        <v>0</v>
      </c>
      <c r="U823" s="443">
        <f t="shared" si="198"/>
        <v>0</v>
      </c>
      <c r="V823" s="443">
        <f t="shared" si="199"/>
        <v>0</v>
      </c>
      <c r="W823" s="443">
        <f t="shared" si="200"/>
        <v>0</v>
      </c>
      <c r="X823" s="443">
        <f t="shared" si="201"/>
        <v>0</v>
      </c>
      <c r="Y823" s="443">
        <f t="shared" si="207"/>
        <v>0</v>
      </c>
      <c r="Z823" s="443">
        <f t="shared" si="208"/>
        <v>0</v>
      </c>
      <c r="AA823" s="443">
        <f t="shared" si="209"/>
        <v>0</v>
      </c>
      <c r="AB823" s="443">
        <f t="shared" si="202"/>
        <v>0</v>
      </c>
      <c r="AC823" s="443">
        <f t="shared" si="203"/>
        <v>0</v>
      </c>
      <c r="AD823" s="443" cm="1">
        <f t="array" ref="AD823">IFERROR(_xlfn.IFS($K823&gt;0,($K823*$AM$12)/1000,
       $L823&gt;0,($L823*$AM$12)/1000,
       $M823&gt;0,($M823*$AM$12)/1000,
        $N823&gt;0,($N823*$AM$12)/1000),0)</f>
        <v>0</v>
      </c>
      <c r="AE823" s="443"/>
      <c r="AF823" s="61" cm="1">
        <f t="array" ref="AF823">_xlfn.IFS($C$3=1,(H823+AC823+AD823+AE823),
         $C$3=2,(G823+AC823+AD823+AE823),
         $C$3=3,(F823+AC823+AD823+AE823))</f>
        <v>0</v>
      </c>
      <c r="AG823" s="319"/>
      <c r="AH823" s="319"/>
      <c r="AI823" s="319"/>
      <c r="AJ823" s="319"/>
      <c r="AK823" s="319"/>
      <c r="AL823" s="319"/>
      <c r="AM823" s="319"/>
      <c r="AN823" s="319"/>
      <c r="AO823" s="443"/>
      <c r="AP823" s="457"/>
      <c r="AQ823" s="7"/>
      <c r="AR823" s="457" t="s">
        <v>2417</v>
      </c>
    </row>
    <row r="824" spans="1:44" ht="75">
      <c r="A824" s="457" t="str">
        <f t="shared" si="194"/>
        <v>Boundary pillar :
 Reinforced cement concrete M15 grade boundary pillars of standard design as per IRC:25-1967, fixed in position including finishing and lettering but excluding painting, including  cost of all materials  all labour, lead, lifts, loading, unloading transporting etc., complete.</v>
      </c>
      <c r="B824" s="7" t="s">
        <v>132</v>
      </c>
      <c r="C824" s="461" t="s">
        <v>1052</v>
      </c>
      <c r="D824" s="443">
        <v>111</v>
      </c>
      <c r="E824" s="7">
        <v>8.16</v>
      </c>
      <c r="F824" s="61">
        <v>749</v>
      </c>
      <c r="G824" s="61">
        <v>763</v>
      </c>
      <c r="H824" s="61">
        <v>778</v>
      </c>
      <c r="I824" s="443"/>
      <c r="J824" s="443"/>
      <c r="K824" s="486"/>
      <c r="L824" s="486"/>
      <c r="M824" s="486"/>
      <c r="N824" s="486"/>
      <c r="O824" s="443">
        <f t="shared" si="195"/>
        <v>0</v>
      </c>
      <c r="P824" s="443">
        <f t="shared" si="196"/>
        <v>0</v>
      </c>
      <c r="Q824" s="443">
        <f t="shared" si="197"/>
        <v>0</v>
      </c>
      <c r="R824" s="443">
        <f t="shared" si="204"/>
        <v>0</v>
      </c>
      <c r="S824" s="443">
        <f t="shared" si="205"/>
        <v>0</v>
      </c>
      <c r="T824" s="443">
        <f t="shared" si="206"/>
        <v>0</v>
      </c>
      <c r="U824" s="443">
        <f t="shared" si="198"/>
        <v>0</v>
      </c>
      <c r="V824" s="443">
        <f t="shared" si="199"/>
        <v>0</v>
      </c>
      <c r="W824" s="443">
        <f t="shared" si="200"/>
        <v>0</v>
      </c>
      <c r="X824" s="443">
        <f t="shared" si="201"/>
        <v>0</v>
      </c>
      <c r="Y824" s="443">
        <f t="shared" si="207"/>
        <v>0</v>
      </c>
      <c r="Z824" s="443">
        <f t="shared" si="208"/>
        <v>0</v>
      </c>
      <c r="AA824" s="443">
        <f t="shared" si="209"/>
        <v>0</v>
      </c>
      <c r="AB824" s="443">
        <f t="shared" si="202"/>
        <v>0</v>
      </c>
      <c r="AC824" s="443">
        <f t="shared" si="203"/>
        <v>0</v>
      </c>
      <c r="AD824" s="443" cm="1">
        <f t="array" ref="AD824">IFERROR(_xlfn.IFS($K824&gt;0,($K824*$AM$12)/1000,
       $L824&gt;0,($L824*$AM$12)/1000,
       $M824&gt;0,($M824*$AM$12)/1000,
        $N824&gt;0,($N824*$AM$12)/1000),0)</f>
        <v>0</v>
      </c>
      <c r="AE824" s="443"/>
      <c r="AF824" s="61" cm="1">
        <f t="array" ref="AF824">_xlfn.IFS($C$3=1,(H824+AC824+AD824+AE824),
         $C$3=2,(G824+AC824+AD824+AE824),
         $C$3=3,(F824+AC824+AD824+AE824))</f>
        <v>778</v>
      </c>
      <c r="AG824" s="319"/>
      <c r="AH824" s="319"/>
      <c r="AI824" s="319"/>
      <c r="AJ824" s="319"/>
      <c r="AK824" s="319"/>
      <c r="AL824" s="319"/>
      <c r="AM824" s="319"/>
      <c r="AN824" s="319"/>
      <c r="AO824" s="443">
        <v>2</v>
      </c>
      <c r="AP824" s="457" t="s">
        <v>2418</v>
      </c>
      <c r="AQ824" s="7"/>
      <c r="AR824" s="457" t="s">
        <v>2419</v>
      </c>
    </row>
    <row r="825" spans="1:44" ht="30">
      <c r="A825" s="457" t="str">
        <f t="shared" si="194"/>
        <v xml:space="preserve">Matl req Cement: 6.03 Kg, F.A: 0.009 Cum,              Metal : 0.0197 Cum, Steel:1.40 Kg </v>
      </c>
      <c r="B825" s="7"/>
      <c r="C825" s="461" t="s">
        <v>1052</v>
      </c>
      <c r="D825" s="443">
        <v>111</v>
      </c>
      <c r="E825" s="7"/>
      <c r="F825" s="61"/>
      <c r="G825" s="61"/>
      <c r="H825" s="61"/>
      <c r="I825" s="443"/>
      <c r="J825" s="443"/>
      <c r="K825" s="486"/>
      <c r="L825" s="486"/>
      <c r="M825" s="486"/>
      <c r="N825" s="486"/>
      <c r="O825" s="443">
        <f t="shared" si="195"/>
        <v>0</v>
      </c>
      <c r="P825" s="443">
        <f t="shared" si="196"/>
        <v>0</v>
      </c>
      <c r="Q825" s="443">
        <f t="shared" si="197"/>
        <v>0</v>
      </c>
      <c r="R825" s="443">
        <f t="shared" si="204"/>
        <v>0</v>
      </c>
      <c r="S825" s="443">
        <f t="shared" si="205"/>
        <v>0</v>
      </c>
      <c r="T825" s="443">
        <f t="shared" si="206"/>
        <v>0</v>
      </c>
      <c r="U825" s="443">
        <f t="shared" si="198"/>
        <v>0</v>
      </c>
      <c r="V825" s="443">
        <f t="shared" si="199"/>
        <v>0</v>
      </c>
      <c r="W825" s="443">
        <f t="shared" si="200"/>
        <v>0</v>
      </c>
      <c r="X825" s="443">
        <f t="shared" si="201"/>
        <v>0</v>
      </c>
      <c r="Y825" s="443">
        <f t="shared" si="207"/>
        <v>0</v>
      </c>
      <c r="Z825" s="443">
        <f t="shared" si="208"/>
        <v>0</v>
      </c>
      <c r="AA825" s="443">
        <f t="shared" si="209"/>
        <v>0</v>
      </c>
      <c r="AB825" s="443">
        <f t="shared" si="202"/>
        <v>0</v>
      </c>
      <c r="AC825" s="443">
        <f t="shared" si="203"/>
        <v>0</v>
      </c>
      <c r="AD825" s="443" cm="1">
        <f t="array" ref="AD825">IFERROR(_xlfn.IFS($K825&gt;0,($K825*$AM$12)/1000,
       $L825&gt;0,($L825*$AM$12)/1000,
       $M825&gt;0,($M825*$AM$12)/1000,
        $N825&gt;0,($N825*$AM$12)/1000),0)</f>
        <v>0</v>
      </c>
      <c r="AE825" s="443"/>
      <c r="AF825" s="61" cm="1">
        <f t="array" ref="AF825">_xlfn.IFS($C$3=1,(H825+AC825+AD825+AE825),
         $C$3=2,(G825+AC825+AD825+AE825),
         $C$3=3,(F825+AC825+AD825+AE825))</f>
        <v>0</v>
      </c>
      <c r="AG825" s="319"/>
      <c r="AH825" s="319"/>
      <c r="AI825" s="319"/>
      <c r="AJ825" s="319"/>
      <c r="AK825" s="319"/>
      <c r="AL825" s="319"/>
      <c r="AM825" s="319"/>
      <c r="AN825" s="319"/>
      <c r="AO825" s="443"/>
      <c r="AP825" s="457"/>
      <c r="AQ825" s="7" t="s">
        <v>1764</v>
      </c>
      <c r="AR825" s="457" t="s">
        <v>2420</v>
      </c>
    </row>
    <row r="826" spans="1:44" ht="45">
      <c r="A826" s="457" t="str">
        <f t="shared" si="194"/>
        <v>Note: In case of soft ground, a proper foundation may be provided as per approved design.  the item of excavation and foundation concrete, steel are incidental to work are not to be measured  separately.</v>
      </c>
      <c r="B826" s="7"/>
      <c r="C826" s="461" t="s">
        <v>1052</v>
      </c>
      <c r="D826" s="443">
        <v>111</v>
      </c>
      <c r="E826" s="7"/>
      <c r="F826" s="61"/>
      <c r="G826" s="61"/>
      <c r="H826" s="61"/>
      <c r="I826" s="443"/>
      <c r="J826" s="443"/>
      <c r="K826" s="486"/>
      <c r="L826" s="486"/>
      <c r="M826" s="486"/>
      <c r="N826" s="486"/>
      <c r="O826" s="443">
        <f t="shared" si="195"/>
        <v>0</v>
      </c>
      <c r="P826" s="443">
        <f t="shared" si="196"/>
        <v>0</v>
      </c>
      <c r="Q826" s="443">
        <f t="shared" si="197"/>
        <v>0</v>
      </c>
      <c r="R826" s="443">
        <f t="shared" si="204"/>
        <v>0</v>
      </c>
      <c r="S826" s="443">
        <f t="shared" si="205"/>
        <v>0</v>
      </c>
      <c r="T826" s="443">
        <f t="shared" si="206"/>
        <v>0</v>
      </c>
      <c r="U826" s="443">
        <f t="shared" si="198"/>
        <v>0</v>
      </c>
      <c r="V826" s="443">
        <f t="shared" si="199"/>
        <v>0</v>
      </c>
      <c r="W826" s="443">
        <f t="shared" si="200"/>
        <v>0</v>
      </c>
      <c r="X826" s="443">
        <f t="shared" si="201"/>
        <v>0</v>
      </c>
      <c r="Y826" s="443">
        <f t="shared" si="207"/>
        <v>0</v>
      </c>
      <c r="Z826" s="443">
        <f t="shared" si="208"/>
        <v>0</v>
      </c>
      <c r="AA826" s="443">
        <f t="shared" si="209"/>
        <v>0</v>
      </c>
      <c r="AB826" s="443">
        <f t="shared" si="202"/>
        <v>0</v>
      </c>
      <c r="AC826" s="443">
        <f t="shared" si="203"/>
        <v>0</v>
      </c>
      <c r="AD826" s="443" cm="1">
        <f t="array" ref="AD826">IFERROR(_xlfn.IFS($K826&gt;0,($K826*$AM$12)/1000,
       $L826&gt;0,($L826*$AM$12)/1000,
       $M826&gt;0,($M826*$AM$12)/1000,
        $N826&gt;0,($N826*$AM$12)/1000),0)</f>
        <v>0</v>
      </c>
      <c r="AE826" s="443"/>
      <c r="AF826" s="61" cm="1">
        <f t="array" ref="AF826">_xlfn.IFS($C$3=1,(H826+AC826+AD826+AE826),
         $C$3=2,(G826+AC826+AD826+AE826),
         $C$3=3,(F826+AC826+AD826+AE826))</f>
        <v>0</v>
      </c>
      <c r="AG826" s="319"/>
      <c r="AH826" s="319"/>
      <c r="AI826" s="319"/>
      <c r="AJ826" s="319"/>
      <c r="AK826" s="319"/>
      <c r="AL826" s="319"/>
      <c r="AM826" s="319"/>
      <c r="AN826" s="319"/>
      <c r="AO826" s="443"/>
      <c r="AP826" s="457"/>
      <c r="AQ826" s="7" t="s">
        <v>1137</v>
      </c>
      <c r="AR826" s="457" t="s">
        <v>2421</v>
      </c>
    </row>
    <row r="827" spans="1:44" ht="30">
      <c r="A827" s="457" t="str">
        <f t="shared" si="194"/>
        <v xml:space="preserve"> G.I Barbed Wire Fencing 1.2 Metre High</v>
      </c>
      <c r="B827" s="7"/>
      <c r="C827" s="461" t="s">
        <v>1052</v>
      </c>
      <c r="D827" s="443">
        <v>112</v>
      </c>
      <c r="E827" s="7" t="s">
        <v>2422</v>
      </c>
      <c r="F827" s="61"/>
      <c r="G827" s="61"/>
      <c r="H827" s="61"/>
      <c r="I827" s="443"/>
      <c r="J827" s="443"/>
      <c r="K827" s="486"/>
      <c r="L827" s="486"/>
      <c r="M827" s="486"/>
      <c r="N827" s="486"/>
      <c r="O827" s="443">
        <f t="shared" si="195"/>
        <v>0</v>
      </c>
      <c r="P827" s="443">
        <f t="shared" si="196"/>
        <v>0</v>
      </c>
      <c r="Q827" s="443">
        <f t="shared" si="197"/>
        <v>0</v>
      </c>
      <c r="R827" s="443">
        <f t="shared" si="204"/>
        <v>0</v>
      </c>
      <c r="S827" s="443">
        <f t="shared" si="205"/>
        <v>0</v>
      </c>
      <c r="T827" s="443">
        <f t="shared" si="206"/>
        <v>0</v>
      </c>
      <c r="U827" s="443">
        <f t="shared" si="198"/>
        <v>0</v>
      </c>
      <c r="V827" s="443">
        <f t="shared" si="199"/>
        <v>0</v>
      </c>
      <c r="W827" s="443">
        <f t="shared" si="200"/>
        <v>0</v>
      </c>
      <c r="X827" s="443">
        <f t="shared" si="201"/>
        <v>0</v>
      </c>
      <c r="Y827" s="443">
        <f t="shared" si="207"/>
        <v>0</v>
      </c>
      <c r="Z827" s="443">
        <f t="shared" si="208"/>
        <v>0</v>
      </c>
      <c r="AA827" s="443">
        <f t="shared" si="209"/>
        <v>0</v>
      </c>
      <c r="AB827" s="443">
        <f t="shared" si="202"/>
        <v>0</v>
      </c>
      <c r="AC827" s="443">
        <f t="shared" si="203"/>
        <v>0</v>
      </c>
      <c r="AD827" s="443" cm="1">
        <f t="array" ref="AD827">IFERROR(_xlfn.IFS($K827&gt;0,($K827*$AM$12)/1000,
       $L827&gt;0,($L827*$AM$12)/1000,
       $M827&gt;0,($M827*$AM$12)/1000,
        $N827&gt;0,($N827*$AM$12)/1000),0)</f>
        <v>0</v>
      </c>
      <c r="AE827" s="443"/>
      <c r="AF827" s="61" cm="1">
        <f t="array" ref="AF827">_xlfn.IFS($C$3=1,(H827+AC827+AD827+AE827),
         $C$3=2,(G827+AC827+AD827+AE827),
         $C$3=3,(F827+AC827+AD827+AE827))</f>
        <v>0</v>
      </c>
      <c r="AG827" s="319"/>
      <c r="AH827" s="319"/>
      <c r="AI827" s="319"/>
      <c r="AJ827" s="319"/>
      <c r="AK827" s="319"/>
      <c r="AL827" s="319"/>
      <c r="AM827" s="319"/>
      <c r="AN827" s="319"/>
      <c r="AO827" s="443"/>
      <c r="AP827" s="457"/>
      <c r="AQ827" s="7"/>
      <c r="AR827" s="457" t="s">
        <v>2423</v>
      </c>
    </row>
    <row r="828" spans="1:44" ht="135">
      <c r="A828" s="457" t="str">
        <f t="shared" si="194"/>
        <v>G.I Barbed Wire Fencing 1.2 Metre High :
 Providing and fixing 1.2 metres high GI barbed wire fencing with 1.8 m angle iron posts 40 mm x 40 mm x 6 mm placed every 3 metres center to center founded in M15 grade cement concrete, 0.6 metre below ground level, every 15th post, last but one end post and corner post shall be strutted on both sides and end post on one side only and provided with 9 horizontal lines and 2 diagonals interwoven with horizontal wires, fixed with GI staples, turn buckles etc.,  as per clause 817, including  cost of all materials  all labour, lead, lifts,usage charges of machinery, loading, unloading transporting etc., complete.</v>
      </c>
      <c r="B828" s="7" t="s">
        <v>2424</v>
      </c>
      <c r="C828" s="461" t="s">
        <v>1052</v>
      </c>
      <c r="D828" s="443">
        <v>112</v>
      </c>
      <c r="E828" s="7">
        <v>8.17</v>
      </c>
      <c r="F828" s="61">
        <v>341</v>
      </c>
      <c r="G828" s="61">
        <v>348</v>
      </c>
      <c r="H828" s="61">
        <v>354</v>
      </c>
      <c r="I828" s="443"/>
      <c r="J828" s="443"/>
      <c r="K828" s="486"/>
      <c r="L828" s="486"/>
      <c r="M828" s="486"/>
      <c r="N828" s="486"/>
      <c r="O828" s="443">
        <f t="shared" si="195"/>
        <v>0</v>
      </c>
      <c r="P828" s="443">
        <f t="shared" si="196"/>
        <v>0</v>
      </c>
      <c r="Q828" s="443">
        <f t="shared" si="197"/>
        <v>0</v>
      </c>
      <c r="R828" s="443">
        <f t="shared" si="204"/>
        <v>0</v>
      </c>
      <c r="S828" s="443">
        <f t="shared" si="205"/>
        <v>0</v>
      </c>
      <c r="T828" s="443">
        <f t="shared" si="206"/>
        <v>0</v>
      </c>
      <c r="U828" s="443">
        <f t="shared" si="198"/>
        <v>0</v>
      </c>
      <c r="V828" s="443">
        <f t="shared" si="199"/>
        <v>0</v>
      </c>
      <c r="W828" s="443">
        <f t="shared" si="200"/>
        <v>0</v>
      </c>
      <c r="X828" s="443">
        <f t="shared" si="201"/>
        <v>0</v>
      </c>
      <c r="Y828" s="443">
        <f t="shared" si="207"/>
        <v>0</v>
      </c>
      <c r="Z828" s="443">
        <f t="shared" si="208"/>
        <v>0</v>
      </c>
      <c r="AA828" s="443">
        <f t="shared" si="209"/>
        <v>0</v>
      </c>
      <c r="AB828" s="443">
        <f t="shared" si="202"/>
        <v>0</v>
      </c>
      <c r="AC828" s="443">
        <f t="shared" si="203"/>
        <v>0</v>
      </c>
      <c r="AD828" s="443" cm="1">
        <f t="array" ref="AD828">IFERROR(_xlfn.IFS($K828&gt;0,($K828*$AM$12)/1000,
       $L828&gt;0,($L828*$AM$12)/1000,
       $M828&gt;0,($M828*$AM$12)/1000,
        $N828&gt;0,($N828*$AM$12)/1000),0)</f>
        <v>0</v>
      </c>
      <c r="AE828" s="443"/>
      <c r="AF828" s="61" cm="1">
        <f t="array" ref="AF828">_xlfn.IFS($C$3=1,(H828+AC828+AD828+AE828),
         $C$3=2,(G828+AC828+AD828+AE828),
         $C$3=3,(F828+AC828+AD828+AE828))</f>
        <v>354</v>
      </c>
      <c r="AG828" s="319"/>
      <c r="AH828" s="319"/>
      <c r="AI828" s="319"/>
      <c r="AJ828" s="319"/>
      <c r="AK828" s="319"/>
      <c r="AL828" s="319"/>
      <c r="AM828" s="319"/>
      <c r="AN828" s="319"/>
      <c r="AO828" s="443">
        <v>2</v>
      </c>
      <c r="AP828" s="457" t="s">
        <v>2425</v>
      </c>
      <c r="AQ828" s="7"/>
      <c r="AR828" s="457" t="s">
        <v>2426</v>
      </c>
    </row>
    <row r="829" spans="1:44" ht="45">
      <c r="A829" s="457" t="str">
        <f t="shared" si="194"/>
        <v>Note: Cost of excavation and foundation and foundation concrete to be added separately in the cost estimat as per approved design and the rate for these items may be taken from respective chapters.</v>
      </c>
      <c r="B829" s="7"/>
      <c r="C829" s="461" t="s">
        <v>1052</v>
      </c>
      <c r="D829" s="443">
        <v>112</v>
      </c>
      <c r="E829" s="7"/>
      <c r="F829" s="61"/>
      <c r="G829" s="61"/>
      <c r="H829" s="61"/>
      <c r="I829" s="443"/>
      <c r="J829" s="443"/>
      <c r="K829" s="486"/>
      <c r="L829" s="486"/>
      <c r="M829" s="486"/>
      <c r="N829" s="486"/>
      <c r="O829" s="443">
        <f t="shared" si="195"/>
        <v>0</v>
      </c>
      <c r="P829" s="443">
        <f t="shared" si="196"/>
        <v>0</v>
      </c>
      <c r="Q829" s="443">
        <f t="shared" si="197"/>
        <v>0</v>
      </c>
      <c r="R829" s="443">
        <f t="shared" si="204"/>
        <v>0</v>
      </c>
      <c r="S829" s="443">
        <f t="shared" si="205"/>
        <v>0</v>
      </c>
      <c r="T829" s="443">
        <f t="shared" si="206"/>
        <v>0</v>
      </c>
      <c r="U829" s="443">
        <f t="shared" si="198"/>
        <v>0</v>
      </c>
      <c r="V829" s="443">
        <f t="shared" si="199"/>
        <v>0</v>
      </c>
      <c r="W829" s="443">
        <f t="shared" si="200"/>
        <v>0</v>
      </c>
      <c r="X829" s="443">
        <f t="shared" si="201"/>
        <v>0</v>
      </c>
      <c r="Y829" s="443">
        <f t="shared" si="207"/>
        <v>0</v>
      </c>
      <c r="Z829" s="443">
        <f t="shared" si="208"/>
        <v>0</v>
      </c>
      <c r="AA829" s="443">
        <f t="shared" si="209"/>
        <v>0</v>
      </c>
      <c r="AB829" s="443">
        <f t="shared" si="202"/>
        <v>0</v>
      </c>
      <c r="AC829" s="443">
        <f t="shared" si="203"/>
        <v>0</v>
      </c>
      <c r="AD829" s="443" cm="1">
        <f t="array" ref="AD829">IFERROR(_xlfn.IFS($K829&gt;0,($K829*$AM$12)/1000,
       $L829&gt;0,($L829*$AM$12)/1000,
       $M829&gt;0,($M829*$AM$12)/1000,
        $N829&gt;0,($N829*$AM$12)/1000),0)</f>
        <v>0</v>
      </c>
      <c r="AE829" s="443"/>
      <c r="AF829" s="61" cm="1">
        <f t="array" ref="AF829">_xlfn.IFS($C$3=1,(H829+AC829+AD829+AE829),
         $C$3=2,(G829+AC829+AD829+AE829),
         $C$3=3,(F829+AC829+AD829+AE829))</f>
        <v>0</v>
      </c>
      <c r="AG829" s="319"/>
      <c r="AH829" s="319"/>
      <c r="AI829" s="319"/>
      <c r="AJ829" s="319"/>
      <c r="AK829" s="319"/>
      <c r="AL829" s="319"/>
      <c r="AM829" s="319"/>
      <c r="AN829" s="319"/>
      <c r="AO829" s="443"/>
      <c r="AP829" s="457"/>
      <c r="AQ829" s="7" t="s">
        <v>1137</v>
      </c>
      <c r="AR829" s="457" t="s">
        <v>2427</v>
      </c>
    </row>
    <row r="830" spans="1:44" ht="30">
      <c r="A830" s="457" t="str">
        <f t="shared" si="194"/>
        <v xml:space="preserve"> G.I Barbed Wire Fencing 1.8 Metre High</v>
      </c>
      <c r="B830" s="7"/>
      <c r="C830" s="461" t="s">
        <v>1052</v>
      </c>
      <c r="D830" s="443">
        <v>112</v>
      </c>
      <c r="E830" s="7" t="s">
        <v>2428</v>
      </c>
      <c r="F830" s="61"/>
      <c r="G830" s="61"/>
      <c r="H830" s="61"/>
      <c r="I830" s="443"/>
      <c r="J830" s="443"/>
      <c r="K830" s="486"/>
      <c r="L830" s="486"/>
      <c r="M830" s="486"/>
      <c r="N830" s="486"/>
      <c r="O830" s="443">
        <f t="shared" si="195"/>
        <v>0</v>
      </c>
      <c r="P830" s="443">
        <f t="shared" si="196"/>
        <v>0</v>
      </c>
      <c r="Q830" s="443">
        <f t="shared" si="197"/>
        <v>0</v>
      </c>
      <c r="R830" s="443">
        <f t="shared" si="204"/>
        <v>0</v>
      </c>
      <c r="S830" s="443">
        <f t="shared" si="205"/>
        <v>0</v>
      </c>
      <c r="T830" s="443">
        <f t="shared" si="206"/>
        <v>0</v>
      </c>
      <c r="U830" s="443">
        <f t="shared" si="198"/>
        <v>0</v>
      </c>
      <c r="V830" s="443">
        <f t="shared" si="199"/>
        <v>0</v>
      </c>
      <c r="W830" s="443">
        <f t="shared" si="200"/>
        <v>0</v>
      </c>
      <c r="X830" s="443">
        <f t="shared" si="201"/>
        <v>0</v>
      </c>
      <c r="Y830" s="443">
        <f t="shared" si="207"/>
        <v>0</v>
      </c>
      <c r="Z830" s="443">
        <f t="shared" si="208"/>
        <v>0</v>
      </c>
      <c r="AA830" s="443">
        <f t="shared" si="209"/>
        <v>0</v>
      </c>
      <c r="AB830" s="443">
        <f t="shared" si="202"/>
        <v>0</v>
      </c>
      <c r="AC830" s="443">
        <f t="shared" si="203"/>
        <v>0</v>
      </c>
      <c r="AD830" s="443" cm="1">
        <f t="array" ref="AD830">IFERROR(_xlfn.IFS($K830&gt;0,($K830*$AM$12)/1000,
       $L830&gt;0,($L830*$AM$12)/1000,
       $M830&gt;0,($M830*$AM$12)/1000,
        $N830&gt;0,($N830*$AM$12)/1000),0)</f>
        <v>0</v>
      </c>
      <c r="AE830" s="443"/>
      <c r="AF830" s="61" cm="1">
        <f t="array" ref="AF830">_xlfn.IFS($C$3=1,(H830+AC830+AD830+AE830),
         $C$3=2,(G830+AC830+AD830+AE830),
         $C$3=3,(F830+AC830+AD830+AE830))</f>
        <v>0</v>
      </c>
      <c r="AG830" s="319"/>
      <c r="AH830" s="319"/>
      <c r="AI830" s="319"/>
      <c r="AJ830" s="319"/>
      <c r="AK830" s="319"/>
      <c r="AL830" s="319"/>
      <c r="AM830" s="319"/>
      <c r="AN830" s="319"/>
      <c r="AO830" s="443"/>
      <c r="AP830" s="457"/>
      <c r="AQ830" s="7"/>
      <c r="AR830" s="457" t="s">
        <v>2429</v>
      </c>
    </row>
    <row r="831" spans="1:44" ht="135">
      <c r="A831" s="457" t="str">
        <f t="shared" si="194"/>
        <v>G.I Barbed Wire Fencing 1.8 Metre High :
 Providing and fixing 1.8 metres high GI barbed wire fencing with 2.4 m angle iron posts 50 mm x 50 mm x 6 mm placed every 3 metres center to center founded in M15 grade cement concrete, 0.6 metre below ground level, every 15th post, last but one end post and corner post shall be strutted on both sides and end post on one side only and provided with 12 horizontal lines and 2 diagonals interwoven with horizontal wires, fixed with GI staples, turn buckles etc complete as per clause 808, including  cost of all materials  all labour, lead, lifts, loading, unloading transporting etc., complete.</v>
      </c>
      <c r="B831" s="7" t="s">
        <v>2424</v>
      </c>
      <c r="C831" s="461" t="s">
        <v>1052</v>
      </c>
      <c r="D831" s="443">
        <v>112</v>
      </c>
      <c r="E831" s="7">
        <v>8.18</v>
      </c>
      <c r="F831" s="61">
        <v>592</v>
      </c>
      <c r="G831" s="61">
        <v>603</v>
      </c>
      <c r="H831" s="61">
        <v>615</v>
      </c>
      <c r="I831" s="443"/>
      <c r="J831" s="443"/>
      <c r="K831" s="486"/>
      <c r="L831" s="486"/>
      <c r="M831" s="486"/>
      <c r="N831" s="486"/>
      <c r="O831" s="443">
        <f t="shared" si="195"/>
        <v>0</v>
      </c>
      <c r="P831" s="443">
        <f t="shared" si="196"/>
        <v>0</v>
      </c>
      <c r="Q831" s="443">
        <f t="shared" si="197"/>
        <v>0</v>
      </c>
      <c r="R831" s="443">
        <f t="shared" si="204"/>
        <v>0</v>
      </c>
      <c r="S831" s="443">
        <f t="shared" si="205"/>
        <v>0</v>
      </c>
      <c r="T831" s="443">
        <f t="shared" si="206"/>
        <v>0</v>
      </c>
      <c r="U831" s="443">
        <f t="shared" si="198"/>
        <v>0</v>
      </c>
      <c r="V831" s="443">
        <f t="shared" si="199"/>
        <v>0</v>
      </c>
      <c r="W831" s="443">
        <f t="shared" si="200"/>
        <v>0</v>
      </c>
      <c r="X831" s="443">
        <f t="shared" si="201"/>
        <v>0</v>
      </c>
      <c r="Y831" s="443">
        <f t="shared" si="207"/>
        <v>0</v>
      </c>
      <c r="Z831" s="443">
        <f t="shared" si="208"/>
        <v>0</v>
      </c>
      <c r="AA831" s="443">
        <f t="shared" si="209"/>
        <v>0</v>
      </c>
      <c r="AB831" s="443">
        <f t="shared" si="202"/>
        <v>0</v>
      </c>
      <c r="AC831" s="443">
        <f t="shared" si="203"/>
        <v>0</v>
      </c>
      <c r="AD831" s="443" cm="1">
        <f t="array" ref="AD831">IFERROR(_xlfn.IFS($K831&gt;0,($K831*$AM$12)/1000,
       $L831&gt;0,($L831*$AM$12)/1000,
       $M831&gt;0,($M831*$AM$12)/1000,
        $N831&gt;0,($N831*$AM$12)/1000),0)</f>
        <v>0</v>
      </c>
      <c r="AE831" s="443"/>
      <c r="AF831" s="61" cm="1">
        <f t="array" ref="AF831">_xlfn.IFS($C$3=1,(H831+AC831+AD831+AE831),
         $C$3=2,(G831+AC831+AD831+AE831),
         $C$3=3,(F831+AC831+AD831+AE831))</f>
        <v>615</v>
      </c>
      <c r="AG831" s="319"/>
      <c r="AH831" s="319"/>
      <c r="AI831" s="319"/>
      <c r="AJ831" s="319"/>
      <c r="AK831" s="319"/>
      <c r="AL831" s="319"/>
      <c r="AM831" s="319"/>
      <c r="AN831" s="319"/>
      <c r="AO831" s="443">
        <v>2</v>
      </c>
      <c r="AP831" s="457" t="s">
        <v>2430</v>
      </c>
      <c r="AQ831" s="7"/>
      <c r="AR831" s="457" t="s">
        <v>2431</v>
      </c>
    </row>
    <row r="832" spans="1:44" ht="45">
      <c r="A832" s="457" t="str">
        <f t="shared" si="194"/>
        <v>Note: Cost of excavation and foundation and foundation concrete to be added separately in the cost estimate as per approved design and the rate for these items may be taken from respective chapters.</v>
      </c>
      <c r="B832" s="7"/>
      <c r="C832" s="461" t="s">
        <v>1052</v>
      </c>
      <c r="D832" s="443">
        <v>113</v>
      </c>
      <c r="E832" s="7"/>
      <c r="F832" s="61"/>
      <c r="G832" s="61"/>
      <c r="H832" s="61"/>
      <c r="I832" s="443"/>
      <c r="J832" s="443"/>
      <c r="K832" s="486"/>
      <c r="L832" s="486"/>
      <c r="M832" s="486"/>
      <c r="N832" s="486"/>
      <c r="O832" s="443">
        <f t="shared" si="195"/>
        <v>0</v>
      </c>
      <c r="P832" s="443">
        <f t="shared" si="196"/>
        <v>0</v>
      </c>
      <c r="Q832" s="443">
        <f t="shared" si="197"/>
        <v>0</v>
      </c>
      <c r="R832" s="443">
        <f t="shared" si="204"/>
        <v>0</v>
      </c>
      <c r="S832" s="443">
        <f t="shared" si="205"/>
        <v>0</v>
      </c>
      <c r="T832" s="443">
        <f t="shared" si="206"/>
        <v>0</v>
      </c>
      <c r="U832" s="443">
        <f t="shared" si="198"/>
        <v>0</v>
      </c>
      <c r="V832" s="443">
        <f t="shared" si="199"/>
        <v>0</v>
      </c>
      <c r="W832" s="443">
        <f t="shared" si="200"/>
        <v>0</v>
      </c>
      <c r="X832" s="443">
        <f t="shared" si="201"/>
        <v>0</v>
      </c>
      <c r="Y832" s="443">
        <f t="shared" si="207"/>
        <v>0</v>
      </c>
      <c r="Z832" s="443">
        <f t="shared" si="208"/>
        <v>0</v>
      </c>
      <c r="AA832" s="443">
        <f t="shared" si="209"/>
        <v>0</v>
      </c>
      <c r="AB832" s="443">
        <f t="shared" si="202"/>
        <v>0</v>
      </c>
      <c r="AC832" s="443">
        <f t="shared" si="203"/>
        <v>0</v>
      </c>
      <c r="AD832" s="443" cm="1">
        <f t="array" ref="AD832">IFERROR(_xlfn.IFS($K832&gt;0,($K832*$AM$12)/1000,
       $L832&gt;0,($L832*$AM$12)/1000,
       $M832&gt;0,($M832*$AM$12)/1000,
        $N832&gt;0,($N832*$AM$12)/1000),0)</f>
        <v>0</v>
      </c>
      <c r="AE832" s="443"/>
      <c r="AF832" s="61" cm="1">
        <f t="array" ref="AF832">_xlfn.IFS($C$3=1,(H832+AC832+AD832+AE832),
         $C$3=2,(G832+AC832+AD832+AE832),
         $C$3=3,(F832+AC832+AD832+AE832))</f>
        <v>0</v>
      </c>
      <c r="AG832" s="319"/>
      <c r="AH832" s="319"/>
      <c r="AI832" s="319"/>
      <c r="AJ832" s="319"/>
      <c r="AK832" s="319"/>
      <c r="AL832" s="319"/>
      <c r="AM832" s="319"/>
      <c r="AN832" s="319"/>
      <c r="AO832" s="443"/>
      <c r="AP832" s="457"/>
      <c r="AQ832" s="7" t="s">
        <v>1137</v>
      </c>
      <c r="AR832" s="457" t="s">
        <v>2432</v>
      </c>
    </row>
    <row r="833" spans="1:44" ht="30">
      <c r="A833" s="457" t="str">
        <f t="shared" si="194"/>
        <v xml:space="preserve"> Fencing With Welded Steel Wire Fabric 75 mm x 50 mm</v>
      </c>
      <c r="B833" s="7"/>
      <c r="C833" s="461" t="s">
        <v>1052</v>
      </c>
      <c r="D833" s="443">
        <v>113</v>
      </c>
      <c r="E833" s="7" t="s">
        <v>2433</v>
      </c>
      <c r="F833" s="61"/>
      <c r="G833" s="61"/>
      <c r="H833" s="61"/>
      <c r="I833" s="443"/>
      <c r="J833" s="443"/>
      <c r="K833" s="486"/>
      <c r="L833" s="486"/>
      <c r="M833" s="486"/>
      <c r="N833" s="486"/>
      <c r="O833" s="443">
        <f t="shared" si="195"/>
        <v>0</v>
      </c>
      <c r="P833" s="443">
        <f t="shared" si="196"/>
        <v>0</v>
      </c>
      <c r="Q833" s="443">
        <f t="shared" si="197"/>
        <v>0</v>
      </c>
      <c r="R833" s="443">
        <f t="shared" si="204"/>
        <v>0</v>
      </c>
      <c r="S833" s="443">
        <f t="shared" si="205"/>
        <v>0</v>
      </c>
      <c r="T833" s="443">
        <f t="shared" si="206"/>
        <v>0</v>
      </c>
      <c r="U833" s="443">
        <f t="shared" si="198"/>
        <v>0</v>
      </c>
      <c r="V833" s="443">
        <f t="shared" si="199"/>
        <v>0</v>
      </c>
      <c r="W833" s="443">
        <f t="shared" si="200"/>
        <v>0</v>
      </c>
      <c r="X833" s="443">
        <f t="shared" si="201"/>
        <v>0</v>
      </c>
      <c r="Y833" s="443">
        <f t="shared" si="207"/>
        <v>0</v>
      </c>
      <c r="Z833" s="443">
        <f t="shared" si="208"/>
        <v>0</v>
      </c>
      <c r="AA833" s="443">
        <f t="shared" si="209"/>
        <v>0</v>
      </c>
      <c r="AB833" s="443">
        <f t="shared" si="202"/>
        <v>0</v>
      </c>
      <c r="AC833" s="443">
        <f t="shared" si="203"/>
        <v>0</v>
      </c>
      <c r="AD833" s="443" cm="1">
        <f t="array" ref="AD833">IFERROR(_xlfn.IFS($K833&gt;0,($K833*$AM$12)/1000,
       $L833&gt;0,($L833*$AM$12)/1000,
       $M833&gt;0,($M833*$AM$12)/1000,
        $N833&gt;0,($N833*$AM$12)/1000),0)</f>
        <v>0</v>
      </c>
      <c r="AE833" s="443"/>
      <c r="AF833" s="61" cm="1">
        <f t="array" ref="AF833">_xlfn.IFS($C$3=1,(H833+AC833+AD833+AE833),
         $C$3=2,(G833+AC833+AD833+AE833),
         $C$3=3,(F833+AC833+AD833+AE833))</f>
        <v>0</v>
      </c>
      <c r="AG833" s="319"/>
      <c r="AH833" s="319"/>
      <c r="AI833" s="319"/>
      <c r="AJ833" s="319"/>
      <c r="AK833" s="319"/>
      <c r="AL833" s="319"/>
      <c r="AM833" s="319"/>
      <c r="AN833" s="319"/>
      <c r="AO833" s="443"/>
      <c r="AP833" s="457"/>
      <c r="AQ833" s="7"/>
      <c r="AR833" s="457" t="s">
        <v>2434</v>
      </c>
    </row>
    <row r="834" spans="1:44" ht="105">
      <c r="A834" s="457" t="str">
        <f t="shared" si="194"/>
        <v>Fencing With Welded Steel Wire Fabric 75 mm x 50 mm :
 Providing 1.20 metre high fencing with angle iron posts 50 mm x 50 mm x 6 mm at 3 metre center to center with 0.40 metre embedded in M15 grade cement concrete, corner, end and every 10th post to be strutted, provided with welded steel wire fabric of 75 mm x 50 mm mesh or 75 mm x 25 mm mesh and fixed to iron posts by flat iron 50 x 5 mm and bolts etc. complete in all respects, including  cost of all materials  all labour, lead, lifts, loading, unloading transporting etc., complete.</v>
      </c>
      <c r="B834" s="7" t="s">
        <v>2435</v>
      </c>
      <c r="C834" s="461" t="s">
        <v>1052</v>
      </c>
      <c r="D834" s="443">
        <v>113</v>
      </c>
      <c r="E834" s="7">
        <v>8.19</v>
      </c>
      <c r="F834" s="61">
        <v>722</v>
      </c>
      <c r="G834" s="61">
        <v>736</v>
      </c>
      <c r="H834" s="61">
        <v>750</v>
      </c>
      <c r="I834" s="443"/>
      <c r="J834" s="443"/>
      <c r="K834" s="486"/>
      <c r="L834" s="486"/>
      <c r="M834" s="486"/>
      <c r="N834" s="486"/>
      <c r="O834" s="443">
        <f t="shared" si="195"/>
        <v>0</v>
      </c>
      <c r="P834" s="443">
        <f t="shared" si="196"/>
        <v>0</v>
      </c>
      <c r="Q834" s="443">
        <f t="shared" si="197"/>
        <v>0</v>
      </c>
      <c r="R834" s="443">
        <f t="shared" si="204"/>
        <v>0</v>
      </c>
      <c r="S834" s="443">
        <f t="shared" si="205"/>
        <v>0</v>
      </c>
      <c r="T834" s="443">
        <f t="shared" si="206"/>
        <v>0</v>
      </c>
      <c r="U834" s="443">
        <f t="shared" si="198"/>
        <v>0</v>
      </c>
      <c r="V834" s="443">
        <f t="shared" si="199"/>
        <v>0</v>
      </c>
      <c r="W834" s="443">
        <f t="shared" si="200"/>
        <v>0</v>
      </c>
      <c r="X834" s="443">
        <f t="shared" si="201"/>
        <v>0</v>
      </c>
      <c r="Y834" s="443">
        <f t="shared" si="207"/>
        <v>0</v>
      </c>
      <c r="Z834" s="443">
        <f t="shared" si="208"/>
        <v>0</v>
      </c>
      <c r="AA834" s="443">
        <f t="shared" si="209"/>
        <v>0</v>
      </c>
      <c r="AB834" s="443">
        <f t="shared" si="202"/>
        <v>0</v>
      </c>
      <c r="AC834" s="443">
        <f t="shared" si="203"/>
        <v>0</v>
      </c>
      <c r="AD834" s="443" cm="1">
        <f t="array" ref="AD834">IFERROR(_xlfn.IFS($K834&gt;0,($K834*$AM$12)/1000,
       $L834&gt;0,($L834*$AM$12)/1000,
       $M834&gt;0,($M834*$AM$12)/1000,
        $N834&gt;0,($N834*$AM$12)/1000),0)</f>
        <v>0</v>
      </c>
      <c r="AE834" s="443"/>
      <c r="AF834" s="61" cm="1">
        <f t="array" ref="AF834">_xlfn.IFS($C$3=1,(H834+AC834+AD834+AE834),
         $C$3=2,(G834+AC834+AD834+AE834),
         $C$3=3,(F834+AC834+AD834+AE834))</f>
        <v>750</v>
      </c>
      <c r="AG834" s="319"/>
      <c r="AH834" s="319"/>
      <c r="AI834" s="319"/>
      <c r="AJ834" s="319"/>
      <c r="AK834" s="319"/>
      <c r="AL834" s="319"/>
      <c r="AM834" s="319"/>
      <c r="AN834" s="319"/>
      <c r="AO834" s="443">
        <v>2</v>
      </c>
      <c r="AP834" s="457" t="s">
        <v>2436</v>
      </c>
      <c r="AQ834" s="7"/>
      <c r="AR834" s="457" t="s">
        <v>2437</v>
      </c>
    </row>
    <row r="835" spans="1:44" ht="30">
      <c r="A835" s="457" t="str">
        <f t="shared" si="194"/>
        <v>Note: 1)Adopt any one type of welded steel wire fabric 75x750mm or 75x25mm as per approved design</v>
      </c>
      <c r="B835" s="7"/>
      <c r="C835" s="461" t="s">
        <v>1052</v>
      </c>
      <c r="D835" s="443">
        <v>113</v>
      </c>
      <c r="E835" s="7"/>
      <c r="F835" s="61"/>
      <c r="G835" s="61"/>
      <c r="H835" s="61"/>
      <c r="I835" s="443"/>
      <c r="J835" s="443"/>
      <c r="K835" s="486"/>
      <c r="L835" s="486"/>
      <c r="M835" s="486"/>
      <c r="N835" s="486"/>
      <c r="O835" s="443">
        <f t="shared" si="195"/>
        <v>0</v>
      </c>
      <c r="P835" s="443">
        <f t="shared" si="196"/>
        <v>0</v>
      </c>
      <c r="Q835" s="443">
        <f t="shared" si="197"/>
        <v>0</v>
      </c>
      <c r="R835" s="443">
        <f t="shared" si="204"/>
        <v>0</v>
      </c>
      <c r="S835" s="443">
        <f t="shared" si="205"/>
        <v>0</v>
      </c>
      <c r="T835" s="443">
        <f t="shared" si="206"/>
        <v>0</v>
      </c>
      <c r="U835" s="443">
        <f t="shared" si="198"/>
        <v>0</v>
      </c>
      <c r="V835" s="443">
        <f t="shared" si="199"/>
        <v>0</v>
      </c>
      <c r="W835" s="443">
        <f t="shared" si="200"/>
        <v>0</v>
      </c>
      <c r="X835" s="443">
        <f t="shared" si="201"/>
        <v>0</v>
      </c>
      <c r="Y835" s="443">
        <f t="shared" si="207"/>
        <v>0</v>
      </c>
      <c r="Z835" s="443">
        <f t="shared" si="208"/>
        <v>0</v>
      </c>
      <c r="AA835" s="443">
        <f t="shared" si="209"/>
        <v>0</v>
      </c>
      <c r="AB835" s="443">
        <f t="shared" si="202"/>
        <v>0</v>
      </c>
      <c r="AC835" s="443">
        <f t="shared" si="203"/>
        <v>0</v>
      </c>
      <c r="AD835" s="443" cm="1">
        <f t="array" ref="AD835">IFERROR(_xlfn.IFS($K835&gt;0,($K835*$AM$12)/1000,
       $L835&gt;0,($L835*$AM$12)/1000,
       $M835&gt;0,($M835*$AM$12)/1000,
        $N835&gt;0,($N835*$AM$12)/1000),0)</f>
        <v>0</v>
      </c>
      <c r="AE835" s="443"/>
      <c r="AF835" s="61" cm="1">
        <f t="array" ref="AF835">_xlfn.IFS($C$3=1,(H835+AC835+AD835+AE835),
         $C$3=2,(G835+AC835+AD835+AE835),
         $C$3=3,(F835+AC835+AD835+AE835))</f>
        <v>0</v>
      </c>
      <c r="AG835" s="319"/>
      <c r="AH835" s="319"/>
      <c r="AI835" s="319"/>
      <c r="AJ835" s="319"/>
      <c r="AK835" s="319"/>
      <c r="AL835" s="319"/>
      <c r="AM835" s="319"/>
      <c r="AN835" s="319"/>
      <c r="AO835" s="443"/>
      <c r="AP835" s="457"/>
      <c r="AQ835" s="7" t="s">
        <v>1137</v>
      </c>
      <c r="AR835" s="457" t="s">
        <v>2438</v>
      </c>
    </row>
    <row r="836" spans="1:44" ht="30">
      <c r="A836" s="457" t="str">
        <f t="shared" si="194"/>
        <v>Note: 2)The item of excavation and foundation concrete are required shall be measured and paid separately.</v>
      </c>
      <c r="B836" s="7"/>
      <c r="C836" s="461" t="s">
        <v>1052</v>
      </c>
      <c r="D836" s="443">
        <v>113</v>
      </c>
      <c r="E836" s="7"/>
      <c r="F836" s="61"/>
      <c r="G836" s="61"/>
      <c r="H836" s="61"/>
      <c r="I836" s="443"/>
      <c r="J836" s="443"/>
      <c r="K836" s="486"/>
      <c r="L836" s="486"/>
      <c r="M836" s="486"/>
      <c r="N836" s="486"/>
      <c r="O836" s="443">
        <f t="shared" si="195"/>
        <v>0</v>
      </c>
      <c r="P836" s="443">
        <f t="shared" si="196"/>
        <v>0</v>
      </c>
      <c r="Q836" s="443">
        <f t="shared" si="197"/>
        <v>0</v>
      </c>
      <c r="R836" s="443">
        <f t="shared" si="204"/>
        <v>0</v>
      </c>
      <c r="S836" s="443">
        <f t="shared" si="205"/>
        <v>0</v>
      </c>
      <c r="T836" s="443">
        <f t="shared" si="206"/>
        <v>0</v>
      </c>
      <c r="U836" s="443">
        <f t="shared" si="198"/>
        <v>0</v>
      </c>
      <c r="V836" s="443">
        <f t="shared" si="199"/>
        <v>0</v>
      </c>
      <c r="W836" s="443">
        <f t="shared" si="200"/>
        <v>0</v>
      </c>
      <c r="X836" s="443">
        <f t="shared" si="201"/>
        <v>0</v>
      </c>
      <c r="Y836" s="443">
        <f t="shared" si="207"/>
        <v>0</v>
      </c>
      <c r="Z836" s="443">
        <f t="shared" si="208"/>
        <v>0</v>
      </c>
      <c r="AA836" s="443">
        <f t="shared" si="209"/>
        <v>0</v>
      </c>
      <c r="AB836" s="443">
        <f t="shared" si="202"/>
        <v>0</v>
      </c>
      <c r="AC836" s="443">
        <f t="shared" si="203"/>
        <v>0</v>
      </c>
      <c r="AD836" s="443" cm="1">
        <f t="array" ref="AD836">IFERROR(_xlfn.IFS($K836&gt;0,($K836*$AM$12)/1000,
       $L836&gt;0,($L836*$AM$12)/1000,
       $M836&gt;0,($M836*$AM$12)/1000,
        $N836&gt;0,($N836*$AM$12)/1000),0)</f>
        <v>0</v>
      </c>
      <c r="AE836" s="443"/>
      <c r="AF836" s="61" cm="1">
        <f t="array" ref="AF836">_xlfn.IFS($C$3=1,(H836+AC836+AD836+AE836),
         $C$3=2,(G836+AC836+AD836+AE836),
         $C$3=3,(F836+AC836+AD836+AE836))</f>
        <v>0</v>
      </c>
      <c r="AG836" s="319"/>
      <c r="AH836" s="319"/>
      <c r="AI836" s="319"/>
      <c r="AJ836" s="319"/>
      <c r="AK836" s="319"/>
      <c r="AL836" s="319"/>
      <c r="AM836" s="319"/>
      <c r="AN836" s="319"/>
      <c r="AO836" s="443"/>
      <c r="AP836" s="457"/>
      <c r="AQ836" s="7" t="s">
        <v>1137</v>
      </c>
      <c r="AR836" s="457" t="s">
        <v>2439</v>
      </c>
    </row>
    <row r="837" spans="1:44" ht="30">
      <c r="A837" s="457" t="str">
        <f t="shared" ref="A837:A900" si="210">IF(AO837&lt;2,AQ837 &amp; " " &amp; AR837,IF(AO837=2,(AP837 &amp; CHAR(10) &amp; AQ837 &amp; " " &amp; AR837),""))</f>
        <v xml:space="preserve"> Tubular Steel Railing on Medium Weight Steel Channel ( ISMC series) 100 mm x 50 mm</v>
      </c>
      <c r="B837" s="7"/>
      <c r="C837" s="461" t="s">
        <v>1052</v>
      </c>
      <c r="D837" s="443">
        <v>113</v>
      </c>
      <c r="E837" s="7" t="s">
        <v>2440</v>
      </c>
      <c r="F837" s="61"/>
      <c r="G837" s="61"/>
      <c r="H837" s="61"/>
      <c r="I837" s="443"/>
      <c r="J837" s="443"/>
      <c r="K837" s="486"/>
      <c r="L837" s="486"/>
      <c r="M837" s="486"/>
      <c r="N837" s="486"/>
      <c r="O837" s="443">
        <f t="shared" ref="O837:O900" si="211">($I837*$AJ$24)/1000</f>
        <v>0</v>
      </c>
      <c r="P837" s="443">
        <f t="shared" ref="P837:P900" si="212">($J837*$AJ$25)/1000</f>
        <v>0</v>
      </c>
      <c r="Q837" s="443">
        <f t="shared" ref="Q837:Q900" si="213">($K837*$AJ$20)/1000</f>
        <v>0</v>
      </c>
      <c r="R837" s="443">
        <f t="shared" si="204"/>
        <v>0</v>
      </c>
      <c r="S837" s="443">
        <f t="shared" si="205"/>
        <v>0</v>
      </c>
      <c r="T837" s="443">
        <f t="shared" si="206"/>
        <v>0</v>
      </c>
      <c r="U837" s="443">
        <f t="shared" ref="U837:U900" si="214">O837+P837+Q837+S837+T837+R837</f>
        <v>0</v>
      </c>
      <c r="V837" s="443">
        <f t="shared" ref="V837:V900" si="215">($I837*$AK$24)/1000</f>
        <v>0</v>
      </c>
      <c r="W837" s="443">
        <f t="shared" ref="W837:W900" si="216">($J837*$AK$25)/1000</f>
        <v>0</v>
      </c>
      <c r="X837" s="443">
        <f t="shared" ref="X837:X900" si="217">($K837*$AK$20)/1000</f>
        <v>0</v>
      </c>
      <c r="Y837" s="443">
        <f t="shared" si="207"/>
        <v>0</v>
      </c>
      <c r="Z837" s="443">
        <f t="shared" si="208"/>
        <v>0</v>
      </c>
      <c r="AA837" s="443">
        <f t="shared" si="209"/>
        <v>0</v>
      </c>
      <c r="AB837" s="443">
        <f t="shared" ref="AB837:AB900" si="218">V837+W837+X837+Z837+AA837+Y837</f>
        <v>0</v>
      </c>
      <c r="AC837" s="443">
        <f t="shared" ref="AC837:AC900" si="219">AB837-U837</f>
        <v>0</v>
      </c>
      <c r="AD837" s="443" cm="1">
        <f t="array" ref="AD837">IFERROR(_xlfn.IFS($K837&gt;0,($K837*$AM$12)/1000,
       $L837&gt;0,($L837*$AM$12)/1000,
       $M837&gt;0,($M837*$AM$12)/1000,
        $N837&gt;0,($N837*$AM$12)/1000),0)</f>
        <v>0</v>
      </c>
      <c r="AE837" s="443"/>
      <c r="AF837" s="61" cm="1">
        <f t="array" ref="AF837">_xlfn.IFS($C$3=1,(H837+AC837+AD837+AE837),
         $C$3=2,(G837+AC837+AD837+AE837),
         $C$3=3,(F837+AC837+AD837+AE837))</f>
        <v>0</v>
      </c>
      <c r="AG837" s="319"/>
      <c r="AH837" s="319"/>
      <c r="AI837" s="319"/>
      <c r="AJ837" s="319"/>
      <c r="AK837" s="319"/>
      <c r="AL837" s="319"/>
      <c r="AM837" s="319"/>
      <c r="AN837" s="319"/>
      <c r="AO837" s="443"/>
      <c r="AP837" s="457"/>
      <c r="AQ837" s="7"/>
      <c r="AR837" s="457" t="s">
        <v>2441</v>
      </c>
    </row>
    <row r="838" spans="1:44" ht="105">
      <c r="A838" s="457" t="str">
        <f t="shared" si="210"/>
        <v>Tubular Steel Railing on Medium Weight Steel Channel ( ISMC series) 100 mm x 50 mm :
 Providing, fixing and erecting 50 mm dia steel pipe railing in 3 rows duly painted on medium weight steel channels (ISMC series) 100 mm x 50 mm, 1.2 metres high above ground, 2 m centre to centre, complete as per approved drawings  including cost of all materials  all labour, lead, lifts, loading, unloading transporting etc., complete.</v>
      </c>
      <c r="B838" s="7" t="s">
        <v>2435</v>
      </c>
      <c r="C838" s="461" t="s">
        <v>1052</v>
      </c>
      <c r="D838" s="443">
        <v>113</v>
      </c>
      <c r="E838" s="7">
        <v>8.1999999999999993</v>
      </c>
      <c r="F838" s="61">
        <v>1995</v>
      </c>
      <c r="G838" s="61">
        <v>2032</v>
      </c>
      <c r="H838" s="61">
        <v>2071</v>
      </c>
      <c r="I838" s="443"/>
      <c r="J838" s="443"/>
      <c r="K838" s="486"/>
      <c r="L838" s="486"/>
      <c r="M838" s="486"/>
      <c r="N838" s="486"/>
      <c r="O838" s="443">
        <f t="shared" si="211"/>
        <v>0</v>
      </c>
      <c r="P838" s="443">
        <f t="shared" si="212"/>
        <v>0</v>
      </c>
      <c r="Q838" s="443">
        <f t="shared" si="213"/>
        <v>0</v>
      </c>
      <c r="R838" s="443">
        <f t="shared" ref="R838:R901" si="220">($L838*$AJ$20)/1000</f>
        <v>0</v>
      </c>
      <c r="S838" s="443">
        <f t="shared" ref="S838:S901" si="221">($M838*$AJ$22)/1000</f>
        <v>0</v>
      </c>
      <c r="T838" s="443">
        <f t="shared" ref="T838:T901" si="222">($N838*$AJ$23)/1000</f>
        <v>0</v>
      </c>
      <c r="U838" s="443">
        <f t="shared" si="214"/>
        <v>0</v>
      </c>
      <c r="V838" s="443">
        <f t="shared" si="215"/>
        <v>0</v>
      </c>
      <c r="W838" s="443">
        <f t="shared" si="216"/>
        <v>0</v>
      </c>
      <c r="X838" s="443">
        <f t="shared" si="217"/>
        <v>0</v>
      </c>
      <c r="Y838" s="443">
        <f t="shared" ref="Y838:Y901" si="223">($L838*$AK$20)/1000</f>
        <v>0</v>
      </c>
      <c r="Z838" s="443">
        <f t="shared" ref="Z838:Z901" si="224">($M838*$AK$22)/1000</f>
        <v>0</v>
      </c>
      <c r="AA838" s="443">
        <f t="shared" ref="AA838:AA901" si="225">($N838*$AK$23)/1000</f>
        <v>0</v>
      </c>
      <c r="AB838" s="443">
        <f t="shared" si="218"/>
        <v>0</v>
      </c>
      <c r="AC838" s="443">
        <f t="shared" si="219"/>
        <v>0</v>
      </c>
      <c r="AD838" s="443" cm="1">
        <f t="array" ref="AD838">IFERROR(_xlfn.IFS($K838&gt;0,($K838*$AM$12)/1000,
       $L838&gt;0,($L838*$AM$12)/1000,
       $M838&gt;0,($M838*$AM$12)/1000,
        $N838&gt;0,($N838*$AM$12)/1000),0)</f>
        <v>0</v>
      </c>
      <c r="AE838" s="443"/>
      <c r="AF838" s="61" cm="1">
        <f t="array" ref="AF838">_xlfn.IFS($C$3=1,(H838+AC838+AD838+AE838),
         $C$3=2,(G838+AC838+AD838+AE838),
         $C$3=3,(F838+AC838+AD838+AE838))</f>
        <v>2071</v>
      </c>
      <c r="AG838" s="319"/>
      <c r="AH838" s="319"/>
      <c r="AI838" s="319"/>
      <c r="AJ838" s="319"/>
      <c r="AK838" s="319"/>
      <c r="AL838" s="319"/>
      <c r="AM838" s="319"/>
      <c r="AN838" s="319"/>
      <c r="AO838" s="443">
        <v>2</v>
      </c>
      <c r="AP838" s="457" t="s">
        <v>2442</v>
      </c>
      <c r="AQ838" s="7"/>
      <c r="AR838" s="457" t="s">
        <v>2443</v>
      </c>
    </row>
    <row r="839" spans="1:44" ht="30">
      <c r="A839" s="457" t="str">
        <f t="shared" si="210"/>
        <v xml:space="preserve"> Tubular Steel Railing on Precast RCC Posts, 1.2 m High Above Ground Level</v>
      </c>
      <c r="B839" s="7"/>
      <c r="C839" s="461" t="s">
        <v>1052</v>
      </c>
      <c r="D839" s="443">
        <v>114</v>
      </c>
      <c r="E839" s="7" t="s">
        <v>2444</v>
      </c>
      <c r="F839" s="61"/>
      <c r="G839" s="61"/>
      <c r="H839" s="61"/>
      <c r="I839" s="443"/>
      <c r="J839" s="443"/>
      <c r="K839" s="486"/>
      <c r="L839" s="486"/>
      <c r="M839" s="486"/>
      <c r="N839" s="486"/>
      <c r="O839" s="443">
        <f t="shared" si="211"/>
        <v>0</v>
      </c>
      <c r="P839" s="443">
        <f t="shared" si="212"/>
        <v>0</v>
      </c>
      <c r="Q839" s="443">
        <f t="shared" si="213"/>
        <v>0</v>
      </c>
      <c r="R839" s="443">
        <f t="shared" si="220"/>
        <v>0</v>
      </c>
      <c r="S839" s="443">
        <f t="shared" si="221"/>
        <v>0</v>
      </c>
      <c r="T839" s="443">
        <f t="shared" si="222"/>
        <v>0</v>
      </c>
      <c r="U839" s="443">
        <f t="shared" si="214"/>
        <v>0</v>
      </c>
      <c r="V839" s="443">
        <f t="shared" si="215"/>
        <v>0</v>
      </c>
      <c r="W839" s="443">
        <f t="shared" si="216"/>
        <v>0</v>
      </c>
      <c r="X839" s="443">
        <f t="shared" si="217"/>
        <v>0</v>
      </c>
      <c r="Y839" s="443">
        <f t="shared" si="223"/>
        <v>0</v>
      </c>
      <c r="Z839" s="443">
        <f t="shared" si="224"/>
        <v>0</v>
      </c>
      <c r="AA839" s="443">
        <f t="shared" si="225"/>
        <v>0</v>
      </c>
      <c r="AB839" s="443">
        <f t="shared" si="218"/>
        <v>0</v>
      </c>
      <c r="AC839" s="443">
        <f t="shared" si="219"/>
        <v>0</v>
      </c>
      <c r="AD839" s="443" cm="1">
        <f t="array" ref="AD839">IFERROR(_xlfn.IFS($K839&gt;0,($K839*$AM$12)/1000,
       $L839&gt;0,($L839*$AM$12)/1000,
       $M839&gt;0,($M839*$AM$12)/1000,
        $N839&gt;0,($N839*$AM$12)/1000),0)</f>
        <v>0</v>
      </c>
      <c r="AE839" s="443"/>
      <c r="AF839" s="61" cm="1">
        <f t="array" ref="AF839">_xlfn.IFS($C$3=1,(H839+AC839+AD839+AE839),
         $C$3=2,(G839+AC839+AD839+AE839),
         $C$3=3,(F839+AC839+AD839+AE839))</f>
        <v>0</v>
      </c>
      <c r="AG839" s="319"/>
      <c r="AH839" s="319"/>
      <c r="AI839" s="319"/>
      <c r="AJ839" s="319"/>
      <c r="AK839" s="319"/>
      <c r="AL839" s="319"/>
      <c r="AM839" s="319"/>
      <c r="AN839" s="319"/>
      <c r="AO839" s="443"/>
      <c r="AP839" s="457"/>
      <c r="AQ839" s="7"/>
      <c r="AR839" s="457" t="s">
        <v>2445</v>
      </c>
    </row>
    <row r="840" spans="1:44" ht="90">
      <c r="A840" s="457" t="str">
        <f t="shared" si="210"/>
        <v>Tubular Steel Railing on Precast RCC Posts, 1.2 m High Above Ground Level :
 Providing, fencing and erecting 50 mm dia painted steel pipe railing in 3 rows on precast M20 grade RCC vertical posts1.8 metres high (1.2 m above GL) with 3 holes 50 mm dia for pipe, fixed 2 metres centre to centre,  as per approved drawing,  including cost of all materials  all labour, lead, lifts, loading, unloading transporting etc., complete.</v>
      </c>
      <c r="B840" s="7" t="s">
        <v>2435</v>
      </c>
      <c r="C840" s="461" t="s">
        <v>1052</v>
      </c>
      <c r="D840" s="443">
        <v>114</v>
      </c>
      <c r="E840" s="7">
        <v>8.2100000000000009</v>
      </c>
      <c r="F840" s="61">
        <v>3912</v>
      </c>
      <c r="G840" s="61">
        <v>3987</v>
      </c>
      <c r="H840" s="61">
        <v>4072</v>
      </c>
      <c r="I840" s="443"/>
      <c r="J840" s="443"/>
      <c r="K840" s="486"/>
      <c r="L840" s="486"/>
      <c r="M840" s="486"/>
      <c r="N840" s="486"/>
      <c r="O840" s="443">
        <f t="shared" si="211"/>
        <v>0</v>
      </c>
      <c r="P840" s="443">
        <f t="shared" si="212"/>
        <v>0</v>
      </c>
      <c r="Q840" s="443">
        <f t="shared" si="213"/>
        <v>0</v>
      </c>
      <c r="R840" s="443">
        <f t="shared" si="220"/>
        <v>0</v>
      </c>
      <c r="S840" s="443">
        <f t="shared" si="221"/>
        <v>0</v>
      </c>
      <c r="T840" s="443">
        <f t="shared" si="222"/>
        <v>0</v>
      </c>
      <c r="U840" s="443">
        <f t="shared" si="214"/>
        <v>0</v>
      </c>
      <c r="V840" s="443">
        <f t="shared" si="215"/>
        <v>0</v>
      </c>
      <c r="W840" s="443">
        <f t="shared" si="216"/>
        <v>0</v>
      </c>
      <c r="X840" s="443">
        <f t="shared" si="217"/>
        <v>0</v>
      </c>
      <c r="Y840" s="443">
        <f t="shared" si="223"/>
        <v>0</v>
      </c>
      <c r="Z840" s="443">
        <f t="shared" si="224"/>
        <v>0</v>
      </c>
      <c r="AA840" s="443">
        <f t="shared" si="225"/>
        <v>0</v>
      </c>
      <c r="AB840" s="443">
        <f t="shared" si="218"/>
        <v>0</v>
      </c>
      <c r="AC840" s="443">
        <f t="shared" si="219"/>
        <v>0</v>
      </c>
      <c r="AD840" s="443" cm="1">
        <f t="array" ref="AD840">IFERROR(_xlfn.IFS($K840&gt;0,($K840*$AM$12)/1000,
       $L840&gt;0,($L840*$AM$12)/1000,
       $M840&gt;0,($M840*$AM$12)/1000,
        $N840&gt;0,($N840*$AM$12)/1000),0)</f>
        <v>0</v>
      </c>
      <c r="AE840" s="443"/>
      <c r="AF840" s="61" cm="1">
        <f t="array" ref="AF840">_xlfn.IFS($C$3=1,(H840+AC840+AD840+AE840),
         $C$3=2,(G840+AC840+AD840+AE840),
         $C$3=3,(F840+AC840+AD840+AE840))</f>
        <v>4072</v>
      </c>
      <c r="AG840" s="319"/>
      <c r="AH840" s="319"/>
      <c r="AI840" s="319"/>
      <c r="AJ840" s="319"/>
      <c r="AK840" s="319"/>
      <c r="AL840" s="319"/>
      <c r="AM840" s="319"/>
      <c r="AN840" s="319"/>
      <c r="AO840" s="443">
        <v>2</v>
      </c>
      <c r="AP840" s="457" t="s">
        <v>2446</v>
      </c>
      <c r="AQ840" s="7"/>
      <c r="AR840" s="457" t="s">
        <v>2447</v>
      </c>
    </row>
    <row r="841" spans="1:44" ht="30">
      <c r="A841" s="457" t="str">
        <f t="shared" si="210"/>
        <v xml:space="preserve"> Reinforced Cement Concrete Crash Barrier</v>
      </c>
      <c r="B841" s="7"/>
      <c r="C841" s="461" t="s">
        <v>1052</v>
      </c>
      <c r="D841" s="443">
        <v>114</v>
      </c>
      <c r="E841" s="7" t="s">
        <v>2448</v>
      </c>
      <c r="F841" s="61"/>
      <c r="G841" s="61"/>
      <c r="H841" s="61"/>
      <c r="I841" s="443"/>
      <c r="J841" s="443"/>
      <c r="K841" s="486"/>
      <c r="L841" s="486"/>
      <c r="M841" s="486"/>
      <c r="N841" s="486"/>
      <c r="O841" s="443">
        <f t="shared" si="211"/>
        <v>0</v>
      </c>
      <c r="P841" s="443">
        <f t="shared" si="212"/>
        <v>0</v>
      </c>
      <c r="Q841" s="443">
        <f t="shared" si="213"/>
        <v>0</v>
      </c>
      <c r="R841" s="443">
        <f t="shared" si="220"/>
        <v>0</v>
      </c>
      <c r="S841" s="443">
        <f t="shared" si="221"/>
        <v>0</v>
      </c>
      <c r="T841" s="443">
        <f t="shared" si="222"/>
        <v>0</v>
      </c>
      <c r="U841" s="443">
        <f t="shared" si="214"/>
        <v>0</v>
      </c>
      <c r="V841" s="443">
        <f t="shared" si="215"/>
        <v>0</v>
      </c>
      <c r="W841" s="443">
        <f t="shared" si="216"/>
        <v>0</v>
      </c>
      <c r="X841" s="443">
        <f t="shared" si="217"/>
        <v>0</v>
      </c>
      <c r="Y841" s="443">
        <f t="shared" si="223"/>
        <v>0</v>
      </c>
      <c r="Z841" s="443">
        <f t="shared" si="224"/>
        <v>0</v>
      </c>
      <c r="AA841" s="443">
        <f t="shared" si="225"/>
        <v>0</v>
      </c>
      <c r="AB841" s="443">
        <f t="shared" si="218"/>
        <v>0</v>
      </c>
      <c r="AC841" s="443">
        <f t="shared" si="219"/>
        <v>0</v>
      </c>
      <c r="AD841" s="443" cm="1">
        <f t="array" ref="AD841">IFERROR(_xlfn.IFS($K841&gt;0,($K841*$AM$12)/1000,
       $L841&gt;0,($L841*$AM$12)/1000,
       $M841&gt;0,($M841*$AM$12)/1000,
        $N841&gt;0,($N841*$AM$12)/1000),0)</f>
        <v>0</v>
      </c>
      <c r="AE841" s="443"/>
      <c r="AF841" s="61" cm="1">
        <f t="array" ref="AF841">_xlfn.IFS($C$3=1,(H841+AC841+AD841+AE841),
         $C$3=2,(G841+AC841+AD841+AE841),
         $C$3=3,(F841+AC841+AD841+AE841))</f>
        <v>0</v>
      </c>
      <c r="AG841" s="319"/>
      <c r="AH841" s="319"/>
      <c r="AI841" s="319"/>
      <c r="AJ841" s="319"/>
      <c r="AK841" s="319"/>
      <c r="AL841" s="319"/>
      <c r="AM841" s="319"/>
      <c r="AN841" s="319"/>
      <c r="AO841" s="443"/>
      <c r="AP841" s="457"/>
      <c r="AQ841" s="7"/>
      <c r="AR841" s="457" t="s">
        <v>2449</v>
      </c>
    </row>
    <row r="842" spans="1:44" ht="120">
      <c r="A842" s="457" t="str">
        <f t="shared" si="210"/>
        <v>A Provision of an Reinforced cement concrete crash barrier at the edges of the road, approaches to bridge structures and medians, constructed with TMT reinforcement conforming to MoRT&amp;H specification and as per detials given IRC-5 (Fig-5,B) including  dowel bars 25 mm dia, 450 mm long at expansion joints filled with pre-moulded asphalt filler board etc., as per approved drawing and at locations, directed by the Engineer, all as specified. (area-0.243 sqm/mtr, single phase)  including curing, cost of all materials  all labour, lead, lifts, loading, unloading transporting etc., complete.</v>
      </c>
      <c r="B842" s="7"/>
      <c r="C842" s="461" t="s">
        <v>1052</v>
      </c>
      <c r="D842" s="443">
        <v>114</v>
      </c>
      <c r="E842" s="7">
        <v>8.2200000000000006</v>
      </c>
      <c r="F842" s="61"/>
      <c r="G842" s="61"/>
      <c r="H842" s="61"/>
      <c r="I842" s="443"/>
      <c r="J842" s="443"/>
      <c r="K842" s="486"/>
      <c r="L842" s="486"/>
      <c r="M842" s="486"/>
      <c r="N842" s="486"/>
      <c r="O842" s="443">
        <f t="shared" si="211"/>
        <v>0</v>
      </c>
      <c r="P842" s="443">
        <f t="shared" si="212"/>
        <v>0</v>
      </c>
      <c r="Q842" s="443">
        <f t="shared" si="213"/>
        <v>0</v>
      </c>
      <c r="R842" s="443">
        <f t="shared" si="220"/>
        <v>0</v>
      </c>
      <c r="S842" s="443">
        <f t="shared" si="221"/>
        <v>0</v>
      </c>
      <c r="T842" s="443">
        <f t="shared" si="222"/>
        <v>0</v>
      </c>
      <c r="U842" s="443">
        <f t="shared" si="214"/>
        <v>0</v>
      </c>
      <c r="V842" s="443">
        <f t="shared" si="215"/>
        <v>0</v>
      </c>
      <c r="W842" s="443">
        <f t="shared" si="216"/>
        <v>0</v>
      </c>
      <c r="X842" s="443">
        <f t="shared" si="217"/>
        <v>0</v>
      </c>
      <c r="Y842" s="443">
        <f t="shared" si="223"/>
        <v>0</v>
      </c>
      <c r="Z842" s="443">
        <f t="shared" si="224"/>
        <v>0</v>
      </c>
      <c r="AA842" s="443">
        <f t="shared" si="225"/>
        <v>0</v>
      </c>
      <c r="AB842" s="443">
        <f t="shared" si="218"/>
        <v>0</v>
      </c>
      <c r="AC842" s="443">
        <f t="shared" si="219"/>
        <v>0</v>
      </c>
      <c r="AD842" s="443" cm="1">
        <f t="array" ref="AD842">IFERROR(_xlfn.IFS($K842&gt;0,($K842*$AM$12)/1000,
       $L842&gt;0,($L842*$AM$12)/1000,
       $M842&gt;0,($M842*$AM$12)/1000,
        $N842&gt;0,($N842*$AM$12)/1000),0)</f>
        <v>0</v>
      </c>
      <c r="AE842" s="443"/>
      <c r="AF842" s="61" cm="1">
        <f t="array" ref="AF842">_xlfn.IFS($C$3=1,(H842+AC842+AD842+AE842),
         $C$3=2,(G842+AC842+AD842+AE842),
         $C$3=3,(F842+AC842+AD842+AE842))</f>
        <v>0</v>
      </c>
      <c r="AG842" s="319"/>
      <c r="AH842" s="319"/>
      <c r="AI842" s="319"/>
      <c r="AJ842" s="319"/>
      <c r="AK842" s="319"/>
      <c r="AL842" s="319"/>
      <c r="AM842" s="319"/>
      <c r="AN842" s="319"/>
      <c r="AO842" s="443"/>
      <c r="AP842" s="457"/>
      <c r="AQ842" s="7" t="s">
        <v>22</v>
      </c>
      <c r="AR842" s="457" t="s">
        <v>2450</v>
      </c>
    </row>
    <row r="843" spans="1:44" ht="135">
      <c r="A843" s="457" t="str">
        <f t="shared" si="210"/>
        <v>Provision of an Reinforced cement concrete crash barrier at the edges of the road, approaches to bridge structures and medians, constructed with TMT reinforcement conforming to MoRT&amp;H specification and as per detials given IRC-5 (Fig-5,B) including  dowel bars 25 mm dia, 450 mm long at expansion joints filled with pre-moulded asphalt filler board etc., as per approved drawing and at locations, directed by the Engineer, all as specified. (area-0.243 sqm/mtr, single phase)  including curing, cost of all materials  all labour, lead, lifts, loading, unloading transporting etc., complete.
A (i) M 25 grade concrete (Area-0.243 Sqm. /Meter)</v>
      </c>
      <c r="B843" s="7" t="s">
        <v>101</v>
      </c>
      <c r="C843" s="461" t="s">
        <v>1052</v>
      </c>
      <c r="D843" s="443">
        <v>114</v>
      </c>
      <c r="E843" s="7" t="s">
        <v>2451</v>
      </c>
      <c r="F843" s="61">
        <v>2542</v>
      </c>
      <c r="G843" s="61">
        <v>2591</v>
      </c>
      <c r="H843" s="61">
        <v>2644</v>
      </c>
      <c r="I843" s="443">
        <v>97.7</v>
      </c>
      <c r="J843" s="443">
        <v>9.6999999999999993</v>
      </c>
      <c r="K843" s="486"/>
      <c r="L843" s="486"/>
      <c r="M843" s="486"/>
      <c r="N843" s="486"/>
      <c r="O843" s="443">
        <f t="shared" si="211"/>
        <v>595.97</v>
      </c>
      <c r="P843" s="443">
        <f t="shared" si="212"/>
        <v>660.57</v>
      </c>
      <c r="Q843" s="443">
        <f t="shared" si="213"/>
        <v>0</v>
      </c>
      <c r="R843" s="443">
        <f t="shared" si="220"/>
        <v>0</v>
      </c>
      <c r="S843" s="443">
        <f t="shared" si="221"/>
        <v>0</v>
      </c>
      <c r="T843" s="443">
        <f t="shared" si="222"/>
        <v>0</v>
      </c>
      <c r="U843" s="443">
        <f t="shared" si="214"/>
        <v>1256.54</v>
      </c>
      <c r="V843" s="443">
        <f t="shared" si="215"/>
        <v>566.66</v>
      </c>
      <c r="W843" s="443">
        <f t="shared" si="216"/>
        <v>572.78499999999997</v>
      </c>
      <c r="X843" s="443">
        <f t="shared" si="217"/>
        <v>0</v>
      </c>
      <c r="Y843" s="443">
        <f t="shared" si="223"/>
        <v>0</v>
      </c>
      <c r="Z843" s="443">
        <f t="shared" si="224"/>
        <v>0</v>
      </c>
      <c r="AA843" s="443">
        <f t="shared" si="225"/>
        <v>0</v>
      </c>
      <c r="AB843" s="443">
        <f t="shared" si="218"/>
        <v>1139.4449999999999</v>
      </c>
      <c r="AC843" s="443">
        <f t="shared" si="219"/>
        <v>-117.09500000000003</v>
      </c>
      <c r="AD843" s="443" cm="1">
        <f t="array" ref="AD843">IFERROR(_xlfn.IFS($K843&gt;0,($K843*$AM$12)/1000,
       $L843&gt;0,($L843*$AM$12)/1000,
       $M843&gt;0,($M843*$AM$12)/1000,
        $N843&gt;0,($N843*$AM$12)/1000),0)</f>
        <v>0</v>
      </c>
      <c r="AE843" s="443"/>
      <c r="AF843" s="61" cm="1">
        <f t="array" ref="AF843">_xlfn.IFS($C$3=1,(H843+AC843+AD843+AE843),
         $C$3=2,(G843+AC843+AD843+AE843),
         $C$3=3,(F843+AC843+AD843+AE843))</f>
        <v>2526.9049999999997</v>
      </c>
      <c r="AG843" s="319"/>
      <c r="AH843" s="319"/>
      <c r="AI843" s="319"/>
      <c r="AJ843" s="319"/>
      <c r="AK843" s="319"/>
      <c r="AL843" s="319"/>
      <c r="AM843" s="319"/>
      <c r="AN843" s="319"/>
      <c r="AO843" s="443">
        <v>2</v>
      </c>
      <c r="AP843" s="457" t="s">
        <v>2450</v>
      </c>
      <c r="AQ843" s="7" t="s">
        <v>1128</v>
      </c>
      <c r="AR843" s="457" t="s">
        <v>2452</v>
      </c>
    </row>
    <row r="844" spans="1:44" ht="30">
      <c r="A844" s="457" t="str">
        <f t="shared" si="210"/>
        <v>Matl req Metal: 0.219 cum,   Cement: 97.70 Kg,       F.A: 0.109 cum, Steel: 9.70 Kg</v>
      </c>
      <c r="B844" s="7"/>
      <c r="C844" s="461" t="s">
        <v>1052</v>
      </c>
      <c r="D844" s="443">
        <v>114</v>
      </c>
      <c r="E844" s="7"/>
      <c r="F844" s="61"/>
      <c r="G844" s="61"/>
      <c r="H844" s="61"/>
      <c r="I844" s="443"/>
      <c r="J844" s="443"/>
      <c r="K844" s="486"/>
      <c r="L844" s="486"/>
      <c r="M844" s="486"/>
      <c r="N844" s="486"/>
      <c r="O844" s="443">
        <f t="shared" si="211"/>
        <v>0</v>
      </c>
      <c r="P844" s="443">
        <f t="shared" si="212"/>
        <v>0</v>
      </c>
      <c r="Q844" s="443">
        <f t="shared" si="213"/>
        <v>0</v>
      </c>
      <c r="R844" s="443">
        <f t="shared" si="220"/>
        <v>0</v>
      </c>
      <c r="S844" s="443">
        <f t="shared" si="221"/>
        <v>0</v>
      </c>
      <c r="T844" s="443">
        <f t="shared" si="222"/>
        <v>0</v>
      </c>
      <c r="U844" s="443">
        <f t="shared" si="214"/>
        <v>0</v>
      </c>
      <c r="V844" s="443">
        <f t="shared" si="215"/>
        <v>0</v>
      </c>
      <c r="W844" s="443">
        <f t="shared" si="216"/>
        <v>0</v>
      </c>
      <c r="X844" s="443">
        <f t="shared" si="217"/>
        <v>0</v>
      </c>
      <c r="Y844" s="443">
        <f t="shared" si="223"/>
        <v>0</v>
      </c>
      <c r="Z844" s="443">
        <f t="shared" si="224"/>
        <v>0</v>
      </c>
      <c r="AA844" s="443">
        <f t="shared" si="225"/>
        <v>0</v>
      </c>
      <c r="AB844" s="443">
        <f t="shared" si="218"/>
        <v>0</v>
      </c>
      <c r="AC844" s="443">
        <f t="shared" si="219"/>
        <v>0</v>
      </c>
      <c r="AD844" s="443" cm="1">
        <f t="array" ref="AD844">IFERROR(_xlfn.IFS($K844&gt;0,($K844*$AM$12)/1000,
       $L844&gt;0,($L844*$AM$12)/1000,
       $M844&gt;0,($M844*$AM$12)/1000,
        $N844&gt;0,($N844*$AM$12)/1000),0)</f>
        <v>0</v>
      </c>
      <c r="AE844" s="443"/>
      <c r="AF844" s="61" cm="1">
        <f t="array" ref="AF844">_xlfn.IFS($C$3=1,(H844+AC844+AD844+AE844),
         $C$3=2,(G844+AC844+AD844+AE844),
         $C$3=3,(F844+AC844+AD844+AE844))</f>
        <v>0</v>
      </c>
      <c r="AG844" s="319"/>
      <c r="AH844" s="319"/>
      <c r="AI844" s="319"/>
      <c r="AJ844" s="319"/>
      <c r="AK844" s="319"/>
      <c r="AL844" s="319"/>
      <c r="AM844" s="319"/>
      <c r="AN844" s="319"/>
      <c r="AO844" s="443"/>
      <c r="AP844" s="457"/>
      <c r="AQ844" s="7" t="s">
        <v>1764</v>
      </c>
      <c r="AR844" s="457" t="s">
        <v>2453</v>
      </c>
    </row>
    <row r="845" spans="1:44" ht="135">
      <c r="A845" s="457" t="str">
        <f t="shared" si="210"/>
        <v>Provision of an Reinforced cement concrete crash barrier at the edges of the road, approaches to bridge structures and medians, constructed with TMT reinforcement conforming to MoRT&amp;H specification and as per detials given IRC-5 (Fig-5,B) including  dowel bars 25 mm dia, 450 mm long at expansion joints filled with pre-moulded asphalt filler board etc., as per approved drawing and at locations, directed by the Engineer, all as specified. (area-0.243 sqm/mtr, single phase)  including curing, cost of all materials  all labour, lead, lifts, loading, unloading transporting etc., complete.
A (ii) M 30 grade concrete (Area-0.243 Sqm. /Meter)</v>
      </c>
      <c r="B845" s="7" t="s">
        <v>101</v>
      </c>
      <c r="C845" s="461" t="s">
        <v>1052</v>
      </c>
      <c r="D845" s="443">
        <v>114</v>
      </c>
      <c r="E845" s="7" t="s">
        <v>2454</v>
      </c>
      <c r="F845" s="61">
        <v>2571</v>
      </c>
      <c r="G845" s="61">
        <v>2620</v>
      </c>
      <c r="H845" s="61">
        <v>2674</v>
      </c>
      <c r="I845" s="443">
        <v>98.82</v>
      </c>
      <c r="J845" s="443">
        <v>9.6999999999999993</v>
      </c>
      <c r="K845" s="486"/>
      <c r="L845" s="486"/>
      <c r="M845" s="486"/>
      <c r="N845" s="486"/>
      <c r="O845" s="443">
        <f t="shared" si="211"/>
        <v>602.80200000000002</v>
      </c>
      <c r="P845" s="443">
        <f t="shared" si="212"/>
        <v>660.57</v>
      </c>
      <c r="Q845" s="443">
        <f t="shared" si="213"/>
        <v>0</v>
      </c>
      <c r="R845" s="443">
        <f t="shared" si="220"/>
        <v>0</v>
      </c>
      <c r="S845" s="443">
        <f t="shared" si="221"/>
        <v>0</v>
      </c>
      <c r="T845" s="443">
        <f t="shared" si="222"/>
        <v>0</v>
      </c>
      <c r="U845" s="443">
        <f t="shared" si="214"/>
        <v>1263.3720000000001</v>
      </c>
      <c r="V845" s="443">
        <f t="shared" si="215"/>
        <v>573.15599999999995</v>
      </c>
      <c r="W845" s="443">
        <f t="shared" si="216"/>
        <v>572.78499999999997</v>
      </c>
      <c r="X845" s="443">
        <f t="shared" si="217"/>
        <v>0</v>
      </c>
      <c r="Y845" s="443">
        <f t="shared" si="223"/>
        <v>0</v>
      </c>
      <c r="Z845" s="443">
        <f t="shared" si="224"/>
        <v>0</v>
      </c>
      <c r="AA845" s="443">
        <f t="shared" si="225"/>
        <v>0</v>
      </c>
      <c r="AB845" s="443">
        <f t="shared" si="218"/>
        <v>1145.9409999999998</v>
      </c>
      <c r="AC845" s="443">
        <f t="shared" si="219"/>
        <v>-117.43100000000027</v>
      </c>
      <c r="AD845" s="443" cm="1">
        <f t="array" ref="AD845">IFERROR(_xlfn.IFS($K845&gt;0,($K845*$AM$12)/1000,
       $L845&gt;0,($L845*$AM$12)/1000,
       $M845&gt;0,($M845*$AM$12)/1000,
        $N845&gt;0,($N845*$AM$12)/1000),0)</f>
        <v>0</v>
      </c>
      <c r="AE845" s="443"/>
      <c r="AF845" s="61" cm="1">
        <f t="array" ref="AF845">_xlfn.IFS($C$3=1,(H845+AC845+AD845+AE845),
         $C$3=2,(G845+AC845+AD845+AE845),
         $C$3=3,(F845+AC845+AD845+AE845))</f>
        <v>2556.5689999999995</v>
      </c>
      <c r="AG845" s="319"/>
      <c r="AH845" s="319"/>
      <c r="AI845" s="319"/>
      <c r="AJ845" s="319"/>
      <c r="AK845" s="319"/>
      <c r="AL845" s="319"/>
      <c r="AM845" s="319"/>
      <c r="AN845" s="319"/>
      <c r="AO845" s="443">
        <v>2</v>
      </c>
      <c r="AP845" s="457" t="s">
        <v>2450</v>
      </c>
      <c r="AQ845" s="7" t="s">
        <v>1130</v>
      </c>
      <c r="AR845" s="457" t="s">
        <v>2455</v>
      </c>
    </row>
    <row r="846" spans="1:44" ht="30">
      <c r="A846" s="457" t="str">
        <f t="shared" si="210"/>
        <v>Matl req Metal: 0.219 cum,   Cement: 98.82 Kg,       F.A: 0.109 cum, Steel: 9.70 Kg</v>
      </c>
      <c r="B846" s="7"/>
      <c r="C846" s="461" t="s">
        <v>1052</v>
      </c>
      <c r="D846" s="443">
        <v>115</v>
      </c>
      <c r="E846" s="7"/>
      <c r="F846" s="61"/>
      <c r="G846" s="61"/>
      <c r="H846" s="61"/>
      <c r="I846" s="443"/>
      <c r="J846" s="443"/>
      <c r="K846" s="486"/>
      <c r="L846" s="486"/>
      <c r="M846" s="486"/>
      <c r="N846" s="486"/>
      <c r="O846" s="443">
        <f t="shared" si="211"/>
        <v>0</v>
      </c>
      <c r="P846" s="443">
        <f t="shared" si="212"/>
        <v>0</v>
      </c>
      <c r="Q846" s="443">
        <f t="shared" si="213"/>
        <v>0</v>
      </c>
      <c r="R846" s="443">
        <f t="shared" si="220"/>
        <v>0</v>
      </c>
      <c r="S846" s="443">
        <f t="shared" si="221"/>
        <v>0</v>
      </c>
      <c r="T846" s="443">
        <f t="shared" si="222"/>
        <v>0</v>
      </c>
      <c r="U846" s="443">
        <f t="shared" si="214"/>
        <v>0</v>
      </c>
      <c r="V846" s="443">
        <f t="shared" si="215"/>
        <v>0</v>
      </c>
      <c r="W846" s="443">
        <f t="shared" si="216"/>
        <v>0</v>
      </c>
      <c r="X846" s="443">
        <f t="shared" si="217"/>
        <v>0</v>
      </c>
      <c r="Y846" s="443">
        <f t="shared" si="223"/>
        <v>0</v>
      </c>
      <c r="Z846" s="443">
        <f t="shared" si="224"/>
        <v>0</v>
      </c>
      <c r="AA846" s="443">
        <f t="shared" si="225"/>
        <v>0</v>
      </c>
      <c r="AB846" s="443">
        <f t="shared" si="218"/>
        <v>0</v>
      </c>
      <c r="AC846" s="443">
        <f t="shared" si="219"/>
        <v>0</v>
      </c>
      <c r="AD846" s="443" cm="1">
        <f t="array" ref="AD846">IFERROR(_xlfn.IFS($K846&gt;0,($K846*$AM$12)/1000,
       $L846&gt;0,($L846*$AM$12)/1000,
       $M846&gt;0,($M846*$AM$12)/1000,
        $N846&gt;0,($N846*$AM$12)/1000),0)</f>
        <v>0</v>
      </c>
      <c r="AE846" s="443"/>
      <c r="AF846" s="61" cm="1">
        <f t="array" ref="AF846">_xlfn.IFS($C$3=1,(H846+AC846+AD846+AE846),
         $C$3=2,(G846+AC846+AD846+AE846),
         $C$3=3,(F846+AC846+AD846+AE846))</f>
        <v>0</v>
      </c>
      <c r="AG846" s="319"/>
      <c r="AH846" s="319"/>
      <c r="AI846" s="319"/>
      <c r="AJ846" s="319"/>
      <c r="AK846" s="319"/>
      <c r="AL846" s="319"/>
      <c r="AM846" s="319"/>
      <c r="AN846" s="319"/>
      <c r="AO846" s="443"/>
      <c r="AP846" s="457"/>
      <c r="AQ846" s="7" t="s">
        <v>1764</v>
      </c>
      <c r="AR846" s="457" t="s">
        <v>2456</v>
      </c>
    </row>
    <row r="847" spans="1:44" ht="30">
      <c r="A847" s="457" t="str">
        <f t="shared" si="210"/>
        <v>Note: 1)The excavation and backfilling are incidental to work and not to be measured separately</v>
      </c>
      <c r="B847" s="7"/>
      <c r="C847" s="461" t="s">
        <v>1052</v>
      </c>
      <c r="D847" s="443">
        <v>115</v>
      </c>
      <c r="E847" s="7"/>
      <c r="F847" s="61"/>
      <c r="G847" s="61"/>
      <c r="H847" s="61"/>
      <c r="I847" s="443"/>
      <c r="J847" s="443"/>
      <c r="K847" s="486"/>
      <c r="L847" s="486"/>
      <c r="M847" s="486"/>
      <c r="N847" s="486"/>
      <c r="O847" s="443">
        <f t="shared" si="211"/>
        <v>0</v>
      </c>
      <c r="P847" s="443">
        <f t="shared" si="212"/>
        <v>0</v>
      </c>
      <c r="Q847" s="443">
        <f t="shared" si="213"/>
        <v>0</v>
      </c>
      <c r="R847" s="443">
        <f t="shared" si="220"/>
        <v>0</v>
      </c>
      <c r="S847" s="443">
        <f t="shared" si="221"/>
        <v>0</v>
      </c>
      <c r="T847" s="443">
        <f t="shared" si="222"/>
        <v>0</v>
      </c>
      <c r="U847" s="443">
        <f t="shared" si="214"/>
        <v>0</v>
      </c>
      <c r="V847" s="443">
        <f t="shared" si="215"/>
        <v>0</v>
      </c>
      <c r="W847" s="443">
        <f t="shared" si="216"/>
        <v>0</v>
      </c>
      <c r="X847" s="443">
        <f t="shared" si="217"/>
        <v>0</v>
      </c>
      <c r="Y847" s="443">
        <f t="shared" si="223"/>
        <v>0</v>
      </c>
      <c r="Z847" s="443">
        <f t="shared" si="224"/>
        <v>0</v>
      </c>
      <c r="AA847" s="443">
        <f t="shared" si="225"/>
        <v>0</v>
      </c>
      <c r="AB847" s="443">
        <f t="shared" si="218"/>
        <v>0</v>
      </c>
      <c r="AC847" s="443">
        <f t="shared" si="219"/>
        <v>0</v>
      </c>
      <c r="AD847" s="443" cm="1">
        <f t="array" ref="AD847">IFERROR(_xlfn.IFS($K847&gt;0,($K847*$AM$12)/1000,
       $L847&gt;0,($L847*$AM$12)/1000,
       $M847&gt;0,($M847*$AM$12)/1000,
        $N847&gt;0,($N847*$AM$12)/1000),0)</f>
        <v>0</v>
      </c>
      <c r="AE847" s="443"/>
      <c r="AF847" s="61" cm="1">
        <f t="array" ref="AF847">_xlfn.IFS($C$3=1,(H847+AC847+AD847+AE847),
         $C$3=2,(G847+AC847+AD847+AE847),
         $C$3=3,(F847+AC847+AD847+AE847))</f>
        <v>0</v>
      </c>
      <c r="AG847" s="319"/>
      <c r="AH847" s="319"/>
      <c r="AI847" s="319"/>
      <c r="AJ847" s="319"/>
      <c r="AK847" s="319"/>
      <c r="AL847" s="319"/>
      <c r="AM847" s="319"/>
      <c r="AN847" s="319"/>
      <c r="AO847" s="443"/>
      <c r="AP847" s="457"/>
      <c r="AQ847" s="7" t="s">
        <v>1137</v>
      </c>
      <c r="AR847" s="457" t="s">
        <v>2457</v>
      </c>
    </row>
    <row r="848" spans="1:44" ht="30">
      <c r="A848" s="457" t="str">
        <f t="shared" si="210"/>
        <v xml:space="preserve"> 2)If PCC required below crash barrier, then it should be measured and paid separately.</v>
      </c>
      <c r="B848" s="7"/>
      <c r="C848" s="461" t="s">
        <v>1052</v>
      </c>
      <c r="D848" s="443">
        <v>115</v>
      </c>
      <c r="E848" s="7"/>
      <c r="F848" s="61"/>
      <c r="G848" s="61"/>
      <c r="H848" s="61"/>
      <c r="I848" s="443"/>
      <c r="J848" s="443"/>
      <c r="K848" s="486"/>
      <c r="L848" s="486"/>
      <c r="M848" s="486"/>
      <c r="N848" s="486"/>
      <c r="O848" s="443">
        <f t="shared" si="211"/>
        <v>0</v>
      </c>
      <c r="P848" s="443">
        <f t="shared" si="212"/>
        <v>0</v>
      </c>
      <c r="Q848" s="443">
        <f t="shared" si="213"/>
        <v>0</v>
      </c>
      <c r="R848" s="443">
        <f t="shared" si="220"/>
        <v>0</v>
      </c>
      <c r="S848" s="443">
        <f t="shared" si="221"/>
        <v>0</v>
      </c>
      <c r="T848" s="443">
        <f t="shared" si="222"/>
        <v>0</v>
      </c>
      <c r="U848" s="443">
        <f t="shared" si="214"/>
        <v>0</v>
      </c>
      <c r="V848" s="443">
        <f t="shared" si="215"/>
        <v>0</v>
      </c>
      <c r="W848" s="443">
        <f t="shared" si="216"/>
        <v>0</v>
      </c>
      <c r="X848" s="443">
        <f t="shared" si="217"/>
        <v>0</v>
      </c>
      <c r="Y848" s="443">
        <f t="shared" si="223"/>
        <v>0</v>
      </c>
      <c r="Z848" s="443">
        <f t="shared" si="224"/>
        <v>0</v>
      </c>
      <c r="AA848" s="443">
        <f t="shared" si="225"/>
        <v>0</v>
      </c>
      <c r="AB848" s="443">
        <f t="shared" si="218"/>
        <v>0</v>
      </c>
      <c r="AC848" s="443">
        <f t="shared" si="219"/>
        <v>0</v>
      </c>
      <c r="AD848" s="443" cm="1">
        <f t="array" ref="AD848">IFERROR(_xlfn.IFS($K848&gt;0,($K848*$AM$12)/1000,
       $L848&gt;0,($L848*$AM$12)/1000,
       $M848&gt;0,($M848*$AM$12)/1000,
        $N848&gt;0,($N848*$AM$12)/1000),0)</f>
        <v>0</v>
      </c>
      <c r="AE848" s="443"/>
      <c r="AF848" s="61" cm="1">
        <f t="array" ref="AF848">_xlfn.IFS($C$3=1,(H848+AC848+AD848+AE848),
         $C$3=2,(G848+AC848+AD848+AE848),
         $C$3=3,(F848+AC848+AD848+AE848))</f>
        <v>0</v>
      </c>
      <c r="AG848" s="319"/>
      <c r="AH848" s="319"/>
      <c r="AI848" s="319"/>
      <c r="AJ848" s="319"/>
      <c r="AK848" s="319"/>
      <c r="AL848" s="319"/>
      <c r="AM848" s="319"/>
      <c r="AN848" s="319"/>
      <c r="AO848" s="443"/>
      <c r="AP848" s="457"/>
      <c r="AQ848" s="7"/>
      <c r="AR848" s="457" t="s">
        <v>2458</v>
      </c>
    </row>
    <row r="849" spans="1:44" ht="120">
      <c r="A849" s="457" t="str">
        <f t="shared" si="210"/>
        <v>B Provision of an Reinforced cement concrete new jersey crash barrier at the medians, constructed with Reinforced Cement Concrete with TMT - Fe 500 reinforcement conforming to  MoRT&amp;H Specification and as per details given IRC -119 (Fig.-26) including dowel bars 25 mm dia, 450 mm long at expansion joints filled with pre-moulded asphalt filler board etc., as per approved drawing and at locations directed by the Engineer, all as specified. (Area-0.261 Sqm. /Meter, Double Face) including earthwork, Cement concrete, cost of all materials  all labour, lead, lifts, loading, unloading transporting etc., complete.</v>
      </c>
      <c r="B849" s="7"/>
      <c r="C849" s="461" t="s">
        <v>1052</v>
      </c>
      <c r="D849" s="443">
        <v>115</v>
      </c>
      <c r="E849" s="7" t="s">
        <v>2459</v>
      </c>
      <c r="F849" s="61"/>
      <c r="G849" s="61"/>
      <c r="H849" s="61"/>
      <c r="I849" s="443"/>
      <c r="J849" s="443"/>
      <c r="K849" s="486"/>
      <c r="L849" s="486"/>
      <c r="M849" s="486"/>
      <c r="N849" s="486"/>
      <c r="O849" s="443">
        <f t="shared" si="211"/>
        <v>0</v>
      </c>
      <c r="P849" s="443">
        <f t="shared" si="212"/>
        <v>0</v>
      </c>
      <c r="Q849" s="443">
        <f t="shared" si="213"/>
        <v>0</v>
      </c>
      <c r="R849" s="443">
        <f t="shared" si="220"/>
        <v>0</v>
      </c>
      <c r="S849" s="443">
        <f t="shared" si="221"/>
        <v>0</v>
      </c>
      <c r="T849" s="443">
        <f t="shared" si="222"/>
        <v>0</v>
      </c>
      <c r="U849" s="443">
        <f t="shared" si="214"/>
        <v>0</v>
      </c>
      <c r="V849" s="443">
        <f t="shared" si="215"/>
        <v>0</v>
      </c>
      <c r="W849" s="443">
        <f t="shared" si="216"/>
        <v>0</v>
      </c>
      <c r="X849" s="443">
        <f t="shared" si="217"/>
        <v>0</v>
      </c>
      <c r="Y849" s="443">
        <f t="shared" si="223"/>
        <v>0</v>
      </c>
      <c r="Z849" s="443">
        <f t="shared" si="224"/>
        <v>0</v>
      </c>
      <c r="AA849" s="443">
        <f t="shared" si="225"/>
        <v>0</v>
      </c>
      <c r="AB849" s="443">
        <f t="shared" si="218"/>
        <v>0</v>
      </c>
      <c r="AC849" s="443">
        <f t="shared" si="219"/>
        <v>0</v>
      </c>
      <c r="AD849" s="443" cm="1">
        <f t="array" ref="AD849">IFERROR(_xlfn.IFS($K849&gt;0,($K849*$AM$12)/1000,
       $L849&gt;0,($L849*$AM$12)/1000,
       $M849&gt;0,($M849*$AM$12)/1000,
        $N849&gt;0,($N849*$AM$12)/1000),0)</f>
        <v>0</v>
      </c>
      <c r="AE849" s="443"/>
      <c r="AF849" s="61" cm="1">
        <f t="array" ref="AF849">_xlfn.IFS($C$3=1,(H849+AC849+AD849+AE849),
         $C$3=2,(G849+AC849+AD849+AE849),
         $C$3=3,(F849+AC849+AD849+AE849))</f>
        <v>0</v>
      </c>
      <c r="AG849" s="319"/>
      <c r="AH849" s="319"/>
      <c r="AI849" s="319"/>
      <c r="AJ849" s="319"/>
      <c r="AK849" s="319"/>
      <c r="AL849" s="319"/>
      <c r="AM849" s="319"/>
      <c r="AN849" s="319"/>
      <c r="AO849" s="443"/>
      <c r="AP849" s="457"/>
      <c r="AQ849" s="7" t="s">
        <v>24</v>
      </c>
      <c r="AR849" s="457" t="s">
        <v>2460</v>
      </c>
    </row>
    <row r="850" spans="1:44" ht="135">
      <c r="A850" s="457" t="str">
        <f t="shared" si="210"/>
        <v>Provision of an Reinforced cement concrete new jersey crash barrier at the medians, constructed with Reinforced Cement Concrete with TMT - Fe 500 reinforcement conforming to  MoRT&amp;H Specification and as per details given IRC -119 (Fig.-26) including dowel bars 25 mm dia, 450 mm long at expansion joints filled with pre-moulded asphalt filler board etc., as per approved drawing and at locations directed by the Engineer, all as specified. (Area-0.261 Sqm. /Meter, Double Face) including earthwork, Cement concrete, cost of all materials  all labour, lead, lifts, loading, unloading transporting etc., complete.
(i) M 25 grade concrete (Area-0.261 Sqm. /Meter)</v>
      </c>
      <c r="B850" s="7" t="s">
        <v>101</v>
      </c>
      <c r="C850" s="461" t="s">
        <v>1052</v>
      </c>
      <c r="D850" s="443">
        <v>115</v>
      </c>
      <c r="E850" s="7" t="s">
        <v>2461</v>
      </c>
      <c r="F850" s="61">
        <v>3063</v>
      </c>
      <c r="G850" s="61">
        <v>3081</v>
      </c>
      <c r="H850" s="61">
        <v>3100</v>
      </c>
      <c r="I850" s="443">
        <v>105.23</v>
      </c>
      <c r="J850" s="443">
        <v>10.45</v>
      </c>
      <c r="K850" s="486"/>
      <c r="L850" s="486"/>
      <c r="M850" s="486"/>
      <c r="N850" s="486"/>
      <c r="O850" s="443">
        <f t="shared" si="211"/>
        <v>641.90300000000002</v>
      </c>
      <c r="P850" s="443">
        <f t="shared" si="212"/>
        <v>711.64499999999998</v>
      </c>
      <c r="Q850" s="443">
        <f t="shared" si="213"/>
        <v>0</v>
      </c>
      <c r="R850" s="443">
        <f t="shared" si="220"/>
        <v>0</v>
      </c>
      <c r="S850" s="443">
        <f t="shared" si="221"/>
        <v>0</v>
      </c>
      <c r="T850" s="443">
        <f t="shared" si="222"/>
        <v>0</v>
      </c>
      <c r="U850" s="443">
        <f t="shared" si="214"/>
        <v>1353.548</v>
      </c>
      <c r="V850" s="443">
        <f t="shared" si="215"/>
        <v>610.33399999999995</v>
      </c>
      <c r="W850" s="443">
        <f t="shared" si="216"/>
        <v>617.07249999999999</v>
      </c>
      <c r="X850" s="443">
        <f t="shared" si="217"/>
        <v>0</v>
      </c>
      <c r="Y850" s="443">
        <f t="shared" si="223"/>
        <v>0</v>
      </c>
      <c r="Z850" s="443">
        <f t="shared" si="224"/>
        <v>0</v>
      </c>
      <c r="AA850" s="443">
        <f t="shared" si="225"/>
        <v>0</v>
      </c>
      <c r="AB850" s="443">
        <f t="shared" si="218"/>
        <v>1227.4065000000001</v>
      </c>
      <c r="AC850" s="443">
        <f t="shared" si="219"/>
        <v>-126.14149999999995</v>
      </c>
      <c r="AD850" s="443" cm="1">
        <f t="array" ref="AD850">IFERROR(_xlfn.IFS($K850&gt;0,($K850*$AM$12)/1000,
       $L850&gt;0,($L850*$AM$12)/1000,
       $M850&gt;0,($M850*$AM$12)/1000,
        $N850&gt;0,($N850*$AM$12)/1000),0)</f>
        <v>0</v>
      </c>
      <c r="AE850" s="443"/>
      <c r="AF850" s="61" cm="1">
        <f t="array" ref="AF850">_xlfn.IFS($C$3=1,(H850+AC850+AD850+AE850),
         $C$3=2,(G850+AC850+AD850+AE850),
         $C$3=3,(F850+AC850+AD850+AE850))</f>
        <v>2973.8585000000003</v>
      </c>
      <c r="AG850" s="319"/>
      <c r="AH850" s="319"/>
      <c r="AI850" s="319"/>
      <c r="AJ850" s="319"/>
      <c r="AK850" s="319"/>
      <c r="AL850" s="319"/>
      <c r="AM850" s="319"/>
      <c r="AN850" s="319"/>
      <c r="AO850" s="443">
        <v>2</v>
      </c>
      <c r="AP850" s="457" t="s">
        <v>2460</v>
      </c>
      <c r="AQ850" s="7" t="s">
        <v>1059</v>
      </c>
      <c r="AR850" s="457" t="s">
        <v>2462</v>
      </c>
    </row>
    <row r="851" spans="1:44" ht="30">
      <c r="A851" s="457" t="str">
        <f t="shared" si="210"/>
        <v>Matl req Metal: 0.235 cum,   Cement: 105.23 Kg,      F.A: 0.109 cum, Steel: 10.45 Kg</v>
      </c>
      <c r="B851" s="7"/>
      <c r="C851" s="461" t="s">
        <v>1052</v>
      </c>
      <c r="D851" s="443">
        <v>115</v>
      </c>
      <c r="E851" s="7"/>
      <c r="F851" s="61"/>
      <c r="G851" s="61"/>
      <c r="H851" s="61"/>
      <c r="I851" s="443"/>
      <c r="J851" s="443"/>
      <c r="K851" s="486"/>
      <c r="L851" s="486"/>
      <c r="M851" s="486"/>
      <c r="N851" s="486"/>
      <c r="O851" s="443">
        <f t="shared" si="211"/>
        <v>0</v>
      </c>
      <c r="P851" s="443">
        <f t="shared" si="212"/>
        <v>0</v>
      </c>
      <c r="Q851" s="443">
        <f t="shared" si="213"/>
        <v>0</v>
      </c>
      <c r="R851" s="443">
        <f t="shared" si="220"/>
        <v>0</v>
      </c>
      <c r="S851" s="443">
        <f t="shared" si="221"/>
        <v>0</v>
      </c>
      <c r="T851" s="443">
        <f t="shared" si="222"/>
        <v>0</v>
      </c>
      <c r="U851" s="443">
        <f t="shared" si="214"/>
        <v>0</v>
      </c>
      <c r="V851" s="443">
        <f t="shared" si="215"/>
        <v>0</v>
      </c>
      <c r="W851" s="443">
        <f t="shared" si="216"/>
        <v>0</v>
      </c>
      <c r="X851" s="443">
        <f t="shared" si="217"/>
        <v>0</v>
      </c>
      <c r="Y851" s="443">
        <f t="shared" si="223"/>
        <v>0</v>
      </c>
      <c r="Z851" s="443">
        <f t="shared" si="224"/>
        <v>0</v>
      </c>
      <c r="AA851" s="443">
        <f t="shared" si="225"/>
        <v>0</v>
      </c>
      <c r="AB851" s="443">
        <f t="shared" si="218"/>
        <v>0</v>
      </c>
      <c r="AC851" s="443">
        <f t="shared" si="219"/>
        <v>0</v>
      </c>
      <c r="AD851" s="443" cm="1">
        <f t="array" ref="AD851">IFERROR(_xlfn.IFS($K851&gt;0,($K851*$AM$12)/1000,
       $L851&gt;0,($L851*$AM$12)/1000,
       $M851&gt;0,($M851*$AM$12)/1000,
        $N851&gt;0,($N851*$AM$12)/1000),0)</f>
        <v>0</v>
      </c>
      <c r="AE851" s="443"/>
      <c r="AF851" s="61" cm="1">
        <f t="array" ref="AF851">_xlfn.IFS($C$3=1,(H851+AC851+AD851+AE851),
         $C$3=2,(G851+AC851+AD851+AE851),
         $C$3=3,(F851+AC851+AD851+AE851))</f>
        <v>0</v>
      </c>
      <c r="AG851" s="319"/>
      <c r="AH851" s="319"/>
      <c r="AI851" s="319"/>
      <c r="AJ851" s="319"/>
      <c r="AK851" s="319"/>
      <c r="AL851" s="319"/>
      <c r="AM851" s="319"/>
      <c r="AN851" s="319"/>
      <c r="AO851" s="443"/>
      <c r="AP851" s="457"/>
      <c r="AQ851" s="7" t="s">
        <v>1764</v>
      </c>
      <c r="AR851" s="457" t="s">
        <v>2463</v>
      </c>
    </row>
    <row r="852" spans="1:44" ht="30">
      <c r="A852" s="457" t="str">
        <f t="shared" si="210"/>
        <v>Note: 1)The excavation and backfilling are incidental to work and not to be measured separately</v>
      </c>
      <c r="B852" s="7"/>
      <c r="C852" s="461" t="s">
        <v>1052</v>
      </c>
      <c r="D852" s="443">
        <v>115</v>
      </c>
      <c r="E852" s="7"/>
      <c r="F852" s="61"/>
      <c r="G852" s="61"/>
      <c r="H852" s="61"/>
      <c r="I852" s="443"/>
      <c r="J852" s="443"/>
      <c r="K852" s="486"/>
      <c r="L852" s="486"/>
      <c r="M852" s="486"/>
      <c r="N852" s="486"/>
      <c r="O852" s="443">
        <f t="shared" si="211"/>
        <v>0</v>
      </c>
      <c r="P852" s="443">
        <f t="shared" si="212"/>
        <v>0</v>
      </c>
      <c r="Q852" s="443">
        <f t="shared" si="213"/>
        <v>0</v>
      </c>
      <c r="R852" s="443">
        <f t="shared" si="220"/>
        <v>0</v>
      </c>
      <c r="S852" s="443">
        <f t="shared" si="221"/>
        <v>0</v>
      </c>
      <c r="T852" s="443">
        <f t="shared" si="222"/>
        <v>0</v>
      </c>
      <c r="U852" s="443">
        <f t="shared" si="214"/>
        <v>0</v>
      </c>
      <c r="V852" s="443">
        <f t="shared" si="215"/>
        <v>0</v>
      </c>
      <c r="W852" s="443">
        <f t="shared" si="216"/>
        <v>0</v>
      </c>
      <c r="X852" s="443">
        <f t="shared" si="217"/>
        <v>0</v>
      </c>
      <c r="Y852" s="443">
        <f t="shared" si="223"/>
        <v>0</v>
      </c>
      <c r="Z852" s="443">
        <f t="shared" si="224"/>
        <v>0</v>
      </c>
      <c r="AA852" s="443">
        <f t="shared" si="225"/>
        <v>0</v>
      </c>
      <c r="AB852" s="443">
        <f t="shared" si="218"/>
        <v>0</v>
      </c>
      <c r="AC852" s="443">
        <f t="shared" si="219"/>
        <v>0</v>
      </c>
      <c r="AD852" s="443" cm="1">
        <f t="array" ref="AD852">IFERROR(_xlfn.IFS($K852&gt;0,($K852*$AM$12)/1000,
       $L852&gt;0,($L852*$AM$12)/1000,
       $M852&gt;0,($M852*$AM$12)/1000,
        $N852&gt;0,($N852*$AM$12)/1000),0)</f>
        <v>0</v>
      </c>
      <c r="AE852" s="443"/>
      <c r="AF852" s="61" cm="1">
        <f t="array" ref="AF852">_xlfn.IFS($C$3=1,(H852+AC852+AD852+AE852),
         $C$3=2,(G852+AC852+AD852+AE852),
         $C$3=3,(F852+AC852+AD852+AE852))</f>
        <v>0</v>
      </c>
      <c r="AG852" s="319"/>
      <c r="AH852" s="319"/>
      <c r="AI852" s="319"/>
      <c r="AJ852" s="319"/>
      <c r="AK852" s="319"/>
      <c r="AL852" s="319"/>
      <c r="AM852" s="319"/>
      <c r="AN852" s="319"/>
      <c r="AO852" s="443"/>
      <c r="AP852" s="457"/>
      <c r="AQ852" s="7" t="s">
        <v>1137</v>
      </c>
      <c r="AR852" s="457" t="s">
        <v>2457</v>
      </c>
    </row>
    <row r="853" spans="1:44" ht="30">
      <c r="A853" s="457" t="str">
        <f t="shared" si="210"/>
        <v xml:space="preserve"> 2)If PCC required below crash barrier, then it should be measured and paid separately.</v>
      </c>
      <c r="B853" s="7"/>
      <c r="C853" s="461" t="s">
        <v>1052</v>
      </c>
      <c r="D853" s="443">
        <v>115</v>
      </c>
      <c r="E853" s="7"/>
      <c r="F853" s="61"/>
      <c r="G853" s="61"/>
      <c r="H853" s="61"/>
      <c r="I853" s="443"/>
      <c r="J853" s="443"/>
      <c r="K853" s="486"/>
      <c r="L853" s="486"/>
      <c r="M853" s="486"/>
      <c r="N853" s="486"/>
      <c r="O853" s="443">
        <f t="shared" si="211"/>
        <v>0</v>
      </c>
      <c r="P853" s="443">
        <f t="shared" si="212"/>
        <v>0</v>
      </c>
      <c r="Q853" s="443">
        <f t="shared" si="213"/>
        <v>0</v>
      </c>
      <c r="R853" s="443">
        <f t="shared" si="220"/>
        <v>0</v>
      </c>
      <c r="S853" s="443">
        <f t="shared" si="221"/>
        <v>0</v>
      </c>
      <c r="T853" s="443">
        <f t="shared" si="222"/>
        <v>0</v>
      </c>
      <c r="U853" s="443">
        <f t="shared" si="214"/>
        <v>0</v>
      </c>
      <c r="V853" s="443">
        <f t="shared" si="215"/>
        <v>0</v>
      </c>
      <c r="W853" s="443">
        <f t="shared" si="216"/>
        <v>0</v>
      </c>
      <c r="X853" s="443">
        <f t="shared" si="217"/>
        <v>0</v>
      </c>
      <c r="Y853" s="443">
        <f t="shared" si="223"/>
        <v>0</v>
      </c>
      <c r="Z853" s="443">
        <f t="shared" si="224"/>
        <v>0</v>
      </c>
      <c r="AA853" s="443">
        <f t="shared" si="225"/>
        <v>0</v>
      </c>
      <c r="AB853" s="443">
        <f t="shared" si="218"/>
        <v>0</v>
      </c>
      <c r="AC853" s="443">
        <f t="shared" si="219"/>
        <v>0</v>
      </c>
      <c r="AD853" s="443" cm="1">
        <f t="array" ref="AD853">IFERROR(_xlfn.IFS($K853&gt;0,($K853*$AM$12)/1000,
       $L853&gt;0,($L853*$AM$12)/1000,
       $M853&gt;0,($M853*$AM$12)/1000,
        $N853&gt;0,($N853*$AM$12)/1000),0)</f>
        <v>0</v>
      </c>
      <c r="AE853" s="443"/>
      <c r="AF853" s="61" cm="1">
        <f t="array" ref="AF853">_xlfn.IFS($C$3=1,(H853+AC853+AD853+AE853),
         $C$3=2,(G853+AC853+AD853+AE853),
         $C$3=3,(F853+AC853+AD853+AE853))</f>
        <v>0</v>
      </c>
      <c r="AG853" s="319"/>
      <c r="AH853" s="319"/>
      <c r="AI853" s="319"/>
      <c r="AJ853" s="319"/>
      <c r="AK853" s="319"/>
      <c r="AL853" s="319"/>
      <c r="AM853" s="319"/>
      <c r="AN853" s="319"/>
      <c r="AO853" s="443"/>
      <c r="AP853" s="457"/>
      <c r="AQ853" s="7"/>
      <c r="AR853" s="457" t="s">
        <v>2458</v>
      </c>
    </row>
    <row r="854" spans="1:44" ht="135">
      <c r="A854" s="457" t="str">
        <f t="shared" si="210"/>
        <v>Provision of an Reinforced cement concrete new jersey crash barrier at the medians, constructed with Reinforced Cement Concrete with TMT - Fe 500 reinforcement conforming to  MoRT&amp;H Specification and as per details given IRC -119 (Fig.-26) including dowel bars 25 mm dia, 450 mm long at expansion joints filled with pre-moulded asphalt filler board etc., as per approved drawing and at locations directed by the Engineer, all as specified. (Area-0.261 Sqm. /Meter, Double Face) including earthwork, Cement concrete, cost of all materials  all labour, lead, lifts, loading, unloading transporting etc., complete.
(ii) M 30 grade concrete (Area-0.261 Sqm. /Meter)</v>
      </c>
      <c r="B854" s="7" t="s">
        <v>101</v>
      </c>
      <c r="C854" s="461" t="s">
        <v>1052</v>
      </c>
      <c r="D854" s="443">
        <v>115</v>
      </c>
      <c r="E854" s="7" t="s">
        <v>2464</v>
      </c>
      <c r="F854" s="61">
        <v>3101</v>
      </c>
      <c r="G854" s="61">
        <v>3119</v>
      </c>
      <c r="H854" s="61">
        <v>3138</v>
      </c>
      <c r="I854" s="443">
        <v>106.14</v>
      </c>
      <c r="J854" s="443">
        <v>10.45</v>
      </c>
      <c r="K854" s="486"/>
      <c r="L854" s="486"/>
      <c r="M854" s="486"/>
      <c r="N854" s="486"/>
      <c r="O854" s="443">
        <f t="shared" si="211"/>
        <v>647.45399999999995</v>
      </c>
      <c r="P854" s="443">
        <f t="shared" si="212"/>
        <v>711.64499999999998</v>
      </c>
      <c r="Q854" s="443">
        <f t="shared" si="213"/>
        <v>0</v>
      </c>
      <c r="R854" s="443">
        <f t="shared" si="220"/>
        <v>0</v>
      </c>
      <c r="S854" s="443">
        <f t="shared" si="221"/>
        <v>0</v>
      </c>
      <c r="T854" s="443">
        <f t="shared" si="222"/>
        <v>0</v>
      </c>
      <c r="U854" s="443">
        <f t="shared" si="214"/>
        <v>1359.0989999999999</v>
      </c>
      <c r="V854" s="443">
        <f t="shared" si="215"/>
        <v>615.61199999999997</v>
      </c>
      <c r="W854" s="443">
        <f t="shared" si="216"/>
        <v>617.07249999999999</v>
      </c>
      <c r="X854" s="443">
        <f t="shared" si="217"/>
        <v>0</v>
      </c>
      <c r="Y854" s="443">
        <f t="shared" si="223"/>
        <v>0</v>
      </c>
      <c r="Z854" s="443">
        <f t="shared" si="224"/>
        <v>0</v>
      </c>
      <c r="AA854" s="443">
        <f t="shared" si="225"/>
        <v>0</v>
      </c>
      <c r="AB854" s="443">
        <f t="shared" si="218"/>
        <v>1232.6844999999998</v>
      </c>
      <c r="AC854" s="443">
        <f t="shared" si="219"/>
        <v>-126.41450000000009</v>
      </c>
      <c r="AD854" s="443" cm="1">
        <f t="array" ref="AD854">IFERROR(_xlfn.IFS($K854&gt;0,($K854*$AM$12)/1000,
       $L854&gt;0,($L854*$AM$12)/1000,
       $M854&gt;0,($M854*$AM$12)/1000,
        $N854&gt;0,($N854*$AM$12)/1000),0)</f>
        <v>0</v>
      </c>
      <c r="AE854" s="443"/>
      <c r="AF854" s="61" cm="1">
        <f t="array" ref="AF854">_xlfn.IFS($C$3=1,(H854+AC854+AD854+AE854),
         $C$3=2,(G854+AC854+AD854+AE854),
         $C$3=3,(F854+AC854+AD854+AE854))</f>
        <v>3011.5855000000001</v>
      </c>
      <c r="AG854" s="319"/>
      <c r="AH854" s="319"/>
      <c r="AI854" s="319"/>
      <c r="AJ854" s="319"/>
      <c r="AK854" s="319"/>
      <c r="AL854" s="319"/>
      <c r="AM854" s="319"/>
      <c r="AN854" s="319"/>
      <c r="AO854" s="443">
        <v>2</v>
      </c>
      <c r="AP854" s="457" t="s">
        <v>2460</v>
      </c>
      <c r="AQ854" s="7" t="s">
        <v>1063</v>
      </c>
      <c r="AR854" s="457" t="s">
        <v>2465</v>
      </c>
    </row>
    <row r="855" spans="1:44" ht="30">
      <c r="A855" s="457" t="str">
        <f t="shared" si="210"/>
        <v>Matl req Metal: 0.235 cum,   Cement: 106.14 Kg,     F.A: 0.118 cum,   Steel: 10.45 Kg</v>
      </c>
      <c r="B855" s="7"/>
      <c r="C855" s="461" t="s">
        <v>1052</v>
      </c>
      <c r="D855" s="443">
        <v>115</v>
      </c>
      <c r="E855" s="7"/>
      <c r="F855" s="61"/>
      <c r="G855" s="61"/>
      <c r="H855" s="61"/>
      <c r="I855" s="443"/>
      <c r="J855" s="443"/>
      <c r="K855" s="486"/>
      <c r="L855" s="486"/>
      <c r="M855" s="486"/>
      <c r="N855" s="486"/>
      <c r="O855" s="443">
        <f t="shared" si="211"/>
        <v>0</v>
      </c>
      <c r="P855" s="443">
        <f t="shared" si="212"/>
        <v>0</v>
      </c>
      <c r="Q855" s="443">
        <f t="shared" si="213"/>
        <v>0</v>
      </c>
      <c r="R855" s="443">
        <f t="shared" si="220"/>
        <v>0</v>
      </c>
      <c r="S855" s="443">
        <f t="shared" si="221"/>
        <v>0</v>
      </c>
      <c r="T855" s="443">
        <f t="shared" si="222"/>
        <v>0</v>
      </c>
      <c r="U855" s="443">
        <f t="shared" si="214"/>
        <v>0</v>
      </c>
      <c r="V855" s="443">
        <f t="shared" si="215"/>
        <v>0</v>
      </c>
      <c r="W855" s="443">
        <f t="shared" si="216"/>
        <v>0</v>
      </c>
      <c r="X855" s="443">
        <f t="shared" si="217"/>
        <v>0</v>
      </c>
      <c r="Y855" s="443">
        <f t="shared" si="223"/>
        <v>0</v>
      </c>
      <c r="Z855" s="443">
        <f t="shared" si="224"/>
        <v>0</v>
      </c>
      <c r="AA855" s="443">
        <f t="shared" si="225"/>
        <v>0</v>
      </c>
      <c r="AB855" s="443">
        <f t="shared" si="218"/>
        <v>0</v>
      </c>
      <c r="AC855" s="443">
        <f t="shared" si="219"/>
        <v>0</v>
      </c>
      <c r="AD855" s="443" cm="1">
        <f t="array" ref="AD855">IFERROR(_xlfn.IFS($K855&gt;0,($K855*$AM$12)/1000,
       $L855&gt;0,($L855*$AM$12)/1000,
       $M855&gt;0,($M855*$AM$12)/1000,
        $N855&gt;0,($N855*$AM$12)/1000),0)</f>
        <v>0</v>
      </c>
      <c r="AE855" s="443"/>
      <c r="AF855" s="61" cm="1">
        <f t="array" ref="AF855">_xlfn.IFS($C$3=1,(H855+AC855+AD855+AE855),
         $C$3=2,(G855+AC855+AD855+AE855),
         $C$3=3,(F855+AC855+AD855+AE855))</f>
        <v>0</v>
      </c>
      <c r="AG855" s="319"/>
      <c r="AH855" s="319"/>
      <c r="AI855" s="319"/>
      <c r="AJ855" s="319"/>
      <c r="AK855" s="319"/>
      <c r="AL855" s="319"/>
      <c r="AM855" s="319"/>
      <c r="AN855" s="319"/>
      <c r="AO855" s="443"/>
      <c r="AP855" s="457"/>
      <c r="AQ855" s="7" t="s">
        <v>1764</v>
      </c>
      <c r="AR855" s="457" t="s">
        <v>2466</v>
      </c>
    </row>
    <row r="856" spans="1:44" ht="30">
      <c r="A856" s="457" t="str">
        <f t="shared" si="210"/>
        <v>Note: 1)The excation and backfilling are incidental to work and not to be measured separately</v>
      </c>
      <c r="B856" s="7"/>
      <c r="C856" s="461" t="s">
        <v>1052</v>
      </c>
      <c r="D856" s="443">
        <v>115</v>
      </c>
      <c r="E856" s="7"/>
      <c r="F856" s="61"/>
      <c r="G856" s="61"/>
      <c r="H856" s="61"/>
      <c r="I856" s="443"/>
      <c r="J856" s="443"/>
      <c r="K856" s="486"/>
      <c r="L856" s="486"/>
      <c r="M856" s="486"/>
      <c r="N856" s="486"/>
      <c r="O856" s="443">
        <f t="shared" si="211"/>
        <v>0</v>
      </c>
      <c r="P856" s="443">
        <f t="shared" si="212"/>
        <v>0</v>
      </c>
      <c r="Q856" s="443">
        <f t="shared" si="213"/>
        <v>0</v>
      </c>
      <c r="R856" s="443">
        <f t="shared" si="220"/>
        <v>0</v>
      </c>
      <c r="S856" s="443">
        <f t="shared" si="221"/>
        <v>0</v>
      </c>
      <c r="T856" s="443">
        <f t="shared" si="222"/>
        <v>0</v>
      </c>
      <c r="U856" s="443">
        <f t="shared" si="214"/>
        <v>0</v>
      </c>
      <c r="V856" s="443">
        <f t="shared" si="215"/>
        <v>0</v>
      </c>
      <c r="W856" s="443">
        <f t="shared" si="216"/>
        <v>0</v>
      </c>
      <c r="X856" s="443">
        <f t="shared" si="217"/>
        <v>0</v>
      </c>
      <c r="Y856" s="443">
        <f t="shared" si="223"/>
        <v>0</v>
      </c>
      <c r="Z856" s="443">
        <f t="shared" si="224"/>
        <v>0</v>
      </c>
      <c r="AA856" s="443">
        <f t="shared" si="225"/>
        <v>0</v>
      </c>
      <c r="AB856" s="443">
        <f t="shared" si="218"/>
        <v>0</v>
      </c>
      <c r="AC856" s="443">
        <f t="shared" si="219"/>
        <v>0</v>
      </c>
      <c r="AD856" s="443" cm="1">
        <f t="array" ref="AD856">IFERROR(_xlfn.IFS($K856&gt;0,($K856*$AM$12)/1000,
       $L856&gt;0,($L856*$AM$12)/1000,
       $M856&gt;0,($M856*$AM$12)/1000,
        $N856&gt;0,($N856*$AM$12)/1000),0)</f>
        <v>0</v>
      </c>
      <c r="AE856" s="443"/>
      <c r="AF856" s="61" cm="1">
        <f t="array" ref="AF856">_xlfn.IFS($C$3=1,(H856+AC856+AD856+AE856),
         $C$3=2,(G856+AC856+AD856+AE856),
         $C$3=3,(F856+AC856+AD856+AE856))</f>
        <v>0</v>
      </c>
      <c r="AG856" s="319"/>
      <c r="AH856" s="319"/>
      <c r="AI856" s="319"/>
      <c r="AJ856" s="319"/>
      <c r="AK856" s="319"/>
      <c r="AL856" s="319"/>
      <c r="AM856" s="319"/>
      <c r="AN856" s="319"/>
      <c r="AO856" s="443"/>
      <c r="AP856" s="457"/>
      <c r="AQ856" s="7" t="s">
        <v>1137</v>
      </c>
      <c r="AR856" s="457" t="s">
        <v>2467</v>
      </c>
    </row>
    <row r="857" spans="1:44" ht="30">
      <c r="A857" s="457" t="str">
        <f t="shared" si="210"/>
        <v xml:space="preserve"> 2)If PCC required below crash barrier, then it should be measured and paid separately.</v>
      </c>
      <c r="B857" s="7"/>
      <c r="C857" s="461" t="s">
        <v>1052</v>
      </c>
      <c r="D857" s="443">
        <v>115</v>
      </c>
      <c r="E857" s="7"/>
      <c r="F857" s="61"/>
      <c r="G857" s="61"/>
      <c r="H857" s="61"/>
      <c r="I857" s="443"/>
      <c r="J857" s="443"/>
      <c r="K857" s="486"/>
      <c r="L857" s="486"/>
      <c r="M857" s="486"/>
      <c r="N857" s="486"/>
      <c r="O857" s="443">
        <f t="shared" si="211"/>
        <v>0</v>
      </c>
      <c r="P857" s="443">
        <f t="shared" si="212"/>
        <v>0</v>
      </c>
      <c r="Q857" s="443">
        <f t="shared" si="213"/>
        <v>0</v>
      </c>
      <c r="R857" s="443">
        <f t="shared" si="220"/>
        <v>0</v>
      </c>
      <c r="S857" s="443">
        <f t="shared" si="221"/>
        <v>0</v>
      </c>
      <c r="T857" s="443">
        <f t="shared" si="222"/>
        <v>0</v>
      </c>
      <c r="U857" s="443">
        <f t="shared" si="214"/>
        <v>0</v>
      </c>
      <c r="V857" s="443">
        <f t="shared" si="215"/>
        <v>0</v>
      </c>
      <c r="W857" s="443">
        <f t="shared" si="216"/>
        <v>0</v>
      </c>
      <c r="X857" s="443">
        <f t="shared" si="217"/>
        <v>0</v>
      </c>
      <c r="Y857" s="443">
        <f t="shared" si="223"/>
        <v>0</v>
      </c>
      <c r="Z857" s="443">
        <f t="shared" si="224"/>
        <v>0</v>
      </c>
      <c r="AA857" s="443">
        <f t="shared" si="225"/>
        <v>0</v>
      </c>
      <c r="AB857" s="443">
        <f t="shared" si="218"/>
        <v>0</v>
      </c>
      <c r="AC857" s="443">
        <f t="shared" si="219"/>
        <v>0</v>
      </c>
      <c r="AD857" s="443" cm="1">
        <f t="array" ref="AD857">IFERROR(_xlfn.IFS($K857&gt;0,($K857*$AM$12)/1000,
       $L857&gt;0,($L857*$AM$12)/1000,
       $M857&gt;0,($M857*$AM$12)/1000,
        $N857&gt;0,($N857*$AM$12)/1000),0)</f>
        <v>0</v>
      </c>
      <c r="AE857" s="443"/>
      <c r="AF857" s="61" cm="1">
        <f t="array" ref="AF857">_xlfn.IFS($C$3=1,(H857+AC857+AD857+AE857),
         $C$3=2,(G857+AC857+AD857+AE857),
         $C$3=3,(F857+AC857+AD857+AE857))</f>
        <v>0</v>
      </c>
      <c r="AG857" s="319"/>
      <c r="AH857" s="319"/>
      <c r="AI857" s="319"/>
      <c r="AJ857" s="319"/>
      <c r="AK857" s="319"/>
      <c r="AL857" s="319"/>
      <c r="AM857" s="319"/>
      <c r="AN857" s="319"/>
      <c r="AO857" s="443"/>
      <c r="AP857" s="457"/>
      <c r="AQ857" s="7"/>
      <c r="AR857" s="457" t="s">
        <v>2458</v>
      </c>
    </row>
    <row r="858" spans="1:44" ht="30">
      <c r="A858" s="457" t="str">
        <f t="shared" si="210"/>
        <v xml:space="preserve"> Metal Beam Crash Barrier. Type - A, "W" : Metal Beam Crash Barrier</v>
      </c>
      <c r="B858" s="7"/>
      <c r="C858" s="461" t="s">
        <v>1052</v>
      </c>
      <c r="D858" s="443">
        <v>116</v>
      </c>
      <c r="E858" s="7" t="s">
        <v>2468</v>
      </c>
      <c r="F858" s="61"/>
      <c r="G858" s="61"/>
      <c r="H858" s="61"/>
      <c r="I858" s="443"/>
      <c r="J858" s="443"/>
      <c r="K858" s="486"/>
      <c r="L858" s="486"/>
      <c r="M858" s="486"/>
      <c r="N858" s="486"/>
      <c r="O858" s="443">
        <f t="shared" si="211"/>
        <v>0</v>
      </c>
      <c r="P858" s="443">
        <f t="shared" si="212"/>
        <v>0</v>
      </c>
      <c r="Q858" s="443">
        <f t="shared" si="213"/>
        <v>0</v>
      </c>
      <c r="R858" s="443">
        <f t="shared" si="220"/>
        <v>0</v>
      </c>
      <c r="S858" s="443">
        <f t="shared" si="221"/>
        <v>0</v>
      </c>
      <c r="T858" s="443">
        <f t="shared" si="222"/>
        <v>0</v>
      </c>
      <c r="U858" s="443">
        <f t="shared" si="214"/>
        <v>0</v>
      </c>
      <c r="V858" s="443">
        <f t="shared" si="215"/>
        <v>0</v>
      </c>
      <c r="W858" s="443">
        <f t="shared" si="216"/>
        <v>0</v>
      </c>
      <c r="X858" s="443">
        <f t="shared" si="217"/>
        <v>0</v>
      </c>
      <c r="Y858" s="443">
        <f t="shared" si="223"/>
        <v>0</v>
      </c>
      <c r="Z858" s="443">
        <f t="shared" si="224"/>
        <v>0</v>
      </c>
      <c r="AA858" s="443">
        <f t="shared" si="225"/>
        <v>0</v>
      </c>
      <c r="AB858" s="443">
        <f t="shared" si="218"/>
        <v>0</v>
      </c>
      <c r="AC858" s="443">
        <f t="shared" si="219"/>
        <v>0</v>
      </c>
      <c r="AD858" s="443" cm="1">
        <f t="array" ref="AD858">IFERROR(_xlfn.IFS($K858&gt;0,($K858*$AM$12)/1000,
       $L858&gt;0,($L858*$AM$12)/1000,
       $M858&gt;0,($M858*$AM$12)/1000,
        $N858&gt;0,($N858*$AM$12)/1000),0)</f>
        <v>0</v>
      </c>
      <c r="AE858" s="443"/>
      <c r="AF858" s="61" cm="1">
        <f t="array" ref="AF858">_xlfn.IFS($C$3=1,(H858+AC858+AD858+AE858),
         $C$3=2,(G858+AC858+AD858+AE858),
         $C$3=3,(F858+AC858+AD858+AE858))</f>
        <v>0</v>
      </c>
      <c r="AG858" s="319"/>
      <c r="AH858" s="319"/>
      <c r="AI858" s="319"/>
      <c r="AJ858" s="319"/>
      <c r="AK858" s="319"/>
      <c r="AL858" s="319"/>
      <c r="AM858" s="319"/>
      <c r="AN858" s="319"/>
      <c r="AO858" s="443"/>
      <c r="AP858" s="457"/>
      <c r="AQ858" s="7"/>
      <c r="AR858" s="457" t="s">
        <v>2469</v>
      </c>
    </row>
    <row r="859" spans="1:44" ht="120">
      <c r="A859" s="457" t="str">
        <f t="shared" si="210"/>
        <v xml:space="preserve">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transporting etc., complete.</v>
      </c>
      <c r="B859" s="7"/>
      <c r="C859" s="461" t="s">
        <v>1052</v>
      </c>
      <c r="D859" s="443">
        <v>116</v>
      </c>
      <c r="E859" s="7">
        <v>8.23</v>
      </c>
      <c r="F859" s="61"/>
      <c r="G859" s="61"/>
      <c r="H859" s="61"/>
      <c r="I859" s="443"/>
      <c r="J859" s="443"/>
      <c r="K859" s="486"/>
      <c r="L859" s="486"/>
      <c r="M859" s="486"/>
      <c r="N859" s="486"/>
      <c r="O859" s="443">
        <f t="shared" si="211"/>
        <v>0</v>
      </c>
      <c r="P859" s="443">
        <f t="shared" si="212"/>
        <v>0</v>
      </c>
      <c r="Q859" s="443">
        <f t="shared" si="213"/>
        <v>0</v>
      </c>
      <c r="R859" s="443">
        <f t="shared" si="220"/>
        <v>0</v>
      </c>
      <c r="S859" s="443">
        <f t="shared" si="221"/>
        <v>0</v>
      </c>
      <c r="T859" s="443">
        <f t="shared" si="222"/>
        <v>0</v>
      </c>
      <c r="U859" s="443">
        <f t="shared" si="214"/>
        <v>0</v>
      </c>
      <c r="V859" s="443">
        <f t="shared" si="215"/>
        <v>0</v>
      </c>
      <c r="W859" s="443">
        <f t="shared" si="216"/>
        <v>0</v>
      </c>
      <c r="X859" s="443">
        <f t="shared" si="217"/>
        <v>0</v>
      </c>
      <c r="Y859" s="443">
        <f t="shared" si="223"/>
        <v>0</v>
      </c>
      <c r="Z859" s="443">
        <f t="shared" si="224"/>
        <v>0</v>
      </c>
      <c r="AA859" s="443">
        <f t="shared" si="225"/>
        <v>0</v>
      </c>
      <c r="AB859" s="443">
        <f t="shared" si="218"/>
        <v>0</v>
      </c>
      <c r="AC859" s="443">
        <f t="shared" si="219"/>
        <v>0</v>
      </c>
      <c r="AD859" s="443" cm="1">
        <f t="array" ref="AD859">IFERROR(_xlfn.IFS($K859&gt;0,($K859*$AM$12)/1000,
       $L859&gt;0,($L859*$AM$12)/1000,
       $M859&gt;0,($M859*$AM$12)/1000,
        $N859&gt;0,($N859*$AM$12)/1000),0)</f>
        <v>0</v>
      </c>
      <c r="AE859" s="443"/>
      <c r="AF859" s="61" cm="1">
        <f t="array" ref="AF859">_xlfn.IFS($C$3=1,(H859+AC859+AD859+AE859),
         $C$3=2,(G859+AC859+AD859+AE859),
         $C$3=3,(F859+AC859+AD859+AE859))</f>
        <v>0</v>
      </c>
      <c r="AG859" s="319"/>
      <c r="AH859" s="319"/>
      <c r="AI859" s="319"/>
      <c r="AJ859" s="319"/>
      <c r="AK859" s="319"/>
      <c r="AL859" s="319"/>
      <c r="AM859" s="319"/>
      <c r="AN859" s="319"/>
      <c r="AO859" s="443"/>
      <c r="AP859" s="457"/>
      <c r="AQ859" s="7"/>
      <c r="AR859" s="457" t="s">
        <v>2470</v>
      </c>
    </row>
    <row r="860" spans="1:44" ht="135">
      <c r="A860" s="457" t="str">
        <f t="shared" si="210"/>
        <v>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transporting etc., complete.
1 Type - A, "W" : Metal Beam Crash Barrier</v>
      </c>
      <c r="B860" s="7" t="s">
        <v>101</v>
      </c>
      <c r="C860" s="461" t="s">
        <v>1052</v>
      </c>
      <c r="D860" s="443">
        <v>116</v>
      </c>
      <c r="E860" s="7" t="s">
        <v>368</v>
      </c>
      <c r="F860" s="61">
        <v>3769</v>
      </c>
      <c r="G860" s="61">
        <v>3838</v>
      </c>
      <c r="H860" s="61">
        <v>3908</v>
      </c>
      <c r="I860" s="443"/>
      <c r="J860" s="443"/>
      <c r="K860" s="486"/>
      <c r="L860" s="486"/>
      <c r="M860" s="486"/>
      <c r="N860" s="486"/>
      <c r="O860" s="443">
        <f t="shared" si="211"/>
        <v>0</v>
      </c>
      <c r="P860" s="443">
        <f t="shared" si="212"/>
        <v>0</v>
      </c>
      <c r="Q860" s="443">
        <f t="shared" si="213"/>
        <v>0</v>
      </c>
      <c r="R860" s="443">
        <f t="shared" si="220"/>
        <v>0</v>
      </c>
      <c r="S860" s="443">
        <f t="shared" si="221"/>
        <v>0</v>
      </c>
      <c r="T860" s="443">
        <f t="shared" si="222"/>
        <v>0</v>
      </c>
      <c r="U860" s="443">
        <f t="shared" si="214"/>
        <v>0</v>
      </c>
      <c r="V860" s="443">
        <f t="shared" si="215"/>
        <v>0</v>
      </c>
      <c r="W860" s="443">
        <f t="shared" si="216"/>
        <v>0</v>
      </c>
      <c r="X860" s="443">
        <f t="shared" si="217"/>
        <v>0</v>
      </c>
      <c r="Y860" s="443">
        <f t="shared" si="223"/>
        <v>0</v>
      </c>
      <c r="Z860" s="443">
        <f t="shared" si="224"/>
        <v>0</v>
      </c>
      <c r="AA860" s="443">
        <f t="shared" si="225"/>
        <v>0</v>
      </c>
      <c r="AB860" s="443">
        <f t="shared" si="218"/>
        <v>0</v>
      </c>
      <c r="AC860" s="443">
        <f t="shared" si="219"/>
        <v>0</v>
      </c>
      <c r="AD860" s="443" cm="1">
        <f t="array" ref="AD860">IFERROR(_xlfn.IFS($K860&gt;0,($K860*$AM$12)/1000,
       $L860&gt;0,($L860*$AM$12)/1000,
       $M860&gt;0,($M860*$AM$12)/1000,
        $N860&gt;0,($N860*$AM$12)/1000),0)</f>
        <v>0</v>
      </c>
      <c r="AE860" s="443"/>
      <c r="AF860" s="61" cm="1">
        <f t="array" ref="AF860">_xlfn.IFS($C$3=1,(H860+AC860+AD860+AE860),
         $C$3=2,(G860+AC860+AD860+AE860),
         $C$3=3,(F860+AC860+AD860+AE860))</f>
        <v>3908</v>
      </c>
      <c r="AG860" s="319"/>
      <c r="AH860" s="319"/>
      <c r="AI860" s="319"/>
      <c r="AJ860" s="319"/>
      <c r="AK860" s="319"/>
      <c r="AL860" s="319"/>
      <c r="AM860" s="319"/>
      <c r="AN860" s="319"/>
      <c r="AO860" s="443">
        <v>2</v>
      </c>
      <c r="AP860" s="457" t="s">
        <v>2470</v>
      </c>
      <c r="AQ860" s="7">
        <v>1</v>
      </c>
      <c r="AR860" s="457" t="s">
        <v>2471</v>
      </c>
    </row>
    <row r="861" spans="1:44" ht="30">
      <c r="A861" s="457" t="str">
        <f t="shared" si="210"/>
        <v>Matl req Structural steel: 32.447 Kg,                              Nuts &amp; Bolts : 4.444 Kg</v>
      </c>
      <c r="B861" s="7"/>
      <c r="C861" s="461" t="s">
        <v>1052</v>
      </c>
      <c r="D861" s="443">
        <v>116</v>
      </c>
      <c r="E861" s="7"/>
      <c r="F861" s="61"/>
      <c r="G861" s="61"/>
      <c r="H861" s="61"/>
      <c r="I861" s="443"/>
      <c r="J861" s="443"/>
      <c r="K861" s="486"/>
      <c r="L861" s="486"/>
      <c r="M861" s="486"/>
      <c r="N861" s="486"/>
      <c r="O861" s="443">
        <f t="shared" si="211"/>
        <v>0</v>
      </c>
      <c r="P861" s="443">
        <f t="shared" si="212"/>
        <v>0</v>
      </c>
      <c r="Q861" s="443">
        <f t="shared" si="213"/>
        <v>0</v>
      </c>
      <c r="R861" s="443">
        <f t="shared" si="220"/>
        <v>0</v>
      </c>
      <c r="S861" s="443">
        <f t="shared" si="221"/>
        <v>0</v>
      </c>
      <c r="T861" s="443">
        <f t="shared" si="222"/>
        <v>0</v>
      </c>
      <c r="U861" s="443">
        <f t="shared" si="214"/>
        <v>0</v>
      </c>
      <c r="V861" s="443">
        <f t="shared" si="215"/>
        <v>0</v>
      </c>
      <c r="W861" s="443">
        <f t="shared" si="216"/>
        <v>0</v>
      </c>
      <c r="X861" s="443">
        <f t="shared" si="217"/>
        <v>0</v>
      </c>
      <c r="Y861" s="443">
        <f t="shared" si="223"/>
        <v>0</v>
      </c>
      <c r="Z861" s="443">
        <f t="shared" si="224"/>
        <v>0</v>
      </c>
      <c r="AA861" s="443">
        <f t="shared" si="225"/>
        <v>0</v>
      </c>
      <c r="AB861" s="443">
        <f t="shared" si="218"/>
        <v>0</v>
      </c>
      <c r="AC861" s="443">
        <f t="shared" si="219"/>
        <v>0</v>
      </c>
      <c r="AD861" s="443" cm="1">
        <f t="array" ref="AD861">IFERROR(_xlfn.IFS($K861&gt;0,($K861*$AM$12)/1000,
       $L861&gt;0,($L861*$AM$12)/1000,
       $M861&gt;0,($M861*$AM$12)/1000,
        $N861&gt;0,($N861*$AM$12)/1000),0)</f>
        <v>0</v>
      </c>
      <c r="AE861" s="443"/>
      <c r="AF861" s="61" cm="1">
        <f t="array" ref="AF861">_xlfn.IFS($C$3=1,(H861+AC861+AD861+AE861),
         $C$3=2,(G861+AC861+AD861+AE861),
         $C$3=3,(F861+AC861+AD861+AE861))</f>
        <v>0</v>
      </c>
      <c r="AG861" s="319"/>
      <c r="AH861" s="319"/>
      <c r="AI861" s="319"/>
      <c r="AJ861" s="319"/>
      <c r="AK861" s="319"/>
      <c r="AL861" s="319"/>
      <c r="AM861" s="319"/>
      <c r="AN861" s="319"/>
      <c r="AO861" s="443"/>
      <c r="AP861" s="457"/>
      <c r="AQ861" s="7" t="s">
        <v>1764</v>
      </c>
      <c r="AR861" s="457" t="s">
        <v>2472</v>
      </c>
    </row>
    <row r="862" spans="1:44" ht="135">
      <c r="A862" s="457" t="str">
        <f t="shared" si="210"/>
        <v>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transporting etc., complete.
2 Type - B, "THRIE" : Metal Beam Crash Barrier</v>
      </c>
      <c r="B862" s="7" t="s">
        <v>101</v>
      </c>
      <c r="C862" s="461" t="s">
        <v>1052</v>
      </c>
      <c r="D862" s="443">
        <v>116</v>
      </c>
      <c r="E862" s="7" t="s">
        <v>2473</v>
      </c>
      <c r="F862" s="61">
        <v>4538</v>
      </c>
      <c r="G862" s="61">
        <v>4622</v>
      </c>
      <c r="H862" s="61">
        <v>4706</v>
      </c>
      <c r="I862" s="443"/>
      <c r="J862" s="443"/>
      <c r="K862" s="486"/>
      <c r="L862" s="486"/>
      <c r="M862" s="486"/>
      <c r="N862" s="486"/>
      <c r="O862" s="443">
        <f t="shared" si="211"/>
        <v>0</v>
      </c>
      <c r="P862" s="443">
        <f t="shared" si="212"/>
        <v>0</v>
      </c>
      <c r="Q862" s="443">
        <f t="shared" si="213"/>
        <v>0</v>
      </c>
      <c r="R862" s="443">
        <f t="shared" si="220"/>
        <v>0</v>
      </c>
      <c r="S862" s="443">
        <f t="shared" si="221"/>
        <v>0</v>
      </c>
      <c r="T862" s="443">
        <f t="shared" si="222"/>
        <v>0</v>
      </c>
      <c r="U862" s="443">
        <f t="shared" si="214"/>
        <v>0</v>
      </c>
      <c r="V862" s="443">
        <f t="shared" si="215"/>
        <v>0</v>
      </c>
      <c r="W862" s="443">
        <f t="shared" si="216"/>
        <v>0</v>
      </c>
      <c r="X862" s="443">
        <f t="shared" si="217"/>
        <v>0</v>
      </c>
      <c r="Y862" s="443">
        <f t="shared" si="223"/>
        <v>0</v>
      </c>
      <c r="Z862" s="443">
        <f t="shared" si="224"/>
        <v>0</v>
      </c>
      <c r="AA862" s="443">
        <f t="shared" si="225"/>
        <v>0</v>
      </c>
      <c r="AB862" s="443">
        <f t="shared" si="218"/>
        <v>0</v>
      </c>
      <c r="AC862" s="443">
        <f t="shared" si="219"/>
        <v>0</v>
      </c>
      <c r="AD862" s="443" cm="1">
        <f t="array" ref="AD862">IFERROR(_xlfn.IFS($K862&gt;0,($K862*$AM$12)/1000,
       $L862&gt;0,($L862*$AM$12)/1000,
       $M862&gt;0,($M862*$AM$12)/1000,
        $N862&gt;0,($N862*$AM$12)/1000),0)</f>
        <v>0</v>
      </c>
      <c r="AE862" s="443"/>
      <c r="AF862" s="61" cm="1">
        <f t="array" ref="AF862">_xlfn.IFS($C$3=1,(H862+AC862+AD862+AE862),
         $C$3=2,(G862+AC862+AD862+AE862),
         $C$3=3,(F862+AC862+AD862+AE862))</f>
        <v>4706</v>
      </c>
      <c r="AG862" s="319"/>
      <c r="AH862" s="319"/>
      <c r="AI862" s="319"/>
      <c r="AJ862" s="319"/>
      <c r="AK862" s="319"/>
      <c r="AL862" s="319"/>
      <c r="AM862" s="319"/>
      <c r="AN862" s="319"/>
      <c r="AO862" s="443">
        <v>2</v>
      </c>
      <c r="AP862" s="457" t="s">
        <v>2470</v>
      </c>
      <c r="AQ862" s="7">
        <v>2</v>
      </c>
      <c r="AR862" s="457" t="s">
        <v>2474</v>
      </c>
    </row>
    <row r="863" spans="1:44" ht="30">
      <c r="A863" s="457" t="str">
        <f t="shared" si="210"/>
        <v>Matl req Structural steel: 44.04 Kg,                              Nuts &amp; Bolts : 6.667 Kg</v>
      </c>
      <c r="B863" s="7"/>
      <c r="C863" s="461" t="s">
        <v>1052</v>
      </c>
      <c r="D863" s="443">
        <v>116</v>
      </c>
      <c r="E863" s="7"/>
      <c r="F863" s="61"/>
      <c r="G863" s="61"/>
      <c r="H863" s="61"/>
      <c r="I863" s="443"/>
      <c r="J863" s="443"/>
      <c r="K863" s="486"/>
      <c r="L863" s="486"/>
      <c r="M863" s="486"/>
      <c r="N863" s="486"/>
      <c r="O863" s="443">
        <f t="shared" si="211"/>
        <v>0</v>
      </c>
      <c r="P863" s="443">
        <f t="shared" si="212"/>
        <v>0</v>
      </c>
      <c r="Q863" s="443">
        <f t="shared" si="213"/>
        <v>0</v>
      </c>
      <c r="R863" s="443">
        <f t="shared" si="220"/>
        <v>0</v>
      </c>
      <c r="S863" s="443">
        <f t="shared" si="221"/>
        <v>0</v>
      </c>
      <c r="T863" s="443">
        <f t="shared" si="222"/>
        <v>0</v>
      </c>
      <c r="U863" s="443">
        <f t="shared" si="214"/>
        <v>0</v>
      </c>
      <c r="V863" s="443">
        <f t="shared" si="215"/>
        <v>0</v>
      </c>
      <c r="W863" s="443">
        <f t="shared" si="216"/>
        <v>0</v>
      </c>
      <c r="X863" s="443">
        <f t="shared" si="217"/>
        <v>0</v>
      </c>
      <c r="Y863" s="443">
        <f t="shared" si="223"/>
        <v>0</v>
      </c>
      <c r="Z863" s="443">
        <f t="shared" si="224"/>
        <v>0</v>
      </c>
      <c r="AA863" s="443">
        <f t="shared" si="225"/>
        <v>0</v>
      </c>
      <c r="AB863" s="443">
        <f t="shared" si="218"/>
        <v>0</v>
      </c>
      <c r="AC863" s="443">
        <f t="shared" si="219"/>
        <v>0</v>
      </c>
      <c r="AD863" s="443" cm="1">
        <f t="array" ref="AD863">IFERROR(_xlfn.IFS($K863&gt;0,($K863*$AM$12)/1000,
       $L863&gt;0,($L863*$AM$12)/1000,
       $M863&gt;0,($M863*$AM$12)/1000,
        $N863&gt;0,($N863*$AM$12)/1000),0)</f>
        <v>0</v>
      </c>
      <c r="AE863" s="443"/>
      <c r="AF863" s="61" cm="1">
        <f t="array" ref="AF863">_xlfn.IFS($C$3=1,(H863+AC863+AD863+AE863),
         $C$3=2,(G863+AC863+AD863+AE863),
         $C$3=3,(F863+AC863+AD863+AE863))</f>
        <v>0</v>
      </c>
      <c r="AG863" s="319"/>
      <c r="AH863" s="319"/>
      <c r="AI863" s="319"/>
      <c r="AJ863" s="319"/>
      <c r="AK863" s="319"/>
      <c r="AL863" s="319"/>
      <c r="AM863" s="319"/>
      <c r="AN863" s="319"/>
      <c r="AO863" s="443"/>
      <c r="AP863" s="457"/>
      <c r="AQ863" s="7" t="s">
        <v>1764</v>
      </c>
      <c r="AR863" s="457" t="s">
        <v>2475</v>
      </c>
    </row>
    <row r="864" spans="1:44" ht="60">
      <c r="A864" s="457" t="str">
        <f t="shared" si="210"/>
        <v>Note: In case of medain crash barrier "W" metal beam or thrie beam section should be provided on bothe sides of the vertical posts fixed in the median. Extra provisions for metal beam railing and spacer is required to be made when fixed in the median depending on the approved design.</v>
      </c>
      <c r="B864" s="7"/>
      <c r="C864" s="461" t="s">
        <v>1052</v>
      </c>
      <c r="D864" s="443">
        <v>116</v>
      </c>
      <c r="E864" s="7"/>
      <c r="F864" s="61"/>
      <c r="G864" s="61"/>
      <c r="H864" s="61"/>
      <c r="I864" s="443"/>
      <c r="J864" s="443"/>
      <c r="K864" s="486"/>
      <c r="L864" s="486"/>
      <c r="M864" s="486"/>
      <c r="N864" s="486"/>
      <c r="O864" s="443">
        <f t="shared" si="211"/>
        <v>0</v>
      </c>
      <c r="P864" s="443">
        <f t="shared" si="212"/>
        <v>0</v>
      </c>
      <c r="Q864" s="443">
        <f t="shared" si="213"/>
        <v>0</v>
      </c>
      <c r="R864" s="443">
        <f t="shared" si="220"/>
        <v>0</v>
      </c>
      <c r="S864" s="443">
        <f t="shared" si="221"/>
        <v>0</v>
      </c>
      <c r="T864" s="443">
        <f t="shared" si="222"/>
        <v>0</v>
      </c>
      <c r="U864" s="443">
        <f t="shared" si="214"/>
        <v>0</v>
      </c>
      <c r="V864" s="443">
        <f t="shared" si="215"/>
        <v>0</v>
      </c>
      <c r="W864" s="443">
        <f t="shared" si="216"/>
        <v>0</v>
      </c>
      <c r="X864" s="443">
        <f t="shared" si="217"/>
        <v>0</v>
      </c>
      <c r="Y864" s="443">
        <f t="shared" si="223"/>
        <v>0</v>
      </c>
      <c r="Z864" s="443">
        <f t="shared" si="224"/>
        <v>0</v>
      </c>
      <c r="AA864" s="443">
        <f t="shared" si="225"/>
        <v>0</v>
      </c>
      <c r="AB864" s="443">
        <f t="shared" si="218"/>
        <v>0</v>
      </c>
      <c r="AC864" s="443">
        <f t="shared" si="219"/>
        <v>0</v>
      </c>
      <c r="AD864" s="443" cm="1">
        <f t="array" ref="AD864">IFERROR(_xlfn.IFS($K864&gt;0,($K864*$AM$12)/1000,
       $L864&gt;0,($L864*$AM$12)/1000,
       $M864&gt;0,($M864*$AM$12)/1000,
        $N864&gt;0,($N864*$AM$12)/1000),0)</f>
        <v>0</v>
      </c>
      <c r="AE864" s="443"/>
      <c r="AF864" s="61" cm="1">
        <f t="array" ref="AF864">_xlfn.IFS($C$3=1,(H864+AC864+AD864+AE864),
         $C$3=2,(G864+AC864+AD864+AE864),
         $C$3=3,(F864+AC864+AD864+AE864))</f>
        <v>0</v>
      </c>
      <c r="AG864" s="319"/>
      <c r="AH864" s="319"/>
      <c r="AI864" s="319"/>
      <c r="AJ864" s="319"/>
      <c r="AK864" s="319"/>
      <c r="AL864" s="319"/>
      <c r="AM864" s="319"/>
      <c r="AN864" s="319"/>
      <c r="AO864" s="443"/>
      <c r="AP864" s="457"/>
      <c r="AQ864" s="7" t="s">
        <v>1137</v>
      </c>
      <c r="AR864" s="457" t="s">
        <v>2476</v>
      </c>
    </row>
    <row r="865" spans="1:44" ht="30">
      <c r="A865" s="457" t="str">
        <f t="shared" si="210"/>
        <v xml:space="preserve"> Road Traffic Signals electrically operated</v>
      </c>
      <c r="B865" s="7"/>
      <c r="C865" s="461" t="s">
        <v>1052</v>
      </c>
      <c r="D865" s="443">
        <v>116</v>
      </c>
      <c r="E865" s="7" t="s">
        <v>2477</v>
      </c>
      <c r="F865" s="61"/>
      <c r="G865" s="61"/>
      <c r="H865" s="61"/>
      <c r="I865" s="443"/>
      <c r="J865" s="443"/>
      <c r="K865" s="486"/>
      <c r="L865" s="486"/>
      <c r="M865" s="486"/>
      <c r="N865" s="486"/>
      <c r="O865" s="443">
        <f t="shared" si="211"/>
        <v>0</v>
      </c>
      <c r="P865" s="443">
        <f t="shared" si="212"/>
        <v>0</v>
      </c>
      <c r="Q865" s="443">
        <f t="shared" si="213"/>
        <v>0</v>
      </c>
      <c r="R865" s="443">
        <f t="shared" si="220"/>
        <v>0</v>
      </c>
      <c r="S865" s="443">
        <f t="shared" si="221"/>
        <v>0</v>
      </c>
      <c r="T865" s="443">
        <f t="shared" si="222"/>
        <v>0</v>
      </c>
      <c r="U865" s="443">
        <f t="shared" si="214"/>
        <v>0</v>
      </c>
      <c r="V865" s="443">
        <f t="shared" si="215"/>
        <v>0</v>
      </c>
      <c r="W865" s="443">
        <f t="shared" si="216"/>
        <v>0</v>
      </c>
      <c r="X865" s="443">
        <f t="shared" si="217"/>
        <v>0</v>
      </c>
      <c r="Y865" s="443">
        <f t="shared" si="223"/>
        <v>0</v>
      </c>
      <c r="Z865" s="443">
        <f t="shared" si="224"/>
        <v>0</v>
      </c>
      <c r="AA865" s="443">
        <f t="shared" si="225"/>
        <v>0</v>
      </c>
      <c r="AB865" s="443">
        <f t="shared" si="218"/>
        <v>0</v>
      </c>
      <c r="AC865" s="443">
        <f t="shared" si="219"/>
        <v>0</v>
      </c>
      <c r="AD865" s="443" cm="1">
        <f t="array" ref="AD865">IFERROR(_xlfn.IFS($K865&gt;0,($K865*$AM$12)/1000,
       $L865&gt;0,($L865*$AM$12)/1000,
       $M865&gt;0,($M865*$AM$12)/1000,
        $N865&gt;0,($N865*$AM$12)/1000),0)</f>
        <v>0</v>
      </c>
      <c r="AE865" s="443"/>
      <c r="AF865" s="61" cm="1">
        <f t="array" ref="AF865">_xlfn.IFS($C$3=1,(H865+AC865+AD865+AE865),
         $C$3=2,(G865+AC865+AD865+AE865),
         $C$3=3,(F865+AC865+AD865+AE865))</f>
        <v>0</v>
      </c>
      <c r="AG865" s="319"/>
      <c r="AH865" s="319"/>
      <c r="AI865" s="319"/>
      <c r="AJ865" s="319"/>
      <c r="AK865" s="319"/>
      <c r="AL865" s="319"/>
      <c r="AM865" s="319"/>
      <c r="AN865" s="319"/>
      <c r="AO865" s="443"/>
      <c r="AP865" s="457"/>
      <c r="AQ865" s="7"/>
      <c r="AR865" s="457" t="s">
        <v>2478</v>
      </c>
    </row>
    <row r="866" spans="1:44" ht="75">
      <c r="A866" s="457" t="str">
        <f t="shared" si="210"/>
        <v>Note: Since it is a ready made item commercially produced and erected by specialized firm in the electrical and electronic field, rate may be taken based on market enquiry from firms specialized in this field and ISI certified for the approved design and drawing,  including cost of all materials  all labour, lead, lifts, loading, unloading transporting etc., complete</v>
      </c>
      <c r="B866" s="7"/>
      <c r="C866" s="461" t="s">
        <v>1052</v>
      </c>
      <c r="D866" s="443">
        <v>116</v>
      </c>
      <c r="E866" s="7">
        <v>8.24</v>
      </c>
      <c r="F866" s="61"/>
      <c r="G866" s="61"/>
      <c r="H866" s="61"/>
      <c r="I866" s="443"/>
      <c r="J866" s="443"/>
      <c r="K866" s="486"/>
      <c r="L866" s="486"/>
      <c r="M866" s="486"/>
      <c r="N866" s="486"/>
      <c r="O866" s="443">
        <f t="shared" si="211"/>
        <v>0</v>
      </c>
      <c r="P866" s="443">
        <f t="shared" si="212"/>
        <v>0</v>
      </c>
      <c r="Q866" s="443">
        <f t="shared" si="213"/>
        <v>0</v>
      </c>
      <c r="R866" s="443">
        <f t="shared" si="220"/>
        <v>0</v>
      </c>
      <c r="S866" s="443">
        <f t="shared" si="221"/>
        <v>0</v>
      </c>
      <c r="T866" s="443">
        <f t="shared" si="222"/>
        <v>0</v>
      </c>
      <c r="U866" s="443">
        <f t="shared" si="214"/>
        <v>0</v>
      </c>
      <c r="V866" s="443">
        <f t="shared" si="215"/>
        <v>0</v>
      </c>
      <c r="W866" s="443">
        <f t="shared" si="216"/>
        <v>0</v>
      </c>
      <c r="X866" s="443">
        <f t="shared" si="217"/>
        <v>0</v>
      </c>
      <c r="Y866" s="443">
        <f t="shared" si="223"/>
        <v>0</v>
      </c>
      <c r="Z866" s="443">
        <f t="shared" si="224"/>
        <v>0</v>
      </c>
      <c r="AA866" s="443">
        <f t="shared" si="225"/>
        <v>0</v>
      </c>
      <c r="AB866" s="443">
        <f t="shared" si="218"/>
        <v>0</v>
      </c>
      <c r="AC866" s="443">
        <f t="shared" si="219"/>
        <v>0</v>
      </c>
      <c r="AD866" s="443" cm="1">
        <f t="array" ref="AD866">IFERROR(_xlfn.IFS($K866&gt;0,($K866*$AM$12)/1000,
       $L866&gt;0,($L866*$AM$12)/1000,
       $M866&gt;0,($M866*$AM$12)/1000,
        $N866&gt;0,($N866*$AM$12)/1000),0)</f>
        <v>0</v>
      </c>
      <c r="AE866" s="443"/>
      <c r="AF866" s="61" cm="1">
        <f t="array" ref="AF866">_xlfn.IFS($C$3=1,(H866+AC866+AD866+AE866),
         $C$3=2,(G866+AC866+AD866+AE866),
         $C$3=3,(F866+AC866+AD866+AE866))</f>
        <v>0</v>
      </c>
      <c r="AG866" s="319"/>
      <c r="AH866" s="319"/>
      <c r="AI866" s="319"/>
      <c r="AJ866" s="319"/>
      <c r="AK866" s="319"/>
      <c r="AL866" s="319"/>
      <c r="AM866" s="319"/>
      <c r="AN866" s="319"/>
      <c r="AO866" s="443"/>
      <c r="AP866" s="457"/>
      <c r="AQ866" s="7" t="s">
        <v>1137</v>
      </c>
      <c r="AR866" s="457" t="s">
        <v>2479</v>
      </c>
    </row>
    <row r="867" spans="1:44" ht="30">
      <c r="A867" s="457" t="str">
        <f t="shared" si="210"/>
        <v xml:space="preserve"> Flexible Crash Barrier, Wire Rope Safety Barrier</v>
      </c>
      <c r="B867" s="7"/>
      <c r="C867" s="461" t="s">
        <v>1052</v>
      </c>
      <c r="D867" s="443">
        <v>117</v>
      </c>
      <c r="E867" s="7" t="s">
        <v>2480</v>
      </c>
      <c r="F867" s="61"/>
      <c r="G867" s="61"/>
      <c r="H867" s="61"/>
      <c r="I867" s="443"/>
      <c r="J867" s="443"/>
      <c r="K867" s="486"/>
      <c r="L867" s="486"/>
      <c r="M867" s="486"/>
      <c r="N867" s="486"/>
      <c r="O867" s="443">
        <f t="shared" si="211"/>
        <v>0</v>
      </c>
      <c r="P867" s="443">
        <f t="shared" si="212"/>
        <v>0</v>
      </c>
      <c r="Q867" s="443">
        <f t="shared" si="213"/>
        <v>0</v>
      </c>
      <c r="R867" s="443">
        <f t="shared" si="220"/>
        <v>0</v>
      </c>
      <c r="S867" s="443">
        <f t="shared" si="221"/>
        <v>0</v>
      </c>
      <c r="T867" s="443">
        <f t="shared" si="222"/>
        <v>0</v>
      </c>
      <c r="U867" s="443">
        <f t="shared" si="214"/>
        <v>0</v>
      </c>
      <c r="V867" s="443">
        <f t="shared" si="215"/>
        <v>0</v>
      </c>
      <c r="W867" s="443">
        <f t="shared" si="216"/>
        <v>0</v>
      </c>
      <c r="X867" s="443">
        <f t="shared" si="217"/>
        <v>0</v>
      </c>
      <c r="Y867" s="443">
        <f t="shared" si="223"/>
        <v>0</v>
      </c>
      <c r="Z867" s="443">
        <f t="shared" si="224"/>
        <v>0</v>
      </c>
      <c r="AA867" s="443">
        <f t="shared" si="225"/>
        <v>0</v>
      </c>
      <c r="AB867" s="443">
        <f t="shared" si="218"/>
        <v>0</v>
      </c>
      <c r="AC867" s="443">
        <f t="shared" si="219"/>
        <v>0</v>
      </c>
      <c r="AD867" s="443" cm="1">
        <f t="array" ref="AD867">IFERROR(_xlfn.IFS($K867&gt;0,($K867*$AM$12)/1000,
       $L867&gt;0,($L867*$AM$12)/1000,
       $M867&gt;0,($M867*$AM$12)/1000,
        $N867&gt;0,($N867*$AM$12)/1000),0)</f>
        <v>0</v>
      </c>
      <c r="AE867" s="443"/>
      <c r="AF867" s="61" cm="1">
        <f t="array" ref="AF867">_xlfn.IFS($C$3=1,(H867+AC867+AD867+AE867),
         $C$3=2,(G867+AC867+AD867+AE867),
         $C$3=3,(F867+AC867+AD867+AE867))</f>
        <v>0</v>
      </c>
      <c r="AG867" s="319"/>
      <c r="AH867" s="319"/>
      <c r="AI867" s="319"/>
      <c r="AJ867" s="319"/>
      <c r="AK867" s="319"/>
      <c r="AL867" s="319"/>
      <c r="AM867" s="319"/>
      <c r="AN867" s="319"/>
      <c r="AO867" s="443"/>
      <c r="AP867" s="457"/>
      <c r="AQ867" s="7"/>
      <c r="AR867" s="457" t="s">
        <v>2481</v>
      </c>
    </row>
    <row r="868" spans="1:44" ht="180">
      <c r="A868" s="457" t="str">
        <f t="shared" si="210"/>
        <v>Flexible Crash Barrier, Wire Rope Safety Barrier :
 Providing and erecting a wire rope safety barrier with vertical posts of medium weight RS Joist (ISMB series) 100 mm x 75 mm (11.50 kg/m), 1.50 m long 0.85 m above ground and 0.65 m below ground level, split at the bottom for better grip, embedded in M15 grade cement concrete 450 x 450 x 450 mm, 1.50 m center to center and with 4 horizontal steel wire rope 40 mm dia and anchored at terminal posts 15 m apart. Terminal post to be embedded in M 15 grade cement concrete foundation 2400 x 450 x 900 mm (depth), strengthened by a strut of RS joist 100 x 75 mm, 2 m long at 450 inclination and a tie 100 x 8 mm, 1.50 m long at the bottom, all embedded in foundation concrete as per approved design and drawing, rate excluding excavation and cement concrete,  including cost of all materials  all labour, lead, lifts, loading, unloading transporting etc., complete.</v>
      </c>
      <c r="B868" s="7" t="s">
        <v>101</v>
      </c>
      <c r="C868" s="461" t="s">
        <v>1052</v>
      </c>
      <c r="D868" s="443">
        <v>117</v>
      </c>
      <c r="E868" s="7">
        <v>8.25</v>
      </c>
      <c r="F868" s="61">
        <v>3273</v>
      </c>
      <c r="G868" s="61">
        <v>3334</v>
      </c>
      <c r="H868" s="61">
        <v>3395</v>
      </c>
      <c r="I868" s="443"/>
      <c r="J868" s="443"/>
      <c r="K868" s="486"/>
      <c r="L868" s="486"/>
      <c r="M868" s="486"/>
      <c r="N868" s="486"/>
      <c r="O868" s="443">
        <f t="shared" si="211"/>
        <v>0</v>
      </c>
      <c r="P868" s="443">
        <f t="shared" si="212"/>
        <v>0</v>
      </c>
      <c r="Q868" s="443">
        <f t="shared" si="213"/>
        <v>0</v>
      </c>
      <c r="R868" s="443">
        <f t="shared" si="220"/>
        <v>0</v>
      </c>
      <c r="S868" s="443">
        <f t="shared" si="221"/>
        <v>0</v>
      </c>
      <c r="T868" s="443">
        <f t="shared" si="222"/>
        <v>0</v>
      </c>
      <c r="U868" s="443">
        <f t="shared" si="214"/>
        <v>0</v>
      </c>
      <c r="V868" s="443">
        <f t="shared" si="215"/>
        <v>0</v>
      </c>
      <c r="W868" s="443">
        <f t="shared" si="216"/>
        <v>0</v>
      </c>
      <c r="X868" s="443">
        <f t="shared" si="217"/>
        <v>0</v>
      </c>
      <c r="Y868" s="443">
        <f t="shared" si="223"/>
        <v>0</v>
      </c>
      <c r="Z868" s="443">
        <f t="shared" si="224"/>
        <v>0</v>
      </c>
      <c r="AA868" s="443">
        <f t="shared" si="225"/>
        <v>0</v>
      </c>
      <c r="AB868" s="443">
        <f t="shared" si="218"/>
        <v>0</v>
      </c>
      <c r="AC868" s="443">
        <f t="shared" si="219"/>
        <v>0</v>
      </c>
      <c r="AD868" s="443" cm="1">
        <f t="array" ref="AD868">IFERROR(_xlfn.IFS($K868&gt;0,($K868*$AM$12)/1000,
       $L868&gt;0,($L868*$AM$12)/1000,
       $M868&gt;0,($M868*$AM$12)/1000,
        $N868&gt;0,($N868*$AM$12)/1000),0)</f>
        <v>0</v>
      </c>
      <c r="AE868" s="443"/>
      <c r="AF868" s="61" cm="1">
        <f t="array" ref="AF868">_xlfn.IFS($C$3=1,(H868+AC868+AD868+AE868),
         $C$3=2,(G868+AC868+AD868+AE868),
         $C$3=3,(F868+AC868+AD868+AE868))</f>
        <v>3395</v>
      </c>
      <c r="AG868" s="319"/>
      <c r="AH868" s="319"/>
      <c r="AI868" s="319"/>
      <c r="AJ868" s="319"/>
      <c r="AK868" s="319"/>
      <c r="AL868" s="319"/>
      <c r="AM868" s="319"/>
      <c r="AN868" s="319"/>
      <c r="AO868" s="443">
        <v>2</v>
      </c>
      <c r="AP868" s="457" t="s">
        <v>2482</v>
      </c>
      <c r="AQ868" s="7"/>
      <c r="AR868" s="457" t="s">
        <v>2483</v>
      </c>
    </row>
    <row r="869" spans="1:44" ht="30">
      <c r="A869" s="457" t="str">
        <f t="shared" si="210"/>
        <v>Note: Rate of excavation and cement concrete, works will be measured and included separately as per approved design and drawing</v>
      </c>
      <c r="B869" s="7"/>
      <c r="C869" s="461" t="s">
        <v>1052</v>
      </c>
      <c r="D869" s="443">
        <v>117</v>
      </c>
      <c r="E869" s="7"/>
      <c r="F869" s="61"/>
      <c r="G869" s="61"/>
      <c r="H869" s="61"/>
      <c r="I869" s="443"/>
      <c r="J869" s="443"/>
      <c r="K869" s="486"/>
      <c r="L869" s="486"/>
      <c r="M869" s="486"/>
      <c r="N869" s="486"/>
      <c r="O869" s="443">
        <f t="shared" si="211"/>
        <v>0</v>
      </c>
      <c r="P869" s="443">
        <f t="shared" si="212"/>
        <v>0</v>
      </c>
      <c r="Q869" s="443">
        <f t="shared" si="213"/>
        <v>0</v>
      </c>
      <c r="R869" s="443">
        <f t="shared" si="220"/>
        <v>0</v>
      </c>
      <c r="S869" s="443">
        <f t="shared" si="221"/>
        <v>0</v>
      </c>
      <c r="T869" s="443">
        <f t="shared" si="222"/>
        <v>0</v>
      </c>
      <c r="U869" s="443">
        <f t="shared" si="214"/>
        <v>0</v>
      </c>
      <c r="V869" s="443">
        <f t="shared" si="215"/>
        <v>0</v>
      </c>
      <c r="W869" s="443">
        <f t="shared" si="216"/>
        <v>0</v>
      </c>
      <c r="X869" s="443">
        <f t="shared" si="217"/>
        <v>0</v>
      </c>
      <c r="Y869" s="443">
        <f t="shared" si="223"/>
        <v>0</v>
      </c>
      <c r="Z869" s="443">
        <f t="shared" si="224"/>
        <v>0</v>
      </c>
      <c r="AA869" s="443">
        <f t="shared" si="225"/>
        <v>0</v>
      </c>
      <c r="AB869" s="443">
        <f t="shared" si="218"/>
        <v>0</v>
      </c>
      <c r="AC869" s="443">
        <f t="shared" si="219"/>
        <v>0</v>
      </c>
      <c r="AD869" s="443" cm="1">
        <f t="array" ref="AD869">IFERROR(_xlfn.IFS($K869&gt;0,($K869*$AM$12)/1000,
       $L869&gt;0,($L869*$AM$12)/1000,
       $M869&gt;0,($M869*$AM$12)/1000,
        $N869&gt;0,($N869*$AM$12)/1000),0)</f>
        <v>0</v>
      </c>
      <c r="AE869" s="443"/>
      <c r="AF869" s="61" cm="1">
        <f t="array" ref="AF869">_xlfn.IFS($C$3=1,(H869+AC869+AD869+AE869),
         $C$3=2,(G869+AC869+AD869+AE869),
         $C$3=3,(F869+AC869+AD869+AE869))</f>
        <v>0</v>
      </c>
      <c r="AG869" s="319"/>
      <c r="AH869" s="319"/>
      <c r="AI869" s="319"/>
      <c r="AJ869" s="319"/>
      <c r="AK869" s="319"/>
      <c r="AL869" s="319"/>
      <c r="AM869" s="319"/>
      <c r="AN869" s="319"/>
      <c r="AO869" s="443"/>
      <c r="AP869" s="457"/>
      <c r="AQ869" s="7" t="s">
        <v>1137</v>
      </c>
      <c r="AR869" s="457" t="s">
        <v>2484</v>
      </c>
    </row>
    <row r="870" spans="1:44" ht="30">
      <c r="A870" s="457" t="str">
        <f t="shared" si="210"/>
        <v xml:space="preserve"> Anti-Glare Devices in Median Plantaion</v>
      </c>
      <c r="B870" s="7"/>
      <c r="C870" s="461" t="s">
        <v>1052</v>
      </c>
      <c r="D870" s="443">
        <v>118</v>
      </c>
      <c r="E870" s="7" t="s">
        <v>2485</v>
      </c>
      <c r="F870" s="61"/>
      <c r="G870" s="61"/>
      <c r="H870" s="61"/>
      <c r="I870" s="443"/>
      <c r="J870" s="443"/>
      <c r="K870" s="486"/>
      <c r="L870" s="486"/>
      <c r="M870" s="486"/>
      <c r="N870" s="486"/>
      <c r="O870" s="443">
        <f t="shared" si="211"/>
        <v>0</v>
      </c>
      <c r="P870" s="443">
        <f t="shared" si="212"/>
        <v>0</v>
      </c>
      <c r="Q870" s="443">
        <f t="shared" si="213"/>
        <v>0</v>
      </c>
      <c r="R870" s="443">
        <f t="shared" si="220"/>
        <v>0</v>
      </c>
      <c r="S870" s="443">
        <f t="shared" si="221"/>
        <v>0</v>
      </c>
      <c r="T870" s="443">
        <f t="shared" si="222"/>
        <v>0</v>
      </c>
      <c r="U870" s="443">
        <f t="shared" si="214"/>
        <v>0</v>
      </c>
      <c r="V870" s="443">
        <f t="shared" si="215"/>
        <v>0</v>
      </c>
      <c r="W870" s="443">
        <f t="shared" si="216"/>
        <v>0</v>
      </c>
      <c r="X870" s="443">
        <f t="shared" si="217"/>
        <v>0</v>
      </c>
      <c r="Y870" s="443">
        <f t="shared" si="223"/>
        <v>0</v>
      </c>
      <c r="Z870" s="443">
        <f t="shared" si="224"/>
        <v>0</v>
      </c>
      <c r="AA870" s="443">
        <f t="shared" si="225"/>
        <v>0</v>
      </c>
      <c r="AB870" s="443">
        <f t="shared" si="218"/>
        <v>0</v>
      </c>
      <c r="AC870" s="443">
        <f t="shared" si="219"/>
        <v>0</v>
      </c>
      <c r="AD870" s="443" cm="1">
        <f t="array" ref="AD870">IFERROR(_xlfn.IFS($K870&gt;0,($K870*$AM$12)/1000,
       $L870&gt;0,($L870*$AM$12)/1000,
       $M870&gt;0,($M870*$AM$12)/1000,
        $N870&gt;0,($N870*$AM$12)/1000),0)</f>
        <v>0</v>
      </c>
      <c r="AE870" s="443"/>
      <c r="AF870" s="61" cm="1">
        <f t="array" ref="AF870">_xlfn.IFS($C$3=1,(H870+AC870+AD870+AE870),
         $C$3=2,(G870+AC870+AD870+AE870),
         $C$3=3,(F870+AC870+AD870+AE870))</f>
        <v>0</v>
      </c>
      <c r="AG870" s="319"/>
      <c r="AH870" s="319"/>
      <c r="AI870" s="319"/>
      <c r="AJ870" s="319"/>
      <c r="AK870" s="319"/>
      <c r="AL870" s="319"/>
      <c r="AM870" s="319"/>
      <c r="AN870" s="319"/>
      <c r="AO870" s="443"/>
      <c r="AP870" s="457"/>
      <c r="AQ870" s="7"/>
      <c r="AR870" s="457" t="s">
        <v>2486</v>
      </c>
    </row>
    <row r="871" spans="1:44" ht="75">
      <c r="A871" s="457" t="str">
        <f t="shared" si="210"/>
        <v>A Plantation of shrubs and plants of apporved species in the median apart from cutting of glare from vehicle coming from opposite direction, these plants provide a pleasant environment and are eco friendly. The rate for these item is available in the chapter 11 on Horticulture, including cost of all materials  all labour, lead, lifts, loading, unloading transporting etc., complete.</v>
      </c>
      <c r="B871" s="7"/>
      <c r="C871" s="461" t="s">
        <v>1052</v>
      </c>
      <c r="D871" s="443">
        <v>118</v>
      </c>
      <c r="E871" s="7" t="s">
        <v>2487</v>
      </c>
      <c r="F871" s="61"/>
      <c r="G871" s="61"/>
      <c r="H871" s="61"/>
      <c r="I871" s="443"/>
      <c r="J871" s="443"/>
      <c r="K871" s="486"/>
      <c r="L871" s="486"/>
      <c r="M871" s="486"/>
      <c r="N871" s="486"/>
      <c r="O871" s="443">
        <f t="shared" si="211"/>
        <v>0</v>
      </c>
      <c r="P871" s="443">
        <f t="shared" si="212"/>
        <v>0</v>
      </c>
      <c r="Q871" s="443">
        <f t="shared" si="213"/>
        <v>0</v>
      </c>
      <c r="R871" s="443">
        <f t="shared" si="220"/>
        <v>0</v>
      </c>
      <c r="S871" s="443">
        <f t="shared" si="221"/>
        <v>0</v>
      </c>
      <c r="T871" s="443">
        <f t="shared" si="222"/>
        <v>0</v>
      </c>
      <c r="U871" s="443">
        <f t="shared" si="214"/>
        <v>0</v>
      </c>
      <c r="V871" s="443">
        <f t="shared" si="215"/>
        <v>0</v>
      </c>
      <c r="W871" s="443">
        <f t="shared" si="216"/>
        <v>0</v>
      </c>
      <c r="X871" s="443">
        <f t="shared" si="217"/>
        <v>0</v>
      </c>
      <c r="Y871" s="443">
        <f t="shared" si="223"/>
        <v>0</v>
      </c>
      <c r="Z871" s="443">
        <f t="shared" si="224"/>
        <v>0</v>
      </c>
      <c r="AA871" s="443">
        <f t="shared" si="225"/>
        <v>0</v>
      </c>
      <c r="AB871" s="443">
        <f t="shared" si="218"/>
        <v>0</v>
      </c>
      <c r="AC871" s="443">
        <f t="shared" si="219"/>
        <v>0</v>
      </c>
      <c r="AD871" s="443" cm="1">
        <f t="array" ref="AD871">IFERROR(_xlfn.IFS($K871&gt;0,($K871*$AM$12)/1000,
       $L871&gt;0,($L871*$AM$12)/1000,
       $M871&gt;0,($M871*$AM$12)/1000,
        $N871&gt;0,($N871*$AM$12)/1000),0)</f>
        <v>0</v>
      </c>
      <c r="AE871" s="443"/>
      <c r="AF871" s="61" cm="1">
        <f t="array" ref="AF871">_xlfn.IFS($C$3=1,(H871+AC871+AD871+AE871),
         $C$3=2,(G871+AC871+AD871+AE871),
         $C$3=3,(F871+AC871+AD871+AE871))</f>
        <v>0</v>
      </c>
      <c r="AG871" s="319"/>
      <c r="AH871" s="319"/>
      <c r="AI871" s="319"/>
      <c r="AJ871" s="319"/>
      <c r="AK871" s="319"/>
      <c r="AL871" s="319"/>
      <c r="AM871" s="319"/>
      <c r="AN871" s="319"/>
      <c r="AO871" s="443"/>
      <c r="AP871" s="457"/>
      <c r="AQ871" s="7" t="s">
        <v>22</v>
      </c>
      <c r="AR871" s="457" t="s">
        <v>2488</v>
      </c>
    </row>
    <row r="872" spans="1:44" ht="30">
      <c r="A872" s="457" t="str">
        <f t="shared" si="210"/>
        <v>B Anti-glare screen with 25 mm steel pipe framework fixed with circular and rectangular vans</v>
      </c>
      <c r="B872" s="7"/>
      <c r="C872" s="461" t="s">
        <v>1052</v>
      </c>
      <c r="D872" s="443">
        <v>118</v>
      </c>
      <c r="E872" s="7"/>
      <c r="F872" s="61"/>
      <c r="G872" s="61"/>
      <c r="H872" s="61"/>
      <c r="I872" s="443"/>
      <c r="J872" s="443"/>
      <c r="K872" s="486"/>
      <c r="L872" s="486"/>
      <c r="M872" s="486"/>
      <c r="N872" s="486"/>
      <c r="O872" s="443">
        <f t="shared" si="211"/>
        <v>0</v>
      </c>
      <c r="P872" s="443">
        <f t="shared" si="212"/>
        <v>0</v>
      </c>
      <c r="Q872" s="443">
        <f t="shared" si="213"/>
        <v>0</v>
      </c>
      <c r="R872" s="443">
        <f t="shared" si="220"/>
        <v>0</v>
      </c>
      <c r="S872" s="443">
        <f t="shared" si="221"/>
        <v>0</v>
      </c>
      <c r="T872" s="443">
        <f t="shared" si="222"/>
        <v>0</v>
      </c>
      <c r="U872" s="443">
        <f t="shared" si="214"/>
        <v>0</v>
      </c>
      <c r="V872" s="443">
        <f t="shared" si="215"/>
        <v>0</v>
      </c>
      <c r="W872" s="443">
        <f t="shared" si="216"/>
        <v>0</v>
      </c>
      <c r="X872" s="443">
        <f t="shared" si="217"/>
        <v>0</v>
      </c>
      <c r="Y872" s="443">
        <f t="shared" si="223"/>
        <v>0</v>
      </c>
      <c r="Z872" s="443">
        <f t="shared" si="224"/>
        <v>0</v>
      </c>
      <c r="AA872" s="443">
        <f t="shared" si="225"/>
        <v>0</v>
      </c>
      <c r="AB872" s="443">
        <f t="shared" si="218"/>
        <v>0</v>
      </c>
      <c r="AC872" s="443">
        <f t="shared" si="219"/>
        <v>0</v>
      </c>
      <c r="AD872" s="443" cm="1">
        <f t="array" ref="AD872">IFERROR(_xlfn.IFS($K872&gt;0,($K872*$AM$12)/1000,
       $L872&gt;0,($L872*$AM$12)/1000,
       $M872&gt;0,($M872*$AM$12)/1000,
        $N872&gt;0,($N872*$AM$12)/1000),0)</f>
        <v>0</v>
      </c>
      <c r="AE872" s="443"/>
      <c r="AF872" s="61" cm="1">
        <f t="array" ref="AF872">_xlfn.IFS($C$3=1,(H872+AC872+AD872+AE872),
         $C$3=2,(G872+AC872+AD872+AE872),
         $C$3=3,(F872+AC872+AD872+AE872))</f>
        <v>0</v>
      </c>
      <c r="AG872" s="319"/>
      <c r="AH872" s="319"/>
      <c r="AI872" s="319"/>
      <c r="AJ872" s="319"/>
      <c r="AK872" s="319"/>
      <c r="AL872" s="319"/>
      <c r="AM872" s="319"/>
      <c r="AN872" s="319"/>
      <c r="AO872" s="443"/>
      <c r="AP872" s="457"/>
      <c r="AQ872" s="7" t="s">
        <v>24</v>
      </c>
      <c r="AR872" s="457" t="s">
        <v>2489</v>
      </c>
    </row>
    <row r="873" spans="1:44" ht="135">
      <c r="A873" s="457" t="str">
        <f t="shared" si="210"/>
        <v>Anti-glare screen with 25 mm steel pipe framework fixed with circular and rectangular vans :
 Providing and erecting an anti glare screen with 25 mm dia vertical pipes fabricated and framed in the form of panel of 1 mtr length and 1.75 mtr high fixed with circular vane 250mm dia at top and rectangular vane 600x300mm at the middle, made out of steel sheet of 3 mm thickness, and vertical pipe of panel made larger for embedding in foundation concrete, applying 2 coats of paint on all exposed surfaces, all as per approved design and drawings, including cost of all materials  all labour, lead, lifts, loading, unloading transporting etc., complete.</v>
      </c>
      <c r="B873" s="7" t="s">
        <v>101</v>
      </c>
      <c r="C873" s="461" t="s">
        <v>1052</v>
      </c>
      <c r="D873" s="443">
        <v>118</v>
      </c>
      <c r="E873" s="7" t="s">
        <v>2490</v>
      </c>
      <c r="F873" s="61">
        <v>2769</v>
      </c>
      <c r="G873" s="61">
        <v>2820</v>
      </c>
      <c r="H873" s="61">
        <v>2871</v>
      </c>
      <c r="I873" s="443"/>
      <c r="J873" s="443"/>
      <c r="K873" s="486"/>
      <c r="L873" s="486"/>
      <c r="M873" s="486"/>
      <c r="N873" s="486"/>
      <c r="O873" s="443">
        <f t="shared" si="211"/>
        <v>0</v>
      </c>
      <c r="P873" s="443">
        <f t="shared" si="212"/>
        <v>0</v>
      </c>
      <c r="Q873" s="443">
        <f t="shared" si="213"/>
        <v>0</v>
      </c>
      <c r="R873" s="443">
        <f t="shared" si="220"/>
        <v>0</v>
      </c>
      <c r="S873" s="443">
        <f t="shared" si="221"/>
        <v>0</v>
      </c>
      <c r="T873" s="443">
        <f t="shared" si="222"/>
        <v>0</v>
      </c>
      <c r="U873" s="443">
        <f t="shared" si="214"/>
        <v>0</v>
      </c>
      <c r="V873" s="443">
        <f t="shared" si="215"/>
        <v>0</v>
      </c>
      <c r="W873" s="443">
        <f t="shared" si="216"/>
        <v>0</v>
      </c>
      <c r="X873" s="443">
        <f t="shared" si="217"/>
        <v>0</v>
      </c>
      <c r="Y873" s="443">
        <f t="shared" si="223"/>
        <v>0</v>
      </c>
      <c r="Z873" s="443">
        <f t="shared" si="224"/>
        <v>0</v>
      </c>
      <c r="AA873" s="443">
        <f t="shared" si="225"/>
        <v>0</v>
      </c>
      <c r="AB873" s="443">
        <f t="shared" si="218"/>
        <v>0</v>
      </c>
      <c r="AC873" s="443">
        <f t="shared" si="219"/>
        <v>0</v>
      </c>
      <c r="AD873" s="443" cm="1">
        <f t="array" ref="AD873">IFERROR(_xlfn.IFS($K873&gt;0,($K873*$AM$12)/1000,
       $L873&gt;0,($L873*$AM$12)/1000,
       $M873&gt;0,($M873*$AM$12)/1000,
        $N873&gt;0,($N873*$AM$12)/1000),0)</f>
        <v>0</v>
      </c>
      <c r="AE873" s="443"/>
      <c r="AF873" s="61" cm="1">
        <f t="array" ref="AF873">_xlfn.IFS($C$3=1,(H873+AC873+AD873+AE873),
         $C$3=2,(G873+AC873+AD873+AE873),
         $C$3=3,(F873+AC873+AD873+AE873))</f>
        <v>2871</v>
      </c>
      <c r="AG873" s="319"/>
      <c r="AH873" s="319"/>
      <c r="AI873" s="319"/>
      <c r="AJ873" s="319"/>
      <c r="AK873" s="319"/>
      <c r="AL873" s="319"/>
      <c r="AM873" s="319"/>
      <c r="AN873" s="319"/>
      <c r="AO873" s="443">
        <v>2</v>
      </c>
      <c r="AP873" s="457" t="s">
        <v>2491</v>
      </c>
      <c r="AQ873" s="7"/>
      <c r="AR873" s="457" t="s">
        <v>2492</v>
      </c>
    </row>
    <row r="874" spans="1:44" ht="30">
      <c r="A874" s="457" t="str">
        <f t="shared" si="210"/>
        <v>Note: Item of excavation and cement concrete,  as per approved design to be measured and paid separately</v>
      </c>
      <c r="B874" s="7"/>
      <c r="C874" s="461" t="s">
        <v>1052</v>
      </c>
      <c r="D874" s="443">
        <v>118</v>
      </c>
      <c r="E874" s="7"/>
      <c r="F874" s="61"/>
      <c r="G874" s="61"/>
      <c r="H874" s="61"/>
      <c r="I874" s="443"/>
      <c r="J874" s="443"/>
      <c r="K874" s="486"/>
      <c r="L874" s="486"/>
      <c r="M874" s="486"/>
      <c r="N874" s="486"/>
      <c r="O874" s="443">
        <f t="shared" si="211"/>
        <v>0</v>
      </c>
      <c r="P874" s="443">
        <f t="shared" si="212"/>
        <v>0</v>
      </c>
      <c r="Q874" s="443">
        <f t="shared" si="213"/>
        <v>0</v>
      </c>
      <c r="R874" s="443">
        <f t="shared" si="220"/>
        <v>0</v>
      </c>
      <c r="S874" s="443">
        <f t="shared" si="221"/>
        <v>0</v>
      </c>
      <c r="T874" s="443">
        <f t="shared" si="222"/>
        <v>0</v>
      </c>
      <c r="U874" s="443">
        <f t="shared" si="214"/>
        <v>0</v>
      </c>
      <c r="V874" s="443">
        <f t="shared" si="215"/>
        <v>0</v>
      </c>
      <c r="W874" s="443">
        <f t="shared" si="216"/>
        <v>0</v>
      </c>
      <c r="X874" s="443">
        <f t="shared" si="217"/>
        <v>0</v>
      </c>
      <c r="Y874" s="443">
        <f t="shared" si="223"/>
        <v>0</v>
      </c>
      <c r="Z874" s="443">
        <f t="shared" si="224"/>
        <v>0</v>
      </c>
      <c r="AA874" s="443">
        <f t="shared" si="225"/>
        <v>0</v>
      </c>
      <c r="AB874" s="443">
        <f t="shared" si="218"/>
        <v>0</v>
      </c>
      <c r="AC874" s="443">
        <f t="shared" si="219"/>
        <v>0</v>
      </c>
      <c r="AD874" s="443" cm="1">
        <f t="array" ref="AD874">IFERROR(_xlfn.IFS($K874&gt;0,($K874*$AM$12)/1000,
       $L874&gt;0,($L874*$AM$12)/1000,
       $M874&gt;0,($M874*$AM$12)/1000,
        $N874&gt;0,($N874*$AM$12)/1000),0)</f>
        <v>0</v>
      </c>
      <c r="AE874" s="443"/>
      <c r="AF874" s="61" cm="1">
        <f t="array" ref="AF874">_xlfn.IFS($C$3=1,(H874+AC874+AD874+AE874),
         $C$3=2,(G874+AC874+AD874+AE874),
         $C$3=3,(F874+AC874+AD874+AE874))</f>
        <v>0</v>
      </c>
      <c r="AG874" s="319"/>
      <c r="AH874" s="319"/>
      <c r="AI874" s="319"/>
      <c r="AJ874" s="319"/>
      <c r="AK874" s="319"/>
      <c r="AL874" s="319"/>
      <c r="AM874" s="319"/>
      <c r="AN874" s="319"/>
      <c r="AO874" s="443"/>
      <c r="AP874" s="457"/>
      <c r="AQ874" s="7" t="s">
        <v>1137</v>
      </c>
      <c r="AR874" s="457" t="s">
        <v>2493</v>
      </c>
    </row>
    <row r="875" spans="1:44" ht="30">
      <c r="A875" s="457" t="str">
        <f t="shared" si="210"/>
        <v>C Anti-glare screen with rectangular vane of MS sheet</v>
      </c>
      <c r="B875" s="7"/>
      <c r="C875" s="461" t="s">
        <v>1052</v>
      </c>
      <c r="D875" s="443">
        <v>118</v>
      </c>
      <c r="E875" s="7"/>
      <c r="F875" s="61"/>
      <c r="G875" s="61"/>
      <c r="H875" s="61"/>
      <c r="I875" s="443"/>
      <c r="J875" s="443"/>
      <c r="K875" s="486"/>
      <c r="L875" s="486"/>
      <c r="M875" s="486"/>
      <c r="N875" s="486"/>
      <c r="O875" s="443">
        <f t="shared" si="211"/>
        <v>0</v>
      </c>
      <c r="P875" s="443">
        <f t="shared" si="212"/>
        <v>0</v>
      </c>
      <c r="Q875" s="443">
        <f t="shared" si="213"/>
        <v>0</v>
      </c>
      <c r="R875" s="443">
        <f t="shared" si="220"/>
        <v>0</v>
      </c>
      <c r="S875" s="443">
        <f t="shared" si="221"/>
        <v>0</v>
      </c>
      <c r="T875" s="443">
        <f t="shared" si="222"/>
        <v>0</v>
      </c>
      <c r="U875" s="443">
        <f t="shared" si="214"/>
        <v>0</v>
      </c>
      <c r="V875" s="443">
        <f t="shared" si="215"/>
        <v>0</v>
      </c>
      <c r="W875" s="443">
        <f t="shared" si="216"/>
        <v>0</v>
      </c>
      <c r="X875" s="443">
        <f t="shared" si="217"/>
        <v>0</v>
      </c>
      <c r="Y875" s="443">
        <f t="shared" si="223"/>
        <v>0</v>
      </c>
      <c r="Z875" s="443">
        <f t="shared" si="224"/>
        <v>0</v>
      </c>
      <c r="AA875" s="443">
        <f t="shared" si="225"/>
        <v>0</v>
      </c>
      <c r="AB875" s="443">
        <f t="shared" si="218"/>
        <v>0</v>
      </c>
      <c r="AC875" s="443">
        <f t="shared" si="219"/>
        <v>0</v>
      </c>
      <c r="AD875" s="443" cm="1">
        <f t="array" ref="AD875">IFERROR(_xlfn.IFS($K875&gt;0,($K875*$AM$12)/1000,
       $L875&gt;0,($L875*$AM$12)/1000,
       $M875&gt;0,($M875*$AM$12)/1000,
        $N875&gt;0,($N875*$AM$12)/1000),0)</f>
        <v>0</v>
      </c>
      <c r="AE875" s="443"/>
      <c r="AF875" s="61" cm="1">
        <f t="array" ref="AF875">_xlfn.IFS($C$3=1,(H875+AC875+AD875+AE875),
         $C$3=2,(G875+AC875+AD875+AE875),
         $C$3=3,(F875+AC875+AD875+AE875))</f>
        <v>0</v>
      </c>
      <c r="AG875" s="319"/>
      <c r="AH875" s="319"/>
      <c r="AI875" s="319"/>
      <c r="AJ875" s="319"/>
      <c r="AK875" s="319"/>
      <c r="AL875" s="319"/>
      <c r="AM875" s="319"/>
      <c r="AN875" s="319"/>
      <c r="AO875" s="443"/>
      <c r="AP875" s="457"/>
      <c r="AQ875" s="7" t="s">
        <v>29</v>
      </c>
      <c r="AR875" s="457" t="s">
        <v>2494</v>
      </c>
    </row>
    <row r="876" spans="1:44" ht="120">
      <c r="A876" s="457" t="str">
        <f t="shared" si="210"/>
        <v>Anti-glare screen with rectangular vane of MS sheet :
 Providing and erecting an anti glare screen with rectangular vane of size 750x 500mm made of MS sheet 3 mm thick and fixed on MS angle 50x50x6mm at an angle of 45 degree to the direction of flow of traffic, 1.5 mtr centre to centre, top edge of the screen 1.75 m above ground level, vertical post firmly embedded in M15 cement concrte foundaion 0.60m below ground level applying 2 coats of paint on all exposed faces, all complete as per approved design and drawings,  including cost of all materials  all labour, lead, lifts, loading, unloading transporting etc., complete.</v>
      </c>
      <c r="B876" s="7" t="s">
        <v>101</v>
      </c>
      <c r="C876" s="461" t="s">
        <v>1052</v>
      </c>
      <c r="D876" s="443">
        <v>118</v>
      </c>
      <c r="E876" s="7" t="s">
        <v>2495</v>
      </c>
      <c r="F876" s="61">
        <v>1378</v>
      </c>
      <c r="G876" s="61">
        <v>1403</v>
      </c>
      <c r="H876" s="61">
        <v>1429</v>
      </c>
      <c r="I876" s="443"/>
      <c r="J876" s="443"/>
      <c r="K876" s="486"/>
      <c r="L876" s="486"/>
      <c r="M876" s="486"/>
      <c r="N876" s="486"/>
      <c r="O876" s="443">
        <f t="shared" si="211"/>
        <v>0</v>
      </c>
      <c r="P876" s="443">
        <f t="shared" si="212"/>
        <v>0</v>
      </c>
      <c r="Q876" s="443">
        <f t="shared" si="213"/>
        <v>0</v>
      </c>
      <c r="R876" s="443">
        <f t="shared" si="220"/>
        <v>0</v>
      </c>
      <c r="S876" s="443">
        <f t="shared" si="221"/>
        <v>0</v>
      </c>
      <c r="T876" s="443">
        <f t="shared" si="222"/>
        <v>0</v>
      </c>
      <c r="U876" s="443">
        <f t="shared" si="214"/>
        <v>0</v>
      </c>
      <c r="V876" s="443">
        <f t="shared" si="215"/>
        <v>0</v>
      </c>
      <c r="W876" s="443">
        <f t="shared" si="216"/>
        <v>0</v>
      </c>
      <c r="X876" s="443">
        <f t="shared" si="217"/>
        <v>0</v>
      </c>
      <c r="Y876" s="443">
        <f t="shared" si="223"/>
        <v>0</v>
      </c>
      <c r="Z876" s="443">
        <f t="shared" si="224"/>
        <v>0</v>
      </c>
      <c r="AA876" s="443">
        <f t="shared" si="225"/>
        <v>0</v>
      </c>
      <c r="AB876" s="443">
        <f t="shared" si="218"/>
        <v>0</v>
      </c>
      <c r="AC876" s="443">
        <f t="shared" si="219"/>
        <v>0</v>
      </c>
      <c r="AD876" s="443" cm="1">
        <f t="array" ref="AD876">IFERROR(_xlfn.IFS($K876&gt;0,($K876*$AM$12)/1000,
       $L876&gt;0,($L876*$AM$12)/1000,
       $M876&gt;0,($M876*$AM$12)/1000,
        $N876&gt;0,($N876*$AM$12)/1000),0)</f>
        <v>0</v>
      </c>
      <c r="AE876" s="443"/>
      <c r="AF876" s="61" cm="1">
        <f t="array" ref="AF876">_xlfn.IFS($C$3=1,(H876+AC876+AD876+AE876),
         $C$3=2,(G876+AC876+AD876+AE876),
         $C$3=3,(F876+AC876+AD876+AE876))</f>
        <v>1429</v>
      </c>
      <c r="AG876" s="319"/>
      <c r="AH876" s="319"/>
      <c r="AI876" s="319"/>
      <c r="AJ876" s="319"/>
      <c r="AK876" s="319"/>
      <c r="AL876" s="319"/>
      <c r="AM876" s="319"/>
      <c r="AN876" s="319"/>
      <c r="AO876" s="443">
        <v>2</v>
      </c>
      <c r="AP876" s="457" t="s">
        <v>2496</v>
      </c>
      <c r="AQ876" s="7"/>
      <c r="AR876" s="457" t="s">
        <v>2497</v>
      </c>
    </row>
    <row r="877" spans="1:44" ht="30">
      <c r="A877" s="457" t="str">
        <f t="shared" si="210"/>
        <v xml:space="preserve">Note: Item of excavation and cement concrete,  as per approved design to be measured and paid separately. </v>
      </c>
      <c r="B877" s="7"/>
      <c r="C877" s="461" t="s">
        <v>1052</v>
      </c>
      <c r="D877" s="443">
        <v>118</v>
      </c>
      <c r="E877" s="7"/>
      <c r="F877" s="61"/>
      <c r="G877" s="61"/>
      <c r="H877" s="61"/>
      <c r="I877" s="443"/>
      <c r="J877" s="443"/>
      <c r="K877" s="486"/>
      <c r="L877" s="486"/>
      <c r="M877" s="486"/>
      <c r="N877" s="486"/>
      <c r="O877" s="443">
        <f t="shared" si="211"/>
        <v>0</v>
      </c>
      <c r="P877" s="443">
        <f t="shared" si="212"/>
        <v>0</v>
      </c>
      <c r="Q877" s="443">
        <f t="shared" si="213"/>
        <v>0</v>
      </c>
      <c r="R877" s="443">
        <f t="shared" si="220"/>
        <v>0</v>
      </c>
      <c r="S877" s="443">
        <f t="shared" si="221"/>
        <v>0</v>
      </c>
      <c r="T877" s="443">
        <f t="shared" si="222"/>
        <v>0</v>
      </c>
      <c r="U877" s="443">
        <f t="shared" si="214"/>
        <v>0</v>
      </c>
      <c r="V877" s="443">
        <f t="shared" si="215"/>
        <v>0</v>
      </c>
      <c r="W877" s="443">
        <f t="shared" si="216"/>
        <v>0</v>
      </c>
      <c r="X877" s="443">
        <f t="shared" si="217"/>
        <v>0</v>
      </c>
      <c r="Y877" s="443">
        <f t="shared" si="223"/>
        <v>0</v>
      </c>
      <c r="Z877" s="443">
        <f t="shared" si="224"/>
        <v>0</v>
      </c>
      <c r="AA877" s="443">
        <f t="shared" si="225"/>
        <v>0</v>
      </c>
      <c r="AB877" s="443">
        <f t="shared" si="218"/>
        <v>0</v>
      </c>
      <c r="AC877" s="443">
        <f t="shared" si="219"/>
        <v>0</v>
      </c>
      <c r="AD877" s="443" cm="1">
        <f t="array" ref="AD877">IFERROR(_xlfn.IFS($K877&gt;0,($K877*$AM$12)/1000,
       $L877&gt;0,($L877*$AM$12)/1000,
       $M877&gt;0,($M877*$AM$12)/1000,
        $N877&gt;0,($N877*$AM$12)/1000),0)</f>
        <v>0</v>
      </c>
      <c r="AE877" s="443"/>
      <c r="AF877" s="61" cm="1">
        <f t="array" ref="AF877">_xlfn.IFS($C$3=1,(H877+AC877+AD877+AE877),
         $C$3=2,(G877+AC877+AD877+AE877),
         $C$3=3,(F877+AC877+AD877+AE877))</f>
        <v>0</v>
      </c>
      <c r="AG877" s="319"/>
      <c r="AH877" s="319"/>
      <c r="AI877" s="319"/>
      <c r="AJ877" s="319"/>
      <c r="AK877" s="319"/>
      <c r="AL877" s="319"/>
      <c r="AM877" s="319"/>
      <c r="AN877" s="319"/>
      <c r="AO877" s="443"/>
      <c r="AP877" s="457"/>
      <c r="AQ877" s="7" t="s">
        <v>1137</v>
      </c>
      <c r="AR877" s="457" t="s">
        <v>2498</v>
      </c>
    </row>
    <row r="878" spans="1:44" ht="30">
      <c r="A878" s="457" t="str">
        <f t="shared" si="210"/>
        <v xml:space="preserve"> Street Lighting</v>
      </c>
      <c r="B878" s="7"/>
      <c r="C878" s="461" t="s">
        <v>1052</v>
      </c>
      <c r="D878" s="443">
        <v>119</v>
      </c>
      <c r="E878" s="7">
        <v>8.27</v>
      </c>
      <c r="F878" s="61"/>
      <c r="G878" s="61"/>
      <c r="H878" s="61"/>
      <c r="I878" s="443"/>
      <c r="J878" s="443"/>
      <c r="K878" s="486"/>
      <c r="L878" s="486"/>
      <c r="M878" s="486"/>
      <c r="N878" s="486"/>
      <c r="O878" s="443">
        <f t="shared" si="211"/>
        <v>0</v>
      </c>
      <c r="P878" s="443">
        <f t="shared" si="212"/>
        <v>0</v>
      </c>
      <c r="Q878" s="443">
        <f t="shared" si="213"/>
        <v>0</v>
      </c>
      <c r="R878" s="443">
        <f t="shared" si="220"/>
        <v>0</v>
      </c>
      <c r="S878" s="443">
        <f t="shared" si="221"/>
        <v>0</v>
      </c>
      <c r="T878" s="443">
        <f t="shared" si="222"/>
        <v>0</v>
      </c>
      <c r="U878" s="443">
        <f t="shared" si="214"/>
        <v>0</v>
      </c>
      <c r="V878" s="443">
        <f t="shared" si="215"/>
        <v>0</v>
      </c>
      <c r="W878" s="443">
        <f t="shared" si="216"/>
        <v>0</v>
      </c>
      <c r="X878" s="443">
        <f t="shared" si="217"/>
        <v>0</v>
      </c>
      <c r="Y878" s="443">
        <f t="shared" si="223"/>
        <v>0</v>
      </c>
      <c r="Z878" s="443">
        <f t="shared" si="224"/>
        <v>0</v>
      </c>
      <c r="AA878" s="443">
        <f t="shared" si="225"/>
        <v>0</v>
      </c>
      <c r="AB878" s="443">
        <f t="shared" si="218"/>
        <v>0</v>
      </c>
      <c r="AC878" s="443">
        <f t="shared" si="219"/>
        <v>0</v>
      </c>
      <c r="AD878" s="443" cm="1">
        <f t="array" ref="AD878">IFERROR(_xlfn.IFS($K878&gt;0,($K878*$AM$12)/1000,
       $L878&gt;0,($L878*$AM$12)/1000,
       $M878&gt;0,($M878*$AM$12)/1000,
        $N878&gt;0,($N878*$AM$12)/1000),0)</f>
        <v>0</v>
      </c>
      <c r="AE878" s="443"/>
      <c r="AF878" s="61" cm="1">
        <f t="array" ref="AF878">_xlfn.IFS($C$3=1,(H878+AC878+AD878+AE878),
         $C$3=2,(G878+AC878+AD878+AE878),
         $C$3=3,(F878+AC878+AD878+AE878))</f>
        <v>0</v>
      </c>
      <c r="AG878" s="319"/>
      <c r="AH878" s="319"/>
      <c r="AI878" s="319"/>
      <c r="AJ878" s="319"/>
      <c r="AK878" s="319"/>
      <c r="AL878" s="319"/>
      <c r="AM878" s="319"/>
      <c r="AN878" s="319"/>
      <c r="AO878" s="443"/>
      <c r="AP878" s="457"/>
      <c r="AQ878" s="7"/>
      <c r="AR878" s="457" t="s">
        <v>2499</v>
      </c>
    </row>
    <row r="879" spans="1:44" ht="90">
      <c r="A879" s="457" t="str">
        <f t="shared" si="210"/>
        <v xml:space="preserve"> Providing and erecting street light mounted on a steel circular hollow pole of standard specifications for street lighting, 10 m high spaced 40 m apart, 1.8 m overhang on both sides if fixed in the median and on one side if fixed on the footpath, fitted with sodium vapour lamp and fixed firmly in concrete foundation including pointing &amp; finishing,  including cost of all materials  all labour, lead, lifts, loading, unloading transporting etc., complete.</v>
      </c>
      <c r="B879" s="7"/>
      <c r="C879" s="461" t="s">
        <v>1052</v>
      </c>
      <c r="D879" s="443">
        <v>119</v>
      </c>
      <c r="E879" s="7"/>
      <c r="F879" s="61"/>
      <c r="G879" s="61"/>
      <c r="H879" s="61"/>
      <c r="I879" s="443"/>
      <c r="J879" s="443"/>
      <c r="K879" s="486"/>
      <c r="L879" s="486"/>
      <c r="M879" s="486"/>
      <c r="N879" s="486"/>
      <c r="O879" s="443">
        <f t="shared" si="211"/>
        <v>0</v>
      </c>
      <c r="P879" s="443">
        <f t="shared" si="212"/>
        <v>0</v>
      </c>
      <c r="Q879" s="443">
        <f t="shared" si="213"/>
        <v>0</v>
      </c>
      <c r="R879" s="443">
        <f t="shared" si="220"/>
        <v>0</v>
      </c>
      <c r="S879" s="443">
        <f t="shared" si="221"/>
        <v>0</v>
      </c>
      <c r="T879" s="443">
        <f t="shared" si="222"/>
        <v>0</v>
      </c>
      <c r="U879" s="443">
        <f t="shared" si="214"/>
        <v>0</v>
      </c>
      <c r="V879" s="443">
        <f t="shared" si="215"/>
        <v>0</v>
      </c>
      <c r="W879" s="443">
        <f t="shared" si="216"/>
        <v>0</v>
      </c>
      <c r="X879" s="443">
        <f t="shared" si="217"/>
        <v>0</v>
      </c>
      <c r="Y879" s="443">
        <f t="shared" si="223"/>
        <v>0</v>
      </c>
      <c r="Z879" s="443">
        <f t="shared" si="224"/>
        <v>0</v>
      </c>
      <c r="AA879" s="443">
        <f t="shared" si="225"/>
        <v>0</v>
      </c>
      <c r="AB879" s="443">
        <f t="shared" si="218"/>
        <v>0</v>
      </c>
      <c r="AC879" s="443">
        <f t="shared" si="219"/>
        <v>0</v>
      </c>
      <c r="AD879" s="443" cm="1">
        <f t="array" ref="AD879">IFERROR(_xlfn.IFS($K879&gt;0,($K879*$AM$12)/1000,
       $L879&gt;0,($L879*$AM$12)/1000,
       $M879&gt;0,($M879*$AM$12)/1000,
        $N879&gt;0,($N879*$AM$12)/1000),0)</f>
        <v>0</v>
      </c>
      <c r="AE879" s="443"/>
      <c r="AF879" s="61" cm="1">
        <f t="array" ref="AF879">_xlfn.IFS($C$3=1,(H879+AC879+AD879+AE879),
         $C$3=2,(G879+AC879+AD879+AE879),
         $C$3=3,(F879+AC879+AD879+AE879))</f>
        <v>0</v>
      </c>
      <c r="AG879" s="319"/>
      <c r="AH879" s="319"/>
      <c r="AI879" s="319"/>
      <c r="AJ879" s="319"/>
      <c r="AK879" s="319"/>
      <c r="AL879" s="319"/>
      <c r="AM879" s="319"/>
      <c r="AN879" s="319"/>
      <c r="AO879" s="443"/>
      <c r="AP879" s="457"/>
      <c r="AQ879" s="7"/>
      <c r="AR879" s="457" t="s">
        <v>2500</v>
      </c>
    </row>
    <row r="880" spans="1:44" ht="105">
      <c r="A880" s="457" t="str">
        <f t="shared" si="210"/>
        <v>Providing and erecting street light mounted on a steel circular hollow pole of standard specifications for street lighting, 10 m high spaced 40 m apart, 1.8 m overhang on both sides if fixed in the median and on one side if fixed on the footpath, fitted with sodium vapour lamp and fixed firmly in concrete foundation including pointing &amp; finishing,  including cost of all materials  all labour, lead, lifts, loading, unloading transporting etc., complete.
(i) For Fixing in Median - 2 lights</v>
      </c>
      <c r="B880" s="7" t="s">
        <v>132</v>
      </c>
      <c r="C880" s="461" t="s">
        <v>1052</v>
      </c>
      <c r="D880" s="443">
        <v>119</v>
      </c>
      <c r="E880" s="7" t="s">
        <v>2501</v>
      </c>
      <c r="F880" s="216">
        <v>10790</v>
      </c>
      <c r="G880" s="216">
        <v>10990</v>
      </c>
      <c r="H880" s="216">
        <v>11190</v>
      </c>
      <c r="I880" s="443"/>
      <c r="J880" s="443"/>
      <c r="K880" s="486"/>
      <c r="L880" s="486"/>
      <c r="M880" s="486"/>
      <c r="N880" s="486"/>
      <c r="O880" s="443">
        <f t="shared" si="211"/>
        <v>0</v>
      </c>
      <c r="P880" s="443">
        <f t="shared" si="212"/>
        <v>0</v>
      </c>
      <c r="Q880" s="443">
        <f t="shared" si="213"/>
        <v>0</v>
      </c>
      <c r="R880" s="443">
        <f t="shared" si="220"/>
        <v>0</v>
      </c>
      <c r="S880" s="443">
        <f t="shared" si="221"/>
        <v>0</v>
      </c>
      <c r="T880" s="443">
        <f t="shared" si="222"/>
        <v>0</v>
      </c>
      <c r="U880" s="443">
        <f t="shared" si="214"/>
        <v>0</v>
      </c>
      <c r="V880" s="443">
        <f t="shared" si="215"/>
        <v>0</v>
      </c>
      <c r="W880" s="443">
        <f t="shared" si="216"/>
        <v>0</v>
      </c>
      <c r="X880" s="443">
        <f t="shared" si="217"/>
        <v>0</v>
      </c>
      <c r="Y880" s="443">
        <f t="shared" si="223"/>
        <v>0</v>
      </c>
      <c r="Z880" s="443">
        <f t="shared" si="224"/>
        <v>0</v>
      </c>
      <c r="AA880" s="443">
        <f t="shared" si="225"/>
        <v>0</v>
      </c>
      <c r="AB880" s="443">
        <f t="shared" si="218"/>
        <v>0</v>
      </c>
      <c r="AC880" s="443">
        <f t="shared" si="219"/>
        <v>0</v>
      </c>
      <c r="AD880" s="443" cm="1">
        <f t="array" ref="AD880">IFERROR(_xlfn.IFS($K880&gt;0,($K880*$AM$12)/1000,
       $L880&gt;0,($L880*$AM$12)/1000,
       $M880&gt;0,($M880*$AM$12)/1000,
        $N880&gt;0,($N880*$AM$12)/1000),0)</f>
        <v>0</v>
      </c>
      <c r="AE880" s="443"/>
      <c r="AF880" s="61" cm="1">
        <f t="array" ref="AF880">_xlfn.IFS($C$3=1,(H880+AC880+AD880+AE880),
         $C$3=2,(G880+AC880+AD880+AE880),
         $C$3=3,(F880+AC880+AD880+AE880))</f>
        <v>11190</v>
      </c>
      <c r="AG880" s="319"/>
      <c r="AH880" s="319"/>
      <c r="AI880" s="319"/>
      <c r="AJ880" s="319"/>
      <c r="AK880" s="319"/>
      <c r="AL880" s="319"/>
      <c r="AM880" s="319"/>
      <c r="AN880" s="319"/>
      <c r="AO880" s="443">
        <v>2</v>
      </c>
      <c r="AP880" s="457" t="s">
        <v>2500</v>
      </c>
      <c r="AQ880" s="7" t="s">
        <v>1059</v>
      </c>
      <c r="AR880" s="457" t="s">
        <v>2502</v>
      </c>
    </row>
    <row r="881" spans="1:44" ht="105">
      <c r="A881" s="457" t="str">
        <f t="shared" si="210"/>
        <v>Providing and erecting street light mounted on a steel circular hollow pole of standard specifications for street lighting, 10 m high spaced 40 m apart, 1.8 m overhang on both sides if fixed in the median and on one side if fixed on the footpath, fitted with sodium vapour lamp and fixed firmly in concrete foundation including pointing &amp; finishing,  including cost of all materials  all labour, lead, lifts, loading, unloading transporting etc., complete.
(ii) For Fixing in Footpath- 1 light</v>
      </c>
      <c r="B881" s="7" t="s">
        <v>132</v>
      </c>
      <c r="C881" s="461" t="s">
        <v>1052</v>
      </c>
      <c r="D881" s="443">
        <v>119</v>
      </c>
      <c r="E881" s="7" t="s">
        <v>2503</v>
      </c>
      <c r="F881" s="61">
        <v>10700</v>
      </c>
      <c r="G881" s="61">
        <v>10898</v>
      </c>
      <c r="H881" s="61">
        <v>11097</v>
      </c>
      <c r="I881" s="443"/>
      <c r="J881" s="443"/>
      <c r="K881" s="486"/>
      <c r="L881" s="486"/>
      <c r="M881" s="486"/>
      <c r="N881" s="486"/>
      <c r="O881" s="443">
        <f t="shared" si="211"/>
        <v>0</v>
      </c>
      <c r="P881" s="443">
        <f t="shared" si="212"/>
        <v>0</v>
      </c>
      <c r="Q881" s="443">
        <f t="shared" si="213"/>
        <v>0</v>
      </c>
      <c r="R881" s="443">
        <f t="shared" si="220"/>
        <v>0</v>
      </c>
      <c r="S881" s="443">
        <f t="shared" si="221"/>
        <v>0</v>
      </c>
      <c r="T881" s="443">
        <f t="shared" si="222"/>
        <v>0</v>
      </c>
      <c r="U881" s="443">
        <f t="shared" si="214"/>
        <v>0</v>
      </c>
      <c r="V881" s="443">
        <f t="shared" si="215"/>
        <v>0</v>
      </c>
      <c r="W881" s="443">
        <f t="shared" si="216"/>
        <v>0</v>
      </c>
      <c r="X881" s="443">
        <f t="shared" si="217"/>
        <v>0</v>
      </c>
      <c r="Y881" s="443">
        <f t="shared" si="223"/>
        <v>0</v>
      </c>
      <c r="Z881" s="443">
        <f t="shared" si="224"/>
        <v>0</v>
      </c>
      <c r="AA881" s="443">
        <f t="shared" si="225"/>
        <v>0</v>
      </c>
      <c r="AB881" s="443">
        <f t="shared" si="218"/>
        <v>0</v>
      </c>
      <c r="AC881" s="443">
        <f t="shared" si="219"/>
        <v>0</v>
      </c>
      <c r="AD881" s="443" cm="1">
        <f t="array" ref="AD881">IFERROR(_xlfn.IFS($K881&gt;0,($K881*$AM$12)/1000,
       $L881&gt;0,($L881*$AM$12)/1000,
       $M881&gt;0,($M881*$AM$12)/1000,
        $N881&gt;0,($N881*$AM$12)/1000),0)</f>
        <v>0</v>
      </c>
      <c r="AE881" s="443"/>
      <c r="AF881" s="61" cm="1">
        <f t="array" ref="AF881">_xlfn.IFS($C$3=1,(H881+AC881+AD881+AE881),
         $C$3=2,(G881+AC881+AD881+AE881),
         $C$3=3,(F881+AC881+AD881+AE881))</f>
        <v>11097</v>
      </c>
      <c r="AG881" s="319"/>
      <c r="AH881" s="319"/>
      <c r="AI881" s="319"/>
      <c r="AJ881" s="319"/>
      <c r="AK881" s="319"/>
      <c r="AL881" s="319"/>
      <c r="AM881" s="319"/>
      <c r="AN881" s="319"/>
      <c r="AO881" s="443">
        <v>2</v>
      </c>
      <c r="AP881" s="457" t="s">
        <v>2500</v>
      </c>
      <c r="AQ881" s="7" t="s">
        <v>1063</v>
      </c>
      <c r="AR881" s="457" t="s">
        <v>2504</v>
      </c>
    </row>
    <row r="882" spans="1:44" ht="30">
      <c r="A882" s="457" t="str">
        <f t="shared" si="210"/>
        <v xml:space="preserve">Note: The Items of excavation and cement concrete foundation will be measured and paid separately in the estimate as per approved design and drawing. </v>
      </c>
      <c r="B882" s="7"/>
      <c r="C882" s="461" t="s">
        <v>1052</v>
      </c>
      <c r="D882" s="443">
        <v>119</v>
      </c>
      <c r="E882" s="7"/>
      <c r="F882" s="61"/>
      <c r="G882" s="61"/>
      <c r="H882" s="61"/>
      <c r="I882" s="443"/>
      <c r="J882" s="443"/>
      <c r="K882" s="486"/>
      <c r="L882" s="486"/>
      <c r="M882" s="486"/>
      <c r="N882" s="486"/>
      <c r="O882" s="443">
        <f t="shared" si="211"/>
        <v>0</v>
      </c>
      <c r="P882" s="443">
        <f t="shared" si="212"/>
        <v>0</v>
      </c>
      <c r="Q882" s="443">
        <f t="shared" si="213"/>
        <v>0</v>
      </c>
      <c r="R882" s="443">
        <f t="shared" si="220"/>
        <v>0</v>
      </c>
      <c r="S882" s="443">
        <f t="shared" si="221"/>
        <v>0</v>
      </c>
      <c r="T882" s="443">
        <f t="shared" si="222"/>
        <v>0</v>
      </c>
      <c r="U882" s="443">
        <f t="shared" si="214"/>
        <v>0</v>
      </c>
      <c r="V882" s="443">
        <f t="shared" si="215"/>
        <v>0</v>
      </c>
      <c r="W882" s="443">
        <f t="shared" si="216"/>
        <v>0</v>
      </c>
      <c r="X882" s="443">
        <f t="shared" si="217"/>
        <v>0</v>
      </c>
      <c r="Y882" s="443">
        <f t="shared" si="223"/>
        <v>0</v>
      </c>
      <c r="Z882" s="443">
        <f t="shared" si="224"/>
        <v>0</v>
      </c>
      <c r="AA882" s="443">
        <f t="shared" si="225"/>
        <v>0</v>
      </c>
      <c r="AB882" s="443">
        <f t="shared" si="218"/>
        <v>0</v>
      </c>
      <c r="AC882" s="443">
        <f t="shared" si="219"/>
        <v>0</v>
      </c>
      <c r="AD882" s="443" cm="1">
        <f t="array" ref="AD882">IFERROR(_xlfn.IFS($K882&gt;0,($K882*$AM$12)/1000,
       $L882&gt;0,($L882*$AM$12)/1000,
       $M882&gt;0,($M882*$AM$12)/1000,
        $N882&gt;0,($N882*$AM$12)/1000),0)</f>
        <v>0</v>
      </c>
      <c r="AE882" s="443"/>
      <c r="AF882" s="61" cm="1">
        <f t="array" ref="AF882">_xlfn.IFS($C$3=1,(H882+AC882+AD882+AE882),
         $C$3=2,(G882+AC882+AD882+AE882),
         $C$3=3,(F882+AC882+AD882+AE882))</f>
        <v>0</v>
      </c>
      <c r="AG882" s="319"/>
      <c r="AH882" s="319"/>
      <c r="AI882" s="319"/>
      <c r="AJ882" s="319"/>
      <c r="AK882" s="319"/>
      <c r="AL882" s="319"/>
      <c r="AM882" s="319"/>
      <c r="AN882" s="319"/>
      <c r="AO882" s="443"/>
      <c r="AP882" s="457"/>
      <c r="AQ882" s="7" t="s">
        <v>1137</v>
      </c>
      <c r="AR882" s="457" t="s">
        <v>2505</v>
      </c>
    </row>
    <row r="883" spans="1:44" ht="30">
      <c r="A883" s="457" t="str">
        <f t="shared" si="210"/>
        <v xml:space="preserve"> Lighting on Bridges</v>
      </c>
      <c r="B883" s="7"/>
      <c r="C883" s="461" t="s">
        <v>1052</v>
      </c>
      <c r="D883" s="443">
        <v>119</v>
      </c>
      <c r="E883" s="7" t="s">
        <v>2506</v>
      </c>
      <c r="F883" s="61"/>
      <c r="G883" s="61"/>
      <c r="H883" s="61"/>
      <c r="I883" s="443"/>
      <c r="J883" s="443"/>
      <c r="K883" s="486"/>
      <c r="L883" s="486"/>
      <c r="M883" s="486"/>
      <c r="N883" s="486"/>
      <c r="O883" s="443">
        <f t="shared" si="211"/>
        <v>0</v>
      </c>
      <c r="P883" s="443">
        <f t="shared" si="212"/>
        <v>0</v>
      </c>
      <c r="Q883" s="443">
        <f t="shared" si="213"/>
        <v>0</v>
      </c>
      <c r="R883" s="443">
        <f t="shared" si="220"/>
        <v>0</v>
      </c>
      <c r="S883" s="443">
        <f t="shared" si="221"/>
        <v>0</v>
      </c>
      <c r="T883" s="443">
        <f t="shared" si="222"/>
        <v>0</v>
      </c>
      <c r="U883" s="443">
        <f t="shared" si="214"/>
        <v>0</v>
      </c>
      <c r="V883" s="443">
        <f t="shared" si="215"/>
        <v>0</v>
      </c>
      <c r="W883" s="443">
        <f t="shared" si="216"/>
        <v>0</v>
      </c>
      <c r="X883" s="443">
        <f t="shared" si="217"/>
        <v>0</v>
      </c>
      <c r="Y883" s="443">
        <f t="shared" si="223"/>
        <v>0</v>
      </c>
      <c r="Z883" s="443">
        <f t="shared" si="224"/>
        <v>0</v>
      </c>
      <c r="AA883" s="443">
        <f t="shared" si="225"/>
        <v>0</v>
      </c>
      <c r="AB883" s="443">
        <f t="shared" si="218"/>
        <v>0</v>
      </c>
      <c r="AC883" s="443">
        <f t="shared" si="219"/>
        <v>0</v>
      </c>
      <c r="AD883" s="443" cm="1">
        <f t="array" ref="AD883">IFERROR(_xlfn.IFS($K883&gt;0,($K883*$AM$12)/1000,
       $L883&gt;0,($L883*$AM$12)/1000,
       $M883&gt;0,($M883*$AM$12)/1000,
        $N883&gt;0,($N883*$AM$12)/1000),0)</f>
        <v>0</v>
      </c>
      <c r="AE883" s="443"/>
      <c r="AF883" s="61" cm="1">
        <f t="array" ref="AF883">_xlfn.IFS($C$3=1,(H883+AC883+AD883+AE883),
         $C$3=2,(G883+AC883+AD883+AE883),
         $C$3=3,(F883+AC883+AD883+AE883))</f>
        <v>0</v>
      </c>
      <c r="AG883" s="319"/>
      <c r="AH883" s="319"/>
      <c r="AI883" s="319"/>
      <c r="AJ883" s="319"/>
      <c r="AK883" s="319"/>
      <c r="AL883" s="319"/>
      <c r="AM883" s="319"/>
      <c r="AN883" s="319"/>
      <c r="AO883" s="443"/>
      <c r="AP883" s="457"/>
      <c r="AQ883" s="7"/>
      <c r="AR883" s="457" t="s">
        <v>2507</v>
      </c>
    </row>
    <row r="884" spans="1:44" ht="75">
      <c r="A884" s="457" t="str">
        <f t="shared" si="210"/>
        <v>Lighting on Bridges :
 Providing and fixing lighting on bridges, mounted on steel hollow circular poles of standard specifications, 5 m high fixed on parapets with cement concrete, 20 m apart and fitted with sodium vapour lamp including pointing &amp; finishing,  including cost of all materials  all labour, lead, lifts, loading, unloading transporting etc., complete.</v>
      </c>
      <c r="B884" s="7" t="s">
        <v>132</v>
      </c>
      <c r="C884" s="461" t="s">
        <v>1052</v>
      </c>
      <c r="D884" s="443">
        <v>119</v>
      </c>
      <c r="E884" s="7">
        <v>8.2799999999999994</v>
      </c>
      <c r="F884" s="61">
        <v>7033</v>
      </c>
      <c r="G884" s="61">
        <v>7164</v>
      </c>
      <c r="H884" s="61">
        <v>7294</v>
      </c>
      <c r="I884" s="443"/>
      <c r="J884" s="443"/>
      <c r="K884" s="486"/>
      <c r="L884" s="486"/>
      <c r="M884" s="486"/>
      <c r="N884" s="486"/>
      <c r="O884" s="443">
        <f t="shared" si="211"/>
        <v>0</v>
      </c>
      <c r="P884" s="443">
        <f t="shared" si="212"/>
        <v>0</v>
      </c>
      <c r="Q884" s="443">
        <f t="shared" si="213"/>
        <v>0</v>
      </c>
      <c r="R884" s="443">
        <f t="shared" si="220"/>
        <v>0</v>
      </c>
      <c r="S884" s="443">
        <f t="shared" si="221"/>
        <v>0</v>
      </c>
      <c r="T884" s="443">
        <f t="shared" si="222"/>
        <v>0</v>
      </c>
      <c r="U884" s="443">
        <f t="shared" si="214"/>
        <v>0</v>
      </c>
      <c r="V884" s="443">
        <f t="shared" si="215"/>
        <v>0</v>
      </c>
      <c r="W884" s="443">
        <f t="shared" si="216"/>
        <v>0</v>
      </c>
      <c r="X884" s="443">
        <f t="shared" si="217"/>
        <v>0</v>
      </c>
      <c r="Y884" s="443">
        <f t="shared" si="223"/>
        <v>0</v>
      </c>
      <c r="Z884" s="443">
        <f t="shared" si="224"/>
        <v>0</v>
      </c>
      <c r="AA884" s="443">
        <f t="shared" si="225"/>
        <v>0</v>
      </c>
      <c r="AB884" s="443">
        <f t="shared" si="218"/>
        <v>0</v>
      </c>
      <c r="AC884" s="443">
        <f t="shared" si="219"/>
        <v>0</v>
      </c>
      <c r="AD884" s="443" cm="1">
        <f t="array" ref="AD884">IFERROR(_xlfn.IFS($K884&gt;0,($K884*$AM$12)/1000,
       $L884&gt;0,($L884*$AM$12)/1000,
       $M884&gt;0,($M884*$AM$12)/1000,
        $N884&gt;0,($N884*$AM$12)/1000),0)</f>
        <v>0</v>
      </c>
      <c r="AE884" s="443"/>
      <c r="AF884" s="61" cm="1">
        <f t="array" ref="AF884">_xlfn.IFS($C$3=1,(H884+AC884+AD884+AE884),
         $C$3=2,(G884+AC884+AD884+AE884),
         $C$3=3,(F884+AC884+AD884+AE884))</f>
        <v>7294</v>
      </c>
      <c r="AG884" s="319"/>
      <c r="AH884" s="319"/>
      <c r="AI884" s="319"/>
      <c r="AJ884" s="319"/>
      <c r="AK884" s="319"/>
      <c r="AL884" s="319"/>
      <c r="AM884" s="319"/>
      <c r="AN884" s="319"/>
      <c r="AO884" s="443">
        <v>2</v>
      </c>
      <c r="AP884" s="457" t="s">
        <v>2508</v>
      </c>
      <c r="AQ884" s="7"/>
      <c r="AR884" s="457" t="s">
        <v>2509</v>
      </c>
    </row>
    <row r="885" spans="1:44" ht="30">
      <c r="A885" s="457" t="str">
        <f t="shared" si="210"/>
        <v xml:space="preserve">Note: Item of excavation and cement concrete,  to be measured and paid separately per approved design and drawing. </v>
      </c>
      <c r="B885" s="7"/>
      <c r="C885" s="461" t="s">
        <v>1052</v>
      </c>
      <c r="D885" s="443">
        <v>119</v>
      </c>
      <c r="E885" s="7"/>
      <c r="F885" s="61"/>
      <c r="G885" s="61"/>
      <c r="H885" s="61"/>
      <c r="I885" s="443"/>
      <c r="J885" s="443"/>
      <c r="K885" s="486"/>
      <c r="L885" s="486"/>
      <c r="M885" s="486"/>
      <c r="N885" s="486"/>
      <c r="O885" s="443">
        <f t="shared" si="211"/>
        <v>0</v>
      </c>
      <c r="P885" s="443">
        <f t="shared" si="212"/>
        <v>0</v>
      </c>
      <c r="Q885" s="443">
        <f t="shared" si="213"/>
        <v>0</v>
      </c>
      <c r="R885" s="443">
        <f t="shared" si="220"/>
        <v>0</v>
      </c>
      <c r="S885" s="443">
        <f t="shared" si="221"/>
        <v>0</v>
      </c>
      <c r="T885" s="443">
        <f t="shared" si="222"/>
        <v>0</v>
      </c>
      <c r="U885" s="443">
        <f t="shared" si="214"/>
        <v>0</v>
      </c>
      <c r="V885" s="443">
        <f t="shared" si="215"/>
        <v>0</v>
      </c>
      <c r="W885" s="443">
        <f t="shared" si="216"/>
        <v>0</v>
      </c>
      <c r="X885" s="443">
        <f t="shared" si="217"/>
        <v>0</v>
      </c>
      <c r="Y885" s="443">
        <f t="shared" si="223"/>
        <v>0</v>
      </c>
      <c r="Z885" s="443">
        <f t="shared" si="224"/>
        <v>0</v>
      </c>
      <c r="AA885" s="443">
        <f t="shared" si="225"/>
        <v>0</v>
      </c>
      <c r="AB885" s="443">
        <f t="shared" si="218"/>
        <v>0</v>
      </c>
      <c r="AC885" s="443">
        <f t="shared" si="219"/>
        <v>0</v>
      </c>
      <c r="AD885" s="443" cm="1">
        <f t="array" ref="AD885">IFERROR(_xlfn.IFS($K885&gt;0,($K885*$AM$12)/1000,
       $L885&gt;0,($L885*$AM$12)/1000,
       $M885&gt;0,($M885*$AM$12)/1000,
        $N885&gt;0,($N885*$AM$12)/1000),0)</f>
        <v>0</v>
      </c>
      <c r="AE885" s="443"/>
      <c r="AF885" s="61" cm="1">
        <f t="array" ref="AF885">_xlfn.IFS($C$3=1,(H885+AC885+AD885+AE885),
         $C$3=2,(G885+AC885+AD885+AE885),
         $C$3=3,(F885+AC885+AD885+AE885))</f>
        <v>0</v>
      </c>
      <c r="AG885" s="319"/>
      <c r="AH885" s="319"/>
      <c r="AI885" s="319"/>
      <c r="AJ885" s="319"/>
      <c r="AK885" s="319"/>
      <c r="AL885" s="319"/>
      <c r="AM885" s="319"/>
      <c r="AN885" s="319"/>
      <c r="AO885" s="443"/>
      <c r="AP885" s="457"/>
      <c r="AQ885" s="7" t="s">
        <v>1137</v>
      </c>
      <c r="AR885" s="457" t="s">
        <v>2510</v>
      </c>
    </row>
    <row r="886" spans="1:44" ht="30">
      <c r="A886" s="457" t="str">
        <f t="shared" si="210"/>
        <v xml:space="preserve">
 Cable Duct Across the Road</v>
      </c>
      <c r="B886" s="7"/>
      <c r="C886" s="461" t="s">
        <v>1052</v>
      </c>
      <c r="D886" s="443">
        <v>120</v>
      </c>
      <c r="E886" s="7" t="s">
        <v>2511</v>
      </c>
      <c r="F886" s="61"/>
      <c r="G886" s="61"/>
      <c r="H886" s="61"/>
      <c r="I886" s="443"/>
      <c r="J886" s="443"/>
      <c r="K886" s="486"/>
      <c r="L886" s="486"/>
      <c r="M886" s="486"/>
      <c r="N886" s="486"/>
      <c r="O886" s="443">
        <f t="shared" si="211"/>
        <v>0</v>
      </c>
      <c r="P886" s="443">
        <f t="shared" si="212"/>
        <v>0</v>
      </c>
      <c r="Q886" s="443">
        <f t="shared" si="213"/>
        <v>0</v>
      </c>
      <c r="R886" s="443">
        <f t="shared" si="220"/>
        <v>0</v>
      </c>
      <c r="S886" s="443">
        <f t="shared" si="221"/>
        <v>0</v>
      </c>
      <c r="T886" s="443">
        <f t="shared" si="222"/>
        <v>0</v>
      </c>
      <c r="U886" s="443">
        <f t="shared" si="214"/>
        <v>0</v>
      </c>
      <c r="V886" s="443">
        <f t="shared" si="215"/>
        <v>0</v>
      </c>
      <c r="W886" s="443">
        <f t="shared" si="216"/>
        <v>0</v>
      </c>
      <c r="X886" s="443">
        <f t="shared" si="217"/>
        <v>0</v>
      </c>
      <c r="Y886" s="443">
        <f t="shared" si="223"/>
        <v>0</v>
      </c>
      <c r="Z886" s="443">
        <f t="shared" si="224"/>
        <v>0</v>
      </c>
      <c r="AA886" s="443">
        <f t="shared" si="225"/>
        <v>0</v>
      </c>
      <c r="AB886" s="443">
        <f t="shared" si="218"/>
        <v>0</v>
      </c>
      <c r="AC886" s="443">
        <f t="shared" si="219"/>
        <v>0</v>
      </c>
      <c r="AD886" s="443" cm="1">
        <f t="array" ref="AD886">IFERROR(_xlfn.IFS($K886&gt;0,($K886*$AM$12)/1000,
       $L886&gt;0,($L886*$AM$12)/1000,
       $M886&gt;0,($M886*$AM$12)/1000,
        $N886&gt;0,($N886*$AM$12)/1000),0)</f>
        <v>0</v>
      </c>
      <c r="AE886" s="443"/>
      <c r="AF886" s="61" cm="1">
        <f t="array" ref="AF886">_xlfn.IFS($C$3=1,(H886+AC886+AD886+AE886),
         $C$3=2,(G886+AC886+AD886+AE886),
         $C$3=3,(F886+AC886+AD886+AE886))</f>
        <v>0</v>
      </c>
      <c r="AG886" s="319"/>
      <c r="AH886" s="319"/>
      <c r="AI886" s="319"/>
      <c r="AJ886" s="319"/>
      <c r="AK886" s="319"/>
      <c r="AL886" s="319"/>
      <c r="AM886" s="319"/>
      <c r="AN886" s="319"/>
      <c r="AO886" s="443">
        <v>2</v>
      </c>
      <c r="AP886" s="457"/>
      <c r="AQ886" s="7"/>
      <c r="AR886" s="457" t="s">
        <v>2512</v>
      </c>
    </row>
    <row r="887" spans="1:44" ht="150">
      <c r="A887" s="457" t="str">
        <f t="shared" si="210"/>
        <v xml:space="preserve"> 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v>
      </c>
      <c r="B887" s="7"/>
      <c r="C887" s="461" t="s">
        <v>1052</v>
      </c>
      <c r="D887" s="443">
        <v>120</v>
      </c>
      <c r="E887" s="7">
        <v>8.2899999999999991</v>
      </c>
      <c r="F887" s="61"/>
      <c r="G887" s="61"/>
      <c r="H887" s="61"/>
      <c r="I887" s="443"/>
      <c r="J887" s="443"/>
      <c r="K887" s="486"/>
      <c r="L887" s="486"/>
      <c r="M887" s="486"/>
      <c r="N887" s="486"/>
      <c r="O887" s="443">
        <f t="shared" si="211"/>
        <v>0</v>
      </c>
      <c r="P887" s="443">
        <f t="shared" si="212"/>
        <v>0</v>
      </c>
      <c r="Q887" s="443">
        <f t="shared" si="213"/>
        <v>0</v>
      </c>
      <c r="R887" s="443">
        <f t="shared" si="220"/>
        <v>0</v>
      </c>
      <c r="S887" s="443">
        <f t="shared" si="221"/>
        <v>0</v>
      </c>
      <c r="T887" s="443">
        <f t="shared" si="222"/>
        <v>0</v>
      </c>
      <c r="U887" s="443">
        <f t="shared" si="214"/>
        <v>0</v>
      </c>
      <c r="V887" s="443">
        <f t="shared" si="215"/>
        <v>0</v>
      </c>
      <c r="W887" s="443">
        <f t="shared" si="216"/>
        <v>0</v>
      </c>
      <c r="X887" s="443">
        <f t="shared" si="217"/>
        <v>0</v>
      </c>
      <c r="Y887" s="443">
        <f t="shared" si="223"/>
        <v>0</v>
      </c>
      <c r="Z887" s="443">
        <f t="shared" si="224"/>
        <v>0</v>
      </c>
      <c r="AA887" s="443">
        <f t="shared" si="225"/>
        <v>0</v>
      </c>
      <c r="AB887" s="443">
        <f t="shared" si="218"/>
        <v>0</v>
      </c>
      <c r="AC887" s="443">
        <f t="shared" si="219"/>
        <v>0</v>
      </c>
      <c r="AD887" s="443" cm="1">
        <f t="array" ref="AD887">IFERROR(_xlfn.IFS($K887&gt;0,($K887*$AM$12)/1000,
       $L887&gt;0,($L887*$AM$12)/1000,
       $M887&gt;0,($M887*$AM$12)/1000,
        $N887&gt;0,($N887*$AM$12)/1000),0)</f>
        <v>0</v>
      </c>
      <c r="AE887" s="443"/>
      <c r="AF887" s="61" cm="1">
        <f t="array" ref="AF887">_xlfn.IFS($C$3=1,(H887+AC887+AD887+AE887),
         $C$3=2,(G887+AC887+AD887+AE887),
         $C$3=3,(F887+AC887+AD887+AE887))</f>
        <v>0</v>
      </c>
      <c r="AG887" s="319"/>
      <c r="AH887" s="319"/>
      <c r="AI887" s="319"/>
      <c r="AJ887" s="319"/>
      <c r="AK887" s="319"/>
      <c r="AL887" s="319"/>
      <c r="AM887" s="319"/>
      <c r="AN887" s="319"/>
      <c r="AO887" s="443"/>
      <c r="AP887" s="457"/>
      <c r="AQ887" s="7"/>
      <c r="AR887" s="457" t="s">
        <v>2513</v>
      </c>
    </row>
    <row r="888" spans="1:44" ht="180">
      <c r="A888" s="457" t="str">
        <f t="shared" si="210"/>
        <v>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
1 Single row for one utility service</v>
      </c>
      <c r="B888" s="7" t="s">
        <v>101</v>
      </c>
      <c r="C888" s="461" t="s">
        <v>1052</v>
      </c>
      <c r="D888" s="443">
        <v>120</v>
      </c>
      <c r="E888" s="7" t="s">
        <v>2514</v>
      </c>
      <c r="F888" s="61">
        <v>5384</v>
      </c>
      <c r="G888" s="61">
        <v>5468</v>
      </c>
      <c r="H888" s="61">
        <v>5554</v>
      </c>
      <c r="I888" s="443"/>
      <c r="J888" s="443"/>
      <c r="K888" s="486"/>
      <c r="L888" s="486"/>
      <c r="M888" s="486"/>
      <c r="N888" s="486"/>
      <c r="O888" s="443">
        <f t="shared" si="211"/>
        <v>0</v>
      </c>
      <c r="P888" s="443">
        <f t="shared" si="212"/>
        <v>0</v>
      </c>
      <c r="Q888" s="443">
        <f t="shared" si="213"/>
        <v>0</v>
      </c>
      <c r="R888" s="443">
        <f t="shared" si="220"/>
        <v>0</v>
      </c>
      <c r="S888" s="443">
        <f t="shared" si="221"/>
        <v>0</v>
      </c>
      <c r="T888" s="443">
        <f t="shared" si="222"/>
        <v>0</v>
      </c>
      <c r="U888" s="443">
        <f t="shared" si="214"/>
        <v>0</v>
      </c>
      <c r="V888" s="443">
        <f t="shared" si="215"/>
        <v>0</v>
      </c>
      <c r="W888" s="443">
        <f t="shared" si="216"/>
        <v>0</v>
      </c>
      <c r="X888" s="443">
        <f t="shared" si="217"/>
        <v>0</v>
      </c>
      <c r="Y888" s="443">
        <f t="shared" si="223"/>
        <v>0</v>
      </c>
      <c r="Z888" s="443">
        <f t="shared" si="224"/>
        <v>0</v>
      </c>
      <c r="AA888" s="443">
        <f t="shared" si="225"/>
        <v>0</v>
      </c>
      <c r="AB888" s="443">
        <f t="shared" si="218"/>
        <v>0</v>
      </c>
      <c r="AC888" s="443">
        <f t="shared" si="219"/>
        <v>0</v>
      </c>
      <c r="AD888" s="443" cm="1">
        <f t="array" ref="AD888">IFERROR(_xlfn.IFS($K888&gt;0,($K888*$AM$12)/1000,
       $L888&gt;0,($L888*$AM$12)/1000,
       $M888&gt;0,($M888*$AM$12)/1000,
        $N888&gt;0,($N888*$AM$12)/1000),0)</f>
        <v>0</v>
      </c>
      <c r="AE888" s="443"/>
      <c r="AF888" s="61" cm="1">
        <f t="array" ref="AF888">_xlfn.IFS($C$3=1,(H888+AC888+AD888+AE888),
         $C$3=2,(G888+AC888+AD888+AE888),
         $C$3=3,(F888+AC888+AD888+AE888))</f>
        <v>5554</v>
      </c>
      <c r="AG888" s="319"/>
      <c r="AH888" s="319"/>
      <c r="AI888" s="319"/>
      <c r="AJ888" s="319"/>
      <c r="AK888" s="319"/>
      <c r="AL888" s="319"/>
      <c r="AM888" s="319"/>
      <c r="AN888" s="319"/>
      <c r="AO888" s="443">
        <v>2</v>
      </c>
      <c r="AP888" s="457" t="s">
        <v>2513</v>
      </c>
      <c r="AQ888" s="7">
        <v>1</v>
      </c>
      <c r="AR888" s="457" t="s">
        <v>2515</v>
      </c>
    </row>
    <row r="889" spans="1:44" ht="180">
      <c r="A889" s="457" t="str">
        <f t="shared" si="210"/>
        <v>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
2 Double row for two utility services</v>
      </c>
      <c r="B889" s="7" t="s">
        <v>101</v>
      </c>
      <c r="C889" s="461" t="s">
        <v>1052</v>
      </c>
      <c r="D889" s="443">
        <v>120</v>
      </c>
      <c r="E889" s="7" t="s">
        <v>376</v>
      </c>
      <c r="F889" s="61">
        <v>10250</v>
      </c>
      <c r="G889" s="61">
        <v>10417</v>
      </c>
      <c r="H889" s="61">
        <v>10587</v>
      </c>
      <c r="I889" s="443"/>
      <c r="J889" s="443"/>
      <c r="K889" s="486"/>
      <c r="L889" s="486"/>
      <c r="M889" s="486"/>
      <c r="N889" s="486"/>
      <c r="O889" s="443">
        <f t="shared" si="211"/>
        <v>0</v>
      </c>
      <c r="P889" s="443">
        <f t="shared" si="212"/>
        <v>0</v>
      </c>
      <c r="Q889" s="443">
        <f t="shared" si="213"/>
        <v>0</v>
      </c>
      <c r="R889" s="443">
        <f t="shared" si="220"/>
        <v>0</v>
      </c>
      <c r="S889" s="443">
        <f t="shared" si="221"/>
        <v>0</v>
      </c>
      <c r="T889" s="443">
        <f t="shared" si="222"/>
        <v>0</v>
      </c>
      <c r="U889" s="443">
        <f t="shared" si="214"/>
        <v>0</v>
      </c>
      <c r="V889" s="443">
        <f t="shared" si="215"/>
        <v>0</v>
      </c>
      <c r="W889" s="443">
        <f t="shared" si="216"/>
        <v>0</v>
      </c>
      <c r="X889" s="443">
        <f t="shared" si="217"/>
        <v>0</v>
      </c>
      <c r="Y889" s="443">
        <f t="shared" si="223"/>
        <v>0</v>
      </c>
      <c r="Z889" s="443">
        <f t="shared" si="224"/>
        <v>0</v>
      </c>
      <c r="AA889" s="443">
        <f t="shared" si="225"/>
        <v>0</v>
      </c>
      <c r="AB889" s="443">
        <f t="shared" si="218"/>
        <v>0</v>
      </c>
      <c r="AC889" s="443">
        <f t="shared" si="219"/>
        <v>0</v>
      </c>
      <c r="AD889" s="443" cm="1">
        <f t="array" ref="AD889">IFERROR(_xlfn.IFS($K889&gt;0,($K889*$AM$12)/1000,
       $L889&gt;0,($L889*$AM$12)/1000,
       $M889&gt;0,($M889*$AM$12)/1000,
        $N889&gt;0,($N889*$AM$12)/1000),0)</f>
        <v>0</v>
      </c>
      <c r="AE889" s="443"/>
      <c r="AF889" s="61" cm="1">
        <f t="array" ref="AF889">_xlfn.IFS($C$3=1,(H889+AC889+AD889+AE889),
         $C$3=2,(G889+AC889+AD889+AE889),
         $C$3=3,(F889+AC889+AD889+AE889))</f>
        <v>10587</v>
      </c>
      <c r="AG889" s="319"/>
      <c r="AH889" s="319"/>
      <c r="AI889" s="319"/>
      <c r="AJ889" s="319"/>
      <c r="AK889" s="319"/>
      <c r="AL889" s="319"/>
      <c r="AM889" s="319"/>
      <c r="AN889" s="319"/>
      <c r="AO889" s="443">
        <v>2</v>
      </c>
      <c r="AP889" s="457" t="s">
        <v>2513</v>
      </c>
      <c r="AQ889" s="7">
        <v>2</v>
      </c>
      <c r="AR889" s="457" t="s">
        <v>2516</v>
      </c>
    </row>
    <row r="890" spans="1:44" ht="180">
      <c r="A890" s="457" t="str">
        <f t="shared" si="210"/>
        <v>Providing and laying of a reinforced cement concrete pipe duct, 600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distance of pipe at least half dia of pipe subject to minimum 450 mm in case of double and triple row ducts, joints to be made leak proof, invert level of duct to be above higher than ground level to prevent entry of water and dirt, all as per IRC: 98 - 1997 and approved drawings,  including cost of all materials  all labour, lead, lifts, loading, unloading transporting etc., complete.
3 Triple Row for three utility services</v>
      </c>
      <c r="B890" s="7" t="s">
        <v>101</v>
      </c>
      <c r="C890" s="461" t="s">
        <v>1052</v>
      </c>
      <c r="D890" s="443">
        <v>120</v>
      </c>
      <c r="E890" s="7" t="s">
        <v>2517</v>
      </c>
      <c r="F890" s="61">
        <v>15139</v>
      </c>
      <c r="G890" s="61">
        <v>15389</v>
      </c>
      <c r="H890" s="61">
        <v>15644</v>
      </c>
      <c r="I890" s="443"/>
      <c r="J890" s="443"/>
      <c r="K890" s="486"/>
      <c r="L890" s="486"/>
      <c r="M890" s="486"/>
      <c r="N890" s="486"/>
      <c r="O890" s="443">
        <f t="shared" si="211"/>
        <v>0</v>
      </c>
      <c r="P890" s="443">
        <f t="shared" si="212"/>
        <v>0</v>
      </c>
      <c r="Q890" s="443">
        <f t="shared" si="213"/>
        <v>0</v>
      </c>
      <c r="R890" s="443">
        <f t="shared" si="220"/>
        <v>0</v>
      </c>
      <c r="S890" s="443">
        <f t="shared" si="221"/>
        <v>0</v>
      </c>
      <c r="T890" s="443">
        <f t="shared" si="222"/>
        <v>0</v>
      </c>
      <c r="U890" s="443">
        <f t="shared" si="214"/>
        <v>0</v>
      </c>
      <c r="V890" s="443">
        <f t="shared" si="215"/>
        <v>0</v>
      </c>
      <c r="W890" s="443">
        <f t="shared" si="216"/>
        <v>0</v>
      </c>
      <c r="X890" s="443">
        <f t="shared" si="217"/>
        <v>0</v>
      </c>
      <c r="Y890" s="443">
        <f t="shared" si="223"/>
        <v>0</v>
      </c>
      <c r="Z890" s="443">
        <f t="shared" si="224"/>
        <v>0</v>
      </c>
      <c r="AA890" s="443">
        <f t="shared" si="225"/>
        <v>0</v>
      </c>
      <c r="AB890" s="443">
        <f t="shared" si="218"/>
        <v>0</v>
      </c>
      <c r="AC890" s="443">
        <f t="shared" si="219"/>
        <v>0</v>
      </c>
      <c r="AD890" s="443" cm="1">
        <f t="array" ref="AD890">IFERROR(_xlfn.IFS($K890&gt;0,($K890*$AM$12)/1000,
       $L890&gt;0,($L890*$AM$12)/1000,
       $M890&gt;0,($M890*$AM$12)/1000,
        $N890&gt;0,($N890*$AM$12)/1000),0)</f>
        <v>0</v>
      </c>
      <c r="AE890" s="443"/>
      <c r="AF890" s="61" cm="1">
        <f t="array" ref="AF890">_xlfn.IFS($C$3=1,(H890+AC890+AD890+AE890),
         $C$3=2,(G890+AC890+AD890+AE890),
         $C$3=3,(F890+AC890+AD890+AE890))</f>
        <v>15644</v>
      </c>
      <c r="AG890" s="319"/>
      <c r="AH890" s="319"/>
      <c r="AI890" s="319"/>
      <c r="AJ890" s="319"/>
      <c r="AK890" s="319"/>
      <c r="AL890" s="319"/>
      <c r="AM890" s="319"/>
      <c r="AN890" s="319"/>
      <c r="AO890" s="443">
        <v>2</v>
      </c>
      <c r="AP890" s="457" t="s">
        <v>2513</v>
      </c>
      <c r="AQ890" s="7">
        <v>3</v>
      </c>
      <c r="AR890" s="457" t="s">
        <v>2518</v>
      </c>
    </row>
    <row r="891" spans="1:44" ht="30">
      <c r="A891" s="457" t="str">
        <f t="shared" si="210"/>
        <v xml:space="preserve">Note: 1)Inspection chamber at both ends is the responsibility of the agency who is laying the duct. </v>
      </c>
      <c r="B891" s="7"/>
      <c r="C891" s="461" t="s">
        <v>1052</v>
      </c>
      <c r="D891" s="443">
        <v>120</v>
      </c>
      <c r="E891" s="7"/>
      <c r="F891" s="61"/>
      <c r="G891" s="61"/>
      <c r="H891" s="61"/>
      <c r="I891" s="443"/>
      <c r="J891" s="443"/>
      <c r="K891" s="486"/>
      <c r="L891" s="486"/>
      <c r="M891" s="486"/>
      <c r="N891" s="486"/>
      <c r="O891" s="443">
        <f t="shared" si="211"/>
        <v>0</v>
      </c>
      <c r="P891" s="443">
        <f t="shared" si="212"/>
        <v>0</v>
      </c>
      <c r="Q891" s="443">
        <f t="shared" si="213"/>
        <v>0</v>
      </c>
      <c r="R891" s="443">
        <f t="shared" si="220"/>
        <v>0</v>
      </c>
      <c r="S891" s="443">
        <f t="shared" si="221"/>
        <v>0</v>
      </c>
      <c r="T891" s="443">
        <f t="shared" si="222"/>
        <v>0</v>
      </c>
      <c r="U891" s="443">
        <f t="shared" si="214"/>
        <v>0</v>
      </c>
      <c r="V891" s="443">
        <f t="shared" si="215"/>
        <v>0</v>
      </c>
      <c r="W891" s="443">
        <f t="shared" si="216"/>
        <v>0</v>
      </c>
      <c r="X891" s="443">
        <f t="shared" si="217"/>
        <v>0</v>
      </c>
      <c r="Y891" s="443">
        <f t="shared" si="223"/>
        <v>0</v>
      </c>
      <c r="Z891" s="443">
        <f t="shared" si="224"/>
        <v>0</v>
      </c>
      <c r="AA891" s="443">
        <f t="shared" si="225"/>
        <v>0</v>
      </c>
      <c r="AB891" s="443">
        <f t="shared" si="218"/>
        <v>0</v>
      </c>
      <c r="AC891" s="443">
        <f t="shared" si="219"/>
        <v>0</v>
      </c>
      <c r="AD891" s="443" cm="1">
        <f t="array" ref="AD891">IFERROR(_xlfn.IFS($K891&gt;0,($K891*$AM$12)/1000,
       $L891&gt;0,($L891*$AM$12)/1000,
       $M891&gt;0,($M891*$AM$12)/1000,
        $N891&gt;0,($N891*$AM$12)/1000),0)</f>
        <v>0</v>
      </c>
      <c r="AE891" s="443"/>
      <c r="AF891" s="61" cm="1">
        <f t="array" ref="AF891">_xlfn.IFS($C$3=1,(H891+AC891+AD891+AE891),
         $C$3=2,(G891+AC891+AD891+AE891),
         $C$3=3,(F891+AC891+AD891+AE891))</f>
        <v>0</v>
      </c>
      <c r="AG891" s="319"/>
      <c r="AH891" s="319"/>
      <c r="AI891" s="319"/>
      <c r="AJ891" s="319"/>
      <c r="AK891" s="319"/>
      <c r="AL891" s="319"/>
      <c r="AM891" s="319"/>
      <c r="AN891" s="319"/>
      <c r="AO891" s="443"/>
      <c r="AP891" s="457"/>
      <c r="AQ891" s="7" t="s">
        <v>1137</v>
      </c>
      <c r="AR891" s="457" t="s">
        <v>2519</v>
      </c>
    </row>
    <row r="892" spans="1:44" ht="30">
      <c r="A892" s="457" t="str">
        <f t="shared" si="210"/>
        <v xml:space="preserve"> 2)The rates for stone masonry/ brick masonry and cement mortor to be adopted to be respective clasues.</v>
      </c>
      <c r="B892" s="7"/>
      <c r="C892" s="461" t="s">
        <v>1052</v>
      </c>
      <c r="D892" s="443">
        <v>120</v>
      </c>
      <c r="E892" s="7"/>
      <c r="F892" s="61"/>
      <c r="G892" s="61"/>
      <c r="H892" s="61"/>
      <c r="I892" s="443"/>
      <c r="J892" s="443"/>
      <c r="K892" s="486"/>
      <c r="L892" s="486"/>
      <c r="M892" s="486"/>
      <c r="N892" s="486"/>
      <c r="O892" s="443">
        <f t="shared" si="211"/>
        <v>0</v>
      </c>
      <c r="P892" s="443">
        <f t="shared" si="212"/>
        <v>0</v>
      </c>
      <c r="Q892" s="443">
        <f t="shared" si="213"/>
        <v>0</v>
      </c>
      <c r="R892" s="443">
        <f t="shared" si="220"/>
        <v>0</v>
      </c>
      <c r="S892" s="443">
        <f t="shared" si="221"/>
        <v>0</v>
      </c>
      <c r="T892" s="443">
        <f t="shared" si="222"/>
        <v>0</v>
      </c>
      <c r="U892" s="443">
        <f t="shared" si="214"/>
        <v>0</v>
      </c>
      <c r="V892" s="443">
        <f t="shared" si="215"/>
        <v>0</v>
      </c>
      <c r="W892" s="443">
        <f t="shared" si="216"/>
        <v>0</v>
      </c>
      <c r="X892" s="443">
        <f t="shared" si="217"/>
        <v>0</v>
      </c>
      <c r="Y892" s="443">
        <f t="shared" si="223"/>
        <v>0</v>
      </c>
      <c r="Z892" s="443">
        <f t="shared" si="224"/>
        <v>0</v>
      </c>
      <c r="AA892" s="443">
        <f t="shared" si="225"/>
        <v>0</v>
      </c>
      <c r="AB892" s="443">
        <f t="shared" si="218"/>
        <v>0</v>
      </c>
      <c r="AC892" s="443">
        <f t="shared" si="219"/>
        <v>0</v>
      </c>
      <c r="AD892" s="443" cm="1">
        <f t="array" ref="AD892">IFERROR(_xlfn.IFS($K892&gt;0,($K892*$AM$12)/1000,
       $L892&gt;0,($L892*$AM$12)/1000,
       $M892&gt;0,($M892*$AM$12)/1000,
        $N892&gt;0,($N892*$AM$12)/1000),0)</f>
        <v>0</v>
      </c>
      <c r="AE892" s="443"/>
      <c r="AF892" s="61" cm="1">
        <f t="array" ref="AF892">_xlfn.IFS($C$3=1,(H892+AC892+AD892+AE892),
         $C$3=2,(G892+AC892+AD892+AE892),
         $C$3=3,(F892+AC892+AD892+AE892))</f>
        <v>0</v>
      </c>
      <c r="AG892" s="319"/>
      <c r="AH892" s="319"/>
      <c r="AI892" s="319"/>
      <c r="AJ892" s="319"/>
      <c r="AK892" s="319"/>
      <c r="AL892" s="319"/>
      <c r="AM892" s="319"/>
      <c r="AN892" s="319"/>
      <c r="AO892" s="443"/>
      <c r="AP892" s="457"/>
      <c r="AQ892" s="7"/>
      <c r="AR892" s="457" t="s">
        <v>2520</v>
      </c>
    </row>
    <row r="893" spans="1:44" ht="30">
      <c r="A893" s="457" t="str">
        <f t="shared" si="210"/>
        <v xml:space="preserve"> Highway Patrolling and Traffic Aid Post</v>
      </c>
      <c r="B893" s="7"/>
      <c r="C893" s="461" t="s">
        <v>1052</v>
      </c>
      <c r="D893" s="443">
        <v>120</v>
      </c>
      <c r="E893" s="7">
        <v>8.3000000000000007</v>
      </c>
      <c r="F893" s="61"/>
      <c r="G893" s="61"/>
      <c r="H893" s="61"/>
      <c r="I893" s="443"/>
      <c r="J893" s="443"/>
      <c r="K893" s="486"/>
      <c r="L893" s="486"/>
      <c r="M893" s="486"/>
      <c r="N893" s="486"/>
      <c r="O893" s="443">
        <f t="shared" si="211"/>
        <v>0</v>
      </c>
      <c r="P893" s="443">
        <f t="shared" si="212"/>
        <v>0</v>
      </c>
      <c r="Q893" s="443">
        <f t="shared" si="213"/>
        <v>0</v>
      </c>
      <c r="R893" s="443">
        <f t="shared" si="220"/>
        <v>0</v>
      </c>
      <c r="S893" s="443">
        <f t="shared" si="221"/>
        <v>0</v>
      </c>
      <c r="T893" s="443">
        <f t="shared" si="222"/>
        <v>0</v>
      </c>
      <c r="U893" s="443">
        <f t="shared" si="214"/>
        <v>0</v>
      </c>
      <c r="V893" s="443">
        <f t="shared" si="215"/>
        <v>0</v>
      </c>
      <c r="W893" s="443">
        <f t="shared" si="216"/>
        <v>0</v>
      </c>
      <c r="X893" s="443">
        <f t="shared" si="217"/>
        <v>0</v>
      </c>
      <c r="Y893" s="443">
        <f t="shared" si="223"/>
        <v>0</v>
      </c>
      <c r="Z893" s="443">
        <f t="shared" si="224"/>
        <v>0</v>
      </c>
      <c r="AA893" s="443">
        <f t="shared" si="225"/>
        <v>0</v>
      </c>
      <c r="AB893" s="443">
        <f t="shared" si="218"/>
        <v>0</v>
      </c>
      <c r="AC893" s="443">
        <f t="shared" si="219"/>
        <v>0</v>
      </c>
      <c r="AD893" s="443" cm="1">
        <f t="array" ref="AD893">IFERROR(_xlfn.IFS($K893&gt;0,($K893*$AM$12)/1000,
       $L893&gt;0,($L893*$AM$12)/1000,
       $M893&gt;0,($M893*$AM$12)/1000,
        $N893&gt;0,($N893*$AM$12)/1000),0)</f>
        <v>0</v>
      </c>
      <c r="AE893" s="443"/>
      <c r="AF893" s="61" cm="1">
        <f t="array" ref="AF893">_xlfn.IFS($C$3=1,(H893+AC893+AD893+AE893),
         $C$3=2,(G893+AC893+AD893+AE893),
         $C$3=3,(F893+AC893+AD893+AE893))</f>
        <v>0</v>
      </c>
      <c r="AG893" s="319"/>
      <c r="AH893" s="319"/>
      <c r="AI893" s="319"/>
      <c r="AJ893" s="319"/>
      <c r="AK893" s="319"/>
      <c r="AL893" s="319"/>
      <c r="AM893" s="319"/>
      <c r="AN893" s="319"/>
      <c r="AO893" s="443"/>
      <c r="AP893" s="457"/>
      <c r="AQ893" s="7"/>
      <c r="AR893" s="457" t="s">
        <v>2521</v>
      </c>
    </row>
    <row r="894" spans="1:44" ht="30">
      <c r="A894" s="457" t="str">
        <f t="shared" si="210"/>
        <v xml:space="preserve"> Items Related to Underpass/ Subway/ Overhead Bridge/ Overhead Foot Bridge</v>
      </c>
      <c r="B894" s="7"/>
      <c r="C894" s="461" t="s">
        <v>1052</v>
      </c>
      <c r="D894" s="443">
        <v>120</v>
      </c>
      <c r="E894" s="7">
        <v>8.31</v>
      </c>
      <c r="F894" s="61"/>
      <c r="G894" s="61"/>
      <c r="H894" s="61"/>
      <c r="I894" s="443"/>
      <c r="J894" s="443"/>
      <c r="K894" s="486"/>
      <c r="L894" s="486"/>
      <c r="M894" s="486"/>
      <c r="N894" s="486"/>
      <c r="O894" s="443">
        <f t="shared" si="211"/>
        <v>0</v>
      </c>
      <c r="P894" s="443">
        <f t="shared" si="212"/>
        <v>0</v>
      </c>
      <c r="Q894" s="443">
        <f t="shared" si="213"/>
        <v>0</v>
      </c>
      <c r="R894" s="443">
        <f t="shared" si="220"/>
        <v>0</v>
      </c>
      <c r="S894" s="443">
        <f t="shared" si="221"/>
        <v>0</v>
      </c>
      <c r="T894" s="443">
        <f t="shared" si="222"/>
        <v>0</v>
      </c>
      <c r="U894" s="443">
        <f t="shared" si="214"/>
        <v>0</v>
      </c>
      <c r="V894" s="443">
        <f t="shared" si="215"/>
        <v>0</v>
      </c>
      <c r="W894" s="443">
        <f t="shared" si="216"/>
        <v>0</v>
      </c>
      <c r="X894" s="443">
        <f t="shared" si="217"/>
        <v>0</v>
      </c>
      <c r="Y894" s="443">
        <f t="shared" si="223"/>
        <v>0</v>
      </c>
      <c r="Z894" s="443">
        <f t="shared" si="224"/>
        <v>0</v>
      </c>
      <c r="AA894" s="443">
        <f t="shared" si="225"/>
        <v>0</v>
      </c>
      <c r="AB894" s="443">
        <f t="shared" si="218"/>
        <v>0</v>
      </c>
      <c r="AC894" s="443">
        <f t="shared" si="219"/>
        <v>0</v>
      </c>
      <c r="AD894" s="443" cm="1">
        <f t="array" ref="AD894">IFERROR(_xlfn.IFS($K894&gt;0,($K894*$AM$12)/1000,
       $L894&gt;0,($L894*$AM$12)/1000,
       $M894&gt;0,($M894*$AM$12)/1000,
        $N894&gt;0,($N894*$AM$12)/1000),0)</f>
        <v>0</v>
      </c>
      <c r="AE894" s="443"/>
      <c r="AF894" s="61" cm="1">
        <f t="array" ref="AF894">_xlfn.IFS($C$3=1,(H894+AC894+AD894+AE894),
         $C$3=2,(G894+AC894+AD894+AE894),
         $C$3=3,(F894+AC894+AD894+AE894))</f>
        <v>0</v>
      </c>
      <c r="AG894" s="319"/>
      <c r="AH894" s="319"/>
      <c r="AI894" s="319"/>
      <c r="AJ894" s="319"/>
      <c r="AK894" s="319"/>
      <c r="AL894" s="319"/>
      <c r="AM894" s="319"/>
      <c r="AN894" s="319"/>
      <c r="AO894" s="443"/>
      <c r="AP894" s="457"/>
      <c r="AQ894" s="7"/>
      <c r="AR894" s="457" t="s">
        <v>2522</v>
      </c>
    </row>
    <row r="895" spans="1:44" ht="30">
      <c r="A895" s="457" t="str">
        <f t="shared" si="210"/>
        <v xml:space="preserve"> Traffic Control System and Communication System</v>
      </c>
      <c r="B895" s="7"/>
      <c r="C895" s="461" t="s">
        <v>1052</v>
      </c>
      <c r="D895" s="443">
        <v>120</v>
      </c>
      <c r="E895" s="7">
        <v>8.32</v>
      </c>
      <c r="F895" s="61"/>
      <c r="G895" s="61"/>
      <c r="H895" s="61"/>
      <c r="I895" s="443"/>
      <c r="J895" s="443"/>
      <c r="K895" s="486"/>
      <c r="L895" s="486"/>
      <c r="M895" s="486"/>
      <c r="N895" s="486"/>
      <c r="O895" s="443">
        <f t="shared" si="211"/>
        <v>0</v>
      </c>
      <c r="P895" s="443">
        <f t="shared" si="212"/>
        <v>0</v>
      </c>
      <c r="Q895" s="443">
        <f t="shared" si="213"/>
        <v>0</v>
      </c>
      <c r="R895" s="443">
        <f t="shared" si="220"/>
        <v>0</v>
      </c>
      <c r="S895" s="443">
        <f t="shared" si="221"/>
        <v>0</v>
      </c>
      <c r="T895" s="443">
        <f t="shared" si="222"/>
        <v>0</v>
      </c>
      <c r="U895" s="443">
        <f t="shared" si="214"/>
        <v>0</v>
      </c>
      <c r="V895" s="443">
        <f t="shared" si="215"/>
        <v>0</v>
      </c>
      <c r="W895" s="443">
        <f t="shared" si="216"/>
        <v>0</v>
      </c>
      <c r="X895" s="443">
        <f t="shared" si="217"/>
        <v>0</v>
      </c>
      <c r="Y895" s="443">
        <f t="shared" si="223"/>
        <v>0</v>
      </c>
      <c r="Z895" s="443">
        <f t="shared" si="224"/>
        <v>0</v>
      </c>
      <c r="AA895" s="443">
        <f t="shared" si="225"/>
        <v>0</v>
      </c>
      <c r="AB895" s="443">
        <f t="shared" si="218"/>
        <v>0</v>
      </c>
      <c r="AC895" s="443">
        <f t="shared" si="219"/>
        <v>0</v>
      </c>
      <c r="AD895" s="443" cm="1">
        <f t="array" ref="AD895">IFERROR(_xlfn.IFS($K895&gt;0,($K895*$AM$12)/1000,
       $L895&gt;0,($L895*$AM$12)/1000,
       $M895&gt;0,($M895*$AM$12)/1000,
        $N895&gt;0,($N895*$AM$12)/1000),0)</f>
        <v>0</v>
      </c>
      <c r="AE895" s="443"/>
      <c r="AF895" s="61" cm="1">
        <f t="array" ref="AF895">_xlfn.IFS($C$3=1,(H895+AC895+AD895+AE895),
         $C$3=2,(G895+AC895+AD895+AE895),
         $C$3=3,(F895+AC895+AD895+AE895))</f>
        <v>0</v>
      </c>
      <c r="AG895" s="319"/>
      <c r="AH895" s="319"/>
      <c r="AI895" s="319"/>
      <c r="AJ895" s="319"/>
      <c r="AK895" s="319"/>
      <c r="AL895" s="319"/>
      <c r="AM895" s="319"/>
      <c r="AN895" s="319"/>
      <c r="AO895" s="443"/>
      <c r="AP895" s="457"/>
      <c r="AQ895" s="7"/>
      <c r="AR895" s="457" t="s">
        <v>2523</v>
      </c>
    </row>
    <row r="896" spans="1:44" ht="30">
      <c r="A896" s="457" t="str">
        <f t="shared" si="210"/>
        <v xml:space="preserve">Note: 1)Inspection chamber at both ends is the responsibility of the agency who is laying the duct. </v>
      </c>
      <c r="B896" s="7"/>
      <c r="C896" s="461" t="s">
        <v>1052</v>
      </c>
      <c r="D896" s="443">
        <v>120</v>
      </c>
      <c r="E896" s="7" t="s">
        <v>2524</v>
      </c>
      <c r="F896" s="61"/>
      <c r="G896" s="61"/>
      <c r="H896" s="61"/>
      <c r="I896" s="443"/>
      <c r="J896" s="443"/>
      <c r="K896" s="486"/>
      <c r="L896" s="486"/>
      <c r="M896" s="486"/>
      <c r="N896" s="486"/>
      <c r="O896" s="443">
        <f t="shared" si="211"/>
        <v>0</v>
      </c>
      <c r="P896" s="443">
        <f t="shared" si="212"/>
        <v>0</v>
      </c>
      <c r="Q896" s="443">
        <f t="shared" si="213"/>
        <v>0</v>
      </c>
      <c r="R896" s="443">
        <f t="shared" si="220"/>
        <v>0</v>
      </c>
      <c r="S896" s="443">
        <f t="shared" si="221"/>
        <v>0</v>
      </c>
      <c r="T896" s="443">
        <f t="shared" si="222"/>
        <v>0</v>
      </c>
      <c r="U896" s="443">
        <f t="shared" si="214"/>
        <v>0</v>
      </c>
      <c r="V896" s="443">
        <f t="shared" si="215"/>
        <v>0</v>
      </c>
      <c r="W896" s="443">
        <f t="shared" si="216"/>
        <v>0</v>
      </c>
      <c r="X896" s="443">
        <f t="shared" si="217"/>
        <v>0</v>
      </c>
      <c r="Y896" s="443">
        <f t="shared" si="223"/>
        <v>0</v>
      </c>
      <c r="Z896" s="443">
        <f t="shared" si="224"/>
        <v>0</v>
      </c>
      <c r="AA896" s="443">
        <f t="shared" si="225"/>
        <v>0</v>
      </c>
      <c r="AB896" s="443">
        <f t="shared" si="218"/>
        <v>0</v>
      </c>
      <c r="AC896" s="443">
        <f t="shared" si="219"/>
        <v>0</v>
      </c>
      <c r="AD896" s="443" cm="1">
        <f t="array" ref="AD896">IFERROR(_xlfn.IFS($K896&gt;0,($K896*$AM$12)/1000,
       $L896&gt;0,($L896*$AM$12)/1000,
       $M896&gt;0,($M896*$AM$12)/1000,
        $N896&gt;0,($N896*$AM$12)/1000),0)</f>
        <v>0</v>
      </c>
      <c r="AE896" s="443"/>
      <c r="AF896" s="61" cm="1">
        <f t="array" ref="AF896">_xlfn.IFS($C$3=1,(H896+AC896+AD896+AE896),
         $C$3=2,(G896+AC896+AD896+AE896),
         $C$3=3,(F896+AC896+AD896+AE896))</f>
        <v>0</v>
      </c>
      <c r="AG896" s="319"/>
      <c r="AH896" s="319"/>
      <c r="AI896" s="319"/>
      <c r="AJ896" s="319"/>
      <c r="AK896" s="319"/>
      <c r="AL896" s="319"/>
      <c r="AM896" s="319"/>
      <c r="AN896" s="319"/>
      <c r="AO896" s="443"/>
      <c r="AP896" s="457"/>
      <c r="AQ896" s="7" t="s">
        <v>1137</v>
      </c>
      <c r="AR896" s="457" t="s">
        <v>2519</v>
      </c>
    </row>
    <row r="897" spans="1:44" ht="30">
      <c r="A897" s="457" t="str">
        <f t="shared" si="210"/>
        <v xml:space="preserve"> 2)The rates for stone masonry/ brick masonry and cement mortor to be adopted to be respective clasues.</v>
      </c>
      <c r="B897" s="7"/>
      <c r="C897" s="461" t="s">
        <v>1052</v>
      </c>
      <c r="D897" s="443">
        <v>120</v>
      </c>
      <c r="E897" s="7">
        <v>4.07</v>
      </c>
      <c r="F897" s="61"/>
      <c r="G897" s="61"/>
      <c r="H897" s="61"/>
      <c r="I897" s="443"/>
      <c r="J897" s="443"/>
      <c r="K897" s="486"/>
      <c r="L897" s="486"/>
      <c r="M897" s="486"/>
      <c r="N897" s="486"/>
      <c r="O897" s="443">
        <f t="shared" si="211"/>
        <v>0</v>
      </c>
      <c r="P897" s="443">
        <f t="shared" si="212"/>
        <v>0</v>
      </c>
      <c r="Q897" s="443">
        <f t="shared" si="213"/>
        <v>0</v>
      </c>
      <c r="R897" s="443">
        <f t="shared" si="220"/>
        <v>0</v>
      </c>
      <c r="S897" s="443">
        <f t="shared" si="221"/>
        <v>0</v>
      </c>
      <c r="T897" s="443">
        <f t="shared" si="222"/>
        <v>0</v>
      </c>
      <c r="U897" s="443">
        <f t="shared" si="214"/>
        <v>0</v>
      </c>
      <c r="V897" s="443">
        <f t="shared" si="215"/>
        <v>0</v>
      </c>
      <c r="W897" s="443">
        <f t="shared" si="216"/>
        <v>0</v>
      </c>
      <c r="X897" s="443">
        <f t="shared" si="217"/>
        <v>0</v>
      </c>
      <c r="Y897" s="443">
        <f t="shared" si="223"/>
        <v>0</v>
      </c>
      <c r="Z897" s="443">
        <f t="shared" si="224"/>
        <v>0</v>
      </c>
      <c r="AA897" s="443">
        <f t="shared" si="225"/>
        <v>0</v>
      </c>
      <c r="AB897" s="443">
        <f t="shared" si="218"/>
        <v>0</v>
      </c>
      <c r="AC897" s="443">
        <f t="shared" si="219"/>
        <v>0</v>
      </c>
      <c r="AD897" s="443" cm="1">
        <f t="array" ref="AD897">IFERROR(_xlfn.IFS($K897&gt;0,($K897*$AM$12)/1000,
       $L897&gt;0,($L897*$AM$12)/1000,
       $M897&gt;0,($M897*$AM$12)/1000,
        $N897&gt;0,($N897*$AM$12)/1000),0)</f>
        <v>0</v>
      </c>
      <c r="AE897" s="443"/>
      <c r="AF897" s="61" cm="1">
        <f t="array" ref="AF897">_xlfn.IFS($C$3=1,(H897+AC897+AD897+AE897),
         $C$3=2,(G897+AC897+AD897+AE897),
         $C$3=3,(F897+AC897+AD897+AE897))</f>
        <v>0</v>
      </c>
      <c r="AG897" s="319"/>
      <c r="AH897" s="319"/>
      <c r="AI897" s="319"/>
      <c r="AJ897" s="319"/>
      <c r="AK897" s="319"/>
      <c r="AL897" s="319"/>
      <c r="AM897" s="319"/>
      <c r="AN897" s="319"/>
      <c r="AO897" s="443"/>
      <c r="AP897" s="457"/>
      <c r="AQ897" s="7"/>
      <c r="AR897" s="457" t="s">
        <v>2520</v>
      </c>
    </row>
    <row r="898" spans="1:44" ht="30">
      <c r="A898" s="457" t="str">
        <f t="shared" si="210"/>
        <v xml:space="preserve"> Gantry Mounted Variable Message Sign Board</v>
      </c>
      <c r="B898" s="7"/>
      <c r="C898" s="461" t="s">
        <v>1052</v>
      </c>
      <c r="D898" s="443">
        <v>121</v>
      </c>
      <c r="E898" s="7" t="s">
        <v>2525</v>
      </c>
      <c r="F898" s="61"/>
      <c r="G898" s="61"/>
      <c r="H898" s="61"/>
      <c r="I898" s="443"/>
      <c r="J898" s="443"/>
      <c r="K898" s="486"/>
      <c r="L898" s="486"/>
      <c r="M898" s="486"/>
      <c r="N898" s="486"/>
      <c r="O898" s="443">
        <f t="shared" si="211"/>
        <v>0</v>
      </c>
      <c r="P898" s="443">
        <f t="shared" si="212"/>
        <v>0</v>
      </c>
      <c r="Q898" s="443">
        <f t="shared" si="213"/>
        <v>0</v>
      </c>
      <c r="R898" s="443">
        <f t="shared" si="220"/>
        <v>0</v>
      </c>
      <c r="S898" s="443">
        <f t="shared" si="221"/>
        <v>0</v>
      </c>
      <c r="T898" s="443">
        <f t="shared" si="222"/>
        <v>0</v>
      </c>
      <c r="U898" s="443">
        <f t="shared" si="214"/>
        <v>0</v>
      </c>
      <c r="V898" s="443">
        <f t="shared" si="215"/>
        <v>0</v>
      </c>
      <c r="W898" s="443">
        <f t="shared" si="216"/>
        <v>0</v>
      </c>
      <c r="X898" s="443">
        <f t="shared" si="217"/>
        <v>0</v>
      </c>
      <c r="Y898" s="443">
        <f t="shared" si="223"/>
        <v>0</v>
      </c>
      <c r="Z898" s="443">
        <f t="shared" si="224"/>
        <v>0</v>
      </c>
      <c r="AA898" s="443">
        <f t="shared" si="225"/>
        <v>0</v>
      </c>
      <c r="AB898" s="443">
        <f t="shared" si="218"/>
        <v>0</v>
      </c>
      <c r="AC898" s="443">
        <f t="shared" si="219"/>
        <v>0</v>
      </c>
      <c r="AD898" s="443" cm="1">
        <f t="array" ref="AD898">IFERROR(_xlfn.IFS($K898&gt;0,($K898*$AM$12)/1000,
       $L898&gt;0,($L898*$AM$12)/1000,
       $M898&gt;0,($M898*$AM$12)/1000,
        $N898&gt;0,($N898*$AM$12)/1000),0)</f>
        <v>0</v>
      </c>
      <c r="AE898" s="443"/>
      <c r="AF898" s="61" cm="1">
        <f t="array" ref="AF898">_xlfn.IFS($C$3=1,(H898+AC898+AD898+AE898),
         $C$3=2,(G898+AC898+AD898+AE898),
         $C$3=3,(F898+AC898+AD898+AE898))</f>
        <v>0</v>
      </c>
      <c r="AG898" s="319"/>
      <c r="AH898" s="319"/>
      <c r="AI898" s="319"/>
      <c r="AJ898" s="319"/>
      <c r="AK898" s="319"/>
      <c r="AL898" s="319"/>
      <c r="AM898" s="319"/>
      <c r="AN898" s="319"/>
      <c r="AO898" s="443"/>
      <c r="AP898" s="457"/>
      <c r="AQ898" s="7"/>
      <c r="AR898" s="457" t="s">
        <v>2526</v>
      </c>
    </row>
    <row r="899" spans="1:44" ht="30">
      <c r="A899" s="457" t="str">
        <f t="shared" si="210"/>
        <v xml:space="preserve"> Gantry Support System</v>
      </c>
      <c r="B899" s="7"/>
      <c r="C899" s="461" t="s">
        <v>1052</v>
      </c>
      <c r="D899" s="443">
        <v>121</v>
      </c>
      <c r="E899" s="7"/>
      <c r="F899" s="61"/>
      <c r="G899" s="61"/>
      <c r="H899" s="61"/>
      <c r="I899" s="443"/>
      <c r="J899" s="443"/>
      <c r="K899" s="486"/>
      <c r="L899" s="486"/>
      <c r="M899" s="486"/>
      <c r="N899" s="486"/>
      <c r="O899" s="443">
        <f t="shared" si="211"/>
        <v>0</v>
      </c>
      <c r="P899" s="443">
        <f t="shared" si="212"/>
        <v>0</v>
      </c>
      <c r="Q899" s="443">
        <f t="shared" si="213"/>
        <v>0</v>
      </c>
      <c r="R899" s="443">
        <f t="shared" si="220"/>
        <v>0</v>
      </c>
      <c r="S899" s="443">
        <f t="shared" si="221"/>
        <v>0</v>
      </c>
      <c r="T899" s="443">
        <f t="shared" si="222"/>
        <v>0</v>
      </c>
      <c r="U899" s="443">
        <f t="shared" si="214"/>
        <v>0</v>
      </c>
      <c r="V899" s="443">
        <f t="shared" si="215"/>
        <v>0</v>
      </c>
      <c r="W899" s="443">
        <f t="shared" si="216"/>
        <v>0</v>
      </c>
      <c r="X899" s="443">
        <f t="shared" si="217"/>
        <v>0</v>
      </c>
      <c r="Y899" s="443">
        <f t="shared" si="223"/>
        <v>0</v>
      </c>
      <c r="Z899" s="443">
        <f t="shared" si="224"/>
        <v>0</v>
      </c>
      <c r="AA899" s="443">
        <f t="shared" si="225"/>
        <v>0</v>
      </c>
      <c r="AB899" s="443">
        <f t="shared" si="218"/>
        <v>0</v>
      </c>
      <c r="AC899" s="443">
        <f t="shared" si="219"/>
        <v>0</v>
      </c>
      <c r="AD899" s="443" cm="1">
        <f t="array" ref="AD899">IFERROR(_xlfn.IFS($K899&gt;0,($K899*$AM$12)/1000,
       $L899&gt;0,($L899*$AM$12)/1000,
       $M899&gt;0,($M899*$AM$12)/1000,
        $N899&gt;0,($N899*$AM$12)/1000),0)</f>
        <v>0</v>
      </c>
      <c r="AE899" s="443"/>
      <c r="AF899" s="61" cm="1">
        <f t="array" ref="AF899">_xlfn.IFS($C$3=1,(H899+AC899+AD899+AE899),
         $C$3=2,(G899+AC899+AD899+AE899),
         $C$3=3,(F899+AC899+AD899+AE899))</f>
        <v>0</v>
      </c>
      <c r="AG899" s="319"/>
      <c r="AH899" s="319"/>
      <c r="AI899" s="319"/>
      <c r="AJ899" s="319"/>
      <c r="AK899" s="319"/>
      <c r="AL899" s="319"/>
      <c r="AM899" s="319"/>
      <c r="AN899" s="319"/>
      <c r="AO899" s="443"/>
      <c r="AP899" s="457"/>
      <c r="AQ899" s="7"/>
      <c r="AR899" s="457" t="s">
        <v>2527</v>
      </c>
    </row>
    <row r="900" spans="1:44" ht="90">
      <c r="A900" s="457" t="str">
        <f t="shared" si="210"/>
        <v>Gantry Support System :
 Providing and erecting gantry mounted variable message sign board electronically operated capable of flashing the desired message over a designed support system of aluminium alloy or galvanised steel, erected as per approved design and drawings and with lateral clearance as per clause 802.3,  including cost of all materials  all labour, lead, lifts, loading, unloading transporting etc., complete.</v>
      </c>
      <c r="B900" s="7" t="s">
        <v>2365</v>
      </c>
      <c r="C900" s="461" t="s">
        <v>1052</v>
      </c>
      <c r="D900" s="443">
        <v>121</v>
      </c>
      <c r="E900" s="7">
        <v>8.33</v>
      </c>
      <c r="F900" s="61">
        <v>83266</v>
      </c>
      <c r="G900" s="61">
        <v>84808</v>
      </c>
      <c r="H900" s="61">
        <v>86349</v>
      </c>
      <c r="I900" s="443"/>
      <c r="J900" s="443"/>
      <c r="K900" s="486"/>
      <c r="L900" s="486"/>
      <c r="M900" s="486"/>
      <c r="N900" s="486"/>
      <c r="O900" s="443">
        <f t="shared" si="211"/>
        <v>0</v>
      </c>
      <c r="P900" s="443">
        <f t="shared" si="212"/>
        <v>0</v>
      </c>
      <c r="Q900" s="443">
        <f t="shared" si="213"/>
        <v>0</v>
      </c>
      <c r="R900" s="443">
        <f t="shared" si="220"/>
        <v>0</v>
      </c>
      <c r="S900" s="443">
        <f t="shared" si="221"/>
        <v>0</v>
      </c>
      <c r="T900" s="443">
        <f t="shared" si="222"/>
        <v>0</v>
      </c>
      <c r="U900" s="443">
        <f t="shared" si="214"/>
        <v>0</v>
      </c>
      <c r="V900" s="443">
        <f t="shared" si="215"/>
        <v>0</v>
      </c>
      <c r="W900" s="443">
        <f t="shared" si="216"/>
        <v>0</v>
      </c>
      <c r="X900" s="443">
        <f t="shared" si="217"/>
        <v>0</v>
      </c>
      <c r="Y900" s="443">
        <f t="shared" si="223"/>
        <v>0</v>
      </c>
      <c r="Z900" s="443">
        <f t="shared" si="224"/>
        <v>0</v>
      </c>
      <c r="AA900" s="443">
        <f t="shared" si="225"/>
        <v>0</v>
      </c>
      <c r="AB900" s="443">
        <f t="shared" si="218"/>
        <v>0</v>
      </c>
      <c r="AC900" s="443">
        <f t="shared" si="219"/>
        <v>0</v>
      </c>
      <c r="AD900" s="443" cm="1">
        <f t="array" ref="AD900">IFERROR(_xlfn.IFS($K900&gt;0,($K900*$AM$12)/1000,
       $L900&gt;0,($L900*$AM$12)/1000,
       $M900&gt;0,($M900*$AM$12)/1000,
        $N900&gt;0,($N900*$AM$12)/1000),0)</f>
        <v>0</v>
      </c>
      <c r="AE900" s="443"/>
      <c r="AF900" s="61" cm="1">
        <f t="array" ref="AF900">_xlfn.IFS($C$3=1,(H900+AC900+AD900+AE900),
         $C$3=2,(G900+AC900+AD900+AE900),
         $C$3=3,(F900+AC900+AD900+AE900))</f>
        <v>86349</v>
      </c>
      <c r="AG900" s="319"/>
      <c r="AH900" s="319"/>
      <c r="AI900" s="319"/>
      <c r="AJ900" s="319"/>
      <c r="AK900" s="319"/>
      <c r="AL900" s="319"/>
      <c r="AM900" s="319"/>
      <c r="AN900" s="319"/>
      <c r="AO900" s="443">
        <v>2</v>
      </c>
      <c r="AP900" s="457" t="s">
        <v>2528</v>
      </c>
      <c r="AQ900" s="7"/>
      <c r="AR900" s="457" t="s">
        <v>2529</v>
      </c>
    </row>
    <row r="901" spans="1:44" ht="30">
      <c r="A901" s="457" t="str">
        <f t="shared" ref="A901:A964" si="226">IF(AO901&lt;2,AQ901 &amp; " " &amp; AR901,IF(AO901=2,(AP901 &amp; CHAR(10) &amp; AQ901 &amp; " " &amp; AR901),""))</f>
        <v xml:space="preserve"> Message display board of 6sqm electronically operated with complete electronic fitments for flashing the pre-determined messages.</v>
      </c>
      <c r="B901" s="7"/>
      <c r="C901" s="461" t="s">
        <v>1052</v>
      </c>
      <c r="D901" s="443">
        <v>121</v>
      </c>
      <c r="E901" s="7"/>
      <c r="F901" s="61"/>
      <c r="G901" s="61"/>
      <c r="H901" s="61"/>
      <c r="I901" s="443"/>
      <c r="J901" s="443"/>
      <c r="K901" s="486"/>
      <c r="L901" s="486"/>
      <c r="M901" s="486"/>
      <c r="N901" s="486"/>
      <c r="O901" s="443">
        <f t="shared" ref="O901:O964" si="227">($I901*$AJ$24)/1000</f>
        <v>0</v>
      </c>
      <c r="P901" s="443">
        <f t="shared" ref="P901:P964" si="228">($J901*$AJ$25)/1000</f>
        <v>0</v>
      </c>
      <c r="Q901" s="443">
        <f t="shared" ref="Q901:Q964" si="229">($K901*$AJ$20)/1000</f>
        <v>0</v>
      </c>
      <c r="R901" s="443">
        <f t="shared" si="220"/>
        <v>0</v>
      </c>
      <c r="S901" s="443">
        <f t="shared" si="221"/>
        <v>0</v>
      </c>
      <c r="T901" s="443">
        <f t="shared" si="222"/>
        <v>0</v>
      </c>
      <c r="U901" s="443">
        <f t="shared" ref="U901:U964" si="230">O901+P901+Q901+S901+T901+R901</f>
        <v>0</v>
      </c>
      <c r="V901" s="443">
        <f t="shared" ref="V901:V964" si="231">($I901*$AK$24)/1000</f>
        <v>0</v>
      </c>
      <c r="W901" s="443">
        <f t="shared" ref="W901:W964" si="232">($J901*$AK$25)/1000</f>
        <v>0</v>
      </c>
      <c r="X901" s="443">
        <f t="shared" ref="X901:X964" si="233">($K901*$AK$20)/1000</f>
        <v>0</v>
      </c>
      <c r="Y901" s="443">
        <f t="shared" si="223"/>
        <v>0</v>
      </c>
      <c r="Z901" s="443">
        <f t="shared" si="224"/>
        <v>0</v>
      </c>
      <c r="AA901" s="443">
        <f t="shared" si="225"/>
        <v>0</v>
      </c>
      <c r="AB901" s="443">
        <f t="shared" ref="AB901:AB964" si="234">V901+W901+X901+Z901+AA901+Y901</f>
        <v>0</v>
      </c>
      <c r="AC901" s="443">
        <f t="shared" ref="AC901:AC964" si="235">AB901-U901</f>
        <v>0</v>
      </c>
      <c r="AD901" s="443" cm="1">
        <f t="array" ref="AD901">IFERROR(_xlfn.IFS($K901&gt;0,($K901*$AM$12)/1000,
       $L901&gt;0,($L901*$AM$12)/1000,
       $M901&gt;0,($M901*$AM$12)/1000,
        $N901&gt;0,($N901*$AM$12)/1000),0)</f>
        <v>0</v>
      </c>
      <c r="AE901" s="443"/>
      <c r="AF901" s="61" cm="1">
        <f t="array" ref="AF901">_xlfn.IFS($C$3=1,(H901+AC901+AD901+AE901),
         $C$3=2,(G901+AC901+AD901+AE901),
         $C$3=3,(F901+AC901+AD901+AE901))</f>
        <v>0</v>
      </c>
      <c r="AG901" s="319"/>
      <c r="AH901" s="319"/>
      <c r="AI901" s="319"/>
      <c r="AJ901" s="319"/>
      <c r="AK901" s="319"/>
      <c r="AL901" s="319"/>
      <c r="AM901" s="319"/>
      <c r="AN901" s="319"/>
      <c r="AO901" s="443"/>
      <c r="AP901" s="457"/>
      <c r="AQ901" s="7"/>
      <c r="AR901" s="457" t="s">
        <v>2530</v>
      </c>
    </row>
    <row r="902" spans="1:44" ht="45">
      <c r="A902" s="457" t="str">
        <f t="shared" si="226"/>
        <v xml:space="preserve"> This is a specialized commercial product and the lumpsum rate including erection at site is required to be ascertained from the market and including in the rate analysis. This size of the board will vary depending upon specific location</v>
      </c>
      <c r="B902" s="7"/>
      <c r="C902" s="461" t="s">
        <v>1052</v>
      </c>
      <c r="D902" s="443">
        <v>121</v>
      </c>
      <c r="E902" s="7"/>
      <c r="F902" s="61"/>
      <c r="G902" s="61"/>
      <c r="H902" s="61"/>
      <c r="I902" s="443"/>
      <c r="J902" s="443"/>
      <c r="K902" s="486"/>
      <c r="L902" s="486"/>
      <c r="M902" s="486"/>
      <c r="N902" s="486"/>
      <c r="O902" s="443">
        <f t="shared" si="227"/>
        <v>0</v>
      </c>
      <c r="P902" s="443">
        <f t="shared" si="228"/>
        <v>0</v>
      </c>
      <c r="Q902" s="443">
        <f t="shared" si="229"/>
        <v>0</v>
      </c>
      <c r="R902" s="443">
        <f t="shared" ref="R902:R965" si="236">($L902*$AJ$20)/1000</f>
        <v>0</v>
      </c>
      <c r="S902" s="443">
        <f t="shared" ref="S902:S965" si="237">($M902*$AJ$22)/1000</f>
        <v>0</v>
      </c>
      <c r="T902" s="443">
        <f t="shared" ref="T902:T965" si="238">($N902*$AJ$23)/1000</f>
        <v>0</v>
      </c>
      <c r="U902" s="443">
        <f t="shared" si="230"/>
        <v>0</v>
      </c>
      <c r="V902" s="443">
        <f t="shared" si="231"/>
        <v>0</v>
      </c>
      <c r="W902" s="443">
        <f t="shared" si="232"/>
        <v>0</v>
      </c>
      <c r="X902" s="443">
        <f t="shared" si="233"/>
        <v>0</v>
      </c>
      <c r="Y902" s="443">
        <f t="shared" ref="Y902:Y965" si="239">($L902*$AK$20)/1000</f>
        <v>0</v>
      </c>
      <c r="Z902" s="443">
        <f t="shared" ref="Z902:Z965" si="240">($M902*$AK$22)/1000</f>
        <v>0</v>
      </c>
      <c r="AA902" s="443">
        <f t="shared" ref="AA902:AA965" si="241">($N902*$AK$23)/1000</f>
        <v>0</v>
      </c>
      <c r="AB902" s="443">
        <f t="shared" si="234"/>
        <v>0</v>
      </c>
      <c r="AC902" s="443">
        <f t="shared" si="235"/>
        <v>0</v>
      </c>
      <c r="AD902" s="443" cm="1">
        <f t="array" ref="AD902">IFERROR(_xlfn.IFS($K902&gt;0,($K902*$AM$12)/1000,
       $L902&gt;0,($L902*$AM$12)/1000,
       $M902&gt;0,($M902*$AM$12)/1000,
        $N902&gt;0,($N902*$AM$12)/1000),0)</f>
        <v>0</v>
      </c>
      <c r="AE902" s="443"/>
      <c r="AF902" s="61" cm="1">
        <f t="array" ref="AF902">_xlfn.IFS($C$3=1,(H902+AC902+AD902+AE902),
         $C$3=2,(G902+AC902+AD902+AE902),
         $C$3=3,(F902+AC902+AD902+AE902))</f>
        <v>0</v>
      </c>
      <c r="AG902" s="319"/>
      <c r="AH902" s="319"/>
      <c r="AI902" s="319"/>
      <c r="AJ902" s="319"/>
      <c r="AK902" s="319"/>
      <c r="AL902" s="319"/>
      <c r="AM902" s="319"/>
      <c r="AN902" s="319"/>
      <c r="AO902" s="443"/>
      <c r="AP902" s="457"/>
      <c r="AQ902" s="7"/>
      <c r="AR902" s="457" t="s">
        <v>2531</v>
      </c>
    </row>
    <row r="903" spans="1:44" ht="45">
      <c r="A903" s="457" t="str">
        <f t="shared" si="226"/>
        <v xml:space="preserve"> The rate for the gantry mounted variable sign would be the addition of cost of gantry support system as per approved design determined at (i) above and the cost of message display board ascertained from the market (ii) above</v>
      </c>
      <c r="B903" s="7"/>
      <c r="C903" s="461" t="s">
        <v>1052</v>
      </c>
      <c r="D903" s="443">
        <v>121</v>
      </c>
      <c r="E903" s="7"/>
      <c r="F903" s="61"/>
      <c r="G903" s="61"/>
      <c r="H903" s="61"/>
      <c r="I903" s="443"/>
      <c r="J903" s="443"/>
      <c r="K903" s="486"/>
      <c r="L903" s="486"/>
      <c r="M903" s="486"/>
      <c r="N903" s="486"/>
      <c r="O903" s="443">
        <f t="shared" si="227"/>
        <v>0</v>
      </c>
      <c r="P903" s="443">
        <f t="shared" si="228"/>
        <v>0</v>
      </c>
      <c r="Q903" s="443">
        <f t="shared" si="229"/>
        <v>0</v>
      </c>
      <c r="R903" s="443">
        <f t="shared" si="236"/>
        <v>0</v>
      </c>
      <c r="S903" s="443">
        <f t="shared" si="237"/>
        <v>0</v>
      </c>
      <c r="T903" s="443">
        <f t="shared" si="238"/>
        <v>0</v>
      </c>
      <c r="U903" s="443">
        <f t="shared" si="230"/>
        <v>0</v>
      </c>
      <c r="V903" s="443">
        <f t="shared" si="231"/>
        <v>0</v>
      </c>
      <c r="W903" s="443">
        <f t="shared" si="232"/>
        <v>0</v>
      </c>
      <c r="X903" s="443">
        <f t="shared" si="233"/>
        <v>0</v>
      </c>
      <c r="Y903" s="443">
        <f t="shared" si="239"/>
        <v>0</v>
      </c>
      <c r="Z903" s="443">
        <f t="shared" si="240"/>
        <v>0</v>
      </c>
      <c r="AA903" s="443">
        <f t="shared" si="241"/>
        <v>0</v>
      </c>
      <c r="AB903" s="443">
        <f t="shared" si="234"/>
        <v>0</v>
      </c>
      <c r="AC903" s="443">
        <f t="shared" si="235"/>
        <v>0</v>
      </c>
      <c r="AD903" s="443" cm="1">
        <f t="array" ref="AD903">IFERROR(_xlfn.IFS($K903&gt;0,($K903*$AM$12)/1000,
       $L903&gt;0,($L903*$AM$12)/1000,
       $M903&gt;0,($M903*$AM$12)/1000,
        $N903&gt;0,($N903*$AM$12)/1000),0)</f>
        <v>0</v>
      </c>
      <c r="AE903" s="443"/>
      <c r="AF903" s="61" cm="1">
        <f t="array" ref="AF903">_xlfn.IFS($C$3=1,(H903+AC903+AD903+AE903),
         $C$3=2,(G903+AC903+AD903+AE903),
         $C$3=3,(F903+AC903+AD903+AE903))</f>
        <v>0</v>
      </c>
      <c r="AG903" s="319"/>
      <c r="AH903" s="319"/>
      <c r="AI903" s="319"/>
      <c r="AJ903" s="319"/>
      <c r="AK903" s="319"/>
      <c r="AL903" s="319"/>
      <c r="AM903" s="319"/>
      <c r="AN903" s="319"/>
      <c r="AO903" s="443"/>
      <c r="AP903" s="457"/>
      <c r="AQ903" s="7"/>
      <c r="AR903" s="457" t="s">
        <v>2532</v>
      </c>
    </row>
    <row r="904" spans="1:44" ht="30">
      <c r="A904" s="457" t="str">
        <f t="shared" si="226"/>
        <v xml:space="preserve"> Traffic Impact Attenuators at Abutments and Piers</v>
      </c>
      <c r="B904" s="7"/>
      <c r="C904" s="461" t="s">
        <v>1052</v>
      </c>
      <c r="D904" s="443">
        <v>121</v>
      </c>
      <c r="E904" s="7">
        <v>8.34</v>
      </c>
      <c r="F904" s="61"/>
      <c r="G904" s="61"/>
      <c r="H904" s="61"/>
      <c r="I904" s="443"/>
      <c r="J904" s="443"/>
      <c r="K904" s="486"/>
      <c r="L904" s="486"/>
      <c r="M904" s="486"/>
      <c r="N904" s="486"/>
      <c r="O904" s="443">
        <f t="shared" si="227"/>
        <v>0</v>
      </c>
      <c r="P904" s="443">
        <f t="shared" si="228"/>
        <v>0</v>
      </c>
      <c r="Q904" s="443">
        <f t="shared" si="229"/>
        <v>0</v>
      </c>
      <c r="R904" s="443">
        <f t="shared" si="236"/>
        <v>0</v>
      </c>
      <c r="S904" s="443">
        <f t="shared" si="237"/>
        <v>0</v>
      </c>
      <c r="T904" s="443">
        <f t="shared" si="238"/>
        <v>0</v>
      </c>
      <c r="U904" s="443">
        <f t="shared" si="230"/>
        <v>0</v>
      </c>
      <c r="V904" s="443">
        <f t="shared" si="231"/>
        <v>0</v>
      </c>
      <c r="W904" s="443">
        <f t="shared" si="232"/>
        <v>0</v>
      </c>
      <c r="X904" s="443">
        <f t="shared" si="233"/>
        <v>0</v>
      </c>
      <c r="Y904" s="443">
        <f t="shared" si="239"/>
        <v>0</v>
      </c>
      <c r="Z904" s="443">
        <f t="shared" si="240"/>
        <v>0</v>
      </c>
      <c r="AA904" s="443">
        <f t="shared" si="241"/>
        <v>0</v>
      </c>
      <c r="AB904" s="443">
        <f t="shared" si="234"/>
        <v>0</v>
      </c>
      <c r="AC904" s="443">
        <f t="shared" si="235"/>
        <v>0</v>
      </c>
      <c r="AD904" s="443" cm="1">
        <f t="array" ref="AD904">IFERROR(_xlfn.IFS($K904&gt;0,($K904*$AM$12)/1000,
       $L904&gt;0,($L904*$AM$12)/1000,
       $M904&gt;0,($M904*$AM$12)/1000,
        $N904&gt;0,($N904*$AM$12)/1000),0)</f>
        <v>0</v>
      </c>
      <c r="AE904" s="443"/>
      <c r="AF904" s="61" cm="1">
        <f t="array" ref="AF904">_xlfn.IFS($C$3=1,(H904+AC904+AD904+AE904),
         $C$3=2,(G904+AC904+AD904+AE904),
         $C$3=3,(F904+AC904+AD904+AE904))</f>
        <v>0</v>
      </c>
      <c r="AG904" s="319"/>
      <c r="AH904" s="319"/>
      <c r="AI904" s="319"/>
      <c r="AJ904" s="319"/>
      <c r="AK904" s="319"/>
      <c r="AL904" s="319"/>
      <c r="AM904" s="319"/>
      <c r="AN904" s="319"/>
      <c r="AO904" s="443"/>
      <c r="AP904" s="457"/>
      <c r="AQ904" s="7"/>
      <c r="AR904" s="457" t="s">
        <v>2533</v>
      </c>
    </row>
    <row r="905" spans="1:44" ht="75">
      <c r="A905" s="457" t="str">
        <f t="shared" si="226"/>
        <v xml:space="preserve"> Provision and installation of traffic attenuators at abutment/pier of flyovers bridges using scrap tyres of size 900 x 20 retrieved from trucks laid in 2 rows and 4 tiers, one above the other and tied with 20 mm wire rope as per approved design and drawings, including cost of all materials  all labour, lead, lifts, loading, unloading transporting etc., complete.</v>
      </c>
      <c r="B905" s="7"/>
      <c r="C905" s="461" t="s">
        <v>1052</v>
      </c>
      <c r="D905" s="443">
        <v>121</v>
      </c>
      <c r="E905" s="7"/>
      <c r="F905" s="61"/>
      <c r="G905" s="61"/>
      <c r="H905" s="61"/>
      <c r="I905" s="443"/>
      <c r="J905" s="443"/>
      <c r="K905" s="486"/>
      <c r="L905" s="486"/>
      <c r="M905" s="486"/>
      <c r="N905" s="486"/>
      <c r="O905" s="443">
        <f t="shared" si="227"/>
        <v>0</v>
      </c>
      <c r="P905" s="443">
        <f t="shared" si="228"/>
        <v>0</v>
      </c>
      <c r="Q905" s="443">
        <f t="shared" si="229"/>
        <v>0</v>
      </c>
      <c r="R905" s="443">
        <f t="shared" si="236"/>
        <v>0</v>
      </c>
      <c r="S905" s="443">
        <f t="shared" si="237"/>
        <v>0</v>
      </c>
      <c r="T905" s="443">
        <f t="shared" si="238"/>
        <v>0</v>
      </c>
      <c r="U905" s="443">
        <f t="shared" si="230"/>
        <v>0</v>
      </c>
      <c r="V905" s="443">
        <f t="shared" si="231"/>
        <v>0</v>
      </c>
      <c r="W905" s="443">
        <f t="shared" si="232"/>
        <v>0</v>
      </c>
      <c r="X905" s="443">
        <f t="shared" si="233"/>
        <v>0</v>
      </c>
      <c r="Y905" s="443">
        <f t="shared" si="239"/>
        <v>0</v>
      </c>
      <c r="Z905" s="443">
        <f t="shared" si="240"/>
        <v>0</v>
      </c>
      <c r="AA905" s="443">
        <f t="shared" si="241"/>
        <v>0</v>
      </c>
      <c r="AB905" s="443">
        <f t="shared" si="234"/>
        <v>0</v>
      </c>
      <c r="AC905" s="443">
        <f t="shared" si="235"/>
        <v>0</v>
      </c>
      <c r="AD905" s="443" cm="1">
        <f t="array" ref="AD905">IFERROR(_xlfn.IFS($K905&gt;0,($K905*$AM$12)/1000,
       $L905&gt;0,($L905*$AM$12)/1000,
       $M905&gt;0,($M905*$AM$12)/1000,
        $N905&gt;0,($N905*$AM$12)/1000),0)</f>
        <v>0</v>
      </c>
      <c r="AE905" s="443"/>
      <c r="AF905" s="61" cm="1">
        <f t="array" ref="AF905">_xlfn.IFS($C$3=1,(H905+AC905+AD905+AE905),
         $C$3=2,(G905+AC905+AD905+AE905),
         $C$3=3,(F905+AC905+AD905+AE905))</f>
        <v>0</v>
      </c>
      <c r="AG905" s="319"/>
      <c r="AH905" s="319"/>
      <c r="AI905" s="319"/>
      <c r="AJ905" s="319"/>
      <c r="AK905" s="319"/>
      <c r="AL905" s="319"/>
      <c r="AM905" s="319"/>
      <c r="AN905" s="319"/>
      <c r="AO905" s="443"/>
      <c r="AP905" s="457"/>
      <c r="AQ905" s="7"/>
      <c r="AR905" s="457" t="s">
        <v>2534</v>
      </c>
    </row>
    <row r="906" spans="1:44" ht="90">
      <c r="A906" s="457" t="str">
        <f t="shared" si="226"/>
        <v>Traffic Impact Attenuators at Abutments and Piers :     Provision and installation of traffic attenuators at abutment/pier of flyovers bridges using scrap tyres of size 900 x 20 retrieved from trucks laid in 2 rows and 4 tiers, one above the other and tied with 20 mm wire rope as per approved design and drawings, including cost of all materials  all labour, lead, lifts, loading, unloading transporting etc., complete.
A With Scrap Tyres</v>
      </c>
      <c r="B906" s="7" t="s">
        <v>103</v>
      </c>
      <c r="C906" s="461" t="s">
        <v>1052</v>
      </c>
      <c r="D906" s="443">
        <v>121</v>
      </c>
      <c r="E906" s="7" t="s">
        <v>2535</v>
      </c>
      <c r="F906" s="61">
        <v>1722</v>
      </c>
      <c r="G906" s="61">
        <v>1754</v>
      </c>
      <c r="H906" s="61">
        <v>1785</v>
      </c>
      <c r="I906" s="443"/>
      <c r="J906" s="443"/>
      <c r="K906" s="486"/>
      <c r="L906" s="486"/>
      <c r="M906" s="486"/>
      <c r="N906" s="486"/>
      <c r="O906" s="443">
        <f t="shared" si="227"/>
        <v>0</v>
      </c>
      <c r="P906" s="443">
        <f t="shared" si="228"/>
        <v>0</v>
      </c>
      <c r="Q906" s="443">
        <f t="shared" si="229"/>
        <v>0</v>
      </c>
      <c r="R906" s="443">
        <f t="shared" si="236"/>
        <v>0</v>
      </c>
      <c r="S906" s="443">
        <f t="shared" si="237"/>
        <v>0</v>
      </c>
      <c r="T906" s="443">
        <f t="shared" si="238"/>
        <v>0</v>
      </c>
      <c r="U906" s="443">
        <f t="shared" si="230"/>
        <v>0</v>
      </c>
      <c r="V906" s="443">
        <f t="shared" si="231"/>
        <v>0</v>
      </c>
      <c r="W906" s="443">
        <f t="shared" si="232"/>
        <v>0</v>
      </c>
      <c r="X906" s="443">
        <f t="shared" si="233"/>
        <v>0</v>
      </c>
      <c r="Y906" s="443">
        <f t="shared" si="239"/>
        <v>0</v>
      </c>
      <c r="Z906" s="443">
        <f t="shared" si="240"/>
        <v>0</v>
      </c>
      <c r="AA906" s="443">
        <f t="shared" si="241"/>
        <v>0</v>
      </c>
      <c r="AB906" s="443">
        <f t="shared" si="234"/>
        <v>0</v>
      </c>
      <c r="AC906" s="443">
        <f t="shared" si="235"/>
        <v>0</v>
      </c>
      <c r="AD906" s="443" cm="1">
        <f t="array" ref="AD906">IFERROR(_xlfn.IFS($K906&gt;0,($K906*$AM$12)/1000,
       $L906&gt;0,($L906*$AM$12)/1000,
       $M906&gt;0,($M906*$AM$12)/1000,
        $N906&gt;0,($N906*$AM$12)/1000),0)</f>
        <v>0</v>
      </c>
      <c r="AE906" s="443"/>
      <c r="AF906" s="61" cm="1">
        <f t="array" ref="AF906">_xlfn.IFS($C$3=1,(H906+AC906+AD906+AE906),
         $C$3=2,(G906+AC906+AD906+AE906),
         $C$3=3,(F906+AC906+AD906+AE906))</f>
        <v>1785</v>
      </c>
      <c r="AG906" s="319"/>
      <c r="AH906" s="319"/>
      <c r="AI906" s="319"/>
      <c r="AJ906" s="319"/>
      <c r="AK906" s="319"/>
      <c r="AL906" s="319"/>
      <c r="AM906" s="319"/>
      <c r="AN906" s="319"/>
      <c r="AO906" s="443">
        <v>2</v>
      </c>
      <c r="AP906" s="457" t="s">
        <v>2536</v>
      </c>
      <c r="AQ906" s="7" t="s">
        <v>22</v>
      </c>
      <c r="AR906" s="457" t="s">
        <v>2537</v>
      </c>
    </row>
    <row r="907" spans="1:44" ht="90">
      <c r="A907" s="457" t="str">
        <f t="shared" si="226"/>
        <v>Traffic Impact Attenuators at Abutments and Piers :     Provision and installation of traffic attenuators at abutment/pier of flyovers bridges using scrap tyres of size 900 x 20 retrieved from trucks laid in 2 rows and 4 tiers, one above the other and tied with 20 mm wire rope as per approved design and drawings, including cost of all materials  all labour, lead, lifts, loading, unloading transporting etc., complete.
B Using Plastic/Steel Barrel, Filled with Sand</v>
      </c>
      <c r="B907" s="7" t="s">
        <v>103</v>
      </c>
      <c r="C907" s="461" t="s">
        <v>1052</v>
      </c>
      <c r="D907" s="443">
        <v>122</v>
      </c>
      <c r="E907" s="7" t="s">
        <v>2538</v>
      </c>
      <c r="F907" s="61">
        <v>1403</v>
      </c>
      <c r="G907" s="61">
        <v>1429</v>
      </c>
      <c r="H907" s="61">
        <v>1455</v>
      </c>
      <c r="I907" s="443"/>
      <c r="J907" s="443"/>
      <c r="K907" s="486"/>
      <c r="L907" s="486"/>
      <c r="M907" s="486"/>
      <c r="N907" s="486"/>
      <c r="O907" s="443">
        <f t="shared" si="227"/>
        <v>0</v>
      </c>
      <c r="P907" s="443">
        <f t="shared" si="228"/>
        <v>0</v>
      </c>
      <c r="Q907" s="443">
        <f t="shared" si="229"/>
        <v>0</v>
      </c>
      <c r="R907" s="443">
        <f t="shared" si="236"/>
        <v>0</v>
      </c>
      <c r="S907" s="443">
        <f t="shared" si="237"/>
        <v>0</v>
      </c>
      <c r="T907" s="443">
        <f t="shared" si="238"/>
        <v>0</v>
      </c>
      <c r="U907" s="443">
        <f t="shared" si="230"/>
        <v>0</v>
      </c>
      <c r="V907" s="443">
        <f t="shared" si="231"/>
        <v>0</v>
      </c>
      <c r="W907" s="443">
        <f t="shared" si="232"/>
        <v>0</v>
      </c>
      <c r="X907" s="443">
        <f t="shared" si="233"/>
        <v>0</v>
      </c>
      <c r="Y907" s="443">
        <f t="shared" si="239"/>
        <v>0</v>
      </c>
      <c r="Z907" s="443">
        <f t="shared" si="240"/>
        <v>0</v>
      </c>
      <c r="AA907" s="443">
        <f t="shared" si="241"/>
        <v>0</v>
      </c>
      <c r="AB907" s="443">
        <f t="shared" si="234"/>
        <v>0</v>
      </c>
      <c r="AC907" s="443">
        <f t="shared" si="235"/>
        <v>0</v>
      </c>
      <c r="AD907" s="443" cm="1">
        <f t="array" ref="AD907">IFERROR(_xlfn.IFS($K907&gt;0,($K907*$AM$12)/1000,
       $L907&gt;0,($L907*$AM$12)/1000,
       $M907&gt;0,($M907*$AM$12)/1000,
        $N907&gt;0,($N907*$AM$12)/1000),0)</f>
        <v>0</v>
      </c>
      <c r="AE907" s="443"/>
      <c r="AF907" s="61" cm="1">
        <f t="array" ref="AF907">_xlfn.IFS($C$3=1,(H907+AC907+AD907+AE907),
         $C$3=2,(G907+AC907+AD907+AE907),
         $C$3=3,(F907+AC907+AD907+AE907))</f>
        <v>1455</v>
      </c>
      <c r="AG907" s="319"/>
      <c r="AH907" s="319"/>
      <c r="AI907" s="319"/>
      <c r="AJ907" s="319"/>
      <c r="AK907" s="319"/>
      <c r="AL907" s="319"/>
      <c r="AM907" s="319"/>
      <c r="AN907" s="319"/>
      <c r="AO907" s="443">
        <v>2</v>
      </c>
      <c r="AP907" s="457" t="s">
        <v>2536</v>
      </c>
      <c r="AQ907" s="7" t="s">
        <v>24</v>
      </c>
      <c r="AR907" s="457" t="s">
        <v>2539</v>
      </c>
    </row>
    <row r="908" spans="1:44" ht="90">
      <c r="A908" s="457" t="str">
        <f t="shared" si="226"/>
        <v>Traffic Impact Attenuators at Abutments and Piers :     Provision and installation of traffic attenuators at abutment/pier of flyovers bridges using scrap tyres of size 900 x 20 retrieved from trucks laid in 2 rows and 4 tiers, one above the other and tied with 20 mm wire rope as per approved design and drawings, including cost of all materials  all labour, lead, lifts, loading, unloading transporting etc., complete.
C With HI - DRO cell Sandwich (Patented)</v>
      </c>
      <c r="B908" s="7" t="s">
        <v>103</v>
      </c>
      <c r="C908" s="461" t="s">
        <v>1052</v>
      </c>
      <c r="D908" s="443">
        <v>122</v>
      </c>
      <c r="E908" s="7" t="s">
        <v>2540</v>
      </c>
      <c r="F908" s="61">
        <v>1479</v>
      </c>
      <c r="G908" s="61">
        <v>1506</v>
      </c>
      <c r="H908" s="61">
        <v>1534</v>
      </c>
      <c r="I908" s="443"/>
      <c r="J908" s="443"/>
      <c r="K908" s="486"/>
      <c r="L908" s="486"/>
      <c r="M908" s="486"/>
      <c r="N908" s="486"/>
      <c r="O908" s="443">
        <f t="shared" si="227"/>
        <v>0</v>
      </c>
      <c r="P908" s="443">
        <f t="shared" si="228"/>
        <v>0</v>
      </c>
      <c r="Q908" s="443">
        <f t="shared" si="229"/>
        <v>0</v>
      </c>
      <c r="R908" s="443">
        <f t="shared" si="236"/>
        <v>0</v>
      </c>
      <c r="S908" s="443">
        <f t="shared" si="237"/>
        <v>0</v>
      </c>
      <c r="T908" s="443">
        <f t="shared" si="238"/>
        <v>0</v>
      </c>
      <c r="U908" s="443">
        <f t="shared" si="230"/>
        <v>0</v>
      </c>
      <c r="V908" s="443">
        <f t="shared" si="231"/>
        <v>0</v>
      </c>
      <c r="W908" s="443">
        <f t="shared" si="232"/>
        <v>0</v>
      </c>
      <c r="X908" s="443">
        <f t="shared" si="233"/>
        <v>0</v>
      </c>
      <c r="Y908" s="443">
        <f t="shared" si="239"/>
        <v>0</v>
      </c>
      <c r="Z908" s="443">
        <f t="shared" si="240"/>
        <v>0</v>
      </c>
      <c r="AA908" s="443">
        <f t="shared" si="241"/>
        <v>0</v>
      </c>
      <c r="AB908" s="443">
        <f t="shared" si="234"/>
        <v>0</v>
      </c>
      <c r="AC908" s="443">
        <f t="shared" si="235"/>
        <v>0</v>
      </c>
      <c r="AD908" s="443" cm="1">
        <f t="array" ref="AD908">IFERROR(_xlfn.IFS($K908&gt;0,($K908*$AM$12)/1000,
       $L908&gt;0,($L908*$AM$12)/1000,
       $M908&gt;0,($M908*$AM$12)/1000,
        $N908&gt;0,($N908*$AM$12)/1000),0)</f>
        <v>0</v>
      </c>
      <c r="AE908" s="443"/>
      <c r="AF908" s="61" cm="1">
        <f t="array" ref="AF908">_xlfn.IFS($C$3=1,(H908+AC908+AD908+AE908),
         $C$3=2,(G908+AC908+AD908+AE908),
         $C$3=3,(F908+AC908+AD908+AE908))</f>
        <v>1534</v>
      </c>
      <c r="AG908" s="319"/>
      <c r="AH908" s="319"/>
      <c r="AI908" s="319"/>
      <c r="AJ908" s="319"/>
      <c r="AK908" s="319"/>
      <c r="AL908" s="319"/>
      <c r="AM908" s="319"/>
      <c r="AN908" s="319"/>
      <c r="AO908" s="443">
        <v>2</v>
      </c>
      <c r="AP908" s="457" t="s">
        <v>2536</v>
      </c>
      <c r="AQ908" s="7" t="s">
        <v>29</v>
      </c>
      <c r="AR908" s="457" t="s">
        <v>2541</v>
      </c>
    </row>
    <row r="909" spans="1:44" ht="30">
      <c r="A909" s="457" t="str">
        <f t="shared" si="226"/>
        <v xml:space="preserve"> Solar Powered Road Marker ( Solar Stud)</v>
      </c>
      <c r="B909" s="7"/>
      <c r="C909" s="461" t="s">
        <v>1052</v>
      </c>
      <c r="D909" s="443">
        <v>122</v>
      </c>
      <c r="E909" s="7" t="s">
        <v>2542</v>
      </c>
      <c r="F909" s="61"/>
      <c r="G909" s="61"/>
      <c r="H909" s="61"/>
      <c r="I909" s="443"/>
      <c r="J909" s="443"/>
      <c r="K909" s="486"/>
      <c r="L909" s="486"/>
      <c r="M909" s="486"/>
      <c r="N909" s="486"/>
      <c r="O909" s="443">
        <f t="shared" si="227"/>
        <v>0</v>
      </c>
      <c r="P909" s="443">
        <f t="shared" si="228"/>
        <v>0</v>
      </c>
      <c r="Q909" s="443">
        <f t="shared" si="229"/>
        <v>0</v>
      </c>
      <c r="R909" s="443">
        <f t="shared" si="236"/>
        <v>0</v>
      </c>
      <c r="S909" s="443">
        <f t="shared" si="237"/>
        <v>0</v>
      </c>
      <c r="T909" s="443">
        <f t="shared" si="238"/>
        <v>0</v>
      </c>
      <c r="U909" s="443">
        <f t="shared" si="230"/>
        <v>0</v>
      </c>
      <c r="V909" s="443">
        <f t="shared" si="231"/>
        <v>0</v>
      </c>
      <c r="W909" s="443">
        <f t="shared" si="232"/>
        <v>0</v>
      </c>
      <c r="X909" s="443">
        <f t="shared" si="233"/>
        <v>0</v>
      </c>
      <c r="Y909" s="443">
        <f t="shared" si="239"/>
        <v>0</v>
      </c>
      <c r="Z909" s="443">
        <f t="shared" si="240"/>
        <v>0</v>
      </c>
      <c r="AA909" s="443">
        <f t="shared" si="241"/>
        <v>0</v>
      </c>
      <c r="AB909" s="443">
        <f t="shared" si="234"/>
        <v>0</v>
      </c>
      <c r="AC909" s="443">
        <f t="shared" si="235"/>
        <v>0</v>
      </c>
      <c r="AD909" s="443" cm="1">
        <f t="array" ref="AD909">IFERROR(_xlfn.IFS($K909&gt;0,($K909*$AM$12)/1000,
       $L909&gt;0,($L909*$AM$12)/1000,
       $M909&gt;0,($M909*$AM$12)/1000,
        $N909&gt;0,($N909*$AM$12)/1000),0)</f>
        <v>0</v>
      </c>
      <c r="AE909" s="443"/>
      <c r="AF909" s="61" cm="1">
        <f t="array" ref="AF909">_xlfn.IFS($C$3=1,(H909+AC909+AD909+AE909),
         $C$3=2,(G909+AC909+AD909+AE909),
         $C$3=3,(F909+AC909+AD909+AE909))</f>
        <v>0</v>
      </c>
      <c r="AG909" s="319"/>
      <c r="AH909" s="319"/>
      <c r="AI909" s="319"/>
      <c r="AJ909" s="319"/>
      <c r="AK909" s="319"/>
      <c r="AL909" s="319"/>
      <c r="AM909" s="319"/>
      <c r="AN909" s="319"/>
      <c r="AO909" s="443"/>
      <c r="AP909" s="457"/>
      <c r="AQ909" s="7"/>
      <c r="AR909" s="457" t="s">
        <v>2543</v>
      </c>
    </row>
    <row r="910" spans="1:44" ht="270">
      <c r="A910" s="457" t="str">
        <f t="shared" si="226"/>
        <v>Solar Powered Road Marker ( Solar Stud) :
 Supplying of Solar Raised Pavement Markers made of polycarbonate molded body with circular shape, solar powered,LED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 C to 70 C. Color of lighting could be provided in red or yellow (amber) as per requirement and typical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and complete as directed by the engineer, including cost of all materials  all labour, lead, lifts, loading, unloading transporting etc., complete.</v>
      </c>
      <c r="B910" s="7" t="s">
        <v>132</v>
      </c>
      <c r="C910" s="461" t="s">
        <v>1052</v>
      </c>
      <c r="D910" s="443">
        <v>122</v>
      </c>
      <c r="E910" s="7">
        <v>8.35</v>
      </c>
      <c r="F910" s="61">
        <v>338</v>
      </c>
      <c r="G910" s="61">
        <v>344</v>
      </c>
      <c r="H910" s="61">
        <v>350</v>
      </c>
      <c r="I910" s="443"/>
      <c r="J910" s="443"/>
      <c r="K910" s="486"/>
      <c r="L910" s="486"/>
      <c r="M910" s="486"/>
      <c r="N910" s="486"/>
      <c r="O910" s="443">
        <f t="shared" si="227"/>
        <v>0</v>
      </c>
      <c r="P910" s="443">
        <f t="shared" si="228"/>
        <v>0</v>
      </c>
      <c r="Q910" s="443">
        <f t="shared" si="229"/>
        <v>0</v>
      </c>
      <c r="R910" s="443">
        <f t="shared" si="236"/>
        <v>0</v>
      </c>
      <c r="S910" s="443">
        <f t="shared" si="237"/>
        <v>0</v>
      </c>
      <c r="T910" s="443">
        <f t="shared" si="238"/>
        <v>0</v>
      </c>
      <c r="U910" s="443">
        <f t="shared" si="230"/>
        <v>0</v>
      </c>
      <c r="V910" s="443">
        <f t="shared" si="231"/>
        <v>0</v>
      </c>
      <c r="W910" s="443">
        <f t="shared" si="232"/>
        <v>0</v>
      </c>
      <c r="X910" s="443">
        <f t="shared" si="233"/>
        <v>0</v>
      </c>
      <c r="Y910" s="443">
        <f t="shared" si="239"/>
        <v>0</v>
      </c>
      <c r="Z910" s="443">
        <f t="shared" si="240"/>
        <v>0</v>
      </c>
      <c r="AA910" s="443">
        <f t="shared" si="241"/>
        <v>0</v>
      </c>
      <c r="AB910" s="443">
        <f t="shared" si="234"/>
        <v>0</v>
      </c>
      <c r="AC910" s="443">
        <f t="shared" si="235"/>
        <v>0</v>
      </c>
      <c r="AD910" s="443" cm="1">
        <f t="array" ref="AD910">IFERROR(_xlfn.IFS($K910&gt;0,($K910*$AM$12)/1000,
       $L910&gt;0,($L910*$AM$12)/1000,
       $M910&gt;0,($M910*$AM$12)/1000,
        $N910&gt;0,($N910*$AM$12)/1000),0)</f>
        <v>0</v>
      </c>
      <c r="AE910" s="443"/>
      <c r="AF910" s="61" cm="1">
        <f t="array" ref="AF910">_xlfn.IFS($C$3=1,(H910+AC910+AD910+AE910),
         $C$3=2,(G910+AC910+AD910+AE910),
         $C$3=3,(F910+AC910+AD910+AE910))</f>
        <v>350</v>
      </c>
      <c r="AG910" s="319"/>
      <c r="AH910" s="319"/>
      <c r="AI910" s="319"/>
      <c r="AJ910" s="319"/>
      <c r="AK910" s="319"/>
      <c r="AL910" s="319"/>
      <c r="AM910" s="319"/>
      <c r="AN910" s="319"/>
      <c r="AO910" s="443">
        <v>2</v>
      </c>
      <c r="AP910" s="457" t="s">
        <v>2544</v>
      </c>
      <c r="AQ910" s="7"/>
      <c r="AR910" s="457" t="s">
        <v>2545</v>
      </c>
    </row>
    <row r="911" spans="1:44" ht="30">
      <c r="A911" s="457" t="str">
        <f t="shared" si="226"/>
        <v xml:space="preserve"> Traffic Cone</v>
      </c>
      <c r="B911" s="7"/>
      <c r="C911" s="461" t="s">
        <v>1052</v>
      </c>
      <c r="D911" s="443">
        <v>123</v>
      </c>
      <c r="E911" s="7" t="s">
        <v>2546</v>
      </c>
      <c r="F911" s="61"/>
      <c r="G911" s="61"/>
      <c r="H911" s="61"/>
      <c r="I911" s="443"/>
      <c r="J911" s="443"/>
      <c r="K911" s="486"/>
      <c r="L911" s="486"/>
      <c r="M911" s="486"/>
      <c r="N911" s="486"/>
      <c r="O911" s="443">
        <f t="shared" si="227"/>
        <v>0</v>
      </c>
      <c r="P911" s="443">
        <f t="shared" si="228"/>
        <v>0</v>
      </c>
      <c r="Q911" s="443">
        <f t="shared" si="229"/>
        <v>0</v>
      </c>
      <c r="R911" s="443">
        <f t="shared" si="236"/>
        <v>0</v>
      </c>
      <c r="S911" s="443">
        <f t="shared" si="237"/>
        <v>0</v>
      </c>
      <c r="T911" s="443">
        <f t="shared" si="238"/>
        <v>0</v>
      </c>
      <c r="U911" s="443">
        <f t="shared" si="230"/>
        <v>0</v>
      </c>
      <c r="V911" s="443">
        <f t="shared" si="231"/>
        <v>0</v>
      </c>
      <c r="W911" s="443">
        <f t="shared" si="232"/>
        <v>0</v>
      </c>
      <c r="X911" s="443">
        <f t="shared" si="233"/>
        <v>0</v>
      </c>
      <c r="Y911" s="443">
        <f t="shared" si="239"/>
        <v>0</v>
      </c>
      <c r="Z911" s="443">
        <f t="shared" si="240"/>
        <v>0</v>
      </c>
      <c r="AA911" s="443">
        <f t="shared" si="241"/>
        <v>0</v>
      </c>
      <c r="AB911" s="443">
        <f t="shared" si="234"/>
        <v>0</v>
      </c>
      <c r="AC911" s="443">
        <f t="shared" si="235"/>
        <v>0</v>
      </c>
      <c r="AD911" s="443" cm="1">
        <f t="array" ref="AD911">IFERROR(_xlfn.IFS($K911&gt;0,($K911*$AM$12)/1000,
       $L911&gt;0,($L911*$AM$12)/1000,
       $M911&gt;0,($M911*$AM$12)/1000,
        $N911&gt;0,($N911*$AM$12)/1000),0)</f>
        <v>0</v>
      </c>
      <c r="AE911" s="443"/>
      <c r="AF911" s="61" cm="1">
        <f t="array" ref="AF911">_xlfn.IFS($C$3=1,(H911+AC911+AD911+AE911),
         $C$3=2,(G911+AC911+AD911+AE911),
         $C$3=3,(F911+AC911+AD911+AE911))</f>
        <v>0</v>
      </c>
      <c r="AG911" s="319"/>
      <c r="AH911" s="319"/>
      <c r="AI911" s="319"/>
      <c r="AJ911" s="319"/>
      <c r="AK911" s="319"/>
      <c r="AL911" s="319"/>
      <c r="AM911" s="319"/>
      <c r="AN911" s="319"/>
      <c r="AO911" s="443"/>
      <c r="AP911" s="457"/>
      <c r="AQ911" s="7"/>
      <c r="AR911" s="457" t="s">
        <v>2547</v>
      </c>
    </row>
    <row r="912" spans="1:44" ht="90">
      <c r="A912" s="457" t="str">
        <f t="shared" si="226"/>
        <v>Traffic Cone :
 Provision of red fluorescent with white reflective sleeve traffic cone made of low density polyethylene (LDPE) material with a square base of 390 x 390 x 35 mm and a height of 770 mm, 4 kg in weight, placed at 1.5 m interval, all as per BS 873, including cost of all materials  all labour, lead, lifts, loading, unloading transporting etc., complete.</v>
      </c>
      <c r="B912" s="7" t="s">
        <v>2548</v>
      </c>
      <c r="C912" s="461" t="s">
        <v>1052</v>
      </c>
      <c r="D912" s="443">
        <v>123</v>
      </c>
      <c r="E912" s="7">
        <v>8.36</v>
      </c>
      <c r="F912" s="61">
        <v>408</v>
      </c>
      <c r="G912" s="61">
        <v>415</v>
      </c>
      <c r="H912" s="61">
        <v>423</v>
      </c>
      <c r="I912" s="443"/>
      <c r="J912" s="443"/>
      <c r="K912" s="486"/>
      <c r="L912" s="486"/>
      <c r="M912" s="486"/>
      <c r="N912" s="486"/>
      <c r="O912" s="443">
        <f t="shared" si="227"/>
        <v>0</v>
      </c>
      <c r="P912" s="443">
        <f t="shared" si="228"/>
        <v>0</v>
      </c>
      <c r="Q912" s="443">
        <f t="shared" si="229"/>
        <v>0</v>
      </c>
      <c r="R912" s="443">
        <f t="shared" si="236"/>
        <v>0</v>
      </c>
      <c r="S912" s="443">
        <f t="shared" si="237"/>
        <v>0</v>
      </c>
      <c r="T912" s="443">
        <f t="shared" si="238"/>
        <v>0</v>
      </c>
      <c r="U912" s="443">
        <f t="shared" si="230"/>
        <v>0</v>
      </c>
      <c r="V912" s="443">
        <f t="shared" si="231"/>
        <v>0</v>
      </c>
      <c r="W912" s="443">
        <f t="shared" si="232"/>
        <v>0</v>
      </c>
      <c r="X912" s="443">
        <f t="shared" si="233"/>
        <v>0</v>
      </c>
      <c r="Y912" s="443">
        <f t="shared" si="239"/>
        <v>0</v>
      </c>
      <c r="Z912" s="443">
        <f t="shared" si="240"/>
        <v>0</v>
      </c>
      <c r="AA912" s="443">
        <f t="shared" si="241"/>
        <v>0</v>
      </c>
      <c r="AB912" s="443">
        <f t="shared" si="234"/>
        <v>0</v>
      </c>
      <c r="AC912" s="443">
        <f t="shared" si="235"/>
        <v>0</v>
      </c>
      <c r="AD912" s="443" cm="1">
        <f t="array" ref="AD912">IFERROR(_xlfn.IFS($K912&gt;0,($K912*$AM$12)/1000,
       $L912&gt;0,($L912*$AM$12)/1000,
       $M912&gt;0,($M912*$AM$12)/1000,
        $N912&gt;0,($N912*$AM$12)/1000),0)</f>
        <v>0</v>
      </c>
      <c r="AE912" s="443"/>
      <c r="AF912" s="61" cm="1">
        <f t="array" ref="AF912">_xlfn.IFS($C$3=1,(H912+AC912+AD912+AE912),
         $C$3=2,(G912+AC912+AD912+AE912),
         $C$3=3,(F912+AC912+AD912+AE912))</f>
        <v>423</v>
      </c>
      <c r="AG912" s="319"/>
      <c r="AH912" s="319"/>
      <c r="AI912" s="319"/>
      <c r="AJ912" s="319"/>
      <c r="AK912" s="319"/>
      <c r="AL912" s="319"/>
      <c r="AM912" s="319"/>
      <c r="AN912" s="319"/>
      <c r="AO912" s="443">
        <v>2</v>
      </c>
      <c r="AP912" s="457" t="s">
        <v>2549</v>
      </c>
      <c r="AQ912" s="7"/>
      <c r="AR912" s="457" t="s">
        <v>2550</v>
      </c>
    </row>
    <row r="913" spans="1:44" ht="30">
      <c r="A913" s="457" t="str">
        <f t="shared" si="226"/>
        <v xml:space="preserve"> Roadside Amenities</v>
      </c>
      <c r="B913" s="7"/>
      <c r="C913" s="461" t="s">
        <v>1052</v>
      </c>
      <c r="D913" s="443">
        <v>123</v>
      </c>
      <c r="E913" s="7">
        <v>8.3699999999999992</v>
      </c>
      <c r="F913" s="61"/>
      <c r="G913" s="61"/>
      <c r="H913" s="61"/>
      <c r="I913" s="443"/>
      <c r="J913" s="443"/>
      <c r="K913" s="486"/>
      <c r="L913" s="486"/>
      <c r="M913" s="486"/>
      <c r="N913" s="486"/>
      <c r="O913" s="443">
        <f t="shared" si="227"/>
        <v>0</v>
      </c>
      <c r="P913" s="443">
        <f t="shared" si="228"/>
        <v>0</v>
      </c>
      <c r="Q913" s="443">
        <f t="shared" si="229"/>
        <v>0</v>
      </c>
      <c r="R913" s="443">
        <f t="shared" si="236"/>
        <v>0</v>
      </c>
      <c r="S913" s="443">
        <f t="shared" si="237"/>
        <v>0</v>
      </c>
      <c r="T913" s="443">
        <f t="shared" si="238"/>
        <v>0</v>
      </c>
      <c r="U913" s="443">
        <f t="shared" si="230"/>
        <v>0</v>
      </c>
      <c r="V913" s="443">
        <f t="shared" si="231"/>
        <v>0</v>
      </c>
      <c r="W913" s="443">
        <f t="shared" si="232"/>
        <v>0</v>
      </c>
      <c r="X913" s="443">
        <f t="shared" si="233"/>
        <v>0</v>
      </c>
      <c r="Y913" s="443">
        <f t="shared" si="239"/>
        <v>0</v>
      </c>
      <c r="Z913" s="443">
        <f t="shared" si="240"/>
        <v>0</v>
      </c>
      <c r="AA913" s="443">
        <f t="shared" si="241"/>
        <v>0</v>
      </c>
      <c r="AB913" s="443">
        <f t="shared" si="234"/>
        <v>0</v>
      </c>
      <c r="AC913" s="443">
        <f t="shared" si="235"/>
        <v>0</v>
      </c>
      <c r="AD913" s="443" cm="1">
        <f t="array" ref="AD913">IFERROR(_xlfn.IFS($K913&gt;0,($K913*$AM$12)/1000,
       $L913&gt;0,($L913*$AM$12)/1000,
       $M913&gt;0,($M913*$AM$12)/1000,
        $N913&gt;0,($N913*$AM$12)/1000),0)</f>
        <v>0</v>
      </c>
      <c r="AE913" s="443"/>
      <c r="AF913" s="61" cm="1">
        <f t="array" ref="AF913">_xlfn.IFS($C$3=1,(H913+AC913+AD913+AE913),
         $C$3=2,(G913+AC913+AD913+AE913),
         $C$3=3,(F913+AC913+AD913+AE913))</f>
        <v>0</v>
      </c>
      <c r="AG913" s="319"/>
      <c r="AH913" s="319"/>
      <c r="AI913" s="319"/>
      <c r="AJ913" s="319"/>
      <c r="AK913" s="319"/>
      <c r="AL913" s="319"/>
      <c r="AM913" s="319"/>
      <c r="AN913" s="319"/>
      <c r="AO913" s="443"/>
      <c r="AP913" s="457"/>
      <c r="AQ913" s="7"/>
      <c r="AR913" s="457" t="s">
        <v>2551</v>
      </c>
    </row>
    <row r="914" spans="1:44" ht="30">
      <c r="A914" s="457" t="str">
        <f t="shared" si="226"/>
        <v xml:space="preserve"> Rumble Strips</v>
      </c>
      <c r="B914" s="7"/>
      <c r="C914" s="461" t="s">
        <v>1052</v>
      </c>
      <c r="D914" s="443">
        <v>123</v>
      </c>
      <c r="E914" s="7">
        <v>8.3800000000000008</v>
      </c>
      <c r="F914" s="61"/>
      <c r="G914" s="61"/>
      <c r="H914" s="61"/>
      <c r="I914" s="443"/>
      <c r="J914" s="443"/>
      <c r="K914" s="486"/>
      <c r="L914" s="486"/>
      <c r="M914" s="486"/>
      <c r="N914" s="486"/>
      <c r="O914" s="443">
        <f t="shared" si="227"/>
        <v>0</v>
      </c>
      <c r="P914" s="443">
        <f t="shared" si="228"/>
        <v>0</v>
      </c>
      <c r="Q914" s="443">
        <f t="shared" si="229"/>
        <v>0</v>
      </c>
      <c r="R914" s="443">
        <f t="shared" si="236"/>
        <v>0</v>
      </c>
      <c r="S914" s="443">
        <f t="shared" si="237"/>
        <v>0</v>
      </c>
      <c r="T914" s="443">
        <f t="shared" si="238"/>
        <v>0</v>
      </c>
      <c r="U914" s="443">
        <f t="shared" si="230"/>
        <v>0</v>
      </c>
      <c r="V914" s="443">
        <f t="shared" si="231"/>
        <v>0</v>
      </c>
      <c r="W914" s="443">
        <f t="shared" si="232"/>
        <v>0</v>
      </c>
      <c r="X914" s="443">
        <f t="shared" si="233"/>
        <v>0</v>
      </c>
      <c r="Y914" s="443">
        <f t="shared" si="239"/>
        <v>0</v>
      </c>
      <c r="Z914" s="443">
        <f t="shared" si="240"/>
        <v>0</v>
      </c>
      <c r="AA914" s="443">
        <f t="shared" si="241"/>
        <v>0</v>
      </c>
      <c r="AB914" s="443">
        <f t="shared" si="234"/>
        <v>0</v>
      </c>
      <c r="AC914" s="443">
        <f t="shared" si="235"/>
        <v>0</v>
      </c>
      <c r="AD914" s="443" cm="1">
        <f t="array" ref="AD914">IFERROR(_xlfn.IFS($K914&gt;0,($K914*$AM$12)/1000,
       $L914&gt;0,($L914*$AM$12)/1000,
       $M914&gt;0,($M914*$AM$12)/1000,
        $N914&gt;0,($N914*$AM$12)/1000),0)</f>
        <v>0</v>
      </c>
      <c r="AE914" s="443"/>
      <c r="AF914" s="61" cm="1">
        <f t="array" ref="AF914">_xlfn.IFS($C$3=1,(H914+AC914+AD914+AE914),
         $C$3=2,(G914+AC914+AD914+AE914),
         $C$3=3,(F914+AC914+AD914+AE914))</f>
        <v>0</v>
      </c>
      <c r="AG914" s="319"/>
      <c r="AH914" s="319"/>
      <c r="AI914" s="319"/>
      <c r="AJ914" s="319"/>
      <c r="AK914" s="319"/>
      <c r="AL914" s="319"/>
      <c r="AM914" s="319"/>
      <c r="AN914" s="319"/>
      <c r="AO914" s="443"/>
      <c r="AP914" s="457"/>
      <c r="AQ914" s="7"/>
      <c r="AR914" s="457" t="s">
        <v>2552</v>
      </c>
    </row>
    <row r="915" spans="1:44" ht="30">
      <c r="A915" s="457" t="str">
        <f t="shared" si="226"/>
        <v xml:space="preserve"> Policeman Umbrella</v>
      </c>
      <c r="B915" s="7"/>
      <c r="C915" s="461" t="s">
        <v>1052</v>
      </c>
      <c r="D915" s="443">
        <v>123</v>
      </c>
      <c r="E915" s="7" t="s">
        <v>2553</v>
      </c>
      <c r="F915" s="61"/>
      <c r="G915" s="61"/>
      <c r="H915" s="61"/>
      <c r="I915" s="443"/>
      <c r="J915" s="443"/>
      <c r="K915" s="486"/>
      <c r="L915" s="486"/>
      <c r="M915" s="486"/>
      <c r="N915" s="486"/>
      <c r="O915" s="443">
        <f t="shared" si="227"/>
        <v>0</v>
      </c>
      <c r="P915" s="443">
        <f t="shared" si="228"/>
        <v>0</v>
      </c>
      <c r="Q915" s="443">
        <f t="shared" si="229"/>
        <v>0</v>
      </c>
      <c r="R915" s="443">
        <f t="shared" si="236"/>
        <v>0</v>
      </c>
      <c r="S915" s="443">
        <f t="shared" si="237"/>
        <v>0</v>
      </c>
      <c r="T915" s="443">
        <f t="shared" si="238"/>
        <v>0</v>
      </c>
      <c r="U915" s="443">
        <f t="shared" si="230"/>
        <v>0</v>
      </c>
      <c r="V915" s="443">
        <f t="shared" si="231"/>
        <v>0</v>
      </c>
      <c r="W915" s="443">
        <f t="shared" si="232"/>
        <v>0</v>
      </c>
      <c r="X915" s="443">
        <f t="shared" si="233"/>
        <v>0</v>
      </c>
      <c r="Y915" s="443">
        <f t="shared" si="239"/>
        <v>0</v>
      </c>
      <c r="Z915" s="443">
        <f t="shared" si="240"/>
        <v>0</v>
      </c>
      <c r="AA915" s="443">
        <f t="shared" si="241"/>
        <v>0</v>
      </c>
      <c r="AB915" s="443">
        <f t="shared" si="234"/>
        <v>0</v>
      </c>
      <c r="AC915" s="443">
        <f t="shared" si="235"/>
        <v>0</v>
      </c>
      <c r="AD915" s="443" cm="1">
        <f t="array" ref="AD915">IFERROR(_xlfn.IFS($K915&gt;0,($K915*$AM$12)/1000,
       $L915&gt;0,($L915*$AM$12)/1000,
       $M915&gt;0,($M915*$AM$12)/1000,
        $N915&gt;0,($N915*$AM$12)/1000),0)</f>
        <v>0</v>
      </c>
      <c r="AE915" s="443"/>
      <c r="AF915" s="61" cm="1">
        <f t="array" ref="AF915">_xlfn.IFS($C$3=1,(H915+AC915+AD915+AE915),
         $C$3=2,(G915+AC915+AD915+AE915),
         $C$3=3,(F915+AC915+AD915+AE915))</f>
        <v>0</v>
      </c>
      <c r="AG915" s="319"/>
      <c r="AH915" s="319"/>
      <c r="AI915" s="319"/>
      <c r="AJ915" s="319"/>
      <c r="AK915" s="319"/>
      <c r="AL915" s="319"/>
      <c r="AM915" s="319"/>
      <c r="AN915" s="319"/>
      <c r="AO915" s="443"/>
      <c r="AP915" s="457"/>
      <c r="AQ915" s="7"/>
      <c r="AR915" s="457" t="s">
        <v>2554</v>
      </c>
    </row>
    <row r="916" spans="1:44" ht="105">
      <c r="A916" s="457" t="str">
        <f t="shared" si="226"/>
        <v>Policeman Umbrella :
 Provision of a 2 m high (floor to roof) umbrella for traffic policeman at road crossings, where necessary, installed on a raised platform, built on a central support of a steel pipe 100 mm dia, roof made of 25 mm dia steel pipe to provide covered area of 3 sqm, roofed with CGI sheets, all steel parts to be given 2 coats of paint, including cost of all materials  all labour, lead, lifts, loading, unloading transporting etc., complete.</v>
      </c>
      <c r="B916" s="7" t="s">
        <v>132</v>
      </c>
      <c r="C916" s="461" t="s">
        <v>1052</v>
      </c>
      <c r="D916" s="443">
        <v>123</v>
      </c>
      <c r="E916" s="7">
        <v>8.39</v>
      </c>
      <c r="F916" s="61">
        <v>5138</v>
      </c>
      <c r="G916" s="61">
        <v>5233</v>
      </c>
      <c r="H916" s="61">
        <v>5328</v>
      </c>
      <c r="I916" s="443"/>
      <c r="J916" s="443"/>
      <c r="K916" s="486"/>
      <c r="L916" s="486"/>
      <c r="M916" s="486"/>
      <c r="N916" s="486"/>
      <c r="O916" s="443">
        <f t="shared" si="227"/>
        <v>0</v>
      </c>
      <c r="P916" s="443">
        <f t="shared" si="228"/>
        <v>0</v>
      </c>
      <c r="Q916" s="443">
        <f t="shared" si="229"/>
        <v>0</v>
      </c>
      <c r="R916" s="443">
        <f t="shared" si="236"/>
        <v>0</v>
      </c>
      <c r="S916" s="443">
        <f t="shared" si="237"/>
        <v>0</v>
      </c>
      <c r="T916" s="443">
        <f t="shared" si="238"/>
        <v>0</v>
      </c>
      <c r="U916" s="443">
        <f t="shared" si="230"/>
        <v>0</v>
      </c>
      <c r="V916" s="443">
        <f t="shared" si="231"/>
        <v>0</v>
      </c>
      <c r="W916" s="443">
        <f t="shared" si="232"/>
        <v>0</v>
      </c>
      <c r="X916" s="443">
        <f t="shared" si="233"/>
        <v>0</v>
      </c>
      <c r="Y916" s="443">
        <f t="shared" si="239"/>
        <v>0</v>
      </c>
      <c r="Z916" s="443">
        <f t="shared" si="240"/>
        <v>0</v>
      </c>
      <c r="AA916" s="443">
        <f t="shared" si="241"/>
        <v>0</v>
      </c>
      <c r="AB916" s="443">
        <f t="shared" si="234"/>
        <v>0</v>
      </c>
      <c r="AC916" s="443">
        <f t="shared" si="235"/>
        <v>0</v>
      </c>
      <c r="AD916" s="443" cm="1">
        <f t="array" ref="AD916">IFERROR(_xlfn.IFS($K916&gt;0,($K916*$AM$12)/1000,
       $L916&gt;0,($L916*$AM$12)/1000,
       $M916&gt;0,($M916*$AM$12)/1000,
        $N916&gt;0,($N916*$AM$12)/1000),0)</f>
        <v>0</v>
      </c>
      <c r="AE916" s="443"/>
      <c r="AF916" s="61" cm="1">
        <f t="array" ref="AF916">_xlfn.IFS($C$3=1,(H916+AC916+AD916+AE916),
         $C$3=2,(G916+AC916+AD916+AE916),
         $C$3=3,(F916+AC916+AD916+AE916))</f>
        <v>5328</v>
      </c>
      <c r="AG916" s="319"/>
      <c r="AH916" s="319"/>
      <c r="AI916" s="319"/>
      <c r="AJ916" s="319"/>
      <c r="AK916" s="319"/>
      <c r="AL916" s="319"/>
      <c r="AM916" s="319"/>
      <c r="AN916" s="319"/>
      <c r="AO916" s="443">
        <v>2</v>
      </c>
      <c r="AP916" s="457" t="s">
        <v>2555</v>
      </c>
      <c r="AQ916" s="7"/>
      <c r="AR916" s="457" t="s">
        <v>2556</v>
      </c>
    </row>
    <row r="917" spans="1:44" ht="30">
      <c r="A917" s="457" t="str">
        <f t="shared" si="226"/>
        <v xml:space="preserve"> Portable Barricade in Construction Zone</v>
      </c>
      <c r="B917" s="7"/>
      <c r="C917" s="461" t="s">
        <v>1052</v>
      </c>
      <c r="D917" s="443">
        <v>123</v>
      </c>
      <c r="E917" s="7" t="s">
        <v>2557</v>
      </c>
      <c r="F917" s="61"/>
      <c r="G917" s="61"/>
      <c r="H917" s="61"/>
      <c r="I917" s="443"/>
      <c r="J917" s="443"/>
      <c r="K917" s="486"/>
      <c r="L917" s="486"/>
      <c r="M917" s="486"/>
      <c r="N917" s="486"/>
      <c r="O917" s="443">
        <f t="shared" si="227"/>
        <v>0</v>
      </c>
      <c r="P917" s="443">
        <f t="shared" si="228"/>
        <v>0</v>
      </c>
      <c r="Q917" s="443">
        <f t="shared" si="229"/>
        <v>0</v>
      </c>
      <c r="R917" s="443">
        <f t="shared" si="236"/>
        <v>0</v>
      </c>
      <c r="S917" s="443">
        <f t="shared" si="237"/>
        <v>0</v>
      </c>
      <c r="T917" s="443">
        <f t="shared" si="238"/>
        <v>0</v>
      </c>
      <c r="U917" s="443">
        <f t="shared" si="230"/>
        <v>0</v>
      </c>
      <c r="V917" s="443">
        <f t="shared" si="231"/>
        <v>0</v>
      </c>
      <c r="W917" s="443">
        <f t="shared" si="232"/>
        <v>0</v>
      </c>
      <c r="X917" s="443">
        <f t="shared" si="233"/>
        <v>0</v>
      </c>
      <c r="Y917" s="443">
        <f t="shared" si="239"/>
        <v>0</v>
      </c>
      <c r="Z917" s="443">
        <f t="shared" si="240"/>
        <v>0</v>
      </c>
      <c r="AA917" s="443">
        <f t="shared" si="241"/>
        <v>0</v>
      </c>
      <c r="AB917" s="443">
        <f t="shared" si="234"/>
        <v>0</v>
      </c>
      <c r="AC917" s="443">
        <f t="shared" si="235"/>
        <v>0</v>
      </c>
      <c r="AD917" s="443" cm="1">
        <f t="array" ref="AD917">IFERROR(_xlfn.IFS($K917&gt;0,($K917*$AM$12)/1000,
       $L917&gt;0,($L917*$AM$12)/1000,
       $M917&gt;0,($M917*$AM$12)/1000,
        $N917&gt;0,($N917*$AM$12)/1000),0)</f>
        <v>0</v>
      </c>
      <c r="AE917" s="443"/>
      <c r="AF917" s="61" cm="1">
        <f t="array" ref="AF917">_xlfn.IFS($C$3=1,(H917+AC917+AD917+AE917),
         $C$3=2,(G917+AC917+AD917+AE917),
         $C$3=3,(F917+AC917+AD917+AE917))</f>
        <v>0</v>
      </c>
      <c r="AG917" s="319"/>
      <c r="AH917" s="319"/>
      <c r="AI917" s="319"/>
      <c r="AJ917" s="319"/>
      <c r="AK917" s="319"/>
      <c r="AL917" s="319"/>
      <c r="AM917" s="319"/>
      <c r="AN917" s="319"/>
      <c r="AO917" s="443"/>
      <c r="AP917" s="457"/>
      <c r="AQ917" s="7"/>
      <c r="AR917" s="457" t="s">
        <v>2558</v>
      </c>
    </row>
    <row r="918" spans="1:44" ht="105">
      <c r="A918" s="457" t="str">
        <f t="shared" si="226"/>
        <v>Portable Barricade in Construction Zone :
 Installation of a steel portable barricade with horizontal rail 300 mm wide, 2.5m in length fitted on a 'A' frame made with 45 x 45 x 5 mm angle iron section, 1.5 m in height, horizontal rail painted (2 coats) with yellow and white stripes, 150 mm in width at an angle of 45 degree, 'A' frame painted with 2 coats of yellow paint, complete as per IRC:SP:55, including cost of all materials  all labour, lead, lifts, loading, unloading transporting etc., complete.</v>
      </c>
      <c r="B918" s="7" t="s">
        <v>132</v>
      </c>
      <c r="C918" s="461" t="s">
        <v>1052</v>
      </c>
      <c r="D918" s="443">
        <v>123</v>
      </c>
      <c r="E918" s="7">
        <v>8.43</v>
      </c>
      <c r="F918" s="61">
        <v>4438</v>
      </c>
      <c r="G918" s="61">
        <v>4520</v>
      </c>
      <c r="H918" s="61">
        <v>4602</v>
      </c>
      <c r="I918" s="443"/>
      <c r="J918" s="443"/>
      <c r="K918" s="486"/>
      <c r="L918" s="486"/>
      <c r="M918" s="486"/>
      <c r="N918" s="486"/>
      <c r="O918" s="443">
        <f t="shared" si="227"/>
        <v>0</v>
      </c>
      <c r="P918" s="443">
        <f t="shared" si="228"/>
        <v>0</v>
      </c>
      <c r="Q918" s="443">
        <f t="shared" si="229"/>
        <v>0</v>
      </c>
      <c r="R918" s="443">
        <f t="shared" si="236"/>
        <v>0</v>
      </c>
      <c r="S918" s="443">
        <f t="shared" si="237"/>
        <v>0</v>
      </c>
      <c r="T918" s="443">
        <f t="shared" si="238"/>
        <v>0</v>
      </c>
      <c r="U918" s="443">
        <f t="shared" si="230"/>
        <v>0</v>
      </c>
      <c r="V918" s="443">
        <f t="shared" si="231"/>
        <v>0</v>
      </c>
      <c r="W918" s="443">
        <f t="shared" si="232"/>
        <v>0</v>
      </c>
      <c r="X918" s="443">
        <f t="shared" si="233"/>
        <v>0</v>
      </c>
      <c r="Y918" s="443">
        <f t="shared" si="239"/>
        <v>0</v>
      </c>
      <c r="Z918" s="443">
        <f t="shared" si="240"/>
        <v>0</v>
      </c>
      <c r="AA918" s="443">
        <f t="shared" si="241"/>
        <v>0</v>
      </c>
      <c r="AB918" s="443">
        <f t="shared" si="234"/>
        <v>0</v>
      </c>
      <c r="AC918" s="443">
        <f t="shared" si="235"/>
        <v>0</v>
      </c>
      <c r="AD918" s="443" cm="1">
        <f t="array" ref="AD918">IFERROR(_xlfn.IFS($K918&gt;0,($K918*$AM$12)/1000,
       $L918&gt;0,($L918*$AM$12)/1000,
       $M918&gt;0,($M918*$AM$12)/1000,
        $N918&gt;0,($N918*$AM$12)/1000),0)</f>
        <v>0</v>
      </c>
      <c r="AE918" s="443"/>
      <c r="AF918" s="61" cm="1">
        <f t="array" ref="AF918">_xlfn.IFS($C$3=1,(H918+AC918+AD918+AE918),
         $C$3=2,(G918+AC918+AD918+AE918),
         $C$3=3,(F918+AC918+AD918+AE918))</f>
        <v>4602</v>
      </c>
      <c r="AG918" s="319"/>
      <c r="AH918" s="319"/>
      <c r="AI918" s="319"/>
      <c r="AJ918" s="319"/>
      <c r="AK918" s="319"/>
      <c r="AL918" s="319"/>
      <c r="AM918" s="319"/>
      <c r="AN918" s="319"/>
      <c r="AO918" s="443">
        <v>2</v>
      </c>
      <c r="AP918" s="457" t="s">
        <v>2559</v>
      </c>
      <c r="AQ918" s="7"/>
      <c r="AR918" s="457" t="s">
        <v>2560</v>
      </c>
    </row>
    <row r="919" spans="1:44" ht="30">
      <c r="A919" s="457" t="str">
        <f t="shared" si="226"/>
        <v xml:space="preserve"> Permanent Type Barricade in Construction Zone</v>
      </c>
      <c r="B919" s="7"/>
      <c r="C919" s="461" t="s">
        <v>1052</v>
      </c>
      <c r="D919" s="443">
        <v>124</v>
      </c>
      <c r="E919" s="7" t="s">
        <v>2561</v>
      </c>
      <c r="F919" s="61"/>
      <c r="G919" s="61"/>
      <c r="H919" s="61"/>
      <c r="I919" s="443"/>
      <c r="J919" s="443"/>
      <c r="K919" s="486"/>
      <c r="L919" s="486"/>
      <c r="M919" s="486"/>
      <c r="N919" s="486"/>
      <c r="O919" s="443">
        <f t="shared" si="227"/>
        <v>0</v>
      </c>
      <c r="P919" s="443">
        <f t="shared" si="228"/>
        <v>0</v>
      </c>
      <c r="Q919" s="443">
        <f t="shared" si="229"/>
        <v>0</v>
      </c>
      <c r="R919" s="443">
        <f t="shared" si="236"/>
        <v>0</v>
      </c>
      <c r="S919" s="443">
        <f t="shared" si="237"/>
        <v>0</v>
      </c>
      <c r="T919" s="443">
        <f t="shared" si="238"/>
        <v>0</v>
      </c>
      <c r="U919" s="443">
        <f t="shared" si="230"/>
        <v>0</v>
      </c>
      <c r="V919" s="443">
        <f t="shared" si="231"/>
        <v>0</v>
      </c>
      <c r="W919" s="443">
        <f t="shared" si="232"/>
        <v>0</v>
      </c>
      <c r="X919" s="443">
        <f t="shared" si="233"/>
        <v>0</v>
      </c>
      <c r="Y919" s="443">
        <f t="shared" si="239"/>
        <v>0</v>
      </c>
      <c r="Z919" s="443">
        <f t="shared" si="240"/>
        <v>0</v>
      </c>
      <c r="AA919" s="443">
        <f t="shared" si="241"/>
        <v>0</v>
      </c>
      <c r="AB919" s="443">
        <f t="shared" si="234"/>
        <v>0</v>
      </c>
      <c r="AC919" s="443">
        <f t="shared" si="235"/>
        <v>0</v>
      </c>
      <c r="AD919" s="443" cm="1">
        <f t="array" ref="AD919">IFERROR(_xlfn.IFS($K919&gt;0,($K919*$AM$12)/1000,
       $L919&gt;0,($L919*$AM$12)/1000,
       $M919&gt;0,($M919*$AM$12)/1000,
        $N919&gt;0,($N919*$AM$12)/1000),0)</f>
        <v>0</v>
      </c>
      <c r="AE919" s="443"/>
      <c r="AF919" s="61" cm="1">
        <f t="array" ref="AF919">_xlfn.IFS($C$3=1,(H919+AC919+AD919+AE919),
         $C$3=2,(G919+AC919+AD919+AE919),
         $C$3=3,(F919+AC919+AD919+AE919))</f>
        <v>0</v>
      </c>
      <c r="AG919" s="319"/>
      <c r="AH919" s="319"/>
      <c r="AI919" s="319"/>
      <c r="AJ919" s="319"/>
      <c r="AK919" s="319"/>
      <c r="AL919" s="319"/>
      <c r="AM919" s="319"/>
      <c r="AN919" s="319"/>
      <c r="AO919" s="443"/>
      <c r="AP919" s="457"/>
      <c r="AQ919" s="7"/>
      <c r="AR919" s="457" t="s">
        <v>2562</v>
      </c>
    </row>
    <row r="920" spans="1:44" ht="75">
      <c r="A920" s="457" t="str">
        <f t="shared" si="226"/>
        <v xml:space="preserve"> Construction of a permanent type barricade made of wooden components, 1.5 m high from road level, fitted with 3 horizontal planks 200 mm wide and 3.66 m long on 100 x 100mm wooden vertical post, painted with yellow and white strips, 150 mm in width at an angle of 45 degree, complete as per IRC:SP:55-2001, including cost of all materials  all labour, lead, lifts, loading, unloading transporting etc., complete.</v>
      </c>
      <c r="B920" s="7"/>
      <c r="C920" s="461" t="s">
        <v>1052</v>
      </c>
      <c r="D920" s="443">
        <v>124</v>
      </c>
      <c r="E920" s="7"/>
      <c r="F920" s="61"/>
      <c r="G920" s="61"/>
      <c r="H920" s="61"/>
      <c r="I920" s="443"/>
      <c r="J920" s="443"/>
      <c r="K920" s="486"/>
      <c r="L920" s="486"/>
      <c r="M920" s="486"/>
      <c r="N920" s="486"/>
      <c r="O920" s="443">
        <f t="shared" si="227"/>
        <v>0</v>
      </c>
      <c r="P920" s="443">
        <f t="shared" si="228"/>
        <v>0</v>
      </c>
      <c r="Q920" s="443">
        <f t="shared" si="229"/>
        <v>0</v>
      </c>
      <c r="R920" s="443">
        <f t="shared" si="236"/>
        <v>0</v>
      </c>
      <c r="S920" s="443">
        <f t="shared" si="237"/>
        <v>0</v>
      </c>
      <c r="T920" s="443">
        <f t="shared" si="238"/>
        <v>0</v>
      </c>
      <c r="U920" s="443">
        <f t="shared" si="230"/>
        <v>0</v>
      </c>
      <c r="V920" s="443">
        <f t="shared" si="231"/>
        <v>0</v>
      </c>
      <c r="W920" s="443">
        <f t="shared" si="232"/>
        <v>0</v>
      </c>
      <c r="X920" s="443">
        <f t="shared" si="233"/>
        <v>0</v>
      </c>
      <c r="Y920" s="443">
        <f t="shared" si="239"/>
        <v>0</v>
      </c>
      <c r="Z920" s="443">
        <f t="shared" si="240"/>
        <v>0</v>
      </c>
      <c r="AA920" s="443">
        <f t="shared" si="241"/>
        <v>0</v>
      </c>
      <c r="AB920" s="443">
        <f t="shared" si="234"/>
        <v>0</v>
      </c>
      <c r="AC920" s="443">
        <f t="shared" si="235"/>
        <v>0</v>
      </c>
      <c r="AD920" s="443" cm="1">
        <f t="array" ref="AD920">IFERROR(_xlfn.IFS($K920&gt;0,($K920*$AM$12)/1000,
       $L920&gt;0,($L920*$AM$12)/1000,
       $M920&gt;0,($M920*$AM$12)/1000,
        $N920&gt;0,($N920*$AM$12)/1000),0)</f>
        <v>0</v>
      </c>
      <c r="AE920" s="443"/>
      <c r="AF920" s="61" cm="1">
        <f t="array" ref="AF920">_xlfn.IFS($C$3=1,(H920+AC920+AD920+AE920),
         $C$3=2,(G920+AC920+AD920+AE920),
         $C$3=3,(F920+AC920+AD920+AE920))</f>
        <v>0</v>
      </c>
      <c r="AG920" s="319"/>
      <c r="AH920" s="319"/>
      <c r="AI920" s="319"/>
      <c r="AJ920" s="319"/>
      <c r="AK920" s="319"/>
      <c r="AL920" s="319"/>
      <c r="AM920" s="319"/>
      <c r="AN920" s="319"/>
      <c r="AO920" s="443"/>
      <c r="AP920" s="457"/>
      <c r="AQ920" s="7"/>
      <c r="AR920" s="457" t="s">
        <v>2563</v>
      </c>
    </row>
    <row r="921" spans="1:44" ht="30">
      <c r="A921" s="457" t="str">
        <f t="shared" si="226"/>
        <v>A With steel components</v>
      </c>
      <c r="B921" s="7"/>
      <c r="C921" s="461" t="s">
        <v>1052</v>
      </c>
      <c r="D921" s="443">
        <v>124</v>
      </c>
      <c r="E921" s="7"/>
      <c r="F921" s="61"/>
      <c r="G921" s="61"/>
      <c r="H921" s="61"/>
      <c r="I921" s="443"/>
      <c r="J921" s="443"/>
      <c r="K921" s="486"/>
      <c r="L921" s="486"/>
      <c r="M921" s="486"/>
      <c r="N921" s="486"/>
      <c r="O921" s="443">
        <f t="shared" si="227"/>
        <v>0</v>
      </c>
      <c r="P921" s="443">
        <f t="shared" si="228"/>
        <v>0</v>
      </c>
      <c r="Q921" s="443">
        <f t="shared" si="229"/>
        <v>0</v>
      </c>
      <c r="R921" s="443">
        <f t="shared" si="236"/>
        <v>0</v>
      </c>
      <c r="S921" s="443">
        <f t="shared" si="237"/>
        <v>0</v>
      </c>
      <c r="T921" s="443">
        <f t="shared" si="238"/>
        <v>0</v>
      </c>
      <c r="U921" s="443">
        <f t="shared" si="230"/>
        <v>0</v>
      </c>
      <c r="V921" s="443">
        <f t="shared" si="231"/>
        <v>0</v>
      </c>
      <c r="W921" s="443">
        <f t="shared" si="232"/>
        <v>0</v>
      </c>
      <c r="X921" s="443">
        <f t="shared" si="233"/>
        <v>0</v>
      </c>
      <c r="Y921" s="443">
        <f t="shared" si="239"/>
        <v>0</v>
      </c>
      <c r="Z921" s="443">
        <f t="shared" si="240"/>
        <v>0</v>
      </c>
      <c r="AA921" s="443">
        <f t="shared" si="241"/>
        <v>0</v>
      </c>
      <c r="AB921" s="443">
        <f t="shared" si="234"/>
        <v>0</v>
      </c>
      <c r="AC921" s="443">
        <f t="shared" si="235"/>
        <v>0</v>
      </c>
      <c r="AD921" s="443" cm="1">
        <f t="array" ref="AD921">IFERROR(_xlfn.IFS($K921&gt;0,($K921*$AM$12)/1000,
       $L921&gt;0,($L921*$AM$12)/1000,
       $M921&gt;0,($M921*$AM$12)/1000,
        $N921&gt;0,($N921*$AM$12)/1000),0)</f>
        <v>0</v>
      </c>
      <c r="AE921" s="443"/>
      <c r="AF921" s="61" cm="1">
        <f t="array" ref="AF921">_xlfn.IFS($C$3=1,(H921+AC921+AD921+AE921),
         $C$3=2,(G921+AC921+AD921+AE921),
         $C$3=3,(F921+AC921+AD921+AE921))</f>
        <v>0</v>
      </c>
      <c r="AG921" s="319"/>
      <c r="AH921" s="319"/>
      <c r="AI921" s="319"/>
      <c r="AJ921" s="319"/>
      <c r="AK921" s="319"/>
      <c r="AL921" s="319"/>
      <c r="AM921" s="319"/>
      <c r="AN921" s="319"/>
      <c r="AO921" s="443"/>
      <c r="AP921" s="457"/>
      <c r="AQ921" s="7" t="s">
        <v>22</v>
      </c>
      <c r="AR921" s="457" t="s">
        <v>2564</v>
      </c>
    </row>
    <row r="922" spans="1:44" ht="90">
      <c r="A922" s="457" t="str">
        <f t="shared" si="226"/>
        <v>With steel components :
 Construction of a permanent type barricade made of wooden components, 1.5 m high from road level, fitted with 3 horizontal planks 200 mm wide and 3.66 m long on 100x100mm  wooden vertical post, painted with   yellow and white strips, 150 mm in width at an angle of 45 degrees, complete as per IRC:SP:55-2001, including cost of all materials  all labour, lead, lifts, loading, unloading transporting etc., complete.</v>
      </c>
      <c r="B922" s="7" t="s">
        <v>132</v>
      </c>
      <c r="C922" s="461" t="s">
        <v>1052</v>
      </c>
      <c r="D922" s="443">
        <v>124</v>
      </c>
      <c r="E922" s="7" t="s">
        <v>2565</v>
      </c>
      <c r="F922" s="61">
        <v>6946</v>
      </c>
      <c r="G922" s="61">
        <v>7075</v>
      </c>
      <c r="H922" s="61">
        <v>7204</v>
      </c>
      <c r="I922" s="443"/>
      <c r="J922" s="443"/>
      <c r="K922" s="486"/>
      <c r="L922" s="486"/>
      <c r="M922" s="486"/>
      <c r="N922" s="486"/>
      <c r="O922" s="443">
        <f t="shared" si="227"/>
        <v>0</v>
      </c>
      <c r="P922" s="443">
        <f t="shared" si="228"/>
        <v>0</v>
      </c>
      <c r="Q922" s="443">
        <f t="shared" si="229"/>
        <v>0</v>
      </c>
      <c r="R922" s="443">
        <f t="shared" si="236"/>
        <v>0</v>
      </c>
      <c r="S922" s="443">
        <f t="shared" si="237"/>
        <v>0</v>
      </c>
      <c r="T922" s="443">
        <f t="shared" si="238"/>
        <v>0</v>
      </c>
      <c r="U922" s="443">
        <f t="shared" si="230"/>
        <v>0</v>
      </c>
      <c r="V922" s="443">
        <f t="shared" si="231"/>
        <v>0</v>
      </c>
      <c r="W922" s="443">
        <f t="shared" si="232"/>
        <v>0</v>
      </c>
      <c r="X922" s="443">
        <f t="shared" si="233"/>
        <v>0</v>
      </c>
      <c r="Y922" s="443">
        <f t="shared" si="239"/>
        <v>0</v>
      </c>
      <c r="Z922" s="443">
        <f t="shared" si="240"/>
        <v>0</v>
      </c>
      <c r="AA922" s="443">
        <f t="shared" si="241"/>
        <v>0</v>
      </c>
      <c r="AB922" s="443">
        <f t="shared" si="234"/>
        <v>0</v>
      </c>
      <c r="AC922" s="443">
        <f t="shared" si="235"/>
        <v>0</v>
      </c>
      <c r="AD922" s="443" cm="1">
        <f t="array" ref="AD922">IFERROR(_xlfn.IFS($K922&gt;0,($K922*$AM$12)/1000,
       $L922&gt;0,($L922*$AM$12)/1000,
       $M922&gt;0,($M922*$AM$12)/1000,
        $N922&gt;0,($N922*$AM$12)/1000),0)</f>
        <v>0</v>
      </c>
      <c r="AE922" s="443"/>
      <c r="AF922" s="61" cm="1">
        <f t="array" ref="AF922">_xlfn.IFS($C$3=1,(H922+AC922+AD922+AE922),
         $C$3=2,(G922+AC922+AD922+AE922),
         $C$3=3,(F922+AC922+AD922+AE922))</f>
        <v>7204</v>
      </c>
      <c r="AG922" s="319"/>
      <c r="AH922" s="319"/>
      <c r="AI922" s="319"/>
      <c r="AJ922" s="319"/>
      <c r="AK922" s="319"/>
      <c r="AL922" s="319"/>
      <c r="AM922" s="319"/>
      <c r="AN922" s="319"/>
      <c r="AO922" s="443">
        <v>2</v>
      </c>
      <c r="AP922" s="457" t="s">
        <v>2566</v>
      </c>
      <c r="AQ922" s="7"/>
      <c r="AR922" s="457" t="s">
        <v>2567</v>
      </c>
    </row>
    <row r="923" spans="1:44" ht="30">
      <c r="A923" s="457" t="str">
        <f t="shared" si="226"/>
        <v>B With wooden components</v>
      </c>
      <c r="B923" s="7"/>
      <c r="C923" s="461" t="s">
        <v>1052</v>
      </c>
      <c r="D923" s="443">
        <v>124</v>
      </c>
      <c r="E923" s="7"/>
      <c r="F923" s="61"/>
      <c r="G923" s="61"/>
      <c r="H923" s="61"/>
      <c r="I923" s="443"/>
      <c r="J923" s="443"/>
      <c r="K923" s="486"/>
      <c r="L923" s="486"/>
      <c r="M923" s="486"/>
      <c r="N923" s="486"/>
      <c r="O923" s="443">
        <f t="shared" si="227"/>
        <v>0</v>
      </c>
      <c r="P923" s="443">
        <f t="shared" si="228"/>
        <v>0</v>
      </c>
      <c r="Q923" s="443">
        <f t="shared" si="229"/>
        <v>0</v>
      </c>
      <c r="R923" s="443">
        <f t="shared" si="236"/>
        <v>0</v>
      </c>
      <c r="S923" s="443">
        <f t="shared" si="237"/>
        <v>0</v>
      </c>
      <c r="T923" s="443">
        <f t="shared" si="238"/>
        <v>0</v>
      </c>
      <c r="U923" s="443">
        <f t="shared" si="230"/>
        <v>0</v>
      </c>
      <c r="V923" s="443">
        <f t="shared" si="231"/>
        <v>0</v>
      </c>
      <c r="W923" s="443">
        <f t="shared" si="232"/>
        <v>0</v>
      </c>
      <c r="X923" s="443">
        <f t="shared" si="233"/>
        <v>0</v>
      </c>
      <c r="Y923" s="443">
        <f t="shared" si="239"/>
        <v>0</v>
      </c>
      <c r="Z923" s="443">
        <f t="shared" si="240"/>
        <v>0</v>
      </c>
      <c r="AA923" s="443">
        <f t="shared" si="241"/>
        <v>0</v>
      </c>
      <c r="AB923" s="443">
        <f t="shared" si="234"/>
        <v>0</v>
      </c>
      <c r="AC923" s="443">
        <f t="shared" si="235"/>
        <v>0</v>
      </c>
      <c r="AD923" s="443" cm="1">
        <f t="array" ref="AD923">IFERROR(_xlfn.IFS($K923&gt;0,($K923*$AM$12)/1000,
       $L923&gt;0,($L923*$AM$12)/1000,
       $M923&gt;0,($M923*$AM$12)/1000,
        $N923&gt;0,($N923*$AM$12)/1000),0)</f>
        <v>0</v>
      </c>
      <c r="AE923" s="443"/>
      <c r="AF923" s="61" cm="1">
        <f t="array" ref="AF923">_xlfn.IFS($C$3=1,(H923+AC923+AD923+AE923),
         $C$3=2,(G923+AC923+AD923+AE923),
         $C$3=3,(F923+AC923+AD923+AE923))</f>
        <v>0</v>
      </c>
      <c r="AG923" s="319"/>
      <c r="AH923" s="319"/>
      <c r="AI923" s="319"/>
      <c r="AJ923" s="319"/>
      <c r="AK923" s="319"/>
      <c r="AL923" s="319"/>
      <c r="AM923" s="319"/>
      <c r="AN923" s="319"/>
      <c r="AO923" s="443"/>
      <c r="AP923" s="457"/>
      <c r="AQ923" s="7" t="s">
        <v>24</v>
      </c>
      <c r="AR923" s="457" t="s">
        <v>2568</v>
      </c>
    </row>
    <row r="924" spans="1:44" ht="75">
      <c r="A924" s="457" t="str">
        <f t="shared" si="226"/>
        <v>With wooden components :
 Construction of a permanent type barricade made with brick work in mud mortar,  1.5 m high 4m long on 600mm  thick, plastered with cement mortar 1:6 painted with yellow and white strips,  including cost of all materials  all labour, lead, lifts, loading, unloading transporting etc., complete.</v>
      </c>
      <c r="B924" s="7" t="s">
        <v>132</v>
      </c>
      <c r="C924" s="461" t="s">
        <v>1052</v>
      </c>
      <c r="D924" s="443">
        <v>124</v>
      </c>
      <c r="E924" s="7" t="s">
        <v>2569</v>
      </c>
      <c r="F924" s="61">
        <v>7313</v>
      </c>
      <c r="G924" s="61">
        <v>7449</v>
      </c>
      <c r="H924" s="61">
        <v>7584</v>
      </c>
      <c r="I924" s="443"/>
      <c r="J924" s="443"/>
      <c r="K924" s="486"/>
      <c r="L924" s="486"/>
      <c r="M924" s="486"/>
      <c r="N924" s="486"/>
      <c r="O924" s="443">
        <f t="shared" si="227"/>
        <v>0</v>
      </c>
      <c r="P924" s="443">
        <f t="shared" si="228"/>
        <v>0</v>
      </c>
      <c r="Q924" s="443">
        <f t="shared" si="229"/>
        <v>0</v>
      </c>
      <c r="R924" s="443">
        <f t="shared" si="236"/>
        <v>0</v>
      </c>
      <c r="S924" s="443">
        <f t="shared" si="237"/>
        <v>0</v>
      </c>
      <c r="T924" s="443">
        <f t="shared" si="238"/>
        <v>0</v>
      </c>
      <c r="U924" s="443">
        <f t="shared" si="230"/>
        <v>0</v>
      </c>
      <c r="V924" s="443">
        <f t="shared" si="231"/>
        <v>0</v>
      </c>
      <c r="W924" s="443">
        <f t="shared" si="232"/>
        <v>0</v>
      </c>
      <c r="X924" s="443">
        <f t="shared" si="233"/>
        <v>0</v>
      </c>
      <c r="Y924" s="443">
        <f t="shared" si="239"/>
        <v>0</v>
      </c>
      <c r="Z924" s="443">
        <f t="shared" si="240"/>
        <v>0</v>
      </c>
      <c r="AA924" s="443">
        <f t="shared" si="241"/>
        <v>0</v>
      </c>
      <c r="AB924" s="443">
        <f t="shared" si="234"/>
        <v>0</v>
      </c>
      <c r="AC924" s="443">
        <f t="shared" si="235"/>
        <v>0</v>
      </c>
      <c r="AD924" s="443" cm="1">
        <f t="array" ref="AD924">IFERROR(_xlfn.IFS($K924&gt;0,($K924*$AM$12)/1000,
       $L924&gt;0,($L924*$AM$12)/1000,
       $M924&gt;0,($M924*$AM$12)/1000,
        $N924&gt;0,($N924*$AM$12)/1000),0)</f>
        <v>0</v>
      </c>
      <c r="AE924" s="443"/>
      <c r="AF924" s="61" cm="1">
        <f t="array" ref="AF924">_xlfn.IFS($C$3=1,(H924+AC924+AD924+AE924),
         $C$3=2,(G924+AC924+AD924+AE924),
         $C$3=3,(F924+AC924+AD924+AE924))</f>
        <v>7584</v>
      </c>
      <c r="AG924" s="319"/>
      <c r="AH924" s="319"/>
      <c r="AI924" s="319"/>
      <c r="AJ924" s="319"/>
      <c r="AK924" s="319"/>
      <c r="AL924" s="319"/>
      <c r="AM924" s="319"/>
      <c r="AN924" s="319"/>
      <c r="AO924" s="443">
        <v>2</v>
      </c>
      <c r="AP924" s="457" t="s">
        <v>2570</v>
      </c>
      <c r="AQ924" s="7"/>
      <c r="AR924" s="457" t="s">
        <v>2571</v>
      </c>
    </row>
    <row r="925" spans="1:44" ht="90">
      <c r="A925" s="457" t="str">
        <f t="shared" si="226"/>
        <v>Construction of a permanent type barricade made of wooden components, 1.5 m high from road level, fitted with 3 horizontal planks 200 mm wide and 3.66 m long on 100 x 100mm wooden vertical post, painted with yellow and white strips, 150 mm in width at an angle of 45 degree, complete as per IRC:SP:55-2001, including cost of all materials  all labour, lead, lifts, loading, unloading transporting etc., complete.
C With bricks</v>
      </c>
      <c r="B925" s="7" t="s">
        <v>132</v>
      </c>
      <c r="C925" s="461" t="s">
        <v>1052</v>
      </c>
      <c r="D925" s="443">
        <v>124</v>
      </c>
      <c r="E925" s="7" t="s">
        <v>2572</v>
      </c>
      <c r="F925" s="61">
        <v>18450</v>
      </c>
      <c r="G925" s="61">
        <v>18792</v>
      </c>
      <c r="H925" s="61">
        <v>19133</v>
      </c>
      <c r="I925" s="443"/>
      <c r="J925" s="443"/>
      <c r="K925" s="486"/>
      <c r="L925" s="486"/>
      <c r="M925" s="486"/>
      <c r="N925" s="486"/>
      <c r="O925" s="443">
        <f t="shared" si="227"/>
        <v>0</v>
      </c>
      <c r="P925" s="443">
        <f t="shared" si="228"/>
        <v>0</v>
      </c>
      <c r="Q925" s="443">
        <f t="shared" si="229"/>
        <v>0</v>
      </c>
      <c r="R925" s="443">
        <f t="shared" si="236"/>
        <v>0</v>
      </c>
      <c r="S925" s="443">
        <f t="shared" si="237"/>
        <v>0</v>
      </c>
      <c r="T925" s="443">
        <f t="shared" si="238"/>
        <v>0</v>
      </c>
      <c r="U925" s="443">
        <f t="shared" si="230"/>
        <v>0</v>
      </c>
      <c r="V925" s="443">
        <f t="shared" si="231"/>
        <v>0</v>
      </c>
      <c r="W925" s="443">
        <f t="shared" si="232"/>
        <v>0</v>
      </c>
      <c r="X925" s="443">
        <f t="shared" si="233"/>
        <v>0</v>
      </c>
      <c r="Y925" s="443">
        <f t="shared" si="239"/>
        <v>0</v>
      </c>
      <c r="Z925" s="443">
        <f t="shared" si="240"/>
        <v>0</v>
      </c>
      <c r="AA925" s="443">
        <f t="shared" si="241"/>
        <v>0</v>
      </c>
      <c r="AB925" s="443">
        <f t="shared" si="234"/>
        <v>0</v>
      </c>
      <c r="AC925" s="443">
        <f t="shared" si="235"/>
        <v>0</v>
      </c>
      <c r="AD925" s="443" cm="1">
        <f t="array" ref="AD925">IFERROR(_xlfn.IFS($K925&gt;0,($K925*$AM$12)/1000,
       $L925&gt;0,($L925*$AM$12)/1000,
       $M925&gt;0,($M925*$AM$12)/1000,
        $N925&gt;0,($N925*$AM$12)/1000),0)</f>
        <v>0</v>
      </c>
      <c r="AE925" s="443"/>
      <c r="AF925" s="61" cm="1">
        <f t="array" ref="AF925">_xlfn.IFS($C$3=1,(H925+AC925+AD925+AE925),
         $C$3=2,(G925+AC925+AD925+AE925),
         $C$3=3,(F925+AC925+AD925+AE925))</f>
        <v>19133</v>
      </c>
      <c r="AG925" s="319"/>
      <c r="AH925" s="319"/>
      <c r="AI925" s="319"/>
      <c r="AJ925" s="319"/>
      <c r="AK925" s="319"/>
      <c r="AL925" s="319"/>
      <c r="AM925" s="319"/>
      <c r="AN925" s="319"/>
      <c r="AO925" s="443">
        <v>2</v>
      </c>
      <c r="AP925" s="457" t="s">
        <v>2563</v>
      </c>
      <c r="AQ925" s="7" t="s">
        <v>29</v>
      </c>
      <c r="AR925" s="457" t="s">
        <v>2573</v>
      </c>
    </row>
    <row r="926" spans="1:44" ht="30">
      <c r="A926" s="457" t="str">
        <f t="shared" si="226"/>
        <v xml:space="preserve"> </v>
      </c>
      <c r="B926" s="7"/>
      <c r="C926" s="461" t="s">
        <v>1052</v>
      </c>
      <c r="D926" s="443">
        <v>124</v>
      </c>
      <c r="E926" s="7"/>
      <c r="F926" s="61"/>
      <c r="G926" s="61"/>
      <c r="H926" s="61"/>
      <c r="I926" s="443"/>
      <c r="J926" s="443"/>
      <c r="K926" s="486"/>
      <c r="L926" s="486"/>
      <c r="M926" s="486"/>
      <c r="N926" s="486"/>
      <c r="O926" s="443">
        <f t="shared" si="227"/>
        <v>0</v>
      </c>
      <c r="P926" s="443">
        <f t="shared" si="228"/>
        <v>0</v>
      </c>
      <c r="Q926" s="443">
        <f t="shared" si="229"/>
        <v>0</v>
      </c>
      <c r="R926" s="443">
        <f t="shared" si="236"/>
        <v>0</v>
      </c>
      <c r="S926" s="443">
        <f t="shared" si="237"/>
        <v>0</v>
      </c>
      <c r="T926" s="443">
        <f t="shared" si="238"/>
        <v>0</v>
      </c>
      <c r="U926" s="443">
        <f t="shared" si="230"/>
        <v>0</v>
      </c>
      <c r="V926" s="443">
        <f t="shared" si="231"/>
        <v>0</v>
      </c>
      <c r="W926" s="443">
        <f t="shared" si="232"/>
        <v>0</v>
      </c>
      <c r="X926" s="443">
        <f t="shared" si="233"/>
        <v>0</v>
      </c>
      <c r="Y926" s="443">
        <f t="shared" si="239"/>
        <v>0</v>
      </c>
      <c r="Z926" s="443">
        <f t="shared" si="240"/>
        <v>0</v>
      </c>
      <c r="AA926" s="443">
        <f t="shared" si="241"/>
        <v>0</v>
      </c>
      <c r="AB926" s="443">
        <f t="shared" si="234"/>
        <v>0</v>
      </c>
      <c r="AC926" s="443">
        <f t="shared" si="235"/>
        <v>0</v>
      </c>
      <c r="AD926" s="443" cm="1">
        <f t="array" ref="AD926">IFERROR(_xlfn.IFS($K926&gt;0,($K926*$AM$12)/1000,
       $L926&gt;0,($L926*$AM$12)/1000,
       $M926&gt;0,($M926*$AM$12)/1000,
        $N926&gt;0,($N926*$AM$12)/1000),0)</f>
        <v>0</v>
      </c>
      <c r="AE926" s="443"/>
      <c r="AF926" s="61" cm="1">
        <f t="array" ref="AF926">_xlfn.IFS($C$3=1,(H926+AC926+AD926+AE926),
         $C$3=2,(G926+AC926+AD926+AE926),
         $C$3=3,(F926+AC926+AD926+AE926))</f>
        <v>0</v>
      </c>
      <c r="AG926" s="319"/>
      <c r="AH926" s="319"/>
      <c r="AI926" s="319"/>
      <c r="AJ926" s="319"/>
      <c r="AK926" s="319"/>
      <c r="AL926" s="319"/>
      <c r="AM926" s="319"/>
      <c r="AN926" s="319"/>
      <c r="AO926" s="443"/>
      <c r="AP926" s="457"/>
      <c r="AQ926" s="7"/>
      <c r="AR926" s="457"/>
    </row>
    <row r="927" spans="1:44" ht="30">
      <c r="A927" s="457" t="str">
        <f t="shared" si="226"/>
        <v xml:space="preserve"> Drum Delineator in Construction Zone</v>
      </c>
      <c r="B927" s="7"/>
      <c r="C927" s="461" t="s">
        <v>1052</v>
      </c>
      <c r="D927" s="443">
        <v>124</v>
      </c>
      <c r="E927" s="7" t="s">
        <v>2574</v>
      </c>
      <c r="F927" s="61"/>
      <c r="G927" s="61"/>
      <c r="H927" s="61"/>
      <c r="I927" s="443"/>
      <c r="J927" s="443"/>
      <c r="K927" s="486"/>
      <c r="L927" s="486"/>
      <c r="M927" s="486"/>
      <c r="N927" s="486"/>
      <c r="O927" s="443">
        <f t="shared" si="227"/>
        <v>0</v>
      </c>
      <c r="P927" s="443">
        <f t="shared" si="228"/>
        <v>0</v>
      </c>
      <c r="Q927" s="443">
        <f t="shared" si="229"/>
        <v>0</v>
      </c>
      <c r="R927" s="443">
        <f t="shared" si="236"/>
        <v>0</v>
      </c>
      <c r="S927" s="443">
        <f t="shared" si="237"/>
        <v>0</v>
      </c>
      <c r="T927" s="443">
        <f t="shared" si="238"/>
        <v>0</v>
      </c>
      <c r="U927" s="443">
        <f t="shared" si="230"/>
        <v>0</v>
      </c>
      <c r="V927" s="443">
        <f t="shared" si="231"/>
        <v>0</v>
      </c>
      <c r="W927" s="443">
        <f t="shared" si="232"/>
        <v>0</v>
      </c>
      <c r="X927" s="443">
        <f t="shared" si="233"/>
        <v>0</v>
      </c>
      <c r="Y927" s="443">
        <f t="shared" si="239"/>
        <v>0</v>
      </c>
      <c r="Z927" s="443">
        <f t="shared" si="240"/>
        <v>0</v>
      </c>
      <c r="AA927" s="443">
        <f t="shared" si="241"/>
        <v>0</v>
      </c>
      <c r="AB927" s="443">
        <f t="shared" si="234"/>
        <v>0</v>
      </c>
      <c r="AC927" s="443">
        <f t="shared" si="235"/>
        <v>0</v>
      </c>
      <c r="AD927" s="443" cm="1">
        <f t="array" ref="AD927">IFERROR(_xlfn.IFS($K927&gt;0,($K927*$AM$12)/1000,
       $L927&gt;0,($L927*$AM$12)/1000,
       $M927&gt;0,($M927*$AM$12)/1000,
        $N927&gt;0,($N927*$AM$12)/1000),0)</f>
        <v>0</v>
      </c>
      <c r="AE927" s="443"/>
      <c r="AF927" s="61" cm="1">
        <f t="array" ref="AF927">_xlfn.IFS($C$3=1,(H927+AC927+AD927+AE927),
         $C$3=2,(G927+AC927+AD927+AE927),
         $C$3=3,(F927+AC927+AD927+AE927))</f>
        <v>0</v>
      </c>
      <c r="AG927" s="319"/>
      <c r="AH927" s="319"/>
      <c r="AI927" s="319"/>
      <c r="AJ927" s="319"/>
      <c r="AK927" s="319"/>
      <c r="AL927" s="319"/>
      <c r="AM927" s="319"/>
      <c r="AN927" s="319"/>
      <c r="AO927" s="443"/>
      <c r="AP927" s="457"/>
      <c r="AQ927" s="7"/>
      <c r="AR927" s="457" t="s">
        <v>2575</v>
      </c>
    </row>
    <row r="928" spans="1:44" ht="90">
      <c r="A928" s="457" t="str">
        <f t="shared" si="226"/>
        <v>Drum Delineator in Construction Zone :
 Provision of metal drum/empty bitumen drum delineator, 300 mm in diameter, 800 mm high, filled with earth for stability, painted in circumferential strips of alternate Red and white 100 mm wide fitted with reflectors 3 Nos of 75 mm wide, all as per IRC:SP:55, including cost of all materials  all labour, lead, lifts, loading, unloading transporting etc., complete.</v>
      </c>
      <c r="B928" s="7" t="s">
        <v>132</v>
      </c>
      <c r="C928" s="461" t="s">
        <v>1052</v>
      </c>
      <c r="D928" s="443">
        <v>124</v>
      </c>
      <c r="E928" s="7">
        <v>8.4499999999999993</v>
      </c>
      <c r="F928" s="61">
        <v>583</v>
      </c>
      <c r="G928" s="61">
        <v>594</v>
      </c>
      <c r="H928" s="61">
        <v>605</v>
      </c>
      <c r="I928" s="443"/>
      <c r="J928" s="443"/>
      <c r="K928" s="486"/>
      <c r="L928" s="486"/>
      <c r="M928" s="486"/>
      <c r="N928" s="486"/>
      <c r="O928" s="443">
        <f t="shared" si="227"/>
        <v>0</v>
      </c>
      <c r="P928" s="443">
        <f t="shared" si="228"/>
        <v>0</v>
      </c>
      <c r="Q928" s="443">
        <f t="shared" si="229"/>
        <v>0</v>
      </c>
      <c r="R928" s="443">
        <f t="shared" si="236"/>
        <v>0</v>
      </c>
      <c r="S928" s="443">
        <f t="shared" si="237"/>
        <v>0</v>
      </c>
      <c r="T928" s="443">
        <f t="shared" si="238"/>
        <v>0</v>
      </c>
      <c r="U928" s="443">
        <f t="shared" si="230"/>
        <v>0</v>
      </c>
      <c r="V928" s="443">
        <f t="shared" si="231"/>
        <v>0</v>
      </c>
      <c r="W928" s="443">
        <f t="shared" si="232"/>
        <v>0</v>
      </c>
      <c r="X928" s="443">
        <f t="shared" si="233"/>
        <v>0</v>
      </c>
      <c r="Y928" s="443">
        <f t="shared" si="239"/>
        <v>0</v>
      </c>
      <c r="Z928" s="443">
        <f t="shared" si="240"/>
        <v>0</v>
      </c>
      <c r="AA928" s="443">
        <f t="shared" si="241"/>
        <v>0</v>
      </c>
      <c r="AB928" s="443">
        <f t="shared" si="234"/>
        <v>0</v>
      </c>
      <c r="AC928" s="443">
        <f t="shared" si="235"/>
        <v>0</v>
      </c>
      <c r="AD928" s="443" cm="1">
        <f t="array" ref="AD928">IFERROR(_xlfn.IFS($K928&gt;0,($K928*$AM$12)/1000,
       $L928&gt;0,($L928*$AM$12)/1000,
       $M928&gt;0,($M928*$AM$12)/1000,
        $N928&gt;0,($N928*$AM$12)/1000),0)</f>
        <v>0</v>
      </c>
      <c r="AE928" s="443"/>
      <c r="AF928" s="61" cm="1">
        <f t="array" ref="AF928">_xlfn.IFS($C$3=1,(H928+AC928+AD928+AE928),
         $C$3=2,(G928+AC928+AD928+AE928),
         $C$3=3,(F928+AC928+AD928+AE928))</f>
        <v>605</v>
      </c>
      <c r="AG928" s="319"/>
      <c r="AH928" s="319"/>
      <c r="AI928" s="319"/>
      <c r="AJ928" s="319"/>
      <c r="AK928" s="319"/>
      <c r="AL928" s="319"/>
      <c r="AM928" s="319"/>
      <c r="AN928" s="319"/>
      <c r="AO928" s="443">
        <v>2</v>
      </c>
      <c r="AP928" s="457" t="s">
        <v>2576</v>
      </c>
      <c r="AQ928" s="7"/>
      <c r="AR928" s="457" t="s">
        <v>2577</v>
      </c>
    </row>
    <row r="929" spans="1:44" ht="30">
      <c r="A929" s="457" t="str">
        <f t="shared" si="226"/>
        <v xml:space="preserve"> Water Filled Barricades Work zone sheeting</v>
      </c>
      <c r="B929" s="7"/>
      <c r="C929" s="461" t="s">
        <v>1052</v>
      </c>
      <c r="D929" s="443">
        <v>125</v>
      </c>
      <c r="E929" s="7" t="s">
        <v>2578</v>
      </c>
      <c r="F929" s="61"/>
      <c r="G929" s="61"/>
      <c r="H929" s="61"/>
      <c r="I929" s="443"/>
      <c r="J929" s="443"/>
      <c r="K929" s="486"/>
      <c r="L929" s="486"/>
      <c r="M929" s="486"/>
      <c r="N929" s="486"/>
      <c r="O929" s="443">
        <f t="shared" si="227"/>
        <v>0</v>
      </c>
      <c r="P929" s="443">
        <f t="shared" si="228"/>
        <v>0</v>
      </c>
      <c r="Q929" s="443">
        <f t="shared" si="229"/>
        <v>0</v>
      </c>
      <c r="R929" s="443">
        <f t="shared" si="236"/>
        <v>0</v>
      </c>
      <c r="S929" s="443">
        <f t="shared" si="237"/>
        <v>0</v>
      </c>
      <c r="T929" s="443">
        <f t="shared" si="238"/>
        <v>0</v>
      </c>
      <c r="U929" s="443">
        <f t="shared" si="230"/>
        <v>0</v>
      </c>
      <c r="V929" s="443">
        <f t="shared" si="231"/>
        <v>0</v>
      </c>
      <c r="W929" s="443">
        <f t="shared" si="232"/>
        <v>0</v>
      </c>
      <c r="X929" s="443">
        <f t="shared" si="233"/>
        <v>0</v>
      </c>
      <c r="Y929" s="443">
        <f t="shared" si="239"/>
        <v>0</v>
      </c>
      <c r="Z929" s="443">
        <f t="shared" si="240"/>
        <v>0</v>
      </c>
      <c r="AA929" s="443">
        <f t="shared" si="241"/>
        <v>0</v>
      </c>
      <c r="AB929" s="443">
        <f t="shared" si="234"/>
        <v>0</v>
      </c>
      <c r="AC929" s="443">
        <f t="shared" si="235"/>
        <v>0</v>
      </c>
      <c r="AD929" s="443" cm="1">
        <f t="array" ref="AD929">IFERROR(_xlfn.IFS($K929&gt;0,($K929*$AM$12)/1000,
       $L929&gt;0,($L929*$AM$12)/1000,
       $M929&gt;0,($M929*$AM$12)/1000,
        $N929&gt;0,($N929*$AM$12)/1000),0)</f>
        <v>0</v>
      </c>
      <c r="AE929" s="443"/>
      <c r="AF929" s="61" cm="1">
        <f t="array" ref="AF929">_xlfn.IFS($C$3=1,(H929+AC929+AD929+AE929),
         $C$3=2,(G929+AC929+AD929+AE929),
         $C$3=3,(F929+AC929+AD929+AE929))</f>
        <v>0</v>
      </c>
      <c r="AG929" s="319"/>
      <c r="AH929" s="319"/>
      <c r="AI929" s="319"/>
      <c r="AJ929" s="319"/>
      <c r="AK929" s="319"/>
      <c r="AL929" s="319"/>
      <c r="AM929" s="319"/>
      <c r="AN929" s="319"/>
      <c r="AO929" s="443"/>
      <c r="AP929" s="457"/>
      <c r="AQ929" s="7"/>
      <c r="AR929" s="457" t="s">
        <v>2579</v>
      </c>
    </row>
    <row r="930" spans="1:44" ht="120">
      <c r="A930" s="457" t="str">
        <f t="shared" si="226"/>
        <v>Water Filled Barricades Work zone sheeting :
 Providing water filled barricades made up of LDPE to segregate the vehicular movement and workzone as per IRC SP 55 shall be in Trapezoidal Shape 800 mm to 1000 mm in length, 700 mm in height for Major Roads and expressway and 500 mm tall for other roads with interlocking arrnagements, To be placed 0.5 m from the edge of the carriageway for expressway and 0.3 m for other roads. It should have reboundable workzone sheeting as per ASTM D 4956 S2, including cost of all materials  all labour, lead, lifts, loading, unloading transporting etc., complete.</v>
      </c>
      <c r="B930" s="7" t="s">
        <v>132</v>
      </c>
      <c r="C930" s="461" t="s">
        <v>1052</v>
      </c>
      <c r="D930" s="443">
        <v>125</v>
      </c>
      <c r="E930" s="7">
        <v>8.4600000000000009</v>
      </c>
      <c r="F930" s="61">
        <v>294</v>
      </c>
      <c r="G930" s="61">
        <v>299</v>
      </c>
      <c r="H930" s="61">
        <v>305</v>
      </c>
      <c r="I930" s="443"/>
      <c r="J930" s="443"/>
      <c r="K930" s="486"/>
      <c r="L930" s="486"/>
      <c r="M930" s="486"/>
      <c r="N930" s="486"/>
      <c r="O930" s="443">
        <f t="shared" si="227"/>
        <v>0</v>
      </c>
      <c r="P930" s="443">
        <f t="shared" si="228"/>
        <v>0</v>
      </c>
      <c r="Q930" s="443">
        <f t="shared" si="229"/>
        <v>0</v>
      </c>
      <c r="R930" s="443">
        <f t="shared" si="236"/>
        <v>0</v>
      </c>
      <c r="S930" s="443">
        <f t="shared" si="237"/>
        <v>0</v>
      </c>
      <c r="T930" s="443">
        <f t="shared" si="238"/>
        <v>0</v>
      </c>
      <c r="U930" s="443">
        <f t="shared" si="230"/>
        <v>0</v>
      </c>
      <c r="V930" s="443">
        <f t="shared" si="231"/>
        <v>0</v>
      </c>
      <c r="W930" s="443">
        <f t="shared" si="232"/>
        <v>0</v>
      </c>
      <c r="X930" s="443">
        <f t="shared" si="233"/>
        <v>0</v>
      </c>
      <c r="Y930" s="443">
        <f t="shared" si="239"/>
        <v>0</v>
      </c>
      <c r="Z930" s="443">
        <f t="shared" si="240"/>
        <v>0</v>
      </c>
      <c r="AA930" s="443">
        <f t="shared" si="241"/>
        <v>0</v>
      </c>
      <c r="AB930" s="443">
        <f t="shared" si="234"/>
        <v>0</v>
      </c>
      <c r="AC930" s="443">
        <f t="shared" si="235"/>
        <v>0</v>
      </c>
      <c r="AD930" s="443" cm="1">
        <f t="array" ref="AD930">IFERROR(_xlfn.IFS($K930&gt;0,($K930*$AM$12)/1000,
       $L930&gt;0,($L930*$AM$12)/1000,
       $M930&gt;0,($M930*$AM$12)/1000,
        $N930&gt;0,($N930*$AM$12)/1000),0)</f>
        <v>0</v>
      </c>
      <c r="AE930" s="443"/>
      <c r="AF930" s="61" cm="1">
        <f t="array" ref="AF930">_xlfn.IFS($C$3=1,(H930+AC930+AD930+AE930),
         $C$3=2,(G930+AC930+AD930+AE930),
         $C$3=3,(F930+AC930+AD930+AE930))</f>
        <v>305</v>
      </c>
      <c r="AG930" s="319"/>
      <c r="AH930" s="319"/>
      <c r="AI930" s="319"/>
      <c r="AJ930" s="319"/>
      <c r="AK930" s="319"/>
      <c r="AL930" s="319"/>
      <c r="AM930" s="319"/>
      <c r="AN930" s="319"/>
      <c r="AO930" s="443">
        <v>2</v>
      </c>
      <c r="AP930" s="457" t="s">
        <v>2580</v>
      </c>
      <c r="AQ930" s="7"/>
      <c r="AR930" s="457" t="s">
        <v>2581</v>
      </c>
    </row>
    <row r="931" spans="1:44" ht="30">
      <c r="A931" s="457" t="str">
        <f t="shared" si="226"/>
        <v xml:space="preserve"> Tubular Marker/ Spring post 450 mm</v>
      </c>
      <c r="B931" s="7"/>
      <c r="C931" s="461" t="s">
        <v>1052</v>
      </c>
      <c r="D931" s="443">
        <v>125</v>
      </c>
      <c r="E931" s="7" t="s">
        <v>2582</v>
      </c>
      <c r="F931" s="61"/>
      <c r="G931" s="61"/>
      <c r="H931" s="61"/>
      <c r="I931" s="443"/>
      <c r="J931" s="443"/>
      <c r="K931" s="486"/>
      <c r="L931" s="486"/>
      <c r="M931" s="486"/>
      <c r="N931" s="486"/>
      <c r="O931" s="443">
        <f t="shared" si="227"/>
        <v>0</v>
      </c>
      <c r="P931" s="443">
        <f t="shared" si="228"/>
        <v>0</v>
      </c>
      <c r="Q931" s="443">
        <f t="shared" si="229"/>
        <v>0</v>
      </c>
      <c r="R931" s="443">
        <f t="shared" si="236"/>
        <v>0</v>
      </c>
      <c r="S931" s="443">
        <f t="shared" si="237"/>
        <v>0</v>
      </c>
      <c r="T931" s="443">
        <f t="shared" si="238"/>
        <v>0</v>
      </c>
      <c r="U931" s="443">
        <f t="shared" si="230"/>
        <v>0</v>
      </c>
      <c r="V931" s="443">
        <f t="shared" si="231"/>
        <v>0</v>
      </c>
      <c r="W931" s="443">
        <f t="shared" si="232"/>
        <v>0</v>
      </c>
      <c r="X931" s="443">
        <f t="shared" si="233"/>
        <v>0</v>
      </c>
      <c r="Y931" s="443">
        <f t="shared" si="239"/>
        <v>0</v>
      </c>
      <c r="Z931" s="443">
        <f t="shared" si="240"/>
        <v>0</v>
      </c>
      <c r="AA931" s="443">
        <f t="shared" si="241"/>
        <v>0</v>
      </c>
      <c r="AB931" s="443">
        <f t="shared" si="234"/>
        <v>0</v>
      </c>
      <c r="AC931" s="443">
        <f t="shared" si="235"/>
        <v>0</v>
      </c>
      <c r="AD931" s="443" cm="1">
        <f t="array" ref="AD931">IFERROR(_xlfn.IFS($K931&gt;0,($K931*$AM$12)/1000,
       $L931&gt;0,($L931*$AM$12)/1000,
       $M931&gt;0,($M931*$AM$12)/1000,
        $N931&gt;0,($N931*$AM$12)/1000),0)</f>
        <v>0</v>
      </c>
      <c r="AE931" s="443"/>
      <c r="AF931" s="61" cm="1">
        <f t="array" ref="AF931">_xlfn.IFS($C$3=1,(H931+AC931+AD931+AE931),
         $C$3=2,(G931+AC931+AD931+AE931),
         $C$3=3,(F931+AC931+AD931+AE931))</f>
        <v>0</v>
      </c>
      <c r="AG931" s="319"/>
      <c r="AH931" s="319"/>
      <c r="AI931" s="319"/>
      <c r="AJ931" s="319"/>
      <c r="AK931" s="319"/>
      <c r="AL931" s="319"/>
      <c r="AM931" s="319"/>
      <c r="AN931" s="319"/>
      <c r="AO931" s="443"/>
      <c r="AP931" s="457"/>
      <c r="AQ931" s="7"/>
      <c r="AR931" s="457" t="s">
        <v>2583</v>
      </c>
    </row>
    <row r="932" spans="1:44" ht="90">
      <c r="A932" s="457" t="str">
        <f t="shared" si="226"/>
        <v>Tubular Marker/ Spring post 450 mm :
 Providing Tubular Marker made up of Polyurethane used to divide opposing lanes of road users shall be flexible in nature. Tubular maker having height upto 450 mm shall be having 75 mm Reboundable workzone retroreflective sheeting as per ASTM 4956 S2. Application of Tubular Marker Shall be done as per IRC SP 55, including cost of all materials  all labour, lead, lifts, loading, unloading transporting etc., complete.</v>
      </c>
      <c r="B932" s="7" t="s">
        <v>132</v>
      </c>
      <c r="C932" s="461" t="s">
        <v>1052</v>
      </c>
      <c r="D932" s="443">
        <v>125</v>
      </c>
      <c r="E932" s="7">
        <v>8.4700000000000006</v>
      </c>
      <c r="F932" s="61">
        <v>395</v>
      </c>
      <c r="G932" s="61">
        <v>402</v>
      </c>
      <c r="H932" s="61">
        <v>409</v>
      </c>
      <c r="I932" s="443"/>
      <c r="J932" s="443"/>
      <c r="K932" s="486"/>
      <c r="L932" s="486"/>
      <c r="M932" s="486"/>
      <c r="N932" s="486"/>
      <c r="O932" s="443">
        <f t="shared" si="227"/>
        <v>0</v>
      </c>
      <c r="P932" s="443">
        <f t="shared" si="228"/>
        <v>0</v>
      </c>
      <c r="Q932" s="443">
        <f t="shared" si="229"/>
        <v>0</v>
      </c>
      <c r="R932" s="443">
        <f t="shared" si="236"/>
        <v>0</v>
      </c>
      <c r="S932" s="443">
        <f t="shared" si="237"/>
        <v>0</v>
      </c>
      <c r="T932" s="443">
        <f t="shared" si="238"/>
        <v>0</v>
      </c>
      <c r="U932" s="443">
        <f t="shared" si="230"/>
        <v>0</v>
      </c>
      <c r="V932" s="443">
        <f t="shared" si="231"/>
        <v>0</v>
      </c>
      <c r="W932" s="443">
        <f t="shared" si="232"/>
        <v>0</v>
      </c>
      <c r="X932" s="443">
        <f t="shared" si="233"/>
        <v>0</v>
      </c>
      <c r="Y932" s="443">
        <f t="shared" si="239"/>
        <v>0</v>
      </c>
      <c r="Z932" s="443">
        <f t="shared" si="240"/>
        <v>0</v>
      </c>
      <c r="AA932" s="443">
        <f t="shared" si="241"/>
        <v>0</v>
      </c>
      <c r="AB932" s="443">
        <f t="shared" si="234"/>
        <v>0</v>
      </c>
      <c r="AC932" s="443">
        <f t="shared" si="235"/>
        <v>0</v>
      </c>
      <c r="AD932" s="443" cm="1">
        <f t="array" ref="AD932">IFERROR(_xlfn.IFS($K932&gt;0,($K932*$AM$12)/1000,
       $L932&gt;0,($L932*$AM$12)/1000,
       $M932&gt;0,($M932*$AM$12)/1000,
        $N932&gt;0,($N932*$AM$12)/1000),0)</f>
        <v>0</v>
      </c>
      <c r="AE932" s="443"/>
      <c r="AF932" s="61" cm="1">
        <f t="array" ref="AF932">_xlfn.IFS($C$3=1,(H932+AC932+AD932+AE932),
         $C$3=2,(G932+AC932+AD932+AE932),
         $C$3=3,(F932+AC932+AD932+AE932))</f>
        <v>409</v>
      </c>
      <c r="AG932" s="319"/>
      <c r="AH932" s="319"/>
      <c r="AI932" s="319"/>
      <c r="AJ932" s="319"/>
      <c r="AK932" s="319"/>
      <c r="AL932" s="319"/>
      <c r="AM932" s="319"/>
      <c r="AN932" s="319"/>
      <c r="AO932" s="443">
        <v>2</v>
      </c>
      <c r="AP932" s="457" t="s">
        <v>2584</v>
      </c>
      <c r="AQ932" s="7"/>
      <c r="AR932" s="457" t="s">
        <v>2585</v>
      </c>
    </row>
    <row r="933" spans="1:44" ht="30">
      <c r="A933" s="457" t="str">
        <f t="shared" si="226"/>
        <v xml:space="preserve"> Tubular Marker/ Spring post 700 mm</v>
      </c>
      <c r="B933" s="7"/>
      <c r="C933" s="461" t="s">
        <v>1052</v>
      </c>
      <c r="D933" s="443">
        <v>125</v>
      </c>
      <c r="E933" s="7" t="s">
        <v>2586</v>
      </c>
      <c r="F933" s="61"/>
      <c r="G933" s="61"/>
      <c r="H933" s="61"/>
      <c r="I933" s="443"/>
      <c r="J933" s="443"/>
      <c r="K933" s="486"/>
      <c r="L933" s="486"/>
      <c r="M933" s="486"/>
      <c r="N933" s="486"/>
      <c r="O933" s="443">
        <f t="shared" si="227"/>
        <v>0</v>
      </c>
      <c r="P933" s="443">
        <f t="shared" si="228"/>
        <v>0</v>
      </c>
      <c r="Q933" s="443">
        <f t="shared" si="229"/>
        <v>0</v>
      </c>
      <c r="R933" s="443">
        <f t="shared" si="236"/>
        <v>0</v>
      </c>
      <c r="S933" s="443">
        <f t="shared" si="237"/>
        <v>0</v>
      </c>
      <c r="T933" s="443">
        <f t="shared" si="238"/>
        <v>0</v>
      </c>
      <c r="U933" s="443">
        <f t="shared" si="230"/>
        <v>0</v>
      </c>
      <c r="V933" s="443">
        <f t="shared" si="231"/>
        <v>0</v>
      </c>
      <c r="W933" s="443">
        <f t="shared" si="232"/>
        <v>0</v>
      </c>
      <c r="X933" s="443">
        <f t="shared" si="233"/>
        <v>0</v>
      </c>
      <c r="Y933" s="443">
        <f t="shared" si="239"/>
        <v>0</v>
      </c>
      <c r="Z933" s="443">
        <f t="shared" si="240"/>
        <v>0</v>
      </c>
      <c r="AA933" s="443">
        <f t="shared" si="241"/>
        <v>0</v>
      </c>
      <c r="AB933" s="443">
        <f t="shared" si="234"/>
        <v>0</v>
      </c>
      <c r="AC933" s="443">
        <f t="shared" si="235"/>
        <v>0</v>
      </c>
      <c r="AD933" s="443" cm="1">
        <f t="array" ref="AD933">IFERROR(_xlfn.IFS($K933&gt;0,($K933*$AM$12)/1000,
       $L933&gt;0,($L933*$AM$12)/1000,
       $M933&gt;0,($M933*$AM$12)/1000,
        $N933&gt;0,($N933*$AM$12)/1000),0)</f>
        <v>0</v>
      </c>
      <c r="AE933" s="443"/>
      <c r="AF933" s="61" cm="1">
        <f t="array" ref="AF933">_xlfn.IFS($C$3=1,(H933+AC933+AD933+AE933),
         $C$3=2,(G933+AC933+AD933+AE933),
         $C$3=3,(F933+AC933+AD933+AE933))</f>
        <v>0</v>
      </c>
      <c r="AG933" s="319"/>
      <c r="AH933" s="319"/>
      <c r="AI933" s="319"/>
      <c r="AJ933" s="319"/>
      <c r="AK933" s="319"/>
      <c r="AL933" s="319"/>
      <c r="AM933" s="319"/>
      <c r="AN933" s="319"/>
      <c r="AO933" s="443"/>
      <c r="AP933" s="457"/>
      <c r="AQ933" s="7"/>
      <c r="AR933" s="457" t="s">
        <v>2587</v>
      </c>
    </row>
    <row r="934" spans="1:44" ht="105">
      <c r="A934" s="457" t="str">
        <f t="shared" si="226"/>
        <v>Tubular Marker/ Spring post 700 mm :
 Providing Tubular Marker made up of Polyurethane used to divide opposing lanes of road users shall be flexible in nature. Tubular maker having minimum height 700 mm shall be having minimum 75 mm Reboundable workzone retroreflective sheeting as per ASTM 4956 S2. Application of Tubular Marker Shall be done as per IRC SP 55, including cost of all materials  all labour, lead, lifts, loading, unloading transporting etc., complete.</v>
      </c>
      <c r="B934" s="7" t="s">
        <v>132</v>
      </c>
      <c r="C934" s="461" t="s">
        <v>1052</v>
      </c>
      <c r="D934" s="443">
        <v>125</v>
      </c>
      <c r="E934" s="7">
        <v>8.48</v>
      </c>
      <c r="F934" s="61">
        <v>597</v>
      </c>
      <c r="G934" s="61">
        <v>608</v>
      </c>
      <c r="H934" s="61">
        <v>619</v>
      </c>
      <c r="I934" s="443"/>
      <c r="J934" s="443"/>
      <c r="K934" s="486"/>
      <c r="L934" s="486"/>
      <c r="M934" s="486"/>
      <c r="N934" s="486"/>
      <c r="O934" s="443">
        <f t="shared" si="227"/>
        <v>0</v>
      </c>
      <c r="P934" s="443">
        <f t="shared" si="228"/>
        <v>0</v>
      </c>
      <c r="Q934" s="443">
        <f t="shared" si="229"/>
        <v>0</v>
      </c>
      <c r="R934" s="443">
        <f t="shared" si="236"/>
        <v>0</v>
      </c>
      <c r="S934" s="443">
        <f t="shared" si="237"/>
        <v>0</v>
      </c>
      <c r="T934" s="443">
        <f t="shared" si="238"/>
        <v>0</v>
      </c>
      <c r="U934" s="443">
        <f t="shared" si="230"/>
        <v>0</v>
      </c>
      <c r="V934" s="443">
        <f t="shared" si="231"/>
        <v>0</v>
      </c>
      <c r="W934" s="443">
        <f t="shared" si="232"/>
        <v>0</v>
      </c>
      <c r="X934" s="443">
        <f t="shared" si="233"/>
        <v>0</v>
      </c>
      <c r="Y934" s="443">
        <f t="shared" si="239"/>
        <v>0</v>
      </c>
      <c r="Z934" s="443">
        <f t="shared" si="240"/>
        <v>0</v>
      </c>
      <c r="AA934" s="443">
        <f t="shared" si="241"/>
        <v>0</v>
      </c>
      <c r="AB934" s="443">
        <f t="shared" si="234"/>
        <v>0</v>
      </c>
      <c r="AC934" s="443">
        <f t="shared" si="235"/>
        <v>0</v>
      </c>
      <c r="AD934" s="443" cm="1">
        <f t="array" ref="AD934">IFERROR(_xlfn.IFS($K934&gt;0,($K934*$AM$12)/1000,
       $L934&gt;0,($L934*$AM$12)/1000,
       $M934&gt;0,($M934*$AM$12)/1000,
        $N934&gt;0,($N934*$AM$12)/1000),0)</f>
        <v>0</v>
      </c>
      <c r="AE934" s="443"/>
      <c r="AF934" s="61" cm="1">
        <f t="array" ref="AF934">_xlfn.IFS($C$3=1,(H934+AC934+AD934+AE934),
         $C$3=2,(G934+AC934+AD934+AE934),
         $C$3=3,(F934+AC934+AD934+AE934))</f>
        <v>619</v>
      </c>
      <c r="AG934" s="319"/>
      <c r="AH934" s="319"/>
      <c r="AI934" s="319"/>
      <c r="AJ934" s="319"/>
      <c r="AK934" s="319"/>
      <c r="AL934" s="319"/>
      <c r="AM934" s="319"/>
      <c r="AN934" s="319"/>
      <c r="AO934" s="443">
        <v>2</v>
      </c>
      <c r="AP934" s="457" t="s">
        <v>2588</v>
      </c>
      <c r="AQ934" s="7"/>
      <c r="AR934" s="457" t="s">
        <v>2589</v>
      </c>
    </row>
    <row r="935" spans="1:44" ht="30">
      <c r="A935" s="457" t="str">
        <f t="shared" si="226"/>
        <v xml:space="preserve"> Flagman</v>
      </c>
      <c r="B935" s="7"/>
      <c r="C935" s="461" t="s">
        <v>1052</v>
      </c>
      <c r="D935" s="443">
        <v>126</v>
      </c>
      <c r="E935" s="7" t="s">
        <v>2590</v>
      </c>
      <c r="F935" s="61"/>
      <c r="G935" s="61"/>
      <c r="H935" s="61"/>
      <c r="I935" s="443"/>
      <c r="J935" s="443"/>
      <c r="K935" s="486"/>
      <c r="L935" s="486"/>
      <c r="M935" s="486"/>
      <c r="N935" s="486"/>
      <c r="O935" s="443">
        <f t="shared" si="227"/>
        <v>0</v>
      </c>
      <c r="P935" s="443">
        <f t="shared" si="228"/>
        <v>0</v>
      </c>
      <c r="Q935" s="443">
        <f t="shared" si="229"/>
        <v>0</v>
      </c>
      <c r="R935" s="443">
        <f t="shared" si="236"/>
        <v>0</v>
      </c>
      <c r="S935" s="443">
        <f t="shared" si="237"/>
        <v>0</v>
      </c>
      <c r="T935" s="443">
        <f t="shared" si="238"/>
        <v>0</v>
      </c>
      <c r="U935" s="443">
        <f t="shared" si="230"/>
        <v>0</v>
      </c>
      <c r="V935" s="443">
        <f t="shared" si="231"/>
        <v>0</v>
      </c>
      <c r="W935" s="443">
        <f t="shared" si="232"/>
        <v>0</v>
      </c>
      <c r="X935" s="443">
        <f t="shared" si="233"/>
        <v>0</v>
      </c>
      <c r="Y935" s="443">
        <f t="shared" si="239"/>
        <v>0</v>
      </c>
      <c r="Z935" s="443">
        <f t="shared" si="240"/>
        <v>0</v>
      </c>
      <c r="AA935" s="443">
        <f t="shared" si="241"/>
        <v>0</v>
      </c>
      <c r="AB935" s="443">
        <f t="shared" si="234"/>
        <v>0</v>
      </c>
      <c r="AC935" s="443">
        <f t="shared" si="235"/>
        <v>0</v>
      </c>
      <c r="AD935" s="443" cm="1">
        <f t="array" ref="AD935">IFERROR(_xlfn.IFS($K935&gt;0,($K935*$AM$12)/1000,
       $L935&gt;0,($L935*$AM$12)/1000,
       $M935&gt;0,($M935*$AM$12)/1000,
        $N935&gt;0,($N935*$AM$12)/1000),0)</f>
        <v>0</v>
      </c>
      <c r="AE935" s="443"/>
      <c r="AF935" s="61" cm="1">
        <f t="array" ref="AF935">_xlfn.IFS($C$3=1,(H935+AC935+AD935+AE935),
         $C$3=2,(G935+AC935+AD935+AE935),
         $C$3=3,(F935+AC935+AD935+AE935))</f>
        <v>0</v>
      </c>
      <c r="AG935" s="319"/>
      <c r="AH935" s="319"/>
      <c r="AI935" s="319"/>
      <c r="AJ935" s="319"/>
      <c r="AK935" s="319"/>
      <c r="AL935" s="319"/>
      <c r="AM935" s="319"/>
      <c r="AN935" s="319"/>
      <c r="AO935" s="443"/>
      <c r="AP935" s="457"/>
      <c r="AQ935" s="7"/>
      <c r="AR935" s="457" t="s">
        <v>2591</v>
      </c>
    </row>
    <row r="936" spans="1:44" ht="60">
      <c r="A936" s="457" t="str">
        <f t="shared" si="226"/>
        <v>Flagman :
 Positioning of a smart flagman with a yellow vest and a yellow cap and a red flag 600 x 600 mm securely fastened to a staff 1 m in length for guiding the traffic, including cost of all materials  all labour,  transporting etc., complete.</v>
      </c>
      <c r="B936" s="7" t="s">
        <v>132</v>
      </c>
      <c r="C936" s="461" t="s">
        <v>1052</v>
      </c>
      <c r="D936" s="443">
        <v>126</v>
      </c>
      <c r="E936" s="7">
        <v>8.49</v>
      </c>
      <c r="F936" s="61">
        <v>616</v>
      </c>
      <c r="G936" s="61">
        <v>627</v>
      </c>
      <c r="H936" s="61">
        <v>638</v>
      </c>
      <c r="I936" s="443"/>
      <c r="J936" s="443"/>
      <c r="K936" s="486"/>
      <c r="L936" s="486"/>
      <c r="M936" s="486"/>
      <c r="N936" s="486"/>
      <c r="O936" s="443">
        <f t="shared" si="227"/>
        <v>0</v>
      </c>
      <c r="P936" s="443">
        <f t="shared" si="228"/>
        <v>0</v>
      </c>
      <c r="Q936" s="443">
        <f t="shared" si="229"/>
        <v>0</v>
      </c>
      <c r="R936" s="443">
        <f t="shared" si="236"/>
        <v>0</v>
      </c>
      <c r="S936" s="443">
        <f t="shared" si="237"/>
        <v>0</v>
      </c>
      <c r="T936" s="443">
        <f t="shared" si="238"/>
        <v>0</v>
      </c>
      <c r="U936" s="443">
        <f t="shared" si="230"/>
        <v>0</v>
      </c>
      <c r="V936" s="443">
        <f t="shared" si="231"/>
        <v>0</v>
      </c>
      <c r="W936" s="443">
        <f t="shared" si="232"/>
        <v>0</v>
      </c>
      <c r="X936" s="443">
        <f t="shared" si="233"/>
        <v>0</v>
      </c>
      <c r="Y936" s="443">
        <f t="shared" si="239"/>
        <v>0</v>
      </c>
      <c r="Z936" s="443">
        <f t="shared" si="240"/>
        <v>0</v>
      </c>
      <c r="AA936" s="443">
        <f t="shared" si="241"/>
        <v>0</v>
      </c>
      <c r="AB936" s="443">
        <f t="shared" si="234"/>
        <v>0</v>
      </c>
      <c r="AC936" s="443">
        <f t="shared" si="235"/>
        <v>0</v>
      </c>
      <c r="AD936" s="443" cm="1">
        <f t="array" ref="AD936">IFERROR(_xlfn.IFS($K936&gt;0,($K936*$AM$12)/1000,
       $L936&gt;0,($L936*$AM$12)/1000,
       $M936&gt;0,($M936*$AM$12)/1000,
        $N936&gt;0,($N936*$AM$12)/1000),0)</f>
        <v>0</v>
      </c>
      <c r="AE936" s="443"/>
      <c r="AF936" s="61" cm="1">
        <f t="array" ref="AF936">_xlfn.IFS($C$3=1,(H936+AC936+AD936+AE936),
         $C$3=2,(G936+AC936+AD936+AE936),
         $C$3=3,(F936+AC936+AD936+AE936))</f>
        <v>638</v>
      </c>
      <c r="AG936" s="319"/>
      <c r="AH936" s="319"/>
      <c r="AI936" s="319"/>
      <c r="AJ936" s="319"/>
      <c r="AK936" s="319"/>
      <c r="AL936" s="319"/>
      <c r="AM936" s="319"/>
      <c r="AN936" s="319"/>
      <c r="AO936" s="443">
        <v>2</v>
      </c>
      <c r="AP936" s="457" t="s">
        <v>2592</v>
      </c>
      <c r="AQ936" s="7"/>
      <c r="AR936" s="457" t="s">
        <v>2593</v>
      </c>
    </row>
    <row r="937" spans="1:44" ht="30">
      <c r="A937" s="457" t="str">
        <f t="shared" si="226"/>
        <v xml:space="preserve"> Fiber Reinforced Cement Concrete new jersey crash barrier</v>
      </c>
      <c r="B937" s="7"/>
      <c r="C937" s="461" t="s">
        <v>1052</v>
      </c>
      <c r="D937" s="443">
        <v>126</v>
      </c>
      <c r="E937" s="7">
        <v>8.51</v>
      </c>
      <c r="F937" s="61"/>
      <c r="G937" s="61"/>
      <c r="H937" s="61"/>
      <c r="I937" s="443"/>
      <c r="J937" s="443"/>
      <c r="K937" s="486"/>
      <c r="L937" s="486"/>
      <c r="M937" s="486"/>
      <c r="N937" s="486"/>
      <c r="O937" s="443">
        <f t="shared" si="227"/>
        <v>0</v>
      </c>
      <c r="P937" s="443">
        <f t="shared" si="228"/>
        <v>0</v>
      </c>
      <c r="Q937" s="443">
        <f t="shared" si="229"/>
        <v>0</v>
      </c>
      <c r="R937" s="443">
        <f t="shared" si="236"/>
        <v>0</v>
      </c>
      <c r="S937" s="443">
        <f t="shared" si="237"/>
        <v>0</v>
      </c>
      <c r="T937" s="443">
        <f t="shared" si="238"/>
        <v>0</v>
      </c>
      <c r="U937" s="443">
        <f t="shared" si="230"/>
        <v>0</v>
      </c>
      <c r="V937" s="443">
        <f t="shared" si="231"/>
        <v>0</v>
      </c>
      <c r="W937" s="443">
        <f t="shared" si="232"/>
        <v>0</v>
      </c>
      <c r="X937" s="443">
        <f t="shared" si="233"/>
        <v>0</v>
      </c>
      <c r="Y937" s="443">
        <f t="shared" si="239"/>
        <v>0</v>
      </c>
      <c r="Z937" s="443">
        <f t="shared" si="240"/>
        <v>0</v>
      </c>
      <c r="AA937" s="443">
        <f t="shared" si="241"/>
        <v>0</v>
      </c>
      <c r="AB937" s="443">
        <f t="shared" si="234"/>
        <v>0</v>
      </c>
      <c r="AC937" s="443">
        <f t="shared" si="235"/>
        <v>0</v>
      </c>
      <c r="AD937" s="443" cm="1">
        <f t="array" ref="AD937">IFERROR(_xlfn.IFS($K937&gt;0,($K937*$AM$12)/1000,
       $L937&gt;0,($L937*$AM$12)/1000,
       $M937&gt;0,($M937*$AM$12)/1000,
        $N937&gt;0,($N937*$AM$12)/1000),0)</f>
        <v>0</v>
      </c>
      <c r="AE937" s="443"/>
      <c r="AF937" s="61" cm="1">
        <f t="array" ref="AF937">_xlfn.IFS($C$3=1,(H937+AC937+AD937+AE937),
         $C$3=2,(G937+AC937+AD937+AE937),
         $C$3=3,(F937+AC937+AD937+AE937))</f>
        <v>0</v>
      </c>
      <c r="AG937" s="319"/>
      <c r="AH937" s="319"/>
      <c r="AI937" s="319"/>
      <c r="AJ937" s="319"/>
      <c r="AK937" s="319"/>
      <c r="AL937" s="319"/>
      <c r="AM937" s="319"/>
      <c r="AN937" s="319"/>
      <c r="AO937" s="443"/>
      <c r="AP937" s="457"/>
      <c r="AQ937" s="7"/>
      <c r="AR937" s="457" t="s">
        <v>2594</v>
      </c>
    </row>
    <row r="938" spans="1:44" ht="135">
      <c r="A938" s="457" t="str">
        <f t="shared" si="226"/>
        <v xml:space="preserve">Fiber Reinforced Cement Concrete new jersey crash barrier :
 Provision of an Reinforced cement concrete crash barrier at the edges of the road, approaches to bridge structures and medians, constructed with Reinforced Cement Concrete with fiber steel and as per details given IRC-5 (Fig.-5, b) including dowel bars 25 mm dia, 450 mm long at expansion joints filled with pre-moulded asphalt filler board etc., as per approved drawing and at locations directed by the Engineer, all as specified. (Area-0.243 Sqm. /Meter, Single Face) including cost of all materials  all labour, lead, lifts, loading, unloading transporting etc., complete - M30 grade cement concrete area: 0.243 sqm/mtr,  </v>
      </c>
      <c r="B938" s="7" t="s">
        <v>101</v>
      </c>
      <c r="C938" s="461" t="s">
        <v>1052</v>
      </c>
      <c r="D938" s="443">
        <v>126</v>
      </c>
      <c r="E938" s="7" t="s">
        <v>2595</v>
      </c>
      <c r="F938" s="61">
        <v>2720</v>
      </c>
      <c r="G938" s="61">
        <v>2734</v>
      </c>
      <c r="H938" s="61">
        <v>2747</v>
      </c>
      <c r="I938" s="443">
        <v>98.82</v>
      </c>
      <c r="J938" s="443">
        <v>8.5</v>
      </c>
      <c r="K938" s="486"/>
      <c r="L938" s="486"/>
      <c r="M938" s="486"/>
      <c r="N938" s="486"/>
      <c r="O938" s="443">
        <f t="shared" si="227"/>
        <v>602.80200000000002</v>
      </c>
      <c r="P938" s="443">
        <f t="shared" si="228"/>
        <v>578.85</v>
      </c>
      <c r="Q938" s="443">
        <f t="shared" si="229"/>
        <v>0</v>
      </c>
      <c r="R938" s="443">
        <f t="shared" si="236"/>
        <v>0</v>
      </c>
      <c r="S938" s="443">
        <f t="shared" si="237"/>
        <v>0</v>
      </c>
      <c r="T938" s="443">
        <f t="shared" si="238"/>
        <v>0</v>
      </c>
      <c r="U938" s="443">
        <f t="shared" si="230"/>
        <v>1181.652</v>
      </c>
      <c r="V938" s="443">
        <f t="shared" si="231"/>
        <v>573.15599999999995</v>
      </c>
      <c r="W938" s="443">
        <f t="shared" si="232"/>
        <v>501.92500000000001</v>
      </c>
      <c r="X938" s="443">
        <f t="shared" si="233"/>
        <v>0</v>
      </c>
      <c r="Y938" s="443">
        <f t="shared" si="239"/>
        <v>0</v>
      </c>
      <c r="Z938" s="443">
        <f t="shared" si="240"/>
        <v>0</v>
      </c>
      <c r="AA938" s="443">
        <f t="shared" si="241"/>
        <v>0</v>
      </c>
      <c r="AB938" s="443">
        <f t="shared" si="234"/>
        <v>1075.0809999999999</v>
      </c>
      <c r="AC938" s="443">
        <f t="shared" si="235"/>
        <v>-106.57100000000014</v>
      </c>
      <c r="AD938" s="443" cm="1">
        <f t="array" ref="AD938">IFERROR(_xlfn.IFS($K938&gt;0,($K938*$AM$12)/1000,
       $L938&gt;0,($L938*$AM$12)/1000,
       $M938&gt;0,($M938*$AM$12)/1000,
        $N938&gt;0,($N938*$AM$12)/1000),0)</f>
        <v>0</v>
      </c>
      <c r="AE938" s="443"/>
      <c r="AF938" s="61" cm="1">
        <f t="array" ref="AF938">_xlfn.IFS($C$3=1,(H938+AC938+AD938+AE938),
         $C$3=2,(G938+AC938+AD938+AE938),
         $C$3=3,(F938+AC938+AD938+AE938))</f>
        <v>2640.4290000000001</v>
      </c>
      <c r="AG938" s="319"/>
      <c r="AH938" s="319"/>
      <c r="AI938" s="319"/>
      <c r="AJ938" s="319"/>
      <c r="AK938" s="319"/>
      <c r="AL938" s="319"/>
      <c r="AM938" s="319"/>
      <c r="AN938" s="319"/>
      <c r="AO938" s="443">
        <v>2</v>
      </c>
      <c r="AP938" s="457" t="s">
        <v>2596</v>
      </c>
      <c r="AQ938" s="7"/>
      <c r="AR938" s="457" t="s">
        <v>2597</v>
      </c>
    </row>
    <row r="939" spans="1:44" ht="30">
      <c r="A939" s="457" t="str">
        <f t="shared" si="226"/>
        <v>Matl req Metal: 0.219 cum,   Cement: 98.82 Kg, Sand: 0.109 cum, Fibre steel: 8.50 Kg</v>
      </c>
      <c r="B939" s="7"/>
      <c r="C939" s="461" t="s">
        <v>1052</v>
      </c>
      <c r="D939" s="443">
        <v>126</v>
      </c>
      <c r="E939" s="7"/>
      <c r="F939" s="61"/>
      <c r="G939" s="61"/>
      <c r="H939" s="61"/>
      <c r="I939" s="443"/>
      <c r="J939" s="443"/>
      <c r="K939" s="486"/>
      <c r="L939" s="486"/>
      <c r="M939" s="486"/>
      <c r="N939" s="486"/>
      <c r="O939" s="443">
        <f t="shared" si="227"/>
        <v>0</v>
      </c>
      <c r="P939" s="443">
        <f t="shared" si="228"/>
        <v>0</v>
      </c>
      <c r="Q939" s="443">
        <f t="shared" si="229"/>
        <v>0</v>
      </c>
      <c r="R939" s="443">
        <f t="shared" si="236"/>
        <v>0</v>
      </c>
      <c r="S939" s="443">
        <f t="shared" si="237"/>
        <v>0</v>
      </c>
      <c r="T939" s="443">
        <f t="shared" si="238"/>
        <v>0</v>
      </c>
      <c r="U939" s="443">
        <f t="shared" si="230"/>
        <v>0</v>
      </c>
      <c r="V939" s="443">
        <f t="shared" si="231"/>
        <v>0</v>
      </c>
      <c r="W939" s="443">
        <f t="shared" si="232"/>
        <v>0</v>
      </c>
      <c r="X939" s="443">
        <f t="shared" si="233"/>
        <v>0</v>
      </c>
      <c r="Y939" s="443">
        <f t="shared" si="239"/>
        <v>0</v>
      </c>
      <c r="Z939" s="443">
        <f t="shared" si="240"/>
        <v>0</v>
      </c>
      <c r="AA939" s="443">
        <f t="shared" si="241"/>
        <v>0</v>
      </c>
      <c r="AB939" s="443">
        <f t="shared" si="234"/>
        <v>0</v>
      </c>
      <c r="AC939" s="443">
        <f t="shared" si="235"/>
        <v>0</v>
      </c>
      <c r="AD939" s="443" cm="1">
        <f t="array" ref="AD939">IFERROR(_xlfn.IFS($K939&gt;0,($K939*$AM$12)/1000,
       $L939&gt;0,($L939*$AM$12)/1000,
       $M939&gt;0,($M939*$AM$12)/1000,
        $N939&gt;0,($N939*$AM$12)/1000),0)</f>
        <v>0</v>
      </c>
      <c r="AE939" s="443"/>
      <c r="AF939" s="61" cm="1">
        <f t="array" ref="AF939">_xlfn.IFS($C$3=1,(H939+AC939+AD939+AE939),
         $C$3=2,(G939+AC939+AD939+AE939),
         $C$3=3,(F939+AC939+AD939+AE939))</f>
        <v>0</v>
      </c>
      <c r="AG939" s="319"/>
      <c r="AH939" s="319"/>
      <c r="AI939" s="319"/>
      <c r="AJ939" s="319"/>
      <c r="AK939" s="319"/>
      <c r="AL939" s="319"/>
      <c r="AM939" s="319"/>
      <c r="AN939" s="319"/>
      <c r="AO939" s="443"/>
      <c r="AP939" s="457"/>
      <c r="AQ939" s="7" t="s">
        <v>1764</v>
      </c>
      <c r="AR939" s="457" t="s">
        <v>2598</v>
      </c>
    </row>
    <row r="940" spans="1:44" ht="30">
      <c r="A940" s="457" t="str">
        <f t="shared" si="226"/>
        <v>Note: 1)The excavation and backfilling are incidental to work and not to be measured separately.</v>
      </c>
      <c r="B940" s="218" t="s">
        <v>101</v>
      </c>
      <c r="C940" s="461" t="s">
        <v>1052</v>
      </c>
      <c r="D940" s="443">
        <v>126</v>
      </c>
      <c r="E940" s="7"/>
      <c r="F940" s="216">
        <v>2921</v>
      </c>
      <c r="G940" s="216">
        <v>2936</v>
      </c>
      <c r="H940" s="216">
        <v>2950</v>
      </c>
      <c r="I940" s="443"/>
      <c r="J940" s="443"/>
      <c r="K940" s="486"/>
      <c r="L940" s="486"/>
      <c r="M940" s="486"/>
      <c r="N940" s="486"/>
      <c r="O940" s="443">
        <f t="shared" si="227"/>
        <v>0</v>
      </c>
      <c r="P940" s="443">
        <f t="shared" si="228"/>
        <v>0</v>
      </c>
      <c r="Q940" s="443">
        <f t="shared" si="229"/>
        <v>0</v>
      </c>
      <c r="R940" s="443">
        <f t="shared" si="236"/>
        <v>0</v>
      </c>
      <c r="S940" s="443">
        <f t="shared" si="237"/>
        <v>0</v>
      </c>
      <c r="T940" s="443">
        <f t="shared" si="238"/>
        <v>0</v>
      </c>
      <c r="U940" s="443">
        <f t="shared" si="230"/>
        <v>0</v>
      </c>
      <c r="V940" s="443">
        <f t="shared" si="231"/>
        <v>0</v>
      </c>
      <c r="W940" s="443">
        <f t="shared" si="232"/>
        <v>0</v>
      </c>
      <c r="X940" s="443">
        <f t="shared" si="233"/>
        <v>0</v>
      </c>
      <c r="Y940" s="443">
        <f t="shared" si="239"/>
        <v>0</v>
      </c>
      <c r="Z940" s="443">
        <f t="shared" si="240"/>
        <v>0</v>
      </c>
      <c r="AA940" s="443">
        <f t="shared" si="241"/>
        <v>0</v>
      </c>
      <c r="AB940" s="443">
        <f t="shared" si="234"/>
        <v>0</v>
      </c>
      <c r="AC940" s="443">
        <f t="shared" si="235"/>
        <v>0</v>
      </c>
      <c r="AD940" s="443" cm="1">
        <f t="array" ref="AD940">IFERROR(_xlfn.IFS($K940&gt;0,($K940*$AM$12)/1000,
       $L940&gt;0,($L940*$AM$12)/1000,
       $M940&gt;0,($M940*$AM$12)/1000,
        $N940&gt;0,($N940*$AM$12)/1000),0)</f>
        <v>0</v>
      </c>
      <c r="AE940" s="443"/>
      <c r="AF940" s="61" cm="1">
        <f t="array" ref="AF940">_xlfn.IFS($C$3=1,(H940+AC940+AD940+AE940),
         $C$3=2,(G940+AC940+AD940+AE940),
         $C$3=3,(F940+AC940+AD940+AE940))</f>
        <v>2950</v>
      </c>
      <c r="AG940" s="319"/>
      <c r="AH940" s="319"/>
      <c r="AI940" s="319"/>
      <c r="AJ940" s="319"/>
      <c r="AK940" s="319"/>
      <c r="AL940" s="319"/>
      <c r="AM940" s="319"/>
      <c r="AN940" s="319"/>
      <c r="AO940" s="443"/>
      <c r="AP940" s="457"/>
      <c r="AQ940" s="7" t="s">
        <v>1137</v>
      </c>
      <c r="AR940" s="457" t="s">
        <v>2599</v>
      </c>
    </row>
    <row r="941" spans="1:44" ht="30">
      <c r="A941" s="457" t="str">
        <f t="shared" si="226"/>
        <v xml:space="preserve"> 2)If PCC required below crash barrier, then it should be measured and paid separately.</v>
      </c>
      <c r="B941" s="218"/>
      <c r="C941" s="461" t="s">
        <v>1052</v>
      </c>
      <c r="D941" s="443">
        <v>127</v>
      </c>
      <c r="E941" s="7"/>
      <c r="F941" s="216"/>
      <c r="G941" s="216"/>
      <c r="H941" s="216"/>
      <c r="I941" s="443"/>
      <c r="J941" s="443"/>
      <c r="K941" s="486"/>
      <c r="L941" s="486"/>
      <c r="M941" s="486"/>
      <c r="N941" s="486"/>
      <c r="O941" s="443">
        <f t="shared" si="227"/>
        <v>0</v>
      </c>
      <c r="P941" s="443">
        <f t="shared" si="228"/>
        <v>0</v>
      </c>
      <c r="Q941" s="443">
        <f t="shared" si="229"/>
        <v>0</v>
      </c>
      <c r="R941" s="443">
        <f t="shared" si="236"/>
        <v>0</v>
      </c>
      <c r="S941" s="443">
        <f t="shared" si="237"/>
        <v>0</v>
      </c>
      <c r="T941" s="443">
        <f t="shared" si="238"/>
        <v>0</v>
      </c>
      <c r="U941" s="443">
        <f t="shared" si="230"/>
        <v>0</v>
      </c>
      <c r="V941" s="443">
        <f t="shared" si="231"/>
        <v>0</v>
      </c>
      <c r="W941" s="443">
        <f t="shared" si="232"/>
        <v>0</v>
      </c>
      <c r="X941" s="443">
        <f t="shared" si="233"/>
        <v>0</v>
      </c>
      <c r="Y941" s="443">
        <f t="shared" si="239"/>
        <v>0</v>
      </c>
      <c r="Z941" s="443">
        <f t="shared" si="240"/>
        <v>0</v>
      </c>
      <c r="AA941" s="443">
        <f t="shared" si="241"/>
        <v>0</v>
      </c>
      <c r="AB941" s="443">
        <f t="shared" si="234"/>
        <v>0</v>
      </c>
      <c r="AC941" s="443">
        <f t="shared" si="235"/>
        <v>0</v>
      </c>
      <c r="AD941" s="443" cm="1">
        <f t="array" ref="AD941">IFERROR(_xlfn.IFS($K941&gt;0,($K941*$AM$12)/1000,
       $L941&gt;0,($L941*$AM$12)/1000,
       $M941&gt;0,($M941*$AM$12)/1000,
        $N941&gt;0,($N941*$AM$12)/1000),0)</f>
        <v>0</v>
      </c>
      <c r="AE941" s="443"/>
      <c r="AF941" s="61" cm="1">
        <f t="array" ref="AF941">_xlfn.IFS($C$3=1,(H941+AC941+AD941+AE941),
         $C$3=2,(G941+AC941+AD941+AE941),
         $C$3=3,(F941+AC941+AD941+AE941))</f>
        <v>0</v>
      </c>
      <c r="AG941" s="319"/>
      <c r="AH941" s="319"/>
      <c r="AI941" s="319"/>
      <c r="AJ941" s="319"/>
      <c r="AK941" s="319"/>
      <c r="AL941" s="319"/>
      <c r="AM941" s="319"/>
      <c r="AN941" s="319"/>
      <c r="AO941" s="443"/>
      <c r="AP941" s="457"/>
      <c r="AQ941" s="7"/>
      <c r="AR941" s="457" t="s">
        <v>2458</v>
      </c>
    </row>
    <row r="942" spans="1:44" ht="135">
      <c r="A942" s="457" t="str">
        <f t="shared" si="226"/>
        <v xml:space="preserve">Fiber Reinforced Cement Concrete new jersey crash barrier :
 Provision of an Reinforced cement concrete crash barrier at the edges of the road, approaches to bridge structures and medians, constructed with Reinforced Cement Concrete with fiber steel and as per details given IRC -119 (Fig.-26) including dowel bars 25 mm dia, 450 mm long at expansion joints filled with pre-moulded asphalt filler board etc., as per approved drawing and at locations directed by the Engineer, all as specified. (Area-0.261 Sqm. /Meter, Double Face) including cost of all materials  all labour, lead, lifts, loading, unloading transporting etc., complete- M30 grade cement concrete area: 0.261 sqm/mtr, </v>
      </c>
      <c r="B942" s="218" t="s">
        <v>101</v>
      </c>
      <c r="C942" s="461" t="s">
        <v>1052</v>
      </c>
      <c r="D942" s="443">
        <v>127</v>
      </c>
      <c r="E942" s="7" t="s">
        <v>2600</v>
      </c>
      <c r="F942" s="216">
        <v>2869</v>
      </c>
      <c r="G942" s="216">
        <v>2882</v>
      </c>
      <c r="H942" s="216">
        <v>2895</v>
      </c>
      <c r="I942" s="443">
        <v>106.14</v>
      </c>
      <c r="J942" s="443">
        <v>9.15</v>
      </c>
      <c r="K942" s="486"/>
      <c r="L942" s="486"/>
      <c r="M942" s="486"/>
      <c r="N942" s="486"/>
      <c r="O942" s="443">
        <f t="shared" si="227"/>
        <v>647.45399999999995</v>
      </c>
      <c r="P942" s="443">
        <f t="shared" si="228"/>
        <v>623.11500000000001</v>
      </c>
      <c r="Q942" s="443">
        <f t="shared" si="229"/>
        <v>0</v>
      </c>
      <c r="R942" s="443">
        <f t="shared" si="236"/>
        <v>0</v>
      </c>
      <c r="S942" s="443">
        <f t="shared" si="237"/>
        <v>0</v>
      </c>
      <c r="T942" s="443">
        <f t="shared" si="238"/>
        <v>0</v>
      </c>
      <c r="U942" s="443">
        <f t="shared" si="230"/>
        <v>1270.569</v>
      </c>
      <c r="V942" s="443">
        <f t="shared" si="231"/>
        <v>615.61199999999997</v>
      </c>
      <c r="W942" s="443">
        <f t="shared" si="232"/>
        <v>540.3075</v>
      </c>
      <c r="X942" s="443">
        <f t="shared" si="233"/>
        <v>0</v>
      </c>
      <c r="Y942" s="443">
        <f t="shared" si="239"/>
        <v>0</v>
      </c>
      <c r="Z942" s="443">
        <f t="shared" si="240"/>
        <v>0</v>
      </c>
      <c r="AA942" s="443">
        <f t="shared" si="241"/>
        <v>0</v>
      </c>
      <c r="AB942" s="443">
        <f t="shared" si="234"/>
        <v>1155.9195</v>
      </c>
      <c r="AC942" s="443">
        <f t="shared" si="235"/>
        <v>-114.64949999999999</v>
      </c>
      <c r="AD942" s="443" cm="1">
        <f t="array" ref="AD942">IFERROR(_xlfn.IFS($K942&gt;0,($K942*$AM$12)/1000,
       $L942&gt;0,($L942*$AM$12)/1000,
       $M942&gt;0,($M942*$AM$12)/1000,
        $N942&gt;0,($N942*$AM$12)/1000),0)</f>
        <v>0</v>
      </c>
      <c r="AE942" s="443"/>
      <c r="AF942" s="61" cm="1">
        <f t="array" ref="AF942">_xlfn.IFS($C$3=1,(H942+AC942+AD942+AE942),
         $C$3=2,(G942+AC942+AD942+AE942),
         $C$3=3,(F942+AC942+AD942+AE942))</f>
        <v>2780.3505</v>
      </c>
      <c r="AG942" s="319"/>
      <c r="AH942" s="319"/>
      <c r="AI942" s="319"/>
      <c r="AJ942" s="319"/>
      <c r="AK942" s="319"/>
      <c r="AL942" s="319"/>
      <c r="AM942" s="319"/>
      <c r="AN942" s="319"/>
      <c r="AO942" s="443">
        <v>2</v>
      </c>
      <c r="AP942" s="457" t="s">
        <v>2596</v>
      </c>
      <c r="AQ942" s="7"/>
      <c r="AR942" s="457" t="s">
        <v>2601</v>
      </c>
    </row>
    <row r="943" spans="1:44" ht="30">
      <c r="A943" s="457" t="str">
        <f t="shared" si="226"/>
        <v xml:space="preserve"> Metal: 0.234 cum,   Cement: 106.14 Kg, Sand: 0.117 cum, Fibre steel: 9.15 Kg</v>
      </c>
      <c r="B943" s="7"/>
      <c r="C943" s="461" t="s">
        <v>1052</v>
      </c>
      <c r="D943" s="443">
        <v>127</v>
      </c>
      <c r="E943" s="7"/>
      <c r="F943" s="61"/>
      <c r="G943" s="61"/>
      <c r="H943" s="61"/>
      <c r="I943" s="443"/>
      <c r="J943" s="443"/>
      <c r="K943" s="486"/>
      <c r="L943" s="486"/>
      <c r="M943" s="486"/>
      <c r="N943" s="486"/>
      <c r="O943" s="443">
        <f t="shared" si="227"/>
        <v>0</v>
      </c>
      <c r="P943" s="443">
        <f t="shared" si="228"/>
        <v>0</v>
      </c>
      <c r="Q943" s="443">
        <f t="shared" si="229"/>
        <v>0</v>
      </c>
      <c r="R943" s="443">
        <f t="shared" si="236"/>
        <v>0</v>
      </c>
      <c r="S943" s="443">
        <f t="shared" si="237"/>
        <v>0</v>
      </c>
      <c r="T943" s="443">
        <f t="shared" si="238"/>
        <v>0</v>
      </c>
      <c r="U943" s="443">
        <f t="shared" si="230"/>
        <v>0</v>
      </c>
      <c r="V943" s="443">
        <f t="shared" si="231"/>
        <v>0</v>
      </c>
      <c r="W943" s="443">
        <f t="shared" si="232"/>
        <v>0</v>
      </c>
      <c r="X943" s="443">
        <f t="shared" si="233"/>
        <v>0</v>
      </c>
      <c r="Y943" s="443">
        <f t="shared" si="239"/>
        <v>0</v>
      </c>
      <c r="Z943" s="443">
        <f t="shared" si="240"/>
        <v>0</v>
      </c>
      <c r="AA943" s="443">
        <f t="shared" si="241"/>
        <v>0</v>
      </c>
      <c r="AB943" s="443">
        <f t="shared" si="234"/>
        <v>0</v>
      </c>
      <c r="AC943" s="443">
        <f t="shared" si="235"/>
        <v>0</v>
      </c>
      <c r="AD943" s="443" cm="1">
        <f t="array" ref="AD943">IFERROR(_xlfn.IFS($K943&gt;0,($K943*$AM$12)/1000,
       $L943&gt;0,($L943*$AM$12)/1000,
       $M943&gt;0,($M943*$AM$12)/1000,
        $N943&gt;0,($N943*$AM$12)/1000),0)</f>
        <v>0</v>
      </c>
      <c r="AE943" s="443"/>
      <c r="AF943" s="61" cm="1">
        <f t="array" ref="AF943">_xlfn.IFS($C$3=1,(H943+AC943+AD943+AE943),
         $C$3=2,(G943+AC943+AD943+AE943),
         $C$3=3,(F943+AC943+AD943+AE943))</f>
        <v>0</v>
      </c>
      <c r="AG943" s="319"/>
      <c r="AH943" s="319"/>
      <c r="AI943" s="319"/>
      <c r="AJ943" s="319"/>
      <c r="AK943" s="319"/>
      <c r="AL943" s="319"/>
      <c r="AM943" s="319"/>
      <c r="AN943" s="319"/>
      <c r="AO943" s="443"/>
      <c r="AP943" s="457"/>
      <c r="AQ943" s="7"/>
      <c r="AR943" s="457" t="s">
        <v>2602</v>
      </c>
    </row>
    <row r="944" spans="1:44" ht="30">
      <c r="A944" s="457" t="str">
        <f t="shared" si="226"/>
        <v>Note: 1)The excavation and backfilling are incidental to work and not to be measured separately.</v>
      </c>
      <c r="B944" s="7"/>
      <c r="C944" s="461" t="s">
        <v>1052</v>
      </c>
      <c r="D944" s="443">
        <v>127</v>
      </c>
      <c r="E944" s="7"/>
      <c r="F944" s="60"/>
      <c r="G944" s="60"/>
      <c r="H944" s="60"/>
      <c r="I944" s="443"/>
      <c r="J944" s="443"/>
      <c r="K944" s="486"/>
      <c r="L944" s="486"/>
      <c r="M944" s="486"/>
      <c r="N944" s="486"/>
      <c r="O944" s="443">
        <f t="shared" si="227"/>
        <v>0</v>
      </c>
      <c r="P944" s="443">
        <f t="shared" si="228"/>
        <v>0</v>
      </c>
      <c r="Q944" s="443">
        <f t="shared" si="229"/>
        <v>0</v>
      </c>
      <c r="R944" s="443">
        <f t="shared" si="236"/>
        <v>0</v>
      </c>
      <c r="S944" s="443">
        <f t="shared" si="237"/>
        <v>0</v>
      </c>
      <c r="T944" s="443">
        <f t="shared" si="238"/>
        <v>0</v>
      </c>
      <c r="U944" s="443">
        <f t="shared" si="230"/>
        <v>0</v>
      </c>
      <c r="V944" s="443">
        <f t="shared" si="231"/>
        <v>0</v>
      </c>
      <c r="W944" s="443">
        <f t="shared" si="232"/>
        <v>0</v>
      </c>
      <c r="X944" s="443">
        <f t="shared" si="233"/>
        <v>0</v>
      </c>
      <c r="Y944" s="443">
        <f t="shared" si="239"/>
        <v>0</v>
      </c>
      <c r="Z944" s="443">
        <f t="shared" si="240"/>
        <v>0</v>
      </c>
      <c r="AA944" s="443">
        <f t="shared" si="241"/>
        <v>0</v>
      </c>
      <c r="AB944" s="443">
        <f t="shared" si="234"/>
        <v>0</v>
      </c>
      <c r="AC944" s="443">
        <f t="shared" si="235"/>
        <v>0</v>
      </c>
      <c r="AD944" s="443" cm="1">
        <f t="array" ref="AD944">IFERROR(_xlfn.IFS($K944&gt;0,($K944*$AM$12)/1000,
       $L944&gt;0,($L944*$AM$12)/1000,
       $M944&gt;0,($M944*$AM$12)/1000,
        $N944&gt;0,($N944*$AM$12)/1000),0)</f>
        <v>0</v>
      </c>
      <c r="AE944" s="443"/>
      <c r="AF944" s="61" cm="1">
        <f t="array" ref="AF944">_xlfn.IFS($C$3=1,(H944+AC944+AD944+AE944),
         $C$3=2,(G944+AC944+AD944+AE944),
         $C$3=3,(F944+AC944+AD944+AE944))</f>
        <v>0</v>
      </c>
      <c r="AG944" s="319"/>
      <c r="AH944" s="319"/>
      <c r="AI944" s="319"/>
      <c r="AJ944" s="319"/>
      <c r="AK944" s="319"/>
      <c r="AL944" s="319"/>
      <c r="AM944" s="319"/>
      <c r="AN944" s="319"/>
      <c r="AO944" s="443"/>
      <c r="AP944" s="457"/>
      <c r="AQ944" s="7" t="s">
        <v>1137</v>
      </c>
      <c r="AR944" s="457" t="s">
        <v>2599</v>
      </c>
    </row>
    <row r="945" spans="1:44" ht="30">
      <c r="A945" s="457" t="str">
        <f t="shared" si="226"/>
        <v xml:space="preserve"> 2)If PCC required below crash barrier, then it should be measured and paid separately.</v>
      </c>
      <c r="B945" s="7"/>
      <c r="C945" s="461" t="s">
        <v>1052</v>
      </c>
      <c r="D945" s="443">
        <v>127</v>
      </c>
      <c r="E945" s="7"/>
      <c r="F945" s="60"/>
      <c r="G945" s="60"/>
      <c r="H945" s="60"/>
      <c r="I945" s="443"/>
      <c r="J945" s="443"/>
      <c r="K945" s="486"/>
      <c r="L945" s="486"/>
      <c r="M945" s="486"/>
      <c r="N945" s="486"/>
      <c r="O945" s="443">
        <f t="shared" si="227"/>
        <v>0</v>
      </c>
      <c r="P945" s="443">
        <f t="shared" si="228"/>
        <v>0</v>
      </c>
      <c r="Q945" s="443">
        <f t="shared" si="229"/>
        <v>0</v>
      </c>
      <c r="R945" s="443">
        <f t="shared" si="236"/>
        <v>0</v>
      </c>
      <c r="S945" s="443">
        <f t="shared" si="237"/>
        <v>0</v>
      </c>
      <c r="T945" s="443">
        <f t="shared" si="238"/>
        <v>0</v>
      </c>
      <c r="U945" s="443">
        <f t="shared" si="230"/>
        <v>0</v>
      </c>
      <c r="V945" s="443">
        <f t="shared" si="231"/>
        <v>0</v>
      </c>
      <c r="W945" s="443">
        <f t="shared" si="232"/>
        <v>0</v>
      </c>
      <c r="X945" s="443">
        <f t="shared" si="233"/>
        <v>0</v>
      </c>
      <c r="Y945" s="443">
        <f t="shared" si="239"/>
        <v>0</v>
      </c>
      <c r="Z945" s="443">
        <f t="shared" si="240"/>
        <v>0</v>
      </c>
      <c r="AA945" s="443">
        <f t="shared" si="241"/>
        <v>0</v>
      </c>
      <c r="AB945" s="443">
        <f t="shared" si="234"/>
        <v>0</v>
      </c>
      <c r="AC945" s="443">
        <f t="shared" si="235"/>
        <v>0</v>
      </c>
      <c r="AD945" s="443" cm="1">
        <f t="array" ref="AD945">IFERROR(_xlfn.IFS($K945&gt;0,($K945*$AM$12)/1000,
       $L945&gt;0,($L945*$AM$12)/1000,
       $M945&gt;0,($M945*$AM$12)/1000,
        $N945&gt;0,($N945*$AM$12)/1000),0)</f>
        <v>0</v>
      </c>
      <c r="AE945" s="443"/>
      <c r="AF945" s="61" cm="1">
        <f t="array" ref="AF945">_xlfn.IFS($C$3=1,(H945+AC945+AD945+AE945),
         $C$3=2,(G945+AC945+AD945+AE945),
         $C$3=3,(F945+AC945+AD945+AE945))</f>
        <v>0</v>
      </c>
      <c r="AG945" s="319"/>
      <c r="AH945" s="319"/>
      <c r="AI945" s="319"/>
      <c r="AJ945" s="319"/>
      <c r="AK945" s="319"/>
      <c r="AL945" s="319"/>
      <c r="AM945" s="319"/>
      <c r="AN945" s="319"/>
      <c r="AO945" s="443"/>
      <c r="AP945" s="457"/>
      <c r="AQ945" s="7"/>
      <c r="AR945" s="457" t="s">
        <v>2458</v>
      </c>
    </row>
    <row r="946" spans="1:44" ht="75">
      <c r="A946" s="457" t="str">
        <f t="shared" si="226"/>
        <v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v>
      </c>
      <c r="B946" s="8"/>
      <c r="C946" s="462" t="s">
        <v>1052</v>
      </c>
      <c r="D946" s="450">
        <v>129</v>
      </c>
      <c r="E946" s="8">
        <v>9.01</v>
      </c>
      <c r="F946" s="9"/>
      <c r="G946" s="9"/>
      <c r="H946" s="9"/>
      <c r="I946" s="450"/>
      <c r="J946" s="450"/>
      <c r="K946" s="487"/>
      <c r="L946" s="487"/>
      <c r="M946" s="487"/>
      <c r="N946" s="487"/>
      <c r="O946" s="443">
        <f t="shared" si="227"/>
        <v>0</v>
      </c>
      <c r="P946" s="443">
        <f t="shared" si="228"/>
        <v>0</v>
      </c>
      <c r="Q946" s="443">
        <f t="shared" si="229"/>
        <v>0</v>
      </c>
      <c r="R946" s="443">
        <f t="shared" si="236"/>
        <v>0</v>
      </c>
      <c r="S946" s="443">
        <f t="shared" si="237"/>
        <v>0</v>
      </c>
      <c r="T946" s="443">
        <f t="shared" si="238"/>
        <v>0</v>
      </c>
      <c r="U946" s="443">
        <f t="shared" si="230"/>
        <v>0</v>
      </c>
      <c r="V946" s="443">
        <f t="shared" si="231"/>
        <v>0</v>
      </c>
      <c r="W946" s="443">
        <f t="shared" si="232"/>
        <v>0</v>
      </c>
      <c r="X946" s="443">
        <f t="shared" si="233"/>
        <v>0</v>
      </c>
      <c r="Y946" s="443">
        <f t="shared" si="239"/>
        <v>0</v>
      </c>
      <c r="Z946" s="443">
        <f t="shared" si="240"/>
        <v>0</v>
      </c>
      <c r="AA946" s="443">
        <f t="shared" si="241"/>
        <v>0</v>
      </c>
      <c r="AB946" s="443">
        <f t="shared" si="234"/>
        <v>0</v>
      </c>
      <c r="AC946" s="443">
        <f t="shared" si="235"/>
        <v>0</v>
      </c>
      <c r="AD946" s="443" cm="1">
        <f t="array" ref="AD946">IFERROR(_xlfn.IFS($K946&gt;0,($K946*$AM$12)/1000,
       $L946&gt;0,($L946*$AM$12)/1000,
       $M946&gt;0,($M946*$AM$12)/1000,
        $N946&gt;0,($N946*$AM$12)/1000),0)</f>
        <v>0</v>
      </c>
      <c r="AE946" s="443"/>
      <c r="AF946" s="61" cm="1">
        <f t="array" ref="AF946">_xlfn.IFS($C$3=1,(H946+AC946+AD946+AE946),
         $C$3=2,(G946+AC946+AD946+AE946),
         $C$3=3,(F946+AC946+AD946+AE946))</f>
        <v>0</v>
      </c>
      <c r="AG946" s="319"/>
      <c r="AH946" s="319"/>
      <c r="AI946" s="319"/>
      <c r="AJ946" s="319"/>
      <c r="AK946" s="319"/>
      <c r="AL946" s="319"/>
      <c r="AM946" s="319"/>
      <c r="AN946" s="319"/>
      <c r="AO946" s="443"/>
      <c r="AP946" s="457"/>
      <c r="AQ946" s="7"/>
      <c r="AR946" s="457" t="s">
        <v>2603</v>
      </c>
    </row>
    <row r="947" spans="1:44" ht="90">
      <c r="A947"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A (i) Ordinary soil - Manual Means - Depth upto 3 m</v>
      </c>
      <c r="B947" s="7" t="s">
        <v>95</v>
      </c>
      <c r="C947" s="461" t="s">
        <v>1052</v>
      </c>
      <c r="D947" s="443">
        <v>129</v>
      </c>
      <c r="E947" s="7" t="s">
        <v>2604</v>
      </c>
      <c r="F947" s="61">
        <v>204</v>
      </c>
      <c r="G947" s="61">
        <v>207</v>
      </c>
      <c r="H947" s="61">
        <v>211</v>
      </c>
      <c r="I947" s="443"/>
      <c r="J947" s="443"/>
      <c r="K947" s="486"/>
      <c r="L947" s="486"/>
      <c r="M947" s="486"/>
      <c r="N947" s="486"/>
      <c r="O947" s="443">
        <f t="shared" si="227"/>
        <v>0</v>
      </c>
      <c r="P947" s="443">
        <f t="shared" si="228"/>
        <v>0</v>
      </c>
      <c r="Q947" s="443">
        <f t="shared" si="229"/>
        <v>0</v>
      </c>
      <c r="R947" s="443">
        <f t="shared" si="236"/>
        <v>0</v>
      </c>
      <c r="S947" s="443">
        <f t="shared" si="237"/>
        <v>0</v>
      </c>
      <c r="T947" s="443">
        <f t="shared" si="238"/>
        <v>0</v>
      </c>
      <c r="U947" s="443">
        <f t="shared" si="230"/>
        <v>0</v>
      </c>
      <c r="V947" s="443">
        <f t="shared" si="231"/>
        <v>0</v>
      </c>
      <c r="W947" s="443">
        <f t="shared" si="232"/>
        <v>0</v>
      </c>
      <c r="X947" s="443">
        <f t="shared" si="233"/>
        <v>0</v>
      </c>
      <c r="Y947" s="443">
        <f t="shared" si="239"/>
        <v>0</v>
      </c>
      <c r="Z947" s="443">
        <f t="shared" si="240"/>
        <v>0</v>
      </c>
      <c r="AA947" s="443">
        <f t="shared" si="241"/>
        <v>0</v>
      </c>
      <c r="AB947" s="443">
        <f t="shared" si="234"/>
        <v>0</v>
      </c>
      <c r="AC947" s="443">
        <f t="shared" si="235"/>
        <v>0</v>
      </c>
      <c r="AD947" s="443" cm="1">
        <f t="array" ref="AD947">IFERROR(_xlfn.IFS($K947&gt;0,($K947*$AM$12)/1000,
       $L947&gt;0,($L947*$AM$12)/1000,
       $M947&gt;0,($M947*$AM$12)/1000,
        $N947&gt;0,($N947*$AM$12)/1000),0)</f>
        <v>0</v>
      </c>
      <c r="AE947" s="443"/>
      <c r="AF947" s="61" cm="1">
        <f t="array" ref="AF947">_xlfn.IFS($C$3=1,(H947+AC947+AD947+AE947),
         $C$3=2,(G947+AC947+AD947+AE947),
         $C$3=3,(F947+AC947+AD947+AE947))</f>
        <v>211</v>
      </c>
      <c r="AG947" s="319"/>
      <c r="AH947" s="319"/>
      <c r="AI947" s="319"/>
      <c r="AJ947" s="319"/>
      <c r="AK947" s="319"/>
      <c r="AL947" s="319"/>
      <c r="AM947" s="319"/>
      <c r="AN947" s="319"/>
      <c r="AO947" s="443">
        <v>2</v>
      </c>
      <c r="AP947" s="457" t="s">
        <v>2603</v>
      </c>
      <c r="AQ947" s="7" t="s">
        <v>2605</v>
      </c>
      <c r="AR947" s="457" t="s">
        <v>2606</v>
      </c>
    </row>
    <row r="948" spans="1:44" ht="30">
      <c r="A948" s="457" t="str">
        <f t="shared" si="226"/>
        <v>Note:  1. Cost of dewatering may be added where required up to 10 percent of labour cost. assessment for dewatereing shall be made as per site consditions.</v>
      </c>
      <c r="B948" s="7" t="s">
        <v>95</v>
      </c>
      <c r="C948" s="461" t="s">
        <v>1052</v>
      </c>
      <c r="D948" s="443">
        <v>129</v>
      </c>
      <c r="E948" s="7"/>
      <c r="F948" s="61">
        <v>17.170000000000002</v>
      </c>
      <c r="G948" s="61">
        <v>17.170000000000002</v>
      </c>
      <c r="H948" s="61">
        <v>17.170000000000002</v>
      </c>
      <c r="I948" s="443"/>
      <c r="J948" s="443"/>
      <c r="K948" s="486"/>
      <c r="L948" s="486"/>
      <c r="M948" s="486"/>
      <c r="N948" s="486"/>
      <c r="O948" s="443">
        <f t="shared" si="227"/>
        <v>0</v>
      </c>
      <c r="P948" s="443">
        <f t="shared" si="228"/>
        <v>0</v>
      </c>
      <c r="Q948" s="443">
        <f t="shared" si="229"/>
        <v>0</v>
      </c>
      <c r="R948" s="443">
        <f t="shared" si="236"/>
        <v>0</v>
      </c>
      <c r="S948" s="443">
        <f t="shared" si="237"/>
        <v>0</v>
      </c>
      <c r="T948" s="443">
        <f t="shared" si="238"/>
        <v>0</v>
      </c>
      <c r="U948" s="443">
        <f t="shared" si="230"/>
        <v>0</v>
      </c>
      <c r="V948" s="443">
        <f t="shared" si="231"/>
        <v>0</v>
      </c>
      <c r="W948" s="443">
        <f t="shared" si="232"/>
        <v>0</v>
      </c>
      <c r="X948" s="443">
        <f t="shared" si="233"/>
        <v>0</v>
      </c>
      <c r="Y948" s="443">
        <f t="shared" si="239"/>
        <v>0</v>
      </c>
      <c r="Z948" s="443">
        <f t="shared" si="240"/>
        <v>0</v>
      </c>
      <c r="AA948" s="443">
        <f t="shared" si="241"/>
        <v>0</v>
      </c>
      <c r="AB948" s="443">
        <f t="shared" si="234"/>
        <v>0</v>
      </c>
      <c r="AC948" s="443">
        <f t="shared" si="235"/>
        <v>0</v>
      </c>
      <c r="AD948" s="443" cm="1">
        <f t="array" ref="AD948">IFERROR(_xlfn.IFS($K948&gt;0,($K948*$AM$12)/1000,
       $L948&gt;0,($L948*$AM$12)/1000,
       $M948&gt;0,($M948*$AM$12)/1000,
        $N948&gt;0,($N948*$AM$12)/1000),0)</f>
        <v>0</v>
      </c>
      <c r="AE948" s="443"/>
      <c r="AF948" s="61" cm="1">
        <f t="array" ref="AF948">_xlfn.IFS($C$3=1,(H948+AC948+AD948+AE948),
         $C$3=2,(G948+AC948+AD948+AE948),
         $C$3=3,(F948+AC948+AD948+AE948))</f>
        <v>17.170000000000002</v>
      </c>
      <c r="AG948" s="319"/>
      <c r="AH948" s="319"/>
      <c r="AI948" s="319"/>
      <c r="AJ948" s="319"/>
      <c r="AK948" s="319"/>
      <c r="AL948" s="319"/>
      <c r="AM948" s="319"/>
      <c r="AN948" s="319"/>
      <c r="AO948" s="443"/>
      <c r="AP948" s="457"/>
      <c r="AQ948" s="7" t="s">
        <v>1137</v>
      </c>
      <c r="AR948" s="457" t="s">
        <v>2607</v>
      </c>
    </row>
    <row r="949" spans="1:44" ht="60">
      <c r="A949" s="457" t="str">
        <f t="shared" si="226"/>
        <v xml:space="preserve"> 2. The excavated earth can be used partially for back filling of foundation pit and partially for road work except for marshy soil. Hecnce cost of disposal has not been added except for marshy soil. This remark is common for all cases of items 9.01 excluding marshy soil</v>
      </c>
      <c r="B949" s="7"/>
      <c r="C949" s="461" t="s">
        <v>1052</v>
      </c>
      <c r="D949" s="443">
        <v>129</v>
      </c>
      <c r="E949" s="7"/>
      <c r="F949" s="61"/>
      <c r="G949" s="61"/>
      <c r="H949" s="61"/>
      <c r="I949" s="443"/>
      <c r="J949" s="443"/>
      <c r="K949" s="486"/>
      <c r="L949" s="486"/>
      <c r="M949" s="486"/>
      <c r="N949" s="486"/>
      <c r="O949" s="443">
        <f t="shared" si="227"/>
        <v>0</v>
      </c>
      <c r="P949" s="443">
        <f t="shared" si="228"/>
        <v>0</v>
      </c>
      <c r="Q949" s="443">
        <f t="shared" si="229"/>
        <v>0</v>
      </c>
      <c r="R949" s="443">
        <f t="shared" si="236"/>
        <v>0</v>
      </c>
      <c r="S949" s="443">
        <f t="shared" si="237"/>
        <v>0</v>
      </c>
      <c r="T949" s="443">
        <f t="shared" si="238"/>
        <v>0</v>
      </c>
      <c r="U949" s="443">
        <f t="shared" si="230"/>
        <v>0</v>
      </c>
      <c r="V949" s="443">
        <f t="shared" si="231"/>
        <v>0</v>
      </c>
      <c r="W949" s="443">
        <f t="shared" si="232"/>
        <v>0</v>
      </c>
      <c r="X949" s="443">
        <f t="shared" si="233"/>
        <v>0</v>
      </c>
      <c r="Y949" s="443">
        <f t="shared" si="239"/>
        <v>0</v>
      </c>
      <c r="Z949" s="443">
        <f t="shared" si="240"/>
        <v>0</v>
      </c>
      <c r="AA949" s="443">
        <f t="shared" si="241"/>
        <v>0</v>
      </c>
      <c r="AB949" s="443">
        <f t="shared" si="234"/>
        <v>0</v>
      </c>
      <c r="AC949" s="443">
        <f t="shared" si="235"/>
        <v>0</v>
      </c>
      <c r="AD949" s="443" cm="1">
        <f t="array" ref="AD949">IFERROR(_xlfn.IFS($K949&gt;0,($K949*$AM$12)/1000,
       $L949&gt;0,($L949*$AM$12)/1000,
       $M949&gt;0,($M949*$AM$12)/1000,
        $N949&gt;0,($N949*$AM$12)/1000),0)</f>
        <v>0</v>
      </c>
      <c r="AE949" s="443"/>
      <c r="AF949" s="61" cm="1">
        <f t="array" ref="AF949">_xlfn.IFS($C$3=1,(H949+AC949+AD949+AE949),
         $C$3=2,(G949+AC949+AD949+AE949),
         $C$3=3,(F949+AC949+AD949+AE949))</f>
        <v>0</v>
      </c>
      <c r="AG949" s="319"/>
      <c r="AH949" s="319"/>
      <c r="AI949" s="319"/>
      <c r="AJ949" s="319"/>
      <c r="AK949" s="319"/>
      <c r="AL949" s="319"/>
      <c r="AM949" s="319"/>
      <c r="AN949" s="319"/>
      <c r="AO949" s="443"/>
      <c r="AP949" s="457"/>
      <c r="AQ949" s="7"/>
      <c r="AR949" s="457" t="s">
        <v>2608</v>
      </c>
    </row>
    <row r="950" spans="1:44" ht="30">
      <c r="A950" s="457" t="str">
        <f t="shared" si="226"/>
        <v xml:space="preserve"> 3. The cost of shoring and shuttering, where needed, may be added at 1% on the cost of excavation for open foundation.</v>
      </c>
      <c r="B950" s="7" t="s">
        <v>95</v>
      </c>
      <c r="C950" s="461" t="s">
        <v>1052</v>
      </c>
      <c r="D950" s="443">
        <v>129</v>
      </c>
      <c r="E950" s="7"/>
      <c r="F950" s="61">
        <v>2.04</v>
      </c>
      <c r="G950" s="61">
        <v>2.0699999999999998</v>
      </c>
      <c r="H950" s="61">
        <v>2.11</v>
      </c>
      <c r="I950" s="443"/>
      <c r="J950" s="443"/>
      <c r="K950" s="486"/>
      <c r="L950" s="486"/>
      <c r="M950" s="486"/>
      <c r="N950" s="486"/>
      <c r="O950" s="443">
        <f t="shared" si="227"/>
        <v>0</v>
      </c>
      <c r="P950" s="443">
        <f t="shared" si="228"/>
        <v>0</v>
      </c>
      <c r="Q950" s="443">
        <f t="shared" si="229"/>
        <v>0</v>
      </c>
      <c r="R950" s="443">
        <f t="shared" si="236"/>
        <v>0</v>
      </c>
      <c r="S950" s="443">
        <f t="shared" si="237"/>
        <v>0</v>
      </c>
      <c r="T950" s="443">
        <f t="shared" si="238"/>
        <v>0</v>
      </c>
      <c r="U950" s="443">
        <f t="shared" si="230"/>
        <v>0</v>
      </c>
      <c r="V950" s="443">
        <f t="shared" si="231"/>
        <v>0</v>
      </c>
      <c r="W950" s="443">
        <f t="shared" si="232"/>
        <v>0</v>
      </c>
      <c r="X950" s="443">
        <f t="shared" si="233"/>
        <v>0</v>
      </c>
      <c r="Y950" s="443">
        <f t="shared" si="239"/>
        <v>0</v>
      </c>
      <c r="Z950" s="443">
        <f t="shared" si="240"/>
        <v>0</v>
      </c>
      <c r="AA950" s="443">
        <f t="shared" si="241"/>
        <v>0</v>
      </c>
      <c r="AB950" s="443">
        <f t="shared" si="234"/>
        <v>0</v>
      </c>
      <c r="AC950" s="443">
        <f t="shared" si="235"/>
        <v>0</v>
      </c>
      <c r="AD950" s="443" cm="1">
        <f t="array" ref="AD950">IFERROR(_xlfn.IFS($K950&gt;0,($K950*$AM$12)/1000,
       $L950&gt;0,($L950*$AM$12)/1000,
       $M950&gt;0,($M950*$AM$12)/1000,
        $N950&gt;0,($N950*$AM$12)/1000),0)</f>
        <v>0</v>
      </c>
      <c r="AE950" s="443"/>
      <c r="AF950" s="61" cm="1">
        <f t="array" ref="AF950">_xlfn.IFS($C$3=1,(H950+AC950+AD950+AE950),
         $C$3=2,(G950+AC950+AD950+AE950),
         $C$3=3,(F950+AC950+AD950+AE950))</f>
        <v>2.11</v>
      </c>
      <c r="AG950" s="319"/>
      <c r="AH950" s="319"/>
      <c r="AI950" s="319"/>
      <c r="AJ950" s="319"/>
      <c r="AK950" s="319"/>
      <c r="AL950" s="319"/>
      <c r="AM950" s="319"/>
      <c r="AN950" s="319"/>
      <c r="AO950" s="443"/>
      <c r="AP950" s="457"/>
      <c r="AQ950" s="7"/>
      <c r="AR950" s="457" t="s">
        <v>2609</v>
      </c>
    </row>
    <row r="951" spans="1:44" ht="90">
      <c r="A951"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A (ii) Ordinary soil - Manual Means - Depth 3 m to 6 m</v>
      </c>
      <c r="B951" s="7" t="s">
        <v>95</v>
      </c>
      <c r="C951" s="461" t="s">
        <v>1052</v>
      </c>
      <c r="D951" s="443">
        <v>129</v>
      </c>
      <c r="E951" s="7" t="s">
        <v>2610</v>
      </c>
      <c r="F951" s="61">
        <v>262</v>
      </c>
      <c r="G951" s="61">
        <v>267</v>
      </c>
      <c r="H951" s="61">
        <v>272</v>
      </c>
      <c r="I951" s="443"/>
      <c r="J951" s="443"/>
      <c r="K951" s="486"/>
      <c r="L951" s="486"/>
      <c r="M951" s="486"/>
      <c r="N951" s="486"/>
      <c r="O951" s="443">
        <f t="shared" si="227"/>
        <v>0</v>
      </c>
      <c r="P951" s="443">
        <f t="shared" si="228"/>
        <v>0</v>
      </c>
      <c r="Q951" s="443">
        <f t="shared" si="229"/>
        <v>0</v>
      </c>
      <c r="R951" s="443">
        <f t="shared" si="236"/>
        <v>0</v>
      </c>
      <c r="S951" s="443">
        <f t="shared" si="237"/>
        <v>0</v>
      </c>
      <c r="T951" s="443">
        <f t="shared" si="238"/>
        <v>0</v>
      </c>
      <c r="U951" s="443">
        <f t="shared" si="230"/>
        <v>0</v>
      </c>
      <c r="V951" s="443">
        <f t="shared" si="231"/>
        <v>0</v>
      </c>
      <c r="W951" s="443">
        <f t="shared" si="232"/>
        <v>0</v>
      </c>
      <c r="X951" s="443">
        <f t="shared" si="233"/>
        <v>0</v>
      </c>
      <c r="Y951" s="443">
        <f t="shared" si="239"/>
        <v>0</v>
      </c>
      <c r="Z951" s="443">
        <f t="shared" si="240"/>
        <v>0</v>
      </c>
      <c r="AA951" s="443">
        <f t="shared" si="241"/>
        <v>0</v>
      </c>
      <c r="AB951" s="443">
        <f t="shared" si="234"/>
        <v>0</v>
      </c>
      <c r="AC951" s="443">
        <f t="shared" si="235"/>
        <v>0</v>
      </c>
      <c r="AD951" s="443" cm="1">
        <f t="array" ref="AD951">IFERROR(_xlfn.IFS($K951&gt;0,($K951*$AM$12)/1000,
       $L951&gt;0,($L951*$AM$12)/1000,
       $M951&gt;0,($M951*$AM$12)/1000,
        $N951&gt;0,($N951*$AM$12)/1000),0)</f>
        <v>0</v>
      </c>
      <c r="AE951" s="443"/>
      <c r="AF951" s="61" cm="1">
        <f t="array" ref="AF951">_xlfn.IFS($C$3=1,(H951+AC951+AD951+AE951),
         $C$3=2,(G951+AC951+AD951+AE951),
         $C$3=3,(F951+AC951+AD951+AE951))</f>
        <v>272</v>
      </c>
      <c r="AG951" s="319"/>
      <c r="AH951" s="319"/>
      <c r="AI951" s="319"/>
      <c r="AJ951" s="319"/>
      <c r="AK951" s="319"/>
      <c r="AL951" s="319"/>
      <c r="AM951" s="319"/>
      <c r="AN951" s="319"/>
      <c r="AO951" s="443">
        <v>2</v>
      </c>
      <c r="AP951" s="457" t="s">
        <v>2603</v>
      </c>
      <c r="AQ951" s="7" t="s">
        <v>2611</v>
      </c>
      <c r="AR951" s="457" t="s">
        <v>2612</v>
      </c>
    </row>
    <row r="952" spans="1:44" ht="30">
      <c r="A952" s="457" t="str">
        <f t="shared" si="226"/>
        <v>Note: Cost of dewatering may be added where required up to 15 percent of labour cost. assessment for dewatering shall be made as per site conditions.</v>
      </c>
      <c r="B952" s="7" t="s">
        <v>95</v>
      </c>
      <c r="C952" s="461" t="s">
        <v>1052</v>
      </c>
      <c r="D952" s="443">
        <v>129</v>
      </c>
      <c r="E952" s="7"/>
      <c r="F952" s="61">
        <v>33.119999999999997</v>
      </c>
      <c r="G952" s="61">
        <v>33.119999999999997</v>
      </c>
      <c r="H952" s="61">
        <v>33.119999999999997</v>
      </c>
      <c r="I952" s="443"/>
      <c r="J952" s="443"/>
      <c r="K952" s="486"/>
      <c r="L952" s="486"/>
      <c r="M952" s="486"/>
      <c r="N952" s="486"/>
      <c r="O952" s="443">
        <f t="shared" si="227"/>
        <v>0</v>
      </c>
      <c r="P952" s="443">
        <f t="shared" si="228"/>
        <v>0</v>
      </c>
      <c r="Q952" s="443">
        <f t="shared" si="229"/>
        <v>0</v>
      </c>
      <c r="R952" s="443">
        <f t="shared" si="236"/>
        <v>0</v>
      </c>
      <c r="S952" s="443">
        <f t="shared" si="237"/>
        <v>0</v>
      </c>
      <c r="T952" s="443">
        <f t="shared" si="238"/>
        <v>0</v>
      </c>
      <c r="U952" s="443">
        <f t="shared" si="230"/>
        <v>0</v>
      </c>
      <c r="V952" s="443">
        <f t="shared" si="231"/>
        <v>0</v>
      </c>
      <c r="W952" s="443">
        <f t="shared" si="232"/>
        <v>0</v>
      </c>
      <c r="X952" s="443">
        <f t="shared" si="233"/>
        <v>0</v>
      </c>
      <c r="Y952" s="443">
        <f t="shared" si="239"/>
        <v>0</v>
      </c>
      <c r="Z952" s="443">
        <f t="shared" si="240"/>
        <v>0</v>
      </c>
      <c r="AA952" s="443">
        <f t="shared" si="241"/>
        <v>0</v>
      </c>
      <c r="AB952" s="443">
        <f t="shared" si="234"/>
        <v>0</v>
      </c>
      <c r="AC952" s="443">
        <f t="shared" si="235"/>
        <v>0</v>
      </c>
      <c r="AD952" s="443" cm="1">
        <f t="array" ref="AD952">IFERROR(_xlfn.IFS($K952&gt;0,($K952*$AM$12)/1000,
       $L952&gt;0,($L952*$AM$12)/1000,
       $M952&gt;0,($M952*$AM$12)/1000,
        $N952&gt;0,($N952*$AM$12)/1000),0)</f>
        <v>0</v>
      </c>
      <c r="AE952" s="443"/>
      <c r="AF952" s="61" cm="1">
        <f t="array" ref="AF952">_xlfn.IFS($C$3=1,(H952+AC952+AD952+AE952),
         $C$3=2,(G952+AC952+AD952+AE952),
         $C$3=3,(F952+AC952+AD952+AE952))</f>
        <v>33.119999999999997</v>
      </c>
      <c r="AG952" s="319"/>
      <c r="AH952" s="319"/>
      <c r="AI952" s="319"/>
      <c r="AJ952" s="319"/>
      <c r="AK952" s="319"/>
      <c r="AL952" s="319"/>
      <c r="AM952" s="319"/>
      <c r="AN952" s="319"/>
      <c r="AO952" s="443"/>
      <c r="AP952" s="457"/>
      <c r="AQ952" s="7" t="s">
        <v>1137</v>
      </c>
      <c r="AR952" s="457" t="s">
        <v>2613</v>
      </c>
    </row>
    <row r="953" spans="1:44" ht="90">
      <c r="A953"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A (iii) Ordinary soil - Manual Means - Depth above 6 m</v>
      </c>
      <c r="B953" s="7" t="s">
        <v>95</v>
      </c>
      <c r="C953" s="461" t="s">
        <v>1052</v>
      </c>
      <c r="D953" s="443">
        <v>130</v>
      </c>
      <c r="E953" s="7" t="s">
        <v>2614</v>
      </c>
      <c r="F953" s="61">
        <v>349</v>
      </c>
      <c r="G953" s="61">
        <v>356</v>
      </c>
      <c r="H953" s="61">
        <v>362</v>
      </c>
      <c r="I953" s="443"/>
      <c r="J953" s="443"/>
      <c r="K953" s="486"/>
      <c r="L953" s="486"/>
      <c r="M953" s="486"/>
      <c r="N953" s="486"/>
      <c r="O953" s="443">
        <f t="shared" si="227"/>
        <v>0</v>
      </c>
      <c r="P953" s="443">
        <f t="shared" si="228"/>
        <v>0</v>
      </c>
      <c r="Q953" s="443">
        <f t="shared" si="229"/>
        <v>0</v>
      </c>
      <c r="R953" s="443">
        <f t="shared" si="236"/>
        <v>0</v>
      </c>
      <c r="S953" s="443">
        <f t="shared" si="237"/>
        <v>0</v>
      </c>
      <c r="T953" s="443">
        <f t="shared" si="238"/>
        <v>0</v>
      </c>
      <c r="U953" s="443">
        <f t="shared" si="230"/>
        <v>0</v>
      </c>
      <c r="V953" s="443">
        <f t="shared" si="231"/>
        <v>0</v>
      </c>
      <c r="W953" s="443">
        <f t="shared" si="232"/>
        <v>0</v>
      </c>
      <c r="X953" s="443">
        <f t="shared" si="233"/>
        <v>0</v>
      </c>
      <c r="Y953" s="443">
        <f t="shared" si="239"/>
        <v>0</v>
      </c>
      <c r="Z953" s="443">
        <f t="shared" si="240"/>
        <v>0</v>
      </c>
      <c r="AA953" s="443">
        <f t="shared" si="241"/>
        <v>0</v>
      </c>
      <c r="AB953" s="443">
        <f t="shared" si="234"/>
        <v>0</v>
      </c>
      <c r="AC953" s="443">
        <f t="shared" si="235"/>
        <v>0</v>
      </c>
      <c r="AD953" s="443" cm="1">
        <f t="array" ref="AD953">IFERROR(_xlfn.IFS($K953&gt;0,($K953*$AM$12)/1000,
       $L953&gt;0,($L953*$AM$12)/1000,
       $M953&gt;0,($M953*$AM$12)/1000,
        $N953&gt;0,($N953*$AM$12)/1000),0)</f>
        <v>0</v>
      </c>
      <c r="AE953" s="443"/>
      <c r="AF953" s="61" cm="1">
        <f t="array" ref="AF953">_xlfn.IFS($C$3=1,(H953+AC953+AD953+AE953),
         $C$3=2,(G953+AC953+AD953+AE953),
         $C$3=3,(F953+AC953+AD953+AE953))</f>
        <v>362</v>
      </c>
      <c r="AG953" s="319"/>
      <c r="AH953" s="319"/>
      <c r="AI953" s="319"/>
      <c r="AJ953" s="319"/>
      <c r="AK953" s="319"/>
      <c r="AL953" s="319"/>
      <c r="AM953" s="319"/>
      <c r="AN953" s="319"/>
      <c r="AO953" s="443">
        <v>2</v>
      </c>
      <c r="AP953" s="457" t="s">
        <v>2603</v>
      </c>
      <c r="AQ953" s="7" t="s">
        <v>2615</v>
      </c>
      <c r="AR953" s="457" t="s">
        <v>2616</v>
      </c>
    </row>
    <row r="954" spans="1:44" ht="30">
      <c r="A954" s="457" t="str">
        <f t="shared" si="226"/>
        <v>Note: Cost of dewatering may be added where required up to 20 percent of labour cost. assessment for dewatereing shall be made as per site conditions.</v>
      </c>
      <c r="B954" s="7" t="s">
        <v>95</v>
      </c>
      <c r="C954" s="461" t="s">
        <v>1052</v>
      </c>
      <c r="D954" s="443">
        <v>130</v>
      </c>
      <c r="E954" s="7"/>
      <c r="F954" s="61">
        <v>58.88</v>
      </c>
      <c r="G954" s="61">
        <v>58.88</v>
      </c>
      <c r="H954" s="61">
        <v>58.88</v>
      </c>
      <c r="I954" s="443"/>
      <c r="J954" s="443"/>
      <c r="K954" s="486"/>
      <c r="L954" s="486"/>
      <c r="M954" s="486"/>
      <c r="N954" s="486"/>
      <c r="O954" s="443">
        <f t="shared" si="227"/>
        <v>0</v>
      </c>
      <c r="P954" s="443">
        <f t="shared" si="228"/>
        <v>0</v>
      </c>
      <c r="Q954" s="443">
        <f t="shared" si="229"/>
        <v>0</v>
      </c>
      <c r="R954" s="443">
        <f t="shared" si="236"/>
        <v>0</v>
      </c>
      <c r="S954" s="443">
        <f t="shared" si="237"/>
        <v>0</v>
      </c>
      <c r="T954" s="443">
        <f t="shared" si="238"/>
        <v>0</v>
      </c>
      <c r="U954" s="443">
        <f t="shared" si="230"/>
        <v>0</v>
      </c>
      <c r="V954" s="443">
        <f t="shared" si="231"/>
        <v>0</v>
      </c>
      <c r="W954" s="443">
        <f t="shared" si="232"/>
        <v>0</v>
      </c>
      <c r="X954" s="443">
        <f t="shared" si="233"/>
        <v>0</v>
      </c>
      <c r="Y954" s="443">
        <f t="shared" si="239"/>
        <v>0</v>
      </c>
      <c r="Z954" s="443">
        <f t="shared" si="240"/>
        <v>0</v>
      </c>
      <c r="AA954" s="443">
        <f t="shared" si="241"/>
        <v>0</v>
      </c>
      <c r="AB954" s="443">
        <f t="shared" si="234"/>
        <v>0</v>
      </c>
      <c r="AC954" s="443">
        <f t="shared" si="235"/>
        <v>0</v>
      </c>
      <c r="AD954" s="443" cm="1">
        <f t="array" ref="AD954">IFERROR(_xlfn.IFS($K954&gt;0,($K954*$AM$12)/1000,
       $L954&gt;0,($L954*$AM$12)/1000,
       $M954&gt;0,($M954*$AM$12)/1000,
        $N954&gt;0,($N954*$AM$12)/1000),0)</f>
        <v>0</v>
      </c>
      <c r="AE954" s="443"/>
      <c r="AF954" s="61" cm="1">
        <f t="array" ref="AF954">_xlfn.IFS($C$3=1,(H954+AC954+AD954+AE954),
         $C$3=2,(G954+AC954+AD954+AE954),
         $C$3=3,(F954+AC954+AD954+AE954))</f>
        <v>58.88</v>
      </c>
      <c r="AG954" s="319"/>
      <c r="AH954" s="319"/>
      <c r="AI954" s="319"/>
      <c r="AJ954" s="319"/>
      <c r="AK954" s="319"/>
      <c r="AL954" s="319"/>
      <c r="AM954" s="319"/>
      <c r="AN954" s="319"/>
      <c r="AO954" s="443"/>
      <c r="AP954" s="457"/>
      <c r="AQ954" s="7" t="s">
        <v>1137</v>
      </c>
      <c r="AR954" s="457" t="s">
        <v>2617</v>
      </c>
    </row>
    <row r="955" spans="1:44" ht="90">
      <c r="A955"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B (i) Ordinary soil - Mechanical Means (Depth upto 3 m)</v>
      </c>
      <c r="B955" s="7" t="s">
        <v>95</v>
      </c>
      <c r="C955" s="461" t="s">
        <v>1052</v>
      </c>
      <c r="D955" s="443">
        <v>130</v>
      </c>
      <c r="E955" s="7" t="s">
        <v>716</v>
      </c>
      <c r="F955" s="61">
        <v>87</v>
      </c>
      <c r="G955" s="61">
        <v>93</v>
      </c>
      <c r="H955" s="61">
        <v>116</v>
      </c>
      <c r="I955" s="443"/>
      <c r="J955" s="443"/>
      <c r="K955" s="486"/>
      <c r="L955" s="486"/>
      <c r="M955" s="486"/>
      <c r="N955" s="486"/>
      <c r="O955" s="443">
        <f t="shared" si="227"/>
        <v>0</v>
      </c>
      <c r="P955" s="443">
        <f t="shared" si="228"/>
        <v>0</v>
      </c>
      <c r="Q955" s="443">
        <f t="shared" si="229"/>
        <v>0</v>
      </c>
      <c r="R955" s="443">
        <f t="shared" si="236"/>
        <v>0</v>
      </c>
      <c r="S955" s="443">
        <f t="shared" si="237"/>
        <v>0</v>
      </c>
      <c r="T955" s="443">
        <f t="shared" si="238"/>
        <v>0</v>
      </c>
      <c r="U955" s="443">
        <f t="shared" si="230"/>
        <v>0</v>
      </c>
      <c r="V955" s="443">
        <f t="shared" si="231"/>
        <v>0</v>
      </c>
      <c r="W955" s="443">
        <f t="shared" si="232"/>
        <v>0</v>
      </c>
      <c r="X955" s="443">
        <f t="shared" si="233"/>
        <v>0</v>
      </c>
      <c r="Y955" s="443">
        <f t="shared" si="239"/>
        <v>0</v>
      </c>
      <c r="Z955" s="443">
        <f t="shared" si="240"/>
        <v>0</v>
      </c>
      <c r="AA955" s="443">
        <f t="shared" si="241"/>
        <v>0</v>
      </c>
      <c r="AB955" s="443">
        <f t="shared" si="234"/>
        <v>0</v>
      </c>
      <c r="AC955" s="443">
        <f t="shared" si="235"/>
        <v>0</v>
      </c>
      <c r="AD955" s="443" cm="1">
        <f t="array" ref="AD955">IFERROR(_xlfn.IFS($K955&gt;0,($K955*$AM$12)/1000,
       $L955&gt;0,($L955*$AM$12)/1000,
       $M955&gt;0,($M955*$AM$12)/1000,
        $N955&gt;0,($N955*$AM$12)/1000),0)</f>
        <v>0</v>
      </c>
      <c r="AE955" s="443"/>
      <c r="AF955" s="61" cm="1">
        <f t="array" ref="AF955">_xlfn.IFS($C$3=1,(H955+AC955+AD955+AE955),
         $C$3=2,(G955+AC955+AD955+AE955),
         $C$3=3,(F955+AC955+AD955+AE955))</f>
        <v>116</v>
      </c>
      <c r="AG955" s="319"/>
      <c r="AH955" s="319"/>
      <c r="AI955" s="319"/>
      <c r="AJ955" s="319"/>
      <c r="AK955" s="319"/>
      <c r="AL955" s="319"/>
      <c r="AM955" s="319"/>
      <c r="AN955" s="319"/>
      <c r="AO955" s="443">
        <v>2</v>
      </c>
      <c r="AP955" s="457" t="s">
        <v>2603</v>
      </c>
      <c r="AQ955" s="7" t="s">
        <v>2618</v>
      </c>
      <c r="AR955" s="457" t="s">
        <v>2619</v>
      </c>
    </row>
    <row r="956" spans="1:44" ht="90">
      <c r="A956"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B (ii) Ordinary soil - Mechanical Means (Depth 3 m to 6 m)</v>
      </c>
      <c r="B956" s="7" t="s">
        <v>95</v>
      </c>
      <c r="C956" s="461" t="s">
        <v>1052</v>
      </c>
      <c r="D956" s="443">
        <v>130</v>
      </c>
      <c r="E956" s="7" t="s">
        <v>2620</v>
      </c>
      <c r="F956" s="61">
        <v>97</v>
      </c>
      <c r="G956" s="61">
        <v>102</v>
      </c>
      <c r="H956" s="61">
        <v>129</v>
      </c>
      <c r="I956" s="443"/>
      <c r="J956" s="443"/>
      <c r="K956" s="486"/>
      <c r="L956" s="486"/>
      <c r="M956" s="486"/>
      <c r="N956" s="486"/>
      <c r="O956" s="443">
        <f t="shared" si="227"/>
        <v>0</v>
      </c>
      <c r="P956" s="443">
        <f t="shared" si="228"/>
        <v>0</v>
      </c>
      <c r="Q956" s="443">
        <f t="shared" si="229"/>
        <v>0</v>
      </c>
      <c r="R956" s="443">
        <f t="shared" si="236"/>
        <v>0</v>
      </c>
      <c r="S956" s="443">
        <f t="shared" si="237"/>
        <v>0</v>
      </c>
      <c r="T956" s="443">
        <f t="shared" si="238"/>
        <v>0</v>
      </c>
      <c r="U956" s="443">
        <f t="shared" si="230"/>
        <v>0</v>
      </c>
      <c r="V956" s="443">
        <f t="shared" si="231"/>
        <v>0</v>
      </c>
      <c r="W956" s="443">
        <f t="shared" si="232"/>
        <v>0</v>
      </c>
      <c r="X956" s="443">
        <f t="shared" si="233"/>
        <v>0</v>
      </c>
      <c r="Y956" s="443">
        <f t="shared" si="239"/>
        <v>0</v>
      </c>
      <c r="Z956" s="443">
        <f t="shared" si="240"/>
        <v>0</v>
      </c>
      <c r="AA956" s="443">
        <f t="shared" si="241"/>
        <v>0</v>
      </c>
      <c r="AB956" s="443">
        <f t="shared" si="234"/>
        <v>0</v>
      </c>
      <c r="AC956" s="443">
        <f t="shared" si="235"/>
        <v>0</v>
      </c>
      <c r="AD956" s="443" cm="1">
        <f t="array" ref="AD956">IFERROR(_xlfn.IFS($K956&gt;0,($K956*$AM$12)/1000,
       $L956&gt;0,($L956*$AM$12)/1000,
       $M956&gt;0,($M956*$AM$12)/1000,
        $N956&gt;0,($N956*$AM$12)/1000),0)</f>
        <v>0</v>
      </c>
      <c r="AE956" s="443"/>
      <c r="AF956" s="61" cm="1">
        <f t="array" ref="AF956">_xlfn.IFS($C$3=1,(H956+AC956+AD956+AE956),
         $C$3=2,(G956+AC956+AD956+AE956),
         $C$3=3,(F956+AC956+AD956+AE956))</f>
        <v>129</v>
      </c>
      <c r="AG956" s="319"/>
      <c r="AH956" s="319"/>
      <c r="AI956" s="319"/>
      <c r="AJ956" s="319"/>
      <c r="AK956" s="319"/>
      <c r="AL956" s="319"/>
      <c r="AM956" s="319"/>
      <c r="AN956" s="319"/>
      <c r="AO956" s="443">
        <v>2</v>
      </c>
      <c r="AP956" s="457" t="s">
        <v>2603</v>
      </c>
      <c r="AQ956" s="7" t="s">
        <v>2621</v>
      </c>
      <c r="AR956" s="457" t="s">
        <v>2622</v>
      </c>
    </row>
    <row r="957" spans="1:44" ht="90">
      <c r="A957"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 - B (iii) Ordinary soil - Mechanical Means (Depth above 6 m)</v>
      </c>
      <c r="B957" s="7" t="s">
        <v>95</v>
      </c>
      <c r="C957" s="461" t="s">
        <v>1052</v>
      </c>
      <c r="D957" s="443">
        <v>130</v>
      </c>
      <c r="E957" s="7" t="s">
        <v>2623</v>
      </c>
      <c r="F957" s="61">
        <v>108</v>
      </c>
      <c r="G957" s="61">
        <v>114</v>
      </c>
      <c r="H957" s="61">
        <v>144</v>
      </c>
      <c r="I957" s="443"/>
      <c r="J957" s="443"/>
      <c r="K957" s="486"/>
      <c r="L957" s="486"/>
      <c r="M957" s="486"/>
      <c r="N957" s="486"/>
      <c r="O957" s="443">
        <f t="shared" si="227"/>
        <v>0</v>
      </c>
      <c r="P957" s="443">
        <f t="shared" si="228"/>
        <v>0</v>
      </c>
      <c r="Q957" s="443">
        <f t="shared" si="229"/>
        <v>0</v>
      </c>
      <c r="R957" s="443">
        <f t="shared" si="236"/>
        <v>0</v>
      </c>
      <c r="S957" s="443">
        <f t="shared" si="237"/>
        <v>0</v>
      </c>
      <c r="T957" s="443">
        <f t="shared" si="238"/>
        <v>0</v>
      </c>
      <c r="U957" s="443">
        <f t="shared" si="230"/>
        <v>0</v>
      </c>
      <c r="V957" s="443">
        <f t="shared" si="231"/>
        <v>0</v>
      </c>
      <c r="W957" s="443">
        <f t="shared" si="232"/>
        <v>0</v>
      </c>
      <c r="X957" s="443">
        <f t="shared" si="233"/>
        <v>0</v>
      </c>
      <c r="Y957" s="443">
        <f t="shared" si="239"/>
        <v>0</v>
      </c>
      <c r="Z957" s="443">
        <f t="shared" si="240"/>
        <v>0</v>
      </c>
      <c r="AA957" s="443">
        <f t="shared" si="241"/>
        <v>0</v>
      </c>
      <c r="AB957" s="443">
        <f t="shared" si="234"/>
        <v>0</v>
      </c>
      <c r="AC957" s="443">
        <f t="shared" si="235"/>
        <v>0</v>
      </c>
      <c r="AD957" s="443" cm="1">
        <f t="array" ref="AD957">IFERROR(_xlfn.IFS($K957&gt;0,($K957*$AM$12)/1000,
       $L957&gt;0,($L957*$AM$12)/1000,
       $M957&gt;0,($M957*$AM$12)/1000,
        $N957&gt;0,($N957*$AM$12)/1000),0)</f>
        <v>0</v>
      </c>
      <c r="AE957" s="443"/>
      <c r="AF957" s="61" cm="1">
        <f t="array" ref="AF957">_xlfn.IFS($C$3=1,(H957+AC957+AD957+AE957),
         $C$3=2,(G957+AC957+AD957+AE957),
         $C$3=3,(F957+AC957+AD957+AE957))</f>
        <v>144</v>
      </c>
      <c r="AG957" s="319"/>
      <c r="AH957" s="319"/>
      <c r="AI957" s="319"/>
      <c r="AJ957" s="319"/>
      <c r="AK957" s="319"/>
      <c r="AL957" s="319"/>
      <c r="AM957" s="319"/>
      <c r="AN957" s="319"/>
      <c r="AO957" s="443">
        <v>2</v>
      </c>
      <c r="AP957" s="457" t="s">
        <v>2603</v>
      </c>
      <c r="AQ957" s="7" t="s">
        <v>2624</v>
      </c>
      <c r="AR957" s="457" t="s">
        <v>2625</v>
      </c>
    </row>
    <row r="958" spans="1:44" ht="90">
      <c r="A958"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II - A Ordinary Rock (not requiring blasting) - Manual Means     (Depth upto 3 mtrs)</v>
      </c>
      <c r="B958" s="7" t="s">
        <v>95</v>
      </c>
      <c r="C958" s="461" t="s">
        <v>1052</v>
      </c>
      <c r="D958" s="443">
        <v>130</v>
      </c>
      <c r="E958" s="7" t="s">
        <v>2626</v>
      </c>
      <c r="F958" s="61">
        <v>291</v>
      </c>
      <c r="G958" s="61">
        <v>296</v>
      </c>
      <c r="H958" s="61">
        <v>302</v>
      </c>
      <c r="I958" s="443"/>
      <c r="J958" s="443"/>
      <c r="K958" s="486"/>
      <c r="L958" s="486"/>
      <c r="M958" s="486"/>
      <c r="N958" s="486"/>
      <c r="O958" s="443">
        <f t="shared" si="227"/>
        <v>0</v>
      </c>
      <c r="P958" s="443">
        <f t="shared" si="228"/>
        <v>0</v>
      </c>
      <c r="Q958" s="443">
        <f t="shared" si="229"/>
        <v>0</v>
      </c>
      <c r="R958" s="443">
        <f t="shared" si="236"/>
        <v>0</v>
      </c>
      <c r="S958" s="443">
        <f t="shared" si="237"/>
        <v>0</v>
      </c>
      <c r="T958" s="443">
        <f t="shared" si="238"/>
        <v>0</v>
      </c>
      <c r="U958" s="443">
        <f t="shared" si="230"/>
        <v>0</v>
      </c>
      <c r="V958" s="443">
        <f t="shared" si="231"/>
        <v>0</v>
      </c>
      <c r="W958" s="443">
        <f t="shared" si="232"/>
        <v>0</v>
      </c>
      <c r="X958" s="443">
        <f t="shared" si="233"/>
        <v>0</v>
      </c>
      <c r="Y958" s="443">
        <f t="shared" si="239"/>
        <v>0</v>
      </c>
      <c r="Z958" s="443">
        <f t="shared" si="240"/>
        <v>0</v>
      </c>
      <c r="AA958" s="443">
        <f t="shared" si="241"/>
        <v>0</v>
      </c>
      <c r="AB958" s="443">
        <f t="shared" si="234"/>
        <v>0</v>
      </c>
      <c r="AC958" s="443">
        <f t="shared" si="235"/>
        <v>0</v>
      </c>
      <c r="AD958" s="443" cm="1">
        <f t="array" ref="AD958">IFERROR(_xlfn.IFS($K958&gt;0,($K958*$AM$12)/1000,
       $L958&gt;0,($L958*$AM$12)/1000,
       $M958&gt;0,($M958*$AM$12)/1000,
        $N958&gt;0,($N958*$AM$12)/1000),0)</f>
        <v>0</v>
      </c>
      <c r="AE958" s="443"/>
      <c r="AF958" s="61" cm="1">
        <f t="array" ref="AF958">_xlfn.IFS($C$3=1,(H958+AC958+AD958+AE958),
         $C$3=2,(G958+AC958+AD958+AE958),
         $C$3=3,(F958+AC958+AD958+AE958))</f>
        <v>302</v>
      </c>
      <c r="AG958" s="319"/>
      <c r="AH958" s="319"/>
      <c r="AI958" s="319"/>
      <c r="AJ958" s="319"/>
      <c r="AK958" s="319"/>
      <c r="AL958" s="319"/>
      <c r="AM958" s="319"/>
      <c r="AN958" s="319"/>
      <c r="AO958" s="443">
        <v>2</v>
      </c>
      <c r="AP958" s="457" t="s">
        <v>2603</v>
      </c>
      <c r="AQ958" s="7" t="s">
        <v>2627</v>
      </c>
      <c r="AR958" s="457" t="s">
        <v>2628</v>
      </c>
    </row>
    <row r="959" spans="1:44" ht="30">
      <c r="A959" s="457" t="str">
        <f t="shared" si="226"/>
        <v>Note: Cost of dewatering may be added where required up to 10 percent of labour cost. assessment for dewatering shall be made as per site conditions.</v>
      </c>
      <c r="B959" s="7" t="s">
        <v>95</v>
      </c>
      <c r="C959" s="461" t="s">
        <v>1052</v>
      </c>
      <c r="D959" s="443">
        <v>130</v>
      </c>
      <c r="E959" s="7"/>
      <c r="F959" s="61">
        <v>24.53</v>
      </c>
      <c r="G959" s="61">
        <v>24.53</v>
      </c>
      <c r="H959" s="61">
        <v>24.53</v>
      </c>
      <c r="I959" s="443"/>
      <c r="J959" s="443"/>
      <c r="K959" s="486"/>
      <c r="L959" s="486"/>
      <c r="M959" s="486"/>
      <c r="N959" s="486"/>
      <c r="O959" s="443">
        <f t="shared" si="227"/>
        <v>0</v>
      </c>
      <c r="P959" s="443">
        <f t="shared" si="228"/>
        <v>0</v>
      </c>
      <c r="Q959" s="443">
        <f t="shared" si="229"/>
        <v>0</v>
      </c>
      <c r="R959" s="443">
        <f t="shared" si="236"/>
        <v>0</v>
      </c>
      <c r="S959" s="443">
        <f t="shared" si="237"/>
        <v>0</v>
      </c>
      <c r="T959" s="443">
        <f t="shared" si="238"/>
        <v>0</v>
      </c>
      <c r="U959" s="443">
        <f t="shared" si="230"/>
        <v>0</v>
      </c>
      <c r="V959" s="443">
        <f t="shared" si="231"/>
        <v>0</v>
      </c>
      <c r="W959" s="443">
        <f t="shared" si="232"/>
        <v>0</v>
      </c>
      <c r="X959" s="443">
        <f t="shared" si="233"/>
        <v>0</v>
      </c>
      <c r="Y959" s="443">
        <f t="shared" si="239"/>
        <v>0</v>
      </c>
      <c r="Z959" s="443">
        <f t="shared" si="240"/>
        <v>0</v>
      </c>
      <c r="AA959" s="443">
        <f t="shared" si="241"/>
        <v>0</v>
      </c>
      <c r="AB959" s="443">
        <f t="shared" si="234"/>
        <v>0</v>
      </c>
      <c r="AC959" s="443">
        <f t="shared" si="235"/>
        <v>0</v>
      </c>
      <c r="AD959" s="443" cm="1">
        <f t="array" ref="AD959">IFERROR(_xlfn.IFS($K959&gt;0,($K959*$AM$12)/1000,
       $L959&gt;0,($L959*$AM$12)/1000,
       $M959&gt;0,($M959*$AM$12)/1000,
        $N959&gt;0,($N959*$AM$12)/1000),0)</f>
        <v>0</v>
      </c>
      <c r="AE959" s="443"/>
      <c r="AF959" s="61" cm="1">
        <f t="array" ref="AF959">_xlfn.IFS($C$3=1,(H959+AC959+AD959+AE959),
         $C$3=2,(G959+AC959+AD959+AE959),
         $C$3=3,(F959+AC959+AD959+AE959))</f>
        <v>24.53</v>
      </c>
      <c r="AG959" s="319"/>
      <c r="AH959" s="319"/>
      <c r="AI959" s="319"/>
      <c r="AJ959" s="319"/>
      <c r="AK959" s="319"/>
      <c r="AL959" s="319"/>
      <c r="AM959" s="319"/>
      <c r="AN959" s="319"/>
      <c r="AO959" s="443"/>
      <c r="AP959" s="457"/>
      <c r="AQ959" s="7" t="s">
        <v>1137</v>
      </c>
      <c r="AR959" s="457" t="s">
        <v>2629</v>
      </c>
    </row>
    <row r="960" spans="1:44" ht="90">
      <c r="A960"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II - B Ordinary Rock (not requiring blasting) - Mechanical Means</v>
      </c>
      <c r="B960" s="7" t="s">
        <v>95</v>
      </c>
      <c r="C960" s="461" t="s">
        <v>1052</v>
      </c>
      <c r="D960" s="443">
        <v>130</v>
      </c>
      <c r="E960" s="7" t="s">
        <v>2630</v>
      </c>
      <c r="F960" s="61">
        <v>537</v>
      </c>
      <c r="G960" s="61">
        <v>582</v>
      </c>
      <c r="H960" s="61">
        <v>614</v>
      </c>
      <c r="I960" s="443"/>
      <c r="J960" s="443"/>
      <c r="K960" s="486"/>
      <c r="L960" s="486"/>
      <c r="M960" s="486"/>
      <c r="N960" s="486"/>
      <c r="O960" s="443">
        <f t="shared" si="227"/>
        <v>0</v>
      </c>
      <c r="P960" s="443">
        <f t="shared" si="228"/>
        <v>0</v>
      </c>
      <c r="Q960" s="443">
        <f t="shared" si="229"/>
        <v>0</v>
      </c>
      <c r="R960" s="443">
        <f t="shared" si="236"/>
        <v>0</v>
      </c>
      <c r="S960" s="443">
        <f t="shared" si="237"/>
        <v>0</v>
      </c>
      <c r="T960" s="443">
        <f t="shared" si="238"/>
        <v>0</v>
      </c>
      <c r="U960" s="443">
        <f t="shared" si="230"/>
        <v>0</v>
      </c>
      <c r="V960" s="443">
        <f t="shared" si="231"/>
        <v>0</v>
      </c>
      <c r="W960" s="443">
        <f t="shared" si="232"/>
        <v>0</v>
      </c>
      <c r="X960" s="443">
        <f t="shared" si="233"/>
        <v>0</v>
      </c>
      <c r="Y960" s="443">
        <f t="shared" si="239"/>
        <v>0</v>
      </c>
      <c r="Z960" s="443">
        <f t="shared" si="240"/>
        <v>0</v>
      </c>
      <c r="AA960" s="443">
        <f t="shared" si="241"/>
        <v>0</v>
      </c>
      <c r="AB960" s="443">
        <f t="shared" si="234"/>
        <v>0</v>
      </c>
      <c r="AC960" s="443">
        <f t="shared" si="235"/>
        <v>0</v>
      </c>
      <c r="AD960" s="443" cm="1">
        <f t="array" ref="AD960">IFERROR(_xlfn.IFS($K960&gt;0,($K960*$AM$12)/1000,
       $L960&gt;0,($L960*$AM$12)/1000,
       $M960&gt;0,($M960*$AM$12)/1000,
        $N960&gt;0,($N960*$AM$12)/1000),0)</f>
        <v>0</v>
      </c>
      <c r="AE960" s="443"/>
      <c r="AF960" s="61" cm="1">
        <f t="array" ref="AF960">_xlfn.IFS($C$3=1,(H960+AC960+AD960+AE960),
         $C$3=2,(G960+AC960+AD960+AE960),
         $C$3=3,(F960+AC960+AD960+AE960))</f>
        <v>614</v>
      </c>
      <c r="AG960" s="319"/>
      <c r="AH960" s="319"/>
      <c r="AI960" s="319"/>
      <c r="AJ960" s="319"/>
      <c r="AK960" s="319"/>
      <c r="AL960" s="319"/>
      <c r="AM960" s="319"/>
      <c r="AN960" s="319"/>
      <c r="AO960" s="443">
        <v>2</v>
      </c>
      <c r="AP960" s="457" t="s">
        <v>2603</v>
      </c>
      <c r="AQ960" s="7" t="s">
        <v>2631</v>
      </c>
      <c r="AR960" s="457" t="s">
        <v>1388</v>
      </c>
    </row>
    <row r="961" spans="1:44" ht="90">
      <c r="A961"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III - A Hard Rock ( requiring blasting ) - Manual Means</v>
      </c>
      <c r="B961" s="7" t="s">
        <v>95</v>
      </c>
      <c r="C961" s="461" t="s">
        <v>1052</v>
      </c>
      <c r="D961" s="443">
        <v>130</v>
      </c>
      <c r="E961" s="7" t="s">
        <v>2632</v>
      </c>
      <c r="F961" s="61">
        <v>589</v>
      </c>
      <c r="G961" s="61">
        <v>600</v>
      </c>
      <c r="H961" s="61">
        <v>611</v>
      </c>
      <c r="I961" s="443"/>
      <c r="J961" s="443"/>
      <c r="K961" s="486"/>
      <c r="L961" s="486"/>
      <c r="M961" s="486"/>
      <c r="N961" s="486"/>
      <c r="O961" s="443">
        <f t="shared" si="227"/>
        <v>0</v>
      </c>
      <c r="P961" s="443">
        <f t="shared" si="228"/>
        <v>0</v>
      </c>
      <c r="Q961" s="443">
        <f t="shared" si="229"/>
        <v>0</v>
      </c>
      <c r="R961" s="443">
        <f t="shared" si="236"/>
        <v>0</v>
      </c>
      <c r="S961" s="443">
        <f t="shared" si="237"/>
        <v>0</v>
      </c>
      <c r="T961" s="443">
        <f t="shared" si="238"/>
        <v>0</v>
      </c>
      <c r="U961" s="443">
        <f t="shared" si="230"/>
        <v>0</v>
      </c>
      <c r="V961" s="443">
        <f t="shared" si="231"/>
        <v>0</v>
      </c>
      <c r="W961" s="443">
        <f t="shared" si="232"/>
        <v>0</v>
      </c>
      <c r="X961" s="443">
        <f t="shared" si="233"/>
        <v>0</v>
      </c>
      <c r="Y961" s="443">
        <f t="shared" si="239"/>
        <v>0</v>
      </c>
      <c r="Z961" s="443">
        <f t="shared" si="240"/>
        <v>0</v>
      </c>
      <c r="AA961" s="443">
        <f t="shared" si="241"/>
        <v>0</v>
      </c>
      <c r="AB961" s="443">
        <f t="shared" si="234"/>
        <v>0</v>
      </c>
      <c r="AC961" s="443">
        <f t="shared" si="235"/>
        <v>0</v>
      </c>
      <c r="AD961" s="443" cm="1">
        <f t="array" ref="AD961">IFERROR(_xlfn.IFS($K961&gt;0,($K961*$AM$12)/1000,
       $L961&gt;0,($L961*$AM$12)/1000,
       $M961&gt;0,($M961*$AM$12)/1000,
        $N961&gt;0,($N961*$AM$12)/1000),0)</f>
        <v>0</v>
      </c>
      <c r="AE961" s="443"/>
      <c r="AF961" s="61" cm="1">
        <f t="array" ref="AF961">_xlfn.IFS($C$3=1,(H961+AC961+AD961+AE961),
         $C$3=2,(G961+AC961+AD961+AE961),
         $C$3=3,(F961+AC961+AD961+AE961))</f>
        <v>611</v>
      </c>
      <c r="AG961" s="319"/>
      <c r="AH961" s="319"/>
      <c r="AI961" s="319"/>
      <c r="AJ961" s="319"/>
      <c r="AK961" s="319"/>
      <c r="AL961" s="319"/>
      <c r="AM961" s="319"/>
      <c r="AN961" s="319"/>
      <c r="AO961" s="443">
        <v>2</v>
      </c>
      <c r="AP961" s="457" t="s">
        <v>2603</v>
      </c>
      <c r="AQ961" s="7" t="s">
        <v>2633</v>
      </c>
      <c r="AR961" s="457" t="s">
        <v>2634</v>
      </c>
    </row>
    <row r="962" spans="1:44" ht="30">
      <c r="A962" s="457" t="str">
        <f t="shared" si="226"/>
        <v>Note:  Cost of dewatering @ 10 percent of (a+b) may be added where required  assessment for dewatering shall be made as per site conditions.</v>
      </c>
      <c r="B962" s="7" t="s">
        <v>95</v>
      </c>
      <c r="C962" s="461" t="s">
        <v>1052</v>
      </c>
      <c r="D962" s="443">
        <v>130</v>
      </c>
      <c r="E962" s="7"/>
      <c r="F962" s="61">
        <v>47.62</v>
      </c>
      <c r="G962" s="61">
        <v>47.62</v>
      </c>
      <c r="H962" s="61">
        <v>47.62</v>
      </c>
      <c r="I962" s="443"/>
      <c r="J962" s="443"/>
      <c r="K962" s="486"/>
      <c r="L962" s="486"/>
      <c r="M962" s="486"/>
      <c r="N962" s="486"/>
      <c r="O962" s="443">
        <f t="shared" si="227"/>
        <v>0</v>
      </c>
      <c r="P962" s="443">
        <f t="shared" si="228"/>
        <v>0</v>
      </c>
      <c r="Q962" s="443">
        <f t="shared" si="229"/>
        <v>0</v>
      </c>
      <c r="R962" s="443">
        <f t="shared" si="236"/>
        <v>0</v>
      </c>
      <c r="S962" s="443">
        <f t="shared" si="237"/>
        <v>0</v>
      </c>
      <c r="T962" s="443">
        <f t="shared" si="238"/>
        <v>0</v>
      </c>
      <c r="U962" s="443">
        <f t="shared" si="230"/>
        <v>0</v>
      </c>
      <c r="V962" s="443">
        <f t="shared" si="231"/>
        <v>0</v>
      </c>
      <c r="W962" s="443">
        <f t="shared" si="232"/>
        <v>0</v>
      </c>
      <c r="X962" s="443">
        <f t="shared" si="233"/>
        <v>0</v>
      </c>
      <c r="Y962" s="443">
        <f t="shared" si="239"/>
        <v>0</v>
      </c>
      <c r="Z962" s="443">
        <f t="shared" si="240"/>
        <v>0</v>
      </c>
      <c r="AA962" s="443">
        <f t="shared" si="241"/>
        <v>0</v>
      </c>
      <c r="AB962" s="443">
        <f t="shared" si="234"/>
        <v>0</v>
      </c>
      <c r="AC962" s="443">
        <f t="shared" si="235"/>
        <v>0</v>
      </c>
      <c r="AD962" s="443" cm="1">
        <f t="array" ref="AD962">IFERROR(_xlfn.IFS($K962&gt;0,($K962*$AM$12)/1000,
       $L962&gt;0,($L962*$AM$12)/1000,
       $M962&gt;0,($M962*$AM$12)/1000,
        $N962&gt;0,($N962*$AM$12)/1000),0)</f>
        <v>0</v>
      </c>
      <c r="AE962" s="443"/>
      <c r="AF962" s="61" cm="1">
        <f t="array" ref="AF962">_xlfn.IFS($C$3=1,(H962+AC962+AD962+AE962),
         $C$3=2,(G962+AC962+AD962+AE962),
         $C$3=3,(F962+AC962+AD962+AE962))</f>
        <v>47.62</v>
      </c>
      <c r="AG962" s="319"/>
      <c r="AH962" s="319"/>
      <c r="AI962" s="319"/>
      <c r="AJ962" s="319"/>
      <c r="AK962" s="319"/>
      <c r="AL962" s="319"/>
      <c r="AM962" s="319"/>
      <c r="AN962" s="319"/>
      <c r="AO962" s="443"/>
      <c r="AP962" s="457"/>
      <c r="AQ962" s="7" t="s">
        <v>1137</v>
      </c>
      <c r="AR962" s="457" t="s">
        <v>2635</v>
      </c>
    </row>
    <row r="963" spans="1:44" ht="90">
      <c r="A963" s="457" t="str">
        <f t="shared" si="226"/>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III - B Hard Rock (requiring blasting) - Mechanical Means</v>
      </c>
      <c r="B963" s="7" t="s">
        <v>95</v>
      </c>
      <c r="C963" s="461" t="s">
        <v>1052</v>
      </c>
      <c r="D963" s="443">
        <v>130</v>
      </c>
      <c r="E963" s="7" t="s">
        <v>2636</v>
      </c>
      <c r="F963" s="61">
        <v>272</v>
      </c>
      <c r="G963" s="61">
        <v>280</v>
      </c>
      <c r="H963" s="61">
        <v>314</v>
      </c>
      <c r="I963" s="443"/>
      <c r="J963" s="443"/>
      <c r="K963" s="486"/>
      <c r="L963" s="486"/>
      <c r="M963" s="486"/>
      <c r="N963" s="486"/>
      <c r="O963" s="443">
        <f t="shared" si="227"/>
        <v>0</v>
      </c>
      <c r="P963" s="443">
        <f t="shared" si="228"/>
        <v>0</v>
      </c>
      <c r="Q963" s="443">
        <f t="shared" si="229"/>
        <v>0</v>
      </c>
      <c r="R963" s="443">
        <f t="shared" si="236"/>
        <v>0</v>
      </c>
      <c r="S963" s="443">
        <f t="shared" si="237"/>
        <v>0</v>
      </c>
      <c r="T963" s="443">
        <f t="shared" si="238"/>
        <v>0</v>
      </c>
      <c r="U963" s="443">
        <f t="shared" si="230"/>
        <v>0</v>
      </c>
      <c r="V963" s="443">
        <f t="shared" si="231"/>
        <v>0</v>
      </c>
      <c r="W963" s="443">
        <f t="shared" si="232"/>
        <v>0</v>
      </c>
      <c r="X963" s="443">
        <f t="shared" si="233"/>
        <v>0</v>
      </c>
      <c r="Y963" s="443">
        <f t="shared" si="239"/>
        <v>0</v>
      </c>
      <c r="Z963" s="443">
        <f t="shared" si="240"/>
        <v>0</v>
      </c>
      <c r="AA963" s="443">
        <f t="shared" si="241"/>
        <v>0</v>
      </c>
      <c r="AB963" s="443">
        <f t="shared" si="234"/>
        <v>0</v>
      </c>
      <c r="AC963" s="443">
        <f t="shared" si="235"/>
        <v>0</v>
      </c>
      <c r="AD963" s="443" cm="1">
        <f t="array" ref="AD963">IFERROR(_xlfn.IFS($K963&gt;0,($K963*$AM$12)/1000,
       $L963&gt;0,($L963*$AM$12)/1000,
       $M963&gt;0,($M963*$AM$12)/1000,
        $N963&gt;0,($N963*$AM$12)/1000),0)</f>
        <v>0</v>
      </c>
      <c r="AE963" s="443"/>
      <c r="AF963" s="61" cm="1">
        <f t="array" ref="AF963">_xlfn.IFS($C$3=1,(H963+AC963+AD963+AE963),
         $C$3=2,(G963+AC963+AD963+AE963),
         $C$3=3,(F963+AC963+AD963+AE963))</f>
        <v>314</v>
      </c>
      <c r="AG963" s="319"/>
      <c r="AH963" s="319"/>
      <c r="AI963" s="319"/>
      <c r="AJ963" s="319"/>
      <c r="AK963" s="319"/>
      <c r="AL963" s="319"/>
      <c r="AM963" s="319"/>
      <c r="AN963" s="319"/>
      <c r="AO963" s="443">
        <v>2</v>
      </c>
      <c r="AP963" s="457" t="s">
        <v>2603</v>
      </c>
      <c r="AQ963" s="7" t="s">
        <v>2637</v>
      </c>
      <c r="AR963" s="457" t="s">
        <v>2638</v>
      </c>
    </row>
    <row r="964" spans="1:44" ht="75">
      <c r="A964" s="457" t="str">
        <f t="shared" si="226"/>
        <v xml:space="preserve"> Carrying out excavation in hard rock to achieve a specified slope of the rock face by controlled use of explosives and blasting accessories in properly aligned and spaced drill holes, collection of the excavated rock by a dozer, loading in tipper by a front end loader and disposing of the material with all lifts and lead up to 1000 m, all as specified in clause No. 303</v>
      </c>
      <c r="B964" s="7"/>
      <c r="C964" s="461" t="s">
        <v>1052</v>
      </c>
      <c r="D964" s="443">
        <v>130</v>
      </c>
      <c r="E964" s="7"/>
      <c r="F964" s="61"/>
      <c r="G964" s="61"/>
      <c r="H964" s="61"/>
      <c r="I964" s="443"/>
      <c r="J964" s="443"/>
      <c r="K964" s="486"/>
      <c r="L964" s="486"/>
      <c r="M964" s="486"/>
      <c r="N964" s="486"/>
      <c r="O964" s="443">
        <f t="shared" si="227"/>
        <v>0</v>
      </c>
      <c r="P964" s="443">
        <f t="shared" si="228"/>
        <v>0</v>
      </c>
      <c r="Q964" s="443">
        <f t="shared" si="229"/>
        <v>0</v>
      </c>
      <c r="R964" s="443">
        <f t="shared" si="236"/>
        <v>0</v>
      </c>
      <c r="S964" s="443">
        <f t="shared" si="237"/>
        <v>0</v>
      </c>
      <c r="T964" s="443">
        <f t="shared" si="238"/>
        <v>0</v>
      </c>
      <c r="U964" s="443">
        <f t="shared" si="230"/>
        <v>0</v>
      </c>
      <c r="V964" s="443">
        <f t="shared" si="231"/>
        <v>0</v>
      </c>
      <c r="W964" s="443">
        <f t="shared" si="232"/>
        <v>0</v>
      </c>
      <c r="X964" s="443">
        <f t="shared" si="233"/>
        <v>0</v>
      </c>
      <c r="Y964" s="443">
        <f t="shared" si="239"/>
        <v>0</v>
      </c>
      <c r="Z964" s="443">
        <f t="shared" si="240"/>
        <v>0</v>
      </c>
      <c r="AA964" s="443">
        <f t="shared" si="241"/>
        <v>0</v>
      </c>
      <c r="AB964" s="443">
        <f t="shared" si="234"/>
        <v>0</v>
      </c>
      <c r="AC964" s="443">
        <f t="shared" si="235"/>
        <v>0</v>
      </c>
      <c r="AD964" s="443" cm="1">
        <f t="array" ref="AD964">IFERROR(_xlfn.IFS($K964&gt;0,($K964*$AM$12)/1000,
       $L964&gt;0,($L964*$AM$12)/1000,
       $M964&gt;0,($M964*$AM$12)/1000,
        $N964&gt;0,($N964*$AM$12)/1000),0)</f>
        <v>0</v>
      </c>
      <c r="AE964" s="443"/>
      <c r="AF964" s="61" cm="1">
        <f t="array" ref="AF964">_xlfn.IFS($C$3=1,(H964+AC964+AD964+AE964),
         $C$3=2,(G964+AC964+AD964+AE964),
         $C$3=3,(F964+AC964+AD964+AE964))</f>
        <v>0</v>
      </c>
      <c r="AG964" s="319"/>
      <c r="AH964" s="319"/>
      <c r="AI964" s="319"/>
      <c r="AJ964" s="319"/>
      <c r="AK964" s="319"/>
      <c r="AL964" s="319"/>
      <c r="AM964" s="319"/>
      <c r="AN964" s="319"/>
      <c r="AO964" s="443"/>
      <c r="AP964" s="457"/>
      <c r="AQ964" s="7"/>
      <c r="AR964" s="457" t="s">
        <v>2639</v>
      </c>
    </row>
    <row r="965" spans="1:44" ht="90">
      <c r="A965" s="457" t="str">
        <f t="shared" ref="A965:A1028" si="242">IF(AO965&lt;2,AQ965 &amp; " " &amp; AR965,IF(AO965=2,(AP965 &amp; CHAR(10) &amp; AQ965 &amp; " " &amp; AR965),""))</f>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IV A Hard Rock (blasting prohibited) - Mechanical Means</v>
      </c>
      <c r="B965" s="7" t="s">
        <v>95</v>
      </c>
      <c r="C965" s="461" t="s">
        <v>1052</v>
      </c>
      <c r="D965" s="443">
        <v>130</v>
      </c>
      <c r="E965" s="7" t="s">
        <v>2640</v>
      </c>
      <c r="F965" s="61">
        <v>720</v>
      </c>
      <c r="G965" s="61">
        <v>820</v>
      </c>
      <c r="H965" s="61">
        <v>956</v>
      </c>
      <c r="I965" s="443"/>
      <c r="J965" s="443"/>
      <c r="K965" s="486"/>
      <c r="L965" s="486"/>
      <c r="M965" s="486"/>
      <c r="N965" s="486"/>
      <c r="O965" s="443">
        <f t="shared" ref="O965:O1028" si="243">($I965*$AJ$24)/1000</f>
        <v>0</v>
      </c>
      <c r="P965" s="443">
        <f t="shared" ref="P965:P1028" si="244">($J965*$AJ$25)/1000</f>
        <v>0</v>
      </c>
      <c r="Q965" s="443">
        <f t="shared" ref="Q965:Q1028" si="245">($K965*$AJ$20)/1000</f>
        <v>0</v>
      </c>
      <c r="R965" s="443">
        <f t="shared" si="236"/>
        <v>0</v>
      </c>
      <c r="S965" s="443">
        <f t="shared" si="237"/>
        <v>0</v>
      </c>
      <c r="T965" s="443">
        <f t="shared" si="238"/>
        <v>0</v>
      </c>
      <c r="U965" s="443">
        <f t="shared" ref="U965:U1028" si="246">O965+P965+Q965+S965+T965+R965</f>
        <v>0</v>
      </c>
      <c r="V965" s="443">
        <f t="shared" ref="V965:V1028" si="247">($I965*$AK$24)/1000</f>
        <v>0</v>
      </c>
      <c r="W965" s="443">
        <f t="shared" ref="W965:W1028" si="248">($J965*$AK$25)/1000</f>
        <v>0</v>
      </c>
      <c r="X965" s="443">
        <f t="shared" ref="X965:X1028" si="249">($K965*$AK$20)/1000</f>
        <v>0</v>
      </c>
      <c r="Y965" s="443">
        <f t="shared" si="239"/>
        <v>0</v>
      </c>
      <c r="Z965" s="443">
        <f t="shared" si="240"/>
        <v>0</v>
      </c>
      <c r="AA965" s="443">
        <f t="shared" si="241"/>
        <v>0</v>
      </c>
      <c r="AB965" s="443">
        <f t="shared" ref="AB965:AB1028" si="250">V965+W965+X965+Z965+AA965+Y965</f>
        <v>0</v>
      </c>
      <c r="AC965" s="443">
        <f t="shared" ref="AC965:AC1028" si="251">AB965-U965</f>
        <v>0</v>
      </c>
      <c r="AD965" s="443" cm="1">
        <f t="array" ref="AD965">IFERROR(_xlfn.IFS($K965&gt;0,($K965*$AM$12)/1000,
       $L965&gt;0,($L965*$AM$12)/1000,
       $M965&gt;0,($M965*$AM$12)/1000,
        $N965&gt;0,($N965*$AM$12)/1000),0)</f>
        <v>0</v>
      </c>
      <c r="AE965" s="443"/>
      <c r="AF965" s="61" cm="1">
        <f t="array" ref="AF965">_xlfn.IFS($C$3=1,(H965+AC965+AD965+AE965),
         $C$3=2,(G965+AC965+AD965+AE965),
         $C$3=3,(F965+AC965+AD965+AE965))</f>
        <v>956</v>
      </c>
      <c r="AG965" s="319"/>
      <c r="AH965" s="319"/>
      <c r="AI965" s="319"/>
      <c r="AJ965" s="319"/>
      <c r="AK965" s="319"/>
      <c r="AL965" s="319"/>
      <c r="AM965" s="319"/>
      <c r="AN965" s="319"/>
      <c r="AO965" s="443">
        <v>2</v>
      </c>
      <c r="AP965" s="457" t="s">
        <v>2603</v>
      </c>
      <c r="AQ965" s="7" t="s">
        <v>2641</v>
      </c>
      <c r="AR965" s="457" t="s">
        <v>2642</v>
      </c>
    </row>
    <row r="966" spans="1:44" ht="90">
      <c r="A966" s="457" t="str">
        <f t="shared" si="24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V - A Marshy Soil - Manual means</v>
      </c>
      <c r="B966" s="7" t="s">
        <v>95</v>
      </c>
      <c r="C966" s="461" t="s">
        <v>1052</v>
      </c>
      <c r="D966" s="443">
        <v>131</v>
      </c>
      <c r="E966" s="7" t="s">
        <v>2643</v>
      </c>
      <c r="F966" s="61">
        <v>791</v>
      </c>
      <c r="G966" s="61">
        <v>806</v>
      </c>
      <c r="H966" s="61">
        <v>821</v>
      </c>
      <c r="I966" s="443"/>
      <c r="J966" s="443"/>
      <c r="K966" s="486"/>
      <c r="L966" s="486"/>
      <c r="M966" s="486"/>
      <c r="N966" s="486"/>
      <c r="O966" s="443">
        <f t="shared" si="243"/>
        <v>0</v>
      </c>
      <c r="P966" s="443">
        <f t="shared" si="244"/>
        <v>0</v>
      </c>
      <c r="Q966" s="443">
        <f t="shared" si="245"/>
        <v>0</v>
      </c>
      <c r="R966" s="443">
        <f t="shared" ref="R966:R1029" si="252">($L966*$AJ$20)/1000</f>
        <v>0</v>
      </c>
      <c r="S966" s="443">
        <f t="shared" ref="S966:S1029" si="253">($M966*$AJ$22)/1000</f>
        <v>0</v>
      </c>
      <c r="T966" s="443">
        <f t="shared" ref="T966:T1029" si="254">($N966*$AJ$23)/1000</f>
        <v>0</v>
      </c>
      <c r="U966" s="443">
        <f t="shared" si="246"/>
        <v>0</v>
      </c>
      <c r="V966" s="443">
        <f t="shared" si="247"/>
        <v>0</v>
      </c>
      <c r="W966" s="443">
        <f t="shared" si="248"/>
        <v>0</v>
      </c>
      <c r="X966" s="443">
        <f t="shared" si="249"/>
        <v>0</v>
      </c>
      <c r="Y966" s="443">
        <f t="shared" ref="Y966:Y1029" si="255">($L966*$AK$20)/1000</f>
        <v>0</v>
      </c>
      <c r="Z966" s="443">
        <f t="shared" ref="Z966:Z1029" si="256">($M966*$AK$22)/1000</f>
        <v>0</v>
      </c>
      <c r="AA966" s="443">
        <f t="shared" ref="AA966:AA1029" si="257">($N966*$AK$23)/1000</f>
        <v>0</v>
      </c>
      <c r="AB966" s="443">
        <f t="shared" si="250"/>
        <v>0</v>
      </c>
      <c r="AC966" s="443">
        <f t="shared" si="251"/>
        <v>0</v>
      </c>
      <c r="AD966" s="443" cm="1">
        <f t="array" ref="AD966">IFERROR(_xlfn.IFS($K966&gt;0,($K966*$AM$12)/1000,
       $L966&gt;0,($L966*$AM$12)/1000,
       $M966&gt;0,($M966*$AM$12)/1000,
        $N966&gt;0,($N966*$AM$12)/1000),0)</f>
        <v>0</v>
      </c>
      <c r="AE966" s="443"/>
      <c r="AF966" s="61" cm="1">
        <f t="array" ref="AF966">_xlfn.IFS($C$3=1,(H966+AC966+AD966+AE966),
         $C$3=2,(G966+AC966+AD966+AE966),
         $C$3=3,(F966+AC966+AD966+AE966))</f>
        <v>821</v>
      </c>
      <c r="AG966" s="319"/>
      <c r="AH966" s="319"/>
      <c r="AI966" s="319"/>
      <c r="AJ966" s="319"/>
      <c r="AK966" s="319"/>
      <c r="AL966" s="319"/>
      <c r="AM966" s="319"/>
      <c r="AN966" s="319"/>
      <c r="AO966" s="443">
        <v>2</v>
      </c>
      <c r="AP966" s="457" t="s">
        <v>2603</v>
      </c>
      <c r="AQ966" s="7" t="s">
        <v>2644</v>
      </c>
      <c r="AR966" s="457" t="s">
        <v>2645</v>
      </c>
    </row>
    <row r="967" spans="1:44" ht="30">
      <c r="A967" s="457" t="str">
        <f t="shared" si="242"/>
        <v>Note: 1.Cost of dewatering @ 30 percent of (a) may be added where required  assessment for dewatering shall be made as per site conditions.</v>
      </c>
      <c r="B967" s="7" t="s">
        <v>95</v>
      </c>
      <c r="C967" s="461" t="s">
        <v>1052</v>
      </c>
      <c r="D967" s="443">
        <v>131</v>
      </c>
      <c r="E967" s="7"/>
      <c r="F967" s="61">
        <v>147.19999999999999</v>
      </c>
      <c r="G967" s="61">
        <v>147.19999999999999</v>
      </c>
      <c r="H967" s="61">
        <v>147.19999999999999</v>
      </c>
      <c r="I967" s="443"/>
      <c r="J967" s="443"/>
      <c r="K967" s="486"/>
      <c r="L967" s="486"/>
      <c r="M967" s="486"/>
      <c r="N967" s="486"/>
      <c r="O967" s="443">
        <f t="shared" si="243"/>
        <v>0</v>
      </c>
      <c r="P967" s="443">
        <f t="shared" si="244"/>
        <v>0</v>
      </c>
      <c r="Q967" s="443">
        <f t="shared" si="245"/>
        <v>0</v>
      </c>
      <c r="R967" s="443">
        <f t="shared" si="252"/>
        <v>0</v>
      </c>
      <c r="S967" s="443">
        <f t="shared" si="253"/>
        <v>0</v>
      </c>
      <c r="T967" s="443">
        <f t="shared" si="254"/>
        <v>0</v>
      </c>
      <c r="U967" s="443">
        <f t="shared" si="246"/>
        <v>0</v>
      </c>
      <c r="V967" s="443">
        <f t="shared" si="247"/>
        <v>0</v>
      </c>
      <c r="W967" s="443">
        <f t="shared" si="248"/>
        <v>0</v>
      </c>
      <c r="X967" s="443">
        <f t="shared" si="249"/>
        <v>0</v>
      </c>
      <c r="Y967" s="443">
        <f t="shared" si="255"/>
        <v>0</v>
      </c>
      <c r="Z967" s="443">
        <f t="shared" si="256"/>
        <v>0</v>
      </c>
      <c r="AA967" s="443">
        <f t="shared" si="257"/>
        <v>0</v>
      </c>
      <c r="AB967" s="443">
        <f t="shared" si="250"/>
        <v>0</v>
      </c>
      <c r="AC967" s="443">
        <f t="shared" si="251"/>
        <v>0</v>
      </c>
      <c r="AD967" s="443" cm="1">
        <f t="array" ref="AD967">IFERROR(_xlfn.IFS($K967&gt;0,($K967*$AM$12)/1000,
       $L967&gt;0,($L967*$AM$12)/1000,
       $M967&gt;0,($M967*$AM$12)/1000,
        $N967&gt;0,($N967*$AM$12)/1000),0)</f>
        <v>0</v>
      </c>
      <c r="AE967" s="443"/>
      <c r="AF967" s="61" cm="1">
        <f t="array" ref="AF967">_xlfn.IFS($C$3=1,(H967+AC967+AD967+AE967),
         $C$3=2,(G967+AC967+AD967+AE967),
         $C$3=3,(F967+AC967+AD967+AE967))</f>
        <v>147.19999999999999</v>
      </c>
      <c r="AG967" s="319"/>
      <c r="AH967" s="319"/>
      <c r="AI967" s="319"/>
      <c r="AJ967" s="319"/>
      <c r="AK967" s="319"/>
      <c r="AL967" s="319"/>
      <c r="AM967" s="319"/>
      <c r="AN967" s="319"/>
      <c r="AO967" s="443"/>
      <c r="AP967" s="457"/>
      <c r="AQ967" s="7" t="s">
        <v>1137</v>
      </c>
      <c r="AR967" s="457" t="s">
        <v>2646</v>
      </c>
    </row>
    <row r="968" spans="1:44" ht="30">
      <c r="A968" s="457" t="str">
        <f t="shared" si="242"/>
        <v xml:space="preserve"> 2. The cost of shoring and shuttering 15 percent of (a) where needed, may be added </v>
      </c>
      <c r="B968" s="7" t="s">
        <v>95</v>
      </c>
      <c r="C968" s="461" t="s">
        <v>1052</v>
      </c>
      <c r="D968" s="443">
        <v>131</v>
      </c>
      <c r="E968" s="7"/>
      <c r="F968" s="61">
        <v>73.599999999999994</v>
      </c>
      <c r="G968" s="61">
        <v>73.599999999999994</v>
      </c>
      <c r="H968" s="61">
        <v>73.599999999999994</v>
      </c>
      <c r="I968" s="443"/>
      <c r="J968" s="443"/>
      <c r="K968" s="486"/>
      <c r="L968" s="486"/>
      <c r="M968" s="486"/>
      <c r="N968" s="486"/>
      <c r="O968" s="443">
        <f t="shared" si="243"/>
        <v>0</v>
      </c>
      <c r="P968" s="443">
        <f t="shared" si="244"/>
        <v>0</v>
      </c>
      <c r="Q968" s="443">
        <f t="shared" si="245"/>
        <v>0</v>
      </c>
      <c r="R968" s="443">
        <f t="shared" si="252"/>
        <v>0</v>
      </c>
      <c r="S968" s="443">
        <f t="shared" si="253"/>
        <v>0</v>
      </c>
      <c r="T968" s="443">
        <f t="shared" si="254"/>
        <v>0</v>
      </c>
      <c r="U968" s="443">
        <f t="shared" si="246"/>
        <v>0</v>
      </c>
      <c r="V968" s="443">
        <f t="shared" si="247"/>
        <v>0</v>
      </c>
      <c r="W968" s="443">
        <f t="shared" si="248"/>
        <v>0</v>
      </c>
      <c r="X968" s="443">
        <f t="shared" si="249"/>
        <v>0</v>
      </c>
      <c r="Y968" s="443">
        <f t="shared" si="255"/>
        <v>0</v>
      </c>
      <c r="Z968" s="443">
        <f t="shared" si="256"/>
        <v>0</v>
      </c>
      <c r="AA968" s="443">
        <f t="shared" si="257"/>
        <v>0</v>
      </c>
      <c r="AB968" s="443">
        <f t="shared" si="250"/>
        <v>0</v>
      </c>
      <c r="AC968" s="443">
        <f t="shared" si="251"/>
        <v>0</v>
      </c>
      <c r="AD968" s="443" cm="1">
        <f t="array" ref="AD968">IFERROR(_xlfn.IFS($K968&gt;0,($K968*$AM$12)/1000,
       $L968&gt;0,($L968*$AM$12)/1000,
       $M968&gt;0,($M968*$AM$12)/1000,
        $N968&gt;0,($N968*$AM$12)/1000),0)</f>
        <v>0</v>
      </c>
      <c r="AE968" s="443"/>
      <c r="AF968" s="61" cm="1">
        <f t="array" ref="AF968">_xlfn.IFS($C$3=1,(H968+AC968+AD968+AE968),
         $C$3=2,(G968+AC968+AD968+AE968),
         $C$3=3,(F968+AC968+AD968+AE968))</f>
        <v>73.599999999999994</v>
      </c>
      <c r="AG968" s="319"/>
      <c r="AH968" s="319"/>
      <c r="AI968" s="319"/>
      <c r="AJ968" s="319"/>
      <c r="AK968" s="319"/>
      <c r="AL968" s="319"/>
      <c r="AM968" s="319"/>
      <c r="AN968" s="319"/>
      <c r="AO968" s="443"/>
      <c r="AP968" s="457"/>
      <c r="AQ968" s="7"/>
      <c r="AR968" s="457" t="s">
        <v>2647</v>
      </c>
    </row>
    <row r="969" spans="1:44" ht="30">
      <c r="A969" s="457" t="str">
        <f t="shared" si="242"/>
        <v xml:space="preserve"> 3. It is assumed that Marshy Soil will be available upto 3 m depth only. For deeper excavation below 3 m depth, refer analysis in item 12.01 (i) to (iv) for ordinary soil </v>
      </c>
      <c r="B969" s="7"/>
      <c r="C969" s="461" t="s">
        <v>1052</v>
      </c>
      <c r="D969" s="443">
        <v>131</v>
      </c>
      <c r="E969" s="7"/>
      <c r="F969" s="61"/>
      <c r="G969" s="61"/>
      <c r="H969" s="61"/>
      <c r="I969" s="443"/>
      <c r="J969" s="443"/>
      <c r="K969" s="486"/>
      <c r="L969" s="486"/>
      <c r="M969" s="486"/>
      <c r="N969" s="486"/>
      <c r="O969" s="443">
        <f t="shared" si="243"/>
        <v>0</v>
      </c>
      <c r="P969" s="443">
        <f t="shared" si="244"/>
        <v>0</v>
      </c>
      <c r="Q969" s="443">
        <f t="shared" si="245"/>
        <v>0</v>
      </c>
      <c r="R969" s="443">
        <f t="shared" si="252"/>
        <v>0</v>
      </c>
      <c r="S969" s="443">
        <f t="shared" si="253"/>
        <v>0</v>
      </c>
      <c r="T969" s="443">
        <f t="shared" si="254"/>
        <v>0</v>
      </c>
      <c r="U969" s="443">
        <f t="shared" si="246"/>
        <v>0</v>
      </c>
      <c r="V969" s="443">
        <f t="shared" si="247"/>
        <v>0</v>
      </c>
      <c r="W969" s="443">
        <f t="shared" si="248"/>
        <v>0</v>
      </c>
      <c r="X969" s="443">
        <f t="shared" si="249"/>
        <v>0</v>
      </c>
      <c r="Y969" s="443">
        <f t="shared" si="255"/>
        <v>0</v>
      </c>
      <c r="Z969" s="443">
        <f t="shared" si="256"/>
        <v>0</v>
      </c>
      <c r="AA969" s="443">
        <f t="shared" si="257"/>
        <v>0</v>
      </c>
      <c r="AB969" s="443">
        <f t="shared" si="250"/>
        <v>0</v>
      </c>
      <c r="AC969" s="443">
        <f t="shared" si="251"/>
        <v>0</v>
      </c>
      <c r="AD969" s="443" cm="1">
        <f t="array" ref="AD969">IFERROR(_xlfn.IFS($K969&gt;0,($K969*$AM$12)/1000,
       $L969&gt;0,($L969*$AM$12)/1000,
       $M969&gt;0,($M969*$AM$12)/1000,
        $N969&gt;0,($N969*$AM$12)/1000),0)</f>
        <v>0</v>
      </c>
      <c r="AE969" s="443"/>
      <c r="AF969" s="61" cm="1">
        <f t="array" ref="AF969">_xlfn.IFS($C$3=1,(H969+AC969+AD969+AE969),
         $C$3=2,(G969+AC969+AD969+AE969),
         $C$3=3,(F969+AC969+AD969+AE969))</f>
        <v>0</v>
      </c>
      <c r="AG969" s="319"/>
      <c r="AH969" s="319"/>
      <c r="AI969" s="319"/>
      <c r="AJ969" s="319"/>
      <c r="AK969" s="319"/>
      <c r="AL969" s="319"/>
      <c r="AM969" s="319"/>
      <c r="AN969" s="319"/>
      <c r="AO969" s="443"/>
      <c r="AP969" s="457"/>
      <c r="AQ969" s="7"/>
      <c r="AR969" s="457" t="s">
        <v>2648</v>
      </c>
    </row>
    <row r="970" spans="1:44" ht="90">
      <c r="A970" s="457" t="str">
        <f t="shared" si="242"/>
        <v xml:space="preserve">Earth work in excavation of foundation of structures as per drawing and technical specification, including setting out, construction of shoring and bracing, removal of stumps and other deleterious matter, dressing of sides and bottom and backfilling with approved material,  including  all labour, usage charges of machinery, lead, lifts, loading, unloading transporting etc., complete.
V - B Marshy Soil - Mechanical Means  </v>
      </c>
      <c r="B970" s="7"/>
      <c r="C970" s="461" t="s">
        <v>1052</v>
      </c>
      <c r="D970" s="443">
        <v>131</v>
      </c>
      <c r="E970" s="7" t="s">
        <v>2649</v>
      </c>
      <c r="F970" s="61"/>
      <c r="G970" s="61"/>
      <c r="H970" s="61"/>
      <c r="I970" s="443"/>
      <c r="J970" s="443"/>
      <c r="K970" s="486"/>
      <c r="L970" s="486"/>
      <c r="M970" s="486"/>
      <c r="N970" s="486"/>
      <c r="O970" s="443">
        <f t="shared" si="243"/>
        <v>0</v>
      </c>
      <c r="P970" s="443">
        <f t="shared" si="244"/>
        <v>0</v>
      </c>
      <c r="Q970" s="443">
        <f t="shared" si="245"/>
        <v>0</v>
      </c>
      <c r="R970" s="443">
        <f t="shared" si="252"/>
        <v>0</v>
      </c>
      <c r="S970" s="443">
        <f t="shared" si="253"/>
        <v>0</v>
      </c>
      <c r="T970" s="443">
        <f t="shared" si="254"/>
        <v>0</v>
      </c>
      <c r="U970" s="443">
        <f t="shared" si="246"/>
        <v>0</v>
      </c>
      <c r="V970" s="443">
        <f t="shared" si="247"/>
        <v>0</v>
      </c>
      <c r="W970" s="443">
        <f t="shared" si="248"/>
        <v>0</v>
      </c>
      <c r="X970" s="443">
        <f t="shared" si="249"/>
        <v>0</v>
      </c>
      <c r="Y970" s="443">
        <f t="shared" si="255"/>
        <v>0</v>
      </c>
      <c r="Z970" s="443">
        <f t="shared" si="256"/>
        <v>0</v>
      </c>
      <c r="AA970" s="443">
        <f t="shared" si="257"/>
        <v>0</v>
      </c>
      <c r="AB970" s="443">
        <f t="shared" si="250"/>
        <v>0</v>
      </c>
      <c r="AC970" s="443">
        <f t="shared" si="251"/>
        <v>0</v>
      </c>
      <c r="AD970" s="443" cm="1">
        <f t="array" ref="AD970">IFERROR(_xlfn.IFS($K970&gt;0,($K970*$AM$12)/1000,
       $L970&gt;0,($L970*$AM$12)/1000,
       $M970&gt;0,($M970*$AM$12)/1000,
        $N970&gt;0,($N970*$AM$12)/1000),0)</f>
        <v>0</v>
      </c>
      <c r="AE970" s="443"/>
      <c r="AF970" s="61" cm="1">
        <f t="array" ref="AF970">_xlfn.IFS($C$3=1,(H970+AC970+AD970+AE970),
         $C$3=2,(G970+AC970+AD970+AE970),
         $C$3=3,(F970+AC970+AD970+AE970))</f>
        <v>0</v>
      </c>
      <c r="AG970" s="319"/>
      <c r="AH970" s="319"/>
      <c r="AI970" s="319"/>
      <c r="AJ970" s="319"/>
      <c r="AK970" s="319"/>
      <c r="AL970" s="319"/>
      <c r="AM970" s="319"/>
      <c r="AN970" s="319"/>
      <c r="AO970" s="443">
        <v>2</v>
      </c>
      <c r="AP970" s="457" t="s">
        <v>2603</v>
      </c>
      <c r="AQ970" s="7" t="s">
        <v>2650</v>
      </c>
      <c r="AR970" s="457" t="s">
        <v>2651</v>
      </c>
    </row>
    <row r="971" spans="1:44" ht="30">
      <c r="A971" s="457" t="str">
        <f t="shared" si="242"/>
        <v>Note:  67% of selected earth to be refilled as per specifications</v>
      </c>
      <c r="B971" s="7" t="s">
        <v>95</v>
      </c>
      <c r="C971" s="461" t="s">
        <v>1052</v>
      </c>
      <c r="D971" s="443">
        <v>131</v>
      </c>
      <c r="E971" s="7"/>
      <c r="F971" s="61">
        <v>376</v>
      </c>
      <c r="G971" s="61">
        <v>392</v>
      </c>
      <c r="H971" s="61">
        <v>456</v>
      </c>
      <c r="I971" s="443"/>
      <c r="J971" s="443"/>
      <c r="K971" s="486"/>
      <c r="L971" s="486"/>
      <c r="M971" s="486"/>
      <c r="N971" s="486"/>
      <c r="O971" s="443">
        <f t="shared" si="243"/>
        <v>0</v>
      </c>
      <c r="P971" s="443">
        <f t="shared" si="244"/>
        <v>0</v>
      </c>
      <c r="Q971" s="443">
        <f t="shared" si="245"/>
        <v>0</v>
      </c>
      <c r="R971" s="443">
        <f t="shared" si="252"/>
        <v>0</v>
      </c>
      <c r="S971" s="443">
        <f t="shared" si="253"/>
        <v>0</v>
      </c>
      <c r="T971" s="443">
        <f t="shared" si="254"/>
        <v>0</v>
      </c>
      <c r="U971" s="443">
        <f t="shared" si="246"/>
        <v>0</v>
      </c>
      <c r="V971" s="443">
        <f t="shared" si="247"/>
        <v>0</v>
      </c>
      <c r="W971" s="443">
        <f t="shared" si="248"/>
        <v>0</v>
      </c>
      <c r="X971" s="443">
        <f t="shared" si="249"/>
        <v>0</v>
      </c>
      <c r="Y971" s="443">
        <f t="shared" si="255"/>
        <v>0</v>
      </c>
      <c r="Z971" s="443">
        <f t="shared" si="256"/>
        <v>0</v>
      </c>
      <c r="AA971" s="443">
        <f t="shared" si="257"/>
        <v>0</v>
      </c>
      <c r="AB971" s="443">
        <f t="shared" si="250"/>
        <v>0</v>
      </c>
      <c r="AC971" s="443">
        <f t="shared" si="251"/>
        <v>0</v>
      </c>
      <c r="AD971" s="443" cm="1">
        <f t="array" ref="AD971">IFERROR(_xlfn.IFS($K971&gt;0,($K971*$AM$12)/1000,
       $L971&gt;0,($L971*$AM$12)/1000,
       $M971&gt;0,($M971*$AM$12)/1000,
        $N971&gt;0,($N971*$AM$12)/1000),0)</f>
        <v>0</v>
      </c>
      <c r="AE971" s="443"/>
      <c r="AF971" s="61" cm="1">
        <f t="array" ref="AF971">_xlfn.IFS($C$3=1,(H971+AC971+AD971+AE971),
         $C$3=2,(G971+AC971+AD971+AE971),
         $C$3=3,(F971+AC971+AD971+AE971))</f>
        <v>456</v>
      </c>
      <c r="AG971" s="319"/>
      <c r="AH971" s="319"/>
      <c r="AI971" s="319"/>
      <c r="AJ971" s="319"/>
      <c r="AK971" s="319"/>
      <c r="AL971" s="319"/>
      <c r="AM971" s="319"/>
      <c r="AN971" s="319"/>
      <c r="AO971" s="443"/>
      <c r="AP971" s="457"/>
      <c r="AQ971" s="7" t="s">
        <v>1137</v>
      </c>
      <c r="AR971" s="457" t="s">
        <v>2652</v>
      </c>
    </row>
    <row r="972" spans="1:44" ht="45">
      <c r="A972" s="457" t="str">
        <f t="shared" si="242"/>
        <v xml:space="preserve"> Sand Filling in Foundation Trenches as per Drawing &amp; Technical Specification,  including cost of all materials  all labour, usage charges of machinery, lead, lifts, loading, unloading transporting etc., complete.</v>
      </c>
      <c r="B972" s="7" t="s">
        <v>95</v>
      </c>
      <c r="C972" s="461" t="s">
        <v>1052</v>
      </c>
      <c r="D972" s="443">
        <v>131</v>
      </c>
      <c r="E972" s="7">
        <v>9.02</v>
      </c>
      <c r="F972" s="61">
        <v>2417</v>
      </c>
      <c r="G972" s="61">
        <v>2462</v>
      </c>
      <c r="H972" s="61">
        <v>2510</v>
      </c>
      <c r="I972" s="443"/>
      <c r="J972" s="443"/>
      <c r="K972" s="486"/>
      <c r="L972" s="486"/>
      <c r="M972" s="486"/>
      <c r="N972" s="486"/>
      <c r="O972" s="443">
        <f t="shared" si="243"/>
        <v>0</v>
      </c>
      <c r="P972" s="443">
        <f t="shared" si="244"/>
        <v>0</v>
      </c>
      <c r="Q972" s="443">
        <f t="shared" si="245"/>
        <v>0</v>
      </c>
      <c r="R972" s="443">
        <f t="shared" si="252"/>
        <v>0</v>
      </c>
      <c r="S972" s="443">
        <f t="shared" si="253"/>
        <v>0</v>
      </c>
      <c r="T972" s="443">
        <f t="shared" si="254"/>
        <v>0</v>
      </c>
      <c r="U972" s="443">
        <f t="shared" si="246"/>
        <v>0</v>
      </c>
      <c r="V972" s="443">
        <f t="shared" si="247"/>
        <v>0</v>
      </c>
      <c r="W972" s="443">
        <f t="shared" si="248"/>
        <v>0</v>
      </c>
      <c r="X972" s="443">
        <f t="shared" si="249"/>
        <v>0</v>
      </c>
      <c r="Y972" s="443">
        <f t="shared" si="255"/>
        <v>0</v>
      </c>
      <c r="Z972" s="443">
        <f t="shared" si="256"/>
        <v>0</v>
      </c>
      <c r="AA972" s="443">
        <f t="shared" si="257"/>
        <v>0</v>
      </c>
      <c r="AB972" s="443">
        <f t="shared" si="250"/>
        <v>0</v>
      </c>
      <c r="AC972" s="443">
        <f t="shared" si="251"/>
        <v>0</v>
      </c>
      <c r="AD972" s="443" cm="1">
        <f t="array" ref="AD972">IFERROR(_xlfn.IFS($K972&gt;0,($K972*$AM$12)/1000,
       $L972&gt;0,($L972*$AM$12)/1000,
       $M972&gt;0,($M972*$AM$12)/1000,
        $N972&gt;0,($N972*$AM$12)/1000),0)</f>
        <v>0</v>
      </c>
      <c r="AE972" s="443"/>
      <c r="AF972" s="61" cm="1">
        <f t="array" ref="AF972">_xlfn.IFS($C$3=1,(H972+AC972+AD972+AE972),
         $C$3=2,(G972+AC972+AD972+AE972),
         $C$3=3,(F972+AC972+AD972+AE972))</f>
        <v>2510</v>
      </c>
      <c r="AG972" s="319"/>
      <c r="AH972" s="319"/>
      <c r="AI972" s="319"/>
      <c r="AJ972" s="319"/>
      <c r="AK972" s="319"/>
      <c r="AL972" s="319"/>
      <c r="AM972" s="319"/>
      <c r="AN972" s="319"/>
      <c r="AO972" s="443"/>
      <c r="AP972" s="457"/>
      <c r="AQ972" s="7"/>
      <c r="AR972" s="457" t="s">
        <v>2653</v>
      </c>
    </row>
    <row r="973" spans="1:44" ht="30">
      <c r="A973" s="457" t="str">
        <f t="shared" si="242"/>
        <v>Matl req Sand:1.20 cum</v>
      </c>
      <c r="B973" s="7"/>
      <c r="C973" s="461" t="s">
        <v>1052</v>
      </c>
      <c r="D973" s="443">
        <v>131</v>
      </c>
      <c r="E973" s="7"/>
      <c r="F973" s="61"/>
      <c r="G973" s="61"/>
      <c r="H973" s="61"/>
      <c r="I973" s="443"/>
      <c r="J973" s="443"/>
      <c r="K973" s="486"/>
      <c r="L973" s="486"/>
      <c r="M973" s="486"/>
      <c r="N973" s="486"/>
      <c r="O973" s="443">
        <f t="shared" si="243"/>
        <v>0</v>
      </c>
      <c r="P973" s="443">
        <f t="shared" si="244"/>
        <v>0</v>
      </c>
      <c r="Q973" s="443">
        <f t="shared" si="245"/>
        <v>0</v>
      </c>
      <c r="R973" s="443">
        <f t="shared" si="252"/>
        <v>0</v>
      </c>
      <c r="S973" s="443">
        <f t="shared" si="253"/>
        <v>0</v>
      </c>
      <c r="T973" s="443">
        <f t="shared" si="254"/>
        <v>0</v>
      </c>
      <c r="U973" s="443">
        <f t="shared" si="246"/>
        <v>0</v>
      </c>
      <c r="V973" s="443">
        <f t="shared" si="247"/>
        <v>0</v>
      </c>
      <c r="W973" s="443">
        <f t="shared" si="248"/>
        <v>0</v>
      </c>
      <c r="X973" s="443">
        <f t="shared" si="249"/>
        <v>0</v>
      </c>
      <c r="Y973" s="443">
        <f t="shared" si="255"/>
        <v>0</v>
      </c>
      <c r="Z973" s="443">
        <f t="shared" si="256"/>
        <v>0</v>
      </c>
      <c r="AA973" s="443">
        <f t="shared" si="257"/>
        <v>0</v>
      </c>
      <c r="AB973" s="443">
        <f t="shared" si="250"/>
        <v>0</v>
      </c>
      <c r="AC973" s="443">
        <f t="shared" si="251"/>
        <v>0</v>
      </c>
      <c r="AD973" s="443" cm="1">
        <f t="array" ref="AD973">IFERROR(_xlfn.IFS($K973&gt;0,($K973*$AM$12)/1000,
       $L973&gt;0,($L973*$AM$12)/1000,
       $M973&gt;0,($M973*$AM$12)/1000,
        $N973&gt;0,($N973*$AM$12)/1000),0)</f>
        <v>0</v>
      </c>
      <c r="AE973" s="443"/>
      <c r="AF973" s="61" cm="1">
        <f t="array" ref="AF973">_xlfn.IFS($C$3=1,(H973+AC973+AD973+AE973),
         $C$3=2,(G973+AC973+AD973+AE973),
         $C$3=3,(F973+AC973+AD973+AE973))</f>
        <v>0</v>
      </c>
      <c r="AG973" s="319"/>
      <c r="AH973" s="319"/>
      <c r="AI973" s="319"/>
      <c r="AJ973" s="319"/>
      <c r="AK973" s="319"/>
      <c r="AL973" s="319"/>
      <c r="AM973" s="319"/>
      <c r="AN973" s="319"/>
      <c r="AO973" s="443"/>
      <c r="AP973" s="457"/>
      <c r="AQ973" s="7" t="s">
        <v>1764</v>
      </c>
      <c r="AR973" s="457" t="s">
        <v>2654</v>
      </c>
    </row>
    <row r="974" spans="1:44" ht="30">
      <c r="A974" s="457" t="str">
        <f t="shared" si="242"/>
        <v xml:space="preserve"> PCC 1:3:6 in Foundation</v>
      </c>
      <c r="B974" s="7"/>
      <c r="C974" s="461" t="s">
        <v>1052</v>
      </c>
      <c r="D974" s="443">
        <v>131</v>
      </c>
      <c r="E974" s="7" t="s">
        <v>2655</v>
      </c>
      <c r="F974" s="61"/>
      <c r="G974" s="61"/>
      <c r="H974" s="61"/>
      <c r="I974" s="443"/>
      <c r="J974" s="443"/>
      <c r="K974" s="486"/>
      <c r="L974" s="486"/>
      <c r="M974" s="486"/>
      <c r="N974" s="486"/>
      <c r="O974" s="443">
        <f t="shared" si="243"/>
        <v>0</v>
      </c>
      <c r="P974" s="443">
        <f t="shared" si="244"/>
        <v>0</v>
      </c>
      <c r="Q974" s="443">
        <f t="shared" si="245"/>
        <v>0</v>
      </c>
      <c r="R974" s="443">
        <f t="shared" si="252"/>
        <v>0</v>
      </c>
      <c r="S974" s="443">
        <f t="shared" si="253"/>
        <v>0</v>
      </c>
      <c r="T974" s="443">
        <f t="shared" si="254"/>
        <v>0</v>
      </c>
      <c r="U974" s="443">
        <f t="shared" si="246"/>
        <v>0</v>
      </c>
      <c r="V974" s="443">
        <f t="shared" si="247"/>
        <v>0</v>
      </c>
      <c r="W974" s="443">
        <f t="shared" si="248"/>
        <v>0</v>
      </c>
      <c r="X974" s="443">
        <f t="shared" si="249"/>
        <v>0</v>
      </c>
      <c r="Y974" s="443">
        <f t="shared" si="255"/>
        <v>0</v>
      </c>
      <c r="Z974" s="443">
        <f t="shared" si="256"/>
        <v>0</v>
      </c>
      <c r="AA974" s="443">
        <f t="shared" si="257"/>
        <v>0</v>
      </c>
      <c r="AB974" s="443">
        <f t="shared" si="250"/>
        <v>0</v>
      </c>
      <c r="AC974" s="443">
        <f t="shared" si="251"/>
        <v>0</v>
      </c>
      <c r="AD974" s="443" cm="1">
        <f t="array" ref="AD974">IFERROR(_xlfn.IFS($K974&gt;0,($K974*$AM$12)/1000,
       $L974&gt;0,($L974*$AM$12)/1000,
       $M974&gt;0,($M974*$AM$12)/1000,
        $N974&gt;0,($N974*$AM$12)/1000),0)</f>
        <v>0</v>
      </c>
      <c r="AE974" s="443"/>
      <c r="AF974" s="61" cm="1">
        <f t="array" ref="AF974">_xlfn.IFS($C$3=1,(H974+AC974+AD974+AE974),
         $C$3=2,(G974+AC974+AD974+AE974),
         $C$3=3,(F974+AC974+AD974+AE974))</f>
        <v>0</v>
      </c>
      <c r="AG974" s="319"/>
      <c r="AH974" s="319"/>
      <c r="AI974" s="319"/>
      <c r="AJ974" s="319"/>
      <c r="AK974" s="319"/>
      <c r="AL974" s="319"/>
      <c r="AM974" s="319"/>
      <c r="AN974" s="319"/>
      <c r="AO974" s="443"/>
      <c r="AP974" s="457"/>
      <c r="AQ974" s="7"/>
      <c r="AR974" s="457" t="s">
        <v>2656</v>
      </c>
    </row>
    <row r="975" spans="1:44" ht="90">
      <c r="A975" s="457" t="str">
        <f t="shared" si="242"/>
        <v>PCC 1:3:6 in Foundation :
 Providing &amp; laying Plain cement concrete 1:3:6 nominal mix in foundation with crushed stone aggregates 40mm nominal size mechanically mixed, placed in foundation and compated by vibration including curing,including cost of all materials  all labour, usage charges of machinery, lead, lifts, loading, unloading transporting etc., complete.</v>
      </c>
      <c r="B975" s="7" t="s">
        <v>95</v>
      </c>
      <c r="C975" s="461" t="s">
        <v>1052</v>
      </c>
      <c r="D975" s="443">
        <v>131</v>
      </c>
      <c r="E975" s="7">
        <v>9.0299999999999994</v>
      </c>
      <c r="F975" s="61">
        <v>4737</v>
      </c>
      <c r="G975" s="61">
        <v>4826</v>
      </c>
      <c r="H975" s="61">
        <v>4923</v>
      </c>
      <c r="I975" s="443">
        <v>230</v>
      </c>
      <c r="J975" s="443"/>
      <c r="K975" s="486"/>
      <c r="L975" s="486"/>
      <c r="M975" s="486"/>
      <c r="N975" s="486"/>
      <c r="O975" s="443">
        <f t="shared" si="243"/>
        <v>1403</v>
      </c>
      <c r="P975" s="443">
        <f t="shared" si="244"/>
        <v>0</v>
      </c>
      <c r="Q975" s="443">
        <f t="shared" si="245"/>
        <v>0</v>
      </c>
      <c r="R975" s="443">
        <f t="shared" si="252"/>
        <v>0</v>
      </c>
      <c r="S975" s="443">
        <f t="shared" si="253"/>
        <v>0</v>
      </c>
      <c r="T975" s="443">
        <f t="shared" si="254"/>
        <v>0</v>
      </c>
      <c r="U975" s="443">
        <f t="shared" si="246"/>
        <v>1403</v>
      </c>
      <c r="V975" s="443">
        <f t="shared" si="247"/>
        <v>1334</v>
      </c>
      <c r="W975" s="443">
        <f t="shared" si="248"/>
        <v>0</v>
      </c>
      <c r="X975" s="443">
        <f t="shared" si="249"/>
        <v>0</v>
      </c>
      <c r="Y975" s="443">
        <f t="shared" si="255"/>
        <v>0</v>
      </c>
      <c r="Z975" s="443">
        <f t="shared" si="256"/>
        <v>0</v>
      </c>
      <c r="AA975" s="443">
        <f t="shared" si="257"/>
        <v>0</v>
      </c>
      <c r="AB975" s="443">
        <f t="shared" si="250"/>
        <v>1334</v>
      </c>
      <c r="AC975" s="443">
        <f t="shared" si="251"/>
        <v>-69</v>
      </c>
      <c r="AD975" s="443" cm="1">
        <f t="array" ref="AD975">IFERROR(_xlfn.IFS($K975&gt;0,($K975*$AM$12)/1000,
       $L975&gt;0,($L975*$AM$12)/1000,
       $M975&gt;0,($M975*$AM$12)/1000,
        $N975&gt;0,($N975*$AM$12)/1000),0)</f>
        <v>0</v>
      </c>
      <c r="AE975" s="443"/>
      <c r="AF975" s="61" cm="1">
        <f t="array" ref="AF975">_xlfn.IFS($C$3=1,(H975+AC975+AD975+AE975),
         $C$3=2,(G975+AC975+AD975+AE975),
         $C$3=3,(F975+AC975+AD975+AE975))</f>
        <v>4854</v>
      </c>
      <c r="AG975" s="319"/>
      <c r="AH975" s="319"/>
      <c r="AI975" s="319"/>
      <c r="AJ975" s="319"/>
      <c r="AK975" s="319"/>
      <c r="AL975" s="319"/>
      <c r="AM975" s="319"/>
      <c r="AN975" s="319"/>
      <c r="AO975" s="443">
        <v>2</v>
      </c>
      <c r="AP975" s="457" t="s">
        <v>2657</v>
      </c>
      <c r="AQ975" s="7"/>
      <c r="AR975" s="457" t="s">
        <v>2658</v>
      </c>
    </row>
    <row r="976" spans="1:44" ht="30">
      <c r="A976" s="457" t="str">
        <f t="shared" si="242"/>
        <v>Matl req Metal : 0.90 cum, cement: 230.00 Kg, Sand:0.45 cum</v>
      </c>
      <c r="B976" s="7"/>
      <c r="C976" s="461" t="s">
        <v>1052</v>
      </c>
      <c r="D976" s="443">
        <v>131</v>
      </c>
      <c r="E976" s="7"/>
      <c r="F976" s="61"/>
      <c r="G976" s="61"/>
      <c r="H976" s="61"/>
      <c r="I976" s="443"/>
      <c r="J976" s="443"/>
      <c r="K976" s="486"/>
      <c r="L976" s="486"/>
      <c r="M976" s="486"/>
      <c r="N976" s="486"/>
      <c r="O976" s="443">
        <f t="shared" si="243"/>
        <v>0</v>
      </c>
      <c r="P976" s="443">
        <f t="shared" si="244"/>
        <v>0</v>
      </c>
      <c r="Q976" s="443">
        <f t="shared" si="245"/>
        <v>0</v>
      </c>
      <c r="R976" s="443">
        <f t="shared" si="252"/>
        <v>0</v>
      </c>
      <c r="S976" s="443">
        <f t="shared" si="253"/>
        <v>0</v>
      </c>
      <c r="T976" s="443">
        <f t="shared" si="254"/>
        <v>0</v>
      </c>
      <c r="U976" s="443">
        <f t="shared" si="246"/>
        <v>0</v>
      </c>
      <c r="V976" s="443">
        <f t="shared" si="247"/>
        <v>0</v>
      </c>
      <c r="W976" s="443">
        <f t="shared" si="248"/>
        <v>0</v>
      </c>
      <c r="X976" s="443">
        <f t="shared" si="249"/>
        <v>0</v>
      </c>
      <c r="Y976" s="443">
        <f t="shared" si="255"/>
        <v>0</v>
      </c>
      <c r="Z976" s="443">
        <f t="shared" si="256"/>
        <v>0</v>
      </c>
      <c r="AA976" s="443">
        <f t="shared" si="257"/>
        <v>0</v>
      </c>
      <c r="AB976" s="443">
        <f t="shared" si="250"/>
        <v>0</v>
      </c>
      <c r="AC976" s="443">
        <f t="shared" si="251"/>
        <v>0</v>
      </c>
      <c r="AD976" s="443" cm="1">
        <f t="array" ref="AD976">IFERROR(_xlfn.IFS($K976&gt;0,($K976*$AM$12)/1000,
       $L976&gt;0,($L976*$AM$12)/1000,
       $M976&gt;0,($M976*$AM$12)/1000,
        $N976&gt;0,($N976*$AM$12)/1000),0)</f>
        <v>0</v>
      </c>
      <c r="AE976" s="443"/>
      <c r="AF976" s="61" cm="1">
        <f t="array" ref="AF976">_xlfn.IFS($C$3=1,(H976+AC976+AD976+AE976),
         $C$3=2,(G976+AC976+AD976+AE976),
         $C$3=3,(F976+AC976+AD976+AE976))</f>
        <v>0</v>
      </c>
      <c r="AG976" s="319"/>
      <c r="AH976" s="319"/>
      <c r="AI976" s="319"/>
      <c r="AJ976" s="319"/>
      <c r="AK976" s="319"/>
      <c r="AL976" s="319"/>
      <c r="AM976" s="319"/>
      <c r="AN976" s="319"/>
      <c r="AO976" s="443"/>
      <c r="AP976" s="457"/>
      <c r="AQ976" s="7" t="s">
        <v>1764</v>
      </c>
      <c r="AR976" s="457" t="s">
        <v>2659</v>
      </c>
    </row>
    <row r="977" spans="1:44" ht="30">
      <c r="A977" s="457" t="str">
        <f t="shared" si="242"/>
        <v>Note: Vibrator is a part minor T&amp;P which is already included in overhead charges of contract</v>
      </c>
      <c r="B977" s="7"/>
      <c r="C977" s="461" t="s">
        <v>1052</v>
      </c>
      <c r="D977" s="443">
        <v>131</v>
      </c>
      <c r="E977" s="7"/>
      <c r="F977" s="61"/>
      <c r="G977" s="61"/>
      <c r="H977" s="61"/>
      <c r="I977" s="443"/>
      <c r="J977" s="443"/>
      <c r="K977" s="486"/>
      <c r="L977" s="486"/>
      <c r="M977" s="486"/>
      <c r="N977" s="486"/>
      <c r="O977" s="443">
        <f t="shared" si="243"/>
        <v>0</v>
      </c>
      <c r="P977" s="443">
        <f t="shared" si="244"/>
        <v>0</v>
      </c>
      <c r="Q977" s="443">
        <f t="shared" si="245"/>
        <v>0</v>
      </c>
      <c r="R977" s="443">
        <f t="shared" si="252"/>
        <v>0</v>
      </c>
      <c r="S977" s="443">
        <f t="shared" si="253"/>
        <v>0</v>
      </c>
      <c r="T977" s="443">
        <f t="shared" si="254"/>
        <v>0</v>
      </c>
      <c r="U977" s="443">
        <f t="shared" si="246"/>
        <v>0</v>
      </c>
      <c r="V977" s="443">
        <f t="shared" si="247"/>
        <v>0</v>
      </c>
      <c r="W977" s="443">
        <f t="shared" si="248"/>
        <v>0</v>
      </c>
      <c r="X977" s="443">
        <f t="shared" si="249"/>
        <v>0</v>
      </c>
      <c r="Y977" s="443">
        <f t="shared" si="255"/>
        <v>0</v>
      </c>
      <c r="Z977" s="443">
        <f t="shared" si="256"/>
        <v>0</v>
      </c>
      <c r="AA977" s="443">
        <f t="shared" si="257"/>
        <v>0</v>
      </c>
      <c r="AB977" s="443">
        <f t="shared" si="250"/>
        <v>0</v>
      </c>
      <c r="AC977" s="443">
        <f t="shared" si="251"/>
        <v>0</v>
      </c>
      <c r="AD977" s="443" cm="1">
        <f t="array" ref="AD977">IFERROR(_xlfn.IFS($K977&gt;0,($K977*$AM$12)/1000,
       $L977&gt;0,($L977*$AM$12)/1000,
       $M977&gt;0,($M977*$AM$12)/1000,
        $N977&gt;0,($N977*$AM$12)/1000),0)</f>
        <v>0</v>
      </c>
      <c r="AE977" s="443"/>
      <c r="AF977" s="61" cm="1">
        <f t="array" ref="AF977">_xlfn.IFS($C$3=1,(H977+AC977+AD977+AE977),
         $C$3=2,(G977+AC977+AD977+AE977),
         $C$3=3,(F977+AC977+AD977+AE977))</f>
        <v>0</v>
      </c>
      <c r="AG977" s="319"/>
      <c r="AH977" s="319"/>
      <c r="AI977" s="319"/>
      <c r="AJ977" s="319"/>
      <c r="AK977" s="319"/>
      <c r="AL977" s="319"/>
      <c r="AM977" s="319"/>
      <c r="AN977" s="319"/>
      <c r="AO977" s="443"/>
      <c r="AP977" s="457"/>
      <c r="AQ977" s="7" t="s">
        <v>1137</v>
      </c>
      <c r="AR977" s="457" t="s">
        <v>2660</v>
      </c>
    </row>
    <row r="978" spans="1:44" ht="30">
      <c r="A978" s="457" t="str">
        <f t="shared" si="242"/>
        <v xml:space="preserve"> Laying Reinforced Cement Concrete Pipe NP4 / Prestressed Concrete Pipe on First Class Bedding in Single Row .</v>
      </c>
      <c r="B978" s="7"/>
      <c r="C978" s="461" t="s">
        <v>1052</v>
      </c>
      <c r="D978" s="443">
        <v>132</v>
      </c>
      <c r="E978" s="7">
        <v>9.0399999999999991</v>
      </c>
      <c r="F978" s="61"/>
      <c r="G978" s="61"/>
      <c r="H978" s="61"/>
      <c r="I978" s="443"/>
      <c r="J978" s="443"/>
      <c r="K978" s="486"/>
      <c r="L978" s="486"/>
      <c r="M978" s="486"/>
      <c r="N978" s="486"/>
      <c r="O978" s="443">
        <f t="shared" si="243"/>
        <v>0</v>
      </c>
      <c r="P978" s="443">
        <f t="shared" si="244"/>
        <v>0</v>
      </c>
      <c r="Q978" s="443">
        <f t="shared" si="245"/>
        <v>0</v>
      </c>
      <c r="R978" s="443">
        <f t="shared" si="252"/>
        <v>0</v>
      </c>
      <c r="S978" s="443">
        <f t="shared" si="253"/>
        <v>0</v>
      </c>
      <c r="T978" s="443">
        <f t="shared" si="254"/>
        <v>0</v>
      </c>
      <c r="U978" s="443">
        <f t="shared" si="246"/>
        <v>0</v>
      </c>
      <c r="V978" s="443">
        <f t="shared" si="247"/>
        <v>0</v>
      </c>
      <c r="W978" s="443">
        <f t="shared" si="248"/>
        <v>0</v>
      </c>
      <c r="X978" s="443">
        <f t="shared" si="249"/>
        <v>0</v>
      </c>
      <c r="Y978" s="443">
        <f t="shared" si="255"/>
        <v>0</v>
      </c>
      <c r="Z978" s="443">
        <f t="shared" si="256"/>
        <v>0</v>
      </c>
      <c r="AA978" s="443">
        <f t="shared" si="257"/>
        <v>0</v>
      </c>
      <c r="AB978" s="443">
        <f t="shared" si="250"/>
        <v>0</v>
      </c>
      <c r="AC978" s="443">
        <f t="shared" si="251"/>
        <v>0</v>
      </c>
      <c r="AD978" s="443" cm="1">
        <f t="array" ref="AD978">IFERROR(_xlfn.IFS($K978&gt;0,($K978*$AM$12)/1000,
       $L978&gt;0,($L978*$AM$12)/1000,
       $M978&gt;0,($M978*$AM$12)/1000,
        $N978&gt;0,($N978*$AM$12)/1000),0)</f>
        <v>0</v>
      </c>
      <c r="AE978" s="443"/>
      <c r="AF978" s="61" cm="1">
        <f t="array" ref="AF978">_xlfn.IFS($C$3=1,(H978+AC978+AD978+AE978),
         $C$3=2,(G978+AC978+AD978+AE978),
         $C$3=3,(F978+AC978+AD978+AE978))</f>
        <v>0</v>
      </c>
      <c r="AG978" s="319"/>
      <c r="AH978" s="319"/>
      <c r="AI978" s="319"/>
      <c r="AJ978" s="319"/>
      <c r="AK978" s="319"/>
      <c r="AL978" s="319"/>
      <c r="AM978" s="319"/>
      <c r="AN978" s="319"/>
      <c r="AO978" s="443"/>
      <c r="AP978" s="457"/>
      <c r="AQ978" s="7"/>
      <c r="AR978" s="457" t="s">
        <v>2661</v>
      </c>
    </row>
    <row r="979" spans="1:44" ht="90">
      <c r="A979" s="457" t="str">
        <f t="shared" si="242"/>
        <v xml:space="preserve"> Providing &amp; laying Reinforced cement concrete pipe NP4/ prestressed concrete pipe for culverts on first class bedding of granular material in single row, including fixing collar with with cement mortar 1:2, but excluding excation, protection works, backfilling, concrte and masonry works in headwall and parapetes, including cost of all materials  all labour, usage charges of machinery, lead, lifts, loading, unloading transporting etc., complete.</v>
      </c>
      <c r="B979" s="7"/>
      <c r="C979" s="461" t="s">
        <v>1052</v>
      </c>
      <c r="D979" s="443">
        <v>132</v>
      </c>
      <c r="E979" s="7"/>
      <c r="F979" s="61"/>
      <c r="G979" s="61"/>
      <c r="H979" s="61"/>
      <c r="I979" s="443"/>
      <c r="J979" s="443"/>
      <c r="K979" s="486"/>
      <c r="L979" s="486"/>
      <c r="M979" s="486"/>
      <c r="N979" s="486"/>
      <c r="O979" s="443">
        <f t="shared" si="243"/>
        <v>0</v>
      </c>
      <c r="P979" s="443">
        <f t="shared" si="244"/>
        <v>0</v>
      </c>
      <c r="Q979" s="443">
        <f t="shared" si="245"/>
        <v>0</v>
      </c>
      <c r="R979" s="443">
        <f t="shared" si="252"/>
        <v>0</v>
      </c>
      <c r="S979" s="443">
        <f t="shared" si="253"/>
        <v>0</v>
      </c>
      <c r="T979" s="443">
        <f t="shared" si="254"/>
        <v>0</v>
      </c>
      <c r="U979" s="443">
        <f t="shared" si="246"/>
        <v>0</v>
      </c>
      <c r="V979" s="443">
        <f t="shared" si="247"/>
        <v>0</v>
      </c>
      <c r="W979" s="443">
        <f t="shared" si="248"/>
        <v>0</v>
      </c>
      <c r="X979" s="443">
        <f t="shared" si="249"/>
        <v>0</v>
      </c>
      <c r="Y979" s="443">
        <f t="shared" si="255"/>
        <v>0</v>
      </c>
      <c r="Z979" s="443">
        <f t="shared" si="256"/>
        <v>0</v>
      </c>
      <c r="AA979" s="443">
        <f t="shared" si="257"/>
        <v>0</v>
      </c>
      <c r="AB979" s="443">
        <f t="shared" si="250"/>
        <v>0</v>
      </c>
      <c r="AC979" s="443">
        <f t="shared" si="251"/>
        <v>0</v>
      </c>
      <c r="AD979" s="443" cm="1">
        <f t="array" ref="AD979">IFERROR(_xlfn.IFS($K979&gt;0,($K979*$AM$12)/1000,
       $L979&gt;0,($L979*$AM$12)/1000,
       $M979&gt;0,($M979*$AM$12)/1000,
        $N979&gt;0,($N979*$AM$12)/1000),0)</f>
        <v>0</v>
      </c>
      <c r="AE979" s="443"/>
      <c r="AF979" s="61" cm="1">
        <f t="array" ref="AF979">_xlfn.IFS($C$3=1,(H979+AC979+AD979+AE979),
         $C$3=2,(G979+AC979+AD979+AE979),
         $C$3=3,(F979+AC979+AD979+AE979))</f>
        <v>0</v>
      </c>
      <c r="AG979" s="319"/>
      <c r="AH979" s="319"/>
      <c r="AI979" s="319"/>
      <c r="AJ979" s="319"/>
      <c r="AK979" s="319"/>
      <c r="AL979" s="319"/>
      <c r="AM979" s="319"/>
      <c r="AN979" s="319"/>
      <c r="AO979" s="443"/>
      <c r="AP979" s="457"/>
      <c r="AQ979" s="7"/>
      <c r="AR979" s="457" t="s">
        <v>2662</v>
      </c>
    </row>
    <row r="980" spans="1:44" ht="105">
      <c r="A980" s="457" t="str">
        <f t="shared" si="242"/>
        <v>Providing &amp; laying Reinforced cement concrete pipe NP4/ prestressed concrete pipe for culverts on first class bedding of granular material in single row, including fixing collar with with cement mortar 1:2, but excluding excation, protection works, backfilling, concrte and masonry works in headwall and parapetes, including cost of all materials  all labour, usage charges of machinery, lead, lifts, loading, unloading transporting etc., complete.
A 1000 mm dia</v>
      </c>
      <c r="B980" s="7" t="s">
        <v>101</v>
      </c>
      <c r="C980" s="461" t="s">
        <v>1052</v>
      </c>
      <c r="D980" s="443">
        <v>132</v>
      </c>
      <c r="E980" s="7" t="s">
        <v>2663</v>
      </c>
      <c r="F980" s="61">
        <v>7524</v>
      </c>
      <c r="G980" s="61">
        <v>7663</v>
      </c>
      <c r="H980" s="61">
        <v>7802</v>
      </c>
      <c r="I980" s="443"/>
      <c r="J980" s="443"/>
      <c r="K980" s="486"/>
      <c r="L980" s="486"/>
      <c r="M980" s="486"/>
      <c r="N980" s="486"/>
      <c r="O980" s="443">
        <f t="shared" si="243"/>
        <v>0</v>
      </c>
      <c r="P980" s="443">
        <f t="shared" si="244"/>
        <v>0</v>
      </c>
      <c r="Q980" s="443">
        <f t="shared" si="245"/>
        <v>0</v>
      </c>
      <c r="R980" s="443">
        <f t="shared" si="252"/>
        <v>0</v>
      </c>
      <c r="S980" s="443">
        <f t="shared" si="253"/>
        <v>0</v>
      </c>
      <c r="T980" s="443">
        <f t="shared" si="254"/>
        <v>0</v>
      </c>
      <c r="U980" s="443">
        <f t="shared" si="246"/>
        <v>0</v>
      </c>
      <c r="V980" s="443">
        <f t="shared" si="247"/>
        <v>0</v>
      </c>
      <c r="W980" s="443">
        <f t="shared" si="248"/>
        <v>0</v>
      </c>
      <c r="X980" s="443">
        <f t="shared" si="249"/>
        <v>0</v>
      </c>
      <c r="Y980" s="443">
        <f t="shared" si="255"/>
        <v>0</v>
      </c>
      <c r="Z980" s="443">
        <f t="shared" si="256"/>
        <v>0</v>
      </c>
      <c r="AA980" s="443">
        <f t="shared" si="257"/>
        <v>0</v>
      </c>
      <c r="AB980" s="443">
        <f t="shared" si="250"/>
        <v>0</v>
      </c>
      <c r="AC980" s="443">
        <f t="shared" si="251"/>
        <v>0</v>
      </c>
      <c r="AD980" s="443" cm="1">
        <f t="array" ref="AD980">IFERROR(_xlfn.IFS($K980&gt;0,($K980*$AM$12)/1000,
       $L980&gt;0,($L980*$AM$12)/1000,
       $M980&gt;0,($M980*$AM$12)/1000,
        $N980&gt;0,($N980*$AM$12)/1000),0)</f>
        <v>0</v>
      </c>
      <c r="AE980" s="443"/>
      <c r="AF980" s="61" cm="1">
        <f t="array" ref="AF980">_xlfn.IFS($C$3=1,(H980+AC980+AD980+AE980),
         $C$3=2,(G980+AC980+AD980+AE980),
         $C$3=3,(F980+AC980+AD980+AE980))</f>
        <v>7802</v>
      </c>
      <c r="AG980" s="319"/>
      <c r="AH980" s="319"/>
      <c r="AI980" s="319"/>
      <c r="AJ980" s="319"/>
      <c r="AK980" s="319"/>
      <c r="AL980" s="319"/>
      <c r="AM980" s="319"/>
      <c r="AN980" s="319"/>
      <c r="AO980" s="443">
        <v>2</v>
      </c>
      <c r="AP980" s="457" t="s">
        <v>2662</v>
      </c>
      <c r="AQ980" s="7" t="s">
        <v>22</v>
      </c>
      <c r="AR980" s="457" t="s">
        <v>2664</v>
      </c>
    </row>
    <row r="981" spans="1:44" ht="105">
      <c r="A981" s="457" t="str">
        <f t="shared" si="242"/>
        <v>Providing &amp; laying Reinforced cement concrete pipe NP4/ prestressed concrete pipe for culverts on first class bedding of granular material in single row, including fixing collar with with cement mortar 1:2, but excluding excation, protection works, backfilling, concrte and masonry works in headwall and parapetes, including cost of all materials  all labour, usage charges of machinery, lead, lifts, loading, unloading transporting etc., complete.
B 1200 mm dia</v>
      </c>
      <c r="B981" s="7" t="s">
        <v>101</v>
      </c>
      <c r="C981" s="461" t="s">
        <v>1052</v>
      </c>
      <c r="D981" s="443">
        <v>132</v>
      </c>
      <c r="E981" s="7" t="s">
        <v>697</v>
      </c>
      <c r="F981" s="61">
        <v>10110</v>
      </c>
      <c r="G981" s="61">
        <v>10297</v>
      </c>
      <c r="H981" s="61">
        <v>10484</v>
      </c>
      <c r="I981" s="443"/>
      <c r="J981" s="443"/>
      <c r="K981" s="486"/>
      <c r="L981" s="486"/>
      <c r="M981" s="486"/>
      <c r="N981" s="486"/>
      <c r="O981" s="443">
        <f t="shared" si="243"/>
        <v>0</v>
      </c>
      <c r="P981" s="443">
        <f t="shared" si="244"/>
        <v>0</v>
      </c>
      <c r="Q981" s="443">
        <f t="shared" si="245"/>
        <v>0</v>
      </c>
      <c r="R981" s="443">
        <f t="shared" si="252"/>
        <v>0</v>
      </c>
      <c r="S981" s="443">
        <f t="shared" si="253"/>
        <v>0</v>
      </c>
      <c r="T981" s="443">
        <f t="shared" si="254"/>
        <v>0</v>
      </c>
      <c r="U981" s="443">
        <f t="shared" si="246"/>
        <v>0</v>
      </c>
      <c r="V981" s="443">
        <f t="shared" si="247"/>
        <v>0</v>
      </c>
      <c r="W981" s="443">
        <f t="shared" si="248"/>
        <v>0</v>
      </c>
      <c r="X981" s="443">
        <f t="shared" si="249"/>
        <v>0</v>
      </c>
      <c r="Y981" s="443">
        <f t="shared" si="255"/>
        <v>0</v>
      </c>
      <c r="Z981" s="443">
        <f t="shared" si="256"/>
        <v>0</v>
      </c>
      <c r="AA981" s="443">
        <f t="shared" si="257"/>
        <v>0</v>
      </c>
      <c r="AB981" s="443">
        <f t="shared" si="250"/>
        <v>0</v>
      </c>
      <c r="AC981" s="443">
        <f t="shared" si="251"/>
        <v>0</v>
      </c>
      <c r="AD981" s="443" cm="1">
        <f t="array" ref="AD981">IFERROR(_xlfn.IFS($K981&gt;0,($K981*$AM$12)/1000,
       $L981&gt;0,($L981*$AM$12)/1000,
       $M981&gt;0,($M981*$AM$12)/1000,
        $N981&gt;0,($N981*$AM$12)/1000),0)</f>
        <v>0</v>
      </c>
      <c r="AE981" s="443"/>
      <c r="AF981" s="61" cm="1">
        <f t="array" ref="AF981">_xlfn.IFS($C$3=1,(H981+AC981+AD981+AE981),
         $C$3=2,(G981+AC981+AD981+AE981),
         $C$3=3,(F981+AC981+AD981+AE981))</f>
        <v>10484</v>
      </c>
      <c r="AG981" s="319"/>
      <c r="AH981" s="319"/>
      <c r="AI981" s="319"/>
      <c r="AJ981" s="319"/>
      <c r="AK981" s="319"/>
      <c r="AL981" s="319"/>
      <c r="AM981" s="319"/>
      <c r="AN981" s="319"/>
      <c r="AO981" s="443">
        <v>2</v>
      </c>
      <c r="AP981" s="457" t="s">
        <v>2662</v>
      </c>
      <c r="AQ981" s="7" t="s">
        <v>24</v>
      </c>
      <c r="AR981" s="457" t="s">
        <v>2665</v>
      </c>
    </row>
    <row r="982" spans="1:44" ht="105">
      <c r="A982" s="457" t="str">
        <f t="shared" si="242"/>
        <v>Providing &amp; laying Reinforced cement concrete pipe NP4/ prestressed concrete pipe for culverts on first class bedding of granular material in single row, including fixing collar with with cement mortar 1:2, but excluding excation, protection works, backfilling, concrte and masonry works in headwall and parapetes, including cost of all materials  all labour, usage charges of machinery, lead, lifts, loading, unloading transporting etc., complete.
C 1500 mm dia</v>
      </c>
      <c r="B982" s="7" t="s">
        <v>101</v>
      </c>
      <c r="C982" s="461" t="s">
        <v>1052</v>
      </c>
      <c r="D982" s="443">
        <v>132</v>
      </c>
      <c r="E982" s="7" t="s">
        <v>2666</v>
      </c>
      <c r="F982" s="61">
        <v>11610</v>
      </c>
      <c r="G982" s="61">
        <v>11825</v>
      </c>
      <c r="H982" s="61">
        <v>12040</v>
      </c>
      <c r="I982" s="443"/>
      <c r="J982" s="443"/>
      <c r="K982" s="486"/>
      <c r="L982" s="486"/>
      <c r="M982" s="486"/>
      <c r="N982" s="486"/>
      <c r="O982" s="443">
        <f t="shared" si="243"/>
        <v>0</v>
      </c>
      <c r="P982" s="443">
        <f t="shared" si="244"/>
        <v>0</v>
      </c>
      <c r="Q982" s="443">
        <f t="shared" si="245"/>
        <v>0</v>
      </c>
      <c r="R982" s="443">
        <f t="shared" si="252"/>
        <v>0</v>
      </c>
      <c r="S982" s="443">
        <f t="shared" si="253"/>
        <v>0</v>
      </c>
      <c r="T982" s="443">
        <f t="shared" si="254"/>
        <v>0</v>
      </c>
      <c r="U982" s="443">
        <f t="shared" si="246"/>
        <v>0</v>
      </c>
      <c r="V982" s="443">
        <f t="shared" si="247"/>
        <v>0</v>
      </c>
      <c r="W982" s="443">
        <f t="shared" si="248"/>
        <v>0</v>
      </c>
      <c r="X982" s="443">
        <f t="shared" si="249"/>
        <v>0</v>
      </c>
      <c r="Y982" s="443">
        <f t="shared" si="255"/>
        <v>0</v>
      </c>
      <c r="Z982" s="443">
        <f t="shared" si="256"/>
        <v>0</v>
      </c>
      <c r="AA982" s="443">
        <f t="shared" si="257"/>
        <v>0</v>
      </c>
      <c r="AB982" s="443">
        <f t="shared" si="250"/>
        <v>0</v>
      </c>
      <c r="AC982" s="443">
        <f t="shared" si="251"/>
        <v>0</v>
      </c>
      <c r="AD982" s="443" cm="1">
        <f t="array" ref="AD982">IFERROR(_xlfn.IFS($K982&gt;0,($K982*$AM$12)/1000,
       $L982&gt;0,($L982*$AM$12)/1000,
       $M982&gt;0,($M982*$AM$12)/1000,
        $N982&gt;0,($N982*$AM$12)/1000),0)</f>
        <v>0</v>
      </c>
      <c r="AE982" s="443"/>
      <c r="AF982" s="61" cm="1">
        <f t="array" ref="AF982">_xlfn.IFS($C$3=1,(H982+AC982+AD982+AE982),
         $C$3=2,(G982+AC982+AD982+AE982),
         $C$3=3,(F982+AC982+AD982+AE982))</f>
        <v>12040</v>
      </c>
      <c r="AG982" s="319"/>
      <c r="AH982" s="319"/>
      <c r="AI982" s="319"/>
      <c r="AJ982" s="319"/>
      <c r="AK982" s="319"/>
      <c r="AL982" s="319"/>
      <c r="AM982" s="319"/>
      <c r="AN982" s="319"/>
      <c r="AO982" s="443">
        <v>2</v>
      </c>
      <c r="AP982" s="457" t="s">
        <v>2662</v>
      </c>
      <c r="AQ982" s="7" t="s">
        <v>29</v>
      </c>
      <c r="AR982" s="457" t="s">
        <v>2667</v>
      </c>
    </row>
    <row r="983" spans="1:44" ht="30">
      <c r="A983" s="457" t="str">
        <f t="shared" si="242"/>
        <v>Note: 1) In case of cement cradle bedding quantity of PCC M15 is to be calculated as per design and priced separately and added</v>
      </c>
      <c r="B983" s="7"/>
      <c r="C983" s="461" t="s">
        <v>1052</v>
      </c>
      <c r="D983" s="443">
        <v>132</v>
      </c>
      <c r="E983" s="7"/>
      <c r="F983" s="61"/>
      <c r="G983" s="61"/>
      <c r="H983" s="61"/>
      <c r="I983" s="443"/>
      <c r="J983" s="443"/>
      <c r="K983" s="486"/>
      <c r="L983" s="486"/>
      <c r="M983" s="486"/>
      <c r="N983" s="486"/>
      <c r="O983" s="443">
        <f t="shared" si="243"/>
        <v>0</v>
      </c>
      <c r="P983" s="443">
        <f t="shared" si="244"/>
        <v>0</v>
      </c>
      <c r="Q983" s="443">
        <f t="shared" si="245"/>
        <v>0</v>
      </c>
      <c r="R983" s="443">
        <f t="shared" si="252"/>
        <v>0</v>
      </c>
      <c r="S983" s="443">
        <f t="shared" si="253"/>
        <v>0</v>
      </c>
      <c r="T983" s="443">
        <f t="shared" si="254"/>
        <v>0</v>
      </c>
      <c r="U983" s="443">
        <f t="shared" si="246"/>
        <v>0</v>
      </c>
      <c r="V983" s="443">
        <f t="shared" si="247"/>
        <v>0</v>
      </c>
      <c r="W983" s="443">
        <f t="shared" si="248"/>
        <v>0</v>
      </c>
      <c r="X983" s="443">
        <f t="shared" si="249"/>
        <v>0</v>
      </c>
      <c r="Y983" s="443">
        <f t="shared" si="255"/>
        <v>0</v>
      </c>
      <c r="Z983" s="443">
        <f t="shared" si="256"/>
        <v>0</v>
      </c>
      <c r="AA983" s="443">
        <f t="shared" si="257"/>
        <v>0</v>
      </c>
      <c r="AB983" s="443">
        <f t="shared" si="250"/>
        <v>0</v>
      </c>
      <c r="AC983" s="443">
        <f t="shared" si="251"/>
        <v>0</v>
      </c>
      <c r="AD983" s="443" cm="1">
        <f t="array" ref="AD983">IFERROR(_xlfn.IFS($K983&gt;0,($K983*$AM$12)/1000,
       $L983&gt;0,($L983*$AM$12)/1000,
       $M983&gt;0,($M983*$AM$12)/1000,
        $N983&gt;0,($N983*$AM$12)/1000),0)</f>
        <v>0</v>
      </c>
      <c r="AE983" s="443"/>
      <c r="AF983" s="61" cm="1">
        <f t="array" ref="AF983">_xlfn.IFS($C$3=1,(H983+AC983+AD983+AE983),
         $C$3=2,(G983+AC983+AD983+AE983),
         $C$3=3,(F983+AC983+AD983+AE983))</f>
        <v>0</v>
      </c>
      <c r="AG983" s="319"/>
      <c r="AH983" s="319"/>
      <c r="AI983" s="319"/>
      <c r="AJ983" s="319"/>
      <c r="AK983" s="319"/>
      <c r="AL983" s="319"/>
      <c r="AM983" s="319"/>
      <c r="AN983" s="319"/>
      <c r="AO983" s="443"/>
      <c r="AP983" s="457"/>
      <c r="AQ983" s="7" t="s">
        <v>1137</v>
      </c>
      <c r="AR983" s="457" t="s">
        <v>2668</v>
      </c>
    </row>
    <row r="984" spans="1:44" ht="60">
      <c r="A984" s="457" t="str">
        <f t="shared" si="242"/>
        <v xml:space="preserve"> 2) The rate analysed does not include excavation, Cement/masonry work in headwalls, backfilling, protection works and parapet walls. The same are to be calculated as per approved designs drawings and priced separately on rates availabale under respective sections</v>
      </c>
      <c r="B984" s="7"/>
      <c r="C984" s="461" t="s">
        <v>1052</v>
      </c>
      <c r="D984" s="443">
        <v>132</v>
      </c>
      <c r="E984" s="7"/>
      <c r="F984" s="61"/>
      <c r="G984" s="61"/>
      <c r="H984" s="61"/>
      <c r="I984" s="443"/>
      <c r="J984" s="443"/>
      <c r="K984" s="486"/>
      <c r="L984" s="486"/>
      <c r="M984" s="486"/>
      <c r="N984" s="486"/>
      <c r="O984" s="443">
        <f t="shared" si="243"/>
        <v>0</v>
      </c>
      <c r="P984" s="443">
        <f t="shared" si="244"/>
        <v>0</v>
      </c>
      <c r="Q984" s="443">
        <f t="shared" si="245"/>
        <v>0</v>
      </c>
      <c r="R984" s="443">
        <f t="shared" si="252"/>
        <v>0</v>
      </c>
      <c r="S984" s="443">
        <f t="shared" si="253"/>
        <v>0</v>
      </c>
      <c r="T984" s="443">
        <f t="shared" si="254"/>
        <v>0</v>
      </c>
      <c r="U984" s="443">
        <f t="shared" si="246"/>
        <v>0</v>
      </c>
      <c r="V984" s="443">
        <f t="shared" si="247"/>
        <v>0</v>
      </c>
      <c r="W984" s="443">
        <f t="shared" si="248"/>
        <v>0</v>
      </c>
      <c r="X984" s="443">
        <f t="shared" si="249"/>
        <v>0</v>
      </c>
      <c r="Y984" s="443">
        <f t="shared" si="255"/>
        <v>0</v>
      </c>
      <c r="Z984" s="443">
        <f t="shared" si="256"/>
        <v>0</v>
      </c>
      <c r="AA984" s="443">
        <f t="shared" si="257"/>
        <v>0</v>
      </c>
      <c r="AB984" s="443">
        <f t="shared" si="250"/>
        <v>0</v>
      </c>
      <c r="AC984" s="443">
        <f t="shared" si="251"/>
        <v>0</v>
      </c>
      <c r="AD984" s="443" cm="1">
        <f t="array" ref="AD984">IFERROR(_xlfn.IFS($K984&gt;0,($K984*$AM$12)/1000,
       $L984&gt;0,($L984*$AM$12)/1000,
       $M984&gt;0,($M984*$AM$12)/1000,
        $N984&gt;0,($N984*$AM$12)/1000),0)</f>
        <v>0</v>
      </c>
      <c r="AE984" s="443"/>
      <c r="AF984" s="61" cm="1">
        <f t="array" ref="AF984">_xlfn.IFS($C$3=1,(H984+AC984+AD984+AE984),
         $C$3=2,(G984+AC984+AD984+AE984),
         $C$3=3,(F984+AC984+AD984+AE984))</f>
        <v>0</v>
      </c>
      <c r="AG984" s="319"/>
      <c r="AH984" s="319"/>
      <c r="AI984" s="319"/>
      <c r="AJ984" s="319"/>
      <c r="AK984" s="319"/>
      <c r="AL984" s="319"/>
      <c r="AM984" s="319"/>
      <c r="AN984" s="319"/>
      <c r="AO984" s="443"/>
      <c r="AP984" s="457"/>
      <c r="AQ984" s="7"/>
      <c r="AR984" s="457" t="s">
        <v>2669</v>
      </c>
    </row>
    <row r="985" spans="1:44" ht="30">
      <c r="A985" s="457" t="str">
        <f t="shared" si="242"/>
        <v xml:space="preserve"> Laying Reinforced Cement Concrete Pipe NP4 / Prestressed Concrete Pipe on First Class Bedding in Double Row .</v>
      </c>
      <c r="B985" s="7"/>
      <c r="C985" s="461" t="s">
        <v>1052</v>
      </c>
      <c r="D985" s="443">
        <v>133</v>
      </c>
      <c r="E985" s="7">
        <v>9.0500000000000007</v>
      </c>
      <c r="F985" s="61"/>
      <c r="G985" s="61"/>
      <c r="H985" s="61"/>
      <c r="I985" s="443"/>
      <c r="J985" s="443"/>
      <c r="K985" s="486"/>
      <c r="L985" s="486"/>
      <c r="M985" s="486"/>
      <c r="N985" s="486"/>
      <c r="O985" s="443">
        <f t="shared" si="243"/>
        <v>0</v>
      </c>
      <c r="P985" s="443">
        <f t="shared" si="244"/>
        <v>0</v>
      </c>
      <c r="Q985" s="443">
        <f t="shared" si="245"/>
        <v>0</v>
      </c>
      <c r="R985" s="443">
        <f t="shared" si="252"/>
        <v>0</v>
      </c>
      <c r="S985" s="443">
        <f t="shared" si="253"/>
        <v>0</v>
      </c>
      <c r="T985" s="443">
        <f t="shared" si="254"/>
        <v>0</v>
      </c>
      <c r="U985" s="443">
        <f t="shared" si="246"/>
        <v>0</v>
      </c>
      <c r="V985" s="443">
        <f t="shared" si="247"/>
        <v>0</v>
      </c>
      <c r="W985" s="443">
        <f t="shared" si="248"/>
        <v>0</v>
      </c>
      <c r="X985" s="443">
        <f t="shared" si="249"/>
        <v>0</v>
      </c>
      <c r="Y985" s="443">
        <f t="shared" si="255"/>
        <v>0</v>
      </c>
      <c r="Z985" s="443">
        <f t="shared" si="256"/>
        <v>0</v>
      </c>
      <c r="AA985" s="443">
        <f t="shared" si="257"/>
        <v>0</v>
      </c>
      <c r="AB985" s="443">
        <f t="shared" si="250"/>
        <v>0</v>
      </c>
      <c r="AC985" s="443">
        <f t="shared" si="251"/>
        <v>0</v>
      </c>
      <c r="AD985" s="443" cm="1">
        <f t="array" ref="AD985">IFERROR(_xlfn.IFS($K985&gt;0,($K985*$AM$12)/1000,
       $L985&gt;0,($L985*$AM$12)/1000,
       $M985&gt;0,($M985*$AM$12)/1000,
        $N985&gt;0,($N985*$AM$12)/1000),0)</f>
        <v>0</v>
      </c>
      <c r="AE985" s="443"/>
      <c r="AF985" s="61" cm="1">
        <f t="array" ref="AF985">_xlfn.IFS($C$3=1,(H985+AC985+AD985+AE985),
         $C$3=2,(G985+AC985+AD985+AE985),
         $C$3=3,(F985+AC985+AD985+AE985))</f>
        <v>0</v>
      </c>
      <c r="AG985" s="319"/>
      <c r="AH985" s="319"/>
      <c r="AI985" s="319"/>
      <c r="AJ985" s="319"/>
      <c r="AK985" s="319"/>
      <c r="AL985" s="319"/>
      <c r="AM985" s="319"/>
      <c r="AN985" s="319"/>
      <c r="AO985" s="443"/>
      <c r="AP985" s="457"/>
      <c r="AQ985" s="7"/>
      <c r="AR985" s="457" t="s">
        <v>2670</v>
      </c>
    </row>
    <row r="986" spans="1:44" ht="90">
      <c r="A986" s="457" t="str">
        <f t="shared" si="242"/>
        <v xml:space="preserve"> Providing &amp; laying Reinforced cement concrete pipe NP4/ prestressed concrete pipe for culverts on first class bedding of granular material in double row, including fixing collar with  cement mortar 1:2, but excluding excation, protection works, backfilling, concrte and masonry works in headwall and parapetes, including cost of all materials  all labour, usage charges of machinery, lead, lifts, loading, unloading transporting etc., complete.</v>
      </c>
      <c r="B986" s="7"/>
      <c r="C986" s="461" t="s">
        <v>1052</v>
      </c>
      <c r="D986" s="443">
        <v>133</v>
      </c>
      <c r="E986" s="7"/>
      <c r="F986" s="61"/>
      <c r="G986" s="61"/>
      <c r="H986" s="61"/>
      <c r="I986" s="443"/>
      <c r="J986" s="443"/>
      <c r="K986" s="486"/>
      <c r="L986" s="486"/>
      <c r="M986" s="486"/>
      <c r="N986" s="486"/>
      <c r="O986" s="443">
        <f t="shared" si="243"/>
        <v>0</v>
      </c>
      <c r="P986" s="443">
        <f t="shared" si="244"/>
        <v>0</v>
      </c>
      <c r="Q986" s="443">
        <f t="shared" si="245"/>
        <v>0</v>
      </c>
      <c r="R986" s="443">
        <f t="shared" si="252"/>
        <v>0</v>
      </c>
      <c r="S986" s="443">
        <f t="shared" si="253"/>
        <v>0</v>
      </c>
      <c r="T986" s="443">
        <f t="shared" si="254"/>
        <v>0</v>
      </c>
      <c r="U986" s="443">
        <f t="shared" si="246"/>
        <v>0</v>
      </c>
      <c r="V986" s="443">
        <f t="shared" si="247"/>
        <v>0</v>
      </c>
      <c r="W986" s="443">
        <f t="shared" si="248"/>
        <v>0</v>
      </c>
      <c r="X986" s="443">
        <f t="shared" si="249"/>
        <v>0</v>
      </c>
      <c r="Y986" s="443">
        <f t="shared" si="255"/>
        <v>0</v>
      </c>
      <c r="Z986" s="443">
        <f t="shared" si="256"/>
        <v>0</v>
      </c>
      <c r="AA986" s="443">
        <f t="shared" si="257"/>
        <v>0</v>
      </c>
      <c r="AB986" s="443">
        <f t="shared" si="250"/>
        <v>0</v>
      </c>
      <c r="AC986" s="443">
        <f t="shared" si="251"/>
        <v>0</v>
      </c>
      <c r="AD986" s="443" cm="1">
        <f t="array" ref="AD986">IFERROR(_xlfn.IFS($K986&gt;0,($K986*$AM$12)/1000,
       $L986&gt;0,($L986*$AM$12)/1000,
       $M986&gt;0,($M986*$AM$12)/1000,
        $N986&gt;0,($N986*$AM$12)/1000),0)</f>
        <v>0</v>
      </c>
      <c r="AE986" s="443"/>
      <c r="AF986" s="61" cm="1">
        <f t="array" ref="AF986">_xlfn.IFS($C$3=1,(H986+AC986+AD986+AE986),
         $C$3=2,(G986+AC986+AD986+AE986),
         $C$3=3,(F986+AC986+AD986+AE986))</f>
        <v>0</v>
      </c>
      <c r="AG986" s="319"/>
      <c r="AH986" s="319"/>
      <c r="AI986" s="319"/>
      <c r="AJ986" s="319"/>
      <c r="AK986" s="319"/>
      <c r="AL986" s="319"/>
      <c r="AM986" s="319"/>
      <c r="AN986" s="319"/>
      <c r="AO986" s="443"/>
      <c r="AP986" s="457"/>
      <c r="AQ986" s="7"/>
      <c r="AR986" s="457" t="s">
        <v>2671</v>
      </c>
    </row>
    <row r="987" spans="1:44" ht="105">
      <c r="A987" s="457" t="str">
        <f t="shared" si="242"/>
        <v>Providing &amp; laying Reinforced cement concrete pipe NP4/ prestressed concrete pipe for culverts on first class bedding of granular material in double row, including fixing collar with  cement mortar 1:2, but excluding excation, protection works, backfilling, concrte and masonry works in headwall and parapetes, including cost of all materials  all labour, usage charges of machinery, lead, lifts, loading, unloading transporting etc., complete.
A 1000 mm dia</v>
      </c>
      <c r="B987" s="7" t="s">
        <v>101</v>
      </c>
      <c r="C987" s="461" t="s">
        <v>1052</v>
      </c>
      <c r="D987" s="443">
        <v>133</v>
      </c>
      <c r="E987" s="7" t="s">
        <v>2672</v>
      </c>
      <c r="F987" s="61">
        <v>15111</v>
      </c>
      <c r="G987" s="61">
        <v>15391</v>
      </c>
      <c r="H987" s="61">
        <v>15671</v>
      </c>
      <c r="I987" s="443"/>
      <c r="J987" s="443"/>
      <c r="K987" s="486"/>
      <c r="L987" s="486"/>
      <c r="M987" s="486"/>
      <c r="N987" s="486"/>
      <c r="O987" s="443">
        <f t="shared" si="243"/>
        <v>0</v>
      </c>
      <c r="P987" s="443">
        <f t="shared" si="244"/>
        <v>0</v>
      </c>
      <c r="Q987" s="443">
        <f t="shared" si="245"/>
        <v>0</v>
      </c>
      <c r="R987" s="443">
        <f t="shared" si="252"/>
        <v>0</v>
      </c>
      <c r="S987" s="443">
        <f t="shared" si="253"/>
        <v>0</v>
      </c>
      <c r="T987" s="443">
        <f t="shared" si="254"/>
        <v>0</v>
      </c>
      <c r="U987" s="443">
        <f t="shared" si="246"/>
        <v>0</v>
      </c>
      <c r="V987" s="443">
        <f t="shared" si="247"/>
        <v>0</v>
      </c>
      <c r="W987" s="443">
        <f t="shared" si="248"/>
        <v>0</v>
      </c>
      <c r="X987" s="443">
        <f t="shared" si="249"/>
        <v>0</v>
      </c>
      <c r="Y987" s="443">
        <f t="shared" si="255"/>
        <v>0</v>
      </c>
      <c r="Z987" s="443">
        <f t="shared" si="256"/>
        <v>0</v>
      </c>
      <c r="AA987" s="443">
        <f t="shared" si="257"/>
        <v>0</v>
      </c>
      <c r="AB987" s="443">
        <f t="shared" si="250"/>
        <v>0</v>
      </c>
      <c r="AC987" s="443">
        <f t="shared" si="251"/>
        <v>0</v>
      </c>
      <c r="AD987" s="443" cm="1">
        <f t="array" ref="AD987">IFERROR(_xlfn.IFS($K987&gt;0,($K987*$AM$12)/1000,
       $L987&gt;0,($L987*$AM$12)/1000,
       $M987&gt;0,($M987*$AM$12)/1000,
        $N987&gt;0,($N987*$AM$12)/1000),0)</f>
        <v>0</v>
      </c>
      <c r="AE987" s="443"/>
      <c r="AF987" s="61" cm="1">
        <f t="array" ref="AF987">_xlfn.IFS($C$3=1,(H987+AC987+AD987+AE987),
         $C$3=2,(G987+AC987+AD987+AE987),
         $C$3=3,(F987+AC987+AD987+AE987))</f>
        <v>15671</v>
      </c>
      <c r="AG987" s="319"/>
      <c r="AH987" s="319"/>
      <c r="AI987" s="319"/>
      <c r="AJ987" s="319"/>
      <c r="AK987" s="319"/>
      <c r="AL987" s="319"/>
      <c r="AM987" s="319"/>
      <c r="AN987" s="319"/>
      <c r="AO987" s="443">
        <v>2</v>
      </c>
      <c r="AP987" s="457" t="s">
        <v>2671</v>
      </c>
      <c r="AQ987" s="7" t="s">
        <v>22</v>
      </c>
      <c r="AR987" s="457" t="s">
        <v>2664</v>
      </c>
    </row>
    <row r="988" spans="1:44" ht="105">
      <c r="A988" s="457" t="str">
        <f t="shared" si="242"/>
        <v>Providing &amp; laying Reinforced cement concrete pipe NP4/ prestressed concrete pipe for culverts on first class bedding of granular material in double row, including fixing collar with  cement mortar 1:2, but excluding excation, protection works, backfilling, concrte and masonry works in headwall and parapetes, including cost of all materials  all labour, usage charges of machinery, lead, lifts, loading, unloading transporting etc., complete.
B 1200 mm dia</v>
      </c>
      <c r="B988" s="7" t="s">
        <v>101</v>
      </c>
      <c r="C988" s="461" t="s">
        <v>1052</v>
      </c>
      <c r="D988" s="443">
        <v>133</v>
      </c>
      <c r="E988" s="7" t="s">
        <v>2673</v>
      </c>
      <c r="F988" s="61">
        <v>20288</v>
      </c>
      <c r="G988" s="61">
        <v>20664</v>
      </c>
      <c r="H988" s="61">
        <v>21039</v>
      </c>
      <c r="I988" s="443"/>
      <c r="J988" s="443"/>
      <c r="K988" s="486"/>
      <c r="L988" s="486"/>
      <c r="M988" s="486"/>
      <c r="N988" s="486"/>
      <c r="O988" s="443">
        <f t="shared" si="243"/>
        <v>0</v>
      </c>
      <c r="P988" s="443">
        <f t="shared" si="244"/>
        <v>0</v>
      </c>
      <c r="Q988" s="443">
        <f t="shared" si="245"/>
        <v>0</v>
      </c>
      <c r="R988" s="443">
        <f t="shared" si="252"/>
        <v>0</v>
      </c>
      <c r="S988" s="443">
        <f t="shared" si="253"/>
        <v>0</v>
      </c>
      <c r="T988" s="443">
        <f t="shared" si="254"/>
        <v>0</v>
      </c>
      <c r="U988" s="443">
        <f t="shared" si="246"/>
        <v>0</v>
      </c>
      <c r="V988" s="443">
        <f t="shared" si="247"/>
        <v>0</v>
      </c>
      <c r="W988" s="443">
        <f t="shared" si="248"/>
        <v>0</v>
      </c>
      <c r="X988" s="443">
        <f t="shared" si="249"/>
        <v>0</v>
      </c>
      <c r="Y988" s="443">
        <f t="shared" si="255"/>
        <v>0</v>
      </c>
      <c r="Z988" s="443">
        <f t="shared" si="256"/>
        <v>0</v>
      </c>
      <c r="AA988" s="443">
        <f t="shared" si="257"/>
        <v>0</v>
      </c>
      <c r="AB988" s="443">
        <f t="shared" si="250"/>
        <v>0</v>
      </c>
      <c r="AC988" s="443">
        <f t="shared" si="251"/>
        <v>0</v>
      </c>
      <c r="AD988" s="443" cm="1">
        <f t="array" ref="AD988">IFERROR(_xlfn.IFS($K988&gt;0,($K988*$AM$12)/1000,
       $L988&gt;0,($L988*$AM$12)/1000,
       $M988&gt;0,($M988*$AM$12)/1000,
        $N988&gt;0,($N988*$AM$12)/1000),0)</f>
        <v>0</v>
      </c>
      <c r="AE988" s="443"/>
      <c r="AF988" s="61" cm="1">
        <f t="array" ref="AF988">_xlfn.IFS($C$3=1,(H988+AC988+AD988+AE988),
         $C$3=2,(G988+AC988+AD988+AE988),
         $C$3=3,(F988+AC988+AD988+AE988))</f>
        <v>21039</v>
      </c>
      <c r="AG988" s="319"/>
      <c r="AH988" s="319"/>
      <c r="AI988" s="319"/>
      <c r="AJ988" s="319"/>
      <c r="AK988" s="319"/>
      <c r="AL988" s="319"/>
      <c r="AM988" s="319"/>
      <c r="AN988" s="319"/>
      <c r="AO988" s="443">
        <v>2</v>
      </c>
      <c r="AP988" s="457" t="s">
        <v>2671</v>
      </c>
      <c r="AQ988" s="7" t="s">
        <v>24</v>
      </c>
      <c r="AR988" s="457" t="s">
        <v>2665</v>
      </c>
    </row>
    <row r="989" spans="1:44" ht="105">
      <c r="A989" s="457" t="str">
        <f t="shared" si="242"/>
        <v>Providing &amp; laying Reinforced cement concrete pipe NP4/ prestressed concrete pipe for culverts on first class bedding of granular material in double row, including fixing collar with  cement mortar 1:2, but excluding excation, protection works, backfilling, concrte and masonry works in headwall and parapetes, including cost of all materials  all labour, usage charges of machinery, lead, lifts, loading, unloading transporting etc., complete.
C 1500 mm dia</v>
      </c>
      <c r="B989" s="7" t="s">
        <v>101</v>
      </c>
      <c r="C989" s="461" t="s">
        <v>1052</v>
      </c>
      <c r="D989" s="443">
        <v>133</v>
      </c>
      <c r="E989" s="7" t="s">
        <v>2674</v>
      </c>
      <c r="F989" s="61">
        <v>23295</v>
      </c>
      <c r="G989" s="61">
        <v>23727</v>
      </c>
      <c r="H989" s="61">
        <v>24158</v>
      </c>
      <c r="I989" s="443"/>
      <c r="J989" s="443"/>
      <c r="K989" s="486"/>
      <c r="L989" s="486"/>
      <c r="M989" s="486"/>
      <c r="N989" s="486"/>
      <c r="O989" s="443">
        <f t="shared" si="243"/>
        <v>0</v>
      </c>
      <c r="P989" s="443">
        <f t="shared" si="244"/>
        <v>0</v>
      </c>
      <c r="Q989" s="443">
        <f t="shared" si="245"/>
        <v>0</v>
      </c>
      <c r="R989" s="443">
        <f t="shared" si="252"/>
        <v>0</v>
      </c>
      <c r="S989" s="443">
        <f t="shared" si="253"/>
        <v>0</v>
      </c>
      <c r="T989" s="443">
        <f t="shared" si="254"/>
        <v>0</v>
      </c>
      <c r="U989" s="443">
        <f t="shared" si="246"/>
        <v>0</v>
      </c>
      <c r="V989" s="443">
        <f t="shared" si="247"/>
        <v>0</v>
      </c>
      <c r="W989" s="443">
        <f t="shared" si="248"/>
        <v>0</v>
      </c>
      <c r="X989" s="443">
        <f t="shared" si="249"/>
        <v>0</v>
      </c>
      <c r="Y989" s="443">
        <f t="shared" si="255"/>
        <v>0</v>
      </c>
      <c r="Z989" s="443">
        <f t="shared" si="256"/>
        <v>0</v>
      </c>
      <c r="AA989" s="443">
        <f t="shared" si="257"/>
        <v>0</v>
      </c>
      <c r="AB989" s="443">
        <f t="shared" si="250"/>
        <v>0</v>
      </c>
      <c r="AC989" s="443">
        <f t="shared" si="251"/>
        <v>0</v>
      </c>
      <c r="AD989" s="443" cm="1">
        <f t="array" ref="AD989">IFERROR(_xlfn.IFS($K989&gt;0,($K989*$AM$12)/1000,
       $L989&gt;0,($L989*$AM$12)/1000,
       $M989&gt;0,($M989*$AM$12)/1000,
        $N989&gt;0,($N989*$AM$12)/1000),0)</f>
        <v>0</v>
      </c>
      <c r="AE989" s="443"/>
      <c r="AF989" s="61" cm="1">
        <f t="array" ref="AF989">_xlfn.IFS($C$3=1,(H989+AC989+AD989+AE989),
         $C$3=2,(G989+AC989+AD989+AE989),
         $C$3=3,(F989+AC989+AD989+AE989))</f>
        <v>24158</v>
      </c>
      <c r="AG989" s="319"/>
      <c r="AH989" s="319"/>
      <c r="AI989" s="319"/>
      <c r="AJ989" s="319"/>
      <c r="AK989" s="319"/>
      <c r="AL989" s="319"/>
      <c r="AM989" s="319"/>
      <c r="AN989" s="319"/>
      <c r="AO989" s="443">
        <v>2</v>
      </c>
      <c r="AP989" s="457" t="s">
        <v>2671</v>
      </c>
      <c r="AQ989" s="7" t="s">
        <v>29</v>
      </c>
      <c r="AR989" s="457" t="s">
        <v>2667</v>
      </c>
    </row>
    <row r="990" spans="1:44" ht="30">
      <c r="A990" s="457" t="str">
        <f t="shared" si="242"/>
        <v>Note: 1) In case of cement cradle bedding quantity of PCC M15 is to be calculated as per design and priced separately and added</v>
      </c>
      <c r="B990" s="7"/>
      <c r="C990" s="461" t="s">
        <v>1052</v>
      </c>
      <c r="D990" s="443">
        <v>133</v>
      </c>
      <c r="E990" s="7"/>
      <c r="F990" s="61"/>
      <c r="G990" s="61"/>
      <c r="H990" s="61"/>
      <c r="I990" s="443"/>
      <c r="J990" s="443"/>
      <c r="K990" s="486"/>
      <c r="L990" s="486"/>
      <c r="M990" s="486"/>
      <c r="N990" s="486"/>
      <c r="O990" s="443">
        <f t="shared" si="243"/>
        <v>0</v>
      </c>
      <c r="P990" s="443">
        <f t="shared" si="244"/>
        <v>0</v>
      </c>
      <c r="Q990" s="443">
        <f t="shared" si="245"/>
        <v>0</v>
      </c>
      <c r="R990" s="443">
        <f t="shared" si="252"/>
        <v>0</v>
      </c>
      <c r="S990" s="443">
        <f t="shared" si="253"/>
        <v>0</v>
      </c>
      <c r="T990" s="443">
        <f t="shared" si="254"/>
        <v>0</v>
      </c>
      <c r="U990" s="443">
        <f t="shared" si="246"/>
        <v>0</v>
      </c>
      <c r="V990" s="443">
        <f t="shared" si="247"/>
        <v>0</v>
      </c>
      <c r="W990" s="443">
        <f t="shared" si="248"/>
        <v>0</v>
      </c>
      <c r="X990" s="443">
        <f t="shared" si="249"/>
        <v>0</v>
      </c>
      <c r="Y990" s="443">
        <f t="shared" si="255"/>
        <v>0</v>
      </c>
      <c r="Z990" s="443">
        <f t="shared" si="256"/>
        <v>0</v>
      </c>
      <c r="AA990" s="443">
        <f t="shared" si="257"/>
        <v>0</v>
      </c>
      <c r="AB990" s="443">
        <f t="shared" si="250"/>
        <v>0</v>
      </c>
      <c r="AC990" s="443">
        <f t="shared" si="251"/>
        <v>0</v>
      </c>
      <c r="AD990" s="443" cm="1">
        <f t="array" ref="AD990">IFERROR(_xlfn.IFS($K990&gt;0,($K990*$AM$12)/1000,
       $L990&gt;0,($L990*$AM$12)/1000,
       $M990&gt;0,($M990*$AM$12)/1000,
        $N990&gt;0,($N990*$AM$12)/1000),0)</f>
        <v>0</v>
      </c>
      <c r="AE990" s="443"/>
      <c r="AF990" s="61" cm="1">
        <f t="array" ref="AF990">_xlfn.IFS($C$3=1,(H990+AC990+AD990+AE990),
         $C$3=2,(G990+AC990+AD990+AE990),
         $C$3=3,(F990+AC990+AD990+AE990))</f>
        <v>0</v>
      </c>
      <c r="AG990" s="319"/>
      <c r="AH990" s="319"/>
      <c r="AI990" s="319"/>
      <c r="AJ990" s="319"/>
      <c r="AK990" s="319"/>
      <c r="AL990" s="319"/>
      <c r="AM990" s="319"/>
      <c r="AN990" s="319"/>
      <c r="AO990" s="443"/>
      <c r="AP990" s="457"/>
      <c r="AQ990" s="7" t="s">
        <v>1137</v>
      </c>
      <c r="AR990" s="457" t="s">
        <v>2668</v>
      </c>
    </row>
    <row r="991" spans="1:44" ht="60">
      <c r="A991" s="457" t="str">
        <f t="shared" si="242"/>
        <v xml:space="preserve"> 2) The rate analysed does not include excavation, Cement/masonry work in headwalls, backfilling, protection works and parapet walls. The same are to be calculated as per approved designs drawings and priced separately on rates availabale under respective sections</v>
      </c>
      <c r="B991" s="7"/>
      <c r="C991" s="461" t="s">
        <v>1052</v>
      </c>
      <c r="D991" s="443">
        <v>133</v>
      </c>
      <c r="E991" s="7"/>
      <c r="F991" s="61"/>
      <c r="G991" s="61"/>
      <c r="H991" s="61"/>
      <c r="I991" s="443"/>
      <c r="J991" s="443"/>
      <c r="K991" s="486"/>
      <c r="L991" s="486"/>
      <c r="M991" s="486"/>
      <c r="N991" s="486"/>
      <c r="O991" s="443">
        <f t="shared" si="243"/>
        <v>0</v>
      </c>
      <c r="P991" s="443">
        <f t="shared" si="244"/>
        <v>0</v>
      </c>
      <c r="Q991" s="443">
        <f t="shared" si="245"/>
        <v>0</v>
      </c>
      <c r="R991" s="443">
        <f t="shared" si="252"/>
        <v>0</v>
      </c>
      <c r="S991" s="443">
        <f t="shared" si="253"/>
        <v>0</v>
      </c>
      <c r="T991" s="443">
        <f t="shared" si="254"/>
        <v>0</v>
      </c>
      <c r="U991" s="443">
        <f t="shared" si="246"/>
        <v>0</v>
      </c>
      <c r="V991" s="443">
        <f t="shared" si="247"/>
        <v>0</v>
      </c>
      <c r="W991" s="443">
        <f t="shared" si="248"/>
        <v>0</v>
      </c>
      <c r="X991" s="443">
        <f t="shared" si="249"/>
        <v>0</v>
      </c>
      <c r="Y991" s="443">
        <f t="shared" si="255"/>
        <v>0</v>
      </c>
      <c r="Z991" s="443">
        <f t="shared" si="256"/>
        <v>0</v>
      </c>
      <c r="AA991" s="443">
        <f t="shared" si="257"/>
        <v>0</v>
      </c>
      <c r="AB991" s="443">
        <f t="shared" si="250"/>
        <v>0</v>
      </c>
      <c r="AC991" s="443">
        <f t="shared" si="251"/>
        <v>0</v>
      </c>
      <c r="AD991" s="443" cm="1">
        <f t="array" ref="AD991">IFERROR(_xlfn.IFS($K991&gt;0,($K991*$AM$12)/1000,
       $L991&gt;0,($L991*$AM$12)/1000,
       $M991&gt;0,($M991*$AM$12)/1000,
        $N991&gt;0,($N991*$AM$12)/1000),0)</f>
        <v>0</v>
      </c>
      <c r="AE991" s="443"/>
      <c r="AF991" s="61" cm="1">
        <f t="array" ref="AF991">_xlfn.IFS($C$3=1,(H991+AC991+AD991+AE991),
         $C$3=2,(G991+AC991+AD991+AE991),
         $C$3=3,(F991+AC991+AD991+AE991))</f>
        <v>0</v>
      </c>
      <c r="AG991" s="319"/>
      <c r="AH991" s="319"/>
      <c r="AI991" s="319"/>
      <c r="AJ991" s="319"/>
      <c r="AK991" s="319"/>
      <c r="AL991" s="319"/>
      <c r="AM991" s="319"/>
      <c r="AN991" s="319"/>
      <c r="AO991" s="443"/>
      <c r="AP991" s="457"/>
      <c r="AQ991" s="7"/>
      <c r="AR991" s="457" t="s">
        <v>2669</v>
      </c>
    </row>
    <row r="992" spans="1:44" ht="90">
      <c r="A992" s="457" t="str">
        <f t="shared" si="242"/>
        <v xml:space="preserve"> 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v>
      </c>
      <c r="B992" s="7"/>
      <c r="C992" s="461" t="s">
        <v>1052</v>
      </c>
      <c r="D992" s="443">
        <v>133</v>
      </c>
      <c r="E992" s="7">
        <v>9.06</v>
      </c>
      <c r="F992" s="61"/>
      <c r="G992" s="61"/>
      <c r="H992" s="61"/>
      <c r="I992" s="443"/>
      <c r="J992" s="443"/>
      <c r="K992" s="486"/>
      <c r="L992" s="486"/>
      <c r="M992" s="486"/>
      <c r="N992" s="486"/>
      <c r="O992" s="443">
        <f t="shared" si="243"/>
        <v>0</v>
      </c>
      <c r="P992" s="443">
        <f t="shared" si="244"/>
        <v>0</v>
      </c>
      <c r="Q992" s="443">
        <f t="shared" si="245"/>
        <v>0</v>
      </c>
      <c r="R992" s="443">
        <f t="shared" si="252"/>
        <v>0</v>
      </c>
      <c r="S992" s="443">
        <f t="shared" si="253"/>
        <v>0</v>
      </c>
      <c r="T992" s="443">
        <f t="shared" si="254"/>
        <v>0</v>
      </c>
      <c r="U992" s="443">
        <f t="shared" si="246"/>
        <v>0</v>
      </c>
      <c r="V992" s="443">
        <f t="shared" si="247"/>
        <v>0</v>
      </c>
      <c r="W992" s="443">
        <f t="shared" si="248"/>
        <v>0</v>
      </c>
      <c r="X992" s="443">
        <f t="shared" si="249"/>
        <v>0</v>
      </c>
      <c r="Y992" s="443">
        <f t="shared" si="255"/>
        <v>0</v>
      </c>
      <c r="Z992" s="443">
        <f t="shared" si="256"/>
        <v>0</v>
      </c>
      <c r="AA992" s="443">
        <f t="shared" si="257"/>
        <v>0</v>
      </c>
      <c r="AB992" s="443">
        <f t="shared" si="250"/>
        <v>0</v>
      </c>
      <c r="AC992" s="443">
        <f t="shared" si="251"/>
        <v>0</v>
      </c>
      <c r="AD992" s="443" cm="1">
        <f t="array" ref="AD992">IFERROR(_xlfn.IFS($K992&gt;0,($K992*$AM$12)/1000,
       $L992&gt;0,($L992*$AM$12)/1000,
       $M992&gt;0,($M992*$AM$12)/1000,
        $N992&gt;0,($N992*$AM$12)/1000),0)</f>
        <v>0</v>
      </c>
      <c r="AE992" s="443"/>
      <c r="AF992" s="61" cm="1">
        <f t="array" ref="AF992">_xlfn.IFS($C$3=1,(H992+AC992+AD992+AE992),
         $C$3=2,(G992+AC992+AD992+AE992),
         $C$3=3,(F992+AC992+AD992+AE992))</f>
        <v>0</v>
      </c>
      <c r="AG992" s="319"/>
      <c r="AH992" s="319"/>
      <c r="AI992" s="319"/>
      <c r="AJ992" s="319"/>
      <c r="AK992" s="319"/>
      <c r="AL992" s="319"/>
      <c r="AM992" s="319"/>
      <c r="AN992" s="319"/>
      <c r="AO992" s="443"/>
      <c r="AP992" s="457"/>
      <c r="AQ992" s="7"/>
      <c r="AR992" s="457" t="s">
        <v>2675</v>
      </c>
    </row>
    <row r="993" spans="1:44" ht="105">
      <c r="A993"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 PCC Grade M15 using batching plant transit mixer &amp; Concrete pump</v>
      </c>
      <c r="B993" s="7" t="s">
        <v>95</v>
      </c>
      <c r="C993" s="461" t="s">
        <v>1052</v>
      </c>
      <c r="D993" s="443">
        <v>133</v>
      </c>
      <c r="E993" s="7" t="s">
        <v>287</v>
      </c>
      <c r="F993" s="61">
        <v>5198</v>
      </c>
      <c r="G993" s="61">
        <v>5299</v>
      </c>
      <c r="H993" s="61">
        <v>5419</v>
      </c>
      <c r="I993" s="443">
        <v>275</v>
      </c>
      <c r="J993" s="443"/>
      <c r="K993" s="486"/>
      <c r="L993" s="486"/>
      <c r="M993" s="486"/>
      <c r="N993" s="486"/>
      <c r="O993" s="443">
        <f t="shared" si="243"/>
        <v>1677.5</v>
      </c>
      <c r="P993" s="443">
        <f t="shared" si="244"/>
        <v>0</v>
      </c>
      <c r="Q993" s="443">
        <f t="shared" si="245"/>
        <v>0</v>
      </c>
      <c r="R993" s="443">
        <f t="shared" si="252"/>
        <v>0</v>
      </c>
      <c r="S993" s="443">
        <f t="shared" si="253"/>
        <v>0</v>
      </c>
      <c r="T993" s="443">
        <f t="shared" si="254"/>
        <v>0</v>
      </c>
      <c r="U993" s="443">
        <f t="shared" si="246"/>
        <v>1677.5</v>
      </c>
      <c r="V993" s="443">
        <f t="shared" si="247"/>
        <v>1595</v>
      </c>
      <c r="W993" s="443">
        <f t="shared" si="248"/>
        <v>0</v>
      </c>
      <c r="X993" s="443">
        <f t="shared" si="249"/>
        <v>0</v>
      </c>
      <c r="Y993" s="443">
        <f t="shared" si="255"/>
        <v>0</v>
      </c>
      <c r="Z993" s="443">
        <f t="shared" si="256"/>
        <v>0</v>
      </c>
      <c r="AA993" s="443">
        <f t="shared" si="257"/>
        <v>0</v>
      </c>
      <c r="AB993" s="443">
        <f t="shared" si="250"/>
        <v>1595</v>
      </c>
      <c r="AC993" s="443">
        <f t="shared" si="251"/>
        <v>-82.5</v>
      </c>
      <c r="AD993" s="443" cm="1">
        <f t="array" ref="AD993">IFERROR(_xlfn.IFS($K993&gt;0,($K993*$AM$12)/1000,
       $L993&gt;0,($L993*$AM$12)/1000,
       $M993&gt;0,($M993*$AM$12)/1000,
        $N993&gt;0,($N993*$AM$12)/1000),0)</f>
        <v>0</v>
      </c>
      <c r="AE993" s="443"/>
      <c r="AF993" s="61" cm="1">
        <f t="array" ref="AF993">_xlfn.IFS($C$3=1,(H993+AC993+AD993+AE993),
         $C$3=2,(G993+AC993+AD993+AE993),
         $C$3=3,(F993+AC993+AD993+AE993))</f>
        <v>5336.5</v>
      </c>
      <c r="AG993" s="319"/>
      <c r="AH993" s="319"/>
      <c r="AI993" s="319"/>
      <c r="AJ993" s="319"/>
      <c r="AK993" s="319"/>
      <c r="AL993" s="319"/>
      <c r="AM993" s="319"/>
      <c r="AN993" s="319"/>
      <c r="AO993" s="443">
        <v>2</v>
      </c>
      <c r="AP993" s="457" t="s">
        <v>2675</v>
      </c>
      <c r="AQ993" s="7" t="s">
        <v>2676</v>
      </c>
      <c r="AR993" s="457" t="s">
        <v>2677</v>
      </c>
    </row>
    <row r="994" spans="1:44" ht="105">
      <c r="A994"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A - Case II PCC Grade M15 using batching plant transit mixer &amp; manual placing</v>
      </c>
      <c r="B994" s="7" t="s">
        <v>95</v>
      </c>
      <c r="C994" s="461" t="s">
        <v>1052</v>
      </c>
      <c r="D994" s="443">
        <v>133</v>
      </c>
      <c r="E994" s="7" t="s">
        <v>2678</v>
      </c>
      <c r="F994" s="61">
        <v>5734</v>
      </c>
      <c r="G994" s="61">
        <v>5845</v>
      </c>
      <c r="H994" s="61">
        <v>5975</v>
      </c>
      <c r="I994" s="443">
        <v>275</v>
      </c>
      <c r="J994" s="443"/>
      <c r="K994" s="486"/>
      <c r="L994" s="486"/>
      <c r="M994" s="486"/>
      <c r="N994" s="486"/>
      <c r="O994" s="443">
        <f t="shared" si="243"/>
        <v>1677.5</v>
      </c>
      <c r="P994" s="443">
        <f t="shared" si="244"/>
        <v>0</v>
      </c>
      <c r="Q994" s="443">
        <f t="shared" si="245"/>
        <v>0</v>
      </c>
      <c r="R994" s="443">
        <f t="shared" si="252"/>
        <v>0</v>
      </c>
      <c r="S994" s="443">
        <f t="shared" si="253"/>
        <v>0</v>
      </c>
      <c r="T994" s="443">
        <f t="shared" si="254"/>
        <v>0</v>
      </c>
      <c r="U994" s="443">
        <f t="shared" si="246"/>
        <v>1677.5</v>
      </c>
      <c r="V994" s="443">
        <f t="shared" si="247"/>
        <v>1595</v>
      </c>
      <c r="W994" s="443">
        <f t="shared" si="248"/>
        <v>0</v>
      </c>
      <c r="X994" s="443">
        <f t="shared" si="249"/>
        <v>0</v>
      </c>
      <c r="Y994" s="443">
        <f t="shared" si="255"/>
        <v>0</v>
      </c>
      <c r="Z994" s="443">
        <f t="shared" si="256"/>
        <v>0</v>
      </c>
      <c r="AA994" s="443">
        <f t="shared" si="257"/>
        <v>0</v>
      </c>
      <c r="AB994" s="443">
        <f t="shared" si="250"/>
        <v>1595</v>
      </c>
      <c r="AC994" s="443">
        <f t="shared" si="251"/>
        <v>-82.5</v>
      </c>
      <c r="AD994" s="443" cm="1">
        <f t="array" ref="AD994">IFERROR(_xlfn.IFS($K994&gt;0,($K994*$AM$12)/1000,
       $L994&gt;0,($L994*$AM$12)/1000,
       $M994&gt;0,($M994*$AM$12)/1000,
        $N994&gt;0,($N994*$AM$12)/1000),0)</f>
        <v>0</v>
      </c>
      <c r="AE994" s="443"/>
      <c r="AF994" s="61" cm="1">
        <f t="array" ref="AF994">_xlfn.IFS($C$3=1,(H994+AC994+AD994+AE994),
         $C$3=2,(G994+AC994+AD994+AE994),
         $C$3=3,(F994+AC994+AD994+AE994))</f>
        <v>5892.5</v>
      </c>
      <c r="AG994" s="319"/>
      <c r="AH994" s="319"/>
      <c r="AI994" s="319"/>
      <c r="AJ994" s="319"/>
      <c r="AK994" s="319"/>
      <c r="AL994" s="319"/>
      <c r="AM994" s="319"/>
      <c r="AN994" s="319"/>
      <c r="AO994" s="443">
        <v>2</v>
      </c>
      <c r="AP994" s="457" t="s">
        <v>2675</v>
      </c>
      <c r="AQ994" s="7" t="s">
        <v>2679</v>
      </c>
      <c r="AR994" s="457" t="s">
        <v>2680</v>
      </c>
    </row>
    <row r="995" spans="1:44" ht="30">
      <c r="A995" s="457" t="str">
        <f t="shared" si="242"/>
        <v>Matl req Cement: 275.00 Kg, F.A:0.45 cum, Metal : 0.90 cum</v>
      </c>
      <c r="B995" s="7"/>
      <c r="C995" s="461" t="s">
        <v>1052</v>
      </c>
      <c r="D995" s="443">
        <v>134</v>
      </c>
      <c r="E995" s="7"/>
      <c r="F995" s="61"/>
      <c r="G995" s="61"/>
      <c r="H995" s="61"/>
      <c r="I995" s="443"/>
      <c r="J995" s="443"/>
      <c r="K995" s="486"/>
      <c r="L995" s="486"/>
      <c r="M995" s="486"/>
      <c r="N995" s="486"/>
      <c r="O995" s="443">
        <f t="shared" si="243"/>
        <v>0</v>
      </c>
      <c r="P995" s="443">
        <f t="shared" si="244"/>
        <v>0</v>
      </c>
      <c r="Q995" s="443">
        <f t="shared" si="245"/>
        <v>0</v>
      </c>
      <c r="R995" s="443">
        <f t="shared" si="252"/>
        <v>0</v>
      </c>
      <c r="S995" s="443">
        <f t="shared" si="253"/>
        <v>0</v>
      </c>
      <c r="T995" s="443">
        <f t="shared" si="254"/>
        <v>0</v>
      </c>
      <c r="U995" s="443">
        <f t="shared" si="246"/>
        <v>0</v>
      </c>
      <c r="V995" s="443">
        <f t="shared" si="247"/>
        <v>0</v>
      </c>
      <c r="W995" s="443">
        <f t="shared" si="248"/>
        <v>0</v>
      </c>
      <c r="X995" s="443">
        <f t="shared" si="249"/>
        <v>0</v>
      </c>
      <c r="Y995" s="443">
        <f t="shared" si="255"/>
        <v>0</v>
      </c>
      <c r="Z995" s="443">
        <f t="shared" si="256"/>
        <v>0</v>
      </c>
      <c r="AA995" s="443">
        <f t="shared" si="257"/>
        <v>0</v>
      </c>
      <c r="AB995" s="443">
        <f t="shared" si="250"/>
        <v>0</v>
      </c>
      <c r="AC995" s="443">
        <f t="shared" si="251"/>
        <v>0</v>
      </c>
      <c r="AD995" s="443" cm="1">
        <f t="array" ref="AD995">IFERROR(_xlfn.IFS($K995&gt;0,($K995*$AM$12)/1000,
       $L995&gt;0,($L995*$AM$12)/1000,
       $M995&gt;0,($M995*$AM$12)/1000,
        $N995&gt;0,($N995*$AM$12)/1000),0)</f>
        <v>0</v>
      </c>
      <c r="AE995" s="443"/>
      <c r="AF995" s="61" cm="1">
        <f t="array" ref="AF995">_xlfn.IFS($C$3=1,(H995+AC995+AD995+AE995),
         $C$3=2,(G995+AC995+AD995+AE995),
         $C$3=3,(F995+AC995+AD995+AE995))</f>
        <v>0</v>
      </c>
      <c r="AG995" s="319"/>
      <c r="AH995" s="319"/>
      <c r="AI995" s="319"/>
      <c r="AJ995" s="319"/>
      <c r="AK995" s="319"/>
      <c r="AL995" s="319"/>
      <c r="AM995" s="319"/>
      <c r="AN995" s="319"/>
      <c r="AO995" s="443"/>
      <c r="AP995" s="457"/>
      <c r="AQ995" s="7" t="s">
        <v>1764</v>
      </c>
      <c r="AR995" s="457" t="s">
        <v>2681</v>
      </c>
    </row>
    <row r="996" spans="1:44" ht="105">
      <c r="A996"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B - Case I PCC Grade M20 using batching plant transit mixer &amp; Concrete pump</v>
      </c>
      <c r="B996" s="7" t="s">
        <v>95</v>
      </c>
      <c r="C996" s="461" t="s">
        <v>1052</v>
      </c>
      <c r="D996" s="443">
        <v>134</v>
      </c>
      <c r="E996" s="7" t="s">
        <v>359</v>
      </c>
      <c r="F996" s="61">
        <v>5773</v>
      </c>
      <c r="G996" s="61">
        <v>5884</v>
      </c>
      <c r="H996" s="61">
        <v>6015</v>
      </c>
      <c r="I996" s="443">
        <v>344</v>
      </c>
      <c r="J996" s="443"/>
      <c r="K996" s="486"/>
      <c r="L996" s="486"/>
      <c r="M996" s="486"/>
      <c r="N996" s="486"/>
      <c r="O996" s="443">
        <f t="shared" si="243"/>
        <v>2098.4</v>
      </c>
      <c r="P996" s="443">
        <f t="shared" si="244"/>
        <v>0</v>
      </c>
      <c r="Q996" s="443">
        <f t="shared" si="245"/>
        <v>0</v>
      </c>
      <c r="R996" s="443">
        <f t="shared" si="252"/>
        <v>0</v>
      </c>
      <c r="S996" s="443">
        <f t="shared" si="253"/>
        <v>0</v>
      </c>
      <c r="T996" s="443">
        <f t="shared" si="254"/>
        <v>0</v>
      </c>
      <c r="U996" s="443">
        <f t="shared" si="246"/>
        <v>2098.4</v>
      </c>
      <c r="V996" s="443">
        <f t="shared" si="247"/>
        <v>1995.2</v>
      </c>
      <c r="W996" s="443">
        <f t="shared" si="248"/>
        <v>0</v>
      </c>
      <c r="X996" s="443">
        <f t="shared" si="249"/>
        <v>0</v>
      </c>
      <c r="Y996" s="443">
        <f t="shared" si="255"/>
        <v>0</v>
      </c>
      <c r="Z996" s="443">
        <f t="shared" si="256"/>
        <v>0</v>
      </c>
      <c r="AA996" s="443">
        <f t="shared" si="257"/>
        <v>0</v>
      </c>
      <c r="AB996" s="443">
        <f t="shared" si="250"/>
        <v>1995.2</v>
      </c>
      <c r="AC996" s="443">
        <f t="shared" si="251"/>
        <v>-103.20000000000005</v>
      </c>
      <c r="AD996" s="443" cm="1">
        <f t="array" ref="AD996">IFERROR(_xlfn.IFS($K996&gt;0,($K996*$AM$12)/1000,
       $L996&gt;0,($L996*$AM$12)/1000,
       $M996&gt;0,($M996*$AM$12)/1000,
        $N996&gt;0,($N996*$AM$12)/1000),0)</f>
        <v>0</v>
      </c>
      <c r="AE996" s="443"/>
      <c r="AF996" s="61" cm="1">
        <f t="array" ref="AF996">_xlfn.IFS($C$3=1,(H996+AC996+AD996+AE996),
         $C$3=2,(G996+AC996+AD996+AE996),
         $C$3=3,(F996+AC996+AD996+AE996))</f>
        <v>5911.8</v>
      </c>
      <c r="AG996" s="319"/>
      <c r="AH996" s="319"/>
      <c r="AI996" s="319"/>
      <c r="AJ996" s="319"/>
      <c r="AK996" s="319"/>
      <c r="AL996" s="319"/>
      <c r="AM996" s="319"/>
      <c r="AN996" s="319"/>
      <c r="AO996" s="443">
        <v>2</v>
      </c>
      <c r="AP996" s="457" t="s">
        <v>2675</v>
      </c>
      <c r="AQ996" s="7" t="s">
        <v>2682</v>
      </c>
      <c r="AR996" s="457" t="s">
        <v>2683</v>
      </c>
    </row>
    <row r="997" spans="1:44" ht="105">
      <c r="A997"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B - Case II PCC Grade M20 using batching plant transit mixer &amp; manual placing</v>
      </c>
      <c r="B997" s="7" t="s">
        <v>95</v>
      </c>
      <c r="C997" s="461" t="s">
        <v>1052</v>
      </c>
      <c r="D997" s="443">
        <v>134</v>
      </c>
      <c r="E997" s="7" t="s">
        <v>2684</v>
      </c>
      <c r="F997" s="61">
        <v>6098</v>
      </c>
      <c r="G997" s="61">
        <v>6216</v>
      </c>
      <c r="H997" s="61">
        <v>6352</v>
      </c>
      <c r="I997" s="443">
        <v>344</v>
      </c>
      <c r="J997" s="443"/>
      <c r="K997" s="486"/>
      <c r="L997" s="486"/>
      <c r="M997" s="486"/>
      <c r="N997" s="486"/>
      <c r="O997" s="443">
        <f t="shared" si="243"/>
        <v>2098.4</v>
      </c>
      <c r="P997" s="443">
        <f t="shared" si="244"/>
        <v>0</v>
      </c>
      <c r="Q997" s="443">
        <f t="shared" si="245"/>
        <v>0</v>
      </c>
      <c r="R997" s="443">
        <f t="shared" si="252"/>
        <v>0</v>
      </c>
      <c r="S997" s="443">
        <f t="shared" si="253"/>
        <v>0</v>
      </c>
      <c r="T997" s="443">
        <f t="shared" si="254"/>
        <v>0</v>
      </c>
      <c r="U997" s="443">
        <f t="shared" si="246"/>
        <v>2098.4</v>
      </c>
      <c r="V997" s="443">
        <f t="shared" si="247"/>
        <v>1995.2</v>
      </c>
      <c r="W997" s="443">
        <f t="shared" si="248"/>
        <v>0</v>
      </c>
      <c r="X997" s="443">
        <f t="shared" si="249"/>
        <v>0</v>
      </c>
      <c r="Y997" s="443">
        <f t="shared" si="255"/>
        <v>0</v>
      </c>
      <c r="Z997" s="443">
        <f t="shared" si="256"/>
        <v>0</v>
      </c>
      <c r="AA997" s="443">
        <f t="shared" si="257"/>
        <v>0</v>
      </c>
      <c r="AB997" s="443">
        <f t="shared" si="250"/>
        <v>1995.2</v>
      </c>
      <c r="AC997" s="443">
        <f t="shared" si="251"/>
        <v>-103.20000000000005</v>
      </c>
      <c r="AD997" s="443" cm="1">
        <f t="array" ref="AD997">IFERROR(_xlfn.IFS($K997&gt;0,($K997*$AM$12)/1000,
       $L997&gt;0,($L997*$AM$12)/1000,
       $M997&gt;0,($M997*$AM$12)/1000,
        $N997&gt;0,($N997*$AM$12)/1000),0)</f>
        <v>0</v>
      </c>
      <c r="AE997" s="443"/>
      <c r="AF997" s="61" cm="1">
        <f t="array" ref="AF997">_xlfn.IFS($C$3=1,(H997+AC997+AD997+AE997),
         $C$3=2,(G997+AC997+AD997+AE997),
         $C$3=3,(F997+AC997+AD997+AE997))</f>
        <v>6248.8</v>
      </c>
      <c r="AG997" s="319"/>
      <c r="AH997" s="319"/>
      <c r="AI997" s="319"/>
      <c r="AJ997" s="319"/>
      <c r="AK997" s="319"/>
      <c r="AL997" s="319"/>
      <c r="AM997" s="319"/>
      <c r="AN997" s="319"/>
      <c r="AO997" s="443">
        <v>2</v>
      </c>
      <c r="AP997" s="457" t="s">
        <v>2675</v>
      </c>
      <c r="AQ997" s="7" t="s">
        <v>2685</v>
      </c>
      <c r="AR997" s="457" t="s">
        <v>2686</v>
      </c>
    </row>
    <row r="998" spans="1:44" ht="30">
      <c r="A998" s="457" t="str">
        <f t="shared" si="242"/>
        <v>Matl req Cement: 344.00 Kg, F.A:0.45 cum, Metal : 0.90 cum</v>
      </c>
      <c r="B998" s="7"/>
      <c r="C998" s="461" t="s">
        <v>1052</v>
      </c>
      <c r="D998" s="443">
        <v>134</v>
      </c>
      <c r="E998" s="7"/>
      <c r="F998" s="61"/>
      <c r="G998" s="61"/>
      <c r="H998" s="61"/>
      <c r="I998" s="443"/>
      <c r="J998" s="443"/>
      <c r="K998" s="486"/>
      <c r="L998" s="486"/>
      <c r="M998" s="486"/>
      <c r="N998" s="486"/>
      <c r="O998" s="443">
        <f t="shared" si="243"/>
        <v>0</v>
      </c>
      <c r="P998" s="443">
        <f t="shared" si="244"/>
        <v>0</v>
      </c>
      <c r="Q998" s="443">
        <f t="shared" si="245"/>
        <v>0</v>
      </c>
      <c r="R998" s="443">
        <f t="shared" si="252"/>
        <v>0</v>
      </c>
      <c r="S998" s="443">
        <f t="shared" si="253"/>
        <v>0</v>
      </c>
      <c r="T998" s="443">
        <f t="shared" si="254"/>
        <v>0</v>
      </c>
      <c r="U998" s="443">
        <f t="shared" si="246"/>
        <v>0</v>
      </c>
      <c r="V998" s="443">
        <f t="shared" si="247"/>
        <v>0</v>
      </c>
      <c r="W998" s="443">
        <f t="shared" si="248"/>
        <v>0</v>
      </c>
      <c r="X998" s="443">
        <f t="shared" si="249"/>
        <v>0</v>
      </c>
      <c r="Y998" s="443">
        <f t="shared" si="255"/>
        <v>0</v>
      </c>
      <c r="Z998" s="443">
        <f t="shared" si="256"/>
        <v>0</v>
      </c>
      <c r="AA998" s="443">
        <f t="shared" si="257"/>
        <v>0</v>
      </c>
      <c r="AB998" s="443">
        <f t="shared" si="250"/>
        <v>0</v>
      </c>
      <c r="AC998" s="443">
        <f t="shared" si="251"/>
        <v>0</v>
      </c>
      <c r="AD998" s="443" cm="1">
        <f t="array" ref="AD998">IFERROR(_xlfn.IFS($K998&gt;0,($K998*$AM$12)/1000,
       $L998&gt;0,($L998*$AM$12)/1000,
       $M998&gt;0,($M998*$AM$12)/1000,
        $N998&gt;0,($N998*$AM$12)/1000),0)</f>
        <v>0</v>
      </c>
      <c r="AE998" s="443"/>
      <c r="AF998" s="61" cm="1">
        <f t="array" ref="AF998">_xlfn.IFS($C$3=1,(H998+AC998+AD998+AE998),
         $C$3=2,(G998+AC998+AD998+AE998),
         $C$3=3,(F998+AC998+AD998+AE998))</f>
        <v>0</v>
      </c>
      <c r="AG998" s="319"/>
      <c r="AH998" s="319"/>
      <c r="AI998" s="319"/>
      <c r="AJ998" s="319"/>
      <c r="AK998" s="319"/>
      <c r="AL998" s="319"/>
      <c r="AM998" s="319"/>
      <c r="AN998" s="319"/>
      <c r="AO998" s="443"/>
      <c r="AP998" s="457"/>
      <c r="AQ998" s="7" t="s">
        <v>1764</v>
      </c>
      <c r="AR998" s="457" t="s">
        <v>2687</v>
      </c>
    </row>
    <row r="999" spans="1:44" ht="105">
      <c r="A999"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C - Case I RCC Grade M20 using batching plant transit mixer &amp; Concrete pump</v>
      </c>
      <c r="B999" s="7" t="s">
        <v>95</v>
      </c>
      <c r="C999" s="461" t="s">
        <v>1052</v>
      </c>
      <c r="D999" s="443">
        <v>134</v>
      </c>
      <c r="E999" s="7" t="s">
        <v>671</v>
      </c>
      <c r="F999" s="61">
        <v>5864</v>
      </c>
      <c r="G999" s="61">
        <v>5978</v>
      </c>
      <c r="H999" s="61">
        <v>6110</v>
      </c>
      <c r="I999" s="443">
        <v>347.17</v>
      </c>
      <c r="J999" s="443"/>
      <c r="K999" s="486"/>
      <c r="L999" s="486"/>
      <c r="M999" s="486"/>
      <c r="N999" s="486"/>
      <c r="O999" s="443">
        <f t="shared" si="243"/>
        <v>2117.7370000000001</v>
      </c>
      <c r="P999" s="443">
        <f t="shared" si="244"/>
        <v>0</v>
      </c>
      <c r="Q999" s="443">
        <f t="shared" si="245"/>
        <v>0</v>
      </c>
      <c r="R999" s="443">
        <f t="shared" si="252"/>
        <v>0</v>
      </c>
      <c r="S999" s="443">
        <f t="shared" si="253"/>
        <v>0</v>
      </c>
      <c r="T999" s="443">
        <f t="shared" si="254"/>
        <v>0</v>
      </c>
      <c r="U999" s="443">
        <f t="shared" si="246"/>
        <v>2117.7370000000001</v>
      </c>
      <c r="V999" s="443">
        <f t="shared" si="247"/>
        <v>2013.586</v>
      </c>
      <c r="W999" s="443">
        <f t="shared" si="248"/>
        <v>0</v>
      </c>
      <c r="X999" s="443">
        <f t="shared" si="249"/>
        <v>0</v>
      </c>
      <c r="Y999" s="443">
        <f t="shared" si="255"/>
        <v>0</v>
      </c>
      <c r="Z999" s="443">
        <f t="shared" si="256"/>
        <v>0</v>
      </c>
      <c r="AA999" s="443">
        <f t="shared" si="257"/>
        <v>0</v>
      </c>
      <c r="AB999" s="443">
        <f t="shared" si="250"/>
        <v>2013.586</v>
      </c>
      <c r="AC999" s="443">
        <f t="shared" si="251"/>
        <v>-104.15100000000007</v>
      </c>
      <c r="AD999" s="443" cm="1">
        <f t="array" ref="AD999">IFERROR(_xlfn.IFS($K999&gt;0,($K999*$AM$12)/1000,
       $L999&gt;0,($L999*$AM$12)/1000,
       $M999&gt;0,($M999*$AM$12)/1000,
        $N999&gt;0,($N999*$AM$12)/1000),0)</f>
        <v>0</v>
      </c>
      <c r="AE999" s="443"/>
      <c r="AF999" s="61" cm="1">
        <f t="array" ref="AF999">_xlfn.IFS($C$3=1,(H999+AC999+AD999+AE999),
         $C$3=2,(G999+AC999+AD999+AE999),
         $C$3=3,(F999+AC999+AD999+AE999))</f>
        <v>6005.8490000000002</v>
      </c>
      <c r="AG999" s="319"/>
      <c r="AH999" s="319"/>
      <c r="AI999" s="319"/>
      <c r="AJ999" s="319"/>
      <c r="AK999" s="319"/>
      <c r="AL999" s="319"/>
      <c r="AM999" s="319"/>
      <c r="AN999" s="319"/>
      <c r="AO999" s="443">
        <v>2</v>
      </c>
      <c r="AP999" s="457" t="s">
        <v>2675</v>
      </c>
      <c r="AQ999" s="7" t="s">
        <v>2688</v>
      </c>
      <c r="AR999" s="457" t="s">
        <v>2689</v>
      </c>
    </row>
    <row r="1000" spans="1:44" ht="105">
      <c r="A1000"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C - Case II RCC Grade M20 using batching plant transit mixer &amp; manual placing</v>
      </c>
      <c r="B1000" s="7" t="s">
        <v>95</v>
      </c>
      <c r="C1000" s="461" t="s">
        <v>1052</v>
      </c>
      <c r="D1000" s="443">
        <v>134</v>
      </c>
      <c r="E1000" s="7" t="s">
        <v>723</v>
      </c>
      <c r="F1000" s="61">
        <v>6211</v>
      </c>
      <c r="G1000" s="61">
        <v>6331</v>
      </c>
      <c r="H1000" s="61">
        <v>6469</v>
      </c>
      <c r="I1000" s="443">
        <v>347.17</v>
      </c>
      <c r="J1000" s="443"/>
      <c r="K1000" s="486"/>
      <c r="L1000" s="486"/>
      <c r="M1000" s="486"/>
      <c r="N1000" s="486"/>
      <c r="O1000" s="443">
        <f t="shared" si="243"/>
        <v>2117.7370000000001</v>
      </c>
      <c r="P1000" s="443">
        <f t="shared" si="244"/>
        <v>0</v>
      </c>
      <c r="Q1000" s="443">
        <f t="shared" si="245"/>
        <v>0</v>
      </c>
      <c r="R1000" s="443">
        <f t="shared" si="252"/>
        <v>0</v>
      </c>
      <c r="S1000" s="443">
        <f t="shared" si="253"/>
        <v>0</v>
      </c>
      <c r="T1000" s="443">
        <f t="shared" si="254"/>
        <v>0</v>
      </c>
      <c r="U1000" s="443">
        <f t="shared" si="246"/>
        <v>2117.7370000000001</v>
      </c>
      <c r="V1000" s="443">
        <f t="shared" si="247"/>
        <v>2013.586</v>
      </c>
      <c r="W1000" s="443">
        <f t="shared" si="248"/>
        <v>0</v>
      </c>
      <c r="X1000" s="443">
        <f t="shared" si="249"/>
        <v>0</v>
      </c>
      <c r="Y1000" s="443">
        <f t="shared" si="255"/>
        <v>0</v>
      </c>
      <c r="Z1000" s="443">
        <f t="shared" si="256"/>
        <v>0</v>
      </c>
      <c r="AA1000" s="443">
        <f t="shared" si="257"/>
        <v>0</v>
      </c>
      <c r="AB1000" s="443">
        <f t="shared" si="250"/>
        <v>2013.586</v>
      </c>
      <c r="AC1000" s="443">
        <f t="shared" si="251"/>
        <v>-104.15100000000007</v>
      </c>
      <c r="AD1000" s="443" cm="1">
        <f t="array" ref="AD1000">IFERROR(_xlfn.IFS($K1000&gt;0,($K1000*$AM$12)/1000,
       $L1000&gt;0,($L1000*$AM$12)/1000,
       $M1000&gt;0,($M1000*$AM$12)/1000,
        $N1000&gt;0,($N1000*$AM$12)/1000),0)</f>
        <v>0</v>
      </c>
      <c r="AE1000" s="443"/>
      <c r="AF1000" s="61" cm="1">
        <f t="array" ref="AF1000">_xlfn.IFS($C$3=1,(H1000+AC1000+AD1000+AE1000),
         $C$3=2,(G1000+AC1000+AD1000+AE1000),
         $C$3=3,(F1000+AC1000+AD1000+AE1000))</f>
        <v>6364.8490000000002</v>
      </c>
      <c r="AG1000" s="319"/>
      <c r="AH1000" s="319"/>
      <c r="AI1000" s="319"/>
      <c r="AJ1000" s="319"/>
      <c r="AK1000" s="319"/>
      <c r="AL1000" s="319"/>
      <c r="AM1000" s="319"/>
      <c r="AN1000" s="319"/>
      <c r="AO1000" s="443">
        <v>2</v>
      </c>
      <c r="AP1000" s="457" t="s">
        <v>2675</v>
      </c>
      <c r="AQ1000" s="7" t="s">
        <v>2690</v>
      </c>
      <c r="AR1000" s="457" t="s">
        <v>2691</v>
      </c>
    </row>
    <row r="1001" spans="1:44" ht="30">
      <c r="A1001" s="457" t="str">
        <f t="shared" si="242"/>
        <v xml:space="preserve">Matl req Cement: 347.17 Kg, F.A:0.45 cum, Metal : 0.90 cum </v>
      </c>
      <c r="B1001" s="7"/>
      <c r="C1001" s="461" t="s">
        <v>1052</v>
      </c>
      <c r="D1001" s="443">
        <v>134</v>
      </c>
      <c r="E1001" s="7"/>
      <c r="F1001" s="61"/>
      <c r="G1001" s="61"/>
      <c r="H1001" s="61"/>
      <c r="I1001" s="443"/>
      <c r="J1001" s="443"/>
      <c r="K1001" s="486"/>
      <c r="L1001" s="486"/>
      <c r="M1001" s="486"/>
      <c r="N1001" s="486"/>
      <c r="O1001" s="443">
        <f t="shared" si="243"/>
        <v>0</v>
      </c>
      <c r="P1001" s="443">
        <f t="shared" si="244"/>
        <v>0</v>
      </c>
      <c r="Q1001" s="443">
        <f t="shared" si="245"/>
        <v>0</v>
      </c>
      <c r="R1001" s="443">
        <f t="shared" si="252"/>
        <v>0</v>
      </c>
      <c r="S1001" s="443">
        <f t="shared" si="253"/>
        <v>0</v>
      </c>
      <c r="T1001" s="443">
        <f t="shared" si="254"/>
        <v>0</v>
      </c>
      <c r="U1001" s="443">
        <f t="shared" si="246"/>
        <v>0</v>
      </c>
      <c r="V1001" s="443">
        <f t="shared" si="247"/>
        <v>0</v>
      </c>
      <c r="W1001" s="443">
        <f t="shared" si="248"/>
        <v>0</v>
      </c>
      <c r="X1001" s="443">
        <f t="shared" si="249"/>
        <v>0</v>
      </c>
      <c r="Y1001" s="443">
        <f t="shared" si="255"/>
        <v>0</v>
      </c>
      <c r="Z1001" s="443">
        <f t="shared" si="256"/>
        <v>0</v>
      </c>
      <c r="AA1001" s="443">
        <f t="shared" si="257"/>
        <v>0</v>
      </c>
      <c r="AB1001" s="443">
        <f t="shared" si="250"/>
        <v>0</v>
      </c>
      <c r="AC1001" s="443">
        <f t="shared" si="251"/>
        <v>0</v>
      </c>
      <c r="AD1001" s="443" cm="1">
        <f t="array" ref="AD1001">IFERROR(_xlfn.IFS($K1001&gt;0,($K1001*$AM$12)/1000,
       $L1001&gt;0,($L1001*$AM$12)/1000,
       $M1001&gt;0,($M1001*$AM$12)/1000,
        $N1001&gt;0,($N1001*$AM$12)/1000),0)</f>
        <v>0</v>
      </c>
      <c r="AE1001" s="443"/>
      <c r="AF1001" s="61" cm="1">
        <f t="array" ref="AF1001">_xlfn.IFS($C$3=1,(H1001+AC1001+AD1001+AE1001),
         $C$3=2,(G1001+AC1001+AD1001+AE1001),
         $C$3=3,(F1001+AC1001+AD1001+AE1001))</f>
        <v>0</v>
      </c>
      <c r="AG1001" s="319"/>
      <c r="AH1001" s="319"/>
      <c r="AI1001" s="319"/>
      <c r="AJ1001" s="319"/>
      <c r="AK1001" s="319"/>
      <c r="AL1001" s="319"/>
      <c r="AM1001" s="319"/>
      <c r="AN1001" s="319"/>
      <c r="AO1001" s="443"/>
      <c r="AP1001" s="457"/>
      <c r="AQ1001" s="7" t="s">
        <v>1764</v>
      </c>
      <c r="AR1001" s="457" t="s">
        <v>2692</v>
      </c>
    </row>
    <row r="1002" spans="1:44" ht="105">
      <c r="A1002"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 PCC Grade M25 using batching plant transit mixer &amp; Concrete pump</v>
      </c>
      <c r="B1002" s="7" t="s">
        <v>95</v>
      </c>
      <c r="C1002" s="461" t="s">
        <v>1052</v>
      </c>
      <c r="D1002" s="443">
        <v>134</v>
      </c>
      <c r="E1002" s="7" t="s">
        <v>288</v>
      </c>
      <c r="F1002" s="61">
        <v>6218</v>
      </c>
      <c r="G1002" s="61">
        <v>6338</v>
      </c>
      <c r="H1002" s="61">
        <v>6476</v>
      </c>
      <c r="I1002" s="443">
        <v>399.58</v>
      </c>
      <c r="J1002" s="443"/>
      <c r="K1002" s="486"/>
      <c r="L1002" s="486"/>
      <c r="M1002" s="486"/>
      <c r="N1002" s="486"/>
      <c r="O1002" s="443">
        <f t="shared" si="243"/>
        <v>2437.4380000000001</v>
      </c>
      <c r="P1002" s="443">
        <f t="shared" si="244"/>
        <v>0</v>
      </c>
      <c r="Q1002" s="443">
        <f t="shared" si="245"/>
        <v>0</v>
      </c>
      <c r="R1002" s="443">
        <f t="shared" si="252"/>
        <v>0</v>
      </c>
      <c r="S1002" s="443">
        <f t="shared" si="253"/>
        <v>0</v>
      </c>
      <c r="T1002" s="443">
        <f t="shared" si="254"/>
        <v>0</v>
      </c>
      <c r="U1002" s="443">
        <f t="shared" si="246"/>
        <v>2437.4380000000001</v>
      </c>
      <c r="V1002" s="443">
        <f t="shared" si="247"/>
        <v>2317.5639999999999</v>
      </c>
      <c r="W1002" s="443">
        <f t="shared" si="248"/>
        <v>0</v>
      </c>
      <c r="X1002" s="443">
        <f t="shared" si="249"/>
        <v>0</v>
      </c>
      <c r="Y1002" s="443">
        <f t="shared" si="255"/>
        <v>0</v>
      </c>
      <c r="Z1002" s="443">
        <f t="shared" si="256"/>
        <v>0</v>
      </c>
      <c r="AA1002" s="443">
        <f t="shared" si="257"/>
        <v>0</v>
      </c>
      <c r="AB1002" s="443">
        <f t="shared" si="250"/>
        <v>2317.5639999999999</v>
      </c>
      <c r="AC1002" s="443">
        <f t="shared" si="251"/>
        <v>-119.87400000000025</v>
      </c>
      <c r="AD1002" s="443" cm="1">
        <f t="array" ref="AD1002">IFERROR(_xlfn.IFS($K1002&gt;0,($K1002*$AM$12)/1000,
       $L1002&gt;0,($L1002*$AM$12)/1000,
       $M1002&gt;0,($M1002*$AM$12)/1000,
        $N1002&gt;0,($N1002*$AM$12)/1000),0)</f>
        <v>0</v>
      </c>
      <c r="AE1002" s="443"/>
      <c r="AF1002" s="61" cm="1">
        <f t="array" ref="AF1002">_xlfn.IFS($C$3=1,(H1002+AC1002+AD1002+AE1002),
         $C$3=2,(G1002+AC1002+AD1002+AE1002),
         $C$3=3,(F1002+AC1002+AD1002+AE1002))</f>
        <v>6356.1260000000002</v>
      </c>
      <c r="AG1002" s="319"/>
      <c r="AH1002" s="319"/>
      <c r="AI1002" s="319"/>
      <c r="AJ1002" s="319"/>
      <c r="AK1002" s="319"/>
      <c r="AL1002" s="319"/>
      <c r="AM1002" s="319"/>
      <c r="AN1002" s="319"/>
      <c r="AO1002" s="443">
        <v>2</v>
      </c>
      <c r="AP1002" s="457" t="s">
        <v>2675</v>
      </c>
      <c r="AQ1002" s="7" t="s">
        <v>2693</v>
      </c>
      <c r="AR1002" s="457" t="s">
        <v>2694</v>
      </c>
    </row>
    <row r="1003" spans="1:44" ht="105">
      <c r="A1003"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D - Case II PCC Grade M25 using batching plant transit mixer &amp; manual placing</v>
      </c>
      <c r="B1003" s="7" t="s">
        <v>95</v>
      </c>
      <c r="C1003" s="461" t="s">
        <v>1052</v>
      </c>
      <c r="D1003" s="443">
        <v>134</v>
      </c>
      <c r="E1003" s="7" t="s">
        <v>2695</v>
      </c>
      <c r="F1003" s="61">
        <v>6543</v>
      </c>
      <c r="G1003" s="61">
        <v>6669</v>
      </c>
      <c r="H1003" s="61">
        <v>6814</v>
      </c>
      <c r="I1003" s="443">
        <v>399.58</v>
      </c>
      <c r="J1003" s="443"/>
      <c r="K1003" s="486"/>
      <c r="L1003" s="486"/>
      <c r="M1003" s="486"/>
      <c r="N1003" s="486"/>
      <c r="O1003" s="443">
        <f t="shared" si="243"/>
        <v>2437.4380000000001</v>
      </c>
      <c r="P1003" s="443">
        <f t="shared" si="244"/>
        <v>0</v>
      </c>
      <c r="Q1003" s="443">
        <f t="shared" si="245"/>
        <v>0</v>
      </c>
      <c r="R1003" s="443">
        <f t="shared" si="252"/>
        <v>0</v>
      </c>
      <c r="S1003" s="443">
        <f t="shared" si="253"/>
        <v>0</v>
      </c>
      <c r="T1003" s="443">
        <f t="shared" si="254"/>
        <v>0</v>
      </c>
      <c r="U1003" s="443">
        <f t="shared" si="246"/>
        <v>2437.4380000000001</v>
      </c>
      <c r="V1003" s="443">
        <f t="shared" si="247"/>
        <v>2317.5639999999999</v>
      </c>
      <c r="W1003" s="443">
        <f t="shared" si="248"/>
        <v>0</v>
      </c>
      <c r="X1003" s="443">
        <f t="shared" si="249"/>
        <v>0</v>
      </c>
      <c r="Y1003" s="443">
        <f t="shared" si="255"/>
        <v>0</v>
      </c>
      <c r="Z1003" s="443">
        <f t="shared" si="256"/>
        <v>0</v>
      </c>
      <c r="AA1003" s="443">
        <f t="shared" si="257"/>
        <v>0</v>
      </c>
      <c r="AB1003" s="443">
        <f t="shared" si="250"/>
        <v>2317.5639999999999</v>
      </c>
      <c r="AC1003" s="443">
        <f t="shared" si="251"/>
        <v>-119.87400000000025</v>
      </c>
      <c r="AD1003" s="443" cm="1">
        <f t="array" ref="AD1003">IFERROR(_xlfn.IFS($K1003&gt;0,($K1003*$AM$12)/1000,
       $L1003&gt;0,($L1003*$AM$12)/1000,
       $M1003&gt;0,($M1003*$AM$12)/1000,
        $N1003&gt;0,($N1003*$AM$12)/1000),0)</f>
        <v>0</v>
      </c>
      <c r="AE1003" s="443"/>
      <c r="AF1003" s="61" cm="1">
        <f t="array" ref="AF1003">_xlfn.IFS($C$3=1,(H1003+AC1003+AD1003+AE1003),
         $C$3=2,(G1003+AC1003+AD1003+AE1003),
         $C$3=3,(F1003+AC1003+AD1003+AE1003))</f>
        <v>6694.1260000000002</v>
      </c>
      <c r="AG1003" s="319"/>
      <c r="AH1003" s="319"/>
      <c r="AI1003" s="319"/>
      <c r="AJ1003" s="319"/>
      <c r="AK1003" s="319"/>
      <c r="AL1003" s="319"/>
      <c r="AM1003" s="319"/>
      <c r="AN1003" s="319"/>
      <c r="AO1003" s="443">
        <v>2</v>
      </c>
      <c r="AP1003" s="457" t="s">
        <v>2675</v>
      </c>
      <c r="AQ1003" s="7" t="s">
        <v>2696</v>
      </c>
      <c r="AR1003" s="457" t="s">
        <v>2697</v>
      </c>
    </row>
    <row r="1004" spans="1:44" ht="30">
      <c r="A1004" s="457" t="str">
        <f t="shared" si="242"/>
        <v>Matl req Cement: 399.58 Kg, F.A:0.45 cum, Metal : 0.90 cum</v>
      </c>
      <c r="B1004" s="7"/>
      <c r="C1004" s="461" t="s">
        <v>1052</v>
      </c>
      <c r="D1004" s="443">
        <v>134</v>
      </c>
      <c r="E1004" s="7"/>
      <c r="F1004" s="61"/>
      <c r="G1004" s="61"/>
      <c r="H1004" s="61"/>
      <c r="I1004" s="443"/>
      <c r="J1004" s="443"/>
      <c r="K1004" s="486"/>
      <c r="L1004" s="486"/>
      <c r="M1004" s="486"/>
      <c r="N1004" s="486"/>
      <c r="O1004" s="443">
        <f t="shared" si="243"/>
        <v>0</v>
      </c>
      <c r="P1004" s="443">
        <f t="shared" si="244"/>
        <v>0</v>
      </c>
      <c r="Q1004" s="443">
        <f t="shared" si="245"/>
        <v>0</v>
      </c>
      <c r="R1004" s="443">
        <f t="shared" si="252"/>
        <v>0</v>
      </c>
      <c r="S1004" s="443">
        <f t="shared" si="253"/>
        <v>0</v>
      </c>
      <c r="T1004" s="443">
        <f t="shared" si="254"/>
        <v>0</v>
      </c>
      <c r="U1004" s="443">
        <f t="shared" si="246"/>
        <v>0</v>
      </c>
      <c r="V1004" s="443">
        <f t="shared" si="247"/>
        <v>0</v>
      </c>
      <c r="W1004" s="443">
        <f t="shared" si="248"/>
        <v>0</v>
      </c>
      <c r="X1004" s="443">
        <f t="shared" si="249"/>
        <v>0</v>
      </c>
      <c r="Y1004" s="443">
        <f t="shared" si="255"/>
        <v>0</v>
      </c>
      <c r="Z1004" s="443">
        <f t="shared" si="256"/>
        <v>0</v>
      </c>
      <c r="AA1004" s="443">
        <f t="shared" si="257"/>
        <v>0</v>
      </c>
      <c r="AB1004" s="443">
        <f t="shared" si="250"/>
        <v>0</v>
      </c>
      <c r="AC1004" s="443">
        <f t="shared" si="251"/>
        <v>0</v>
      </c>
      <c r="AD1004" s="443" cm="1">
        <f t="array" ref="AD1004">IFERROR(_xlfn.IFS($K1004&gt;0,($K1004*$AM$12)/1000,
       $L1004&gt;0,($L1004*$AM$12)/1000,
       $M1004&gt;0,($M1004*$AM$12)/1000,
        $N1004&gt;0,($N1004*$AM$12)/1000),0)</f>
        <v>0</v>
      </c>
      <c r="AE1004" s="443"/>
      <c r="AF1004" s="61" cm="1">
        <f t="array" ref="AF1004">_xlfn.IFS($C$3=1,(H1004+AC1004+AD1004+AE1004),
         $C$3=2,(G1004+AC1004+AD1004+AE1004),
         $C$3=3,(F1004+AC1004+AD1004+AE1004))</f>
        <v>0</v>
      </c>
      <c r="AG1004" s="319"/>
      <c r="AH1004" s="319"/>
      <c r="AI1004" s="319"/>
      <c r="AJ1004" s="319"/>
      <c r="AK1004" s="319"/>
      <c r="AL1004" s="319"/>
      <c r="AM1004" s="319"/>
      <c r="AN1004" s="319"/>
      <c r="AO1004" s="443"/>
      <c r="AP1004" s="457"/>
      <c r="AQ1004" s="7" t="s">
        <v>1764</v>
      </c>
      <c r="AR1004" s="457" t="s">
        <v>2698</v>
      </c>
    </row>
    <row r="1005" spans="1:44" ht="105">
      <c r="A1005"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E - Case I RCC Grade M 25 using batching plant, transit mixer &amp; concree pump</v>
      </c>
      <c r="B1005" s="7" t="s">
        <v>95</v>
      </c>
      <c r="C1005" s="461" t="s">
        <v>1052</v>
      </c>
      <c r="D1005" s="443">
        <v>134</v>
      </c>
      <c r="E1005" s="7" t="s">
        <v>2699</v>
      </c>
      <c r="F1005" s="61">
        <v>6491</v>
      </c>
      <c r="G1005" s="61">
        <v>6616</v>
      </c>
      <c r="H1005" s="61">
        <v>6760</v>
      </c>
      <c r="I1005" s="443">
        <v>403.17</v>
      </c>
      <c r="J1005" s="443"/>
      <c r="K1005" s="486"/>
      <c r="L1005" s="486"/>
      <c r="M1005" s="486"/>
      <c r="N1005" s="486"/>
      <c r="O1005" s="443">
        <f t="shared" si="243"/>
        <v>2459.337</v>
      </c>
      <c r="P1005" s="443">
        <f t="shared" si="244"/>
        <v>0</v>
      </c>
      <c r="Q1005" s="443">
        <f t="shared" si="245"/>
        <v>0</v>
      </c>
      <c r="R1005" s="443">
        <f t="shared" si="252"/>
        <v>0</v>
      </c>
      <c r="S1005" s="443">
        <f t="shared" si="253"/>
        <v>0</v>
      </c>
      <c r="T1005" s="443">
        <f t="shared" si="254"/>
        <v>0</v>
      </c>
      <c r="U1005" s="443">
        <f t="shared" si="246"/>
        <v>2459.337</v>
      </c>
      <c r="V1005" s="443">
        <f t="shared" si="247"/>
        <v>2338.386</v>
      </c>
      <c r="W1005" s="443">
        <f t="shared" si="248"/>
        <v>0</v>
      </c>
      <c r="X1005" s="443">
        <f t="shared" si="249"/>
        <v>0</v>
      </c>
      <c r="Y1005" s="443">
        <f t="shared" si="255"/>
        <v>0</v>
      </c>
      <c r="Z1005" s="443">
        <f t="shared" si="256"/>
        <v>0</v>
      </c>
      <c r="AA1005" s="443">
        <f t="shared" si="257"/>
        <v>0</v>
      </c>
      <c r="AB1005" s="443">
        <f t="shared" si="250"/>
        <v>2338.386</v>
      </c>
      <c r="AC1005" s="443">
        <f t="shared" si="251"/>
        <v>-120.95100000000002</v>
      </c>
      <c r="AD1005" s="443" cm="1">
        <f t="array" ref="AD1005">IFERROR(_xlfn.IFS($K1005&gt;0,($K1005*$AM$12)/1000,
       $L1005&gt;0,($L1005*$AM$12)/1000,
       $M1005&gt;0,($M1005*$AM$12)/1000,
        $N1005&gt;0,($N1005*$AM$12)/1000),0)</f>
        <v>0</v>
      </c>
      <c r="AE1005" s="443"/>
      <c r="AF1005" s="61" cm="1">
        <f t="array" ref="AF1005">_xlfn.IFS($C$3=1,(H1005+AC1005+AD1005+AE1005),
         $C$3=2,(G1005+AC1005+AD1005+AE1005),
         $C$3=3,(F1005+AC1005+AD1005+AE1005))</f>
        <v>6639.049</v>
      </c>
      <c r="AG1005" s="319"/>
      <c r="AH1005" s="319"/>
      <c r="AI1005" s="319"/>
      <c r="AJ1005" s="319"/>
      <c r="AK1005" s="319"/>
      <c r="AL1005" s="319"/>
      <c r="AM1005" s="319"/>
      <c r="AN1005" s="319"/>
      <c r="AO1005" s="443">
        <v>2</v>
      </c>
      <c r="AP1005" s="457" t="s">
        <v>2675</v>
      </c>
      <c r="AQ1005" s="7" t="s">
        <v>2700</v>
      </c>
      <c r="AR1005" s="457" t="s">
        <v>2701</v>
      </c>
    </row>
    <row r="1006" spans="1:44" ht="105">
      <c r="A1006" s="457" t="str">
        <f t="shared" si="242"/>
        <v>Providing &amp; laying Plain/Reinforced Cement Concrete in open foundation complete as per drawing &amp; tecnical pecification for Pipe Culvert complete as per Drawing and Technical Specifications, including cost of all materials, formwork, centering, vibrating, compacting,all labour, usage charges of machinery, lead, lifts, loading, unloading transporting, stacking, curing, finishing the exposed faces etc., complete. (excluding cost of steel and fabrication charges)
E - Case II RCC Grade M 25 using batching plant, transit mixer &amp; manual placing</v>
      </c>
      <c r="B1006" s="7" t="s">
        <v>95</v>
      </c>
      <c r="C1006" s="461" t="s">
        <v>1052</v>
      </c>
      <c r="D1006" s="443">
        <v>134</v>
      </c>
      <c r="E1006" s="7" t="s">
        <v>2702</v>
      </c>
      <c r="F1006" s="61">
        <v>6838</v>
      </c>
      <c r="G1006" s="61">
        <v>6970</v>
      </c>
      <c r="H1006" s="61">
        <v>7120</v>
      </c>
      <c r="I1006" s="443">
        <v>403.17</v>
      </c>
      <c r="J1006" s="443"/>
      <c r="K1006" s="486"/>
      <c r="L1006" s="486"/>
      <c r="M1006" s="486"/>
      <c r="N1006" s="486"/>
      <c r="O1006" s="443">
        <f t="shared" si="243"/>
        <v>2459.337</v>
      </c>
      <c r="P1006" s="443">
        <f t="shared" si="244"/>
        <v>0</v>
      </c>
      <c r="Q1006" s="443">
        <f t="shared" si="245"/>
        <v>0</v>
      </c>
      <c r="R1006" s="443">
        <f t="shared" si="252"/>
        <v>0</v>
      </c>
      <c r="S1006" s="443">
        <f t="shared" si="253"/>
        <v>0</v>
      </c>
      <c r="T1006" s="443">
        <f t="shared" si="254"/>
        <v>0</v>
      </c>
      <c r="U1006" s="443">
        <f t="shared" si="246"/>
        <v>2459.337</v>
      </c>
      <c r="V1006" s="443">
        <f t="shared" si="247"/>
        <v>2338.386</v>
      </c>
      <c r="W1006" s="443">
        <f t="shared" si="248"/>
        <v>0</v>
      </c>
      <c r="X1006" s="443">
        <f t="shared" si="249"/>
        <v>0</v>
      </c>
      <c r="Y1006" s="443">
        <f t="shared" si="255"/>
        <v>0</v>
      </c>
      <c r="Z1006" s="443">
        <f t="shared" si="256"/>
        <v>0</v>
      </c>
      <c r="AA1006" s="443">
        <f t="shared" si="257"/>
        <v>0</v>
      </c>
      <c r="AB1006" s="443">
        <f t="shared" si="250"/>
        <v>2338.386</v>
      </c>
      <c r="AC1006" s="443">
        <f t="shared" si="251"/>
        <v>-120.95100000000002</v>
      </c>
      <c r="AD1006" s="443" cm="1">
        <f t="array" ref="AD1006">IFERROR(_xlfn.IFS($K1006&gt;0,($K1006*$AM$12)/1000,
       $L1006&gt;0,($L1006*$AM$12)/1000,
       $M1006&gt;0,($M1006*$AM$12)/1000,
        $N1006&gt;0,($N1006*$AM$12)/1000),0)</f>
        <v>0</v>
      </c>
      <c r="AE1006" s="443"/>
      <c r="AF1006" s="61" cm="1">
        <f t="array" ref="AF1006">_xlfn.IFS($C$3=1,(H1006+AC1006+AD1006+AE1006),
         $C$3=2,(G1006+AC1006+AD1006+AE1006),
         $C$3=3,(F1006+AC1006+AD1006+AE1006))</f>
        <v>6999.049</v>
      </c>
      <c r="AG1006" s="319"/>
      <c r="AH1006" s="319"/>
      <c r="AI1006" s="319"/>
      <c r="AJ1006" s="319"/>
      <c r="AK1006" s="319"/>
      <c r="AL1006" s="319"/>
      <c r="AM1006" s="319"/>
      <c r="AN1006" s="319"/>
      <c r="AO1006" s="443">
        <v>2</v>
      </c>
      <c r="AP1006" s="457" t="s">
        <v>2675</v>
      </c>
      <c r="AQ1006" s="7" t="s">
        <v>2703</v>
      </c>
      <c r="AR1006" s="457" t="s">
        <v>2704</v>
      </c>
    </row>
    <row r="1007" spans="1:44" ht="30">
      <c r="A1007" s="457" t="str">
        <f t="shared" si="242"/>
        <v>Matl req Cement: 403.17 Kg, F.A:0.45 cum, Metal : 0.90 cum</v>
      </c>
      <c r="B1007" s="7"/>
      <c r="C1007" s="461" t="s">
        <v>1052</v>
      </c>
      <c r="D1007" s="443">
        <v>134</v>
      </c>
      <c r="E1007" s="7"/>
      <c r="F1007" s="61"/>
      <c r="G1007" s="61"/>
      <c r="H1007" s="61"/>
      <c r="I1007" s="443"/>
      <c r="J1007" s="443"/>
      <c r="K1007" s="486"/>
      <c r="L1007" s="486"/>
      <c r="M1007" s="486"/>
      <c r="N1007" s="486"/>
      <c r="O1007" s="443">
        <f t="shared" si="243"/>
        <v>0</v>
      </c>
      <c r="P1007" s="443">
        <f t="shared" si="244"/>
        <v>0</v>
      </c>
      <c r="Q1007" s="443">
        <f t="shared" si="245"/>
        <v>0</v>
      </c>
      <c r="R1007" s="443">
        <f t="shared" si="252"/>
        <v>0</v>
      </c>
      <c r="S1007" s="443">
        <f t="shared" si="253"/>
        <v>0</v>
      </c>
      <c r="T1007" s="443">
        <f t="shared" si="254"/>
        <v>0</v>
      </c>
      <c r="U1007" s="443">
        <f t="shared" si="246"/>
        <v>0</v>
      </c>
      <c r="V1007" s="443">
        <f t="shared" si="247"/>
        <v>0</v>
      </c>
      <c r="W1007" s="443">
        <f t="shared" si="248"/>
        <v>0</v>
      </c>
      <c r="X1007" s="443">
        <f t="shared" si="249"/>
        <v>0</v>
      </c>
      <c r="Y1007" s="443">
        <f t="shared" si="255"/>
        <v>0</v>
      </c>
      <c r="Z1007" s="443">
        <f t="shared" si="256"/>
        <v>0</v>
      </c>
      <c r="AA1007" s="443">
        <f t="shared" si="257"/>
        <v>0</v>
      </c>
      <c r="AB1007" s="443">
        <f t="shared" si="250"/>
        <v>0</v>
      </c>
      <c r="AC1007" s="443">
        <f t="shared" si="251"/>
        <v>0</v>
      </c>
      <c r="AD1007" s="443" cm="1">
        <f t="array" ref="AD1007">IFERROR(_xlfn.IFS($K1007&gt;0,($K1007*$AM$12)/1000,
       $L1007&gt;0,($L1007*$AM$12)/1000,
       $M1007&gt;0,($M1007*$AM$12)/1000,
        $N1007&gt;0,($N1007*$AM$12)/1000),0)</f>
        <v>0</v>
      </c>
      <c r="AE1007" s="443"/>
      <c r="AF1007" s="61" cm="1">
        <f t="array" ref="AF1007">_xlfn.IFS($C$3=1,(H1007+AC1007+AD1007+AE1007),
         $C$3=2,(G1007+AC1007+AD1007+AE1007),
         $C$3=3,(F1007+AC1007+AD1007+AE1007))</f>
        <v>0</v>
      </c>
      <c r="AG1007" s="319"/>
      <c r="AH1007" s="319"/>
      <c r="AI1007" s="319"/>
      <c r="AJ1007" s="319"/>
      <c r="AK1007" s="319"/>
      <c r="AL1007" s="319"/>
      <c r="AM1007" s="319"/>
      <c r="AN1007" s="319"/>
      <c r="AO1007" s="443"/>
      <c r="AP1007" s="457"/>
      <c r="AQ1007" s="7" t="s">
        <v>1764</v>
      </c>
      <c r="AR1007" s="457" t="s">
        <v>2705</v>
      </c>
    </row>
    <row r="1008" spans="1:44" ht="105">
      <c r="A1008" s="457" t="str">
        <f t="shared" si="242"/>
        <v xml:space="preserve"> Supplying, Fitting and Placing un-coated TMT Fe-500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B1008" s="7" t="s">
        <v>99</v>
      </c>
      <c r="C1008" s="461" t="s">
        <v>1052</v>
      </c>
      <c r="D1008" s="443">
        <v>134</v>
      </c>
      <c r="E1008" s="7">
        <v>9.07</v>
      </c>
      <c r="F1008" s="61">
        <v>86958</v>
      </c>
      <c r="G1008" s="61">
        <v>88620</v>
      </c>
      <c r="H1008" s="61">
        <v>90331</v>
      </c>
      <c r="I1008" s="443"/>
      <c r="J1008" s="443">
        <v>1050</v>
      </c>
      <c r="K1008" s="486"/>
      <c r="L1008" s="486"/>
      <c r="M1008" s="486"/>
      <c r="N1008" s="486"/>
      <c r="O1008" s="443">
        <f t="shared" si="243"/>
        <v>0</v>
      </c>
      <c r="P1008" s="443">
        <f t="shared" si="244"/>
        <v>71505</v>
      </c>
      <c r="Q1008" s="443">
        <f t="shared" si="245"/>
        <v>0</v>
      </c>
      <c r="R1008" s="443">
        <f t="shared" si="252"/>
        <v>0</v>
      </c>
      <c r="S1008" s="443">
        <f t="shared" si="253"/>
        <v>0</v>
      </c>
      <c r="T1008" s="443">
        <f t="shared" si="254"/>
        <v>0</v>
      </c>
      <c r="U1008" s="443">
        <f t="shared" si="246"/>
        <v>71505</v>
      </c>
      <c r="V1008" s="443">
        <f t="shared" si="247"/>
        <v>0</v>
      </c>
      <c r="W1008" s="443">
        <f t="shared" si="248"/>
        <v>62002.5</v>
      </c>
      <c r="X1008" s="443">
        <f t="shared" si="249"/>
        <v>0</v>
      </c>
      <c r="Y1008" s="443">
        <f t="shared" si="255"/>
        <v>0</v>
      </c>
      <c r="Z1008" s="443">
        <f t="shared" si="256"/>
        <v>0</v>
      </c>
      <c r="AA1008" s="443">
        <f t="shared" si="257"/>
        <v>0</v>
      </c>
      <c r="AB1008" s="443">
        <f t="shared" si="250"/>
        <v>62002.5</v>
      </c>
      <c r="AC1008" s="443">
        <f t="shared" si="251"/>
        <v>-9502.5</v>
      </c>
      <c r="AD1008" s="443" cm="1">
        <f t="array" ref="AD1008">IFERROR(_xlfn.IFS($K1008&gt;0,($K1008*$AM$12)/1000,
       $L1008&gt;0,($L1008*$AM$12)/1000,
       $M1008&gt;0,($M1008*$AM$12)/1000,
        $N1008&gt;0,($N1008*$AM$12)/1000),0)</f>
        <v>0</v>
      </c>
      <c r="AE1008" s="443"/>
      <c r="AF1008" s="61" cm="1">
        <f t="array" ref="AF1008">_xlfn.IFS($C$3=1,(H1008+AC1008+AD1008+AE1008),
         $C$3=2,(G1008+AC1008+AD1008+AE1008),
         $C$3=3,(F1008+AC1008+AD1008+AE1008))</f>
        <v>80828.5</v>
      </c>
      <c r="AG1008" s="319"/>
      <c r="AH1008" s="319"/>
      <c r="AI1008" s="319"/>
      <c r="AJ1008" s="319"/>
      <c r="AK1008" s="319"/>
      <c r="AL1008" s="319"/>
      <c r="AM1008" s="319"/>
      <c r="AN1008" s="319"/>
      <c r="AO1008" s="443"/>
      <c r="AP1008" s="457"/>
      <c r="AQ1008" s="7"/>
      <c r="AR1008" s="457" t="s">
        <v>2706</v>
      </c>
    </row>
    <row r="1009" spans="1:44" ht="30">
      <c r="A1009" s="457" t="str">
        <f t="shared" si="242"/>
        <v>Matl req Steel : 1050.00 Kg,  Binding Wire: 6 Kg</v>
      </c>
      <c r="B1009" s="7"/>
      <c r="C1009" s="461" t="s">
        <v>1052</v>
      </c>
      <c r="D1009" s="443">
        <v>134</v>
      </c>
      <c r="E1009" s="7"/>
      <c r="F1009" s="60"/>
      <c r="G1009" s="60"/>
      <c r="H1009" s="60"/>
      <c r="I1009" s="443"/>
      <c r="J1009" s="443"/>
      <c r="K1009" s="486"/>
      <c r="L1009" s="486"/>
      <c r="M1009" s="486"/>
      <c r="N1009" s="486"/>
      <c r="O1009" s="443">
        <f t="shared" si="243"/>
        <v>0</v>
      </c>
      <c r="P1009" s="443">
        <f t="shared" si="244"/>
        <v>0</v>
      </c>
      <c r="Q1009" s="443">
        <f t="shared" si="245"/>
        <v>0</v>
      </c>
      <c r="R1009" s="443">
        <f t="shared" si="252"/>
        <v>0</v>
      </c>
      <c r="S1009" s="443">
        <f t="shared" si="253"/>
        <v>0</v>
      </c>
      <c r="T1009" s="443">
        <f t="shared" si="254"/>
        <v>0</v>
      </c>
      <c r="U1009" s="443">
        <f t="shared" si="246"/>
        <v>0</v>
      </c>
      <c r="V1009" s="443">
        <f t="shared" si="247"/>
        <v>0</v>
      </c>
      <c r="W1009" s="443">
        <f t="shared" si="248"/>
        <v>0</v>
      </c>
      <c r="X1009" s="443">
        <f t="shared" si="249"/>
        <v>0</v>
      </c>
      <c r="Y1009" s="443">
        <f t="shared" si="255"/>
        <v>0</v>
      </c>
      <c r="Z1009" s="443">
        <f t="shared" si="256"/>
        <v>0</v>
      </c>
      <c r="AA1009" s="443">
        <f t="shared" si="257"/>
        <v>0</v>
      </c>
      <c r="AB1009" s="443">
        <f t="shared" si="250"/>
        <v>0</v>
      </c>
      <c r="AC1009" s="443">
        <f t="shared" si="251"/>
        <v>0</v>
      </c>
      <c r="AD1009" s="443" cm="1">
        <f t="array" ref="AD1009">IFERROR(_xlfn.IFS($K1009&gt;0,($K1009*$AM$12)/1000,
       $L1009&gt;0,($L1009*$AM$12)/1000,
       $M1009&gt;0,($M1009*$AM$12)/1000,
        $N1009&gt;0,($N1009*$AM$12)/1000),0)</f>
        <v>0</v>
      </c>
      <c r="AE1009" s="443"/>
      <c r="AF1009" s="61" cm="1">
        <f t="array" ref="AF1009">_xlfn.IFS($C$3=1,(H1009+AC1009+AD1009+AE1009),
         $C$3=2,(G1009+AC1009+AD1009+AE1009),
         $C$3=3,(F1009+AC1009+AD1009+AE1009))</f>
        <v>0</v>
      </c>
      <c r="AG1009" s="319"/>
      <c r="AH1009" s="319"/>
      <c r="AI1009" s="319"/>
      <c r="AJ1009" s="319"/>
      <c r="AK1009" s="319"/>
      <c r="AL1009" s="319"/>
      <c r="AM1009" s="319"/>
      <c r="AN1009" s="319"/>
      <c r="AO1009" s="443"/>
      <c r="AP1009" s="457"/>
      <c r="AQ1009" s="7" t="s">
        <v>1764</v>
      </c>
      <c r="AR1009" s="457" t="s">
        <v>2707</v>
      </c>
    </row>
    <row r="1010" spans="1:44" ht="30">
      <c r="A1010" s="457" t="str">
        <f t="shared" si="242"/>
        <v xml:space="preserve"> Restoration of Rain Cuts</v>
      </c>
      <c r="B1010" s="8"/>
      <c r="C1010" s="462" t="s">
        <v>1052</v>
      </c>
      <c r="D1010" s="450">
        <v>136</v>
      </c>
      <c r="E1010" s="8" t="s">
        <v>2708</v>
      </c>
      <c r="F1010" s="9"/>
      <c r="G1010" s="9"/>
      <c r="H1010" s="9"/>
      <c r="I1010" s="450"/>
      <c r="J1010" s="450"/>
      <c r="K1010" s="487"/>
      <c r="L1010" s="487"/>
      <c r="M1010" s="487"/>
      <c r="N1010" s="487"/>
      <c r="O1010" s="443">
        <f t="shared" si="243"/>
        <v>0</v>
      </c>
      <c r="P1010" s="443">
        <f t="shared" si="244"/>
        <v>0</v>
      </c>
      <c r="Q1010" s="443">
        <f t="shared" si="245"/>
        <v>0</v>
      </c>
      <c r="R1010" s="443">
        <f t="shared" si="252"/>
        <v>0</v>
      </c>
      <c r="S1010" s="443">
        <f t="shared" si="253"/>
        <v>0</v>
      </c>
      <c r="T1010" s="443">
        <f t="shared" si="254"/>
        <v>0</v>
      </c>
      <c r="U1010" s="443">
        <f t="shared" si="246"/>
        <v>0</v>
      </c>
      <c r="V1010" s="443">
        <f t="shared" si="247"/>
        <v>0</v>
      </c>
      <c r="W1010" s="443">
        <f t="shared" si="248"/>
        <v>0</v>
      </c>
      <c r="X1010" s="443">
        <f t="shared" si="249"/>
        <v>0</v>
      </c>
      <c r="Y1010" s="443">
        <f t="shared" si="255"/>
        <v>0</v>
      </c>
      <c r="Z1010" s="443">
        <f t="shared" si="256"/>
        <v>0</v>
      </c>
      <c r="AA1010" s="443">
        <f t="shared" si="257"/>
        <v>0</v>
      </c>
      <c r="AB1010" s="443">
        <f t="shared" si="250"/>
        <v>0</v>
      </c>
      <c r="AC1010" s="450">
        <f t="shared" si="251"/>
        <v>0</v>
      </c>
      <c r="AD1010" s="443" cm="1">
        <f t="array" ref="AD1010">IFERROR(_xlfn.IFS($K1010&gt;0,($K1010*$AM$12)/1000,
       $L1010&gt;0,($L1010*$AM$12)/1000,
       $M1010&gt;0,($M1010*$AM$12)/1000,
        $N1010&gt;0,($N1010*$AM$12)/1000),0)</f>
        <v>0</v>
      </c>
      <c r="AE1010" s="450"/>
      <c r="AF1010" s="61" cm="1">
        <f t="array" ref="AF1010">_xlfn.IFS($C$3=1,(H1010+AC1010+AD1010+AE1010),
         $C$3=2,(G1010+AC1010+AD1010+AE1010),
         $C$3=3,(F1010+AC1010+AD1010+AE1010))</f>
        <v>0</v>
      </c>
      <c r="AG1010" s="319"/>
      <c r="AH1010" s="319"/>
      <c r="AI1010" s="319"/>
      <c r="AJ1010" s="319"/>
      <c r="AK1010" s="319"/>
      <c r="AL1010" s="319"/>
      <c r="AM1010" s="319"/>
      <c r="AN1010" s="319"/>
      <c r="AO1010" s="443"/>
      <c r="AP1010" s="457"/>
      <c r="AQ1010" s="7"/>
      <c r="AR1010" s="457" t="s">
        <v>2709</v>
      </c>
    </row>
    <row r="1011" spans="1:44" ht="90">
      <c r="A1011" s="457" t="str">
        <f t="shared" si="242"/>
        <v>Restoration of Rain Cuts :
 Restoration of rain cuts with soil, moorum, gravel or a mixture of these, clearing the loose soil, benching for 300 mm width, laying fresh material in layers not exceeding 250 mm and compacting with plate compactor or power rammers to restore the original alignment, levels and slopes, including cost of all materials  all labour, usage charges of machinery, lead, lifts, loading, unloading transporting etc., complete.</v>
      </c>
      <c r="B1011" s="7" t="s">
        <v>105</v>
      </c>
      <c r="C1011" s="461" t="s">
        <v>1052</v>
      </c>
      <c r="D1011" s="443">
        <v>136</v>
      </c>
      <c r="E1011" s="7">
        <v>10.01</v>
      </c>
      <c r="F1011" s="61">
        <v>152</v>
      </c>
      <c r="G1011" s="61">
        <v>156</v>
      </c>
      <c r="H1011" s="61">
        <v>162</v>
      </c>
      <c r="I1011" s="443"/>
      <c r="J1011" s="443"/>
      <c r="K1011" s="486"/>
      <c r="L1011" s="486"/>
      <c r="M1011" s="486"/>
      <c r="N1011" s="486"/>
      <c r="O1011" s="443">
        <f t="shared" si="243"/>
        <v>0</v>
      </c>
      <c r="P1011" s="443">
        <f t="shared" si="244"/>
        <v>0</v>
      </c>
      <c r="Q1011" s="443">
        <f t="shared" si="245"/>
        <v>0</v>
      </c>
      <c r="R1011" s="443">
        <f t="shared" si="252"/>
        <v>0</v>
      </c>
      <c r="S1011" s="443">
        <f t="shared" si="253"/>
        <v>0</v>
      </c>
      <c r="T1011" s="443">
        <f t="shared" si="254"/>
        <v>0</v>
      </c>
      <c r="U1011" s="443">
        <f t="shared" si="246"/>
        <v>0</v>
      </c>
      <c r="V1011" s="443">
        <f t="shared" si="247"/>
        <v>0</v>
      </c>
      <c r="W1011" s="443">
        <f t="shared" si="248"/>
        <v>0</v>
      </c>
      <c r="X1011" s="443">
        <f t="shared" si="249"/>
        <v>0</v>
      </c>
      <c r="Y1011" s="443">
        <f t="shared" si="255"/>
        <v>0</v>
      </c>
      <c r="Z1011" s="443">
        <f t="shared" si="256"/>
        <v>0</v>
      </c>
      <c r="AA1011" s="443">
        <f t="shared" si="257"/>
        <v>0</v>
      </c>
      <c r="AB1011" s="443">
        <f t="shared" si="250"/>
        <v>0</v>
      </c>
      <c r="AC1011" s="443">
        <f t="shared" si="251"/>
        <v>0</v>
      </c>
      <c r="AD1011" s="443" cm="1">
        <f t="array" ref="AD1011">IFERROR(_xlfn.IFS($K1011&gt;0,($K1011*$AM$12)/1000,
       $L1011&gt;0,($L1011*$AM$12)/1000,
       $M1011&gt;0,($M1011*$AM$12)/1000,
        $N1011&gt;0,($N1011*$AM$12)/1000),0)</f>
        <v>0</v>
      </c>
      <c r="AE1011" s="443"/>
      <c r="AF1011" s="61" cm="1">
        <f t="array" ref="AF1011">_xlfn.IFS($C$3=1,(H1011+AC1011+AD1011+AE1011),
         $C$3=2,(G1011+AC1011+AD1011+AE1011),
         $C$3=3,(F1011+AC1011+AD1011+AE1011))</f>
        <v>162</v>
      </c>
      <c r="AG1011" s="319"/>
      <c r="AH1011" s="319"/>
      <c r="AI1011" s="319"/>
      <c r="AJ1011" s="319"/>
      <c r="AK1011" s="319"/>
      <c r="AL1011" s="319"/>
      <c r="AM1011" s="319"/>
      <c r="AN1011" s="319"/>
      <c r="AO1011" s="443">
        <v>2</v>
      </c>
      <c r="AP1011" s="457" t="s">
        <v>2710</v>
      </c>
      <c r="AQ1011" s="7"/>
      <c r="AR1011" s="457" t="s">
        <v>2711</v>
      </c>
    </row>
    <row r="1012" spans="1:44" ht="45">
      <c r="A1012" s="457" t="str">
        <f t="shared" si="242"/>
        <v>Note: Only 75  per cent  of fresh material has been provided as 25  per cent  can be retrieved at site from earth that is flown down the slope in the form of slurry and deposited at the foot of there in cuts</v>
      </c>
      <c r="B1012" s="7"/>
      <c r="C1012" s="461" t="s">
        <v>1052</v>
      </c>
      <c r="D1012" s="443">
        <v>136</v>
      </c>
      <c r="E1012" s="7"/>
      <c r="F1012" s="61"/>
      <c r="G1012" s="61"/>
      <c r="H1012" s="61"/>
      <c r="I1012" s="443"/>
      <c r="J1012" s="443"/>
      <c r="K1012" s="486"/>
      <c r="L1012" s="486"/>
      <c r="M1012" s="486"/>
      <c r="N1012" s="486"/>
      <c r="O1012" s="443">
        <f t="shared" si="243"/>
        <v>0</v>
      </c>
      <c r="P1012" s="443">
        <f t="shared" si="244"/>
        <v>0</v>
      </c>
      <c r="Q1012" s="443">
        <f t="shared" si="245"/>
        <v>0</v>
      </c>
      <c r="R1012" s="443">
        <f t="shared" si="252"/>
        <v>0</v>
      </c>
      <c r="S1012" s="443">
        <f t="shared" si="253"/>
        <v>0</v>
      </c>
      <c r="T1012" s="443">
        <f t="shared" si="254"/>
        <v>0</v>
      </c>
      <c r="U1012" s="443">
        <f t="shared" si="246"/>
        <v>0</v>
      </c>
      <c r="V1012" s="443">
        <f t="shared" si="247"/>
        <v>0</v>
      </c>
      <c r="W1012" s="443">
        <f t="shared" si="248"/>
        <v>0</v>
      </c>
      <c r="X1012" s="443">
        <f t="shared" si="249"/>
        <v>0</v>
      </c>
      <c r="Y1012" s="443">
        <f t="shared" si="255"/>
        <v>0</v>
      </c>
      <c r="Z1012" s="443">
        <f t="shared" si="256"/>
        <v>0</v>
      </c>
      <c r="AA1012" s="443">
        <f t="shared" si="257"/>
        <v>0</v>
      </c>
      <c r="AB1012" s="443">
        <f t="shared" si="250"/>
        <v>0</v>
      </c>
      <c r="AC1012" s="443">
        <f t="shared" si="251"/>
        <v>0</v>
      </c>
      <c r="AD1012" s="443" cm="1">
        <f t="array" ref="AD1012">IFERROR(_xlfn.IFS($K1012&gt;0,($K1012*$AM$12)/1000,
       $L1012&gt;0,($L1012*$AM$12)/1000,
       $M1012&gt;0,($M1012*$AM$12)/1000,
        $N1012&gt;0,($N1012*$AM$12)/1000),0)</f>
        <v>0</v>
      </c>
      <c r="AE1012" s="443"/>
      <c r="AF1012" s="61" cm="1">
        <f t="array" ref="AF1012">_xlfn.IFS($C$3=1,(H1012+AC1012+AD1012+AE1012),
         $C$3=2,(G1012+AC1012+AD1012+AE1012),
         $C$3=3,(F1012+AC1012+AD1012+AE1012))</f>
        <v>0</v>
      </c>
      <c r="AG1012" s="319"/>
      <c r="AH1012" s="319"/>
      <c r="AI1012" s="319"/>
      <c r="AJ1012" s="319"/>
      <c r="AK1012" s="319"/>
      <c r="AL1012" s="319"/>
      <c r="AM1012" s="319"/>
      <c r="AN1012" s="319"/>
      <c r="AO1012" s="443"/>
      <c r="AP1012" s="457"/>
      <c r="AQ1012" s="7" t="s">
        <v>1137</v>
      </c>
      <c r="AR1012" s="457" t="s">
        <v>2712</v>
      </c>
    </row>
    <row r="1013" spans="1:44" ht="30">
      <c r="A1013" s="457" t="str">
        <f t="shared" si="242"/>
        <v xml:space="preserve"> Maintenance of Earthen Shoulder (filling with fresh soil)</v>
      </c>
      <c r="B1013" s="7"/>
      <c r="C1013" s="461" t="s">
        <v>1052</v>
      </c>
      <c r="D1013" s="443">
        <v>136</v>
      </c>
      <c r="E1013" s="7" t="s">
        <v>2713</v>
      </c>
      <c r="F1013" s="61"/>
      <c r="G1013" s="61"/>
      <c r="H1013" s="61"/>
      <c r="I1013" s="443"/>
      <c r="J1013" s="443"/>
      <c r="K1013" s="486"/>
      <c r="L1013" s="486"/>
      <c r="M1013" s="486"/>
      <c r="N1013" s="486"/>
      <c r="O1013" s="443">
        <f t="shared" si="243"/>
        <v>0</v>
      </c>
      <c r="P1013" s="443">
        <f t="shared" si="244"/>
        <v>0</v>
      </c>
      <c r="Q1013" s="443">
        <f t="shared" si="245"/>
        <v>0</v>
      </c>
      <c r="R1013" s="443">
        <f t="shared" si="252"/>
        <v>0</v>
      </c>
      <c r="S1013" s="443">
        <f t="shared" si="253"/>
        <v>0</v>
      </c>
      <c r="T1013" s="443">
        <f t="shared" si="254"/>
        <v>0</v>
      </c>
      <c r="U1013" s="443">
        <f t="shared" si="246"/>
        <v>0</v>
      </c>
      <c r="V1013" s="443">
        <f t="shared" si="247"/>
        <v>0</v>
      </c>
      <c r="W1013" s="443">
        <f t="shared" si="248"/>
        <v>0</v>
      </c>
      <c r="X1013" s="443">
        <f t="shared" si="249"/>
        <v>0</v>
      </c>
      <c r="Y1013" s="443">
        <f t="shared" si="255"/>
        <v>0</v>
      </c>
      <c r="Z1013" s="443">
        <f t="shared" si="256"/>
        <v>0</v>
      </c>
      <c r="AA1013" s="443">
        <f t="shared" si="257"/>
        <v>0</v>
      </c>
      <c r="AB1013" s="443">
        <f t="shared" si="250"/>
        <v>0</v>
      </c>
      <c r="AC1013" s="443">
        <f t="shared" si="251"/>
        <v>0</v>
      </c>
      <c r="AD1013" s="443" cm="1">
        <f t="array" ref="AD1013">IFERROR(_xlfn.IFS($K1013&gt;0,($K1013*$AM$12)/1000,
       $L1013&gt;0,($L1013*$AM$12)/1000,
       $M1013&gt;0,($M1013*$AM$12)/1000,
        $N1013&gt;0,($N1013*$AM$12)/1000),0)</f>
        <v>0</v>
      </c>
      <c r="AE1013" s="443"/>
      <c r="AF1013" s="61" cm="1">
        <f t="array" ref="AF1013">_xlfn.IFS($C$3=1,(H1013+AC1013+AD1013+AE1013),
         $C$3=2,(G1013+AC1013+AD1013+AE1013),
         $C$3=3,(F1013+AC1013+AD1013+AE1013))</f>
        <v>0</v>
      </c>
      <c r="AG1013" s="319"/>
      <c r="AH1013" s="319"/>
      <c r="AI1013" s="319"/>
      <c r="AJ1013" s="319"/>
      <c r="AK1013" s="319"/>
      <c r="AL1013" s="319"/>
      <c r="AM1013" s="319"/>
      <c r="AN1013" s="319"/>
      <c r="AO1013" s="443"/>
      <c r="AP1013" s="457"/>
      <c r="AQ1013" s="7"/>
      <c r="AR1013" s="457" t="s">
        <v>2714</v>
      </c>
    </row>
    <row r="1014" spans="1:44" ht="75">
      <c r="A1014" s="457" t="str">
        <f t="shared" si="242"/>
        <v>Maintenance of Earthen Shoulder (filling with fresh soil) :
 Making up loss of material/ irregularities on shoulder to the design level by adding fresh approved soil and compacting it with appropriate equipment. (Average filling depth 150 mm),  including  all labour, usage charges of machinery, lead, lifts, loading, unloading transporting etc., complete.</v>
      </c>
      <c r="B1014" s="7" t="s">
        <v>103</v>
      </c>
      <c r="C1014" s="461" t="s">
        <v>1052</v>
      </c>
      <c r="D1014" s="443">
        <v>136</v>
      </c>
      <c r="E1014" s="7">
        <v>10.02</v>
      </c>
      <c r="F1014" s="61">
        <v>88.350000000000009</v>
      </c>
      <c r="G1014" s="61">
        <v>90.2</v>
      </c>
      <c r="H1014" s="61">
        <v>92.4</v>
      </c>
      <c r="I1014" s="443"/>
      <c r="J1014" s="443"/>
      <c r="K1014" s="486"/>
      <c r="L1014" s="486"/>
      <c r="M1014" s="486"/>
      <c r="N1014" s="486"/>
      <c r="O1014" s="443">
        <f t="shared" si="243"/>
        <v>0</v>
      </c>
      <c r="P1014" s="443">
        <f t="shared" si="244"/>
        <v>0</v>
      </c>
      <c r="Q1014" s="443">
        <f t="shared" si="245"/>
        <v>0</v>
      </c>
      <c r="R1014" s="443">
        <f t="shared" si="252"/>
        <v>0</v>
      </c>
      <c r="S1014" s="443">
        <f t="shared" si="253"/>
        <v>0</v>
      </c>
      <c r="T1014" s="443">
        <f t="shared" si="254"/>
        <v>0</v>
      </c>
      <c r="U1014" s="443">
        <f t="shared" si="246"/>
        <v>0</v>
      </c>
      <c r="V1014" s="443">
        <f t="shared" si="247"/>
        <v>0</v>
      </c>
      <c r="W1014" s="443">
        <f t="shared" si="248"/>
        <v>0</v>
      </c>
      <c r="X1014" s="443">
        <f t="shared" si="249"/>
        <v>0</v>
      </c>
      <c r="Y1014" s="443">
        <f t="shared" si="255"/>
        <v>0</v>
      </c>
      <c r="Z1014" s="443">
        <f t="shared" si="256"/>
        <v>0</v>
      </c>
      <c r="AA1014" s="443">
        <f t="shared" si="257"/>
        <v>0</v>
      </c>
      <c r="AB1014" s="443">
        <f t="shared" si="250"/>
        <v>0</v>
      </c>
      <c r="AC1014" s="443">
        <f t="shared" si="251"/>
        <v>0</v>
      </c>
      <c r="AD1014" s="443" cm="1">
        <f t="array" ref="AD1014">IFERROR(_xlfn.IFS($K1014&gt;0,($K1014*$AM$12)/1000,
       $L1014&gt;0,($L1014*$AM$12)/1000,
       $M1014&gt;0,($M1014*$AM$12)/1000,
        $N1014&gt;0,($N1014*$AM$12)/1000),0)</f>
        <v>0</v>
      </c>
      <c r="AE1014" s="443"/>
      <c r="AF1014" s="61" cm="1">
        <f t="array" ref="AF1014">_xlfn.IFS($C$3=1,(H1014+AC1014+AD1014+AE1014),
         $C$3=2,(G1014+AC1014+AD1014+AE1014),
         $C$3=3,(F1014+AC1014+AD1014+AE1014))</f>
        <v>92.4</v>
      </c>
      <c r="AG1014" s="319"/>
      <c r="AH1014" s="319"/>
      <c r="AI1014" s="319"/>
      <c r="AJ1014" s="319"/>
      <c r="AK1014" s="319"/>
      <c r="AL1014" s="319"/>
      <c r="AM1014" s="319"/>
      <c r="AN1014" s="319"/>
      <c r="AO1014" s="443">
        <v>2</v>
      </c>
      <c r="AP1014" s="457" t="s">
        <v>2715</v>
      </c>
      <c r="AQ1014" s="7"/>
      <c r="AR1014" s="457" t="s">
        <v>2716</v>
      </c>
    </row>
    <row r="1015" spans="1:44" ht="30">
      <c r="A1015" s="457" t="str">
        <f t="shared" si="242"/>
        <v xml:space="preserve"> Maintenance of Earth Shoulder (stripping excess soil)</v>
      </c>
      <c r="B1015" s="7"/>
      <c r="C1015" s="461" t="s">
        <v>1052</v>
      </c>
      <c r="D1015" s="443">
        <v>136</v>
      </c>
      <c r="E1015" s="7" t="s">
        <v>2717</v>
      </c>
      <c r="F1015" s="61"/>
      <c r="G1015" s="61"/>
      <c r="H1015" s="61"/>
      <c r="I1015" s="443"/>
      <c r="J1015" s="443"/>
      <c r="K1015" s="486"/>
      <c r="L1015" s="486"/>
      <c r="M1015" s="486"/>
      <c r="N1015" s="486"/>
      <c r="O1015" s="443">
        <f t="shared" si="243"/>
        <v>0</v>
      </c>
      <c r="P1015" s="443">
        <f t="shared" si="244"/>
        <v>0</v>
      </c>
      <c r="Q1015" s="443">
        <f t="shared" si="245"/>
        <v>0</v>
      </c>
      <c r="R1015" s="443">
        <f t="shared" si="252"/>
        <v>0</v>
      </c>
      <c r="S1015" s="443">
        <f t="shared" si="253"/>
        <v>0</v>
      </c>
      <c r="T1015" s="443">
        <f t="shared" si="254"/>
        <v>0</v>
      </c>
      <c r="U1015" s="443">
        <f t="shared" si="246"/>
        <v>0</v>
      </c>
      <c r="V1015" s="443">
        <f t="shared" si="247"/>
        <v>0</v>
      </c>
      <c r="W1015" s="443">
        <f t="shared" si="248"/>
        <v>0</v>
      </c>
      <c r="X1015" s="443">
        <f t="shared" si="249"/>
        <v>0</v>
      </c>
      <c r="Y1015" s="443">
        <f t="shared" si="255"/>
        <v>0</v>
      </c>
      <c r="Z1015" s="443">
        <f t="shared" si="256"/>
        <v>0</v>
      </c>
      <c r="AA1015" s="443">
        <f t="shared" si="257"/>
        <v>0</v>
      </c>
      <c r="AB1015" s="443">
        <f t="shared" si="250"/>
        <v>0</v>
      </c>
      <c r="AC1015" s="443">
        <f t="shared" si="251"/>
        <v>0</v>
      </c>
      <c r="AD1015" s="443" cm="1">
        <f t="array" ref="AD1015">IFERROR(_xlfn.IFS($K1015&gt;0,($K1015*$AM$12)/1000,
       $L1015&gt;0,($L1015*$AM$12)/1000,
       $M1015&gt;0,($M1015*$AM$12)/1000,
        $N1015&gt;0,($N1015*$AM$12)/1000),0)</f>
        <v>0</v>
      </c>
      <c r="AE1015" s="443"/>
      <c r="AF1015" s="61" cm="1">
        <f t="array" ref="AF1015">_xlfn.IFS($C$3=1,(H1015+AC1015+AD1015+AE1015),
         $C$3=2,(G1015+AC1015+AD1015+AE1015),
         $C$3=3,(F1015+AC1015+AD1015+AE1015))</f>
        <v>0</v>
      </c>
      <c r="AG1015" s="319"/>
      <c r="AH1015" s="319"/>
      <c r="AI1015" s="319"/>
      <c r="AJ1015" s="319"/>
      <c r="AK1015" s="319"/>
      <c r="AL1015" s="319"/>
      <c r="AM1015" s="319"/>
      <c r="AN1015" s="319"/>
      <c r="AO1015" s="443"/>
      <c r="AP1015" s="457"/>
      <c r="AQ1015" s="7"/>
      <c r="AR1015" s="457" t="s">
        <v>2718</v>
      </c>
    </row>
    <row r="1016" spans="1:44" ht="60">
      <c r="A1016" s="457" t="str">
        <f t="shared" si="242"/>
        <v>Maintenance of Earth Shoulder (stripping excess soil) :
 Stripping excess soil from the shoulder surface to achieve the approved level and compacting with plate compactor,  including  all labour, usage charges of machinery, lead, lifts, loading, unloading disposal of earth etc., complete</v>
      </c>
      <c r="B1016" s="7" t="s">
        <v>103</v>
      </c>
      <c r="C1016" s="461" t="s">
        <v>1052</v>
      </c>
      <c r="D1016" s="443">
        <v>136</v>
      </c>
      <c r="E1016" s="7">
        <v>10.029999999999999</v>
      </c>
      <c r="F1016" s="61">
        <v>34.6</v>
      </c>
      <c r="G1016" s="61">
        <v>35.25</v>
      </c>
      <c r="H1016" s="61">
        <v>35.9</v>
      </c>
      <c r="I1016" s="443"/>
      <c r="J1016" s="443"/>
      <c r="K1016" s="486"/>
      <c r="L1016" s="486"/>
      <c r="M1016" s="486"/>
      <c r="N1016" s="486"/>
      <c r="O1016" s="443">
        <f t="shared" si="243"/>
        <v>0</v>
      </c>
      <c r="P1016" s="443">
        <f t="shared" si="244"/>
        <v>0</v>
      </c>
      <c r="Q1016" s="443">
        <f t="shared" si="245"/>
        <v>0</v>
      </c>
      <c r="R1016" s="443">
        <f t="shared" si="252"/>
        <v>0</v>
      </c>
      <c r="S1016" s="443">
        <f t="shared" si="253"/>
        <v>0</v>
      </c>
      <c r="T1016" s="443">
        <f t="shared" si="254"/>
        <v>0</v>
      </c>
      <c r="U1016" s="443">
        <f t="shared" si="246"/>
        <v>0</v>
      </c>
      <c r="V1016" s="443">
        <f t="shared" si="247"/>
        <v>0</v>
      </c>
      <c r="W1016" s="443">
        <f t="shared" si="248"/>
        <v>0</v>
      </c>
      <c r="X1016" s="443">
        <f t="shared" si="249"/>
        <v>0</v>
      </c>
      <c r="Y1016" s="443">
        <f t="shared" si="255"/>
        <v>0</v>
      </c>
      <c r="Z1016" s="443">
        <f t="shared" si="256"/>
        <v>0</v>
      </c>
      <c r="AA1016" s="443">
        <f t="shared" si="257"/>
        <v>0</v>
      </c>
      <c r="AB1016" s="443">
        <f t="shared" si="250"/>
        <v>0</v>
      </c>
      <c r="AC1016" s="443">
        <f t="shared" si="251"/>
        <v>0</v>
      </c>
      <c r="AD1016" s="443" cm="1">
        <f t="array" ref="AD1016">IFERROR(_xlfn.IFS($K1016&gt;0,($K1016*$AM$12)/1000,
       $L1016&gt;0,($L1016*$AM$12)/1000,
       $M1016&gt;0,($M1016*$AM$12)/1000,
        $N1016&gt;0,($N1016*$AM$12)/1000),0)</f>
        <v>0</v>
      </c>
      <c r="AE1016" s="443"/>
      <c r="AF1016" s="61" cm="1">
        <f t="array" ref="AF1016">_xlfn.IFS($C$3=1,(H1016+AC1016+AD1016+AE1016),
         $C$3=2,(G1016+AC1016+AD1016+AE1016),
         $C$3=3,(F1016+AC1016+AD1016+AE1016))</f>
        <v>35.9</v>
      </c>
      <c r="AG1016" s="319"/>
      <c r="AH1016" s="319"/>
      <c r="AI1016" s="319"/>
      <c r="AJ1016" s="319"/>
      <c r="AK1016" s="319"/>
      <c r="AL1016" s="319"/>
      <c r="AM1016" s="319"/>
      <c r="AN1016" s="319"/>
      <c r="AO1016" s="443">
        <v>2</v>
      </c>
      <c r="AP1016" s="457" t="s">
        <v>2719</v>
      </c>
      <c r="AQ1016" s="7"/>
      <c r="AR1016" s="457" t="s">
        <v>2720</v>
      </c>
    </row>
    <row r="1017" spans="1:44" ht="30">
      <c r="A1017" s="457" t="str">
        <f t="shared" si="242"/>
        <v>Note: The earth stripped from earthen shoulders to be dumped on the side slopes locally for disposal.</v>
      </c>
      <c r="B1017" s="7"/>
      <c r="C1017" s="461" t="s">
        <v>1052</v>
      </c>
      <c r="D1017" s="443">
        <v>136</v>
      </c>
      <c r="E1017" s="7"/>
      <c r="F1017" s="61"/>
      <c r="G1017" s="61"/>
      <c r="H1017" s="61"/>
      <c r="I1017" s="443"/>
      <c r="J1017" s="443"/>
      <c r="K1017" s="486"/>
      <c r="L1017" s="486"/>
      <c r="M1017" s="486"/>
      <c r="N1017" s="486"/>
      <c r="O1017" s="443">
        <f t="shared" si="243"/>
        <v>0</v>
      </c>
      <c r="P1017" s="443">
        <f t="shared" si="244"/>
        <v>0</v>
      </c>
      <c r="Q1017" s="443">
        <f t="shared" si="245"/>
        <v>0</v>
      </c>
      <c r="R1017" s="443">
        <f t="shared" si="252"/>
        <v>0</v>
      </c>
      <c r="S1017" s="443">
        <f t="shared" si="253"/>
        <v>0</v>
      </c>
      <c r="T1017" s="443">
        <f t="shared" si="254"/>
        <v>0</v>
      </c>
      <c r="U1017" s="443">
        <f t="shared" si="246"/>
        <v>0</v>
      </c>
      <c r="V1017" s="443">
        <f t="shared" si="247"/>
        <v>0</v>
      </c>
      <c r="W1017" s="443">
        <f t="shared" si="248"/>
        <v>0</v>
      </c>
      <c r="X1017" s="443">
        <f t="shared" si="249"/>
        <v>0</v>
      </c>
      <c r="Y1017" s="443">
        <f t="shared" si="255"/>
        <v>0</v>
      </c>
      <c r="Z1017" s="443">
        <f t="shared" si="256"/>
        <v>0</v>
      </c>
      <c r="AA1017" s="443">
        <f t="shared" si="257"/>
        <v>0</v>
      </c>
      <c r="AB1017" s="443">
        <f t="shared" si="250"/>
        <v>0</v>
      </c>
      <c r="AC1017" s="443">
        <f t="shared" si="251"/>
        <v>0</v>
      </c>
      <c r="AD1017" s="443" cm="1">
        <f t="array" ref="AD1017">IFERROR(_xlfn.IFS($K1017&gt;0,($K1017*$AM$12)/1000,
       $L1017&gt;0,($L1017*$AM$12)/1000,
       $M1017&gt;0,($M1017*$AM$12)/1000,
        $N1017&gt;0,($N1017*$AM$12)/1000),0)</f>
        <v>0</v>
      </c>
      <c r="AE1017" s="443"/>
      <c r="AF1017" s="61" cm="1">
        <f t="array" ref="AF1017">_xlfn.IFS($C$3=1,(H1017+AC1017+AD1017+AE1017),
         $C$3=2,(G1017+AC1017+AD1017+AE1017),
         $C$3=3,(F1017+AC1017+AD1017+AE1017))</f>
        <v>0</v>
      </c>
      <c r="AG1017" s="319"/>
      <c r="AH1017" s="319"/>
      <c r="AI1017" s="319"/>
      <c r="AJ1017" s="319"/>
      <c r="AK1017" s="319"/>
      <c r="AL1017" s="319"/>
      <c r="AM1017" s="319"/>
      <c r="AN1017" s="319"/>
      <c r="AO1017" s="443"/>
      <c r="AP1017" s="457"/>
      <c r="AQ1017" s="7" t="s">
        <v>1137</v>
      </c>
      <c r="AR1017" s="457" t="s">
        <v>2721</v>
      </c>
    </row>
    <row r="1018" spans="1:44" ht="30">
      <c r="A1018" s="457" t="str">
        <f t="shared" si="242"/>
        <v xml:space="preserve"> Filling Pot-holes and Patch Repairs with open-Graded Premix surfacing, 20mm.</v>
      </c>
      <c r="B1018" s="7"/>
      <c r="C1018" s="461" t="s">
        <v>1052</v>
      </c>
      <c r="D1018" s="443">
        <v>136</v>
      </c>
      <c r="E1018" s="7" t="s">
        <v>2722</v>
      </c>
      <c r="F1018" s="61"/>
      <c r="G1018" s="61"/>
      <c r="H1018" s="61"/>
      <c r="I1018" s="443"/>
      <c r="J1018" s="443"/>
      <c r="K1018" s="486"/>
      <c r="L1018" s="486"/>
      <c r="M1018" s="486"/>
      <c r="N1018" s="486"/>
      <c r="O1018" s="443">
        <f t="shared" si="243"/>
        <v>0</v>
      </c>
      <c r="P1018" s="443">
        <f t="shared" si="244"/>
        <v>0</v>
      </c>
      <c r="Q1018" s="443">
        <f t="shared" si="245"/>
        <v>0</v>
      </c>
      <c r="R1018" s="443">
        <f t="shared" si="252"/>
        <v>0</v>
      </c>
      <c r="S1018" s="443">
        <f t="shared" si="253"/>
        <v>0</v>
      </c>
      <c r="T1018" s="443">
        <f t="shared" si="254"/>
        <v>0</v>
      </c>
      <c r="U1018" s="443">
        <f t="shared" si="246"/>
        <v>0</v>
      </c>
      <c r="V1018" s="443">
        <f t="shared" si="247"/>
        <v>0</v>
      </c>
      <c r="W1018" s="443">
        <f t="shared" si="248"/>
        <v>0</v>
      </c>
      <c r="X1018" s="443">
        <f t="shared" si="249"/>
        <v>0</v>
      </c>
      <c r="Y1018" s="443">
        <f t="shared" si="255"/>
        <v>0</v>
      </c>
      <c r="Z1018" s="443">
        <f t="shared" si="256"/>
        <v>0</v>
      </c>
      <c r="AA1018" s="443">
        <f t="shared" si="257"/>
        <v>0</v>
      </c>
      <c r="AB1018" s="443">
        <f t="shared" si="250"/>
        <v>0</v>
      </c>
      <c r="AC1018" s="443">
        <f t="shared" si="251"/>
        <v>0</v>
      </c>
      <c r="AD1018" s="443" cm="1">
        <f t="array" ref="AD1018">IFERROR(_xlfn.IFS($K1018&gt;0,($K1018*$AM$12)/1000,
       $L1018&gt;0,($L1018*$AM$12)/1000,
       $M1018&gt;0,($M1018*$AM$12)/1000,
        $N1018&gt;0,($N1018*$AM$12)/1000),0)</f>
        <v>0</v>
      </c>
      <c r="AE1018" s="443"/>
      <c r="AF1018" s="61" cm="1">
        <f t="array" ref="AF1018">_xlfn.IFS($C$3=1,(H1018+AC1018+AD1018+AE1018),
         $C$3=2,(G1018+AC1018+AD1018+AE1018),
         $C$3=3,(F1018+AC1018+AD1018+AE1018))</f>
        <v>0</v>
      </c>
      <c r="AG1018" s="319"/>
      <c r="AH1018" s="319"/>
      <c r="AI1018" s="319"/>
      <c r="AJ1018" s="319"/>
      <c r="AK1018" s="319"/>
      <c r="AL1018" s="319"/>
      <c r="AM1018" s="319"/>
      <c r="AN1018" s="319"/>
      <c r="AO1018" s="443"/>
      <c r="AP1018" s="457"/>
      <c r="AQ1018" s="7"/>
      <c r="AR1018" s="457" t="s">
        <v>2723</v>
      </c>
    </row>
    <row r="1019" spans="1:44" ht="120">
      <c r="A1019" s="457" t="str">
        <f t="shared" si="242"/>
        <v>Filling Pot-holes and Patch Repairs with open-Graded Premix surfacing, 20mm. :
 Removal of all failed material, trimming of completed excavation to provide firm vertical faces, cleaning of surface, painting of tack coat on the sides and base of excavation as per clause 503, back filling the pot holes with hot bituminous material as per clause 510, compacting, trimming and finishing the surface to form a smooth continuous surface, all as per clause 3004.2, including  cost of all materials, all labour, usage charges of machinery, lead, lifts, loading, unloading stacking,transporting etc., complete exepet lead for bitumen &amp; emulsion.</v>
      </c>
      <c r="B1019" s="7" t="s">
        <v>103</v>
      </c>
      <c r="C1019" s="461" t="s">
        <v>1052</v>
      </c>
      <c r="D1019" s="443">
        <v>136</v>
      </c>
      <c r="E1019" s="7">
        <v>10.039999999999999</v>
      </c>
      <c r="F1019" s="61">
        <v>167</v>
      </c>
      <c r="G1019" s="61">
        <v>170</v>
      </c>
      <c r="H1019" s="61">
        <v>173</v>
      </c>
      <c r="I1019" s="443"/>
      <c r="J1019" s="443"/>
      <c r="K1019" s="486"/>
      <c r="L1019" s="486"/>
      <c r="M1019" s="486"/>
      <c r="N1019" s="486"/>
      <c r="O1019" s="443">
        <f t="shared" si="243"/>
        <v>0</v>
      </c>
      <c r="P1019" s="443">
        <f t="shared" si="244"/>
        <v>0</v>
      </c>
      <c r="Q1019" s="443">
        <f t="shared" si="245"/>
        <v>0</v>
      </c>
      <c r="R1019" s="443">
        <f t="shared" si="252"/>
        <v>0</v>
      </c>
      <c r="S1019" s="443">
        <f t="shared" si="253"/>
        <v>0</v>
      </c>
      <c r="T1019" s="443">
        <f t="shared" si="254"/>
        <v>0</v>
      </c>
      <c r="U1019" s="443">
        <f t="shared" si="246"/>
        <v>0</v>
      </c>
      <c r="V1019" s="443">
        <f t="shared" si="247"/>
        <v>0</v>
      </c>
      <c r="W1019" s="443">
        <f t="shared" si="248"/>
        <v>0</v>
      </c>
      <c r="X1019" s="443">
        <f t="shared" si="249"/>
        <v>0</v>
      </c>
      <c r="Y1019" s="443">
        <f t="shared" si="255"/>
        <v>0</v>
      </c>
      <c r="Z1019" s="443">
        <f t="shared" si="256"/>
        <v>0</v>
      </c>
      <c r="AA1019" s="443">
        <f t="shared" si="257"/>
        <v>0</v>
      </c>
      <c r="AB1019" s="443">
        <f t="shared" si="250"/>
        <v>0</v>
      </c>
      <c r="AC1019" s="443">
        <f t="shared" si="251"/>
        <v>0</v>
      </c>
      <c r="AD1019" s="443" cm="1">
        <f t="array" ref="AD1019">IFERROR(_xlfn.IFS($K1019&gt;0,($K1019*$AM$12)/1000,
       $L1019&gt;0,($L1019*$AM$12)/1000,
       $M1019&gt;0,($M1019*$AM$12)/1000,
        $N1019&gt;0,($N1019*$AM$12)/1000),0)</f>
        <v>0</v>
      </c>
      <c r="AE1019" s="443"/>
      <c r="AF1019" s="61" cm="1">
        <f t="array" ref="AF1019">_xlfn.IFS($C$3=1,(H1019+AC1019+AD1019+AE1019),
         $C$3=2,(G1019+AC1019+AD1019+AE1019),
         $C$3=3,(F1019+AC1019+AD1019+AE1019))</f>
        <v>173</v>
      </c>
      <c r="AG1019" s="319"/>
      <c r="AH1019" s="319"/>
      <c r="AI1019" s="319"/>
      <c r="AJ1019" s="319"/>
      <c r="AK1019" s="319"/>
      <c r="AL1019" s="319"/>
      <c r="AM1019" s="319"/>
      <c r="AN1019" s="319"/>
      <c r="AO1019" s="443">
        <v>2</v>
      </c>
      <c r="AP1019" s="457" t="s">
        <v>2724</v>
      </c>
      <c r="AQ1019" s="7"/>
      <c r="AR1019" s="457" t="s">
        <v>2725</v>
      </c>
    </row>
    <row r="1020" spans="1:44" ht="30">
      <c r="A1020" s="457" t="str">
        <f t="shared" si="242"/>
        <v xml:space="preserve">Matl req Metal: 0.027 Cum,  RS emulsion  :0.24 Kg,             Bitumen (VG-30): 1.46 Kg                   </v>
      </c>
      <c r="B1020" s="7"/>
      <c r="C1020" s="461" t="s">
        <v>1052</v>
      </c>
      <c r="D1020" s="443">
        <v>137</v>
      </c>
      <c r="E1020" s="7"/>
      <c r="F1020" s="61"/>
      <c r="G1020" s="61"/>
      <c r="H1020" s="61"/>
      <c r="I1020" s="443"/>
      <c r="J1020" s="443"/>
      <c r="K1020" s="486"/>
      <c r="L1020" s="486"/>
      <c r="M1020" s="486"/>
      <c r="N1020" s="486"/>
      <c r="O1020" s="443">
        <f t="shared" si="243"/>
        <v>0</v>
      </c>
      <c r="P1020" s="443">
        <f t="shared" si="244"/>
        <v>0</v>
      </c>
      <c r="Q1020" s="443">
        <f t="shared" si="245"/>
        <v>0</v>
      </c>
      <c r="R1020" s="443">
        <f t="shared" si="252"/>
        <v>0</v>
      </c>
      <c r="S1020" s="443">
        <f t="shared" si="253"/>
        <v>0</v>
      </c>
      <c r="T1020" s="443">
        <f t="shared" si="254"/>
        <v>0</v>
      </c>
      <c r="U1020" s="443">
        <f t="shared" si="246"/>
        <v>0</v>
      </c>
      <c r="V1020" s="443">
        <f t="shared" si="247"/>
        <v>0</v>
      </c>
      <c r="W1020" s="443">
        <f t="shared" si="248"/>
        <v>0</v>
      </c>
      <c r="X1020" s="443">
        <f t="shared" si="249"/>
        <v>0</v>
      </c>
      <c r="Y1020" s="443">
        <f t="shared" si="255"/>
        <v>0</v>
      </c>
      <c r="Z1020" s="443">
        <f t="shared" si="256"/>
        <v>0</v>
      </c>
      <c r="AA1020" s="443">
        <f t="shared" si="257"/>
        <v>0</v>
      </c>
      <c r="AB1020" s="443">
        <f t="shared" si="250"/>
        <v>0</v>
      </c>
      <c r="AC1020" s="443">
        <f t="shared" si="251"/>
        <v>0</v>
      </c>
      <c r="AD1020" s="443" cm="1">
        <f t="array" ref="AD1020">IFERROR(_xlfn.IFS($K1020&gt;0,($K1020*$AM$12)/1000,
       $L1020&gt;0,($L1020*$AM$12)/1000,
       $M1020&gt;0,($M1020*$AM$12)/1000,
        $N1020&gt;0,($N1020*$AM$12)/1000),0)</f>
        <v>0</v>
      </c>
      <c r="AE1020" s="443"/>
      <c r="AF1020" s="61" cm="1">
        <f t="array" ref="AF1020">_xlfn.IFS($C$3=1,(H1020+AC1020+AD1020+AE1020),
         $C$3=2,(G1020+AC1020+AD1020+AE1020),
         $C$3=3,(F1020+AC1020+AD1020+AE1020))</f>
        <v>0</v>
      </c>
      <c r="AG1020" s="319"/>
      <c r="AH1020" s="319"/>
      <c r="AI1020" s="319"/>
      <c r="AJ1020" s="319"/>
      <c r="AK1020" s="319"/>
      <c r="AL1020" s="319"/>
      <c r="AM1020" s="319"/>
      <c r="AN1020" s="319"/>
      <c r="AO1020" s="443"/>
      <c r="AP1020" s="457"/>
      <c r="AQ1020" s="7" t="s">
        <v>1764</v>
      </c>
      <c r="AR1020" s="457" t="s">
        <v>2726</v>
      </c>
    </row>
    <row r="1021" spans="1:44" ht="30">
      <c r="A1021" s="457" t="str">
        <f t="shared" si="242"/>
        <v xml:space="preserve"> Filling Pot-holes and Patch Repairs with Bituminous concrete, 40mm.</v>
      </c>
      <c r="B1021" s="7"/>
      <c r="C1021" s="461" t="s">
        <v>1052</v>
      </c>
      <c r="D1021" s="443">
        <v>137</v>
      </c>
      <c r="E1021" s="7">
        <v>10.050000000000001</v>
      </c>
      <c r="F1021" s="61"/>
      <c r="G1021" s="61"/>
      <c r="H1021" s="61"/>
      <c r="I1021" s="443"/>
      <c r="J1021" s="443"/>
      <c r="K1021" s="486"/>
      <c r="L1021" s="486"/>
      <c r="M1021" s="486"/>
      <c r="N1021" s="486"/>
      <c r="O1021" s="443">
        <f t="shared" si="243"/>
        <v>0</v>
      </c>
      <c r="P1021" s="443">
        <f t="shared" si="244"/>
        <v>0</v>
      </c>
      <c r="Q1021" s="443">
        <f t="shared" si="245"/>
        <v>0</v>
      </c>
      <c r="R1021" s="443">
        <f t="shared" si="252"/>
        <v>0</v>
      </c>
      <c r="S1021" s="443">
        <f t="shared" si="253"/>
        <v>0</v>
      </c>
      <c r="T1021" s="443">
        <f t="shared" si="254"/>
        <v>0</v>
      </c>
      <c r="U1021" s="443">
        <f t="shared" si="246"/>
        <v>0</v>
      </c>
      <c r="V1021" s="443">
        <f t="shared" si="247"/>
        <v>0</v>
      </c>
      <c r="W1021" s="443">
        <f t="shared" si="248"/>
        <v>0</v>
      </c>
      <c r="X1021" s="443">
        <f t="shared" si="249"/>
        <v>0</v>
      </c>
      <c r="Y1021" s="443">
        <f t="shared" si="255"/>
        <v>0</v>
      </c>
      <c r="Z1021" s="443">
        <f t="shared" si="256"/>
        <v>0</v>
      </c>
      <c r="AA1021" s="443">
        <f t="shared" si="257"/>
        <v>0</v>
      </c>
      <c r="AB1021" s="443">
        <f t="shared" si="250"/>
        <v>0</v>
      </c>
      <c r="AC1021" s="443">
        <f t="shared" si="251"/>
        <v>0</v>
      </c>
      <c r="AD1021" s="443" cm="1">
        <f t="array" ref="AD1021">IFERROR(_xlfn.IFS($K1021&gt;0,($K1021*$AM$12)/1000,
       $L1021&gt;0,($L1021*$AM$12)/1000,
       $M1021&gt;0,($M1021*$AM$12)/1000,
        $N1021&gt;0,($N1021*$AM$12)/1000),0)</f>
        <v>0</v>
      </c>
      <c r="AE1021" s="443"/>
      <c r="AF1021" s="61" cm="1">
        <f t="array" ref="AF1021">_xlfn.IFS($C$3=1,(H1021+AC1021+AD1021+AE1021),
         $C$3=2,(G1021+AC1021+AD1021+AE1021),
         $C$3=3,(F1021+AC1021+AD1021+AE1021))</f>
        <v>0</v>
      </c>
      <c r="AG1021" s="319"/>
      <c r="AH1021" s="319"/>
      <c r="AI1021" s="319"/>
      <c r="AJ1021" s="319"/>
      <c r="AK1021" s="319"/>
      <c r="AL1021" s="319"/>
      <c r="AM1021" s="319"/>
      <c r="AN1021" s="319"/>
      <c r="AO1021" s="443"/>
      <c r="AP1021" s="457"/>
      <c r="AQ1021" s="7"/>
      <c r="AR1021" s="457" t="s">
        <v>2727</v>
      </c>
    </row>
    <row r="1022" spans="1:44" ht="105">
      <c r="A1022" s="457" t="str">
        <f t="shared" si="242"/>
        <v xml:space="preserve"> Removal of all failed material, trimming of completed excavation to provide firm vertical faces, cleaning of surface, painting of tack coat on the sides and base of excavation as per clause 503, back filling the pot holes with hot bituminous material as per clause 504, compacting, trimming and finishing the surface to form a smooth continuous surface, all as per clause 3004.2, including  cost of all materials, all labour, usage charges of machinery, lead, lifts, loading, unloading stacking,transporting etc., complete exepet lead for bitumen &amp; emulsion.</v>
      </c>
      <c r="B1022" s="7"/>
      <c r="C1022" s="461" t="s">
        <v>1052</v>
      </c>
      <c r="D1022" s="443">
        <v>137</v>
      </c>
      <c r="E1022" s="7"/>
      <c r="F1022" s="61"/>
      <c r="G1022" s="61"/>
      <c r="H1022" s="61"/>
      <c r="I1022" s="443"/>
      <c r="J1022" s="443"/>
      <c r="K1022" s="486"/>
      <c r="L1022" s="486"/>
      <c r="M1022" s="486"/>
      <c r="N1022" s="486"/>
      <c r="O1022" s="443">
        <f t="shared" si="243"/>
        <v>0</v>
      </c>
      <c r="P1022" s="443">
        <f t="shared" si="244"/>
        <v>0</v>
      </c>
      <c r="Q1022" s="443">
        <f t="shared" si="245"/>
        <v>0</v>
      </c>
      <c r="R1022" s="443">
        <f t="shared" si="252"/>
        <v>0</v>
      </c>
      <c r="S1022" s="443">
        <f t="shared" si="253"/>
        <v>0</v>
      </c>
      <c r="T1022" s="443">
        <f t="shared" si="254"/>
        <v>0</v>
      </c>
      <c r="U1022" s="443">
        <f t="shared" si="246"/>
        <v>0</v>
      </c>
      <c r="V1022" s="443">
        <f t="shared" si="247"/>
        <v>0</v>
      </c>
      <c r="W1022" s="443">
        <f t="shared" si="248"/>
        <v>0</v>
      </c>
      <c r="X1022" s="443">
        <f t="shared" si="249"/>
        <v>0</v>
      </c>
      <c r="Y1022" s="443">
        <f t="shared" si="255"/>
        <v>0</v>
      </c>
      <c r="Z1022" s="443">
        <f t="shared" si="256"/>
        <v>0</v>
      </c>
      <c r="AA1022" s="443">
        <f t="shared" si="257"/>
        <v>0</v>
      </c>
      <c r="AB1022" s="443">
        <f t="shared" si="250"/>
        <v>0</v>
      </c>
      <c r="AC1022" s="443">
        <f t="shared" si="251"/>
        <v>0</v>
      </c>
      <c r="AD1022" s="443" cm="1">
        <f t="array" ref="AD1022">IFERROR(_xlfn.IFS($K1022&gt;0,($K1022*$AM$12)/1000,
       $L1022&gt;0,($L1022*$AM$12)/1000,
       $M1022&gt;0,($M1022*$AM$12)/1000,
        $N1022&gt;0,($N1022*$AM$12)/1000),0)</f>
        <v>0</v>
      </c>
      <c r="AE1022" s="443"/>
      <c r="AF1022" s="61" cm="1">
        <f t="array" ref="AF1022">_xlfn.IFS($C$3=1,(H1022+AC1022+AD1022+AE1022),
         $C$3=2,(G1022+AC1022+AD1022+AE1022),
         $C$3=3,(F1022+AC1022+AD1022+AE1022))</f>
        <v>0</v>
      </c>
      <c r="AG1022" s="319"/>
      <c r="AH1022" s="319"/>
      <c r="AI1022" s="319"/>
      <c r="AJ1022" s="319"/>
      <c r="AK1022" s="319"/>
      <c r="AL1022" s="319"/>
      <c r="AM1022" s="319"/>
      <c r="AN1022" s="319"/>
      <c r="AO1022" s="443"/>
      <c r="AP1022" s="457"/>
      <c r="AQ1022" s="7"/>
      <c r="AR1022" s="457" t="s">
        <v>2728</v>
      </c>
    </row>
    <row r="1023" spans="1:44" ht="135">
      <c r="A1023" s="457" t="str">
        <f t="shared" si="242"/>
        <v>Removal of all failed material, trimming of completed excavation to provide firm vertical faces, cleaning of surface, painting of tack coat on the sides and base of excavation as per clause 503, back filling the pot holes with hot bituminous material as per clause 504, compacting, trimming and finishing the surface to form a smooth continuous surface, all as per clause 3004.2, including  cost of all materials, all labour, usage charges of machinery, lead, lifts, loading, unloading stacking,transporting etc., complete exepet lead for bitumen &amp; emulsion.
i) Grading I - 19mm(Nominal size)</v>
      </c>
      <c r="B1023" s="7" t="s">
        <v>103</v>
      </c>
      <c r="C1023" s="461" t="s">
        <v>1052</v>
      </c>
      <c r="D1023" s="443">
        <v>137</v>
      </c>
      <c r="E1023" s="7" t="s">
        <v>2729</v>
      </c>
      <c r="F1023" s="61">
        <v>464</v>
      </c>
      <c r="G1023" s="61">
        <v>471</v>
      </c>
      <c r="H1023" s="61">
        <v>481</v>
      </c>
      <c r="I1023" s="443"/>
      <c r="J1023" s="443"/>
      <c r="K1023" s="486"/>
      <c r="L1023" s="486"/>
      <c r="M1023" s="486"/>
      <c r="N1023" s="486"/>
      <c r="O1023" s="443">
        <f t="shared" si="243"/>
        <v>0</v>
      </c>
      <c r="P1023" s="443">
        <f t="shared" si="244"/>
        <v>0</v>
      </c>
      <c r="Q1023" s="443">
        <f t="shared" si="245"/>
        <v>0</v>
      </c>
      <c r="R1023" s="443">
        <f t="shared" si="252"/>
        <v>0</v>
      </c>
      <c r="S1023" s="443">
        <f t="shared" si="253"/>
        <v>0</v>
      </c>
      <c r="T1023" s="443">
        <f t="shared" si="254"/>
        <v>0</v>
      </c>
      <c r="U1023" s="443">
        <f t="shared" si="246"/>
        <v>0</v>
      </c>
      <c r="V1023" s="443">
        <f t="shared" si="247"/>
        <v>0</v>
      </c>
      <c r="W1023" s="443">
        <f t="shared" si="248"/>
        <v>0</v>
      </c>
      <c r="X1023" s="443">
        <f t="shared" si="249"/>
        <v>0</v>
      </c>
      <c r="Y1023" s="443">
        <f t="shared" si="255"/>
        <v>0</v>
      </c>
      <c r="Z1023" s="443">
        <f t="shared" si="256"/>
        <v>0</v>
      </c>
      <c r="AA1023" s="443">
        <f t="shared" si="257"/>
        <v>0</v>
      </c>
      <c r="AB1023" s="443">
        <f t="shared" si="250"/>
        <v>0</v>
      </c>
      <c r="AC1023" s="443">
        <f t="shared" si="251"/>
        <v>0</v>
      </c>
      <c r="AD1023" s="443" cm="1">
        <f t="array" ref="AD1023">IFERROR(_xlfn.IFS($K1023&gt;0,($K1023*$AM$12)/1000,
       $L1023&gt;0,($L1023*$AM$12)/1000,
       $M1023&gt;0,($M1023*$AM$12)/1000,
        $N1023&gt;0,($N1023*$AM$12)/1000),0)</f>
        <v>0</v>
      </c>
      <c r="AE1023" s="443"/>
      <c r="AF1023" s="61" cm="1">
        <f t="array" ref="AF1023">_xlfn.IFS($C$3=1,(H1023+AC1023+AD1023+AE1023),
         $C$3=2,(G1023+AC1023+AD1023+AE1023),
         $C$3=3,(F1023+AC1023+AD1023+AE1023))</f>
        <v>481</v>
      </c>
      <c r="AG1023" s="319"/>
      <c r="AH1023" s="319"/>
      <c r="AI1023" s="319"/>
      <c r="AJ1023" s="319"/>
      <c r="AK1023" s="319"/>
      <c r="AL1023" s="319"/>
      <c r="AM1023" s="319"/>
      <c r="AN1023" s="319"/>
      <c r="AO1023" s="443">
        <v>2</v>
      </c>
      <c r="AP1023" s="457" t="s">
        <v>2728</v>
      </c>
      <c r="AQ1023" s="7" t="s">
        <v>2730</v>
      </c>
      <c r="AR1023" s="457" t="s">
        <v>2731</v>
      </c>
    </row>
    <row r="1024" spans="1:44" ht="135">
      <c r="A1024" s="457" t="str">
        <f t="shared" si="242"/>
        <v>Removal of all failed material, trimming of completed excavation to provide firm vertical faces, cleaning of surface, painting of tack coat on the sides and base of excavation as per clause 503, back filling the pot holes with hot bituminous material as per clause 504, compacting, trimming and finishing the surface to form a smooth continuous surface, all as per clause 3004.2, including  cost of all materials, all labour, usage charges of machinery, lead, lifts, loading, unloading stacking,transporting etc., complete exepet lead for bitumen &amp; emulsion.
ii) Grading-II 13mm (Nominal size)</v>
      </c>
      <c r="B1024" s="7" t="s">
        <v>103</v>
      </c>
      <c r="C1024" s="461" t="s">
        <v>1052</v>
      </c>
      <c r="D1024" s="443">
        <v>137</v>
      </c>
      <c r="E1024" s="7" t="s">
        <v>2732</v>
      </c>
      <c r="F1024" s="61">
        <v>464</v>
      </c>
      <c r="G1024" s="61">
        <v>471</v>
      </c>
      <c r="H1024" s="61">
        <v>480</v>
      </c>
      <c r="I1024" s="443"/>
      <c r="J1024" s="443"/>
      <c r="K1024" s="486"/>
      <c r="L1024" s="486"/>
      <c r="M1024" s="486"/>
      <c r="N1024" s="486"/>
      <c r="O1024" s="443">
        <f t="shared" si="243"/>
        <v>0</v>
      </c>
      <c r="P1024" s="443">
        <f t="shared" si="244"/>
        <v>0</v>
      </c>
      <c r="Q1024" s="443">
        <f t="shared" si="245"/>
        <v>0</v>
      </c>
      <c r="R1024" s="443">
        <f t="shared" si="252"/>
        <v>0</v>
      </c>
      <c r="S1024" s="443">
        <f t="shared" si="253"/>
        <v>0</v>
      </c>
      <c r="T1024" s="443">
        <f t="shared" si="254"/>
        <v>0</v>
      </c>
      <c r="U1024" s="443">
        <f t="shared" si="246"/>
        <v>0</v>
      </c>
      <c r="V1024" s="443">
        <f t="shared" si="247"/>
        <v>0</v>
      </c>
      <c r="W1024" s="443">
        <f t="shared" si="248"/>
        <v>0</v>
      </c>
      <c r="X1024" s="443">
        <f t="shared" si="249"/>
        <v>0</v>
      </c>
      <c r="Y1024" s="443">
        <f t="shared" si="255"/>
        <v>0</v>
      </c>
      <c r="Z1024" s="443">
        <f t="shared" si="256"/>
        <v>0</v>
      </c>
      <c r="AA1024" s="443">
        <f t="shared" si="257"/>
        <v>0</v>
      </c>
      <c r="AB1024" s="443">
        <f t="shared" si="250"/>
        <v>0</v>
      </c>
      <c r="AC1024" s="443">
        <f t="shared" si="251"/>
        <v>0</v>
      </c>
      <c r="AD1024" s="443" cm="1">
        <f t="array" ref="AD1024">IFERROR(_xlfn.IFS($K1024&gt;0,($K1024*$AM$12)/1000,
       $L1024&gt;0,($L1024*$AM$12)/1000,
       $M1024&gt;0,($M1024*$AM$12)/1000,
        $N1024&gt;0,($N1024*$AM$12)/1000),0)</f>
        <v>0</v>
      </c>
      <c r="AE1024" s="443"/>
      <c r="AF1024" s="61" cm="1">
        <f t="array" ref="AF1024">_xlfn.IFS($C$3=1,(H1024+AC1024+AD1024+AE1024),
         $C$3=2,(G1024+AC1024+AD1024+AE1024),
         $C$3=3,(F1024+AC1024+AD1024+AE1024))</f>
        <v>480</v>
      </c>
      <c r="AG1024" s="319"/>
      <c r="AH1024" s="319"/>
      <c r="AI1024" s="319"/>
      <c r="AJ1024" s="319"/>
      <c r="AK1024" s="319"/>
      <c r="AL1024" s="319"/>
      <c r="AM1024" s="319"/>
      <c r="AN1024" s="319"/>
      <c r="AO1024" s="443">
        <v>2</v>
      </c>
      <c r="AP1024" s="457" t="s">
        <v>2728</v>
      </c>
      <c r="AQ1024" s="7" t="s">
        <v>2733</v>
      </c>
      <c r="AR1024" s="457" t="s">
        <v>2734</v>
      </c>
    </row>
    <row r="1025" spans="1:44" ht="30">
      <c r="A1025" s="457" t="str">
        <f t="shared" si="242"/>
        <v xml:space="preserve">Matl req Metal: 0.057 Cum,  RS emulsion  :0.24 Kg,             Bitumen (VG-30): 4.88 Kg,                     Filler cement: 1.744 Kg             </v>
      </c>
      <c r="B1025" s="7"/>
      <c r="C1025" s="461" t="s">
        <v>1052</v>
      </c>
      <c r="D1025" s="443">
        <v>137</v>
      </c>
      <c r="E1025" s="7"/>
      <c r="F1025" s="61"/>
      <c r="G1025" s="61"/>
      <c r="H1025" s="61"/>
      <c r="I1025" s="443"/>
      <c r="J1025" s="443"/>
      <c r="K1025" s="486"/>
      <c r="L1025" s="486"/>
      <c r="M1025" s="486"/>
      <c r="N1025" s="486"/>
      <c r="O1025" s="443">
        <f t="shared" si="243"/>
        <v>0</v>
      </c>
      <c r="P1025" s="443">
        <f t="shared" si="244"/>
        <v>0</v>
      </c>
      <c r="Q1025" s="443">
        <f t="shared" si="245"/>
        <v>0</v>
      </c>
      <c r="R1025" s="443">
        <f t="shared" si="252"/>
        <v>0</v>
      </c>
      <c r="S1025" s="443">
        <f t="shared" si="253"/>
        <v>0</v>
      </c>
      <c r="T1025" s="443">
        <f t="shared" si="254"/>
        <v>0</v>
      </c>
      <c r="U1025" s="443">
        <f t="shared" si="246"/>
        <v>0</v>
      </c>
      <c r="V1025" s="443">
        <f t="shared" si="247"/>
        <v>0</v>
      </c>
      <c r="W1025" s="443">
        <f t="shared" si="248"/>
        <v>0</v>
      </c>
      <c r="X1025" s="443">
        <f t="shared" si="249"/>
        <v>0</v>
      </c>
      <c r="Y1025" s="443">
        <f t="shared" si="255"/>
        <v>0</v>
      </c>
      <c r="Z1025" s="443">
        <f t="shared" si="256"/>
        <v>0</v>
      </c>
      <c r="AA1025" s="443">
        <f t="shared" si="257"/>
        <v>0</v>
      </c>
      <c r="AB1025" s="443">
        <f t="shared" si="250"/>
        <v>0</v>
      </c>
      <c r="AC1025" s="443">
        <f t="shared" si="251"/>
        <v>0</v>
      </c>
      <c r="AD1025" s="443" cm="1">
        <f t="array" ref="AD1025">IFERROR(_xlfn.IFS($K1025&gt;0,($K1025*$AM$12)/1000,
       $L1025&gt;0,($L1025*$AM$12)/1000,
       $M1025&gt;0,($M1025*$AM$12)/1000,
        $N1025&gt;0,($N1025*$AM$12)/1000),0)</f>
        <v>0</v>
      </c>
      <c r="AE1025" s="443"/>
      <c r="AF1025" s="61" cm="1">
        <f t="array" ref="AF1025">_xlfn.IFS($C$3=1,(H1025+AC1025+AD1025+AE1025),
         $C$3=2,(G1025+AC1025+AD1025+AE1025),
         $C$3=3,(F1025+AC1025+AD1025+AE1025))</f>
        <v>0</v>
      </c>
      <c r="AG1025" s="319"/>
      <c r="AH1025" s="319"/>
      <c r="AI1025" s="319"/>
      <c r="AJ1025" s="319"/>
      <c r="AK1025" s="319"/>
      <c r="AL1025" s="319"/>
      <c r="AM1025" s="319"/>
      <c r="AN1025" s="319"/>
      <c r="AO1025" s="443"/>
      <c r="AP1025" s="457"/>
      <c r="AQ1025" s="7" t="s">
        <v>1764</v>
      </c>
      <c r="AR1025" s="457" t="s">
        <v>2735</v>
      </c>
    </row>
    <row r="1026" spans="1:44" ht="30">
      <c r="A1026" s="457" t="str">
        <f t="shared" si="242"/>
        <v>Note: The detailed working of quantities of aggrigates and bitumen refer item 5.05 of chapter 5.</v>
      </c>
      <c r="B1026" s="7"/>
      <c r="C1026" s="461" t="s">
        <v>1052</v>
      </c>
      <c r="D1026" s="443">
        <v>137</v>
      </c>
      <c r="E1026" s="7"/>
      <c r="F1026" s="61"/>
      <c r="G1026" s="61"/>
      <c r="H1026" s="61"/>
      <c r="I1026" s="443"/>
      <c r="J1026" s="443"/>
      <c r="K1026" s="486"/>
      <c r="L1026" s="486"/>
      <c r="M1026" s="486"/>
      <c r="N1026" s="486"/>
      <c r="O1026" s="443">
        <f t="shared" si="243"/>
        <v>0</v>
      </c>
      <c r="P1026" s="443">
        <f t="shared" si="244"/>
        <v>0</v>
      </c>
      <c r="Q1026" s="443">
        <f t="shared" si="245"/>
        <v>0</v>
      </c>
      <c r="R1026" s="443">
        <f t="shared" si="252"/>
        <v>0</v>
      </c>
      <c r="S1026" s="443">
        <f t="shared" si="253"/>
        <v>0</v>
      </c>
      <c r="T1026" s="443">
        <f t="shared" si="254"/>
        <v>0</v>
      </c>
      <c r="U1026" s="443">
        <f t="shared" si="246"/>
        <v>0</v>
      </c>
      <c r="V1026" s="443">
        <f t="shared" si="247"/>
        <v>0</v>
      </c>
      <c r="W1026" s="443">
        <f t="shared" si="248"/>
        <v>0</v>
      </c>
      <c r="X1026" s="443">
        <f t="shared" si="249"/>
        <v>0</v>
      </c>
      <c r="Y1026" s="443">
        <f t="shared" si="255"/>
        <v>0</v>
      </c>
      <c r="Z1026" s="443">
        <f t="shared" si="256"/>
        <v>0</v>
      </c>
      <c r="AA1026" s="443">
        <f t="shared" si="257"/>
        <v>0</v>
      </c>
      <c r="AB1026" s="443">
        <f t="shared" si="250"/>
        <v>0</v>
      </c>
      <c r="AC1026" s="443">
        <f t="shared" si="251"/>
        <v>0</v>
      </c>
      <c r="AD1026" s="443" cm="1">
        <f t="array" ref="AD1026">IFERROR(_xlfn.IFS($K1026&gt;0,($K1026*$AM$12)/1000,
       $L1026&gt;0,($L1026*$AM$12)/1000,
       $M1026&gt;0,($M1026*$AM$12)/1000,
        $N1026&gt;0,($N1026*$AM$12)/1000),0)</f>
        <v>0</v>
      </c>
      <c r="AE1026" s="443"/>
      <c r="AF1026" s="61" cm="1">
        <f t="array" ref="AF1026">_xlfn.IFS($C$3=1,(H1026+AC1026+AD1026+AE1026),
         $C$3=2,(G1026+AC1026+AD1026+AE1026),
         $C$3=3,(F1026+AC1026+AD1026+AE1026))</f>
        <v>0</v>
      </c>
      <c r="AG1026" s="319"/>
      <c r="AH1026" s="319"/>
      <c r="AI1026" s="319"/>
      <c r="AJ1026" s="319"/>
      <c r="AK1026" s="319"/>
      <c r="AL1026" s="319"/>
      <c r="AM1026" s="319"/>
      <c r="AN1026" s="319"/>
      <c r="AO1026" s="443"/>
      <c r="AP1026" s="457"/>
      <c r="AQ1026" s="7" t="s">
        <v>1137</v>
      </c>
      <c r="AR1026" s="457" t="s">
        <v>2736</v>
      </c>
    </row>
    <row r="1027" spans="1:44" ht="30">
      <c r="A1027" s="457" t="str">
        <f t="shared" si="242"/>
        <v xml:space="preserve"> Crack Filling</v>
      </c>
      <c r="B1027" s="7"/>
      <c r="C1027" s="461" t="s">
        <v>1052</v>
      </c>
      <c r="D1027" s="443">
        <v>137</v>
      </c>
      <c r="E1027" s="7" t="s">
        <v>2737</v>
      </c>
      <c r="F1027" s="61"/>
      <c r="G1027" s="61"/>
      <c r="H1027" s="61"/>
      <c r="I1027" s="443"/>
      <c r="J1027" s="443"/>
      <c r="K1027" s="486"/>
      <c r="L1027" s="486"/>
      <c r="M1027" s="486"/>
      <c r="N1027" s="486"/>
      <c r="O1027" s="443">
        <f t="shared" si="243"/>
        <v>0</v>
      </c>
      <c r="P1027" s="443">
        <f t="shared" si="244"/>
        <v>0</v>
      </c>
      <c r="Q1027" s="443">
        <f t="shared" si="245"/>
        <v>0</v>
      </c>
      <c r="R1027" s="443">
        <f t="shared" si="252"/>
        <v>0</v>
      </c>
      <c r="S1027" s="443">
        <f t="shared" si="253"/>
        <v>0</v>
      </c>
      <c r="T1027" s="443">
        <f t="shared" si="254"/>
        <v>0</v>
      </c>
      <c r="U1027" s="443">
        <f t="shared" si="246"/>
        <v>0</v>
      </c>
      <c r="V1027" s="443">
        <f t="shared" si="247"/>
        <v>0</v>
      </c>
      <c r="W1027" s="443">
        <f t="shared" si="248"/>
        <v>0</v>
      </c>
      <c r="X1027" s="443">
        <f t="shared" si="249"/>
        <v>0</v>
      </c>
      <c r="Y1027" s="443">
        <f t="shared" si="255"/>
        <v>0</v>
      </c>
      <c r="Z1027" s="443">
        <f t="shared" si="256"/>
        <v>0</v>
      </c>
      <c r="AA1027" s="443">
        <f t="shared" si="257"/>
        <v>0</v>
      </c>
      <c r="AB1027" s="443">
        <f t="shared" si="250"/>
        <v>0</v>
      </c>
      <c r="AC1027" s="443">
        <f t="shared" si="251"/>
        <v>0</v>
      </c>
      <c r="AD1027" s="443" cm="1">
        <f t="array" ref="AD1027">IFERROR(_xlfn.IFS($K1027&gt;0,($K1027*$AM$12)/1000,
       $L1027&gt;0,($L1027*$AM$12)/1000,
       $M1027&gt;0,($M1027*$AM$12)/1000,
        $N1027&gt;0,($N1027*$AM$12)/1000),0)</f>
        <v>0</v>
      </c>
      <c r="AE1027" s="443"/>
      <c r="AF1027" s="61" cm="1">
        <f t="array" ref="AF1027">_xlfn.IFS($C$3=1,(H1027+AC1027+AD1027+AE1027),
         $C$3=2,(G1027+AC1027+AD1027+AE1027),
         $C$3=3,(F1027+AC1027+AD1027+AE1027))</f>
        <v>0</v>
      </c>
      <c r="AG1027" s="319"/>
      <c r="AH1027" s="319"/>
      <c r="AI1027" s="319"/>
      <c r="AJ1027" s="319"/>
      <c r="AK1027" s="319"/>
      <c r="AL1027" s="319"/>
      <c r="AM1027" s="319"/>
      <c r="AN1027" s="319"/>
      <c r="AO1027" s="443"/>
      <c r="AP1027" s="457"/>
      <c r="AQ1027" s="7"/>
      <c r="AR1027" s="457" t="s">
        <v>2738</v>
      </c>
    </row>
    <row r="1028" spans="1:44" ht="75">
      <c r="A1028" s="457" t="str">
        <f t="shared" si="242"/>
        <v>Crack Filling :
 Filling of crack using slow - curing bitumen emulsion and applying crusher dust in case crack are wider than 3mm., including  cost of all materials, all labour, usage charges of machinery, lead, lifts, loading, unloading, transporting etc., complete. except lead for emulsion.</v>
      </c>
      <c r="B1028" s="7" t="s">
        <v>2739</v>
      </c>
      <c r="C1028" s="461" t="s">
        <v>1052</v>
      </c>
      <c r="D1028" s="443">
        <v>137</v>
      </c>
      <c r="E1028" s="7">
        <v>10.06</v>
      </c>
      <c r="F1028" s="61">
        <v>8.0953342272000004</v>
      </c>
      <c r="G1028" s="61">
        <v>8.2452478239999998</v>
      </c>
      <c r="H1028" s="61">
        <v>8.3951614207999992</v>
      </c>
      <c r="I1028" s="443"/>
      <c r="J1028" s="443"/>
      <c r="K1028" s="486"/>
      <c r="L1028" s="486"/>
      <c r="M1028" s="486"/>
      <c r="N1028" s="486"/>
      <c r="O1028" s="443">
        <f t="shared" si="243"/>
        <v>0</v>
      </c>
      <c r="P1028" s="443">
        <f t="shared" si="244"/>
        <v>0</v>
      </c>
      <c r="Q1028" s="443">
        <f t="shared" si="245"/>
        <v>0</v>
      </c>
      <c r="R1028" s="443">
        <f t="shared" si="252"/>
        <v>0</v>
      </c>
      <c r="S1028" s="443">
        <f t="shared" si="253"/>
        <v>0</v>
      </c>
      <c r="T1028" s="443">
        <f t="shared" si="254"/>
        <v>0</v>
      </c>
      <c r="U1028" s="443">
        <f t="shared" si="246"/>
        <v>0</v>
      </c>
      <c r="V1028" s="443">
        <f t="shared" si="247"/>
        <v>0</v>
      </c>
      <c r="W1028" s="443">
        <f t="shared" si="248"/>
        <v>0</v>
      </c>
      <c r="X1028" s="443">
        <f t="shared" si="249"/>
        <v>0</v>
      </c>
      <c r="Y1028" s="443">
        <f t="shared" si="255"/>
        <v>0</v>
      </c>
      <c r="Z1028" s="443">
        <f t="shared" si="256"/>
        <v>0</v>
      </c>
      <c r="AA1028" s="443">
        <f t="shared" si="257"/>
        <v>0</v>
      </c>
      <c r="AB1028" s="443">
        <f t="shared" si="250"/>
        <v>0</v>
      </c>
      <c r="AC1028" s="443">
        <f t="shared" si="251"/>
        <v>0</v>
      </c>
      <c r="AD1028" s="443" cm="1">
        <f t="array" ref="AD1028">IFERROR(_xlfn.IFS($K1028&gt;0,($K1028*$AM$12)/1000,
       $L1028&gt;0,($L1028*$AM$12)/1000,
       $M1028&gt;0,($M1028*$AM$12)/1000,
        $N1028&gt;0,($N1028*$AM$12)/1000),0)</f>
        <v>0</v>
      </c>
      <c r="AE1028" s="443"/>
      <c r="AF1028" s="61" cm="1">
        <f t="array" ref="AF1028">_xlfn.IFS($C$3=1,(H1028+AC1028+AD1028+AE1028),
         $C$3=2,(G1028+AC1028+AD1028+AE1028),
         $C$3=3,(F1028+AC1028+AD1028+AE1028))</f>
        <v>8.3951614207999992</v>
      </c>
      <c r="AG1028" s="319"/>
      <c r="AH1028" s="319"/>
      <c r="AI1028" s="319"/>
      <c r="AJ1028" s="319"/>
      <c r="AK1028" s="319"/>
      <c r="AL1028" s="319"/>
      <c r="AM1028" s="319"/>
      <c r="AN1028" s="319"/>
      <c r="AO1028" s="443">
        <v>2</v>
      </c>
      <c r="AP1028" s="457" t="s">
        <v>2740</v>
      </c>
      <c r="AQ1028" s="7"/>
      <c r="AR1028" s="457" t="s">
        <v>2741</v>
      </c>
    </row>
    <row r="1029" spans="1:44" ht="30">
      <c r="A1029" s="457" t="str">
        <f t="shared" ref="A1029:A1092" si="258">IF(AO1029&lt;2,AQ1029 &amp; " " &amp; AR1029,IF(AO1029=2,(AP1029 &amp; CHAR(10) &amp; AQ1029 &amp; " " &amp; AR1029),""))</f>
        <v xml:space="preserve"> Dusting</v>
      </c>
      <c r="B1029" s="7"/>
      <c r="C1029" s="461" t="s">
        <v>1052</v>
      </c>
      <c r="D1029" s="443">
        <v>138</v>
      </c>
      <c r="E1029" s="7" t="s">
        <v>2742</v>
      </c>
      <c r="F1029" s="61"/>
      <c r="G1029" s="61"/>
      <c r="H1029" s="61"/>
      <c r="I1029" s="443"/>
      <c r="J1029" s="443"/>
      <c r="K1029" s="486"/>
      <c r="L1029" s="486"/>
      <c r="M1029" s="486"/>
      <c r="N1029" s="486"/>
      <c r="O1029" s="443">
        <f t="shared" ref="O1029:O1092" si="259">($I1029*$AJ$24)/1000</f>
        <v>0</v>
      </c>
      <c r="P1029" s="443">
        <f t="shared" ref="P1029:P1092" si="260">($J1029*$AJ$25)/1000</f>
        <v>0</v>
      </c>
      <c r="Q1029" s="443">
        <f t="shared" ref="Q1029:Q1092" si="261">($K1029*$AJ$20)/1000</f>
        <v>0</v>
      </c>
      <c r="R1029" s="443">
        <f t="shared" si="252"/>
        <v>0</v>
      </c>
      <c r="S1029" s="443">
        <f t="shared" si="253"/>
        <v>0</v>
      </c>
      <c r="T1029" s="443">
        <f t="shared" si="254"/>
        <v>0</v>
      </c>
      <c r="U1029" s="443">
        <f t="shared" ref="U1029:U1092" si="262">O1029+P1029+Q1029+S1029+T1029+R1029</f>
        <v>0</v>
      </c>
      <c r="V1029" s="443">
        <f t="shared" ref="V1029:V1092" si="263">($I1029*$AK$24)/1000</f>
        <v>0</v>
      </c>
      <c r="W1029" s="443">
        <f t="shared" ref="W1029:W1092" si="264">($J1029*$AK$25)/1000</f>
        <v>0</v>
      </c>
      <c r="X1029" s="443">
        <f t="shared" ref="X1029:X1092" si="265">($K1029*$AK$20)/1000</f>
        <v>0</v>
      </c>
      <c r="Y1029" s="443">
        <f t="shared" si="255"/>
        <v>0</v>
      </c>
      <c r="Z1029" s="443">
        <f t="shared" si="256"/>
        <v>0</v>
      </c>
      <c r="AA1029" s="443">
        <f t="shared" si="257"/>
        <v>0</v>
      </c>
      <c r="AB1029" s="443">
        <f t="shared" ref="AB1029:AB1092" si="266">V1029+W1029+X1029+Z1029+AA1029+Y1029</f>
        <v>0</v>
      </c>
      <c r="AC1029" s="443">
        <f t="shared" ref="AC1029:AC1092" si="267">AB1029-U1029</f>
        <v>0</v>
      </c>
      <c r="AD1029" s="443" cm="1">
        <f t="array" ref="AD1029">IFERROR(_xlfn.IFS($K1029&gt;0,($K1029*$AM$12)/1000,
       $L1029&gt;0,($L1029*$AM$12)/1000,
       $M1029&gt;0,($M1029*$AM$12)/1000,
        $N1029&gt;0,($N1029*$AM$12)/1000),0)</f>
        <v>0</v>
      </c>
      <c r="AE1029" s="443"/>
      <c r="AF1029" s="61" cm="1">
        <f t="array" ref="AF1029">_xlfn.IFS($C$3=1,(H1029+AC1029+AD1029+AE1029),
         $C$3=2,(G1029+AC1029+AD1029+AE1029),
         $C$3=3,(F1029+AC1029+AD1029+AE1029))</f>
        <v>0</v>
      </c>
      <c r="AG1029" s="319"/>
      <c r="AH1029" s="319"/>
      <c r="AI1029" s="319"/>
      <c r="AJ1029" s="319"/>
      <c r="AK1029" s="319"/>
      <c r="AL1029" s="319"/>
      <c r="AM1029" s="319"/>
      <c r="AN1029" s="319"/>
      <c r="AO1029" s="443"/>
      <c r="AP1029" s="457"/>
      <c r="AQ1029" s="7"/>
      <c r="AR1029" s="457" t="s">
        <v>2743</v>
      </c>
    </row>
    <row r="1030" spans="1:44" ht="45">
      <c r="A1030" s="457" t="str">
        <f t="shared" si="258"/>
        <v xml:space="preserve"> Applying crusher dust to areas of road where bleeding of excess bitumen has occurred,  including  cost of all materials, all labour, lead, lifts, loading, unloading,transporting etc., complete.</v>
      </c>
      <c r="B1030" s="7" t="s">
        <v>103</v>
      </c>
      <c r="C1030" s="461" t="s">
        <v>1052</v>
      </c>
      <c r="D1030" s="443">
        <v>138</v>
      </c>
      <c r="E1030" s="7">
        <v>10.07</v>
      </c>
      <c r="F1030" s="61">
        <v>2.95</v>
      </c>
      <c r="G1030" s="61">
        <v>3</v>
      </c>
      <c r="H1030" s="61">
        <v>3.0500000000000003</v>
      </c>
      <c r="I1030" s="443"/>
      <c r="J1030" s="443"/>
      <c r="K1030" s="486"/>
      <c r="L1030" s="486"/>
      <c r="M1030" s="486"/>
      <c r="N1030" s="486"/>
      <c r="O1030" s="443">
        <f t="shared" si="259"/>
        <v>0</v>
      </c>
      <c r="P1030" s="443">
        <f t="shared" si="260"/>
        <v>0</v>
      </c>
      <c r="Q1030" s="443">
        <f t="shared" si="261"/>
        <v>0</v>
      </c>
      <c r="R1030" s="443">
        <f t="shared" ref="R1030:R1093" si="268">($L1030*$AJ$20)/1000</f>
        <v>0</v>
      </c>
      <c r="S1030" s="443">
        <f t="shared" ref="S1030:S1093" si="269">($M1030*$AJ$22)/1000</f>
        <v>0</v>
      </c>
      <c r="T1030" s="443">
        <f t="shared" ref="T1030:T1093" si="270">($N1030*$AJ$23)/1000</f>
        <v>0</v>
      </c>
      <c r="U1030" s="443">
        <f t="shared" si="262"/>
        <v>0</v>
      </c>
      <c r="V1030" s="443">
        <f t="shared" si="263"/>
        <v>0</v>
      </c>
      <c r="W1030" s="443">
        <f t="shared" si="264"/>
        <v>0</v>
      </c>
      <c r="X1030" s="443">
        <f t="shared" si="265"/>
        <v>0</v>
      </c>
      <c r="Y1030" s="443">
        <f t="shared" ref="Y1030:Y1093" si="271">($L1030*$AK$20)/1000</f>
        <v>0</v>
      </c>
      <c r="Z1030" s="443">
        <f t="shared" ref="Z1030:Z1093" si="272">($M1030*$AK$22)/1000</f>
        <v>0</v>
      </c>
      <c r="AA1030" s="443">
        <f t="shared" ref="AA1030:AA1093" si="273">($N1030*$AK$23)/1000</f>
        <v>0</v>
      </c>
      <c r="AB1030" s="443">
        <f t="shared" si="266"/>
        <v>0</v>
      </c>
      <c r="AC1030" s="443">
        <f t="shared" si="267"/>
        <v>0</v>
      </c>
      <c r="AD1030" s="443" cm="1">
        <f t="array" ref="AD1030">IFERROR(_xlfn.IFS($K1030&gt;0,($K1030*$AM$12)/1000,
       $L1030&gt;0,($L1030*$AM$12)/1000,
       $M1030&gt;0,($M1030*$AM$12)/1000,
        $N1030&gt;0,($N1030*$AM$12)/1000),0)</f>
        <v>0</v>
      </c>
      <c r="AE1030" s="443"/>
      <c r="AF1030" s="61" cm="1">
        <f t="array" ref="AF1030">_xlfn.IFS($C$3=1,(H1030+AC1030+AD1030+AE1030),
         $C$3=2,(G1030+AC1030+AD1030+AE1030),
         $C$3=3,(F1030+AC1030+AD1030+AE1030))</f>
        <v>3.0500000000000003</v>
      </c>
      <c r="AG1030" s="319"/>
      <c r="AH1030" s="319"/>
      <c r="AI1030" s="319"/>
      <c r="AJ1030" s="319"/>
      <c r="AK1030" s="319"/>
      <c r="AL1030" s="319"/>
      <c r="AM1030" s="319"/>
      <c r="AN1030" s="319"/>
      <c r="AO1030" s="443"/>
      <c r="AP1030" s="457"/>
      <c r="AQ1030" s="7"/>
      <c r="AR1030" s="457" t="s">
        <v>2744</v>
      </c>
    </row>
    <row r="1031" spans="1:44" ht="30">
      <c r="A1031" s="457" t="str">
        <f t="shared" si="258"/>
        <v xml:space="preserve"> Fog Seal</v>
      </c>
      <c r="B1031" s="7"/>
      <c r="C1031" s="461" t="s">
        <v>1052</v>
      </c>
      <c r="D1031" s="443">
        <v>138</v>
      </c>
      <c r="E1031" s="7" t="s">
        <v>2745</v>
      </c>
      <c r="F1031" s="61"/>
      <c r="G1031" s="61"/>
      <c r="H1031" s="61"/>
      <c r="I1031" s="443"/>
      <c r="J1031" s="443"/>
      <c r="K1031" s="486"/>
      <c r="L1031" s="486"/>
      <c r="M1031" s="486"/>
      <c r="N1031" s="486"/>
      <c r="O1031" s="443">
        <f t="shared" si="259"/>
        <v>0</v>
      </c>
      <c r="P1031" s="443">
        <f t="shared" si="260"/>
        <v>0</v>
      </c>
      <c r="Q1031" s="443">
        <f t="shared" si="261"/>
        <v>0</v>
      </c>
      <c r="R1031" s="443">
        <f t="shared" si="268"/>
        <v>0</v>
      </c>
      <c r="S1031" s="443">
        <f t="shared" si="269"/>
        <v>0</v>
      </c>
      <c r="T1031" s="443">
        <f t="shared" si="270"/>
        <v>0</v>
      </c>
      <c r="U1031" s="443">
        <f t="shared" si="262"/>
        <v>0</v>
      </c>
      <c r="V1031" s="443">
        <f t="shared" si="263"/>
        <v>0</v>
      </c>
      <c r="W1031" s="443">
        <f t="shared" si="264"/>
        <v>0</v>
      </c>
      <c r="X1031" s="443">
        <f t="shared" si="265"/>
        <v>0</v>
      </c>
      <c r="Y1031" s="443">
        <f t="shared" si="271"/>
        <v>0</v>
      </c>
      <c r="Z1031" s="443">
        <f t="shared" si="272"/>
        <v>0</v>
      </c>
      <c r="AA1031" s="443">
        <f t="shared" si="273"/>
        <v>0</v>
      </c>
      <c r="AB1031" s="443">
        <f t="shared" si="266"/>
        <v>0</v>
      </c>
      <c r="AC1031" s="443">
        <f t="shared" si="267"/>
        <v>0</v>
      </c>
      <c r="AD1031" s="443" cm="1">
        <f t="array" ref="AD1031">IFERROR(_xlfn.IFS($K1031&gt;0,($K1031*$AM$12)/1000,
       $L1031&gt;0,($L1031*$AM$12)/1000,
       $M1031&gt;0,($M1031*$AM$12)/1000,
        $N1031&gt;0,($N1031*$AM$12)/1000),0)</f>
        <v>0</v>
      </c>
      <c r="AE1031" s="443"/>
      <c r="AF1031" s="61" cm="1">
        <f t="array" ref="AF1031">_xlfn.IFS($C$3=1,(H1031+AC1031+AD1031+AE1031),
         $C$3=2,(G1031+AC1031+AD1031+AE1031),
         $C$3=3,(F1031+AC1031+AD1031+AE1031))</f>
        <v>0</v>
      </c>
      <c r="AG1031" s="319"/>
      <c r="AH1031" s="319"/>
      <c r="AI1031" s="319"/>
      <c r="AJ1031" s="319"/>
      <c r="AK1031" s="319"/>
      <c r="AL1031" s="319"/>
      <c r="AM1031" s="319"/>
      <c r="AN1031" s="319"/>
      <c r="AO1031" s="443"/>
      <c r="AP1031" s="457"/>
      <c r="AQ1031" s="7"/>
      <c r="AR1031" s="457" t="s">
        <v>2746</v>
      </c>
    </row>
    <row r="1032" spans="1:44" ht="30">
      <c r="A1032" s="457" t="str">
        <f t="shared" si="258"/>
        <v>A Fog Seal</v>
      </c>
      <c r="B1032" s="7" t="s">
        <v>103</v>
      </c>
      <c r="C1032" s="461" t="s">
        <v>1052</v>
      </c>
      <c r="D1032" s="443">
        <v>138</v>
      </c>
      <c r="E1032" s="7" t="s">
        <v>2747</v>
      </c>
      <c r="F1032" s="61">
        <v>42.1</v>
      </c>
      <c r="G1032" s="61">
        <v>42.85</v>
      </c>
      <c r="H1032" s="61">
        <v>43.650000000000006</v>
      </c>
      <c r="I1032" s="443"/>
      <c r="J1032" s="443"/>
      <c r="K1032" s="486"/>
      <c r="L1032" s="486"/>
      <c r="M1032" s="486"/>
      <c r="N1032" s="486"/>
      <c r="O1032" s="443">
        <f t="shared" si="259"/>
        <v>0</v>
      </c>
      <c r="P1032" s="443">
        <f t="shared" si="260"/>
        <v>0</v>
      </c>
      <c r="Q1032" s="443">
        <f t="shared" si="261"/>
        <v>0</v>
      </c>
      <c r="R1032" s="443">
        <f t="shared" si="268"/>
        <v>0</v>
      </c>
      <c r="S1032" s="443">
        <f t="shared" si="269"/>
        <v>0</v>
      </c>
      <c r="T1032" s="443">
        <f t="shared" si="270"/>
        <v>0</v>
      </c>
      <c r="U1032" s="443">
        <f t="shared" si="262"/>
        <v>0</v>
      </c>
      <c r="V1032" s="443">
        <f t="shared" si="263"/>
        <v>0</v>
      </c>
      <c r="W1032" s="443">
        <f t="shared" si="264"/>
        <v>0</v>
      </c>
      <c r="X1032" s="443">
        <f t="shared" si="265"/>
        <v>0</v>
      </c>
      <c r="Y1032" s="443">
        <f t="shared" si="271"/>
        <v>0</v>
      </c>
      <c r="Z1032" s="443">
        <f t="shared" si="272"/>
        <v>0</v>
      </c>
      <c r="AA1032" s="443">
        <f t="shared" si="273"/>
        <v>0</v>
      </c>
      <c r="AB1032" s="443">
        <f t="shared" si="266"/>
        <v>0</v>
      </c>
      <c r="AC1032" s="443">
        <f t="shared" si="267"/>
        <v>0</v>
      </c>
      <c r="AD1032" s="443" cm="1">
        <f t="array" ref="AD1032">IFERROR(_xlfn.IFS($K1032&gt;0,($K1032*$AM$12)/1000,
       $L1032&gt;0,($L1032*$AM$12)/1000,
       $M1032&gt;0,($M1032*$AM$12)/1000,
        $N1032&gt;0,($N1032*$AM$12)/1000),0)</f>
        <v>0</v>
      </c>
      <c r="AE1032" s="443"/>
      <c r="AF1032" s="61" cm="1">
        <f t="array" ref="AF1032">_xlfn.IFS($C$3=1,(H1032+AC1032+AD1032+AE1032),
         $C$3=2,(G1032+AC1032+AD1032+AE1032),
         $C$3=3,(F1032+AC1032+AD1032+AE1032))</f>
        <v>43.650000000000006</v>
      </c>
      <c r="AG1032" s="319"/>
      <c r="AH1032" s="319"/>
      <c r="AI1032" s="319"/>
      <c r="AJ1032" s="319"/>
      <c r="AK1032" s="319"/>
      <c r="AL1032" s="319"/>
      <c r="AM1032" s="319"/>
      <c r="AN1032" s="319"/>
      <c r="AO1032" s="443"/>
      <c r="AP1032" s="457"/>
      <c r="AQ1032" s="7" t="s">
        <v>22</v>
      </c>
      <c r="AR1032" s="457" t="s">
        <v>2746</v>
      </c>
    </row>
    <row r="1033" spans="1:44" ht="30">
      <c r="A1033" s="457" t="str">
        <f t="shared" si="258"/>
        <v xml:space="preserve"> Crack Prevention courses</v>
      </c>
      <c r="B1033" s="7"/>
      <c r="C1033" s="461" t="s">
        <v>1052</v>
      </c>
      <c r="D1033" s="443">
        <v>138</v>
      </c>
      <c r="E1033" s="7"/>
      <c r="F1033" s="61"/>
      <c r="G1033" s="61"/>
      <c r="H1033" s="61"/>
      <c r="I1033" s="443"/>
      <c r="J1033" s="443"/>
      <c r="K1033" s="486"/>
      <c r="L1033" s="486"/>
      <c r="M1033" s="486"/>
      <c r="N1033" s="486"/>
      <c r="O1033" s="443">
        <f t="shared" si="259"/>
        <v>0</v>
      </c>
      <c r="P1033" s="443">
        <f t="shared" si="260"/>
        <v>0</v>
      </c>
      <c r="Q1033" s="443">
        <f t="shared" si="261"/>
        <v>0</v>
      </c>
      <c r="R1033" s="443">
        <f t="shared" si="268"/>
        <v>0</v>
      </c>
      <c r="S1033" s="443">
        <f t="shared" si="269"/>
        <v>0</v>
      </c>
      <c r="T1033" s="443">
        <f t="shared" si="270"/>
        <v>0</v>
      </c>
      <c r="U1033" s="443">
        <f t="shared" si="262"/>
        <v>0</v>
      </c>
      <c r="V1033" s="443">
        <f t="shared" si="263"/>
        <v>0</v>
      </c>
      <c r="W1033" s="443">
        <f t="shared" si="264"/>
        <v>0</v>
      </c>
      <c r="X1033" s="443">
        <f t="shared" si="265"/>
        <v>0</v>
      </c>
      <c r="Y1033" s="443">
        <f t="shared" si="271"/>
        <v>0</v>
      </c>
      <c r="Z1033" s="443">
        <f t="shared" si="272"/>
        <v>0</v>
      </c>
      <c r="AA1033" s="443">
        <f t="shared" si="273"/>
        <v>0</v>
      </c>
      <c r="AB1033" s="443">
        <f t="shared" si="266"/>
        <v>0</v>
      </c>
      <c r="AC1033" s="443">
        <f t="shared" si="267"/>
        <v>0</v>
      </c>
      <c r="AD1033" s="443" cm="1">
        <f t="array" ref="AD1033">IFERROR(_xlfn.IFS($K1033&gt;0,($K1033*$AM$12)/1000,
       $L1033&gt;0,($L1033*$AM$12)/1000,
       $M1033&gt;0,($M1033*$AM$12)/1000,
        $N1033&gt;0,($N1033*$AM$12)/1000),0)</f>
        <v>0</v>
      </c>
      <c r="AE1033" s="443"/>
      <c r="AF1033" s="61" cm="1">
        <f t="array" ref="AF1033">_xlfn.IFS($C$3=1,(H1033+AC1033+AD1033+AE1033),
         $C$3=2,(G1033+AC1033+AD1033+AE1033),
         $C$3=3,(F1033+AC1033+AD1033+AE1033))</f>
        <v>0</v>
      </c>
      <c r="AG1033" s="319"/>
      <c r="AH1033" s="319"/>
      <c r="AI1033" s="319"/>
      <c r="AJ1033" s="319"/>
      <c r="AK1033" s="319"/>
      <c r="AL1033" s="319"/>
      <c r="AM1033" s="319"/>
      <c r="AN1033" s="319"/>
      <c r="AO1033" s="443"/>
      <c r="AP1033" s="457"/>
      <c r="AQ1033" s="7"/>
      <c r="AR1033" s="457" t="s">
        <v>2748</v>
      </c>
    </row>
    <row r="1034" spans="1:44" ht="30">
      <c r="A1034" s="457" t="str">
        <f t="shared" si="258"/>
        <v>Crack Prevention courses :
B (i) Stress Absorbing Membrane (SAM) crack width less than 6 mm</v>
      </c>
      <c r="B1034" s="7" t="s">
        <v>103</v>
      </c>
      <c r="C1034" s="461" t="s">
        <v>1052</v>
      </c>
      <c r="D1034" s="443">
        <v>138</v>
      </c>
      <c r="E1034" s="7" t="s">
        <v>2749</v>
      </c>
      <c r="F1034" s="61">
        <v>72</v>
      </c>
      <c r="G1034" s="61">
        <v>73</v>
      </c>
      <c r="H1034" s="61">
        <v>75</v>
      </c>
      <c r="I1034" s="443"/>
      <c r="J1034" s="443"/>
      <c r="K1034" s="486"/>
      <c r="L1034" s="486"/>
      <c r="M1034" s="486"/>
      <c r="N1034" s="486"/>
      <c r="O1034" s="443">
        <f t="shared" si="259"/>
        <v>0</v>
      </c>
      <c r="P1034" s="443">
        <f t="shared" si="260"/>
        <v>0</v>
      </c>
      <c r="Q1034" s="443">
        <f t="shared" si="261"/>
        <v>0</v>
      </c>
      <c r="R1034" s="443">
        <f t="shared" si="268"/>
        <v>0</v>
      </c>
      <c r="S1034" s="443">
        <f t="shared" si="269"/>
        <v>0</v>
      </c>
      <c r="T1034" s="443">
        <f t="shared" si="270"/>
        <v>0</v>
      </c>
      <c r="U1034" s="443">
        <f t="shared" si="262"/>
        <v>0</v>
      </c>
      <c r="V1034" s="443">
        <f t="shared" si="263"/>
        <v>0</v>
      </c>
      <c r="W1034" s="443">
        <f t="shared" si="264"/>
        <v>0</v>
      </c>
      <c r="X1034" s="443">
        <f t="shared" si="265"/>
        <v>0</v>
      </c>
      <c r="Y1034" s="443">
        <f t="shared" si="271"/>
        <v>0</v>
      </c>
      <c r="Z1034" s="443">
        <f t="shared" si="272"/>
        <v>0</v>
      </c>
      <c r="AA1034" s="443">
        <f t="shared" si="273"/>
        <v>0</v>
      </c>
      <c r="AB1034" s="443">
        <f t="shared" si="266"/>
        <v>0</v>
      </c>
      <c r="AC1034" s="443">
        <f t="shared" si="267"/>
        <v>0</v>
      </c>
      <c r="AD1034" s="443" cm="1">
        <f t="array" ref="AD1034">IFERROR(_xlfn.IFS($K1034&gt;0,($K1034*$AM$12)/1000,
       $L1034&gt;0,($L1034*$AM$12)/1000,
       $M1034&gt;0,($M1034*$AM$12)/1000,
        $N1034&gt;0,($N1034*$AM$12)/1000),0)</f>
        <v>0</v>
      </c>
      <c r="AE1034" s="443"/>
      <c r="AF1034" s="61" cm="1">
        <f t="array" ref="AF1034">_xlfn.IFS($C$3=1,(H1034+AC1034+AD1034+AE1034),
         $C$3=2,(G1034+AC1034+AD1034+AE1034),
         $C$3=3,(F1034+AC1034+AD1034+AE1034))</f>
        <v>75</v>
      </c>
      <c r="AG1034" s="319"/>
      <c r="AH1034" s="319"/>
      <c r="AI1034" s="319"/>
      <c r="AJ1034" s="319"/>
      <c r="AK1034" s="319"/>
      <c r="AL1034" s="319"/>
      <c r="AM1034" s="319"/>
      <c r="AN1034" s="319"/>
      <c r="AO1034" s="443">
        <v>2</v>
      </c>
      <c r="AP1034" s="457" t="s">
        <v>2750</v>
      </c>
      <c r="AQ1034" s="7" t="s">
        <v>1143</v>
      </c>
      <c r="AR1034" s="457" t="s">
        <v>2751</v>
      </c>
    </row>
    <row r="1035" spans="1:44" ht="30">
      <c r="A1035" s="457" t="str">
        <f t="shared" si="258"/>
        <v>Crack Prevention courses :
B (ii) Stress Absorbing Membrane (SAM) with crack width 6 mm to 9 mm</v>
      </c>
      <c r="B1035" s="7" t="s">
        <v>103</v>
      </c>
      <c r="C1035" s="461" t="s">
        <v>1052</v>
      </c>
      <c r="D1035" s="443">
        <v>138</v>
      </c>
      <c r="E1035" s="7" t="s">
        <v>2752</v>
      </c>
      <c r="F1035" s="61">
        <v>88</v>
      </c>
      <c r="G1035" s="61">
        <v>89</v>
      </c>
      <c r="H1035" s="61">
        <v>91</v>
      </c>
      <c r="I1035" s="443"/>
      <c r="J1035" s="443"/>
      <c r="K1035" s="486"/>
      <c r="L1035" s="486"/>
      <c r="M1035" s="486"/>
      <c r="N1035" s="486"/>
      <c r="O1035" s="443">
        <f t="shared" si="259"/>
        <v>0</v>
      </c>
      <c r="P1035" s="443">
        <f t="shared" si="260"/>
        <v>0</v>
      </c>
      <c r="Q1035" s="443">
        <f t="shared" si="261"/>
        <v>0</v>
      </c>
      <c r="R1035" s="443">
        <f t="shared" si="268"/>
        <v>0</v>
      </c>
      <c r="S1035" s="443">
        <f t="shared" si="269"/>
        <v>0</v>
      </c>
      <c r="T1035" s="443">
        <f t="shared" si="270"/>
        <v>0</v>
      </c>
      <c r="U1035" s="443">
        <f t="shared" si="262"/>
        <v>0</v>
      </c>
      <c r="V1035" s="443">
        <f t="shared" si="263"/>
        <v>0</v>
      </c>
      <c r="W1035" s="443">
        <f t="shared" si="264"/>
        <v>0</v>
      </c>
      <c r="X1035" s="443">
        <f t="shared" si="265"/>
        <v>0</v>
      </c>
      <c r="Y1035" s="443">
        <f t="shared" si="271"/>
        <v>0</v>
      </c>
      <c r="Z1035" s="443">
        <f t="shared" si="272"/>
        <v>0</v>
      </c>
      <c r="AA1035" s="443">
        <f t="shared" si="273"/>
        <v>0</v>
      </c>
      <c r="AB1035" s="443">
        <f t="shared" si="266"/>
        <v>0</v>
      </c>
      <c r="AC1035" s="443">
        <f t="shared" si="267"/>
        <v>0</v>
      </c>
      <c r="AD1035" s="443" cm="1">
        <f t="array" ref="AD1035">IFERROR(_xlfn.IFS($K1035&gt;0,($K1035*$AM$12)/1000,
       $L1035&gt;0,($L1035*$AM$12)/1000,
       $M1035&gt;0,($M1035*$AM$12)/1000,
        $N1035&gt;0,($N1035*$AM$12)/1000),0)</f>
        <v>0</v>
      </c>
      <c r="AE1035" s="443"/>
      <c r="AF1035" s="61" cm="1">
        <f t="array" ref="AF1035">_xlfn.IFS($C$3=1,(H1035+AC1035+AD1035+AE1035),
         $C$3=2,(G1035+AC1035+AD1035+AE1035),
         $C$3=3,(F1035+AC1035+AD1035+AE1035))</f>
        <v>91</v>
      </c>
      <c r="AG1035" s="319"/>
      <c r="AH1035" s="319"/>
      <c r="AI1035" s="319"/>
      <c r="AJ1035" s="319"/>
      <c r="AK1035" s="319"/>
      <c r="AL1035" s="319"/>
      <c r="AM1035" s="319"/>
      <c r="AN1035" s="319"/>
      <c r="AO1035" s="443">
        <v>2</v>
      </c>
      <c r="AP1035" s="457" t="s">
        <v>2750</v>
      </c>
      <c r="AQ1035" s="7" t="s">
        <v>1145</v>
      </c>
      <c r="AR1035" s="457" t="s">
        <v>2753</v>
      </c>
    </row>
    <row r="1036" spans="1:44" ht="45">
      <c r="A1036" s="457" t="str">
        <f t="shared" si="258"/>
        <v>Crack Prevention courses :
B (iii) Stress Absorbing Membrane (SAM) crack width above 9 mm and cracked area above 50 per cent</v>
      </c>
      <c r="B1036" s="7" t="s">
        <v>103</v>
      </c>
      <c r="C1036" s="461" t="s">
        <v>1052</v>
      </c>
      <c r="D1036" s="443">
        <v>138</v>
      </c>
      <c r="E1036" s="7" t="s">
        <v>2754</v>
      </c>
      <c r="F1036" s="61">
        <v>116</v>
      </c>
      <c r="G1036" s="61">
        <v>118</v>
      </c>
      <c r="H1036" s="61">
        <v>121</v>
      </c>
      <c r="I1036" s="443"/>
      <c r="J1036" s="443"/>
      <c r="K1036" s="486"/>
      <c r="L1036" s="486"/>
      <c r="M1036" s="486"/>
      <c r="N1036" s="486"/>
      <c r="O1036" s="443">
        <f t="shared" si="259"/>
        <v>0</v>
      </c>
      <c r="P1036" s="443">
        <f t="shared" si="260"/>
        <v>0</v>
      </c>
      <c r="Q1036" s="443">
        <f t="shared" si="261"/>
        <v>0</v>
      </c>
      <c r="R1036" s="443">
        <f t="shared" si="268"/>
        <v>0</v>
      </c>
      <c r="S1036" s="443">
        <f t="shared" si="269"/>
        <v>0</v>
      </c>
      <c r="T1036" s="443">
        <f t="shared" si="270"/>
        <v>0</v>
      </c>
      <c r="U1036" s="443">
        <f t="shared" si="262"/>
        <v>0</v>
      </c>
      <c r="V1036" s="443">
        <f t="shared" si="263"/>
        <v>0</v>
      </c>
      <c r="W1036" s="443">
        <f t="shared" si="264"/>
        <v>0</v>
      </c>
      <c r="X1036" s="443">
        <f t="shared" si="265"/>
        <v>0</v>
      </c>
      <c r="Y1036" s="443">
        <f t="shared" si="271"/>
        <v>0</v>
      </c>
      <c r="Z1036" s="443">
        <f t="shared" si="272"/>
        <v>0</v>
      </c>
      <c r="AA1036" s="443">
        <f t="shared" si="273"/>
        <v>0</v>
      </c>
      <c r="AB1036" s="443">
        <f t="shared" si="266"/>
        <v>0</v>
      </c>
      <c r="AC1036" s="443">
        <f t="shared" si="267"/>
        <v>0</v>
      </c>
      <c r="AD1036" s="443" cm="1">
        <f t="array" ref="AD1036">IFERROR(_xlfn.IFS($K1036&gt;0,($K1036*$AM$12)/1000,
       $L1036&gt;0,($L1036*$AM$12)/1000,
       $M1036&gt;0,($M1036*$AM$12)/1000,
        $N1036&gt;0,($N1036*$AM$12)/1000),0)</f>
        <v>0</v>
      </c>
      <c r="AE1036" s="443"/>
      <c r="AF1036" s="61" cm="1">
        <f t="array" ref="AF1036">_xlfn.IFS($C$3=1,(H1036+AC1036+AD1036+AE1036),
         $C$3=2,(G1036+AC1036+AD1036+AE1036),
         $C$3=3,(F1036+AC1036+AD1036+AE1036))</f>
        <v>121</v>
      </c>
      <c r="AG1036" s="319"/>
      <c r="AH1036" s="319"/>
      <c r="AI1036" s="319"/>
      <c r="AJ1036" s="319"/>
      <c r="AK1036" s="319"/>
      <c r="AL1036" s="319"/>
      <c r="AM1036" s="319"/>
      <c r="AN1036" s="319"/>
      <c r="AO1036" s="443">
        <v>2</v>
      </c>
      <c r="AP1036" s="457" t="s">
        <v>2750</v>
      </c>
      <c r="AQ1036" s="7" t="s">
        <v>1148</v>
      </c>
      <c r="AR1036" s="457" t="s">
        <v>2755</v>
      </c>
    </row>
    <row r="1037" spans="1:44" ht="30">
      <c r="A1037" s="457" t="str">
        <f t="shared" si="258"/>
        <v>Crack Prevention courses :
B (iv) Bitumen Impregnated Geotextile</v>
      </c>
      <c r="B1037" s="7" t="s">
        <v>103</v>
      </c>
      <c r="C1037" s="461" t="s">
        <v>1052</v>
      </c>
      <c r="D1037" s="443">
        <v>138</v>
      </c>
      <c r="E1037" s="7" t="s">
        <v>2756</v>
      </c>
      <c r="F1037" s="61">
        <v>328</v>
      </c>
      <c r="G1037" s="61">
        <v>334</v>
      </c>
      <c r="H1037" s="61">
        <v>340</v>
      </c>
      <c r="I1037" s="443"/>
      <c r="J1037" s="443"/>
      <c r="K1037" s="486"/>
      <c r="L1037" s="486"/>
      <c r="M1037" s="486"/>
      <c r="N1037" s="486"/>
      <c r="O1037" s="443">
        <f t="shared" si="259"/>
        <v>0</v>
      </c>
      <c r="P1037" s="443">
        <f t="shared" si="260"/>
        <v>0</v>
      </c>
      <c r="Q1037" s="443">
        <f t="shared" si="261"/>
        <v>0</v>
      </c>
      <c r="R1037" s="443">
        <f t="shared" si="268"/>
        <v>0</v>
      </c>
      <c r="S1037" s="443">
        <f t="shared" si="269"/>
        <v>0</v>
      </c>
      <c r="T1037" s="443">
        <f t="shared" si="270"/>
        <v>0</v>
      </c>
      <c r="U1037" s="443">
        <f t="shared" si="262"/>
        <v>0</v>
      </c>
      <c r="V1037" s="443">
        <f t="shared" si="263"/>
        <v>0</v>
      </c>
      <c r="W1037" s="443">
        <f t="shared" si="264"/>
        <v>0</v>
      </c>
      <c r="X1037" s="443">
        <f t="shared" si="265"/>
        <v>0</v>
      </c>
      <c r="Y1037" s="443">
        <f t="shared" si="271"/>
        <v>0</v>
      </c>
      <c r="Z1037" s="443">
        <f t="shared" si="272"/>
        <v>0</v>
      </c>
      <c r="AA1037" s="443">
        <f t="shared" si="273"/>
        <v>0</v>
      </c>
      <c r="AB1037" s="443">
        <f t="shared" si="266"/>
        <v>0</v>
      </c>
      <c r="AC1037" s="443">
        <f t="shared" si="267"/>
        <v>0</v>
      </c>
      <c r="AD1037" s="443" cm="1">
        <f t="array" ref="AD1037">IFERROR(_xlfn.IFS($K1037&gt;0,($K1037*$AM$12)/1000,
       $L1037&gt;0,($L1037*$AM$12)/1000,
       $M1037&gt;0,($M1037*$AM$12)/1000,
        $N1037&gt;0,($N1037*$AM$12)/1000),0)</f>
        <v>0</v>
      </c>
      <c r="AE1037" s="443"/>
      <c r="AF1037" s="61" cm="1">
        <f t="array" ref="AF1037">_xlfn.IFS($C$3=1,(H1037+AC1037+AD1037+AE1037),
         $C$3=2,(G1037+AC1037+AD1037+AE1037),
         $C$3=3,(F1037+AC1037+AD1037+AE1037))</f>
        <v>340</v>
      </c>
      <c r="AG1037" s="319"/>
      <c r="AH1037" s="319"/>
      <c r="AI1037" s="319"/>
      <c r="AJ1037" s="319"/>
      <c r="AK1037" s="319"/>
      <c r="AL1037" s="319"/>
      <c r="AM1037" s="319"/>
      <c r="AN1037" s="319"/>
      <c r="AO1037" s="443">
        <v>2</v>
      </c>
      <c r="AP1037" s="457" t="s">
        <v>2750</v>
      </c>
      <c r="AQ1037" s="7" t="s">
        <v>1151</v>
      </c>
      <c r="AR1037" s="457" t="s">
        <v>2757</v>
      </c>
    </row>
    <row r="1038" spans="1:44" ht="30">
      <c r="A1038" s="457" t="str">
        <f t="shared" si="258"/>
        <v xml:space="preserve"> Slurry Seal  3004.3.2</v>
      </c>
      <c r="B1038" s="7"/>
      <c r="C1038" s="461" t="s">
        <v>1052</v>
      </c>
      <c r="D1038" s="443">
        <v>138</v>
      </c>
      <c r="E1038" s="7"/>
      <c r="F1038" s="61"/>
      <c r="G1038" s="61"/>
      <c r="H1038" s="61"/>
      <c r="I1038" s="443"/>
      <c r="J1038" s="443"/>
      <c r="K1038" s="486"/>
      <c r="L1038" s="486"/>
      <c r="M1038" s="486"/>
      <c r="N1038" s="486"/>
      <c r="O1038" s="443">
        <f t="shared" si="259"/>
        <v>0</v>
      </c>
      <c r="P1038" s="443">
        <f t="shared" si="260"/>
        <v>0</v>
      </c>
      <c r="Q1038" s="443">
        <f t="shared" si="261"/>
        <v>0</v>
      </c>
      <c r="R1038" s="443">
        <f t="shared" si="268"/>
        <v>0</v>
      </c>
      <c r="S1038" s="443">
        <f t="shared" si="269"/>
        <v>0</v>
      </c>
      <c r="T1038" s="443">
        <f t="shared" si="270"/>
        <v>0</v>
      </c>
      <c r="U1038" s="443">
        <f t="shared" si="262"/>
        <v>0</v>
      </c>
      <c r="V1038" s="443">
        <f t="shared" si="263"/>
        <v>0</v>
      </c>
      <c r="W1038" s="443">
        <f t="shared" si="264"/>
        <v>0</v>
      </c>
      <c r="X1038" s="443">
        <f t="shared" si="265"/>
        <v>0</v>
      </c>
      <c r="Y1038" s="443">
        <f t="shared" si="271"/>
        <v>0</v>
      </c>
      <c r="Z1038" s="443">
        <f t="shared" si="272"/>
        <v>0</v>
      </c>
      <c r="AA1038" s="443">
        <f t="shared" si="273"/>
        <v>0</v>
      </c>
      <c r="AB1038" s="443">
        <f t="shared" si="266"/>
        <v>0</v>
      </c>
      <c r="AC1038" s="443">
        <f t="shared" si="267"/>
        <v>0</v>
      </c>
      <c r="AD1038" s="443" cm="1">
        <f t="array" ref="AD1038">IFERROR(_xlfn.IFS($K1038&gt;0,($K1038*$AM$12)/1000,
       $L1038&gt;0,($L1038*$AM$12)/1000,
       $M1038&gt;0,($M1038*$AM$12)/1000,
        $N1038&gt;0,($N1038*$AM$12)/1000),0)</f>
        <v>0</v>
      </c>
      <c r="AE1038" s="443"/>
      <c r="AF1038" s="61" cm="1">
        <f t="array" ref="AF1038">_xlfn.IFS($C$3=1,(H1038+AC1038+AD1038+AE1038),
         $C$3=2,(G1038+AC1038+AD1038+AE1038),
         $C$3=3,(F1038+AC1038+AD1038+AE1038))</f>
        <v>0</v>
      </c>
      <c r="AG1038" s="319"/>
      <c r="AH1038" s="319"/>
      <c r="AI1038" s="319"/>
      <c r="AJ1038" s="319"/>
      <c r="AK1038" s="319"/>
      <c r="AL1038" s="319"/>
      <c r="AM1038" s="319"/>
      <c r="AN1038" s="319"/>
      <c r="AO1038" s="443"/>
      <c r="AP1038" s="457"/>
      <c r="AQ1038" s="7"/>
      <c r="AR1038" s="457" t="s">
        <v>2758</v>
      </c>
    </row>
    <row r="1039" spans="1:44" ht="30">
      <c r="A1039" s="457" t="str">
        <f t="shared" si="258"/>
        <v>Slurry Seal  3004.3.2 :
C (i) Slurry Seal - 5 mm thickness</v>
      </c>
      <c r="B1039" s="7" t="s">
        <v>103</v>
      </c>
      <c r="C1039" s="461" t="s">
        <v>1052</v>
      </c>
      <c r="D1039" s="443">
        <v>138</v>
      </c>
      <c r="E1039" s="7" t="s">
        <v>2759</v>
      </c>
      <c r="F1039" s="61">
        <v>77</v>
      </c>
      <c r="G1039" s="61">
        <v>78</v>
      </c>
      <c r="H1039" s="61">
        <v>80</v>
      </c>
      <c r="I1039" s="443"/>
      <c r="J1039" s="443"/>
      <c r="K1039" s="486"/>
      <c r="L1039" s="486"/>
      <c r="M1039" s="486"/>
      <c r="N1039" s="486"/>
      <c r="O1039" s="443">
        <f t="shared" si="259"/>
        <v>0</v>
      </c>
      <c r="P1039" s="443">
        <f t="shared" si="260"/>
        <v>0</v>
      </c>
      <c r="Q1039" s="443">
        <f t="shared" si="261"/>
        <v>0</v>
      </c>
      <c r="R1039" s="443">
        <f t="shared" si="268"/>
        <v>0</v>
      </c>
      <c r="S1039" s="443">
        <f t="shared" si="269"/>
        <v>0</v>
      </c>
      <c r="T1039" s="443">
        <f t="shared" si="270"/>
        <v>0</v>
      </c>
      <c r="U1039" s="443">
        <f t="shared" si="262"/>
        <v>0</v>
      </c>
      <c r="V1039" s="443">
        <f t="shared" si="263"/>
        <v>0</v>
      </c>
      <c r="W1039" s="443">
        <f t="shared" si="264"/>
        <v>0</v>
      </c>
      <c r="X1039" s="443">
        <f t="shared" si="265"/>
        <v>0</v>
      </c>
      <c r="Y1039" s="443">
        <f t="shared" si="271"/>
        <v>0</v>
      </c>
      <c r="Z1039" s="443">
        <f t="shared" si="272"/>
        <v>0</v>
      </c>
      <c r="AA1039" s="443">
        <f t="shared" si="273"/>
        <v>0</v>
      </c>
      <c r="AB1039" s="443">
        <f t="shared" si="266"/>
        <v>0</v>
      </c>
      <c r="AC1039" s="443">
        <f t="shared" si="267"/>
        <v>0</v>
      </c>
      <c r="AD1039" s="443" cm="1">
        <f t="array" ref="AD1039">IFERROR(_xlfn.IFS($K1039&gt;0,($K1039*$AM$12)/1000,
       $L1039&gt;0,($L1039*$AM$12)/1000,
       $M1039&gt;0,($M1039*$AM$12)/1000,
        $N1039&gt;0,($N1039*$AM$12)/1000),0)</f>
        <v>0</v>
      </c>
      <c r="AE1039" s="443"/>
      <c r="AF1039" s="61" cm="1">
        <f t="array" ref="AF1039">_xlfn.IFS($C$3=1,(H1039+AC1039+AD1039+AE1039),
         $C$3=2,(G1039+AC1039+AD1039+AE1039),
         $C$3=3,(F1039+AC1039+AD1039+AE1039))</f>
        <v>80</v>
      </c>
      <c r="AG1039" s="319"/>
      <c r="AH1039" s="319"/>
      <c r="AI1039" s="319"/>
      <c r="AJ1039" s="319"/>
      <c r="AK1039" s="319"/>
      <c r="AL1039" s="319"/>
      <c r="AM1039" s="319"/>
      <c r="AN1039" s="319"/>
      <c r="AO1039" s="443">
        <v>2</v>
      </c>
      <c r="AP1039" s="457" t="s">
        <v>2760</v>
      </c>
      <c r="AQ1039" s="7" t="s">
        <v>1551</v>
      </c>
      <c r="AR1039" s="457" t="s">
        <v>2761</v>
      </c>
    </row>
    <row r="1040" spans="1:44" ht="30">
      <c r="A1040" s="457" t="str">
        <f t="shared" si="258"/>
        <v>Slurry Seal  3004.3.2 :
C (ii) Slurry Seal - 3 mm thickness</v>
      </c>
      <c r="B1040" s="7" t="s">
        <v>103</v>
      </c>
      <c r="C1040" s="461" t="s">
        <v>1052</v>
      </c>
      <c r="D1040" s="443">
        <v>138</v>
      </c>
      <c r="E1040" s="7" t="s">
        <v>2762</v>
      </c>
      <c r="F1040" s="61">
        <v>47</v>
      </c>
      <c r="G1040" s="61">
        <v>48</v>
      </c>
      <c r="H1040" s="61">
        <v>49</v>
      </c>
      <c r="I1040" s="443"/>
      <c r="J1040" s="443"/>
      <c r="K1040" s="486"/>
      <c r="L1040" s="486"/>
      <c r="M1040" s="486"/>
      <c r="N1040" s="486"/>
      <c r="O1040" s="443">
        <f t="shared" si="259"/>
        <v>0</v>
      </c>
      <c r="P1040" s="443">
        <f t="shared" si="260"/>
        <v>0</v>
      </c>
      <c r="Q1040" s="443">
        <f t="shared" si="261"/>
        <v>0</v>
      </c>
      <c r="R1040" s="443">
        <f t="shared" si="268"/>
        <v>0</v>
      </c>
      <c r="S1040" s="443">
        <f t="shared" si="269"/>
        <v>0</v>
      </c>
      <c r="T1040" s="443">
        <f t="shared" si="270"/>
        <v>0</v>
      </c>
      <c r="U1040" s="443">
        <f t="shared" si="262"/>
        <v>0</v>
      </c>
      <c r="V1040" s="443">
        <f t="shared" si="263"/>
        <v>0</v>
      </c>
      <c r="W1040" s="443">
        <f t="shared" si="264"/>
        <v>0</v>
      </c>
      <c r="X1040" s="443">
        <f t="shared" si="265"/>
        <v>0</v>
      </c>
      <c r="Y1040" s="443">
        <f t="shared" si="271"/>
        <v>0</v>
      </c>
      <c r="Z1040" s="443">
        <f t="shared" si="272"/>
        <v>0</v>
      </c>
      <c r="AA1040" s="443">
        <f t="shared" si="273"/>
        <v>0</v>
      </c>
      <c r="AB1040" s="443">
        <f t="shared" si="266"/>
        <v>0</v>
      </c>
      <c r="AC1040" s="443">
        <f t="shared" si="267"/>
        <v>0</v>
      </c>
      <c r="AD1040" s="443" cm="1">
        <f t="array" ref="AD1040">IFERROR(_xlfn.IFS($K1040&gt;0,($K1040*$AM$12)/1000,
       $L1040&gt;0,($L1040*$AM$12)/1000,
       $M1040&gt;0,($M1040*$AM$12)/1000,
        $N1040&gt;0,($N1040*$AM$12)/1000),0)</f>
        <v>0</v>
      </c>
      <c r="AE1040" s="443"/>
      <c r="AF1040" s="61" cm="1">
        <f t="array" ref="AF1040">_xlfn.IFS($C$3=1,(H1040+AC1040+AD1040+AE1040),
         $C$3=2,(G1040+AC1040+AD1040+AE1040),
         $C$3=3,(F1040+AC1040+AD1040+AE1040))</f>
        <v>49</v>
      </c>
      <c r="AG1040" s="319"/>
      <c r="AH1040" s="319"/>
      <c r="AI1040" s="319"/>
      <c r="AJ1040" s="319"/>
      <c r="AK1040" s="319"/>
      <c r="AL1040" s="319"/>
      <c r="AM1040" s="319"/>
      <c r="AN1040" s="319"/>
      <c r="AO1040" s="443">
        <v>2</v>
      </c>
      <c r="AP1040" s="457" t="s">
        <v>2760</v>
      </c>
      <c r="AQ1040" s="7" t="s">
        <v>1553</v>
      </c>
      <c r="AR1040" s="457" t="s">
        <v>2763</v>
      </c>
    </row>
    <row r="1041" spans="1:44" ht="30">
      <c r="A1041" s="457" t="str">
        <f t="shared" si="258"/>
        <v xml:space="preserve"> Surface Dressing for maintenance works. 3004.3.2</v>
      </c>
      <c r="B1041" s="7"/>
      <c r="C1041" s="461" t="s">
        <v>1052</v>
      </c>
      <c r="D1041" s="443">
        <v>138</v>
      </c>
      <c r="E1041" s="7"/>
      <c r="F1041" s="61"/>
      <c r="G1041" s="61"/>
      <c r="H1041" s="61"/>
      <c r="I1041" s="443"/>
      <c r="J1041" s="443"/>
      <c r="K1041" s="486"/>
      <c r="L1041" s="486"/>
      <c r="M1041" s="486"/>
      <c r="N1041" s="486"/>
      <c r="O1041" s="443">
        <f t="shared" si="259"/>
        <v>0</v>
      </c>
      <c r="P1041" s="443">
        <f t="shared" si="260"/>
        <v>0</v>
      </c>
      <c r="Q1041" s="443">
        <f t="shared" si="261"/>
        <v>0</v>
      </c>
      <c r="R1041" s="443">
        <f t="shared" si="268"/>
        <v>0</v>
      </c>
      <c r="S1041" s="443">
        <f t="shared" si="269"/>
        <v>0</v>
      </c>
      <c r="T1041" s="443">
        <f t="shared" si="270"/>
        <v>0</v>
      </c>
      <c r="U1041" s="443">
        <f t="shared" si="262"/>
        <v>0</v>
      </c>
      <c r="V1041" s="443">
        <f t="shared" si="263"/>
        <v>0</v>
      </c>
      <c r="W1041" s="443">
        <f t="shared" si="264"/>
        <v>0</v>
      </c>
      <c r="X1041" s="443">
        <f t="shared" si="265"/>
        <v>0</v>
      </c>
      <c r="Y1041" s="443">
        <f t="shared" si="271"/>
        <v>0</v>
      </c>
      <c r="Z1041" s="443">
        <f t="shared" si="272"/>
        <v>0</v>
      </c>
      <c r="AA1041" s="443">
        <f t="shared" si="273"/>
        <v>0</v>
      </c>
      <c r="AB1041" s="443">
        <f t="shared" si="266"/>
        <v>0</v>
      </c>
      <c r="AC1041" s="443">
        <f t="shared" si="267"/>
        <v>0</v>
      </c>
      <c r="AD1041" s="443" cm="1">
        <f t="array" ref="AD1041">IFERROR(_xlfn.IFS($K1041&gt;0,($K1041*$AM$12)/1000,
       $L1041&gt;0,($L1041*$AM$12)/1000,
       $M1041&gt;0,($M1041*$AM$12)/1000,
        $N1041&gt;0,($N1041*$AM$12)/1000),0)</f>
        <v>0</v>
      </c>
      <c r="AE1041" s="443"/>
      <c r="AF1041" s="61" cm="1">
        <f t="array" ref="AF1041">_xlfn.IFS($C$3=1,(H1041+AC1041+AD1041+AE1041),
         $C$3=2,(G1041+AC1041+AD1041+AE1041),
         $C$3=3,(F1041+AC1041+AD1041+AE1041))</f>
        <v>0</v>
      </c>
      <c r="AG1041" s="319"/>
      <c r="AH1041" s="319"/>
      <c r="AI1041" s="319"/>
      <c r="AJ1041" s="319"/>
      <c r="AK1041" s="319"/>
      <c r="AL1041" s="319"/>
      <c r="AM1041" s="319"/>
      <c r="AN1041" s="319"/>
      <c r="AO1041" s="443"/>
      <c r="AP1041" s="457"/>
      <c r="AQ1041" s="7"/>
      <c r="AR1041" s="457" t="s">
        <v>2764</v>
      </c>
    </row>
    <row r="1042" spans="1:44" ht="30">
      <c r="A1042" s="457" t="str">
        <f t="shared" si="258"/>
        <v>Surface Dressing for maintenance works. 3004.3.2 :
D (i) 19 mm nominal chipping size</v>
      </c>
      <c r="B1042" s="7" t="s">
        <v>103</v>
      </c>
      <c r="C1042" s="461" t="s">
        <v>1052</v>
      </c>
      <c r="D1042" s="443">
        <v>138</v>
      </c>
      <c r="E1042" s="7" t="s">
        <v>2765</v>
      </c>
      <c r="F1042" s="61">
        <v>104</v>
      </c>
      <c r="G1042" s="61">
        <v>106</v>
      </c>
      <c r="H1042" s="61">
        <v>108</v>
      </c>
      <c r="I1042" s="443"/>
      <c r="J1042" s="443"/>
      <c r="K1042" s="486"/>
      <c r="L1042" s="486"/>
      <c r="M1042" s="486"/>
      <c r="N1042" s="486"/>
      <c r="O1042" s="443">
        <f t="shared" si="259"/>
        <v>0</v>
      </c>
      <c r="P1042" s="443">
        <f t="shared" si="260"/>
        <v>0</v>
      </c>
      <c r="Q1042" s="443">
        <f t="shared" si="261"/>
        <v>0</v>
      </c>
      <c r="R1042" s="443">
        <f t="shared" si="268"/>
        <v>0</v>
      </c>
      <c r="S1042" s="443">
        <f t="shared" si="269"/>
        <v>0</v>
      </c>
      <c r="T1042" s="443">
        <f t="shared" si="270"/>
        <v>0</v>
      </c>
      <c r="U1042" s="443">
        <f t="shared" si="262"/>
        <v>0</v>
      </c>
      <c r="V1042" s="443">
        <f t="shared" si="263"/>
        <v>0</v>
      </c>
      <c r="W1042" s="443">
        <f t="shared" si="264"/>
        <v>0</v>
      </c>
      <c r="X1042" s="443">
        <f t="shared" si="265"/>
        <v>0</v>
      </c>
      <c r="Y1042" s="443">
        <f t="shared" si="271"/>
        <v>0</v>
      </c>
      <c r="Z1042" s="443">
        <f t="shared" si="272"/>
        <v>0</v>
      </c>
      <c r="AA1042" s="443">
        <f t="shared" si="273"/>
        <v>0</v>
      </c>
      <c r="AB1042" s="443">
        <f t="shared" si="266"/>
        <v>0</v>
      </c>
      <c r="AC1042" s="443">
        <f t="shared" si="267"/>
        <v>0</v>
      </c>
      <c r="AD1042" s="443" cm="1">
        <f t="array" ref="AD1042">IFERROR(_xlfn.IFS($K1042&gt;0,($K1042*$AM$12)/1000,
       $L1042&gt;0,($L1042*$AM$12)/1000,
       $M1042&gt;0,($M1042*$AM$12)/1000,
        $N1042&gt;0,($N1042*$AM$12)/1000),0)</f>
        <v>0</v>
      </c>
      <c r="AE1042" s="443"/>
      <c r="AF1042" s="61" cm="1">
        <f t="array" ref="AF1042">_xlfn.IFS($C$3=1,(H1042+AC1042+AD1042+AE1042),
         $C$3=2,(G1042+AC1042+AD1042+AE1042),
         $C$3=3,(F1042+AC1042+AD1042+AE1042))</f>
        <v>108</v>
      </c>
      <c r="AG1042" s="319"/>
      <c r="AH1042" s="319"/>
      <c r="AI1042" s="319"/>
      <c r="AJ1042" s="319"/>
      <c r="AK1042" s="319"/>
      <c r="AL1042" s="319"/>
      <c r="AM1042" s="319"/>
      <c r="AN1042" s="319"/>
      <c r="AO1042" s="443">
        <v>2</v>
      </c>
      <c r="AP1042" s="457" t="s">
        <v>2766</v>
      </c>
      <c r="AQ1042" s="7" t="s">
        <v>2767</v>
      </c>
      <c r="AR1042" s="457" t="s">
        <v>2768</v>
      </c>
    </row>
    <row r="1043" spans="1:44" ht="30">
      <c r="A1043" s="457" t="str">
        <f t="shared" si="258"/>
        <v>Surface Dressing for maintenance works. 3004.3.2 :
D (ii) 13 mm nominal size chipping</v>
      </c>
      <c r="B1043" s="7" t="s">
        <v>103</v>
      </c>
      <c r="C1043" s="461" t="s">
        <v>1052</v>
      </c>
      <c r="D1043" s="443">
        <v>138</v>
      </c>
      <c r="E1043" s="7" t="s">
        <v>2769</v>
      </c>
      <c r="F1043" s="61">
        <v>83</v>
      </c>
      <c r="G1043" s="61">
        <v>85</v>
      </c>
      <c r="H1043" s="61">
        <v>86</v>
      </c>
      <c r="I1043" s="443"/>
      <c r="J1043" s="443"/>
      <c r="K1043" s="486"/>
      <c r="L1043" s="486"/>
      <c r="M1043" s="486"/>
      <c r="N1043" s="486"/>
      <c r="O1043" s="443">
        <f t="shared" si="259"/>
        <v>0</v>
      </c>
      <c r="P1043" s="443">
        <f t="shared" si="260"/>
        <v>0</v>
      </c>
      <c r="Q1043" s="443">
        <f t="shared" si="261"/>
        <v>0</v>
      </c>
      <c r="R1043" s="443">
        <f t="shared" si="268"/>
        <v>0</v>
      </c>
      <c r="S1043" s="443">
        <f t="shared" si="269"/>
        <v>0</v>
      </c>
      <c r="T1043" s="443">
        <f t="shared" si="270"/>
        <v>0</v>
      </c>
      <c r="U1043" s="443">
        <f t="shared" si="262"/>
        <v>0</v>
      </c>
      <c r="V1043" s="443">
        <f t="shared" si="263"/>
        <v>0</v>
      </c>
      <c r="W1043" s="443">
        <f t="shared" si="264"/>
        <v>0</v>
      </c>
      <c r="X1043" s="443">
        <f t="shared" si="265"/>
        <v>0</v>
      </c>
      <c r="Y1043" s="443">
        <f t="shared" si="271"/>
        <v>0</v>
      </c>
      <c r="Z1043" s="443">
        <f t="shared" si="272"/>
        <v>0</v>
      </c>
      <c r="AA1043" s="443">
        <f t="shared" si="273"/>
        <v>0</v>
      </c>
      <c r="AB1043" s="443">
        <f t="shared" si="266"/>
        <v>0</v>
      </c>
      <c r="AC1043" s="443">
        <f t="shared" si="267"/>
        <v>0</v>
      </c>
      <c r="AD1043" s="443" cm="1">
        <f t="array" ref="AD1043">IFERROR(_xlfn.IFS($K1043&gt;0,($K1043*$AM$12)/1000,
       $L1043&gt;0,($L1043*$AM$12)/1000,
       $M1043&gt;0,($M1043*$AM$12)/1000,
        $N1043&gt;0,($N1043*$AM$12)/1000),0)</f>
        <v>0</v>
      </c>
      <c r="AE1043" s="443"/>
      <c r="AF1043" s="61" cm="1">
        <f t="array" ref="AF1043">_xlfn.IFS($C$3=1,(H1043+AC1043+AD1043+AE1043),
         $C$3=2,(G1043+AC1043+AD1043+AE1043),
         $C$3=3,(F1043+AC1043+AD1043+AE1043))</f>
        <v>86</v>
      </c>
      <c r="AG1043" s="319"/>
      <c r="AH1043" s="319"/>
      <c r="AI1043" s="319"/>
      <c r="AJ1043" s="319"/>
      <c r="AK1043" s="319"/>
      <c r="AL1043" s="319"/>
      <c r="AM1043" s="319"/>
      <c r="AN1043" s="319"/>
      <c r="AO1043" s="443">
        <v>2</v>
      </c>
      <c r="AP1043" s="457" t="s">
        <v>2766</v>
      </c>
      <c r="AQ1043" s="7" t="s">
        <v>2770</v>
      </c>
      <c r="AR1043" s="457" t="s">
        <v>2771</v>
      </c>
    </row>
    <row r="1044" spans="1:44" ht="30">
      <c r="A1044" s="457" t="str">
        <f t="shared" si="258"/>
        <v>Note: The above mentioned items have already been included in chapter 5.</v>
      </c>
      <c r="B1044" s="7"/>
      <c r="C1044" s="461" t="s">
        <v>1052</v>
      </c>
      <c r="D1044" s="443">
        <v>138</v>
      </c>
      <c r="E1044" s="7"/>
      <c r="F1044" s="61"/>
      <c r="G1044" s="61"/>
      <c r="H1044" s="61"/>
      <c r="I1044" s="443"/>
      <c r="J1044" s="443"/>
      <c r="K1044" s="486"/>
      <c r="L1044" s="486"/>
      <c r="M1044" s="486"/>
      <c r="N1044" s="486"/>
      <c r="O1044" s="443">
        <f t="shared" si="259"/>
        <v>0</v>
      </c>
      <c r="P1044" s="443">
        <f t="shared" si="260"/>
        <v>0</v>
      </c>
      <c r="Q1044" s="443">
        <f t="shared" si="261"/>
        <v>0</v>
      </c>
      <c r="R1044" s="443">
        <f t="shared" si="268"/>
        <v>0</v>
      </c>
      <c r="S1044" s="443">
        <f t="shared" si="269"/>
        <v>0</v>
      </c>
      <c r="T1044" s="443">
        <f t="shared" si="270"/>
        <v>0</v>
      </c>
      <c r="U1044" s="443">
        <f t="shared" si="262"/>
        <v>0</v>
      </c>
      <c r="V1044" s="443">
        <f t="shared" si="263"/>
        <v>0</v>
      </c>
      <c r="W1044" s="443">
        <f t="shared" si="264"/>
        <v>0</v>
      </c>
      <c r="X1044" s="443">
        <f t="shared" si="265"/>
        <v>0</v>
      </c>
      <c r="Y1044" s="443">
        <f t="shared" si="271"/>
        <v>0</v>
      </c>
      <c r="Z1044" s="443">
        <f t="shared" si="272"/>
        <v>0</v>
      </c>
      <c r="AA1044" s="443">
        <f t="shared" si="273"/>
        <v>0</v>
      </c>
      <c r="AB1044" s="443">
        <f t="shared" si="266"/>
        <v>0</v>
      </c>
      <c r="AC1044" s="443">
        <f t="shared" si="267"/>
        <v>0</v>
      </c>
      <c r="AD1044" s="443" cm="1">
        <f t="array" ref="AD1044">IFERROR(_xlfn.IFS($K1044&gt;0,($K1044*$AM$12)/1000,
       $L1044&gt;0,($L1044*$AM$12)/1000,
       $M1044&gt;0,($M1044*$AM$12)/1000,
        $N1044&gt;0,($N1044*$AM$12)/1000),0)</f>
        <v>0</v>
      </c>
      <c r="AE1044" s="443"/>
      <c r="AF1044" s="61" cm="1">
        <f t="array" ref="AF1044">_xlfn.IFS($C$3=1,(H1044+AC1044+AD1044+AE1044),
         $C$3=2,(G1044+AC1044+AD1044+AE1044),
         $C$3=3,(F1044+AC1044+AD1044+AE1044))</f>
        <v>0</v>
      </c>
      <c r="AG1044" s="319"/>
      <c r="AH1044" s="319"/>
      <c r="AI1044" s="319"/>
      <c r="AJ1044" s="319"/>
      <c r="AK1044" s="319"/>
      <c r="AL1044" s="319"/>
      <c r="AM1044" s="319"/>
      <c r="AN1044" s="319"/>
      <c r="AO1044" s="443"/>
      <c r="AP1044" s="457"/>
      <c r="AQ1044" s="7" t="s">
        <v>1137</v>
      </c>
      <c r="AR1044" s="457" t="s">
        <v>2772</v>
      </c>
    </row>
    <row r="1045" spans="1:44" ht="30">
      <c r="A1045" s="457" t="str">
        <f t="shared" si="258"/>
        <v xml:space="preserve"> Repair of Joint Grooves with Epoxy Mortar</v>
      </c>
      <c r="B1045" s="7"/>
      <c r="C1045" s="461" t="s">
        <v>1052</v>
      </c>
      <c r="D1045" s="443">
        <v>138</v>
      </c>
      <c r="E1045" s="7" t="s">
        <v>2773</v>
      </c>
      <c r="F1045" s="61"/>
      <c r="G1045" s="61"/>
      <c r="H1045" s="61"/>
      <c r="I1045" s="443"/>
      <c r="J1045" s="443"/>
      <c r="K1045" s="486"/>
      <c r="L1045" s="486"/>
      <c r="M1045" s="486"/>
      <c r="N1045" s="486"/>
      <c r="O1045" s="443">
        <f t="shared" si="259"/>
        <v>0</v>
      </c>
      <c r="P1045" s="443">
        <f t="shared" si="260"/>
        <v>0</v>
      </c>
      <c r="Q1045" s="443">
        <f t="shared" si="261"/>
        <v>0</v>
      </c>
      <c r="R1045" s="443">
        <f t="shared" si="268"/>
        <v>0</v>
      </c>
      <c r="S1045" s="443">
        <f t="shared" si="269"/>
        <v>0</v>
      </c>
      <c r="T1045" s="443">
        <f t="shared" si="270"/>
        <v>0</v>
      </c>
      <c r="U1045" s="443">
        <f t="shared" si="262"/>
        <v>0</v>
      </c>
      <c r="V1045" s="443">
        <f t="shared" si="263"/>
        <v>0</v>
      </c>
      <c r="W1045" s="443">
        <f t="shared" si="264"/>
        <v>0</v>
      </c>
      <c r="X1045" s="443">
        <f t="shared" si="265"/>
        <v>0</v>
      </c>
      <c r="Y1045" s="443">
        <f t="shared" si="271"/>
        <v>0</v>
      </c>
      <c r="Z1045" s="443">
        <f t="shared" si="272"/>
        <v>0</v>
      </c>
      <c r="AA1045" s="443">
        <f t="shared" si="273"/>
        <v>0</v>
      </c>
      <c r="AB1045" s="443">
        <f t="shared" si="266"/>
        <v>0</v>
      </c>
      <c r="AC1045" s="443">
        <f t="shared" si="267"/>
        <v>0</v>
      </c>
      <c r="AD1045" s="443" cm="1">
        <f t="array" ref="AD1045">IFERROR(_xlfn.IFS($K1045&gt;0,($K1045*$AM$12)/1000,
       $L1045&gt;0,($L1045*$AM$12)/1000,
       $M1045&gt;0,($M1045*$AM$12)/1000,
        $N1045&gt;0,($N1045*$AM$12)/1000),0)</f>
        <v>0</v>
      </c>
      <c r="AE1045" s="443"/>
      <c r="AF1045" s="61" cm="1">
        <f t="array" ref="AF1045">_xlfn.IFS($C$3=1,(H1045+AC1045+AD1045+AE1045),
         $C$3=2,(G1045+AC1045+AD1045+AE1045),
         $C$3=3,(F1045+AC1045+AD1045+AE1045))</f>
        <v>0</v>
      </c>
      <c r="AG1045" s="319"/>
      <c r="AH1045" s="319"/>
      <c r="AI1045" s="319"/>
      <c r="AJ1045" s="319"/>
      <c r="AK1045" s="319"/>
      <c r="AL1045" s="319"/>
      <c r="AM1045" s="319"/>
      <c r="AN1045" s="319"/>
      <c r="AO1045" s="443"/>
      <c r="AP1045" s="457"/>
      <c r="AQ1045" s="7"/>
      <c r="AR1045" s="457" t="s">
        <v>2774</v>
      </c>
    </row>
    <row r="1046" spans="1:44" ht="60">
      <c r="A1046" s="457" t="str">
        <f t="shared" si="258"/>
        <v>Repair of Joint Grooves with Epoxy Mortar :
 Repair of spalled joint grooves of contraction joints, longitudinal joints and expansion joints in concrete pavements using epoxy mortar or epoxy concrete, including  cost of all materials, all labour, lead, lifts, loading, unloading ,transporting etc., complete.</v>
      </c>
      <c r="B1046" s="7" t="s">
        <v>101</v>
      </c>
      <c r="C1046" s="461" t="s">
        <v>1052</v>
      </c>
      <c r="D1046" s="443">
        <v>138</v>
      </c>
      <c r="E1046" s="7">
        <v>10.09</v>
      </c>
      <c r="F1046" s="61">
        <v>363</v>
      </c>
      <c r="G1046" s="61">
        <v>370</v>
      </c>
      <c r="H1046" s="61">
        <v>377</v>
      </c>
      <c r="I1046" s="443"/>
      <c r="J1046" s="443"/>
      <c r="K1046" s="486"/>
      <c r="L1046" s="486"/>
      <c r="M1046" s="486"/>
      <c r="N1046" s="486"/>
      <c r="O1046" s="443">
        <f t="shared" si="259"/>
        <v>0</v>
      </c>
      <c r="P1046" s="443">
        <f t="shared" si="260"/>
        <v>0</v>
      </c>
      <c r="Q1046" s="443">
        <f t="shared" si="261"/>
        <v>0</v>
      </c>
      <c r="R1046" s="443">
        <f t="shared" si="268"/>
        <v>0</v>
      </c>
      <c r="S1046" s="443">
        <f t="shared" si="269"/>
        <v>0</v>
      </c>
      <c r="T1046" s="443">
        <f t="shared" si="270"/>
        <v>0</v>
      </c>
      <c r="U1046" s="443">
        <f t="shared" si="262"/>
        <v>0</v>
      </c>
      <c r="V1046" s="443">
        <f t="shared" si="263"/>
        <v>0</v>
      </c>
      <c r="W1046" s="443">
        <f t="shared" si="264"/>
        <v>0</v>
      </c>
      <c r="X1046" s="443">
        <f t="shared" si="265"/>
        <v>0</v>
      </c>
      <c r="Y1046" s="443">
        <f t="shared" si="271"/>
        <v>0</v>
      </c>
      <c r="Z1046" s="443">
        <f t="shared" si="272"/>
        <v>0</v>
      </c>
      <c r="AA1046" s="443">
        <f t="shared" si="273"/>
        <v>0</v>
      </c>
      <c r="AB1046" s="443">
        <f t="shared" si="266"/>
        <v>0</v>
      </c>
      <c r="AC1046" s="443">
        <f t="shared" si="267"/>
        <v>0</v>
      </c>
      <c r="AD1046" s="443" cm="1">
        <f t="array" ref="AD1046">IFERROR(_xlfn.IFS($K1046&gt;0,($K1046*$AM$12)/1000,
       $L1046&gt;0,($L1046*$AM$12)/1000,
       $M1046&gt;0,($M1046*$AM$12)/1000,
        $N1046&gt;0,($N1046*$AM$12)/1000),0)</f>
        <v>0</v>
      </c>
      <c r="AE1046" s="443"/>
      <c r="AF1046" s="61" cm="1">
        <f t="array" ref="AF1046">_xlfn.IFS($C$3=1,(H1046+AC1046+AD1046+AE1046),
         $C$3=2,(G1046+AC1046+AD1046+AE1046),
         $C$3=3,(F1046+AC1046+AD1046+AE1046))</f>
        <v>377</v>
      </c>
      <c r="AG1046" s="319"/>
      <c r="AH1046" s="319"/>
      <c r="AI1046" s="319"/>
      <c r="AJ1046" s="319"/>
      <c r="AK1046" s="319"/>
      <c r="AL1046" s="319"/>
      <c r="AM1046" s="319"/>
      <c r="AN1046" s="319"/>
      <c r="AO1046" s="443">
        <v>2</v>
      </c>
      <c r="AP1046" s="457" t="s">
        <v>2775</v>
      </c>
      <c r="AQ1046" s="7"/>
      <c r="AR1046" s="457" t="s">
        <v>2776</v>
      </c>
    </row>
    <row r="1047" spans="1:44" ht="30">
      <c r="A1047" s="457" t="str">
        <f t="shared" si="258"/>
        <v xml:space="preserve"> Repair of old Joints Sealant</v>
      </c>
      <c r="B1047" s="7"/>
      <c r="C1047" s="461" t="s">
        <v>1052</v>
      </c>
      <c r="D1047" s="443">
        <v>138</v>
      </c>
      <c r="E1047" s="7" t="s">
        <v>2777</v>
      </c>
      <c r="F1047" s="61"/>
      <c r="G1047" s="61"/>
      <c r="H1047" s="61"/>
      <c r="I1047" s="443"/>
      <c r="J1047" s="443"/>
      <c r="K1047" s="486"/>
      <c r="L1047" s="486"/>
      <c r="M1047" s="486"/>
      <c r="N1047" s="486"/>
      <c r="O1047" s="443">
        <f t="shared" si="259"/>
        <v>0</v>
      </c>
      <c r="P1047" s="443">
        <f t="shared" si="260"/>
        <v>0</v>
      </c>
      <c r="Q1047" s="443">
        <f t="shared" si="261"/>
        <v>0</v>
      </c>
      <c r="R1047" s="443">
        <f t="shared" si="268"/>
        <v>0</v>
      </c>
      <c r="S1047" s="443">
        <f t="shared" si="269"/>
        <v>0</v>
      </c>
      <c r="T1047" s="443">
        <f t="shared" si="270"/>
        <v>0</v>
      </c>
      <c r="U1047" s="443">
        <f t="shared" si="262"/>
        <v>0</v>
      </c>
      <c r="V1047" s="443">
        <f t="shared" si="263"/>
        <v>0</v>
      </c>
      <c r="W1047" s="443">
        <f t="shared" si="264"/>
        <v>0</v>
      </c>
      <c r="X1047" s="443">
        <f t="shared" si="265"/>
        <v>0</v>
      </c>
      <c r="Y1047" s="443">
        <f t="shared" si="271"/>
        <v>0</v>
      </c>
      <c r="Z1047" s="443">
        <f t="shared" si="272"/>
        <v>0</v>
      </c>
      <c r="AA1047" s="443">
        <f t="shared" si="273"/>
        <v>0</v>
      </c>
      <c r="AB1047" s="443">
        <f t="shared" si="266"/>
        <v>0</v>
      </c>
      <c r="AC1047" s="443">
        <f t="shared" si="267"/>
        <v>0</v>
      </c>
      <c r="AD1047" s="443" cm="1">
        <f t="array" ref="AD1047">IFERROR(_xlfn.IFS($K1047&gt;0,($K1047*$AM$12)/1000,
       $L1047&gt;0,($L1047*$AM$12)/1000,
       $M1047&gt;0,($M1047*$AM$12)/1000,
        $N1047&gt;0,($N1047*$AM$12)/1000),0)</f>
        <v>0</v>
      </c>
      <c r="AE1047" s="443"/>
      <c r="AF1047" s="61" cm="1">
        <f t="array" ref="AF1047">_xlfn.IFS($C$3=1,(H1047+AC1047+AD1047+AE1047),
         $C$3=2,(G1047+AC1047+AD1047+AE1047),
         $C$3=3,(F1047+AC1047+AD1047+AE1047))</f>
        <v>0</v>
      </c>
      <c r="AG1047" s="319"/>
      <c r="AH1047" s="319"/>
      <c r="AI1047" s="319"/>
      <c r="AJ1047" s="319"/>
      <c r="AK1047" s="319"/>
      <c r="AL1047" s="319"/>
      <c r="AM1047" s="319"/>
      <c r="AN1047" s="319"/>
      <c r="AO1047" s="443"/>
      <c r="AP1047" s="457"/>
      <c r="AQ1047" s="7"/>
      <c r="AR1047" s="457" t="s">
        <v>2778</v>
      </c>
    </row>
    <row r="1048" spans="1:44" ht="75">
      <c r="A1048" s="457" t="str">
        <f t="shared" si="258"/>
        <v xml:space="preserve">Repair of old Joints Sealant :
 Removal of existing sealant and re sealing of contraction, longitudinal or expansion joints in concrete pavement with fresh sealant material- 5 mm thickness,  including  cost of all materials, all labour, lead, lifts, loading, unloading ,transporting etc., complete. </v>
      </c>
      <c r="B1048" s="7" t="s">
        <v>101</v>
      </c>
      <c r="C1048" s="461" t="s">
        <v>1052</v>
      </c>
      <c r="D1048" s="443">
        <v>138</v>
      </c>
      <c r="E1048" s="7">
        <v>10.1</v>
      </c>
      <c r="F1048" s="61">
        <v>59</v>
      </c>
      <c r="G1048" s="61">
        <v>60</v>
      </c>
      <c r="H1048" s="61">
        <v>62</v>
      </c>
      <c r="I1048" s="443"/>
      <c r="J1048" s="443"/>
      <c r="K1048" s="486"/>
      <c r="L1048" s="486"/>
      <c r="M1048" s="486"/>
      <c r="N1048" s="486"/>
      <c r="O1048" s="443">
        <f t="shared" si="259"/>
        <v>0</v>
      </c>
      <c r="P1048" s="443">
        <f t="shared" si="260"/>
        <v>0</v>
      </c>
      <c r="Q1048" s="443">
        <f t="shared" si="261"/>
        <v>0</v>
      </c>
      <c r="R1048" s="443">
        <f t="shared" si="268"/>
        <v>0</v>
      </c>
      <c r="S1048" s="443">
        <f t="shared" si="269"/>
        <v>0</v>
      </c>
      <c r="T1048" s="443">
        <f t="shared" si="270"/>
        <v>0</v>
      </c>
      <c r="U1048" s="443">
        <f t="shared" si="262"/>
        <v>0</v>
      </c>
      <c r="V1048" s="443">
        <f t="shared" si="263"/>
        <v>0</v>
      </c>
      <c r="W1048" s="443">
        <f t="shared" si="264"/>
        <v>0</v>
      </c>
      <c r="X1048" s="443">
        <f t="shared" si="265"/>
        <v>0</v>
      </c>
      <c r="Y1048" s="443">
        <f t="shared" si="271"/>
        <v>0</v>
      </c>
      <c r="Z1048" s="443">
        <f t="shared" si="272"/>
        <v>0</v>
      </c>
      <c r="AA1048" s="443">
        <f t="shared" si="273"/>
        <v>0</v>
      </c>
      <c r="AB1048" s="443">
        <f t="shared" si="266"/>
        <v>0</v>
      </c>
      <c r="AC1048" s="443">
        <f t="shared" si="267"/>
        <v>0</v>
      </c>
      <c r="AD1048" s="443" cm="1">
        <f t="array" ref="AD1048">IFERROR(_xlfn.IFS($K1048&gt;0,($K1048*$AM$12)/1000,
       $L1048&gt;0,($L1048*$AM$12)/1000,
       $M1048&gt;0,($M1048*$AM$12)/1000,
        $N1048&gt;0,($N1048*$AM$12)/1000),0)</f>
        <v>0</v>
      </c>
      <c r="AE1048" s="443"/>
      <c r="AF1048" s="61" cm="1">
        <f t="array" ref="AF1048">_xlfn.IFS($C$3=1,(H1048+AC1048+AD1048+AE1048),
         $C$3=2,(G1048+AC1048+AD1048+AE1048),
         $C$3=3,(F1048+AC1048+AD1048+AE1048))</f>
        <v>62</v>
      </c>
      <c r="AG1048" s="319"/>
      <c r="AH1048" s="319"/>
      <c r="AI1048" s="319"/>
      <c r="AJ1048" s="319"/>
      <c r="AK1048" s="319"/>
      <c r="AL1048" s="319"/>
      <c r="AM1048" s="319"/>
      <c r="AN1048" s="319"/>
      <c r="AO1048" s="443">
        <v>2</v>
      </c>
      <c r="AP1048" s="457" t="s">
        <v>2779</v>
      </c>
      <c r="AQ1048" s="7"/>
      <c r="AR1048" s="457" t="s">
        <v>2780</v>
      </c>
    </row>
    <row r="1049" spans="1:44" ht="30">
      <c r="A1049" s="457" t="str">
        <f t="shared" si="258"/>
        <v xml:space="preserve"> Hill Side Drain Clearance</v>
      </c>
      <c r="B1049" s="7"/>
      <c r="C1049" s="461" t="s">
        <v>1052</v>
      </c>
      <c r="D1049" s="443">
        <v>139</v>
      </c>
      <c r="E1049" s="7" t="s">
        <v>2781</v>
      </c>
      <c r="F1049" s="61"/>
      <c r="G1049" s="61"/>
      <c r="H1049" s="61"/>
      <c r="I1049" s="443"/>
      <c r="J1049" s="443"/>
      <c r="K1049" s="486"/>
      <c r="L1049" s="486"/>
      <c r="M1049" s="486"/>
      <c r="N1049" s="486"/>
      <c r="O1049" s="443">
        <f t="shared" si="259"/>
        <v>0</v>
      </c>
      <c r="P1049" s="443">
        <f t="shared" si="260"/>
        <v>0</v>
      </c>
      <c r="Q1049" s="443">
        <f t="shared" si="261"/>
        <v>0</v>
      </c>
      <c r="R1049" s="443">
        <f t="shared" si="268"/>
        <v>0</v>
      </c>
      <c r="S1049" s="443">
        <f t="shared" si="269"/>
        <v>0</v>
      </c>
      <c r="T1049" s="443">
        <f t="shared" si="270"/>
        <v>0</v>
      </c>
      <c r="U1049" s="443">
        <f t="shared" si="262"/>
        <v>0</v>
      </c>
      <c r="V1049" s="443">
        <f t="shared" si="263"/>
        <v>0</v>
      </c>
      <c r="W1049" s="443">
        <f t="shared" si="264"/>
        <v>0</v>
      </c>
      <c r="X1049" s="443">
        <f t="shared" si="265"/>
        <v>0</v>
      </c>
      <c r="Y1049" s="443">
        <f t="shared" si="271"/>
        <v>0</v>
      </c>
      <c r="Z1049" s="443">
        <f t="shared" si="272"/>
        <v>0</v>
      </c>
      <c r="AA1049" s="443">
        <f t="shared" si="273"/>
        <v>0</v>
      </c>
      <c r="AB1049" s="443">
        <f t="shared" si="266"/>
        <v>0</v>
      </c>
      <c r="AC1049" s="443">
        <f t="shared" si="267"/>
        <v>0</v>
      </c>
      <c r="AD1049" s="443" cm="1">
        <f t="array" ref="AD1049">IFERROR(_xlfn.IFS($K1049&gt;0,($K1049*$AM$12)/1000,
       $L1049&gt;0,($L1049*$AM$12)/1000,
       $M1049&gt;0,($M1049*$AM$12)/1000,
        $N1049&gt;0,($N1049*$AM$12)/1000),0)</f>
        <v>0</v>
      </c>
      <c r="AE1049" s="443"/>
      <c r="AF1049" s="61" cm="1">
        <f t="array" ref="AF1049">_xlfn.IFS($C$3=1,(H1049+AC1049+AD1049+AE1049),
         $C$3=2,(G1049+AC1049+AD1049+AE1049),
         $C$3=3,(F1049+AC1049+AD1049+AE1049))</f>
        <v>0</v>
      </c>
      <c r="AG1049" s="319"/>
      <c r="AH1049" s="319"/>
      <c r="AI1049" s="319"/>
      <c r="AJ1049" s="319"/>
      <c r="AK1049" s="319"/>
      <c r="AL1049" s="319"/>
      <c r="AM1049" s="319"/>
      <c r="AN1049" s="319"/>
      <c r="AO1049" s="443"/>
      <c r="AP1049" s="457"/>
      <c r="AQ1049" s="7"/>
      <c r="AR1049" s="457" t="s">
        <v>2782</v>
      </c>
    </row>
    <row r="1050" spans="1:44" ht="60">
      <c r="A1050" s="457" t="str">
        <f t="shared" si="258"/>
        <v xml:space="preserve">Hill Side Drain Clearance :
 Removal of earth from the choked hill side drain and disposing it on the valley side manually,  including  all labour, lead, lifts, loading, unloading ,transporting etc., complete.  </v>
      </c>
      <c r="B1050" s="7" t="s">
        <v>101</v>
      </c>
      <c r="C1050" s="461" t="s">
        <v>1052</v>
      </c>
      <c r="D1050" s="443">
        <v>139</v>
      </c>
      <c r="E1050" s="7">
        <v>10.11</v>
      </c>
      <c r="F1050" s="61">
        <v>58</v>
      </c>
      <c r="G1050" s="61">
        <v>59</v>
      </c>
      <c r="H1050" s="61">
        <v>60</v>
      </c>
      <c r="I1050" s="443"/>
      <c r="J1050" s="443"/>
      <c r="K1050" s="486"/>
      <c r="L1050" s="486"/>
      <c r="M1050" s="486"/>
      <c r="N1050" s="486"/>
      <c r="O1050" s="443">
        <f t="shared" si="259"/>
        <v>0</v>
      </c>
      <c r="P1050" s="443">
        <f t="shared" si="260"/>
        <v>0</v>
      </c>
      <c r="Q1050" s="443">
        <f t="shared" si="261"/>
        <v>0</v>
      </c>
      <c r="R1050" s="443">
        <f t="shared" si="268"/>
        <v>0</v>
      </c>
      <c r="S1050" s="443">
        <f t="shared" si="269"/>
        <v>0</v>
      </c>
      <c r="T1050" s="443">
        <f t="shared" si="270"/>
        <v>0</v>
      </c>
      <c r="U1050" s="443">
        <f t="shared" si="262"/>
        <v>0</v>
      </c>
      <c r="V1050" s="443">
        <f t="shared" si="263"/>
        <v>0</v>
      </c>
      <c r="W1050" s="443">
        <f t="shared" si="264"/>
        <v>0</v>
      </c>
      <c r="X1050" s="443">
        <f t="shared" si="265"/>
        <v>0</v>
      </c>
      <c r="Y1050" s="443">
        <f t="shared" si="271"/>
        <v>0</v>
      </c>
      <c r="Z1050" s="443">
        <f t="shared" si="272"/>
        <v>0</v>
      </c>
      <c r="AA1050" s="443">
        <f t="shared" si="273"/>
        <v>0</v>
      </c>
      <c r="AB1050" s="443">
        <f t="shared" si="266"/>
        <v>0</v>
      </c>
      <c r="AC1050" s="443">
        <f t="shared" si="267"/>
        <v>0</v>
      </c>
      <c r="AD1050" s="443" cm="1">
        <f t="array" ref="AD1050">IFERROR(_xlfn.IFS($K1050&gt;0,($K1050*$AM$12)/1000,
       $L1050&gt;0,($L1050*$AM$12)/1000,
       $M1050&gt;0,($M1050*$AM$12)/1000,
        $N1050&gt;0,($N1050*$AM$12)/1000),0)</f>
        <v>0</v>
      </c>
      <c r="AE1050" s="443"/>
      <c r="AF1050" s="61" cm="1">
        <f t="array" ref="AF1050">_xlfn.IFS($C$3=1,(H1050+AC1050+AD1050+AE1050),
         $C$3=2,(G1050+AC1050+AD1050+AE1050),
         $C$3=3,(F1050+AC1050+AD1050+AE1050))</f>
        <v>60</v>
      </c>
      <c r="AG1050" s="319"/>
      <c r="AH1050" s="319"/>
      <c r="AI1050" s="319"/>
      <c r="AJ1050" s="319"/>
      <c r="AK1050" s="319"/>
      <c r="AL1050" s="319"/>
      <c r="AM1050" s="319"/>
      <c r="AN1050" s="319"/>
      <c r="AO1050" s="443">
        <v>2</v>
      </c>
      <c r="AP1050" s="457" t="s">
        <v>2783</v>
      </c>
      <c r="AQ1050" s="7"/>
      <c r="AR1050" s="457" t="s">
        <v>2784</v>
      </c>
    </row>
    <row r="1051" spans="1:44" ht="30">
      <c r="A1051" s="457" t="str">
        <f t="shared" si="258"/>
        <v xml:space="preserve"> Land Slide Clearance in soil</v>
      </c>
      <c r="B1051" s="7"/>
      <c r="C1051" s="461" t="s">
        <v>1052</v>
      </c>
      <c r="D1051" s="443">
        <v>139</v>
      </c>
      <c r="E1051" s="7" t="s">
        <v>2785</v>
      </c>
      <c r="F1051" s="61"/>
      <c r="G1051" s="61"/>
      <c r="H1051" s="61"/>
      <c r="I1051" s="443"/>
      <c r="J1051" s="443"/>
      <c r="K1051" s="486"/>
      <c r="L1051" s="486"/>
      <c r="M1051" s="486"/>
      <c r="N1051" s="486"/>
      <c r="O1051" s="443">
        <f t="shared" si="259"/>
        <v>0</v>
      </c>
      <c r="P1051" s="443">
        <f t="shared" si="260"/>
        <v>0</v>
      </c>
      <c r="Q1051" s="443">
        <f t="shared" si="261"/>
        <v>0</v>
      </c>
      <c r="R1051" s="443">
        <f t="shared" si="268"/>
        <v>0</v>
      </c>
      <c r="S1051" s="443">
        <f t="shared" si="269"/>
        <v>0</v>
      </c>
      <c r="T1051" s="443">
        <f t="shared" si="270"/>
        <v>0</v>
      </c>
      <c r="U1051" s="443">
        <f t="shared" si="262"/>
        <v>0</v>
      </c>
      <c r="V1051" s="443">
        <f t="shared" si="263"/>
        <v>0</v>
      </c>
      <c r="W1051" s="443">
        <f t="shared" si="264"/>
        <v>0</v>
      </c>
      <c r="X1051" s="443">
        <f t="shared" si="265"/>
        <v>0</v>
      </c>
      <c r="Y1051" s="443">
        <f t="shared" si="271"/>
        <v>0</v>
      </c>
      <c r="Z1051" s="443">
        <f t="shared" si="272"/>
        <v>0</v>
      </c>
      <c r="AA1051" s="443">
        <f t="shared" si="273"/>
        <v>0</v>
      </c>
      <c r="AB1051" s="443">
        <f t="shared" si="266"/>
        <v>0</v>
      </c>
      <c r="AC1051" s="443">
        <f t="shared" si="267"/>
        <v>0</v>
      </c>
      <c r="AD1051" s="443" cm="1">
        <f t="array" ref="AD1051">IFERROR(_xlfn.IFS($K1051&gt;0,($K1051*$AM$12)/1000,
       $L1051&gt;0,($L1051*$AM$12)/1000,
       $M1051&gt;0,($M1051*$AM$12)/1000,
        $N1051&gt;0,($N1051*$AM$12)/1000),0)</f>
        <v>0</v>
      </c>
      <c r="AE1051" s="443"/>
      <c r="AF1051" s="61" cm="1">
        <f t="array" ref="AF1051">_xlfn.IFS($C$3=1,(H1051+AC1051+AD1051+AE1051),
         $C$3=2,(G1051+AC1051+AD1051+AE1051),
         $C$3=3,(F1051+AC1051+AD1051+AE1051))</f>
        <v>0</v>
      </c>
      <c r="AG1051" s="319"/>
      <c r="AH1051" s="319"/>
      <c r="AI1051" s="319"/>
      <c r="AJ1051" s="319"/>
      <c r="AK1051" s="319"/>
      <c r="AL1051" s="319"/>
      <c r="AM1051" s="319"/>
      <c r="AN1051" s="319"/>
      <c r="AO1051" s="443"/>
      <c r="AP1051" s="457"/>
      <c r="AQ1051" s="7"/>
      <c r="AR1051" s="457" t="s">
        <v>2786</v>
      </c>
    </row>
    <row r="1052" spans="1:44" ht="60">
      <c r="A1052" s="457" t="str">
        <f t="shared" si="258"/>
        <v>Land Slide Clearance in soil :
 Clearance of land slides in soil and ordinary rock by a bull-dozer D 80 A-12, 180 HP and disposal of the same on the valley side, including  all labour, lead, lifts, loading, unloading,transporting etc., complete.</v>
      </c>
      <c r="B1052" s="7" t="s">
        <v>105</v>
      </c>
      <c r="C1052" s="461" t="s">
        <v>1052</v>
      </c>
      <c r="D1052" s="443">
        <v>139</v>
      </c>
      <c r="E1052" s="7">
        <v>10.119999999999999</v>
      </c>
      <c r="F1052" s="61">
        <v>89</v>
      </c>
      <c r="G1052" s="61">
        <v>90</v>
      </c>
      <c r="H1052" s="61">
        <v>92</v>
      </c>
      <c r="I1052" s="443"/>
      <c r="J1052" s="443"/>
      <c r="K1052" s="486"/>
      <c r="L1052" s="486"/>
      <c r="M1052" s="486"/>
      <c r="N1052" s="486"/>
      <c r="O1052" s="443">
        <f t="shared" si="259"/>
        <v>0</v>
      </c>
      <c r="P1052" s="443">
        <f t="shared" si="260"/>
        <v>0</v>
      </c>
      <c r="Q1052" s="443">
        <f t="shared" si="261"/>
        <v>0</v>
      </c>
      <c r="R1052" s="443">
        <f t="shared" si="268"/>
        <v>0</v>
      </c>
      <c r="S1052" s="443">
        <f t="shared" si="269"/>
        <v>0</v>
      </c>
      <c r="T1052" s="443">
        <f t="shared" si="270"/>
        <v>0</v>
      </c>
      <c r="U1052" s="443">
        <f t="shared" si="262"/>
        <v>0</v>
      </c>
      <c r="V1052" s="443">
        <f t="shared" si="263"/>
        <v>0</v>
      </c>
      <c r="W1052" s="443">
        <f t="shared" si="264"/>
        <v>0</v>
      </c>
      <c r="X1052" s="443">
        <f t="shared" si="265"/>
        <v>0</v>
      </c>
      <c r="Y1052" s="443">
        <f t="shared" si="271"/>
        <v>0</v>
      </c>
      <c r="Z1052" s="443">
        <f t="shared" si="272"/>
        <v>0</v>
      </c>
      <c r="AA1052" s="443">
        <f t="shared" si="273"/>
        <v>0</v>
      </c>
      <c r="AB1052" s="443">
        <f t="shared" si="266"/>
        <v>0</v>
      </c>
      <c r="AC1052" s="443">
        <f t="shared" si="267"/>
        <v>0</v>
      </c>
      <c r="AD1052" s="443" cm="1">
        <f t="array" ref="AD1052">IFERROR(_xlfn.IFS($K1052&gt;0,($K1052*$AM$12)/1000,
       $L1052&gt;0,($L1052*$AM$12)/1000,
       $M1052&gt;0,($M1052*$AM$12)/1000,
        $N1052&gt;0,($N1052*$AM$12)/1000),0)</f>
        <v>0</v>
      </c>
      <c r="AE1052" s="443"/>
      <c r="AF1052" s="61" cm="1">
        <f t="array" ref="AF1052">_xlfn.IFS($C$3=1,(H1052+AC1052+AD1052+AE1052),
         $C$3=2,(G1052+AC1052+AD1052+AE1052),
         $C$3=3,(F1052+AC1052+AD1052+AE1052))</f>
        <v>92</v>
      </c>
      <c r="AG1052" s="319"/>
      <c r="AH1052" s="319"/>
      <c r="AI1052" s="319"/>
      <c r="AJ1052" s="319"/>
      <c r="AK1052" s="319"/>
      <c r="AL1052" s="319"/>
      <c r="AM1052" s="319"/>
      <c r="AN1052" s="319"/>
      <c r="AO1052" s="443">
        <v>2</v>
      </c>
      <c r="AP1052" s="457" t="s">
        <v>2787</v>
      </c>
      <c r="AQ1052" s="7"/>
      <c r="AR1052" s="457" t="s">
        <v>2788</v>
      </c>
    </row>
    <row r="1053" spans="1:44" ht="75">
      <c r="A1053" s="457" t="str">
        <f t="shared" si="258"/>
        <v>Note: Landslide Clearance involves pushing of loose earth slided on the road surface from hill side face on the valley side. Since no cutting of original ground is involved, the output of dozer has been taken as 60 cum per hour for soil, ordinary rock and blasted hard rock. However if there are objections to disposing of earth on valley side, additional resources for its disposal shall be considered as per site conditions.</v>
      </c>
      <c r="B1053" s="7"/>
      <c r="C1053" s="461" t="s">
        <v>1052</v>
      </c>
      <c r="D1053" s="443">
        <v>139</v>
      </c>
      <c r="E1053" s="7"/>
      <c r="F1053" s="61"/>
      <c r="G1053" s="61"/>
      <c r="H1053" s="61"/>
      <c r="I1053" s="443"/>
      <c r="J1053" s="443"/>
      <c r="K1053" s="486"/>
      <c r="L1053" s="486"/>
      <c r="M1053" s="486"/>
      <c r="N1053" s="486"/>
      <c r="O1053" s="443">
        <f t="shared" si="259"/>
        <v>0</v>
      </c>
      <c r="P1053" s="443">
        <f t="shared" si="260"/>
        <v>0</v>
      </c>
      <c r="Q1053" s="443">
        <f t="shared" si="261"/>
        <v>0</v>
      </c>
      <c r="R1053" s="443">
        <f t="shared" si="268"/>
        <v>0</v>
      </c>
      <c r="S1053" s="443">
        <f t="shared" si="269"/>
        <v>0</v>
      </c>
      <c r="T1053" s="443">
        <f t="shared" si="270"/>
        <v>0</v>
      </c>
      <c r="U1053" s="443">
        <f t="shared" si="262"/>
        <v>0</v>
      </c>
      <c r="V1053" s="443">
        <f t="shared" si="263"/>
        <v>0</v>
      </c>
      <c r="W1053" s="443">
        <f t="shared" si="264"/>
        <v>0</v>
      </c>
      <c r="X1053" s="443">
        <f t="shared" si="265"/>
        <v>0</v>
      </c>
      <c r="Y1053" s="443">
        <f t="shared" si="271"/>
        <v>0</v>
      </c>
      <c r="Z1053" s="443">
        <f t="shared" si="272"/>
        <v>0</v>
      </c>
      <c r="AA1053" s="443">
        <f t="shared" si="273"/>
        <v>0</v>
      </c>
      <c r="AB1053" s="443">
        <f t="shared" si="266"/>
        <v>0</v>
      </c>
      <c r="AC1053" s="443">
        <f t="shared" si="267"/>
        <v>0</v>
      </c>
      <c r="AD1053" s="443" cm="1">
        <f t="array" ref="AD1053">IFERROR(_xlfn.IFS($K1053&gt;0,($K1053*$AM$12)/1000,
       $L1053&gt;0,($L1053*$AM$12)/1000,
       $M1053&gt;0,($M1053*$AM$12)/1000,
        $N1053&gt;0,($N1053*$AM$12)/1000),0)</f>
        <v>0</v>
      </c>
      <c r="AE1053" s="443"/>
      <c r="AF1053" s="61" cm="1">
        <f t="array" ref="AF1053">_xlfn.IFS($C$3=1,(H1053+AC1053+AD1053+AE1053),
         $C$3=2,(G1053+AC1053+AD1053+AE1053),
         $C$3=3,(F1053+AC1053+AD1053+AE1053))</f>
        <v>0</v>
      </c>
      <c r="AG1053" s="319"/>
      <c r="AH1053" s="319"/>
      <c r="AI1053" s="319"/>
      <c r="AJ1053" s="319"/>
      <c r="AK1053" s="319"/>
      <c r="AL1053" s="319"/>
      <c r="AM1053" s="319"/>
      <c r="AN1053" s="319"/>
      <c r="AO1053" s="443"/>
      <c r="AP1053" s="457"/>
      <c r="AQ1053" s="7" t="s">
        <v>1137</v>
      </c>
      <c r="AR1053" s="457" t="s">
        <v>2789</v>
      </c>
    </row>
    <row r="1054" spans="1:44" ht="30">
      <c r="A1054" s="457" t="str">
        <f t="shared" si="258"/>
        <v xml:space="preserve"> Landslide Clearance in Hard Rock Requiring Blasting</v>
      </c>
      <c r="B1054" s="7"/>
      <c r="C1054" s="461" t="s">
        <v>1052</v>
      </c>
      <c r="D1054" s="443">
        <v>139</v>
      </c>
      <c r="E1054" s="7" t="s">
        <v>2790</v>
      </c>
      <c r="F1054" s="61"/>
      <c r="G1054" s="61"/>
      <c r="H1054" s="61"/>
      <c r="I1054" s="443"/>
      <c r="J1054" s="443"/>
      <c r="K1054" s="486"/>
      <c r="L1054" s="486"/>
      <c r="M1054" s="486"/>
      <c r="N1054" s="486"/>
      <c r="O1054" s="443">
        <f t="shared" si="259"/>
        <v>0</v>
      </c>
      <c r="P1054" s="443">
        <f t="shared" si="260"/>
        <v>0</v>
      </c>
      <c r="Q1054" s="443">
        <f t="shared" si="261"/>
        <v>0</v>
      </c>
      <c r="R1054" s="443">
        <f t="shared" si="268"/>
        <v>0</v>
      </c>
      <c r="S1054" s="443">
        <f t="shared" si="269"/>
        <v>0</v>
      </c>
      <c r="T1054" s="443">
        <f t="shared" si="270"/>
        <v>0</v>
      </c>
      <c r="U1054" s="443">
        <f t="shared" si="262"/>
        <v>0</v>
      </c>
      <c r="V1054" s="443">
        <f t="shared" si="263"/>
        <v>0</v>
      </c>
      <c r="W1054" s="443">
        <f t="shared" si="264"/>
        <v>0</v>
      </c>
      <c r="X1054" s="443">
        <f t="shared" si="265"/>
        <v>0</v>
      </c>
      <c r="Y1054" s="443">
        <f t="shared" si="271"/>
        <v>0</v>
      </c>
      <c r="Z1054" s="443">
        <f t="shared" si="272"/>
        <v>0</v>
      </c>
      <c r="AA1054" s="443">
        <f t="shared" si="273"/>
        <v>0</v>
      </c>
      <c r="AB1054" s="443">
        <f t="shared" si="266"/>
        <v>0</v>
      </c>
      <c r="AC1054" s="443">
        <f t="shared" si="267"/>
        <v>0</v>
      </c>
      <c r="AD1054" s="443" cm="1">
        <f t="array" ref="AD1054">IFERROR(_xlfn.IFS($K1054&gt;0,($K1054*$AM$12)/1000,
       $L1054&gt;0,($L1054*$AM$12)/1000,
       $M1054&gt;0,($M1054*$AM$12)/1000,
        $N1054&gt;0,($N1054*$AM$12)/1000),0)</f>
        <v>0</v>
      </c>
      <c r="AE1054" s="443"/>
      <c r="AF1054" s="61" cm="1">
        <f t="array" ref="AF1054">_xlfn.IFS($C$3=1,(H1054+AC1054+AD1054+AE1054),
         $C$3=2,(G1054+AC1054+AD1054+AE1054),
         $C$3=3,(F1054+AC1054+AD1054+AE1054))</f>
        <v>0</v>
      </c>
      <c r="AG1054" s="319"/>
      <c r="AH1054" s="319"/>
      <c r="AI1054" s="319"/>
      <c r="AJ1054" s="319"/>
      <c r="AK1054" s="319"/>
      <c r="AL1054" s="319"/>
      <c r="AM1054" s="319"/>
      <c r="AN1054" s="319"/>
      <c r="AO1054" s="443"/>
      <c r="AP1054" s="457"/>
      <c r="AQ1054" s="7"/>
      <c r="AR1054" s="457" t="s">
        <v>2791</v>
      </c>
    </row>
    <row r="1055" spans="1:44" ht="60">
      <c r="A1055" s="457" t="str">
        <f t="shared" si="258"/>
        <v xml:space="preserve">Landslide Clearance in Hard Rock Requiring Blasting :
 Clearing of land slide in hard rock requiring blasting for 50 per cent of the boulders and disposal of the same on the valley side,  including  all labour, lead, lifts, loading, unloading ,transporting etc., complete.  </v>
      </c>
      <c r="B1055" s="7" t="s">
        <v>105</v>
      </c>
      <c r="C1055" s="461" t="s">
        <v>1052</v>
      </c>
      <c r="D1055" s="443">
        <v>139</v>
      </c>
      <c r="E1055" s="7">
        <v>10.130000000000001</v>
      </c>
      <c r="F1055" s="61">
        <v>122</v>
      </c>
      <c r="G1055" s="61">
        <v>124</v>
      </c>
      <c r="H1055" s="61">
        <v>126</v>
      </c>
      <c r="I1055" s="443"/>
      <c r="J1055" s="443"/>
      <c r="K1055" s="486"/>
      <c r="L1055" s="486"/>
      <c r="M1055" s="486"/>
      <c r="N1055" s="486"/>
      <c r="O1055" s="443">
        <f t="shared" si="259"/>
        <v>0</v>
      </c>
      <c r="P1055" s="443">
        <f t="shared" si="260"/>
        <v>0</v>
      </c>
      <c r="Q1055" s="443">
        <f t="shared" si="261"/>
        <v>0</v>
      </c>
      <c r="R1055" s="443">
        <f t="shared" si="268"/>
        <v>0</v>
      </c>
      <c r="S1055" s="443">
        <f t="shared" si="269"/>
        <v>0</v>
      </c>
      <c r="T1055" s="443">
        <f t="shared" si="270"/>
        <v>0</v>
      </c>
      <c r="U1055" s="443">
        <f t="shared" si="262"/>
        <v>0</v>
      </c>
      <c r="V1055" s="443">
        <f t="shared" si="263"/>
        <v>0</v>
      </c>
      <c r="W1055" s="443">
        <f t="shared" si="264"/>
        <v>0</v>
      </c>
      <c r="X1055" s="443">
        <f t="shared" si="265"/>
        <v>0</v>
      </c>
      <c r="Y1055" s="443">
        <f t="shared" si="271"/>
        <v>0</v>
      </c>
      <c r="Z1055" s="443">
        <f t="shared" si="272"/>
        <v>0</v>
      </c>
      <c r="AA1055" s="443">
        <f t="shared" si="273"/>
        <v>0</v>
      </c>
      <c r="AB1055" s="443">
        <f t="shared" si="266"/>
        <v>0</v>
      </c>
      <c r="AC1055" s="443">
        <f t="shared" si="267"/>
        <v>0</v>
      </c>
      <c r="AD1055" s="443" cm="1">
        <f t="array" ref="AD1055">IFERROR(_xlfn.IFS($K1055&gt;0,($K1055*$AM$12)/1000,
       $L1055&gt;0,($L1055*$AM$12)/1000,
       $M1055&gt;0,($M1055*$AM$12)/1000,
        $N1055&gt;0,($N1055*$AM$12)/1000),0)</f>
        <v>0</v>
      </c>
      <c r="AE1055" s="443"/>
      <c r="AF1055" s="61" cm="1">
        <f t="array" ref="AF1055">_xlfn.IFS($C$3=1,(H1055+AC1055+AD1055+AE1055),
         $C$3=2,(G1055+AC1055+AD1055+AE1055),
         $C$3=3,(F1055+AC1055+AD1055+AE1055))</f>
        <v>126</v>
      </c>
      <c r="AG1055" s="319"/>
      <c r="AH1055" s="319"/>
      <c r="AI1055" s="319"/>
      <c r="AJ1055" s="319"/>
      <c r="AK1055" s="319"/>
      <c r="AL1055" s="319"/>
      <c r="AM1055" s="319"/>
      <c r="AN1055" s="319"/>
      <c r="AO1055" s="443">
        <v>2</v>
      </c>
      <c r="AP1055" s="457" t="s">
        <v>2792</v>
      </c>
      <c r="AQ1055" s="7"/>
      <c r="AR1055" s="457" t="s">
        <v>2793</v>
      </c>
    </row>
    <row r="1056" spans="1:44" ht="30">
      <c r="A1056" s="457" t="str">
        <f t="shared" si="258"/>
        <v>Note: Credit for the rock if found acceptable as construction material shall be afforded.</v>
      </c>
      <c r="B1056" s="7"/>
      <c r="C1056" s="461" t="s">
        <v>1052</v>
      </c>
      <c r="D1056" s="443">
        <v>139</v>
      </c>
      <c r="E1056" s="7"/>
      <c r="F1056" s="61"/>
      <c r="G1056" s="61"/>
      <c r="H1056" s="61"/>
      <c r="I1056" s="443"/>
      <c r="J1056" s="443"/>
      <c r="K1056" s="486"/>
      <c r="L1056" s="486"/>
      <c r="M1056" s="486"/>
      <c r="N1056" s="486"/>
      <c r="O1056" s="443">
        <f t="shared" si="259"/>
        <v>0</v>
      </c>
      <c r="P1056" s="443">
        <f t="shared" si="260"/>
        <v>0</v>
      </c>
      <c r="Q1056" s="443">
        <f t="shared" si="261"/>
        <v>0</v>
      </c>
      <c r="R1056" s="443">
        <f t="shared" si="268"/>
        <v>0</v>
      </c>
      <c r="S1056" s="443">
        <f t="shared" si="269"/>
        <v>0</v>
      </c>
      <c r="T1056" s="443">
        <f t="shared" si="270"/>
        <v>0</v>
      </c>
      <c r="U1056" s="443">
        <f t="shared" si="262"/>
        <v>0</v>
      </c>
      <c r="V1056" s="443">
        <f t="shared" si="263"/>
        <v>0</v>
      </c>
      <c r="W1056" s="443">
        <f t="shared" si="264"/>
        <v>0</v>
      </c>
      <c r="X1056" s="443">
        <f t="shared" si="265"/>
        <v>0</v>
      </c>
      <c r="Y1056" s="443">
        <f t="shared" si="271"/>
        <v>0</v>
      </c>
      <c r="Z1056" s="443">
        <f t="shared" si="272"/>
        <v>0</v>
      </c>
      <c r="AA1056" s="443">
        <f t="shared" si="273"/>
        <v>0</v>
      </c>
      <c r="AB1056" s="443">
        <f t="shared" si="266"/>
        <v>0</v>
      </c>
      <c r="AC1056" s="443">
        <f t="shared" si="267"/>
        <v>0</v>
      </c>
      <c r="AD1056" s="443" cm="1">
        <f t="array" ref="AD1056">IFERROR(_xlfn.IFS($K1056&gt;0,($K1056*$AM$12)/1000,
       $L1056&gt;0,($L1056*$AM$12)/1000,
       $M1056&gt;0,($M1056*$AM$12)/1000,
        $N1056&gt;0,($N1056*$AM$12)/1000),0)</f>
        <v>0</v>
      </c>
      <c r="AE1056" s="443"/>
      <c r="AF1056" s="61" cm="1">
        <f t="array" ref="AF1056">_xlfn.IFS($C$3=1,(H1056+AC1056+AD1056+AE1056),
         $C$3=2,(G1056+AC1056+AD1056+AE1056),
         $C$3=3,(F1056+AC1056+AD1056+AE1056))</f>
        <v>0</v>
      </c>
      <c r="AG1056" s="319"/>
      <c r="AH1056" s="319"/>
      <c r="AI1056" s="319"/>
      <c r="AJ1056" s="319"/>
      <c r="AK1056" s="319"/>
      <c r="AL1056" s="319"/>
      <c r="AM1056" s="319"/>
      <c r="AN1056" s="319"/>
      <c r="AO1056" s="443"/>
      <c r="AP1056" s="457"/>
      <c r="AQ1056" s="7" t="s">
        <v>1137</v>
      </c>
      <c r="AR1056" s="457" t="s">
        <v>2794</v>
      </c>
    </row>
    <row r="1057" spans="1:44" ht="30">
      <c r="A1057" s="457" t="str">
        <f t="shared" si="258"/>
        <v xml:space="preserve"> Snow Clearance on Roads with Dozer</v>
      </c>
      <c r="B1057" s="7"/>
      <c r="C1057" s="461" t="s">
        <v>1052</v>
      </c>
      <c r="D1057" s="443">
        <v>139</v>
      </c>
      <c r="E1057" s="7" t="s">
        <v>2795</v>
      </c>
      <c r="F1057" s="61"/>
      <c r="G1057" s="61"/>
      <c r="H1057" s="61"/>
      <c r="I1057" s="443"/>
      <c r="J1057" s="443"/>
      <c r="K1057" s="486"/>
      <c r="L1057" s="486"/>
      <c r="M1057" s="486"/>
      <c r="N1057" s="486"/>
      <c r="O1057" s="443">
        <f t="shared" si="259"/>
        <v>0</v>
      </c>
      <c r="P1057" s="443">
        <f t="shared" si="260"/>
        <v>0</v>
      </c>
      <c r="Q1057" s="443">
        <f t="shared" si="261"/>
        <v>0</v>
      </c>
      <c r="R1057" s="443">
        <f t="shared" si="268"/>
        <v>0</v>
      </c>
      <c r="S1057" s="443">
        <f t="shared" si="269"/>
        <v>0</v>
      </c>
      <c r="T1057" s="443">
        <f t="shared" si="270"/>
        <v>0</v>
      </c>
      <c r="U1057" s="443">
        <f t="shared" si="262"/>
        <v>0</v>
      </c>
      <c r="V1057" s="443">
        <f t="shared" si="263"/>
        <v>0</v>
      </c>
      <c r="W1057" s="443">
        <f t="shared" si="264"/>
        <v>0</v>
      </c>
      <c r="X1057" s="443">
        <f t="shared" si="265"/>
        <v>0</v>
      </c>
      <c r="Y1057" s="443">
        <f t="shared" si="271"/>
        <v>0</v>
      </c>
      <c r="Z1057" s="443">
        <f t="shared" si="272"/>
        <v>0</v>
      </c>
      <c r="AA1057" s="443">
        <f t="shared" si="273"/>
        <v>0</v>
      </c>
      <c r="AB1057" s="443">
        <f t="shared" si="266"/>
        <v>0</v>
      </c>
      <c r="AC1057" s="443">
        <f t="shared" si="267"/>
        <v>0</v>
      </c>
      <c r="AD1057" s="443" cm="1">
        <f t="array" ref="AD1057">IFERROR(_xlfn.IFS($K1057&gt;0,($K1057*$AM$12)/1000,
       $L1057&gt;0,($L1057*$AM$12)/1000,
       $M1057&gt;0,($M1057*$AM$12)/1000,
        $N1057&gt;0,($N1057*$AM$12)/1000),0)</f>
        <v>0</v>
      </c>
      <c r="AE1057" s="443"/>
      <c r="AF1057" s="61" cm="1">
        <f t="array" ref="AF1057">_xlfn.IFS($C$3=1,(H1057+AC1057+AD1057+AE1057),
         $C$3=2,(G1057+AC1057+AD1057+AE1057),
         $C$3=3,(F1057+AC1057+AD1057+AE1057))</f>
        <v>0</v>
      </c>
      <c r="AG1057" s="319"/>
      <c r="AH1057" s="319"/>
      <c r="AI1057" s="319"/>
      <c r="AJ1057" s="319"/>
      <c r="AK1057" s="319"/>
      <c r="AL1057" s="319"/>
      <c r="AM1057" s="319"/>
      <c r="AN1057" s="319"/>
      <c r="AO1057" s="443"/>
      <c r="AP1057" s="457"/>
      <c r="AQ1057" s="7"/>
      <c r="AR1057" s="457" t="s">
        <v>2796</v>
      </c>
    </row>
    <row r="1058" spans="1:44" ht="60">
      <c r="A1058" s="457" t="str">
        <f t="shared" si="258"/>
        <v>Snow Clearance on Roads with Dozer :
 Snow clearance from road surface by a bull- dozer 165 Hp and disposing it on the valley side, including  all labour, lead, lifts, loading, unloading ,transporting etc., complete.</v>
      </c>
      <c r="B1058" s="7" t="s">
        <v>105</v>
      </c>
      <c r="C1058" s="461" t="s">
        <v>1052</v>
      </c>
      <c r="D1058" s="443">
        <v>140</v>
      </c>
      <c r="E1058" s="7">
        <v>10.14</v>
      </c>
      <c r="F1058" s="61">
        <v>6.0500000000000007</v>
      </c>
      <c r="G1058" s="61">
        <v>6.2039522688000002</v>
      </c>
      <c r="H1058" s="61">
        <v>6.3000000000000007</v>
      </c>
      <c r="I1058" s="443"/>
      <c r="J1058" s="443"/>
      <c r="K1058" s="486"/>
      <c r="L1058" s="486"/>
      <c r="M1058" s="486"/>
      <c r="N1058" s="486"/>
      <c r="O1058" s="443">
        <f t="shared" si="259"/>
        <v>0</v>
      </c>
      <c r="P1058" s="443">
        <f t="shared" si="260"/>
        <v>0</v>
      </c>
      <c r="Q1058" s="443">
        <f t="shared" si="261"/>
        <v>0</v>
      </c>
      <c r="R1058" s="443">
        <f t="shared" si="268"/>
        <v>0</v>
      </c>
      <c r="S1058" s="443">
        <f t="shared" si="269"/>
        <v>0</v>
      </c>
      <c r="T1058" s="443">
        <f t="shared" si="270"/>
        <v>0</v>
      </c>
      <c r="U1058" s="443">
        <f t="shared" si="262"/>
        <v>0</v>
      </c>
      <c r="V1058" s="443">
        <f t="shared" si="263"/>
        <v>0</v>
      </c>
      <c r="W1058" s="443">
        <f t="shared" si="264"/>
        <v>0</v>
      </c>
      <c r="X1058" s="443">
        <f t="shared" si="265"/>
        <v>0</v>
      </c>
      <c r="Y1058" s="443">
        <f t="shared" si="271"/>
        <v>0</v>
      </c>
      <c r="Z1058" s="443">
        <f t="shared" si="272"/>
        <v>0</v>
      </c>
      <c r="AA1058" s="443">
        <f t="shared" si="273"/>
        <v>0</v>
      </c>
      <c r="AB1058" s="443">
        <f t="shared" si="266"/>
        <v>0</v>
      </c>
      <c r="AC1058" s="443">
        <f t="shared" si="267"/>
        <v>0</v>
      </c>
      <c r="AD1058" s="443" cm="1">
        <f t="array" ref="AD1058">IFERROR(_xlfn.IFS($K1058&gt;0,($K1058*$AM$12)/1000,
       $L1058&gt;0,($L1058*$AM$12)/1000,
       $M1058&gt;0,($M1058*$AM$12)/1000,
        $N1058&gt;0,($N1058*$AM$12)/1000),0)</f>
        <v>0</v>
      </c>
      <c r="AE1058" s="443"/>
      <c r="AF1058" s="61" cm="1">
        <f t="array" ref="AF1058">_xlfn.IFS($C$3=1,(H1058+AC1058+AD1058+AE1058),
         $C$3=2,(G1058+AC1058+AD1058+AE1058),
         $C$3=3,(F1058+AC1058+AD1058+AE1058))</f>
        <v>6.3000000000000007</v>
      </c>
      <c r="AG1058" s="319"/>
      <c r="AH1058" s="319"/>
      <c r="AI1058" s="319"/>
      <c r="AJ1058" s="319"/>
      <c r="AK1058" s="319"/>
      <c r="AL1058" s="319"/>
      <c r="AM1058" s="319"/>
      <c r="AN1058" s="319"/>
      <c r="AO1058" s="443">
        <v>2</v>
      </c>
      <c r="AP1058" s="457" t="s">
        <v>2797</v>
      </c>
      <c r="AQ1058" s="7"/>
      <c r="AR1058" s="457" t="s">
        <v>2798</v>
      </c>
    </row>
    <row r="1059" spans="1:44" ht="60">
      <c r="A1059" s="457" t="str">
        <f t="shared" si="258"/>
        <v>Note: Labour provided will not cutting the snow. They will be guided the dozer operator on the alignment of road as entire surface get covered with snow and edge of the road are not visible and for changing the blade angle. Also they will keep a watch on the hill side for any eventuality of avalanches slides etc.,</v>
      </c>
      <c r="B1059" s="7"/>
      <c r="C1059" s="461" t="s">
        <v>1052</v>
      </c>
      <c r="D1059" s="443">
        <v>140</v>
      </c>
      <c r="E1059" s="7"/>
      <c r="F1059" s="61"/>
      <c r="G1059" s="61"/>
      <c r="H1059" s="61"/>
      <c r="I1059" s="443"/>
      <c r="J1059" s="443"/>
      <c r="K1059" s="486"/>
      <c r="L1059" s="486"/>
      <c r="M1059" s="486"/>
      <c r="N1059" s="486"/>
      <c r="O1059" s="443">
        <f t="shared" si="259"/>
        <v>0</v>
      </c>
      <c r="P1059" s="443">
        <f t="shared" si="260"/>
        <v>0</v>
      </c>
      <c r="Q1059" s="443">
        <f t="shared" si="261"/>
        <v>0</v>
      </c>
      <c r="R1059" s="443">
        <f t="shared" si="268"/>
        <v>0</v>
      </c>
      <c r="S1059" s="443">
        <f t="shared" si="269"/>
        <v>0</v>
      </c>
      <c r="T1059" s="443">
        <f t="shared" si="270"/>
        <v>0</v>
      </c>
      <c r="U1059" s="443">
        <f t="shared" si="262"/>
        <v>0</v>
      </c>
      <c r="V1059" s="443">
        <f t="shared" si="263"/>
        <v>0</v>
      </c>
      <c r="W1059" s="443">
        <f t="shared" si="264"/>
        <v>0</v>
      </c>
      <c r="X1059" s="443">
        <f t="shared" si="265"/>
        <v>0</v>
      </c>
      <c r="Y1059" s="443">
        <f t="shared" si="271"/>
        <v>0</v>
      </c>
      <c r="Z1059" s="443">
        <f t="shared" si="272"/>
        <v>0</v>
      </c>
      <c r="AA1059" s="443">
        <f t="shared" si="273"/>
        <v>0</v>
      </c>
      <c r="AB1059" s="443">
        <f t="shared" si="266"/>
        <v>0</v>
      </c>
      <c r="AC1059" s="443">
        <f t="shared" si="267"/>
        <v>0</v>
      </c>
      <c r="AD1059" s="443" cm="1">
        <f t="array" ref="AD1059">IFERROR(_xlfn.IFS($K1059&gt;0,($K1059*$AM$12)/1000,
       $L1059&gt;0,($L1059*$AM$12)/1000,
       $M1059&gt;0,($M1059*$AM$12)/1000,
        $N1059&gt;0,($N1059*$AM$12)/1000),0)</f>
        <v>0</v>
      </c>
      <c r="AE1059" s="443"/>
      <c r="AF1059" s="61" cm="1">
        <f t="array" ref="AF1059">_xlfn.IFS($C$3=1,(H1059+AC1059+AD1059+AE1059),
         $C$3=2,(G1059+AC1059+AD1059+AE1059),
         $C$3=3,(F1059+AC1059+AD1059+AE1059))</f>
        <v>0</v>
      </c>
      <c r="AG1059" s="319"/>
      <c r="AH1059" s="319"/>
      <c r="AI1059" s="319"/>
      <c r="AJ1059" s="319"/>
      <c r="AK1059" s="319"/>
      <c r="AL1059" s="319"/>
      <c r="AM1059" s="319"/>
      <c r="AN1059" s="319"/>
      <c r="AO1059" s="443"/>
      <c r="AP1059" s="457"/>
      <c r="AQ1059" s="7" t="s">
        <v>1137</v>
      </c>
      <c r="AR1059" s="457" t="s">
        <v>2799</v>
      </c>
    </row>
    <row r="1060" spans="1:44" ht="30">
      <c r="A1060" s="457" t="str">
        <f t="shared" si="258"/>
        <v xml:space="preserve"> Snow Clearance on Roads with Snow Blowers</v>
      </c>
      <c r="B1060" s="7"/>
      <c r="C1060" s="461" t="s">
        <v>1052</v>
      </c>
      <c r="D1060" s="443">
        <v>140</v>
      </c>
      <c r="E1060" s="7" t="s">
        <v>2800</v>
      </c>
      <c r="F1060" s="61"/>
      <c r="G1060" s="61"/>
      <c r="H1060" s="61"/>
      <c r="I1060" s="443"/>
      <c r="J1060" s="443"/>
      <c r="K1060" s="486"/>
      <c r="L1060" s="486"/>
      <c r="M1060" s="486"/>
      <c r="N1060" s="486"/>
      <c r="O1060" s="443">
        <f t="shared" si="259"/>
        <v>0</v>
      </c>
      <c r="P1060" s="443">
        <f t="shared" si="260"/>
        <v>0</v>
      </c>
      <c r="Q1060" s="443">
        <f t="shared" si="261"/>
        <v>0</v>
      </c>
      <c r="R1060" s="443">
        <f t="shared" si="268"/>
        <v>0</v>
      </c>
      <c r="S1060" s="443">
        <f t="shared" si="269"/>
        <v>0</v>
      </c>
      <c r="T1060" s="443">
        <f t="shared" si="270"/>
        <v>0</v>
      </c>
      <c r="U1060" s="443">
        <f t="shared" si="262"/>
        <v>0</v>
      </c>
      <c r="V1060" s="443">
        <f t="shared" si="263"/>
        <v>0</v>
      </c>
      <c r="W1060" s="443">
        <f t="shared" si="264"/>
        <v>0</v>
      </c>
      <c r="X1060" s="443">
        <f t="shared" si="265"/>
        <v>0</v>
      </c>
      <c r="Y1060" s="443">
        <f t="shared" si="271"/>
        <v>0</v>
      </c>
      <c r="Z1060" s="443">
        <f t="shared" si="272"/>
        <v>0</v>
      </c>
      <c r="AA1060" s="443">
        <f t="shared" si="273"/>
        <v>0</v>
      </c>
      <c r="AB1060" s="443">
        <f t="shared" si="266"/>
        <v>0</v>
      </c>
      <c r="AC1060" s="443">
        <f t="shared" si="267"/>
        <v>0</v>
      </c>
      <c r="AD1060" s="443" cm="1">
        <f t="array" ref="AD1060">IFERROR(_xlfn.IFS($K1060&gt;0,($K1060*$AM$12)/1000,
       $L1060&gt;0,($L1060*$AM$12)/1000,
       $M1060&gt;0,($M1060*$AM$12)/1000,
        $N1060&gt;0,($N1060*$AM$12)/1000),0)</f>
        <v>0</v>
      </c>
      <c r="AE1060" s="443"/>
      <c r="AF1060" s="61" cm="1">
        <f t="array" ref="AF1060">_xlfn.IFS($C$3=1,(H1060+AC1060+AD1060+AE1060),
         $C$3=2,(G1060+AC1060+AD1060+AE1060),
         $C$3=3,(F1060+AC1060+AD1060+AE1060))</f>
        <v>0</v>
      </c>
      <c r="AG1060" s="319"/>
      <c r="AH1060" s="319"/>
      <c r="AI1060" s="319"/>
      <c r="AJ1060" s="319"/>
      <c r="AK1060" s="319"/>
      <c r="AL1060" s="319"/>
      <c r="AM1060" s="319"/>
      <c r="AN1060" s="319"/>
      <c r="AO1060" s="443"/>
      <c r="AP1060" s="457"/>
      <c r="AQ1060" s="7"/>
      <c r="AR1060" s="457" t="s">
        <v>2801</v>
      </c>
    </row>
    <row r="1061" spans="1:44" ht="45">
      <c r="A1061" s="457" t="str">
        <f t="shared" si="258"/>
        <v>Snow Clearance on Roads with Snow Blowers :
 Snow clearance from road surface by a snow blower and disposing on the valley side.</v>
      </c>
      <c r="B1061" s="7"/>
      <c r="C1061" s="461" t="s">
        <v>1052</v>
      </c>
      <c r="D1061" s="443">
        <v>140</v>
      </c>
      <c r="E1061" s="7">
        <v>10.15</v>
      </c>
      <c r="F1061" s="61"/>
      <c r="G1061" s="61"/>
      <c r="H1061" s="61"/>
      <c r="I1061" s="443"/>
      <c r="J1061" s="443"/>
      <c r="K1061" s="486"/>
      <c r="L1061" s="486"/>
      <c r="M1061" s="486"/>
      <c r="N1061" s="486"/>
      <c r="O1061" s="443">
        <f t="shared" si="259"/>
        <v>0</v>
      </c>
      <c r="P1061" s="443">
        <f t="shared" si="260"/>
        <v>0</v>
      </c>
      <c r="Q1061" s="443">
        <f t="shared" si="261"/>
        <v>0</v>
      </c>
      <c r="R1061" s="443">
        <f t="shared" si="268"/>
        <v>0</v>
      </c>
      <c r="S1061" s="443">
        <f t="shared" si="269"/>
        <v>0</v>
      </c>
      <c r="T1061" s="443">
        <f t="shared" si="270"/>
        <v>0</v>
      </c>
      <c r="U1061" s="443">
        <f t="shared" si="262"/>
        <v>0</v>
      </c>
      <c r="V1061" s="443">
        <f t="shared" si="263"/>
        <v>0</v>
      </c>
      <c r="W1061" s="443">
        <f t="shared" si="264"/>
        <v>0</v>
      </c>
      <c r="X1061" s="443">
        <f t="shared" si="265"/>
        <v>0</v>
      </c>
      <c r="Y1061" s="443">
        <f t="shared" si="271"/>
        <v>0</v>
      </c>
      <c r="Z1061" s="443">
        <f t="shared" si="272"/>
        <v>0</v>
      </c>
      <c r="AA1061" s="443">
        <f t="shared" si="273"/>
        <v>0</v>
      </c>
      <c r="AB1061" s="443">
        <f t="shared" si="266"/>
        <v>0</v>
      </c>
      <c r="AC1061" s="443">
        <f t="shared" si="267"/>
        <v>0</v>
      </c>
      <c r="AD1061" s="443" cm="1">
        <f t="array" ref="AD1061">IFERROR(_xlfn.IFS($K1061&gt;0,($K1061*$AM$12)/1000,
       $L1061&gt;0,($L1061*$AM$12)/1000,
       $M1061&gt;0,($M1061*$AM$12)/1000,
        $N1061&gt;0,($N1061*$AM$12)/1000),0)</f>
        <v>0</v>
      </c>
      <c r="AE1061" s="443"/>
      <c r="AF1061" s="61" cm="1">
        <f t="array" ref="AF1061">_xlfn.IFS($C$3=1,(H1061+AC1061+AD1061+AE1061),
         $C$3=2,(G1061+AC1061+AD1061+AE1061),
         $C$3=3,(F1061+AC1061+AD1061+AE1061))</f>
        <v>0</v>
      </c>
      <c r="AG1061" s="319"/>
      <c r="AH1061" s="319"/>
      <c r="AI1061" s="319"/>
      <c r="AJ1061" s="319"/>
      <c r="AK1061" s="319"/>
      <c r="AL1061" s="319"/>
      <c r="AM1061" s="319"/>
      <c r="AN1061" s="319"/>
      <c r="AO1061" s="443">
        <v>2</v>
      </c>
      <c r="AP1061" s="457" t="s">
        <v>2802</v>
      </c>
      <c r="AQ1061" s="7"/>
      <c r="AR1061" s="457" t="s">
        <v>2803</v>
      </c>
    </row>
    <row r="1062" spans="1:44" ht="30">
      <c r="A1062" s="457" t="str">
        <f t="shared" si="258"/>
        <v>A Snow Clearance on Roads with Snow Blowers</v>
      </c>
      <c r="B1062" s="7"/>
      <c r="C1062" s="461" t="s">
        <v>1052</v>
      </c>
      <c r="D1062" s="443">
        <v>140</v>
      </c>
      <c r="E1062" s="7"/>
      <c r="F1062" s="61"/>
      <c r="G1062" s="61"/>
      <c r="H1062" s="61"/>
      <c r="I1062" s="443"/>
      <c r="J1062" s="443"/>
      <c r="K1062" s="486"/>
      <c r="L1062" s="486"/>
      <c r="M1062" s="486"/>
      <c r="N1062" s="486"/>
      <c r="O1062" s="443">
        <f t="shared" si="259"/>
        <v>0</v>
      </c>
      <c r="P1062" s="443">
        <f t="shared" si="260"/>
        <v>0</v>
      </c>
      <c r="Q1062" s="443">
        <f t="shared" si="261"/>
        <v>0</v>
      </c>
      <c r="R1062" s="443">
        <f t="shared" si="268"/>
        <v>0</v>
      </c>
      <c r="S1062" s="443">
        <f t="shared" si="269"/>
        <v>0</v>
      </c>
      <c r="T1062" s="443">
        <f t="shared" si="270"/>
        <v>0</v>
      </c>
      <c r="U1062" s="443">
        <f t="shared" si="262"/>
        <v>0</v>
      </c>
      <c r="V1062" s="443">
        <f t="shared" si="263"/>
        <v>0</v>
      </c>
      <c r="W1062" s="443">
        <f t="shared" si="264"/>
        <v>0</v>
      </c>
      <c r="X1062" s="443">
        <f t="shared" si="265"/>
        <v>0</v>
      </c>
      <c r="Y1062" s="443">
        <f t="shared" si="271"/>
        <v>0</v>
      </c>
      <c r="Z1062" s="443">
        <f t="shared" si="272"/>
        <v>0</v>
      </c>
      <c r="AA1062" s="443">
        <f t="shared" si="273"/>
        <v>0</v>
      </c>
      <c r="AB1062" s="443">
        <f t="shared" si="266"/>
        <v>0</v>
      </c>
      <c r="AC1062" s="443">
        <f t="shared" si="267"/>
        <v>0</v>
      </c>
      <c r="AD1062" s="443" cm="1">
        <f t="array" ref="AD1062">IFERROR(_xlfn.IFS($K1062&gt;0,($K1062*$AM$12)/1000,
       $L1062&gt;0,($L1062*$AM$12)/1000,
       $M1062&gt;0,($M1062*$AM$12)/1000,
        $N1062&gt;0,($N1062*$AM$12)/1000),0)</f>
        <v>0</v>
      </c>
      <c r="AE1062" s="443"/>
      <c r="AF1062" s="61" cm="1">
        <f t="array" ref="AF1062">_xlfn.IFS($C$3=1,(H1062+AC1062+AD1062+AE1062),
         $C$3=2,(G1062+AC1062+AD1062+AE1062),
         $C$3=3,(F1062+AC1062+AD1062+AE1062))</f>
        <v>0</v>
      </c>
      <c r="AG1062" s="319"/>
      <c r="AH1062" s="319"/>
      <c r="AI1062" s="319"/>
      <c r="AJ1062" s="319"/>
      <c r="AK1062" s="319"/>
      <c r="AL1062" s="319"/>
      <c r="AM1062" s="319"/>
      <c r="AN1062" s="319"/>
      <c r="AO1062" s="443"/>
      <c r="AP1062" s="457"/>
      <c r="AQ1062" s="7" t="s">
        <v>22</v>
      </c>
      <c r="AR1062" s="457" t="s">
        <v>2801</v>
      </c>
    </row>
    <row r="1063" spans="1:44" ht="30">
      <c r="A1063" s="457" t="str">
        <f t="shared" si="258"/>
        <v xml:space="preserve"> Replacement of Metal Beam Crash Barrier</v>
      </c>
      <c r="B1063" s="7"/>
      <c r="C1063" s="461" t="s">
        <v>1052</v>
      </c>
      <c r="D1063" s="443">
        <v>140</v>
      </c>
      <c r="E1063" s="7">
        <v>10.16</v>
      </c>
      <c r="F1063" s="61"/>
      <c r="G1063" s="61"/>
      <c r="H1063" s="61"/>
      <c r="I1063" s="443"/>
      <c r="J1063" s="443"/>
      <c r="K1063" s="486"/>
      <c r="L1063" s="486"/>
      <c r="M1063" s="486"/>
      <c r="N1063" s="486"/>
      <c r="O1063" s="443">
        <f t="shared" si="259"/>
        <v>0</v>
      </c>
      <c r="P1063" s="443">
        <f t="shared" si="260"/>
        <v>0</v>
      </c>
      <c r="Q1063" s="443">
        <f t="shared" si="261"/>
        <v>0</v>
      </c>
      <c r="R1063" s="443">
        <f t="shared" si="268"/>
        <v>0</v>
      </c>
      <c r="S1063" s="443">
        <f t="shared" si="269"/>
        <v>0</v>
      </c>
      <c r="T1063" s="443">
        <f t="shared" si="270"/>
        <v>0</v>
      </c>
      <c r="U1063" s="443">
        <f t="shared" si="262"/>
        <v>0</v>
      </c>
      <c r="V1063" s="443">
        <f t="shared" si="263"/>
        <v>0</v>
      </c>
      <c r="W1063" s="443">
        <f t="shared" si="264"/>
        <v>0</v>
      </c>
      <c r="X1063" s="443">
        <f t="shared" si="265"/>
        <v>0</v>
      </c>
      <c r="Y1063" s="443">
        <f t="shared" si="271"/>
        <v>0</v>
      </c>
      <c r="Z1063" s="443">
        <f t="shared" si="272"/>
        <v>0</v>
      </c>
      <c r="AA1063" s="443">
        <f t="shared" si="273"/>
        <v>0</v>
      </c>
      <c r="AB1063" s="443">
        <f t="shared" si="266"/>
        <v>0</v>
      </c>
      <c r="AC1063" s="443">
        <f t="shared" si="267"/>
        <v>0</v>
      </c>
      <c r="AD1063" s="443" cm="1">
        <f t="array" ref="AD1063">IFERROR(_xlfn.IFS($K1063&gt;0,($K1063*$AM$12)/1000,
       $L1063&gt;0,($L1063*$AM$12)/1000,
       $M1063&gt;0,($M1063*$AM$12)/1000,
        $N1063&gt;0,($N1063*$AM$12)/1000),0)</f>
        <v>0</v>
      </c>
      <c r="AE1063" s="443"/>
      <c r="AF1063" s="61" cm="1">
        <f t="array" ref="AF1063">_xlfn.IFS($C$3=1,(H1063+AC1063+AD1063+AE1063),
         $C$3=2,(G1063+AC1063+AD1063+AE1063),
         $C$3=3,(F1063+AC1063+AD1063+AE1063))</f>
        <v>0</v>
      </c>
      <c r="AG1063" s="319"/>
      <c r="AH1063" s="319"/>
      <c r="AI1063" s="319"/>
      <c r="AJ1063" s="319"/>
      <c r="AK1063" s="319"/>
      <c r="AL1063" s="319"/>
      <c r="AM1063" s="319"/>
      <c r="AN1063" s="319"/>
      <c r="AO1063" s="443"/>
      <c r="AP1063" s="457"/>
      <c r="AQ1063" s="7"/>
      <c r="AR1063" s="457" t="s">
        <v>2804</v>
      </c>
    </row>
    <row r="1064" spans="1:44" ht="30">
      <c r="A1064" s="457" t="str">
        <f t="shared" si="258"/>
        <v>A Type - A, "W" : Metal Beam Crash Barrier</v>
      </c>
      <c r="B1064" s="7"/>
      <c r="C1064" s="461" t="s">
        <v>1052</v>
      </c>
      <c r="D1064" s="443">
        <v>140</v>
      </c>
      <c r="E1064" s="7"/>
      <c r="F1064" s="61"/>
      <c r="G1064" s="61"/>
      <c r="H1064" s="61"/>
      <c r="I1064" s="443"/>
      <c r="J1064" s="443"/>
      <c r="K1064" s="486"/>
      <c r="L1064" s="486"/>
      <c r="M1064" s="486"/>
      <c r="N1064" s="486"/>
      <c r="O1064" s="443">
        <f t="shared" si="259"/>
        <v>0</v>
      </c>
      <c r="P1064" s="443">
        <f t="shared" si="260"/>
        <v>0</v>
      </c>
      <c r="Q1064" s="443">
        <f t="shared" si="261"/>
        <v>0</v>
      </c>
      <c r="R1064" s="443">
        <f t="shared" si="268"/>
        <v>0</v>
      </c>
      <c r="S1064" s="443">
        <f t="shared" si="269"/>
        <v>0</v>
      </c>
      <c r="T1064" s="443">
        <f t="shared" si="270"/>
        <v>0</v>
      </c>
      <c r="U1064" s="443">
        <f t="shared" si="262"/>
        <v>0</v>
      </c>
      <c r="V1064" s="443">
        <f t="shared" si="263"/>
        <v>0</v>
      </c>
      <c r="W1064" s="443">
        <f t="shared" si="264"/>
        <v>0</v>
      </c>
      <c r="X1064" s="443">
        <f t="shared" si="265"/>
        <v>0</v>
      </c>
      <c r="Y1064" s="443">
        <f t="shared" si="271"/>
        <v>0</v>
      </c>
      <c r="Z1064" s="443">
        <f t="shared" si="272"/>
        <v>0</v>
      </c>
      <c r="AA1064" s="443">
        <f t="shared" si="273"/>
        <v>0</v>
      </c>
      <c r="AB1064" s="443">
        <f t="shared" si="266"/>
        <v>0</v>
      </c>
      <c r="AC1064" s="443">
        <f t="shared" si="267"/>
        <v>0</v>
      </c>
      <c r="AD1064" s="443" cm="1">
        <f t="array" ref="AD1064">IFERROR(_xlfn.IFS($K1064&gt;0,($K1064*$AM$12)/1000,
       $L1064&gt;0,($L1064*$AM$12)/1000,
       $M1064&gt;0,($M1064*$AM$12)/1000,
        $N1064&gt;0,($N1064*$AM$12)/1000),0)</f>
        <v>0</v>
      </c>
      <c r="AE1064" s="443"/>
      <c r="AF1064" s="61" cm="1">
        <f t="array" ref="AF1064">_xlfn.IFS($C$3=1,(H1064+AC1064+AD1064+AE1064),
         $C$3=2,(G1064+AC1064+AD1064+AE1064),
         $C$3=3,(F1064+AC1064+AD1064+AE1064))</f>
        <v>0</v>
      </c>
      <c r="AG1064" s="319"/>
      <c r="AH1064" s="319"/>
      <c r="AI1064" s="319"/>
      <c r="AJ1064" s="319"/>
      <c r="AK1064" s="319"/>
      <c r="AL1064" s="319"/>
      <c r="AM1064" s="319"/>
      <c r="AN1064" s="319"/>
      <c r="AO1064" s="443"/>
      <c r="AP1064" s="457"/>
      <c r="AQ1064" s="7" t="s">
        <v>22</v>
      </c>
      <c r="AR1064" s="457" t="s">
        <v>2471</v>
      </c>
    </row>
    <row r="1065" spans="1:44" ht="135">
      <c r="A1065" s="457" t="str">
        <f t="shared" si="258"/>
        <v xml:space="preserve">Type - A, "W" : Metal Beam Crash Barrier :
 Replacement of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811, including  cost of all materials, all labour, lead, lifts, loading, unloading , usage charges of machinery, transporting etc., complete.  </v>
      </c>
      <c r="B1065" s="7" t="s">
        <v>101</v>
      </c>
      <c r="C1065" s="461" t="s">
        <v>1052</v>
      </c>
      <c r="D1065" s="443">
        <v>140</v>
      </c>
      <c r="E1065" s="7" t="s">
        <v>2805</v>
      </c>
      <c r="F1065" s="61">
        <v>2869</v>
      </c>
      <c r="G1065" s="61">
        <v>2922</v>
      </c>
      <c r="H1065" s="61">
        <v>2975</v>
      </c>
      <c r="I1065" s="443"/>
      <c r="J1065" s="443"/>
      <c r="K1065" s="486"/>
      <c r="L1065" s="486"/>
      <c r="M1065" s="486"/>
      <c r="N1065" s="486"/>
      <c r="O1065" s="443">
        <f t="shared" si="259"/>
        <v>0</v>
      </c>
      <c r="P1065" s="443">
        <f t="shared" si="260"/>
        <v>0</v>
      </c>
      <c r="Q1065" s="443">
        <f t="shared" si="261"/>
        <v>0</v>
      </c>
      <c r="R1065" s="443">
        <f t="shared" si="268"/>
        <v>0</v>
      </c>
      <c r="S1065" s="443">
        <f t="shared" si="269"/>
        <v>0</v>
      </c>
      <c r="T1065" s="443">
        <f t="shared" si="270"/>
        <v>0</v>
      </c>
      <c r="U1065" s="443">
        <f t="shared" si="262"/>
        <v>0</v>
      </c>
      <c r="V1065" s="443">
        <f t="shared" si="263"/>
        <v>0</v>
      </c>
      <c r="W1065" s="443">
        <f t="shared" si="264"/>
        <v>0</v>
      </c>
      <c r="X1065" s="443">
        <f t="shared" si="265"/>
        <v>0</v>
      </c>
      <c r="Y1065" s="443">
        <f t="shared" si="271"/>
        <v>0</v>
      </c>
      <c r="Z1065" s="443">
        <f t="shared" si="272"/>
        <v>0</v>
      </c>
      <c r="AA1065" s="443">
        <f t="shared" si="273"/>
        <v>0</v>
      </c>
      <c r="AB1065" s="443">
        <f t="shared" si="266"/>
        <v>0</v>
      </c>
      <c r="AC1065" s="443">
        <f t="shared" si="267"/>
        <v>0</v>
      </c>
      <c r="AD1065" s="443" cm="1">
        <f t="array" ref="AD1065">IFERROR(_xlfn.IFS($K1065&gt;0,($K1065*$AM$12)/1000,
       $L1065&gt;0,($L1065*$AM$12)/1000,
       $M1065&gt;0,($M1065*$AM$12)/1000,
        $N1065&gt;0,($N1065*$AM$12)/1000),0)</f>
        <v>0</v>
      </c>
      <c r="AE1065" s="443"/>
      <c r="AF1065" s="61" cm="1">
        <f t="array" ref="AF1065">_xlfn.IFS($C$3=1,(H1065+AC1065+AD1065+AE1065),
         $C$3=2,(G1065+AC1065+AD1065+AE1065),
         $C$3=3,(F1065+AC1065+AD1065+AE1065))</f>
        <v>2975</v>
      </c>
      <c r="AG1065" s="319"/>
      <c r="AH1065" s="319"/>
      <c r="AI1065" s="319"/>
      <c r="AJ1065" s="319"/>
      <c r="AK1065" s="319"/>
      <c r="AL1065" s="319"/>
      <c r="AM1065" s="319"/>
      <c r="AN1065" s="319"/>
      <c r="AO1065" s="443">
        <v>2</v>
      </c>
      <c r="AP1065" s="457" t="s">
        <v>2806</v>
      </c>
      <c r="AQ1065" s="7"/>
      <c r="AR1065" s="457" t="s">
        <v>2807</v>
      </c>
    </row>
    <row r="1066" spans="1:44" ht="30">
      <c r="A1066" s="457" t="str">
        <f t="shared" si="258"/>
        <v>B Type - B, "THRIE" : Metal Beam Crash Barrier</v>
      </c>
      <c r="B1066" s="7"/>
      <c r="C1066" s="461" t="s">
        <v>1052</v>
      </c>
      <c r="D1066" s="443">
        <v>140</v>
      </c>
      <c r="E1066" s="7"/>
      <c r="F1066" s="61"/>
      <c r="G1066" s="61"/>
      <c r="H1066" s="61"/>
      <c r="I1066" s="443"/>
      <c r="J1066" s="443"/>
      <c r="K1066" s="486"/>
      <c r="L1066" s="486"/>
      <c r="M1066" s="486"/>
      <c r="N1066" s="486"/>
      <c r="O1066" s="443">
        <f t="shared" si="259"/>
        <v>0</v>
      </c>
      <c r="P1066" s="443">
        <f t="shared" si="260"/>
        <v>0</v>
      </c>
      <c r="Q1066" s="443">
        <f t="shared" si="261"/>
        <v>0</v>
      </c>
      <c r="R1066" s="443">
        <f t="shared" si="268"/>
        <v>0</v>
      </c>
      <c r="S1066" s="443">
        <f t="shared" si="269"/>
        <v>0</v>
      </c>
      <c r="T1066" s="443">
        <f t="shared" si="270"/>
        <v>0</v>
      </c>
      <c r="U1066" s="443">
        <f t="shared" si="262"/>
        <v>0</v>
      </c>
      <c r="V1066" s="443">
        <f t="shared" si="263"/>
        <v>0</v>
      </c>
      <c r="W1066" s="443">
        <f t="shared" si="264"/>
        <v>0</v>
      </c>
      <c r="X1066" s="443">
        <f t="shared" si="265"/>
        <v>0</v>
      </c>
      <c r="Y1066" s="443">
        <f t="shared" si="271"/>
        <v>0</v>
      </c>
      <c r="Z1066" s="443">
        <f t="shared" si="272"/>
        <v>0</v>
      </c>
      <c r="AA1066" s="443">
        <f t="shared" si="273"/>
        <v>0</v>
      </c>
      <c r="AB1066" s="443">
        <f t="shared" si="266"/>
        <v>0</v>
      </c>
      <c r="AC1066" s="443">
        <f t="shared" si="267"/>
        <v>0</v>
      </c>
      <c r="AD1066" s="443" cm="1">
        <f t="array" ref="AD1066">IFERROR(_xlfn.IFS($K1066&gt;0,($K1066*$AM$12)/1000,
       $L1066&gt;0,($L1066*$AM$12)/1000,
       $M1066&gt;0,($M1066*$AM$12)/1000,
        $N1066&gt;0,($N1066*$AM$12)/1000),0)</f>
        <v>0</v>
      </c>
      <c r="AE1066" s="443"/>
      <c r="AF1066" s="61" cm="1">
        <f t="array" ref="AF1066">_xlfn.IFS($C$3=1,(H1066+AC1066+AD1066+AE1066),
         $C$3=2,(G1066+AC1066+AD1066+AE1066),
         $C$3=3,(F1066+AC1066+AD1066+AE1066))</f>
        <v>0</v>
      </c>
      <c r="AG1066" s="319"/>
      <c r="AH1066" s="319"/>
      <c r="AI1066" s="319"/>
      <c r="AJ1066" s="319"/>
      <c r="AK1066" s="319"/>
      <c r="AL1066" s="319"/>
      <c r="AM1066" s="319"/>
      <c r="AN1066" s="319"/>
      <c r="AO1066" s="443"/>
      <c r="AP1066" s="457"/>
      <c r="AQ1066" s="7" t="s">
        <v>24</v>
      </c>
      <c r="AR1066" s="457" t="s">
        <v>2474</v>
      </c>
    </row>
    <row r="1067" spans="1:44" ht="135">
      <c r="A1067" s="457" t="str">
        <f t="shared" si="258"/>
        <v xml:space="preserve">Type - B, "THRIE" : Metal Beam Crash Barrier :
 Replacement of "Thrie" beam crash barrier comprising of 3 mm thick corrugated sheet metal beam rail, 85 cm above road/ground level, fixed on ISMC series channel vertical post, 150 x 75 x 5 mm spaced 2 m centre to centre, 2 m high, 1.15 m below ground level, all steel parts and fitments to be galvanised by hot dip process, all fittings to conform to IS:1367 and IS:1364, metal beam rail to be fixed on the vertical post with a spacer of channel section 150 x 75 x 5 mm, 546 mm long complete as per clause 811, including  cost of all materials, all labour, lead, lifts, loading, unloading , usage charges of machinery, transporting etc., complete . </v>
      </c>
      <c r="B1067" s="7" t="s">
        <v>101</v>
      </c>
      <c r="C1067" s="461" t="s">
        <v>1052</v>
      </c>
      <c r="D1067" s="443">
        <v>140</v>
      </c>
      <c r="E1067" s="7" t="s">
        <v>2808</v>
      </c>
      <c r="F1067" s="61">
        <v>3278</v>
      </c>
      <c r="G1067" s="61">
        <v>3338</v>
      </c>
      <c r="H1067" s="61">
        <v>3399</v>
      </c>
      <c r="I1067" s="443"/>
      <c r="J1067" s="443"/>
      <c r="K1067" s="486"/>
      <c r="L1067" s="486"/>
      <c r="M1067" s="486"/>
      <c r="N1067" s="486"/>
      <c r="O1067" s="443">
        <f t="shared" si="259"/>
        <v>0</v>
      </c>
      <c r="P1067" s="443">
        <f t="shared" si="260"/>
        <v>0</v>
      </c>
      <c r="Q1067" s="443">
        <f t="shared" si="261"/>
        <v>0</v>
      </c>
      <c r="R1067" s="443">
        <f t="shared" si="268"/>
        <v>0</v>
      </c>
      <c r="S1067" s="443">
        <f t="shared" si="269"/>
        <v>0</v>
      </c>
      <c r="T1067" s="443">
        <f t="shared" si="270"/>
        <v>0</v>
      </c>
      <c r="U1067" s="443">
        <f t="shared" si="262"/>
        <v>0</v>
      </c>
      <c r="V1067" s="443">
        <f t="shared" si="263"/>
        <v>0</v>
      </c>
      <c r="W1067" s="443">
        <f t="shared" si="264"/>
        <v>0</v>
      </c>
      <c r="X1067" s="443">
        <f t="shared" si="265"/>
        <v>0</v>
      </c>
      <c r="Y1067" s="443">
        <f t="shared" si="271"/>
        <v>0</v>
      </c>
      <c r="Z1067" s="443">
        <f t="shared" si="272"/>
        <v>0</v>
      </c>
      <c r="AA1067" s="443">
        <f t="shared" si="273"/>
        <v>0</v>
      </c>
      <c r="AB1067" s="443">
        <f t="shared" si="266"/>
        <v>0</v>
      </c>
      <c r="AC1067" s="443">
        <f t="shared" si="267"/>
        <v>0</v>
      </c>
      <c r="AD1067" s="443" cm="1">
        <f t="array" ref="AD1067">IFERROR(_xlfn.IFS($K1067&gt;0,($K1067*$AM$12)/1000,
       $L1067&gt;0,($L1067*$AM$12)/1000,
       $M1067&gt;0,($M1067*$AM$12)/1000,
        $N1067&gt;0,($N1067*$AM$12)/1000),0)</f>
        <v>0</v>
      </c>
      <c r="AE1067" s="443"/>
      <c r="AF1067" s="61" cm="1">
        <f t="array" ref="AF1067">_xlfn.IFS($C$3=1,(H1067+AC1067+AD1067+AE1067),
         $C$3=2,(G1067+AC1067+AD1067+AE1067),
         $C$3=3,(F1067+AC1067+AD1067+AE1067))</f>
        <v>3399</v>
      </c>
      <c r="AG1067" s="319"/>
      <c r="AH1067" s="319"/>
      <c r="AI1067" s="319"/>
      <c r="AJ1067" s="319"/>
      <c r="AK1067" s="319"/>
      <c r="AL1067" s="319"/>
      <c r="AM1067" s="319"/>
      <c r="AN1067" s="319"/>
      <c r="AO1067" s="443">
        <v>2</v>
      </c>
      <c r="AP1067" s="457" t="s">
        <v>2809</v>
      </c>
      <c r="AQ1067" s="7"/>
      <c r="AR1067" s="457" t="s">
        <v>2810</v>
      </c>
    </row>
    <row r="1068" spans="1:44" ht="30">
      <c r="A1068" s="457" t="str">
        <f t="shared" si="258"/>
        <v xml:space="preserve"> Network Survey Vehicle (NSV) attached with SUV</v>
      </c>
      <c r="B1068" s="7"/>
      <c r="C1068" s="461" t="s">
        <v>1052</v>
      </c>
      <c r="D1068" s="443">
        <v>141</v>
      </c>
      <c r="E1068" s="7" t="s">
        <v>2811</v>
      </c>
      <c r="F1068" s="61"/>
      <c r="G1068" s="61"/>
      <c r="H1068" s="61"/>
      <c r="I1068" s="443"/>
      <c r="J1068" s="443"/>
      <c r="K1068" s="486"/>
      <c r="L1068" s="486"/>
      <c r="M1068" s="486"/>
      <c r="N1068" s="486"/>
      <c r="O1068" s="443">
        <f t="shared" si="259"/>
        <v>0</v>
      </c>
      <c r="P1068" s="443">
        <f t="shared" si="260"/>
        <v>0</v>
      </c>
      <c r="Q1068" s="443">
        <f t="shared" si="261"/>
        <v>0</v>
      </c>
      <c r="R1068" s="443">
        <f t="shared" si="268"/>
        <v>0</v>
      </c>
      <c r="S1068" s="443">
        <f t="shared" si="269"/>
        <v>0</v>
      </c>
      <c r="T1068" s="443">
        <f t="shared" si="270"/>
        <v>0</v>
      </c>
      <c r="U1068" s="443">
        <f t="shared" si="262"/>
        <v>0</v>
      </c>
      <c r="V1068" s="443">
        <f t="shared" si="263"/>
        <v>0</v>
      </c>
      <c r="W1068" s="443">
        <f t="shared" si="264"/>
        <v>0</v>
      </c>
      <c r="X1068" s="443">
        <f t="shared" si="265"/>
        <v>0</v>
      </c>
      <c r="Y1068" s="443">
        <f t="shared" si="271"/>
        <v>0</v>
      </c>
      <c r="Z1068" s="443">
        <f t="shared" si="272"/>
        <v>0</v>
      </c>
      <c r="AA1068" s="443">
        <f t="shared" si="273"/>
        <v>0</v>
      </c>
      <c r="AB1068" s="443">
        <f t="shared" si="266"/>
        <v>0</v>
      </c>
      <c r="AC1068" s="443">
        <f t="shared" si="267"/>
        <v>0</v>
      </c>
      <c r="AD1068" s="443" cm="1">
        <f t="array" ref="AD1068">IFERROR(_xlfn.IFS($K1068&gt;0,($K1068*$AM$12)/1000,
       $L1068&gt;0,($L1068*$AM$12)/1000,
       $M1068&gt;0,($M1068*$AM$12)/1000,
        $N1068&gt;0,($N1068*$AM$12)/1000),0)</f>
        <v>0</v>
      </c>
      <c r="AE1068" s="443"/>
      <c r="AF1068" s="61" cm="1">
        <f t="array" ref="AF1068">_xlfn.IFS($C$3=1,(H1068+AC1068+AD1068+AE1068),
         $C$3=2,(G1068+AC1068+AD1068+AE1068),
         $C$3=3,(F1068+AC1068+AD1068+AE1068))</f>
        <v>0</v>
      </c>
      <c r="AG1068" s="319"/>
      <c r="AH1068" s="319"/>
      <c r="AI1068" s="319"/>
      <c r="AJ1068" s="319"/>
      <c r="AK1068" s="319"/>
      <c r="AL1068" s="319"/>
      <c r="AM1068" s="319"/>
      <c r="AN1068" s="319"/>
      <c r="AO1068" s="443"/>
      <c r="AP1068" s="457"/>
      <c r="AQ1068" s="7"/>
      <c r="AR1068" s="457" t="s">
        <v>2812</v>
      </c>
    </row>
    <row r="1069" spans="1:44" ht="90">
      <c r="A1069" s="457" t="str">
        <f t="shared" si="258"/>
        <v>Network Survey Vehicle (NSV) attached with SUV :
 Data collection of Longitudinal profiling (International roughness Index) . Transverse profiling (Rut depth) Pavement texture in terms of Mean profile depth , Road Geometry data, (Cross slope, gradient, curvature), GPS Coordinates (X, Y, Z) viz longitudinal, latitude &amp; altitude, Video Imaging for Road side furnitures / Road assets and Video imaging for pavement surface Distress and reports.</v>
      </c>
      <c r="B1069" s="7" t="s">
        <v>2813</v>
      </c>
      <c r="C1069" s="461" t="s">
        <v>1052</v>
      </c>
      <c r="D1069" s="443">
        <v>141</v>
      </c>
      <c r="E1069" s="7">
        <v>10.17</v>
      </c>
      <c r="F1069" s="61">
        <v>865</v>
      </c>
      <c r="G1069" s="61">
        <v>881</v>
      </c>
      <c r="H1069" s="61">
        <v>897</v>
      </c>
      <c r="I1069" s="443"/>
      <c r="J1069" s="443"/>
      <c r="K1069" s="486"/>
      <c r="L1069" s="486"/>
      <c r="M1069" s="486"/>
      <c r="N1069" s="486"/>
      <c r="O1069" s="443">
        <f t="shared" si="259"/>
        <v>0</v>
      </c>
      <c r="P1069" s="443">
        <f t="shared" si="260"/>
        <v>0</v>
      </c>
      <c r="Q1069" s="443">
        <f t="shared" si="261"/>
        <v>0</v>
      </c>
      <c r="R1069" s="443">
        <f t="shared" si="268"/>
        <v>0</v>
      </c>
      <c r="S1069" s="443">
        <f t="shared" si="269"/>
        <v>0</v>
      </c>
      <c r="T1069" s="443">
        <f t="shared" si="270"/>
        <v>0</v>
      </c>
      <c r="U1069" s="443">
        <f t="shared" si="262"/>
        <v>0</v>
      </c>
      <c r="V1069" s="443">
        <f t="shared" si="263"/>
        <v>0</v>
      </c>
      <c r="W1069" s="443">
        <f t="shared" si="264"/>
        <v>0</v>
      </c>
      <c r="X1069" s="443">
        <f t="shared" si="265"/>
        <v>0</v>
      </c>
      <c r="Y1069" s="443">
        <f t="shared" si="271"/>
        <v>0</v>
      </c>
      <c r="Z1069" s="443">
        <f t="shared" si="272"/>
        <v>0</v>
      </c>
      <c r="AA1069" s="443">
        <f t="shared" si="273"/>
        <v>0</v>
      </c>
      <c r="AB1069" s="443">
        <f t="shared" si="266"/>
        <v>0</v>
      </c>
      <c r="AC1069" s="443">
        <f t="shared" si="267"/>
        <v>0</v>
      </c>
      <c r="AD1069" s="443" cm="1">
        <f t="array" ref="AD1069">IFERROR(_xlfn.IFS($K1069&gt;0,($K1069*$AM$12)/1000,
       $L1069&gt;0,($L1069*$AM$12)/1000,
       $M1069&gt;0,($M1069*$AM$12)/1000,
        $N1069&gt;0,($N1069*$AM$12)/1000),0)</f>
        <v>0</v>
      </c>
      <c r="AE1069" s="443"/>
      <c r="AF1069" s="61" cm="1">
        <f t="array" ref="AF1069">_xlfn.IFS($C$3=1,(H1069+AC1069+AD1069+AE1069),
         $C$3=2,(G1069+AC1069+AD1069+AE1069),
         $C$3=3,(F1069+AC1069+AD1069+AE1069))</f>
        <v>897</v>
      </c>
      <c r="AG1069" s="319"/>
      <c r="AH1069" s="319"/>
      <c r="AI1069" s="319"/>
      <c r="AJ1069" s="319"/>
      <c r="AK1069" s="319"/>
      <c r="AL1069" s="319"/>
      <c r="AM1069" s="319"/>
      <c r="AN1069" s="319"/>
      <c r="AO1069" s="443">
        <v>2</v>
      </c>
      <c r="AP1069" s="457" t="s">
        <v>2814</v>
      </c>
      <c r="AQ1069" s="7"/>
      <c r="AR1069" s="457" t="s">
        <v>2815</v>
      </c>
    </row>
    <row r="1070" spans="1:44" ht="60">
      <c r="A1070" s="457" t="str">
        <f t="shared" si="258"/>
        <v>Note: (i)  Average distance has been considered 300km for mobilisation at working site and same for demobilisation.                                                                          (ii) Speed of vehicle 40km/hr, has been considered.                                                      (iii) The survey speed shall be within 30 to 80 kmph.</v>
      </c>
      <c r="B1070" s="7"/>
      <c r="C1070" s="461" t="s">
        <v>1052</v>
      </c>
      <c r="D1070" s="443">
        <v>141</v>
      </c>
      <c r="E1070" s="7"/>
      <c r="F1070" s="61"/>
      <c r="G1070" s="61"/>
      <c r="H1070" s="61"/>
      <c r="I1070" s="443"/>
      <c r="J1070" s="443"/>
      <c r="K1070" s="486"/>
      <c r="L1070" s="486"/>
      <c r="M1070" s="486"/>
      <c r="N1070" s="486"/>
      <c r="O1070" s="443">
        <f t="shared" si="259"/>
        <v>0</v>
      </c>
      <c r="P1070" s="443">
        <f t="shared" si="260"/>
        <v>0</v>
      </c>
      <c r="Q1070" s="443">
        <f t="shared" si="261"/>
        <v>0</v>
      </c>
      <c r="R1070" s="443">
        <f t="shared" si="268"/>
        <v>0</v>
      </c>
      <c r="S1070" s="443">
        <f t="shared" si="269"/>
        <v>0</v>
      </c>
      <c r="T1070" s="443">
        <f t="shared" si="270"/>
        <v>0</v>
      </c>
      <c r="U1070" s="443">
        <f t="shared" si="262"/>
        <v>0</v>
      </c>
      <c r="V1070" s="443">
        <f t="shared" si="263"/>
        <v>0</v>
      </c>
      <c r="W1070" s="443">
        <f t="shared" si="264"/>
        <v>0</v>
      </c>
      <c r="X1070" s="443">
        <f t="shared" si="265"/>
        <v>0</v>
      </c>
      <c r="Y1070" s="443">
        <f t="shared" si="271"/>
        <v>0</v>
      </c>
      <c r="Z1070" s="443">
        <f t="shared" si="272"/>
        <v>0</v>
      </c>
      <c r="AA1070" s="443">
        <f t="shared" si="273"/>
        <v>0</v>
      </c>
      <c r="AB1070" s="443">
        <f t="shared" si="266"/>
        <v>0</v>
      </c>
      <c r="AC1070" s="443">
        <f t="shared" si="267"/>
        <v>0</v>
      </c>
      <c r="AD1070" s="443" cm="1">
        <f t="array" ref="AD1070">IFERROR(_xlfn.IFS($K1070&gt;0,($K1070*$AM$12)/1000,
       $L1070&gt;0,($L1070*$AM$12)/1000,
       $M1070&gt;0,($M1070*$AM$12)/1000,
        $N1070&gt;0,($N1070*$AM$12)/1000),0)</f>
        <v>0</v>
      </c>
      <c r="AE1070" s="443"/>
      <c r="AF1070" s="61" cm="1">
        <f t="array" ref="AF1070">_xlfn.IFS($C$3=1,(H1070+AC1070+AD1070+AE1070),
         $C$3=2,(G1070+AC1070+AD1070+AE1070),
         $C$3=3,(F1070+AC1070+AD1070+AE1070))</f>
        <v>0</v>
      </c>
      <c r="AG1070" s="319"/>
      <c r="AH1070" s="319"/>
      <c r="AI1070" s="319"/>
      <c r="AJ1070" s="319"/>
      <c r="AK1070" s="319"/>
      <c r="AL1070" s="319"/>
      <c r="AM1070" s="319"/>
      <c r="AN1070" s="319"/>
      <c r="AO1070" s="443"/>
      <c r="AP1070" s="457"/>
      <c r="AQ1070" s="7" t="s">
        <v>1137</v>
      </c>
      <c r="AR1070" s="457" t="s">
        <v>2816</v>
      </c>
    </row>
    <row r="1071" spans="1:44" ht="30">
      <c r="A1071" s="457" t="str">
        <f t="shared" si="258"/>
        <v xml:space="preserve"> Falling weight deflectometer (FWD)</v>
      </c>
      <c r="B1071" s="7" t="s">
        <v>2813</v>
      </c>
      <c r="C1071" s="461" t="s">
        <v>1052</v>
      </c>
      <c r="D1071" s="443">
        <v>141</v>
      </c>
      <c r="E1071" s="7">
        <v>10.18</v>
      </c>
      <c r="F1071" s="61">
        <v>684</v>
      </c>
      <c r="G1071" s="61">
        <v>697</v>
      </c>
      <c r="H1071" s="61">
        <v>710</v>
      </c>
      <c r="I1071" s="443"/>
      <c r="J1071" s="443"/>
      <c r="K1071" s="486"/>
      <c r="L1071" s="486"/>
      <c r="M1071" s="486"/>
      <c r="N1071" s="486"/>
      <c r="O1071" s="443">
        <f t="shared" si="259"/>
        <v>0</v>
      </c>
      <c r="P1071" s="443">
        <f t="shared" si="260"/>
        <v>0</v>
      </c>
      <c r="Q1071" s="443">
        <f t="shared" si="261"/>
        <v>0</v>
      </c>
      <c r="R1071" s="443">
        <f t="shared" si="268"/>
        <v>0</v>
      </c>
      <c r="S1071" s="443">
        <f t="shared" si="269"/>
        <v>0</v>
      </c>
      <c r="T1071" s="443">
        <f t="shared" si="270"/>
        <v>0</v>
      </c>
      <c r="U1071" s="443">
        <f t="shared" si="262"/>
        <v>0</v>
      </c>
      <c r="V1071" s="443">
        <f t="shared" si="263"/>
        <v>0</v>
      </c>
      <c r="W1071" s="443">
        <f t="shared" si="264"/>
        <v>0</v>
      </c>
      <c r="X1071" s="443">
        <f t="shared" si="265"/>
        <v>0</v>
      </c>
      <c r="Y1071" s="443">
        <f t="shared" si="271"/>
        <v>0</v>
      </c>
      <c r="Z1071" s="443">
        <f t="shared" si="272"/>
        <v>0</v>
      </c>
      <c r="AA1071" s="443">
        <f t="shared" si="273"/>
        <v>0</v>
      </c>
      <c r="AB1071" s="443">
        <f t="shared" si="266"/>
        <v>0</v>
      </c>
      <c r="AC1071" s="443">
        <f t="shared" si="267"/>
        <v>0</v>
      </c>
      <c r="AD1071" s="443" cm="1">
        <f t="array" ref="AD1071">IFERROR(_xlfn.IFS($K1071&gt;0,($K1071*$AM$12)/1000,
       $L1071&gt;0,($L1071*$AM$12)/1000,
       $M1071&gt;0,($M1071*$AM$12)/1000,
        $N1071&gt;0,($N1071*$AM$12)/1000),0)</f>
        <v>0</v>
      </c>
      <c r="AE1071" s="443"/>
      <c r="AF1071" s="61" cm="1">
        <f t="array" ref="AF1071">_xlfn.IFS($C$3=1,(H1071+AC1071+AD1071+AE1071),
         $C$3=2,(G1071+AC1071+AD1071+AE1071),
         $C$3=3,(F1071+AC1071+AD1071+AE1071))</f>
        <v>710</v>
      </c>
      <c r="AG1071" s="319"/>
      <c r="AH1071" s="319"/>
      <c r="AI1071" s="319"/>
      <c r="AJ1071" s="319"/>
      <c r="AK1071" s="319"/>
      <c r="AL1071" s="319"/>
      <c r="AM1071" s="319"/>
      <c r="AN1071" s="319"/>
      <c r="AO1071" s="443"/>
      <c r="AP1071" s="457"/>
      <c r="AQ1071" s="7"/>
      <c r="AR1071" s="457" t="s">
        <v>2817</v>
      </c>
    </row>
    <row r="1072" spans="1:44" ht="45">
      <c r="A1072" s="457" t="str">
        <f t="shared" si="258"/>
        <v xml:space="preserve">Note: (i)  Average distance has been considered 300km for mobilisation at working site and same for demobilisation.                                                                          (ii) Speed of vehicle 40km/hr, has been considered.  </v>
      </c>
      <c r="B1072" s="7"/>
      <c r="C1072" s="461" t="s">
        <v>1052</v>
      </c>
      <c r="D1072" s="443">
        <v>141</v>
      </c>
      <c r="E1072" s="7"/>
      <c r="F1072" s="61"/>
      <c r="G1072" s="61"/>
      <c r="H1072" s="61"/>
      <c r="I1072" s="443"/>
      <c r="J1072" s="443"/>
      <c r="K1072" s="486"/>
      <c r="L1072" s="486"/>
      <c r="M1072" s="486"/>
      <c r="N1072" s="486"/>
      <c r="O1072" s="443">
        <f t="shared" si="259"/>
        <v>0</v>
      </c>
      <c r="P1072" s="443">
        <f t="shared" si="260"/>
        <v>0</v>
      </c>
      <c r="Q1072" s="443">
        <f t="shared" si="261"/>
        <v>0</v>
      </c>
      <c r="R1072" s="443">
        <f t="shared" si="268"/>
        <v>0</v>
      </c>
      <c r="S1072" s="443">
        <f t="shared" si="269"/>
        <v>0</v>
      </c>
      <c r="T1072" s="443">
        <f t="shared" si="270"/>
        <v>0</v>
      </c>
      <c r="U1072" s="443">
        <f t="shared" si="262"/>
        <v>0</v>
      </c>
      <c r="V1072" s="443">
        <f t="shared" si="263"/>
        <v>0</v>
      </c>
      <c r="W1072" s="443">
        <f t="shared" si="264"/>
        <v>0</v>
      </c>
      <c r="X1072" s="443">
        <f t="shared" si="265"/>
        <v>0</v>
      </c>
      <c r="Y1072" s="443">
        <f t="shared" si="271"/>
        <v>0</v>
      </c>
      <c r="Z1072" s="443">
        <f t="shared" si="272"/>
        <v>0</v>
      </c>
      <c r="AA1072" s="443">
        <f t="shared" si="273"/>
        <v>0</v>
      </c>
      <c r="AB1072" s="443">
        <f t="shared" si="266"/>
        <v>0</v>
      </c>
      <c r="AC1072" s="443">
        <f t="shared" si="267"/>
        <v>0</v>
      </c>
      <c r="AD1072" s="443" cm="1">
        <f t="array" ref="AD1072">IFERROR(_xlfn.IFS($K1072&gt;0,($K1072*$AM$12)/1000,
       $L1072&gt;0,($L1072*$AM$12)/1000,
       $M1072&gt;0,($M1072*$AM$12)/1000,
        $N1072&gt;0,($N1072*$AM$12)/1000),0)</f>
        <v>0</v>
      </c>
      <c r="AE1072" s="443"/>
      <c r="AF1072" s="61" cm="1">
        <f t="array" ref="AF1072">_xlfn.IFS($C$3=1,(H1072+AC1072+AD1072+AE1072),
         $C$3=2,(G1072+AC1072+AD1072+AE1072),
         $C$3=3,(F1072+AC1072+AD1072+AE1072))</f>
        <v>0</v>
      </c>
      <c r="AG1072" s="319"/>
      <c r="AH1072" s="319"/>
      <c r="AI1072" s="319"/>
      <c r="AJ1072" s="319"/>
      <c r="AK1072" s="319"/>
      <c r="AL1072" s="319"/>
      <c r="AM1072" s="319"/>
      <c r="AN1072" s="319"/>
      <c r="AO1072" s="443"/>
      <c r="AP1072" s="457"/>
      <c r="AQ1072" s="7" t="s">
        <v>1137</v>
      </c>
      <c r="AR1072" s="457" t="s">
        <v>2818</v>
      </c>
    </row>
    <row r="1073" spans="1:44" ht="30">
      <c r="A1073" s="457" t="str">
        <f t="shared" si="258"/>
        <v xml:space="preserve"> Road Retroreflectometer attached with SUV</v>
      </c>
      <c r="B1073" s="7" t="s">
        <v>2813</v>
      </c>
      <c r="C1073" s="461" t="s">
        <v>1052</v>
      </c>
      <c r="D1073" s="443">
        <v>141</v>
      </c>
      <c r="E1073" s="7">
        <v>10.19</v>
      </c>
      <c r="F1073" s="61">
        <v>3837</v>
      </c>
      <c r="G1073" s="61">
        <v>3908</v>
      </c>
      <c r="H1073" s="61">
        <v>3979</v>
      </c>
      <c r="I1073" s="443"/>
      <c r="J1073" s="443"/>
      <c r="K1073" s="486"/>
      <c r="L1073" s="486"/>
      <c r="M1073" s="486"/>
      <c r="N1073" s="486"/>
      <c r="O1073" s="443">
        <f t="shared" si="259"/>
        <v>0</v>
      </c>
      <c r="P1073" s="443">
        <f t="shared" si="260"/>
        <v>0</v>
      </c>
      <c r="Q1073" s="443">
        <f t="shared" si="261"/>
        <v>0</v>
      </c>
      <c r="R1073" s="443">
        <f t="shared" si="268"/>
        <v>0</v>
      </c>
      <c r="S1073" s="443">
        <f t="shared" si="269"/>
        <v>0</v>
      </c>
      <c r="T1073" s="443">
        <f t="shared" si="270"/>
        <v>0</v>
      </c>
      <c r="U1073" s="443">
        <f t="shared" si="262"/>
        <v>0</v>
      </c>
      <c r="V1073" s="443">
        <f t="shared" si="263"/>
        <v>0</v>
      </c>
      <c r="W1073" s="443">
        <f t="shared" si="264"/>
        <v>0</v>
      </c>
      <c r="X1073" s="443">
        <f t="shared" si="265"/>
        <v>0</v>
      </c>
      <c r="Y1073" s="443">
        <f t="shared" si="271"/>
        <v>0</v>
      </c>
      <c r="Z1073" s="443">
        <f t="shared" si="272"/>
        <v>0</v>
      </c>
      <c r="AA1073" s="443">
        <f t="shared" si="273"/>
        <v>0</v>
      </c>
      <c r="AB1073" s="443">
        <f t="shared" si="266"/>
        <v>0</v>
      </c>
      <c r="AC1073" s="443">
        <f t="shared" si="267"/>
        <v>0</v>
      </c>
      <c r="AD1073" s="443" cm="1">
        <f t="array" ref="AD1073">IFERROR(_xlfn.IFS($K1073&gt;0,($K1073*$AM$12)/1000,
       $L1073&gt;0,($L1073*$AM$12)/1000,
       $M1073&gt;0,($M1073*$AM$12)/1000,
        $N1073&gt;0,($N1073*$AM$12)/1000),0)</f>
        <v>0</v>
      </c>
      <c r="AE1073" s="443"/>
      <c r="AF1073" s="61" cm="1">
        <f t="array" ref="AF1073">_xlfn.IFS($C$3=1,(H1073+AC1073+AD1073+AE1073),
         $C$3=2,(G1073+AC1073+AD1073+AE1073),
         $C$3=3,(F1073+AC1073+AD1073+AE1073))</f>
        <v>3979</v>
      </c>
      <c r="AG1073" s="319"/>
      <c r="AH1073" s="319"/>
      <c r="AI1073" s="319"/>
      <c r="AJ1073" s="319"/>
      <c r="AK1073" s="319"/>
      <c r="AL1073" s="319"/>
      <c r="AM1073" s="319"/>
      <c r="AN1073" s="319"/>
      <c r="AO1073" s="443"/>
      <c r="AP1073" s="457"/>
      <c r="AQ1073" s="7"/>
      <c r="AR1073" s="457" t="s">
        <v>2819</v>
      </c>
    </row>
    <row r="1074" spans="1:44" ht="60">
      <c r="A1074" s="457" t="str">
        <f t="shared" si="258"/>
        <v>Note: (i)  Average distance has been considered 300km for mobilisation at working site and same for demobilisation.                                                                          (ii) Speed of vehicle 40km/hr, has been considered.                                                      (iii) The Km. is only for one side if road is more than 2 lane.</v>
      </c>
      <c r="B1074" s="7"/>
      <c r="C1074" s="461" t="s">
        <v>1052</v>
      </c>
      <c r="D1074" s="443">
        <v>141</v>
      </c>
      <c r="E1074" s="7"/>
      <c r="F1074" s="61"/>
      <c r="G1074" s="61"/>
      <c r="H1074" s="61"/>
      <c r="I1074" s="443"/>
      <c r="J1074" s="443"/>
      <c r="K1074" s="486"/>
      <c r="L1074" s="486"/>
      <c r="M1074" s="486"/>
      <c r="N1074" s="486"/>
      <c r="O1074" s="443">
        <f t="shared" si="259"/>
        <v>0</v>
      </c>
      <c r="P1074" s="443">
        <f t="shared" si="260"/>
        <v>0</v>
      </c>
      <c r="Q1074" s="443">
        <f t="shared" si="261"/>
        <v>0</v>
      </c>
      <c r="R1074" s="443">
        <f t="shared" si="268"/>
        <v>0</v>
      </c>
      <c r="S1074" s="443">
        <f t="shared" si="269"/>
        <v>0</v>
      </c>
      <c r="T1074" s="443">
        <f t="shared" si="270"/>
        <v>0</v>
      </c>
      <c r="U1074" s="443">
        <f t="shared" si="262"/>
        <v>0</v>
      </c>
      <c r="V1074" s="443">
        <f t="shared" si="263"/>
        <v>0</v>
      </c>
      <c r="W1074" s="443">
        <f t="shared" si="264"/>
        <v>0</v>
      </c>
      <c r="X1074" s="443">
        <f t="shared" si="265"/>
        <v>0</v>
      </c>
      <c r="Y1074" s="443">
        <f t="shared" si="271"/>
        <v>0</v>
      </c>
      <c r="Z1074" s="443">
        <f t="shared" si="272"/>
        <v>0</v>
      </c>
      <c r="AA1074" s="443">
        <f t="shared" si="273"/>
        <v>0</v>
      </c>
      <c r="AB1074" s="443">
        <f t="shared" si="266"/>
        <v>0</v>
      </c>
      <c r="AC1074" s="443">
        <f t="shared" si="267"/>
        <v>0</v>
      </c>
      <c r="AD1074" s="443" cm="1">
        <f t="array" ref="AD1074">IFERROR(_xlfn.IFS($K1074&gt;0,($K1074*$AM$12)/1000,
       $L1074&gt;0,($L1074*$AM$12)/1000,
       $M1074&gt;0,($M1074*$AM$12)/1000,
        $N1074&gt;0,($N1074*$AM$12)/1000),0)</f>
        <v>0</v>
      </c>
      <c r="AE1074" s="443"/>
      <c r="AF1074" s="61" cm="1">
        <f t="array" ref="AF1074">_xlfn.IFS($C$3=1,(H1074+AC1074+AD1074+AE1074),
         $C$3=2,(G1074+AC1074+AD1074+AE1074),
         $C$3=3,(F1074+AC1074+AD1074+AE1074))</f>
        <v>0</v>
      </c>
      <c r="AG1074" s="319"/>
      <c r="AH1074" s="319"/>
      <c r="AI1074" s="319"/>
      <c r="AJ1074" s="319"/>
      <c r="AK1074" s="319"/>
      <c r="AL1074" s="319"/>
      <c r="AM1074" s="319"/>
      <c r="AN1074" s="319"/>
      <c r="AO1074" s="443"/>
      <c r="AP1074" s="457"/>
      <c r="AQ1074" s="7" t="s">
        <v>1137</v>
      </c>
      <c r="AR1074" s="457" t="s">
        <v>2820</v>
      </c>
    </row>
    <row r="1075" spans="1:44" ht="31.15">
      <c r="A1075" s="457" t="str">
        <f t="shared" si="258"/>
        <v xml:space="preserve"> Automatic Vehicle Counter Classifier (ATCC)</v>
      </c>
      <c r="B1075" s="7" t="s">
        <v>2821</v>
      </c>
      <c r="C1075" s="461" t="s">
        <v>1052</v>
      </c>
      <c r="D1075" s="443">
        <v>141</v>
      </c>
      <c r="E1075" s="7">
        <v>10.199999999999999</v>
      </c>
      <c r="F1075" s="61">
        <v>124890</v>
      </c>
      <c r="G1075" s="61">
        <v>127203</v>
      </c>
      <c r="H1075" s="61">
        <v>129516</v>
      </c>
      <c r="I1075" s="443"/>
      <c r="J1075" s="443"/>
      <c r="K1075" s="486"/>
      <c r="L1075" s="486"/>
      <c r="M1075" s="486"/>
      <c r="N1075" s="486"/>
      <c r="O1075" s="443">
        <f t="shared" si="259"/>
        <v>0</v>
      </c>
      <c r="P1075" s="443">
        <f t="shared" si="260"/>
        <v>0</v>
      </c>
      <c r="Q1075" s="443">
        <f t="shared" si="261"/>
        <v>0</v>
      </c>
      <c r="R1075" s="443">
        <f t="shared" si="268"/>
        <v>0</v>
      </c>
      <c r="S1075" s="443">
        <f t="shared" si="269"/>
        <v>0</v>
      </c>
      <c r="T1075" s="443">
        <f t="shared" si="270"/>
        <v>0</v>
      </c>
      <c r="U1075" s="443">
        <f t="shared" si="262"/>
        <v>0</v>
      </c>
      <c r="V1075" s="443">
        <f t="shared" si="263"/>
        <v>0</v>
      </c>
      <c r="W1075" s="443">
        <f t="shared" si="264"/>
        <v>0</v>
      </c>
      <c r="X1075" s="443">
        <f t="shared" si="265"/>
        <v>0</v>
      </c>
      <c r="Y1075" s="443">
        <f t="shared" si="271"/>
        <v>0</v>
      </c>
      <c r="Z1075" s="443">
        <f t="shared" si="272"/>
        <v>0</v>
      </c>
      <c r="AA1075" s="443">
        <f t="shared" si="273"/>
        <v>0</v>
      </c>
      <c r="AB1075" s="443">
        <f t="shared" si="266"/>
        <v>0</v>
      </c>
      <c r="AC1075" s="443">
        <f t="shared" si="267"/>
        <v>0</v>
      </c>
      <c r="AD1075" s="443" cm="1">
        <f t="array" ref="AD1075">IFERROR(_xlfn.IFS($K1075&gt;0,($K1075*$AM$12)/1000,
       $L1075&gt;0,($L1075*$AM$12)/1000,
       $M1075&gt;0,($M1075*$AM$12)/1000,
        $N1075&gt;0,($N1075*$AM$12)/1000),0)</f>
        <v>0</v>
      </c>
      <c r="AE1075" s="443"/>
      <c r="AF1075" s="61" cm="1">
        <f t="array" ref="AF1075">_xlfn.IFS($C$3=1,(H1075+AC1075+AD1075+AE1075),
         $C$3=2,(G1075+AC1075+AD1075+AE1075),
         $C$3=3,(F1075+AC1075+AD1075+AE1075))</f>
        <v>129516</v>
      </c>
      <c r="AG1075" s="319"/>
      <c r="AH1075" s="319"/>
      <c r="AI1075" s="319"/>
      <c r="AJ1075" s="319"/>
      <c r="AK1075" s="319"/>
      <c r="AL1075" s="319"/>
      <c r="AM1075" s="319"/>
      <c r="AN1075" s="319"/>
      <c r="AO1075" s="443"/>
      <c r="AP1075" s="457"/>
      <c r="AQ1075" s="7"/>
      <c r="AR1075" s="457" t="s">
        <v>2822</v>
      </c>
    </row>
    <row r="1076" spans="1:44" ht="45">
      <c r="A1076" s="457" t="str">
        <f t="shared" si="258"/>
        <v>Note: (i)  Average inerval of location has been considered 50 km.                                                                          (ii) The duration of traffic counting 24 hours for 7 days has been considered for one location.</v>
      </c>
      <c r="B1076" s="7"/>
      <c r="C1076" s="461" t="s">
        <v>1052</v>
      </c>
      <c r="D1076" s="443">
        <v>141</v>
      </c>
      <c r="E1076" s="7"/>
      <c r="F1076" s="61"/>
      <c r="G1076" s="61"/>
      <c r="H1076" s="61"/>
      <c r="I1076" s="443"/>
      <c r="J1076" s="443"/>
      <c r="K1076" s="486"/>
      <c r="L1076" s="486"/>
      <c r="M1076" s="486"/>
      <c r="N1076" s="486"/>
      <c r="O1076" s="443">
        <f t="shared" si="259"/>
        <v>0</v>
      </c>
      <c r="P1076" s="443">
        <f t="shared" si="260"/>
        <v>0</v>
      </c>
      <c r="Q1076" s="443">
        <f t="shared" si="261"/>
        <v>0</v>
      </c>
      <c r="R1076" s="443">
        <f t="shared" si="268"/>
        <v>0</v>
      </c>
      <c r="S1076" s="443">
        <f t="shared" si="269"/>
        <v>0</v>
      </c>
      <c r="T1076" s="443">
        <f t="shared" si="270"/>
        <v>0</v>
      </c>
      <c r="U1076" s="443">
        <f t="shared" si="262"/>
        <v>0</v>
      </c>
      <c r="V1076" s="443">
        <f t="shared" si="263"/>
        <v>0</v>
      </c>
      <c r="W1076" s="443">
        <f t="shared" si="264"/>
        <v>0</v>
      </c>
      <c r="X1076" s="443">
        <f t="shared" si="265"/>
        <v>0</v>
      </c>
      <c r="Y1076" s="443">
        <f t="shared" si="271"/>
        <v>0</v>
      </c>
      <c r="Z1076" s="443">
        <f t="shared" si="272"/>
        <v>0</v>
      </c>
      <c r="AA1076" s="443">
        <f t="shared" si="273"/>
        <v>0</v>
      </c>
      <c r="AB1076" s="443">
        <f t="shared" si="266"/>
        <v>0</v>
      </c>
      <c r="AC1076" s="443">
        <f t="shared" si="267"/>
        <v>0</v>
      </c>
      <c r="AD1076" s="443" cm="1">
        <f t="array" ref="AD1076">IFERROR(_xlfn.IFS($K1076&gt;0,($K1076*$AM$12)/1000,
       $L1076&gt;0,($L1076*$AM$12)/1000,
       $M1076&gt;0,($M1076*$AM$12)/1000,
        $N1076&gt;0,($N1076*$AM$12)/1000),0)</f>
        <v>0</v>
      </c>
      <c r="AE1076" s="443"/>
      <c r="AF1076" s="61" cm="1">
        <f t="array" ref="AF1076">_xlfn.IFS($C$3=1,(H1076+AC1076+AD1076+AE1076),
         $C$3=2,(G1076+AC1076+AD1076+AE1076),
         $C$3=3,(F1076+AC1076+AD1076+AE1076))</f>
        <v>0</v>
      </c>
      <c r="AG1076" s="319"/>
      <c r="AH1076" s="319"/>
      <c r="AI1076" s="319"/>
      <c r="AJ1076" s="319"/>
      <c r="AK1076" s="319"/>
      <c r="AL1076" s="319"/>
      <c r="AM1076" s="319"/>
      <c r="AN1076" s="319"/>
      <c r="AO1076" s="443"/>
      <c r="AP1076" s="457"/>
      <c r="AQ1076" s="7" t="s">
        <v>1137</v>
      </c>
      <c r="AR1076" s="457" t="s">
        <v>2823</v>
      </c>
    </row>
    <row r="1077" spans="1:44" ht="30">
      <c r="A1077" s="457" t="str">
        <f t="shared" si="258"/>
        <v xml:space="preserve"> Spreading of Sludge Farm Yard Manure or/and good Earth</v>
      </c>
      <c r="B1077" s="8"/>
      <c r="C1077" s="462" t="s">
        <v>1052</v>
      </c>
      <c r="D1077" s="450">
        <v>143</v>
      </c>
      <c r="E1077" s="8" t="s">
        <v>2824</v>
      </c>
      <c r="F1077" s="9"/>
      <c r="G1077" s="9"/>
      <c r="H1077" s="9"/>
      <c r="I1077" s="450"/>
      <c r="J1077" s="450"/>
      <c r="K1077" s="487"/>
      <c r="L1077" s="487"/>
      <c r="M1077" s="487"/>
      <c r="N1077" s="487"/>
      <c r="O1077" s="443">
        <f t="shared" si="259"/>
        <v>0</v>
      </c>
      <c r="P1077" s="443">
        <f t="shared" si="260"/>
        <v>0</v>
      </c>
      <c r="Q1077" s="443">
        <f t="shared" si="261"/>
        <v>0</v>
      </c>
      <c r="R1077" s="443">
        <f t="shared" si="268"/>
        <v>0</v>
      </c>
      <c r="S1077" s="443">
        <f t="shared" si="269"/>
        <v>0</v>
      </c>
      <c r="T1077" s="443">
        <f t="shared" si="270"/>
        <v>0</v>
      </c>
      <c r="U1077" s="443">
        <f t="shared" si="262"/>
        <v>0</v>
      </c>
      <c r="V1077" s="443">
        <f t="shared" si="263"/>
        <v>0</v>
      </c>
      <c r="W1077" s="443">
        <f t="shared" si="264"/>
        <v>0</v>
      </c>
      <c r="X1077" s="443">
        <f t="shared" si="265"/>
        <v>0</v>
      </c>
      <c r="Y1077" s="443">
        <f t="shared" si="271"/>
        <v>0</v>
      </c>
      <c r="Z1077" s="443">
        <f t="shared" si="272"/>
        <v>0</v>
      </c>
      <c r="AA1077" s="443">
        <f t="shared" si="273"/>
        <v>0</v>
      </c>
      <c r="AB1077" s="443">
        <f t="shared" si="266"/>
        <v>0</v>
      </c>
      <c r="AC1077" s="450">
        <f t="shared" si="267"/>
        <v>0</v>
      </c>
      <c r="AD1077" s="443" cm="1">
        <f t="array" ref="AD1077">IFERROR(_xlfn.IFS($K1077&gt;0,($K1077*$AM$12)/1000,
       $L1077&gt;0,($L1077*$AM$12)/1000,
       $M1077&gt;0,($M1077*$AM$12)/1000,
        $N1077&gt;0,($N1077*$AM$12)/1000),0)</f>
        <v>0</v>
      </c>
      <c r="AE1077" s="450"/>
      <c r="AF1077" s="61" cm="1">
        <f t="array" ref="AF1077">_xlfn.IFS($C$3=1,(H1077+AC1077+AD1077+AE1077),
         $C$3=2,(G1077+AC1077+AD1077+AE1077),
         $C$3=3,(F1077+AC1077+AD1077+AE1077))</f>
        <v>0</v>
      </c>
      <c r="AG1077" s="319"/>
      <c r="AH1077" s="319"/>
      <c r="AI1077" s="319"/>
      <c r="AJ1077" s="319"/>
      <c r="AK1077" s="319"/>
      <c r="AL1077" s="319"/>
      <c r="AM1077" s="319"/>
      <c r="AN1077" s="319"/>
      <c r="AO1077" s="443"/>
      <c r="AP1077" s="457"/>
      <c r="AQ1077" s="7"/>
      <c r="AR1077" s="457" t="s">
        <v>2825</v>
      </c>
    </row>
    <row r="1078" spans="1:44" ht="60">
      <c r="A1078" s="457" t="str">
        <f t="shared" si="258"/>
        <v>Spreading of Sludge Farm Yard Manure or/and good Earth :
 Spreading of sludge farm yard manure or/ and good earth in required thickness (cost of sludge, farm yard manure or/and good earth to be paid for separately),  including cost of all  labour, lead, lifts, loading, unloading  etc., complete.</v>
      </c>
      <c r="B1078" s="7" t="s">
        <v>105</v>
      </c>
      <c r="C1078" s="461" t="s">
        <v>1052</v>
      </c>
      <c r="D1078" s="443">
        <v>143</v>
      </c>
      <c r="E1078" s="7">
        <v>11.01</v>
      </c>
      <c r="F1078" s="61">
        <v>38</v>
      </c>
      <c r="G1078" s="61">
        <v>39</v>
      </c>
      <c r="H1078" s="61">
        <v>40</v>
      </c>
      <c r="I1078" s="443"/>
      <c r="J1078" s="443"/>
      <c r="K1078" s="486"/>
      <c r="L1078" s="486"/>
      <c r="M1078" s="486"/>
      <c r="N1078" s="486"/>
      <c r="O1078" s="443">
        <f t="shared" si="259"/>
        <v>0</v>
      </c>
      <c r="P1078" s="443">
        <f t="shared" si="260"/>
        <v>0</v>
      </c>
      <c r="Q1078" s="443">
        <f t="shared" si="261"/>
        <v>0</v>
      </c>
      <c r="R1078" s="443">
        <f t="shared" si="268"/>
        <v>0</v>
      </c>
      <c r="S1078" s="443">
        <f t="shared" si="269"/>
        <v>0</v>
      </c>
      <c r="T1078" s="443">
        <f t="shared" si="270"/>
        <v>0</v>
      </c>
      <c r="U1078" s="443">
        <f t="shared" si="262"/>
        <v>0</v>
      </c>
      <c r="V1078" s="443">
        <f t="shared" si="263"/>
        <v>0</v>
      </c>
      <c r="W1078" s="443">
        <f t="shared" si="264"/>
        <v>0</v>
      </c>
      <c r="X1078" s="443">
        <f t="shared" si="265"/>
        <v>0</v>
      </c>
      <c r="Y1078" s="443">
        <f t="shared" si="271"/>
        <v>0</v>
      </c>
      <c r="Z1078" s="443">
        <f t="shared" si="272"/>
        <v>0</v>
      </c>
      <c r="AA1078" s="443">
        <f t="shared" si="273"/>
        <v>0</v>
      </c>
      <c r="AB1078" s="443">
        <f t="shared" si="266"/>
        <v>0</v>
      </c>
      <c r="AC1078" s="443">
        <f t="shared" si="267"/>
        <v>0</v>
      </c>
      <c r="AD1078" s="443" cm="1">
        <f t="array" ref="AD1078">IFERROR(_xlfn.IFS($K1078&gt;0,($K1078*$AM$12)/1000,
       $L1078&gt;0,($L1078*$AM$12)/1000,
       $M1078&gt;0,($M1078*$AM$12)/1000,
        $N1078&gt;0,($N1078*$AM$12)/1000),0)</f>
        <v>0</v>
      </c>
      <c r="AE1078" s="443"/>
      <c r="AF1078" s="61" cm="1">
        <f t="array" ref="AF1078">_xlfn.IFS($C$3=1,(H1078+AC1078+AD1078+AE1078),
         $C$3=2,(G1078+AC1078+AD1078+AE1078),
         $C$3=3,(F1078+AC1078+AD1078+AE1078))</f>
        <v>40</v>
      </c>
      <c r="AG1078" s="319"/>
      <c r="AH1078" s="319"/>
      <c r="AI1078" s="319"/>
      <c r="AJ1078" s="319"/>
      <c r="AK1078" s="319"/>
      <c r="AL1078" s="319"/>
      <c r="AM1078" s="319"/>
      <c r="AN1078" s="319"/>
      <c r="AO1078" s="443">
        <v>2</v>
      </c>
      <c r="AP1078" s="457" t="s">
        <v>2826</v>
      </c>
      <c r="AQ1078" s="7"/>
      <c r="AR1078" s="457" t="s">
        <v>2827</v>
      </c>
    </row>
    <row r="1079" spans="1:44" ht="30">
      <c r="A1079" s="457" t="str">
        <f t="shared" si="258"/>
        <v xml:space="preserve"> Grassing with ' Doobs' Grass</v>
      </c>
      <c r="B1079" s="7"/>
      <c r="C1079" s="461" t="s">
        <v>1052</v>
      </c>
      <c r="D1079" s="443">
        <v>143</v>
      </c>
      <c r="E1079" s="7">
        <v>11.02</v>
      </c>
      <c r="F1079" s="61"/>
      <c r="G1079" s="61"/>
      <c r="H1079" s="61"/>
      <c r="I1079" s="443"/>
      <c r="J1079" s="443"/>
      <c r="K1079" s="486"/>
      <c r="L1079" s="486"/>
      <c r="M1079" s="486"/>
      <c r="N1079" s="486"/>
      <c r="O1079" s="443">
        <f t="shared" si="259"/>
        <v>0</v>
      </c>
      <c r="P1079" s="443">
        <f t="shared" si="260"/>
        <v>0</v>
      </c>
      <c r="Q1079" s="443">
        <f t="shared" si="261"/>
        <v>0</v>
      </c>
      <c r="R1079" s="443">
        <f t="shared" si="268"/>
        <v>0</v>
      </c>
      <c r="S1079" s="443">
        <f t="shared" si="269"/>
        <v>0</v>
      </c>
      <c r="T1079" s="443">
        <f t="shared" si="270"/>
        <v>0</v>
      </c>
      <c r="U1079" s="443">
        <f t="shared" si="262"/>
        <v>0</v>
      </c>
      <c r="V1079" s="443">
        <f t="shared" si="263"/>
        <v>0</v>
      </c>
      <c r="W1079" s="443">
        <f t="shared" si="264"/>
        <v>0</v>
      </c>
      <c r="X1079" s="443">
        <f t="shared" si="265"/>
        <v>0</v>
      </c>
      <c r="Y1079" s="443">
        <f t="shared" si="271"/>
        <v>0</v>
      </c>
      <c r="Z1079" s="443">
        <f t="shared" si="272"/>
        <v>0</v>
      </c>
      <c r="AA1079" s="443">
        <f t="shared" si="273"/>
        <v>0</v>
      </c>
      <c r="AB1079" s="443">
        <f t="shared" si="266"/>
        <v>0</v>
      </c>
      <c r="AC1079" s="443">
        <f t="shared" si="267"/>
        <v>0</v>
      </c>
      <c r="AD1079" s="443" cm="1">
        <f t="array" ref="AD1079">IFERROR(_xlfn.IFS($K1079&gt;0,($K1079*$AM$12)/1000,
       $L1079&gt;0,($L1079*$AM$12)/1000,
       $M1079&gt;0,($M1079*$AM$12)/1000,
        $N1079&gt;0,($N1079*$AM$12)/1000),0)</f>
        <v>0</v>
      </c>
      <c r="AE1079" s="443"/>
      <c r="AF1079" s="61" cm="1">
        <f t="array" ref="AF1079">_xlfn.IFS($C$3=1,(H1079+AC1079+AD1079+AE1079),
         $C$3=2,(G1079+AC1079+AD1079+AE1079),
         $C$3=3,(F1079+AC1079+AD1079+AE1079))</f>
        <v>0</v>
      </c>
      <c r="AG1079" s="319"/>
      <c r="AH1079" s="319"/>
      <c r="AI1079" s="319"/>
      <c r="AJ1079" s="319"/>
      <c r="AK1079" s="319"/>
      <c r="AL1079" s="319"/>
      <c r="AM1079" s="319"/>
      <c r="AN1079" s="319"/>
      <c r="AO1079" s="443"/>
      <c r="AP1079" s="457"/>
      <c r="AQ1079" s="7"/>
      <c r="AR1079" s="457" t="s">
        <v>2828</v>
      </c>
    </row>
    <row r="1080" spans="1:44" ht="75">
      <c r="A1080" s="457" t="str">
        <f t="shared" si="258"/>
        <v xml:space="preserve"> Grassing with 'Doobs' grass including watering and maintenance of the lawn for 30 days or more till the grass forms a thick lawn free from weeds and fit for moving including supplying good earth if needed, including cost of all materials  all labour, material, usage charges of machinery, lead, lifts, loading, unloading transporting etc., complete.</v>
      </c>
      <c r="B1080" s="7"/>
      <c r="C1080" s="461" t="s">
        <v>1052</v>
      </c>
      <c r="D1080" s="443">
        <v>143</v>
      </c>
      <c r="E1080" s="7"/>
      <c r="F1080" s="61"/>
      <c r="G1080" s="61"/>
      <c r="H1080" s="61"/>
      <c r="I1080" s="443"/>
      <c r="J1080" s="443"/>
      <c r="K1080" s="486"/>
      <c r="L1080" s="486"/>
      <c r="M1080" s="486"/>
      <c r="N1080" s="486"/>
      <c r="O1080" s="443">
        <f t="shared" si="259"/>
        <v>0</v>
      </c>
      <c r="P1080" s="443">
        <f t="shared" si="260"/>
        <v>0</v>
      </c>
      <c r="Q1080" s="443">
        <f t="shared" si="261"/>
        <v>0</v>
      </c>
      <c r="R1080" s="443">
        <f t="shared" si="268"/>
        <v>0</v>
      </c>
      <c r="S1080" s="443">
        <f t="shared" si="269"/>
        <v>0</v>
      </c>
      <c r="T1080" s="443">
        <f t="shared" si="270"/>
        <v>0</v>
      </c>
      <c r="U1080" s="443">
        <f t="shared" si="262"/>
        <v>0</v>
      </c>
      <c r="V1080" s="443">
        <f t="shared" si="263"/>
        <v>0</v>
      </c>
      <c r="W1080" s="443">
        <f t="shared" si="264"/>
        <v>0</v>
      </c>
      <c r="X1080" s="443">
        <f t="shared" si="265"/>
        <v>0</v>
      </c>
      <c r="Y1080" s="443">
        <f t="shared" si="271"/>
        <v>0</v>
      </c>
      <c r="Z1080" s="443">
        <f t="shared" si="272"/>
        <v>0</v>
      </c>
      <c r="AA1080" s="443">
        <f t="shared" si="273"/>
        <v>0</v>
      </c>
      <c r="AB1080" s="443">
        <f t="shared" si="266"/>
        <v>0</v>
      </c>
      <c r="AC1080" s="443">
        <f t="shared" si="267"/>
        <v>0</v>
      </c>
      <c r="AD1080" s="443" cm="1">
        <f t="array" ref="AD1080">IFERROR(_xlfn.IFS($K1080&gt;0,($K1080*$AM$12)/1000,
       $L1080&gt;0,($L1080*$AM$12)/1000,
       $M1080&gt;0,($M1080*$AM$12)/1000,
        $N1080&gt;0,($N1080*$AM$12)/1000),0)</f>
        <v>0</v>
      </c>
      <c r="AE1080" s="443"/>
      <c r="AF1080" s="61" cm="1">
        <f t="array" ref="AF1080">_xlfn.IFS($C$3=1,(H1080+AC1080+AD1080+AE1080),
         $C$3=2,(G1080+AC1080+AD1080+AE1080),
         $C$3=3,(F1080+AC1080+AD1080+AE1080))</f>
        <v>0</v>
      </c>
      <c r="AG1080" s="319"/>
      <c r="AH1080" s="319"/>
      <c r="AI1080" s="319"/>
      <c r="AJ1080" s="319"/>
      <c r="AK1080" s="319"/>
      <c r="AL1080" s="319"/>
      <c r="AM1080" s="319"/>
      <c r="AN1080" s="319"/>
      <c r="AO1080" s="443"/>
      <c r="AP1080" s="457"/>
      <c r="AQ1080" s="7"/>
      <c r="AR1080" s="457" t="s">
        <v>2829</v>
      </c>
    </row>
    <row r="1081" spans="1:44" ht="90">
      <c r="A1081" s="457" t="str">
        <f t="shared" si="258"/>
        <v xml:space="preserve">Grassing with 'Doobs' grass including watering and maintenance of the lawn for 30 days or more till the grass forms a thick lawn free from weeds and fit for moving including supplying good earth if needed, including cost of all materials  all labour, material, usage charges of machinery, lead, lifts, loading, unloading transporting etc., complete.
(i) In rows 15 cm apart in either direction. </v>
      </c>
      <c r="B1081" s="7" t="s">
        <v>103</v>
      </c>
      <c r="C1081" s="461" t="s">
        <v>1052</v>
      </c>
      <c r="D1081" s="443">
        <v>143</v>
      </c>
      <c r="E1081" s="7" t="s">
        <v>2830</v>
      </c>
      <c r="F1081" s="61">
        <v>50</v>
      </c>
      <c r="G1081" s="61">
        <v>51</v>
      </c>
      <c r="H1081" s="61">
        <v>52</v>
      </c>
      <c r="I1081" s="443"/>
      <c r="J1081" s="443"/>
      <c r="K1081" s="486"/>
      <c r="L1081" s="486"/>
      <c r="M1081" s="486"/>
      <c r="N1081" s="486"/>
      <c r="O1081" s="443">
        <f t="shared" si="259"/>
        <v>0</v>
      </c>
      <c r="P1081" s="443">
        <f t="shared" si="260"/>
        <v>0</v>
      </c>
      <c r="Q1081" s="443">
        <f t="shared" si="261"/>
        <v>0</v>
      </c>
      <c r="R1081" s="443">
        <f t="shared" si="268"/>
        <v>0</v>
      </c>
      <c r="S1081" s="443">
        <f t="shared" si="269"/>
        <v>0</v>
      </c>
      <c r="T1081" s="443">
        <f t="shared" si="270"/>
        <v>0</v>
      </c>
      <c r="U1081" s="443">
        <f t="shared" si="262"/>
        <v>0</v>
      </c>
      <c r="V1081" s="443">
        <f t="shared" si="263"/>
        <v>0</v>
      </c>
      <c r="W1081" s="443">
        <f t="shared" si="264"/>
        <v>0</v>
      </c>
      <c r="X1081" s="443">
        <f t="shared" si="265"/>
        <v>0</v>
      </c>
      <c r="Y1081" s="443">
        <f t="shared" si="271"/>
        <v>0</v>
      </c>
      <c r="Z1081" s="443">
        <f t="shared" si="272"/>
        <v>0</v>
      </c>
      <c r="AA1081" s="443">
        <f t="shared" si="273"/>
        <v>0</v>
      </c>
      <c r="AB1081" s="443">
        <f t="shared" si="266"/>
        <v>0</v>
      </c>
      <c r="AC1081" s="443">
        <f t="shared" si="267"/>
        <v>0</v>
      </c>
      <c r="AD1081" s="443" cm="1">
        <f t="array" ref="AD1081">IFERROR(_xlfn.IFS($K1081&gt;0,($K1081*$AM$12)/1000,
       $L1081&gt;0,($L1081*$AM$12)/1000,
       $M1081&gt;0,($M1081*$AM$12)/1000,
        $N1081&gt;0,($N1081*$AM$12)/1000),0)</f>
        <v>0</v>
      </c>
      <c r="AE1081" s="443"/>
      <c r="AF1081" s="61" cm="1">
        <f t="array" ref="AF1081">_xlfn.IFS($C$3=1,(H1081+AC1081+AD1081+AE1081),
         $C$3=2,(G1081+AC1081+AD1081+AE1081),
         $C$3=3,(F1081+AC1081+AD1081+AE1081))</f>
        <v>52</v>
      </c>
      <c r="AG1081" s="319"/>
      <c r="AH1081" s="319"/>
      <c r="AI1081" s="319"/>
      <c r="AJ1081" s="319"/>
      <c r="AK1081" s="319"/>
      <c r="AL1081" s="319"/>
      <c r="AM1081" s="319"/>
      <c r="AN1081" s="319"/>
      <c r="AO1081" s="443">
        <v>2</v>
      </c>
      <c r="AP1081" s="457" t="s">
        <v>2829</v>
      </c>
      <c r="AQ1081" s="7" t="s">
        <v>1059</v>
      </c>
      <c r="AR1081" s="457" t="s">
        <v>2831</v>
      </c>
    </row>
    <row r="1082" spans="1:44" ht="90">
      <c r="A1082" s="457" t="str">
        <f t="shared" si="258"/>
        <v>Grassing with 'Doobs' grass including watering and maintenance of the lawn for 30 days or more till the grass forms a thick lawn free from weeds and fit for moving including supplying good earth if needed, including cost of all materials  all labour, material, usage charges of machinery, lead, lifts, loading, unloading transporting etc., complete.
(ii) In rows 7.5 cm apart in either direction</v>
      </c>
      <c r="B1082" s="7" t="s">
        <v>103</v>
      </c>
      <c r="C1082" s="461" t="s">
        <v>1052</v>
      </c>
      <c r="D1082" s="443">
        <v>143</v>
      </c>
      <c r="E1082" s="7" t="s">
        <v>2832</v>
      </c>
      <c r="F1082" s="61">
        <v>91</v>
      </c>
      <c r="G1082" s="61">
        <v>92</v>
      </c>
      <c r="H1082" s="61">
        <v>94</v>
      </c>
      <c r="I1082" s="443"/>
      <c r="J1082" s="443"/>
      <c r="K1082" s="486"/>
      <c r="L1082" s="486"/>
      <c r="M1082" s="486"/>
      <c r="N1082" s="486"/>
      <c r="O1082" s="443">
        <f t="shared" si="259"/>
        <v>0</v>
      </c>
      <c r="P1082" s="443">
        <f t="shared" si="260"/>
        <v>0</v>
      </c>
      <c r="Q1082" s="443">
        <f t="shared" si="261"/>
        <v>0</v>
      </c>
      <c r="R1082" s="443">
        <f t="shared" si="268"/>
        <v>0</v>
      </c>
      <c r="S1082" s="443">
        <f t="shared" si="269"/>
        <v>0</v>
      </c>
      <c r="T1082" s="443">
        <f t="shared" si="270"/>
        <v>0</v>
      </c>
      <c r="U1082" s="443">
        <f t="shared" si="262"/>
        <v>0</v>
      </c>
      <c r="V1082" s="443">
        <f t="shared" si="263"/>
        <v>0</v>
      </c>
      <c r="W1082" s="443">
        <f t="shared" si="264"/>
        <v>0</v>
      </c>
      <c r="X1082" s="443">
        <f t="shared" si="265"/>
        <v>0</v>
      </c>
      <c r="Y1082" s="443">
        <f t="shared" si="271"/>
        <v>0</v>
      </c>
      <c r="Z1082" s="443">
        <f t="shared" si="272"/>
        <v>0</v>
      </c>
      <c r="AA1082" s="443">
        <f t="shared" si="273"/>
        <v>0</v>
      </c>
      <c r="AB1082" s="443">
        <f t="shared" si="266"/>
        <v>0</v>
      </c>
      <c r="AC1082" s="443">
        <f t="shared" si="267"/>
        <v>0</v>
      </c>
      <c r="AD1082" s="443" cm="1">
        <f t="array" ref="AD1082">IFERROR(_xlfn.IFS($K1082&gt;0,($K1082*$AM$12)/1000,
       $L1082&gt;0,($L1082*$AM$12)/1000,
       $M1082&gt;0,($M1082*$AM$12)/1000,
        $N1082&gt;0,($N1082*$AM$12)/1000),0)</f>
        <v>0</v>
      </c>
      <c r="AE1082" s="443"/>
      <c r="AF1082" s="61" cm="1">
        <f t="array" ref="AF1082">_xlfn.IFS($C$3=1,(H1082+AC1082+AD1082+AE1082),
         $C$3=2,(G1082+AC1082+AD1082+AE1082),
         $C$3=3,(F1082+AC1082+AD1082+AE1082))</f>
        <v>94</v>
      </c>
      <c r="AG1082" s="319"/>
      <c r="AH1082" s="319"/>
      <c r="AI1082" s="319"/>
      <c r="AJ1082" s="319"/>
      <c r="AK1082" s="319"/>
      <c r="AL1082" s="319"/>
      <c r="AM1082" s="319"/>
      <c r="AN1082" s="319"/>
      <c r="AO1082" s="443">
        <v>2</v>
      </c>
      <c r="AP1082" s="457" t="s">
        <v>2829</v>
      </c>
      <c r="AQ1082" s="7" t="s">
        <v>1063</v>
      </c>
      <c r="AR1082" s="457" t="s">
        <v>2833</v>
      </c>
    </row>
    <row r="1083" spans="1:44" ht="30">
      <c r="A1083" s="457" t="str">
        <f t="shared" si="258"/>
        <v xml:space="preserve"> Making Lawns including Ploughing and Dragging with 'Swagha' Breaking of Clod</v>
      </c>
      <c r="B1083" s="7"/>
      <c r="C1083" s="461" t="s">
        <v>1052</v>
      </c>
      <c r="D1083" s="443">
        <v>143</v>
      </c>
      <c r="E1083" s="7" t="s">
        <v>2834</v>
      </c>
      <c r="F1083" s="61"/>
      <c r="G1083" s="61"/>
      <c r="H1083" s="61"/>
      <c r="I1083" s="443"/>
      <c r="J1083" s="443"/>
      <c r="K1083" s="486"/>
      <c r="L1083" s="486"/>
      <c r="M1083" s="486"/>
      <c r="N1083" s="486"/>
      <c r="O1083" s="443">
        <f t="shared" si="259"/>
        <v>0</v>
      </c>
      <c r="P1083" s="443">
        <f t="shared" si="260"/>
        <v>0</v>
      </c>
      <c r="Q1083" s="443">
        <f t="shared" si="261"/>
        <v>0</v>
      </c>
      <c r="R1083" s="443">
        <f t="shared" si="268"/>
        <v>0</v>
      </c>
      <c r="S1083" s="443">
        <f t="shared" si="269"/>
        <v>0</v>
      </c>
      <c r="T1083" s="443">
        <f t="shared" si="270"/>
        <v>0</v>
      </c>
      <c r="U1083" s="443">
        <f t="shared" si="262"/>
        <v>0</v>
      </c>
      <c r="V1083" s="443">
        <f t="shared" si="263"/>
        <v>0</v>
      </c>
      <c r="W1083" s="443">
        <f t="shared" si="264"/>
        <v>0</v>
      </c>
      <c r="X1083" s="443">
        <f t="shared" si="265"/>
        <v>0</v>
      </c>
      <c r="Y1083" s="443">
        <f t="shared" si="271"/>
        <v>0</v>
      </c>
      <c r="Z1083" s="443">
        <f t="shared" si="272"/>
        <v>0</v>
      </c>
      <c r="AA1083" s="443">
        <f t="shared" si="273"/>
        <v>0</v>
      </c>
      <c r="AB1083" s="443">
        <f t="shared" si="266"/>
        <v>0</v>
      </c>
      <c r="AC1083" s="443">
        <f t="shared" si="267"/>
        <v>0</v>
      </c>
      <c r="AD1083" s="443" cm="1">
        <f t="array" ref="AD1083">IFERROR(_xlfn.IFS($K1083&gt;0,($K1083*$AM$12)/1000,
       $L1083&gt;0,($L1083*$AM$12)/1000,
       $M1083&gt;0,($M1083*$AM$12)/1000,
        $N1083&gt;0,($N1083*$AM$12)/1000),0)</f>
        <v>0</v>
      </c>
      <c r="AE1083" s="443"/>
      <c r="AF1083" s="61" cm="1">
        <f t="array" ref="AF1083">_xlfn.IFS($C$3=1,(H1083+AC1083+AD1083+AE1083),
         $C$3=2,(G1083+AC1083+AD1083+AE1083),
         $C$3=3,(F1083+AC1083+AD1083+AE1083))</f>
        <v>0</v>
      </c>
      <c r="AG1083" s="319"/>
      <c r="AH1083" s="319"/>
      <c r="AI1083" s="319"/>
      <c r="AJ1083" s="319"/>
      <c r="AK1083" s="319"/>
      <c r="AL1083" s="319"/>
      <c r="AM1083" s="319"/>
      <c r="AN1083" s="319"/>
      <c r="AO1083" s="443"/>
      <c r="AP1083" s="457"/>
      <c r="AQ1083" s="7"/>
      <c r="AR1083" s="457" t="s">
        <v>2835</v>
      </c>
    </row>
    <row r="1084" spans="1:44" ht="90">
      <c r="A1084" s="457" t="str">
        <f t="shared" si="258"/>
        <v>Making Lawns including Ploughing and Dragging with 'Swagha' Breaking of Clod :
 Making lawns including ploughing and breaking of clod, removal of rubbish, dressing and supplying doobs grass roots and planting at 15 cm apart, including supplying and spreading of farm yard manure at rate of 0.18 cum per 100 sqm, including cost of all materials  all labour, usage charges of machinery, lead, lifts, loading, unloading transporting etc., complete.</v>
      </c>
      <c r="B1084" s="7" t="s">
        <v>103</v>
      </c>
      <c r="C1084" s="461" t="s">
        <v>1052</v>
      </c>
      <c r="D1084" s="443">
        <v>143</v>
      </c>
      <c r="E1084" s="7">
        <v>11.03</v>
      </c>
      <c r="F1084" s="61">
        <v>31</v>
      </c>
      <c r="G1084" s="61">
        <v>32</v>
      </c>
      <c r="H1084" s="61">
        <v>32</v>
      </c>
      <c r="I1084" s="443"/>
      <c r="J1084" s="443"/>
      <c r="K1084" s="486"/>
      <c r="L1084" s="486"/>
      <c r="M1084" s="486"/>
      <c r="N1084" s="486"/>
      <c r="O1084" s="443">
        <f t="shared" si="259"/>
        <v>0</v>
      </c>
      <c r="P1084" s="443">
        <f t="shared" si="260"/>
        <v>0</v>
      </c>
      <c r="Q1084" s="443">
        <f t="shared" si="261"/>
        <v>0</v>
      </c>
      <c r="R1084" s="443">
        <f t="shared" si="268"/>
        <v>0</v>
      </c>
      <c r="S1084" s="443">
        <f t="shared" si="269"/>
        <v>0</v>
      </c>
      <c r="T1084" s="443">
        <f t="shared" si="270"/>
        <v>0</v>
      </c>
      <c r="U1084" s="443">
        <f t="shared" si="262"/>
        <v>0</v>
      </c>
      <c r="V1084" s="443">
        <f t="shared" si="263"/>
        <v>0</v>
      </c>
      <c r="W1084" s="443">
        <f t="shared" si="264"/>
        <v>0</v>
      </c>
      <c r="X1084" s="443">
        <f t="shared" si="265"/>
        <v>0</v>
      </c>
      <c r="Y1084" s="443">
        <f t="shared" si="271"/>
        <v>0</v>
      </c>
      <c r="Z1084" s="443">
        <f t="shared" si="272"/>
        <v>0</v>
      </c>
      <c r="AA1084" s="443">
        <f t="shared" si="273"/>
        <v>0</v>
      </c>
      <c r="AB1084" s="443">
        <f t="shared" si="266"/>
        <v>0</v>
      </c>
      <c r="AC1084" s="443">
        <f t="shared" si="267"/>
        <v>0</v>
      </c>
      <c r="AD1084" s="443" cm="1">
        <f t="array" ref="AD1084">IFERROR(_xlfn.IFS($K1084&gt;0,($K1084*$AM$12)/1000,
       $L1084&gt;0,($L1084*$AM$12)/1000,
       $M1084&gt;0,($M1084*$AM$12)/1000,
        $N1084&gt;0,($N1084*$AM$12)/1000),0)</f>
        <v>0</v>
      </c>
      <c r="AE1084" s="443"/>
      <c r="AF1084" s="61" cm="1">
        <f t="array" ref="AF1084">_xlfn.IFS($C$3=1,(H1084+AC1084+AD1084+AE1084),
         $C$3=2,(G1084+AC1084+AD1084+AE1084),
         $C$3=3,(F1084+AC1084+AD1084+AE1084))</f>
        <v>32</v>
      </c>
      <c r="AG1084" s="319"/>
      <c r="AH1084" s="319"/>
      <c r="AI1084" s="319"/>
      <c r="AJ1084" s="319"/>
      <c r="AK1084" s="319"/>
      <c r="AL1084" s="319"/>
      <c r="AM1084" s="319"/>
      <c r="AN1084" s="319"/>
      <c r="AO1084" s="443">
        <v>2</v>
      </c>
      <c r="AP1084" s="457" t="s">
        <v>2836</v>
      </c>
      <c r="AQ1084" s="7"/>
      <c r="AR1084" s="457" t="s">
        <v>2837</v>
      </c>
    </row>
    <row r="1085" spans="1:44" ht="30">
      <c r="A1085" s="457" t="str">
        <f t="shared" si="258"/>
        <v xml:space="preserve"> Maintenance of Lawns or Turfing of Slopes (one year)</v>
      </c>
      <c r="B1085" s="7"/>
      <c r="C1085" s="461" t="s">
        <v>1052</v>
      </c>
      <c r="D1085" s="443">
        <v>143</v>
      </c>
      <c r="E1085" s="7" t="s">
        <v>2838</v>
      </c>
      <c r="F1085" s="61"/>
      <c r="G1085" s="61"/>
      <c r="H1085" s="61"/>
      <c r="I1085" s="443"/>
      <c r="J1085" s="443"/>
      <c r="K1085" s="486"/>
      <c r="L1085" s="486"/>
      <c r="M1085" s="486"/>
      <c r="N1085" s="486"/>
      <c r="O1085" s="443">
        <f t="shared" si="259"/>
        <v>0</v>
      </c>
      <c r="P1085" s="443">
        <f t="shared" si="260"/>
        <v>0</v>
      </c>
      <c r="Q1085" s="443">
        <f t="shared" si="261"/>
        <v>0</v>
      </c>
      <c r="R1085" s="443">
        <f t="shared" si="268"/>
        <v>0</v>
      </c>
      <c r="S1085" s="443">
        <f t="shared" si="269"/>
        <v>0</v>
      </c>
      <c r="T1085" s="443">
        <f t="shared" si="270"/>
        <v>0</v>
      </c>
      <c r="U1085" s="443">
        <f t="shared" si="262"/>
        <v>0</v>
      </c>
      <c r="V1085" s="443">
        <f t="shared" si="263"/>
        <v>0</v>
      </c>
      <c r="W1085" s="443">
        <f t="shared" si="264"/>
        <v>0</v>
      </c>
      <c r="X1085" s="443">
        <f t="shared" si="265"/>
        <v>0</v>
      </c>
      <c r="Y1085" s="443">
        <f t="shared" si="271"/>
        <v>0</v>
      </c>
      <c r="Z1085" s="443">
        <f t="shared" si="272"/>
        <v>0</v>
      </c>
      <c r="AA1085" s="443">
        <f t="shared" si="273"/>
        <v>0</v>
      </c>
      <c r="AB1085" s="443">
        <f t="shared" si="266"/>
        <v>0</v>
      </c>
      <c r="AC1085" s="443">
        <f t="shared" si="267"/>
        <v>0</v>
      </c>
      <c r="AD1085" s="443" cm="1">
        <f t="array" ref="AD1085">IFERROR(_xlfn.IFS($K1085&gt;0,($K1085*$AM$12)/1000,
       $L1085&gt;0,($L1085*$AM$12)/1000,
       $M1085&gt;0,($M1085*$AM$12)/1000,
        $N1085&gt;0,($N1085*$AM$12)/1000),0)</f>
        <v>0</v>
      </c>
      <c r="AE1085" s="443"/>
      <c r="AF1085" s="61" cm="1">
        <f t="array" ref="AF1085">_xlfn.IFS($C$3=1,(H1085+AC1085+AD1085+AE1085),
         $C$3=2,(G1085+AC1085+AD1085+AE1085),
         $C$3=3,(F1085+AC1085+AD1085+AE1085))</f>
        <v>0</v>
      </c>
      <c r="AG1085" s="319"/>
      <c r="AH1085" s="319"/>
      <c r="AI1085" s="319"/>
      <c r="AJ1085" s="319"/>
      <c r="AK1085" s="319"/>
      <c r="AL1085" s="319"/>
      <c r="AM1085" s="319"/>
      <c r="AN1085" s="319"/>
      <c r="AO1085" s="443"/>
      <c r="AP1085" s="457"/>
      <c r="AQ1085" s="7"/>
      <c r="AR1085" s="457" t="s">
        <v>2839</v>
      </c>
    </row>
    <row r="1086" spans="1:44" ht="60">
      <c r="A1086" s="457" t="str">
        <f t="shared" si="258"/>
        <v>Maintenance of Lawns or Turfing of Slopes (one year) :
 Maintenance of lawns or Turfing of slopes (rough grassing) for a period of one year including watering all labour,  usage charges of machinery, lead, lifts, loading, unloading transporting etc., complete.</v>
      </c>
      <c r="B1086" s="7" t="s">
        <v>103</v>
      </c>
      <c r="C1086" s="461" t="s">
        <v>1052</v>
      </c>
      <c r="D1086" s="443">
        <v>143</v>
      </c>
      <c r="E1086" s="7">
        <v>11.04</v>
      </c>
      <c r="F1086" s="61">
        <v>253</v>
      </c>
      <c r="G1086" s="61">
        <v>258</v>
      </c>
      <c r="H1086" s="61">
        <v>263</v>
      </c>
      <c r="I1086" s="443"/>
      <c r="J1086" s="443"/>
      <c r="K1086" s="486"/>
      <c r="L1086" s="486"/>
      <c r="M1086" s="486"/>
      <c r="N1086" s="486"/>
      <c r="O1086" s="443">
        <f t="shared" si="259"/>
        <v>0</v>
      </c>
      <c r="P1086" s="443">
        <f t="shared" si="260"/>
        <v>0</v>
      </c>
      <c r="Q1086" s="443">
        <f t="shared" si="261"/>
        <v>0</v>
      </c>
      <c r="R1086" s="443">
        <f t="shared" si="268"/>
        <v>0</v>
      </c>
      <c r="S1086" s="443">
        <f t="shared" si="269"/>
        <v>0</v>
      </c>
      <c r="T1086" s="443">
        <f t="shared" si="270"/>
        <v>0</v>
      </c>
      <c r="U1086" s="443">
        <f t="shared" si="262"/>
        <v>0</v>
      </c>
      <c r="V1086" s="443">
        <f t="shared" si="263"/>
        <v>0</v>
      </c>
      <c r="W1086" s="443">
        <f t="shared" si="264"/>
        <v>0</v>
      </c>
      <c r="X1086" s="443">
        <f t="shared" si="265"/>
        <v>0</v>
      </c>
      <c r="Y1086" s="443">
        <f t="shared" si="271"/>
        <v>0</v>
      </c>
      <c r="Z1086" s="443">
        <f t="shared" si="272"/>
        <v>0</v>
      </c>
      <c r="AA1086" s="443">
        <f t="shared" si="273"/>
        <v>0</v>
      </c>
      <c r="AB1086" s="443">
        <f t="shared" si="266"/>
        <v>0</v>
      </c>
      <c r="AC1086" s="443">
        <f t="shared" si="267"/>
        <v>0</v>
      </c>
      <c r="AD1086" s="443" cm="1">
        <f t="array" ref="AD1086">IFERROR(_xlfn.IFS($K1086&gt;0,($K1086*$AM$12)/1000,
       $L1086&gt;0,($L1086*$AM$12)/1000,
       $M1086&gt;0,($M1086*$AM$12)/1000,
        $N1086&gt;0,($N1086*$AM$12)/1000),0)</f>
        <v>0</v>
      </c>
      <c r="AE1086" s="443"/>
      <c r="AF1086" s="61" cm="1">
        <f t="array" ref="AF1086">_xlfn.IFS($C$3=1,(H1086+AC1086+AD1086+AE1086),
         $C$3=2,(G1086+AC1086+AD1086+AE1086),
         $C$3=3,(F1086+AC1086+AD1086+AE1086))</f>
        <v>263</v>
      </c>
      <c r="AG1086" s="319"/>
      <c r="AH1086" s="319"/>
      <c r="AI1086" s="319"/>
      <c r="AJ1086" s="319"/>
      <c r="AK1086" s="319"/>
      <c r="AL1086" s="319"/>
      <c r="AM1086" s="319"/>
      <c r="AN1086" s="319"/>
      <c r="AO1086" s="443">
        <v>2</v>
      </c>
      <c r="AP1086" s="457" t="s">
        <v>2840</v>
      </c>
      <c r="AQ1086" s="7"/>
      <c r="AR1086" s="457" t="s">
        <v>2841</v>
      </c>
    </row>
    <row r="1087" spans="1:44" ht="30">
      <c r="A1087" s="457" t="str">
        <f t="shared" si="258"/>
        <v xml:space="preserve"> Turfing Lawns with Fine Grassing including Ploughing, Dressing</v>
      </c>
      <c r="B1087" s="7"/>
      <c r="C1087" s="461" t="s">
        <v>1052</v>
      </c>
      <c r="D1087" s="443">
        <v>144</v>
      </c>
      <c r="E1087" s="7" t="s">
        <v>2842</v>
      </c>
      <c r="F1087" s="61"/>
      <c r="G1087" s="61"/>
      <c r="H1087" s="61"/>
      <c r="I1087" s="443"/>
      <c r="J1087" s="443"/>
      <c r="K1087" s="486"/>
      <c r="L1087" s="486"/>
      <c r="M1087" s="486"/>
      <c r="N1087" s="486"/>
      <c r="O1087" s="443">
        <f t="shared" si="259"/>
        <v>0</v>
      </c>
      <c r="P1087" s="443">
        <f t="shared" si="260"/>
        <v>0</v>
      </c>
      <c r="Q1087" s="443">
        <f t="shared" si="261"/>
        <v>0</v>
      </c>
      <c r="R1087" s="443">
        <f t="shared" si="268"/>
        <v>0</v>
      </c>
      <c r="S1087" s="443">
        <f t="shared" si="269"/>
        <v>0</v>
      </c>
      <c r="T1087" s="443">
        <f t="shared" si="270"/>
        <v>0</v>
      </c>
      <c r="U1087" s="443">
        <f t="shared" si="262"/>
        <v>0</v>
      </c>
      <c r="V1087" s="443">
        <f t="shared" si="263"/>
        <v>0</v>
      </c>
      <c r="W1087" s="443">
        <f t="shared" si="264"/>
        <v>0</v>
      </c>
      <c r="X1087" s="443">
        <f t="shared" si="265"/>
        <v>0</v>
      </c>
      <c r="Y1087" s="443">
        <f t="shared" si="271"/>
        <v>0</v>
      </c>
      <c r="Z1087" s="443">
        <f t="shared" si="272"/>
        <v>0</v>
      </c>
      <c r="AA1087" s="443">
        <f t="shared" si="273"/>
        <v>0</v>
      </c>
      <c r="AB1087" s="443">
        <f t="shared" si="266"/>
        <v>0</v>
      </c>
      <c r="AC1087" s="443">
        <f t="shared" si="267"/>
        <v>0</v>
      </c>
      <c r="AD1087" s="443" cm="1">
        <f t="array" ref="AD1087">IFERROR(_xlfn.IFS($K1087&gt;0,($K1087*$AM$12)/1000,
       $L1087&gt;0,($L1087*$AM$12)/1000,
       $M1087&gt;0,($M1087*$AM$12)/1000,
        $N1087&gt;0,($N1087*$AM$12)/1000),0)</f>
        <v>0</v>
      </c>
      <c r="AE1087" s="443"/>
      <c r="AF1087" s="61" cm="1">
        <f t="array" ref="AF1087">_xlfn.IFS($C$3=1,(H1087+AC1087+AD1087+AE1087),
         $C$3=2,(G1087+AC1087+AD1087+AE1087),
         $C$3=3,(F1087+AC1087+AD1087+AE1087))</f>
        <v>0</v>
      </c>
      <c r="AG1087" s="319"/>
      <c r="AH1087" s="319"/>
      <c r="AI1087" s="319"/>
      <c r="AJ1087" s="319"/>
      <c r="AK1087" s="319"/>
      <c r="AL1087" s="319"/>
      <c r="AM1087" s="319"/>
      <c r="AN1087" s="319"/>
      <c r="AO1087" s="443"/>
      <c r="AP1087" s="457"/>
      <c r="AQ1087" s="7"/>
      <c r="AR1087" s="457" t="s">
        <v>2843</v>
      </c>
    </row>
    <row r="1088" spans="1:44" ht="90">
      <c r="A1088" s="457" t="str">
        <f t="shared" si="258"/>
        <v>Turfing Lawns with Fine Grassing including Ploughing, Dressing :
 Turfing lawns with fine grassing including ploughing, dressing including breaking of clods, removal of rubbish, dressing and supplying doobs grass roots at 10 cm apart, including supplying and spreading of farm yard manure at rate of 0.6 cum per 100 sqm, including all labour,  material, usage charges of machinery, lead, lifts, loading, unloading transporting etc., complete.</v>
      </c>
      <c r="B1088" s="7" t="s">
        <v>103</v>
      </c>
      <c r="C1088" s="461" t="s">
        <v>1052</v>
      </c>
      <c r="D1088" s="443">
        <v>144</v>
      </c>
      <c r="E1088" s="7">
        <v>11.05</v>
      </c>
      <c r="F1088" s="61">
        <v>38</v>
      </c>
      <c r="G1088" s="61">
        <v>38</v>
      </c>
      <c r="H1088" s="61">
        <v>39</v>
      </c>
      <c r="I1088" s="443"/>
      <c r="J1088" s="443"/>
      <c r="K1088" s="486"/>
      <c r="L1088" s="486"/>
      <c r="M1088" s="486"/>
      <c r="N1088" s="486"/>
      <c r="O1088" s="443">
        <f t="shared" si="259"/>
        <v>0</v>
      </c>
      <c r="P1088" s="443">
        <f t="shared" si="260"/>
        <v>0</v>
      </c>
      <c r="Q1088" s="443">
        <f t="shared" si="261"/>
        <v>0</v>
      </c>
      <c r="R1088" s="443">
        <f t="shared" si="268"/>
        <v>0</v>
      </c>
      <c r="S1088" s="443">
        <f t="shared" si="269"/>
        <v>0</v>
      </c>
      <c r="T1088" s="443">
        <f t="shared" si="270"/>
        <v>0</v>
      </c>
      <c r="U1088" s="443">
        <f t="shared" si="262"/>
        <v>0</v>
      </c>
      <c r="V1088" s="443">
        <f t="shared" si="263"/>
        <v>0</v>
      </c>
      <c r="W1088" s="443">
        <f t="shared" si="264"/>
        <v>0</v>
      </c>
      <c r="X1088" s="443">
        <f t="shared" si="265"/>
        <v>0</v>
      </c>
      <c r="Y1088" s="443">
        <f t="shared" si="271"/>
        <v>0</v>
      </c>
      <c r="Z1088" s="443">
        <f t="shared" si="272"/>
        <v>0</v>
      </c>
      <c r="AA1088" s="443">
        <f t="shared" si="273"/>
        <v>0</v>
      </c>
      <c r="AB1088" s="443">
        <f t="shared" si="266"/>
        <v>0</v>
      </c>
      <c r="AC1088" s="443">
        <f t="shared" si="267"/>
        <v>0</v>
      </c>
      <c r="AD1088" s="443" cm="1">
        <f t="array" ref="AD1088">IFERROR(_xlfn.IFS($K1088&gt;0,($K1088*$AM$12)/1000,
       $L1088&gt;0,($L1088*$AM$12)/1000,
       $M1088&gt;0,($M1088*$AM$12)/1000,
        $N1088&gt;0,($N1088*$AM$12)/1000),0)</f>
        <v>0</v>
      </c>
      <c r="AE1088" s="443"/>
      <c r="AF1088" s="61" cm="1">
        <f t="array" ref="AF1088">_xlfn.IFS($C$3=1,(H1088+AC1088+AD1088+AE1088),
         $C$3=2,(G1088+AC1088+AD1088+AE1088),
         $C$3=3,(F1088+AC1088+AD1088+AE1088))</f>
        <v>39</v>
      </c>
      <c r="AG1088" s="319"/>
      <c r="AH1088" s="319"/>
      <c r="AI1088" s="319"/>
      <c r="AJ1088" s="319"/>
      <c r="AK1088" s="319"/>
      <c r="AL1088" s="319"/>
      <c r="AM1088" s="319"/>
      <c r="AN1088" s="319"/>
      <c r="AO1088" s="443">
        <v>2</v>
      </c>
      <c r="AP1088" s="457" t="s">
        <v>2844</v>
      </c>
      <c r="AQ1088" s="7"/>
      <c r="AR1088" s="457" t="s">
        <v>2845</v>
      </c>
    </row>
    <row r="1089" spans="1:44" ht="30">
      <c r="A1089" s="457" t="str">
        <f t="shared" si="258"/>
        <v xml:space="preserve"> Maintenance of Lawns with Fine Grassing for the First Year</v>
      </c>
      <c r="B1089" s="7"/>
      <c r="C1089" s="461" t="s">
        <v>1052</v>
      </c>
      <c r="D1089" s="443">
        <v>144</v>
      </c>
      <c r="E1089" s="7" t="s">
        <v>2846</v>
      </c>
      <c r="F1089" s="61"/>
      <c r="G1089" s="61"/>
      <c r="H1089" s="61"/>
      <c r="I1089" s="443"/>
      <c r="J1089" s="443"/>
      <c r="K1089" s="486"/>
      <c r="L1089" s="486"/>
      <c r="M1089" s="486"/>
      <c r="N1089" s="486"/>
      <c r="O1089" s="443">
        <f t="shared" si="259"/>
        <v>0</v>
      </c>
      <c r="P1089" s="443">
        <f t="shared" si="260"/>
        <v>0</v>
      </c>
      <c r="Q1089" s="443">
        <f t="shared" si="261"/>
        <v>0</v>
      </c>
      <c r="R1089" s="443">
        <f t="shared" si="268"/>
        <v>0</v>
      </c>
      <c r="S1089" s="443">
        <f t="shared" si="269"/>
        <v>0</v>
      </c>
      <c r="T1089" s="443">
        <f t="shared" si="270"/>
        <v>0</v>
      </c>
      <c r="U1089" s="443">
        <f t="shared" si="262"/>
        <v>0</v>
      </c>
      <c r="V1089" s="443">
        <f t="shared" si="263"/>
        <v>0</v>
      </c>
      <c r="W1089" s="443">
        <f t="shared" si="264"/>
        <v>0</v>
      </c>
      <c r="X1089" s="443">
        <f t="shared" si="265"/>
        <v>0</v>
      </c>
      <c r="Y1089" s="443">
        <f t="shared" si="271"/>
        <v>0</v>
      </c>
      <c r="Z1089" s="443">
        <f t="shared" si="272"/>
        <v>0</v>
      </c>
      <c r="AA1089" s="443">
        <f t="shared" si="273"/>
        <v>0</v>
      </c>
      <c r="AB1089" s="443">
        <f t="shared" si="266"/>
        <v>0</v>
      </c>
      <c r="AC1089" s="443">
        <f t="shared" si="267"/>
        <v>0</v>
      </c>
      <c r="AD1089" s="443" cm="1">
        <f t="array" ref="AD1089">IFERROR(_xlfn.IFS($K1089&gt;0,($K1089*$AM$12)/1000,
       $L1089&gt;0,($L1089*$AM$12)/1000,
       $M1089&gt;0,($M1089*$AM$12)/1000,
        $N1089&gt;0,($N1089*$AM$12)/1000),0)</f>
        <v>0</v>
      </c>
      <c r="AE1089" s="443"/>
      <c r="AF1089" s="61" cm="1">
        <f t="array" ref="AF1089">_xlfn.IFS($C$3=1,(H1089+AC1089+AD1089+AE1089),
         $C$3=2,(G1089+AC1089+AD1089+AE1089),
         $C$3=3,(F1089+AC1089+AD1089+AE1089))</f>
        <v>0</v>
      </c>
      <c r="AG1089" s="319"/>
      <c r="AH1089" s="319"/>
      <c r="AI1089" s="319"/>
      <c r="AJ1089" s="319"/>
      <c r="AK1089" s="319"/>
      <c r="AL1089" s="319"/>
      <c r="AM1089" s="319"/>
      <c r="AN1089" s="319"/>
      <c r="AO1089" s="443"/>
      <c r="AP1089" s="457"/>
      <c r="AQ1089" s="7"/>
      <c r="AR1089" s="457" t="s">
        <v>2847</v>
      </c>
    </row>
    <row r="1090" spans="1:44" ht="60">
      <c r="A1090" s="457" t="str">
        <f t="shared" si="258"/>
        <v>Maintenance of Lawns with Fine Grassing for the First Year :
 Maintenance of lawns with fine grassing for the first year including watering etc, including all labour,   watering usage charges of machinery, lead, lifts, loading, unloading transporting etc., complete.</v>
      </c>
      <c r="B1090" s="7" t="s">
        <v>103</v>
      </c>
      <c r="C1090" s="461" t="s">
        <v>1052</v>
      </c>
      <c r="D1090" s="443">
        <v>144</v>
      </c>
      <c r="E1090" s="7">
        <v>11.06</v>
      </c>
      <c r="F1090" s="61">
        <v>275</v>
      </c>
      <c r="G1090" s="61">
        <v>280</v>
      </c>
      <c r="H1090" s="61">
        <v>285</v>
      </c>
      <c r="I1090" s="443"/>
      <c r="J1090" s="443"/>
      <c r="K1090" s="486"/>
      <c r="L1090" s="486"/>
      <c r="M1090" s="486"/>
      <c r="N1090" s="486"/>
      <c r="O1090" s="443">
        <f t="shared" si="259"/>
        <v>0</v>
      </c>
      <c r="P1090" s="443">
        <f t="shared" si="260"/>
        <v>0</v>
      </c>
      <c r="Q1090" s="443">
        <f t="shared" si="261"/>
        <v>0</v>
      </c>
      <c r="R1090" s="443">
        <f t="shared" si="268"/>
        <v>0</v>
      </c>
      <c r="S1090" s="443">
        <f t="shared" si="269"/>
        <v>0</v>
      </c>
      <c r="T1090" s="443">
        <f t="shared" si="270"/>
        <v>0</v>
      </c>
      <c r="U1090" s="443">
        <f t="shared" si="262"/>
        <v>0</v>
      </c>
      <c r="V1090" s="443">
        <f t="shared" si="263"/>
        <v>0</v>
      </c>
      <c r="W1090" s="443">
        <f t="shared" si="264"/>
        <v>0</v>
      </c>
      <c r="X1090" s="443">
        <f t="shared" si="265"/>
        <v>0</v>
      </c>
      <c r="Y1090" s="443">
        <f t="shared" si="271"/>
        <v>0</v>
      </c>
      <c r="Z1090" s="443">
        <f t="shared" si="272"/>
        <v>0</v>
      </c>
      <c r="AA1090" s="443">
        <f t="shared" si="273"/>
        <v>0</v>
      </c>
      <c r="AB1090" s="443">
        <f t="shared" si="266"/>
        <v>0</v>
      </c>
      <c r="AC1090" s="443">
        <f t="shared" si="267"/>
        <v>0</v>
      </c>
      <c r="AD1090" s="443" cm="1">
        <f t="array" ref="AD1090">IFERROR(_xlfn.IFS($K1090&gt;0,($K1090*$AM$12)/1000,
       $L1090&gt;0,($L1090*$AM$12)/1000,
       $M1090&gt;0,($M1090*$AM$12)/1000,
        $N1090&gt;0,($N1090*$AM$12)/1000),0)</f>
        <v>0</v>
      </c>
      <c r="AE1090" s="443"/>
      <c r="AF1090" s="61" cm="1">
        <f t="array" ref="AF1090">_xlfn.IFS($C$3=1,(H1090+AC1090+AD1090+AE1090),
         $C$3=2,(G1090+AC1090+AD1090+AE1090),
         $C$3=3,(F1090+AC1090+AD1090+AE1090))</f>
        <v>285</v>
      </c>
      <c r="AG1090" s="319"/>
      <c r="AH1090" s="319"/>
      <c r="AI1090" s="319"/>
      <c r="AJ1090" s="319"/>
      <c r="AK1090" s="319"/>
      <c r="AL1090" s="319"/>
      <c r="AM1090" s="319"/>
      <c r="AN1090" s="319"/>
      <c r="AO1090" s="443">
        <v>2</v>
      </c>
      <c r="AP1090" s="457" t="s">
        <v>2848</v>
      </c>
      <c r="AQ1090" s="7"/>
      <c r="AR1090" s="457" t="s">
        <v>2849</v>
      </c>
    </row>
    <row r="1091" spans="1:44" ht="30">
      <c r="A1091" s="457" t="str">
        <f t="shared" si="258"/>
        <v xml:space="preserve"> Planting and Maintaining of Permanent Hedges</v>
      </c>
      <c r="B1091" s="7"/>
      <c r="C1091" s="461" t="s">
        <v>1052</v>
      </c>
      <c r="D1091" s="443">
        <v>144</v>
      </c>
      <c r="E1091" s="7" t="s">
        <v>2850</v>
      </c>
      <c r="F1091" s="61"/>
      <c r="G1091" s="61"/>
      <c r="H1091" s="61"/>
      <c r="I1091" s="443"/>
      <c r="J1091" s="443"/>
      <c r="K1091" s="486"/>
      <c r="L1091" s="486"/>
      <c r="M1091" s="486"/>
      <c r="N1091" s="486"/>
      <c r="O1091" s="443">
        <f t="shared" si="259"/>
        <v>0</v>
      </c>
      <c r="P1091" s="443">
        <f t="shared" si="260"/>
        <v>0</v>
      </c>
      <c r="Q1091" s="443">
        <f t="shared" si="261"/>
        <v>0</v>
      </c>
      <c r="R1091" s="443">
        <f t="shared" si="268"/>
        <v>0</v>
      </c>
      <c r="S1091" s="443">
        <f t="shared" si="269"/>
        <v>0</v>
      </c>
      <c r="T1091" s="443">
        <f t="shared" si="270"/>
        <v>0</v>
      </c>
      <c r="U1091" s="443">
        <f t="shared" si="262"/>
        <v>0</v>
      </c>
      <c r="V1091" s="443">
        <f t="shared" si="263"/>
        <v>0</v>
      </c>
      <c r="W1091" s="443">
        <f t="shared" si="264"/>
        <v>0</v>
      </c>
      <c r="X1091" s="443">
        <f t="shared" si="265"/>
        <v>0</v>
      </c>
      <c r="Y1091" s="443">
        <f t="shared" si="271"/>
        <v>0</v>
      </c>
      <c r="Z1091" s="443">
        <f t="shared" si="272"/>
        <v>0</v>
      </c>
      <c r="AA1091" s="443">
        <f t="shared" si="273"/>
        <v>0</v>
      </c>
      <c r="AB1091" s="443">
        <f t="shared" si="266"/>
        <v>0</v>
      </c>
      <c r="AC1091" s="443">
        <f t="shared" si="267"/>
        <v>0</v>
      </c>
      <c r="AD1091" s="443" cm="1">
        <f t="array" ref="AD1091">IFERROR(_xlfn.IFS($K1091&gt;0,($K1091*$AM$12)/1000,
       $L1091&gt;0,($L1091*$AM$12)/1000,
       $M1091&gt;0,($M1091*$AM$12)/1000,
        $N1091&gt;0,($N1091*$AM$12)/1000),0)</f>
        <v>0</v>
      </c>
      <c r="AE1091" s="443"/>
      <c r="AF1091" s="61" cm="1">
        <f t="array" ref="AF1091">_xlfn.IFS($C$3=1,(H1091+AC1091+AD1091+AE1091),
         $C$3=2,(G1091+AC1091+AD1091+AE1091),
         $C$3=3,(F1091+AC1091+AD1091+AE1091))</f>
        <v>0</v>
      </c>
      <c r="AG1091" s="319"/>
      <c r="AH1091" s="319"/>
      <c r="AI1091" s="319"/>
      <c r="AJ1091" s="319"/>
      <c r="AK1091" s="319"/>
      <c r="AL1091" s="319"/>
      <c r="AM1091" s="319"/>
      <c r="AN1091" s="319"/>
      <c r="AO1091" s="443"/>
      <c r="AP1091" s="457"/>
      <c r="AQ1091" s="7"/>
      <c r="AR1091" s="457" t="s">
        <v>2851</v>
      </c>
    </row>
    <row r="1092" spans="1:44" ht="90">
      <c r="A1092" s="457" t="str">
        <f t="shared" si="258"/>
        <v>Planting and Maintaining of Permanent Hedges :
 Planting permanent hedges including digging of tenhces, 60 cm wide and 45 cm deep, refilling the excavated earth mixed with farm yard manure, supplied at the rate of 4.65 cum per 100 metres and supplying and planting hedge plants at 30 cm apart including cost of  all labour,  material, usage charges of machinery, lead, lifts, loading, unloading transporting etc., complete.</v>
      </c>
      <c r="B1092" s="7" t="s">
        <v>101</v>
      </c>
      <c r="C1092" s="461" t="s">
        <v>1052</v>
      </c>
      <c r="D1092" s="443">
        <v>144</v>
      </c>
      <c r="E1092" s="7" t="s">
        <v>2852</v>
      </c>
      <c r="F1092" s="61">
        <v>123</v>
      </c>
      <c r="G1092" s="61">
        <v>125</v>
      </c>
      <c r="H1092" s="61">
        <v>128</v>
      </c>
      <c r="I1092" s="443"/>
      <c r="J1092" s="443"/>
      <c r="K1092" s="486"/>
      <c r="L1092" s="486"/>
      <c r="M1092" s="486"/>
      <c r="N1092" s="486"/>
      <c r="O1092" s="443">
        <f t="shared" si="259"/>
        <v>0</v>
      </c>
      <c r="P1092" s="443">
        <f t="shared" si="260"/>
        <v>0</v>
      </c>
      <c r="Q1092" s="443">
        <f t="shared" si="261"/>
        <v>0</v>
      </c>
      <c r="R1092" s="443">
        <f t="shared" si="268"/>
        <v>0</v>
      </c>
      <c r="S1092" s="443">
        <f t="shared" si="269"/>
        <v>0</v>
      </c>
      <c r="T1092" s="443">
        <f t="shared" si="270"/>
        <v>0</v>
      </c>
      <c r="U1092" s="443">
        <f t="shared" si="262"/>
        <v>0</v>
      </c>
      <c r="V1092" s="443">
        <f t="shared" si="263"/>
        <v>0</v>
      </c>
      <c r="W1092" s="443">
        <f t="shared" si="264"/>
        <v>0</v>
      </c>
      <c r="X1092" s="443">
        <f t="shared" si="265"/>
        <v>0</v>
      </c>
      <c r="Y1092" s="443">
        <f t="shared" si="271"/>
        <v>0</v>
      </c>
      <c r="Z1092" s="443">
        <f t="shared" si="272"/>
        <v>0</v>
      </c>
      <c r="AA1092" s="443">
        <f t="shared" si="273"/>
        <v>0</v>
      </c>
      <c r="AB1092" s="443">
        <f t="shared" si="266"/>
        <v>0</v>
      </c>
      <c r="AC1092" s="443">
        <f t="shared" si="267"/>
        <v>0</v>
      </c>
      <c r="AD1092" s="443" cm="1">
        <f t="array" ref="AD1092">IFERROR(_xlfn.IFS($K1092&gt;0,($K1092*$AM$12)/1000,
       $L1092&gt;0,($L1092*$AM$12)/1000,
       $M1092&gt;0,($M1092*$AM$12)/1000,
        $N1092&gt;0,($N1092*$AM$12)/1000),0)</f>
        <v>0</v>
      </c>
      <c r="AE1092" s="443"/>
      <c r="AF1092" s="61" cm="1">
        <f t="array" ref="AF1092">_xlfn.IFS($C$3=1,(H1092+AC1092+AD1092+AE1092),
         $C$3=2,(G1092+AC1092+AD1092+AE1092),
         $C$3=3,(F1092+AC1092+AD1092+AE1092))</f>
        <v>128</v>
      </c>
      <c r="AG1092" s="319"/>
      <c r="AH1092" s="319"/>
      <c r="AI1092" s="319"/>
      <c r="AJ1092" s="319"/>
      <c r="AK1092" s="319"/>
      <c r="AL1092" s="319"/>
      <c r="AM1092" s="319"/>
      <c r="AN1092" s="319"/>
      <c r="AO1092" s="443">
        <v>2</v>
      </c>
      <c r="AP1092" s="457" t="s">
        <v>2853</v>
      </c>
      <c r="AQ1092" s="7"/>
      <c r="AR1092" s="457" t="s">
        <v>2854</v>
      </c>
    </row>
    <row r="1093" spans="1:44" ht="45">
      <c r="A1093" s="457" t="str">
        <f t="shared" ref="A1093:A1156" si="274">IF(AO1093&lt;2,AQ1093 &amp; " " &amp; AR1093,IF(AO1093=2,(AP1093 &amp; CHAR(10) &amp; AQ1093 &amp; " " &amp; AR1093),""))</f>
        <v xml:space="preserve">Planting and Maintaining of Permanent Hedges :
 Maintenance of hedge for one year including cost of  all labour,  material, usage charges of machinery, lead, lifts, loading, unloading transporting etc., complete. </v>
      </c>
      <c r="B1093" s="7" t="s">
        <v>101</v>
      </c>
      <c r="C1093" s="461" t="s">
        <v>1052</v>
      </c>
      <c r="D1093" s="443">
        <v>144</v>
      </c>
      <c r="E1093" s="7" t="s">
        <v>2855</v>
      </c>
      <c r="F1093" s="61">
        <v>247</v>
      </c>
      <c r="G1093" s="61">
        <v>252</v>
      </c>
      <c r="H1093" s="61">
        <v>256</v>
      </c>
      <c r="I1093" s="443"/>
      <c r="J1093" s="443"/>
      <c r="K1093" s="486"/>
      <c r="L1093" s="486"/>
      <c r="M1093" s="486"/>
      <c r="N1093" s="486"/>
      <c r="O1093" s="443">
        <f t="shared" ref="O1093:O1156" si="275">($I1093*$AJ$24)/1000</f>
        <v>0</v>
      </c>
      <c r="P1093" s="443">
        <f t="shared" ref="P1093:P1156" si="276">($J1093*$AJ$25)/1000</f>
        <v>0</v>
      </c>
      <c r="Q1093" s="443">
        <f t="shared" ref="Q1093:Q1156" si="277">($K1093*$AJ$20)/1000</f>
        <v>0</v>
      </c>
      <c r="R1093" s="443">
        <f t="shared" si="268"/>
        <v>0</v>
      </c>
      <c r="S1093" s="443">
        <f t="shared" si="269"/>
        <v>0</v>
      </c>
      <c r="T1093" s="443">
        <f t="shared" si="270"/>
        <v>0</v>
      </c>
      <c r="U1093" s="443">
        <f t="shared" ref="U1093:U1156" si="278">O1093+P1093+Q1093+S1093+T1093+R1093</f>
        <v>0</v>
      </c>
      <c r="V1093" s="443">
        <f t="shared" ref="V1093:V1156" si="279">($I1093*$AK$24)/1000</f>
        <v>0</v>
      </c>
      <c r="W1093" s="443">
        <f t="shared" ref="W1093:W1156" si="280">($J1093*$AK$25)/1000</f>
        <v>0</v>
      </c>
      <c r="X1093" s="443">
        <f t="shared" ref="X1093:X1156" si="281">($K1093*$AK$20)/1000</f>
        <v>0</v>
      </c>
      <c r="Y1093" s="443">
        <f t="shared" si="271"/>
        <v>0</v>
      </c>
      <c r="Z1093" s="443">
        <f t="shared" si="272"/>
        <v>0</v>
      </c>
      <c r="AA1093" s="443">
        <f t="shared" si="273"/>
        <v>0</v>
      </c>
      <c r="AB1093" s="443">
        <f t="shared" ref="AB1093:AB1156" si="282">V1093+W1093+X1093+Z1093+AA1093+Y1093</f>
        <v>0</v>
      </c>
      <c r="AC1093" s="443">
        <f t="shared" ref="AC1093:AC1156" si="283">AB1093-U1093</f>
        <v>0</v>
      </c>
      <c r="AD1093" s="443" cm="1">
        <f t="array" ref="AD1093">IFERROR(_xlfn.IFS($K1093&gt;0,($K1093*$AM$12)/1000,
       $L1093&gt;0,($L1093*$AM$12)/1000,
       $M1093&gt;0,($M1093*$AM$12)/1000,
        $N1093&gt;0,($N1093*$AM$12)/1000),0)</f>
        <v>0</v>
      </c>
      <c r="AE1093" s="443"/>
      <c r="AF1093" s="61" cm="1">
        <f t="array" ref="AF1093">_xlfn.IFS($C$3=1,(H1093+AC1093+AD1093+AE1093),
         $C$3=2,(G1093+AC1093+AD1093+AE1093),
         $C$3=3,(F1093+AC1093+AD1093+AE1093))</f>
        <v>256</v>
      </c>
      <c r="AG1093" s="319"/>
      <c r="AH1093" s="319"/>
      <c r="AI1093" s="319"/>
      <c r="AJ1093" s="319"/>
      <c r="AK1093" s="319"/>
      <c r="AL1093" s="319"/>
      <c r="AM1093" s="319"/>
      <c r="AN1093" s="319"/>
      <c r="AO1093" s="443">
        <v>2</v>
      </c>
      <c r="AP1093" s="457" t="s">
        <v>2853</v>
      </c>
      <c r="AQ1093" s="7"/>
      <c r="AR1093" s="457" t="s">
        <v>2856</v>
      </c>
    </row>
    <row r="1094" spans="1:44" ht="30">
      <c r="A1094" s="457" t="str">
        <f t="shared" si="274"/>
        <v xml:space="preserve"> Planting and Maintaining of Flowering Plants and Shrubs</v>
      </c>
      <c r="B1094" s="7"/>
      <c r="C1094" s="461" t="s">
        <v>1052</v>
      </c>
      <c r="D1094" s="443">
        <v>144</v>
      </c>
      <c r="E1094" s="7">
        <v>11.08</v>
      </c>
      <c r="F1094" s="61"/>
      <c r="G1094" s="61"/>
      <c r="H1094" s="61"/>
      <c r="I1094" s="443"/>
      <c r="J1094" s="443"/>
      <c r="K1094" s="486"/>
      <c r="L1094" s="486"/>
      <c r="M1094" s="486"/>
      <c r="N1094" s="486"/>
      <c r="O1094" s="443">
        <f t="shared" si="275"/>
        <v>0</v>
      </c>
      <c r="P1094" s="443">
        <f t="shared" si="276"/>
        <v>0</v>
      </c>
      <c r="Q1094" s="443">
        <f t="shared" si="277"/>
        <v>0</v>
      </c>
      <c r="R1094" s="443">
        <f t="shared" ref="R1094:R1157" si="284">($L1094*$AJ$20)/1000</f>
        <v>0</v>
      </c>
      <c r="S1094" s="443">
        <f t="shared" ref="S1094:S1157" si="285">($M1094*$AJ$22)/1000</f>
        <v>0</v>
      </c>
      <c r="T1094" s="443">
        <f t="shared" ref="T1094:T1157" si="286">($N1094*$AJ$23)/1000</f>
        <v>0</v>
      </c>
      <c r="U1094" s="443">
        <f t="shared" si="278"/>
        <v>0</v>
      </c>
      <c r="V1094" s="443">
        <f t="shared" si="279"/>
        <v>0</v>
      </c>
      <c r="W1094" s="443">
        <f t="shared" si="280"/>
        <v>0</v>
      </c>
      <c r="X1094" s="443">
        <f t="shared" si="281"/>
        <v>0</v>
      </c>
      <c r="Y1094" s="443">
        <f t="shared" ref="Y1094:Y1157" si="287">($L1094*$AK$20)/1000</f>
        <v>0</v>
      </c>
      <c r="Z1094" s="443">
        <f t="shared" ref="Z1094:Z1157" si="288">($M1094*$AK$22)/1000</f>
        <v>0</v>
      </c>
      <c r="AA1094" s="443">
        <f t="shared" ref="AA1094:AA1157" si="289">($N1094*$AK$23)/1000</f>
        <v>0</v>
      </c>
      <c r="AB1094" s="443">
        <f t="shared" si="282"/>
        <v>0</v>
      </c>
      <c r="AC1094" s="443">
        <f t="shared" si="283"/>
        <v>0</v>
      </c>
      <c r="AD1094" s="443" cm="1">
        <f t="array" ref="AD1094">IFERROR(_xlfn.IFS($K1094&gt;0,($K1094*$AM$12)/1000,
       $L1094&gt;0,($L1094*$AM$12)/1000,
       $M1094&gt;0,($M1094*$AM$12)/1000,
        $N1094&gt;0,($N1094*$AM$12)/1000),0)</f>
        <v>0</v>
      </c>
      <c r="AE1094" s="443"/>
      <c r="AF1094" s="61" cm="1">
        <f t="array" ref="AF1094">_xlfn.IFS($C$3=1,(H1094+AC1094+AD1094+AE1094),
         $C$3=2,(G1094+AC1094+AD1094+AE1094),
         $C$3=3,(F1094+AC1094+AD1094+AE1094))</f>
        <v>0</v>
      </c>
      <c r="AG1094" s="319"/>
      <c r="AH1094" s="319"/>
      <c r="AI1094" s="319"/>
      <c r="AJ1094" s="319"/>
      <c r="AK1094" s="319"/>
      <c r="AL1094" s="319"/>
      <c r="AM1094" s="319"/>
      <c r="AN1094" s="319"/>
      <c r="AO1094" s="443"/>
      <c r="AP1094" s="457"/>
      <c r="AQ1094" s="7"/>
      <c r="AR1094" s="457" t="s">
        <v>2857</v>
      </c>
    </row>
    <row r="1095" spans="1:44" ht="60">
      <c r="A1095" s="457" t="str">
        <f t="shared" si="274"/>
        <v>Planting and Maintaining of Flowering Plants and Shrubs :
a Planting flowering plants and shrubs in central verge, including watering, spreading manure, spraying pesticides,  cost of  all labour,  material, usage charges of machinery, lead, lifts, loading, unloading transporting etc., complete.</v>
      </c>
      <c r="B1095" s="7" t="s">
        <v>2813</v>
      </c>
      <c r="C1095" s="461" t="s">
        <v>1052</v>
      </c>
      <c r="D1095" s="443">
        <v>144</v>
      </c>
      <c r="E1095" s="7" t="s">
        <v>2858</v>
      </c>
      <c r="F1095" s="61">
        <v>30243</v>
      </c>
      <c r="G1095" s="61">
        <v>30803</v>
      </c>
      <c r="H1095" s="61">
        <v>31363</v>
      </c>
      <c r="I1095" s="443"/>
      <c r="J1095" s="443"/>
      <c r="K1095" s="486"/>
      <c r="L1095" s="486"/>
      <c r="M1095" s="486"/>
      <c r="N1095" s="486"/>
      <c r="O1095" s="443">
        <f t="shared" si="275"/>
        <v>0</v>
      </c>
      <c r="P1095" s="443">
        <f t="shared" si="276"/>
        <v>0</v>
      </c>
      <c r="Q1095" s="443">
        <f t="shared" si="277"/>
        <v>0</v>
      </c>
      <c r="R1095" s="443">
        <f t="shared" si="284"/>
        <v>0</v>
      </c>
      <c r="S1095" s="443">
        <f t="shared" si="285"/>
        <v>0</v>
      </c>
      <c r="T1095" s="443">
        <f t="shared" si="286"/>
        <v>0</v>
      </c>
      <c r="U1095" s="443">
        <f t="shared" si="278"/>
        <v>0</v>
      </c>
      <c r="V1095" s="443">
        <f t="shared" si="279"/>
        <v>0</v>
      </c>
      <c r="W1095" s="443">
        <f t="shared" si="280"/>
        <v>0</v>
      </c>
      <c r="X1095" s="443">
        <f t="shared" si="281"/>
        <v>0</v>
      </c>
      <c r="Y1095" s="443">
        <f t="shared" si="287"/>
        <v>0</v>
      </c>
      <c r="Z1095" s="443">
        <f t="shared" si="288"/>
        <v>0</v>
      </c>
      <c r="AA1095" s="443">
        <f t="shared" si="289"/>
        <v>0</v>
      </c>
      <c r="AB1095" s="443">
        <f t="shared" si="282"/>
        <v>0</v>
      </c>
      <c r="AC1095" s="443">
        <f t="shared" si="283"/>
        <v>0</v>
      </c>
      <c r="AD1095" s="443" cm="1">
        <f t="array" ref="AD1095">IFERROR(_xlfn.IFS($K1095&gt;0,($K1095*$AM$12)/1000,
       $L1095&gt;0,($L1095*$AM$12)/1000,
       $M1095&gt;0,($M1095*$AM$12)/1000,
        $N1095&gt;0,($N1095*$AM$12)/1000),0)</f>
        <v>0</v>
      </c>
      <c r="AE1095" s="443"/>
      <c r="AF1095" s="61" cm="1">
        <f t="array" ref="AF1095">_xlfn.IFS($C$3=1,(H1095+AC1095+AD1095+AE1095),
         $C$3=2,(G1095+AC1095+AD1095+AE1095),
         $C$3=3,(F1095+AC1095+AD1095+AE1095))</f>
        <v>31363</v>
      </c>
      <c r="AG1095" s="319"/>
      <c r="AH1095" s="319"/>
      <c r="AI1095" s="319"/>
      <c r="AJ1095" s="319"/>
      <c r="AK1095" s="319"/>
      <c r="AL1095" s="319"/>
      <c r="AM1095" s="319"/>
      <c r="AN1095" s="319"/>
      <c r="AO1095" s="443">
        <v>2</v>
      </c>
      <c r="AP1095" s="457" t="s">
        <v>2859</v>
      </c>
      <c r="AQ1095" s="7" t="s">
        <v>644</v>
      </c>
      <c r="AR1095" s="457" t="s">
        <v>2860</v>
      </c>
    </row>
    <row r="1096" spans="1:44" ht="75">
      <c r="A1096" s="457" t="str">
        <f t="shared" si="274"/>
        <v>Planting and Maintaining of Flowering Plants and Shrubs :
b Maintenance of flowering plants and shrubs in central verge for one year,  including watering, spreading manure, spraying pesticides,  cost of  all labour,  material, usage charges of machinery, lead, lifts, loading, unloading transporting etc., complete.</v>
      </c>
      <c r="B1096" s="7" t="s">
        <v>2813</v>
      </c>
      <c r="C1096" s="461" t="s">
        <v>1052</v>
      </c>
      <c r="D1096" s="443">
        <v>144</v>
      </c>
      <c r="E1096" s="7" t="s">
        <v>2861</v>
      </c>
      <c r="F1096" s="61">
        <v>305965</v>
      </c>
      <c r="G1096" s="61">
        <v>311631</v>
      </c>
      <c r="H1096" s="61">
        <v>317297</v>
      </c>
      <c r="I1096" s="443"/>
      <c r="J1096" s="443"/>
      <c r="K1096" s="486"/>
      <c r="L1096" s="486"/>
      <c r="M1096" s="486"/>
      <c r="N1096" s="486"/>
      <c r="O1096" s="443">
        <f t="shared" si="275"/>
        <v>0</v>
      </c>
      <c r="P1096" s="443">
        <f t="shared" si="276"/>
        <v>0</v>
      </c>
      <c r="Q1096" s="443">
        <f t="shared" si="277"/>
        <v>0</v>
      </c>
      <c r="R1096" s="443">
        <f t="shared" si="284"/>
        <v>0</v>
      </c>
      <c r="S1096" s="443">
        <f t="shared" si="285"/>
        <v>0</v>
      </c>
      <c r="T1096" s="443">
        <f t="shared" si="286"/>
        <v>0</v>
      </c>
      <c r="U1096" s="443">
        <f t="shared" si="278"/>
        <v>0</v>
      </c>
      <c r="V1096" s="443">
        <f t="shared" si="279"/>
        <v>0</v>
      </c>
      <c r="W1096" s="443">
        <f t="shared" si="280"/>
        <v>0</v>
      </c>
      <c r="X1096" s="443">
        <f t="shared" si="281"/>
        <v>0</v>
      </c>
      <c r="Y1096" s="443">
        <f t="shared" si="287"/>
        <v>0</v>
      </c>
      <c r="Z1096" s="443">
        <f t="shared" si="288"/>
        <v>0</v>
      </c>
      <c r="AA1096" s="443">
        <f t="shared" si="289"/>
        <v>0</v>
      </c>
      <c r="AB1096" s="443">
        <f t="shared" si="282"/>
        <v>0</v>
      </c>
      <c r="AC1096" s="443">
        <f t="shared" si="283"/>
        <v>0</v>
      </c>
      <c r="AD1096" s="443" cm="1">
        <f t="array" ref="AD1096">IFERROR(_xlfn.IFS($K1096&gt;0,($K1096*$AM$12)/1000,
       $L1096&gt;0,($L1096*$AM$12)/1000,
       $M1096&gt;0,($M1096*$AM$12)/1000,
        $N1096&gt;0,($N1096*$AM$12)/1000),0)</f>
        <v>0</v>
      </c>
      <c r="AE1096" s="443"/>
      <c r="AF1096" s="61" cm="1">
        <f t="array" ref="AF1096">_xlfn.IFS($C$3=1,(H1096+AC1096+AD1096+AE1096),
         $C$3=2,(G1096+AC1096+AD1096+AE1096),
         $C$3=3,(F1096+AC1096+AD1096+AE1096))</f>
        <v>317297</v>
      </c>
      <c r="AG1096" s="319"/>
      <c r="AH1096" s="319"/>
      <c r="AI1096" s="319"/>
      <c r="AJ1096" s="319"/>
      <c r="AK1096" s="319"/>
      <c r="AL1096" s="319"/>
      <c r="AM1096" s="319"/>
      <c r="AN1096" s="319"/>
      <c r="AO1096" s="443">
        <v>2</v>
      </c>
      <c r="AP1096" s="457" t="s">
        <v>2859</v>
      </c>
      <c r="AQ1096" s="7" t="s">
        <v>2862</v>
      </c>
      <c r="AR1096" s="457" t="s">
        <v>2863</v>
      </c>
    </row>
    <row r="1097" spans="1:44" ht="30">
      <c r="A1097" s="457" t="str">
        <f t="shared" si="274"/>
        <v xml:space="preserve"> Planting of Trees and their Maintenance for one Year</v>
      </c>
      <c r="B1097" s="7"/>
      <c r="C1097" s="461" t="s">
        <v>1052</v>
      </c>
      <c r="D1097" s="443">
        <v>144</v>
      </c>
      <c r="E1097" s="7" t="s">
        <v>2864</v>
      </c>
      <c r="F1097" s="61"/>
      <c r="G1097" s="61"/>
      <c r="H1097" s="61"/>
      <c r="I1097" s="443"/>
      <c r="J1097" s="443"/>
      <c r="K1097" s="486"/>
      <c r="L1097" s="486"/>
      <c r="M1097" s="486"/>
      <c r="N1097" s="486"/>
      <c r="O1097" s="443">
        <f t="shared" si="275"/>
        <v>0</v>
      </c>
      <c r="P1097" s="443">
        <f t="shared" si="276"/>
        <v>0</v>
      </c>
      <c r="Q1097" s="443">
        <f t="shared" si="277"/>
        <v>0</v>
      </c>
      <c r="R1097" s="443">
        <f t="shared" si="284"/>
        <v>0</v>
      </c>
      <c r="S1097" s="443">
        <f t="shared" si="285"/>
        <v>0</v>
      </c>
      <c r="T1097" s="443">
        <f t="shared" si="286"/>
        <v>0</v>
      </c>
      <c r="U1097" s="443">
        <f t="shared" si="278"/>
        <v>0</v>
      </c>
      <c r="V1097" s="443">
        <f t="shared" si="279"/>
        <v>0</v>
      </c>
      <c r="W1097" s="443">
        <f t="shared" si="280"/>
        <v>0</v>
      </c>
      <c r="X1097" s="443">
        <f t="shared" si="281"/>
        <v>0</v>
      </c>
      <c r="Y1097" s="443">
        <f t="shared" si="287"/>
        <v>0</v>
      </c>
      <c r="Z1097" s="443">
        <f t="shared" si="288"/>
        <v>0</v>
      </c>
      <c r="AA1097" s="443">
        <f t="shared" si="289"/>
        <v>0</v>
      </c>
      <c r="AB1097" s="443">
        <f t="shared" si="282"/>
        <v>0</v>
      </c>
      <c r="AC1097" s="443">
        <f t="shared" si="283"/>
        <v>0</v>
      </c>
      <c r="AD1097" s="443" cm="1">
        <f t="array" ref="AD1097">IFERROR(_xlfn.IFS($K1097&gt;0,($K1097*$AM$12)/1000,
       $L1097&gt;0,($L1097*$AM$12)/1000,
       $M1097&gt;0,($M1097*$AM$12)/1000,
        $N1097&gt;0,($N1097*$AM$12)/1000),0)</f>
        <v>0</v>
      </c>
      <c r="AE1097" s="443"/>
      <c r="AF1097" s="61" cm="1">
        <f t="array" ref="AF1097">_xlfn.IFS($C$3=1,(H1097+AC1097+AD1097+AE1097),
         $C$3=2,(G1097+AC1097+AD1097+AE1097),
         $C$3=3,(F1097+AC1097+AD1097+AE1097))</f>
        <v>0</v>
      </c>
      <c r="AG1097" s="319"/>
      <c r="AH1097" s="319"/>
      <c r="AI1097" s="319"/>
      <c r="AJ1097" s="319"/>
      <c r="AK1097" s="319"/>
      <c r="AL1097" s="319"/>
      <c r="AM1097" s="319"/>
      <c r="AN1097" s="319"/>
      <c r="AO1097" s="443"/>
      <c r="AP1097" s="457"/>
      <c r="AQ1097" s="7"/>
      <c r="AR1097" s="457" t="s">
        <v>2865</v>
      </c>
    </row>
    <row r="1098" spans="1:44" ht="90">
      <c r="A1098" s="457" t="str">
        <f t="shared" si="274"/>
        <v>Planting of Trees and their Maintenance for one Year :
 Planting of trees by the road side (Avenue trees) in 0.60 m dia holes, 1 m deep dug in the ground, mixing the soil with decayed farm yard/sludge manure, planting the saplings, backfilling the trench, watering, fixing the tree guard and maintaining the plants for one year, including cost of  all labour,  material, usage charges of machinery, lead, lifts, loading, unloading transporting etc., complete.</v>
      </c>
      <c r="B1098" s="7" t="s">
        <v>132</v>
      </c>
      <c r="C1098" s="461" t="s">
        <v>1052</v>
      </c>
      <c r="D1098" s="443">
        <v>144</v>
      </c>
      <c r="E1098" s="7">
        <v>11.09</v>
      </c>
      <c r="F1098" s="61">
        <v>1289</v>
      </c>
      <c r="G1098" s="61">
        <v>1313</v>
      </c>
      <c r="H1098" s="61">
        <v>1337</v>
      </c>
      <c r="I1098" s="443"/>
      <c r="J1098" s="443"/>
      <c r="K1098" s="486"/>
      <c r="L1098" s="486"/>
      <c r="M1098" s="486"/>
      <c r="N1098" s="486"/>
      <c r="O1098" s="443">
        <f t="shared" si="275"/>
        <v>0</v>
      </c>
      <c r="P1098" s="443">
        <f t="shared" si="276"/>
        <v>0</v>
      </c>
      <c r="Q1098" s="443">
        <f t="shared" si="277"/>
        <v>0</v>
      </c>
      <c r="R1098" s="443">
        <f t="shared" si="284"/>
        <v>0</v>
      </c>
      <c r="S1098" s="443">
        <f t="shared" si="285"/>
        <v>0</v>
      </c>
      <c r="T1098" s="443">
        <f t="shared" si="286"/>
        <v>0</v>
      </c>
      <c r="U1098" s="443">
        <f t="shared" si="278"/>
        <v>0</v>
      </c>
      <c r="V1098" s="443">
        <f t="shared" si="279"/>
        <v>0</v>
      </c>
      <c r="W1098" s="443">
        <f t="shared" si="280"/>
        <v>0</v>
      </c>
      <c r="X1098" s="443">
        <f t="shared" si="281"/>
        <v>0</v>
      </c>
      <c r="Y1098" s="443">
        <f t="shared" si="287"/>
        <v>0</v>
      </c>
      <c r="Z1098" s="443">
        <f t="shared" si="288"/>
        <v>0</v>
      </c>
      <c r="AA1098" s="443">
        <f t="shared" si="289"/>
        <v>0</v>
      </c>
      <c r="AB1098" s="443">
        <f t="shared" si="282"/>
        <v>0</v>
      </c>
      <c r="AC1098" s="443">
        <f t="shared" si="283"/>
        <v>0</v>
      </c>
      <c r="AD1098" s="443" cm="1">
        <f t="array" ref="AD1098">IFERROR(_xlfn.IFS($K1098&gt;0,($K1098*$AM$12)/1000,
       $L1098&gt;0,($L1098*$AM$12)/1000,
       $M1098&gt;0,($M1098*$AM$12)/1000,
        $N1098&gt;0,($N1098*$AM$12)/1000),0)</f>
        <v>0</v>
      </c>
      <c r="AE1098" s="443"/>
      <c r="AF1098" s="61" cm="1">
        <f t="array" ref="AF1098">_xlfn.IFS($C$3=1,(H1098+AC1098+AD1098+AE1098),
         $C$3=2,(G1098+AC1098+AD1098+AE1098),
         $C$3=3,(F1098+AC1098+AD1098+AE1098))</f>
        <v>1337</v>
      </c>
      <c r="AG1098" s="319"/>
      <c r="AH1098" s="319"/>
      <c r="AI1098" s="319"/>
      <c r="AJ1098" s="319"/>
      <c r="AK1098" s="319"/>
      <c r="AL1098" s="319"/>
      <c r="AM1098" s="319"/>
      <c r="AN1098" s="319"/>
      <c r="AO1098" s="443">
        <v>2</v>
      </c>
      <c r="AP1098" s="457" t="s">
        <v>2866</v>
      </c>
      <c r="AQ1098" s="7"/>
      <c r="AR1098" s="457" t="s">
        <v>2867</v>
      </c>
    </row>
    <row r="1099" spans="1:44" ht="30">
      <c r="A1099" s="457" t="str">
        <f t="shared" si="274"/>
        <v xml:space="preserve"> Renovation Lawns including, Weeding, Forking the Ground, Top Dressing with Forked Soil</v>
      </c>
      <c r="B1099" s="7"/>
      <c r="C1099" s="461" t="s">
        <v>1052</v>
      </c>
      <c r="D1099" s="443">
        <v>145</v>
      </c>
      <c r="E1099" s="7" t="s">
        <v>2868</v>
      </c>
      <c r="F1099" s="61"/>
      <c r="G1099" s="61"/>
      <c r="H1099" s="61"/>
      <c r="I1099" s="443"/>
      <c r="J1099" s="443"/>
      <c r="K1099" s="486"/>
      <c r="L1099" s="486"/>
      <c r="M1099" s="486"/>
      <c r="N1099" s="486"/>
      <c r="O1099" s="443">
        <f t="shared" si="275"/>
        <v>0</v>
      </c>
      <c r="P1099" s="443">
        <f t="shared" si="276"/>
        <v>0</v>
      </c>
      <c r="Q1099" s="443">
        <f t="shared" si="277"/>
        <v>0</v>
      </c>
      <c r="R1099" s="443">
        <f t="shared" si="284"/>
        <v>0</v>
      </c>
      <c r="S1099" s="443">
        <f t="shared" si="285"/>
        <v>0</v>
      </c>
      <c r="T1099" s="443">
        <f t="shared" si="286"/>
        <v>0</v>
      </c>
      <c r="U1099" s="443">
        <f t="shared" si="278"/>
        <v>0</v>
      </c>
      <c r="V1099" s="443">
        <f t="shared" si="279"/>
        <v>0</v>
      </c>
      <c r="W1099" s="443">
        <f t="shared" si="280"/>
        <v>0</v>
      </c>
      <c r="X1099" s="443">
        <f t="shared" si="281"/>
        <v>0</v>
      </c>
      <c r="Y1099" s="443">
        <f t="shared" si="287"/>
        <v>0</v>
      </c>
      <c r="Z1099" s="443">
        <f t="shared" si="288"/>
        <v>0</v>
      </c>
      <c r="AA1099" s="443">
        <f t="shared" si="289"/>
        <v>0</v>
      </c>
      <c r="AB1099" s="443">
        <f t="shared" si="282"/>
        <v>0</v>
      </c>
      <c r="AC1099" s="443">
        <f t="shared" si="283"/>
        <v>0</v>
      </c>
      <c r="AD1099" s="443" cm="1">
        <f t="array" ref="AD1099">IFERROR(_xlfn.IFS($K1099&gt;0,($K1099*$AM$12)/1000,
       $L1099&gt;0,($L1099*$AM$12)/1000,
       $M1099&gt;0,($M1099*$AM$12)/1000,
        $N1099&gt;0,($N1099*$AM$12)/1000),0)</f>
        <v>0</v>
      </c>
      <c r="AE1099" s="443"/>
      <c r="AF1099" s="61" cm="1">
        <f t="array" ref="AF1099">_xlfn.IFS($C$3=1,(H1099+AC1099+AD1099+AE1099),
         $C$3=2,(G1099+AC1099+AD1099+AE1099),
         $C$3=3,(F1099+AC1099+AD1099+AE1099))</f>
        <v>0</v>
      </c>
      <c r="AG1099" s="319"/>
      <c r="AH1099" s="319"/>
      <c r="AI1099" s="319"/>
      <c r="AJ1099" s="319"/>
      <c r="AK1099" s="319"/>
      <c r="AL1099" s="319"/>
      <c r="AM1099" s="319"/>
      <c r="AN1099" s="319"/>
      <c r="AO1099" s="443"/>
      <c r="AP1099" s="457"/>
      <c r="AQ1099" s="7"/>
      <c r="AR1099" s="457" t="s">
        <v>2869</v>
      </c>
    </row>
    <row r="1100" spans="1:44" ht="120">
      <c r="A1100" s="457" t="str">
        <f t="shared" si="274"/>
        <v>Renovation Lawns including, Weeding, Forking the Ground, Top Dressing with Forked Soil :
 Renovation lawns including, weeding, forking the ground, top dressing with forked soil, watering and maintenance the lawns, for 30 days or more, till the grass forms a thick lawn, free from weeds, and fit for moving and disposal of rubbish as directed, including supplying good earth, if needed but excluding the cost of well decayed farm yard manure, including cost of  all labour,  material, usage charges of machinery, lead, lifts, loading, unloading transporting etc., complete.</v>
      </c>
      <c r="B1100" s="7" t="s">
        <v>103</v>
      </c>
      <c r="C1100" s="461" t="s">
        <v>1052</v>
      </c>
      <c r="D1100" s="443">
        <v>145</v>
      </c>
      <c r="E1100" s="7">
        <v>11.1</v>
      </c>
      <c r="F1100" s="61">
        <v>23</v>
      </c>
      <c r="G1100" s="61">
        <v>24</v>
      </c>
      <c r="H1100" s="61">
        <v>24</v>
      </c>
      <c r="I1100" s="443"/>
      <c r="J1100" s="443"/>
      <c r="K1100" s="486"/>
      <c r="L1100" s="486"/>
      <c r="M1100" s="486"/>
      <c r="N1100" s="486"/>
      <c r="O1100" s="443">
        <f t="shared" si="275"/>
        <v>0</v>
      </c>
      <c r="P1100" s="443">
        <f t="shared" si="276"/>
        <v>0</v>
      </c>
      <c r="Q1100" s="443">
        <f t="shared" si="277"/>
        <v>0</v>
      </c>
      <c r="R1100" s="443">
        <f t="shared" si="284"/>
        <v>0</v>
      </c>
      <c r="S1100" s="443">
        <f t="shared" si="285"/>
        <v>0</v>
      </c>
      <c r="T1100" s="443">
        <f t="shared" si="286"/>
        <v>0</v>
      </c>
      <c r="U1100" s="443">
        <f t="shared" si="278"/>
        <v>0</v>
      </c>
      <c r="V1100" s="443">
        <f t="shared" si="279"/>
        <v>0</v>
      </c>
      <c r="W1100" s="443">
        <f t="shared" si="280"/>
        <v>0</v>
      </c>
      <c r="X1100" s="443">
        <f t="shared" si="281"/>
        <v>0</v>
      </c>
      <c r="Y1100" s="443">
        <f t="shared" si="287"/>
        <v>0</v>
      </c>
      <c r="Z1100" s="443">
        <f t="shared" si="288"/>
        <v>0</v>
      </c>
      <c r="AA1100" s="443">
        <f t="shared" si="289"/>
        <v>0</v>
      </c>
      <c r="AB1100" s="443">
        <f t="shared" si="282"/>
        <v>0</v>
      </c>
      <c r="AC1100" s="443">
        <f t="shared" si="283"/>
        <v>0</v>
      </c>
      <c r="AD1100" s="443" cm="1">
        <f t="array" ref="AD1100">IFERROR(_xlfn.IFS($K1100&gt;0,($K1100*$AM$12)/1000,
       $L1100&gt;0,($L1100*$AM$12)/1000,
       $M1100&gt;0,($M1100*$AM$12)/1000,
        $N1100&gt;0,($N1100*$AM$12)/1000),0)</f>
        <v>0</v>
      </c>
      <c r="AE1100" s="443"/>
      <c r="AF1100" s="61" cm="1">
        <f t="array" ref="AF1100">_xlfn.IFS($C$3=1,(H1100+AC1100+AD1100+AE1100),
         $C$3=2,(G1100+AC1100+AD1100+AE1100),
         $C$3=3,(F1100+AC1100+AD1100+AE1100))</f>
        <v>24</v>
      </c>
      <c r="AG1100" s="319"/>
      <c r="AH1100" s="319"/>
      <c r="AI1100" s="319"/>
      <c r="AJ1100" s="319"/>
      <c r="AK1100" s="319"/>
      <c r="AL1100" s="319"/>
      <c r="AM1100" s="319"/>
      <c r="AN1100" s="319"/>
      <c r="AO1100" s="443">
        <v>2</v>
      </c>
      <c r="AP1100" s="457" t="s">
        <v>2870</v>
      </c>
      <c r="AQ1100" s="7"/>
      <c r="AR1100" s="457" t="s">
        <v>2871</v>
      </c>
    </row>
    <row r="1101" spans="1:44" ht="30">
      <c r="A1101" s="457" t="str">
        <f t="shared" si="274"/>
        <v xml:space="preserve"> Supply at Site Well Decayed Farm Yard Manure</v>
      </c>
      <c r="B1101" s="7"/>
      <c r="C1101" s="461" t="s">
        <v>1052</v>
      </c>
      <c r="D1101" s="443">
        <v>145</v>
      </c>
      <c r="E1101" s="7" t="s">
        <v>2872</v>
      </c>
      <c r="F1101" s="61"/>
      <c r="G1101" s="61"/>
      <c r="H1101" s="61"/>
      <c r="I1101" s="443"/>
      <c r="J1101" s="443"/>
      <c r="K1101" s="486"/>
      <c r="L1101" s="486"/>
      <c r="M1101" s="486"/>
      <c r="N1101" s="486"/>
      <c r="O1101" s="443">
        <f t="shared" si="275"/>
        <v>0</v>
      </c>
      <c r="P1101" s="443">
        <f t="shared" si="276"/>
        <v>0</v>
      </c>
      <c r="Q1101" s="443">
        <f t="shared" si="277"/>
        <v>0</v>
      </c>
      <c r="R1101" s="443">
        <f t="shared" si="284"/>
        <v>0</v>
      </c>
      <c r="S1101" s="443">
        <f t="shared" si="285"/>
        <v>0</v>
      </c>
      <c r="T1101" s="443">
        <f t="shared" si="286"/>
        <v>0</v>
      </c>
      <c r="U1101" s="443">
        <f t="shared" si="278"/>
        <v>0</v>
      </c>
      <c r="V1101" s="443">
        <f t="shared" si="279"/>
        <v>0</v>
      </c>
      <c r="W1101" s="443">
        <f t="shared" si="280"/>
        <v>0</v>
      </c>
      <c r="X1101" s="443">
        <f t="shared" si="281"/>
        <v>0</v>
      </c>
      <c r="Y1101" s="443">
        <f t="shared" si="287"/>
        <v>0</v>
      </c>
      <c r="Z1101" s="443">
        <f t="shared" si="288"/>
        <v>0</v>
      </c>
      <c r="AA1101" s="443">
        <f t="shared" si="289"/>
        <v>0</v>
      </c>
      <c r="AB1101" s="443">
        <f t="shared" si="282"/>
        <v>0</v>
      </c>
      <c r="AC1101" s="443">
        <f t="shared" si="283"/>
        <v>0</v>
      </c>
      <c r="AD1101" s="443" cm="1">
        <f t="array" ref="AD1101">IFERROR(_xlfn.IFS($K1101&gt;0,($K1101*$AM$12)/1000,
       $L1101&gt;0,($L1101*$AM$12)/1000,
       $M1101&gt;0,($M1101*$AM$12)/1000,
        $N1101&gt;0,($N1101*$AM$12)/1000),0)</f>
        <v>0</v>
      </c>
      <c r="AE1101" s="443"/>
      <c r="AF1101" s="61" cm="1">
        <f t="array" ref="AF1101">_xlfn.IFS($C$3=1,(H1101+AC1101+AD1101+AE1101),
         $C$3=2,(G1101+AC1101+AD1101+AE1101),
         $C$3=3,(F1101+AC1101+AD1101+AE1101))</f>
        <v>0</v>
      </c>
      <c r="AG1101" s="319"/>
      <c r="AH1101" s="319"/>
      <c r="AI1101" s="319"/>
      <c r="AJ1101" s="319"/>
      <c r="AK1101" s="319"/>
      <c r="AL1101" s="319"/>
      <c r="AM1101" s="319"/>
      <c r="AN1101" s="319"/>
      <c r="AO1101" s="443"/>
      <c r="AP1101" s="457"/>
      <c r="AQ1101" s="7"/>
      <c r="AR1101" s="457" t="s">
        <v>2873</v>
      </c>
    </row>
    <row r="1102" spans="1:44" ht="75">
      <c r="A1102" s="457" t="str">
        <f t="shared" si="274"/>
        <v>Supply at Site Well Decayed Farm Yard Manure :
 Supply at site of work well decayed farm yard manure, from any available source, approved by the engineer in charge including screening and stacking,  including cost of  all labour,  material, usage charges of machinery, lead, lifts, loading, unloading transporting etc., complete.</v>
      </c>
      <c r="B1102" s="7" t="s">
        <v>105</v>
      </c>
      <c r="C1102" s="461" t="s">
        <v>1052</v>
      </c>
      <c r="D1102" s="443">
        <v>145</v>
      </c>
      <c r="E1102" s="7">
        <v>11.11</v>
      </c>
      <c r="F1102" s="61">
        <v>201</v>
      </c>
      <c r="G1102" s="61">
        <v>205</v>
      </c>
      <c r="H1102" s="61">
        <v>209</v>
      </c>
      <c r="I1102" s="443"/>
      <c r="J1102" s="443"/>
      <c r="K1102" s="486"/>
      <c r="L1102" s="486"/>
      <c r="M1102" s="486"/>
      <c r="N1102" s="486"/>
      <c r="O1102" s="443">
        <f t="shared" si="275"/>
        <v>0</v>
      </c>
      <c r="P1102" s="443">
        <f t="shared" si="276"/>
        <v>0</v>
      </c>
      <c r="Q1102" s="443">
        <f t="shared" si="277"/>
        <v>0</v>
      </c>
      <c r="R1102" s="443">
        <f t="shared" si="284"/>
        <v>0</v>
      </c>
      <c r="S1102" s="443">
        <f t="shared" si="285"/>
        <v>0</v>
      </c>
      <c r="T1102" s="443">
        <f t="shared" si="286"/>
        <v>0</v>
      </c>
      <c r="U1102" s="443">
        <f t="shared" si="278"/>
        <v>0</v>
      </c>
      <c r="V1102" s="443">
        <f t="shared" si="279"/>
        <v>0</v>
      </c>
      <c r="W1102" s="443">
        <f t="shared" si="280"/>
        <v>0</v>
      </c>
      <c r="X1102" s="443">
        <f t="shared" si="281"/>
        <v>0</v>
      </c>
      <c r="Y1102" s="443">
        <f t="shared" si="287"/>
        <v>0</v>
      </c>
      <c r="Z1102" s="443">
        <f t="shared" si="288"/>
        <v>0</v>
      </c>
      <c r="AA1102" s="443">
        <f t="shared" si="289"/>
        <v>0</v>
      </c>
      <c r="AB1102" s="443">
        <f t="shared" si="282"/>
        <v>0</v>
      </c>
      <c r="AC1102" s="443">
        <f t="shared" si="283"/>
        <v>0</v>
      </c>
      <c r="AD1102" s="443" cm="1">
        <f t="array" ref="AD1102">IFERROR(_xlfn.IFS($K1102&gt;0,($K1102*$AM$12)/1000,
       $L1102&gt;0,($L1102*$AM$12)/1000,
       $M1102&gt;0,($M1102*$AM$12)/1000,
        $N1102&gt;0,($N1102*$AM$12)/1000),0)</f>
        <v>0</v>
      </c>
      <c r="AE1102" s="443"/>
      <c r="AF1102" s="61" cm="1">
        <f t="array" ref="AF1102">_xlfn.IFS($C$3=1,(H1102+AC1102+AD1102+AE1102),
         $C$3=2,(G1102+AC1102+AD1102+AE1102),
         $C$3=3,(F1102+AC1102+AD1102+AE1102))</f>
        <v>209</v>
      </c>
      <c r="AG1102" s="319"/>
      <c r="AH1102" s="319"/>
      <c r="AI1102" s="319"/>
      <c r="AJ1102" s="319"/>
      <c r="AK1102" s="319"/>
      <c r="AL1102" s="319"/>
      <c r="AM1102" s="319"/>
      <c r="AN1102" s="319"/>
      <c r="AO1102" s="443">
        <v>2</v>
      </c>
      <c r="AP1102" s="457" t="s">
        <v>2874</v>
      </c>
      <c r="AQ1102" s="7"/>
      <c r="AR1102" s="457" t="s">
        <v>2875</v>
      </c>
    </row>
    <row r="1103" spans="1:44" ht="30">
      <c r="A1103" s="457" t="str">
        <f t="shared" si="274"/>
        <v xml:space="preserve"> Supply at Site of Work/ Store-Deoiled Neem Cake</v>
      </c>
      <c r="B1103" s="7"/>
      <c r="C1103" s="461" t="s">
        <v>1052</v>
      </c>
      <c r="D1103" s="443">
        <v>145</v>
      </c>
      <c r="E1103" s="7" t="s">
        <v>2876</v>
      </c>
      <c r="F1103" s="61"/>
      <c r="G1103" s="61"/>
      <c r="H1103" s="61"/>
      <c r="I1103" s="443"/>
      <c r="J1103" s="443"/>
      <c r="K1103" s="486"/>
      <c r="L1103" s="486"/>
      <c r="M1103" s="486"/>
      <c r="N1103" s="486"/>
      <c r="O1103" s="443">
        <f t="shared" si="275"/>
        <v>0</v>
      </c>
      <c r="P1103" s="443">
        <f t="shared" si="276"/>
        <v>0</v>
      </c>
      <c r="Q1103" s="443">
        <f t="shared" si="277"/>
        <v>0</v>
      </c>
      <c r="R1103" s="443">
        <f t="shared" si="284"/>
        <v>0</v>
      </c>
      <c r="S1103" s="443">
        <f t="shared" si="285"/>
        <v>0</v>
      </c>
      <c r="T1103" s="443">
        <f t="shared" si="286"/>
        <v>0</v>
      </c>
      <c r="U1103" s="443">
        <f t="shared" si="278"/>
        <v>0</v>
      </c>
      <c r="V1103" s="443">
        <f t="shared" si="279"/>
        <v>0</v>
      </c>
      <c r="W1103" s="443">
        <f t="shared" si="280"/>
        <v>0</v>
      </c>
      <c r="X1103" s="443">
        <f t="shared" si="281"/>
        <v>0</v>
      </c>
      <c r="Y1103" s="443">
        <f t="shared" si="287"/>
        <v>0</v>
      </c>
      <c r="Z1103" s="443">
        <f t="shared" si="288"/>
        <v>0</v>
      </c>
      <c r="AA1103" s="443">
        <f t="shared" si="289"/>
        <v>0</v>
      </c>
      <c r="AB1103" s="443">
        <f t="shared" si="282"/>
        <v>0</v>
      </c>
      <c r="AC1103" s="443">
        <f t="shared" si="283"/>
        <v>0</v>
      </c>
      <c r="AD1103" s="443" cm="1">
        <f t="array" ref="AD1103">IFERROR(_xlfn.IFS($K1103&gt;0,($K1103*$AM$12)/1000,
       $L1103&gt;0,($L1103*$AM$12)/1000,
       $M1103&gt;0,($M1103*$AM$12)/1000,
        $N1103&gt;0,($N1103*$AM$12)/1000),0)</f>
        <v>0</v>
      </c>
      <c r="AE1103" s="443"/>
      <c r="AF1103" s="61" cm="1">
        <f t="array" ref="AF1103">_xlfn.IFS($C$3=1,(H1103+AC1103+AD1103+AE1103),
         $C$3=2,(G1103+AC1103+AD1103+AE1103),
         $C$3=3,(F1103+AC1103+AD1103+AE1103))</f>
        <v>0</v>
      </c>
      <c r="AG1103" s="319"/>
      <c r="AH1103" s="319"/>
      <c r="AI1103" s="319"/>
      <c r="AJ1103" s="319"/>
      <c r="AK1103" s="319"/>
      <c r="AL1103" s="319"/>
      <c r="AM1103" s="319"/>
      <c r="AN1103" s="319"/>
      <c r="AO1103" s="443"/>
      <c r="AP1103" s="457"/>
      <c r="AQ1103" s="7"/>
      <c r="AR1103" s="457" t="s">
        <v>2877</v>
      </c>
    </row>
    <row r="1104" spans="1:44" ht="60">
      <c r="A1104" s="457" t="str">
        <f t="shared" si="274"/>
        <v>Supply at Site of Work/ Store-Deoiled Neem Cake :
 Supply at site of work/ store-deoiled neem cake duly packed in used gunny bags,  including cost of  all labour,  material, usage charges of machinery, lead, lifts,  transporting etc., complete.</v>
      </c>
      <c r="B1104" s="7" t="s">
        <v>381</v>
      </c>
      <c r="C1104" s="461" t="s">
        <v>1052</v>
      </c>
      <c r="D1104" s="443">
        <v>145</v>
      </c>
      <c r="E1104" s="7">
        <v>11.12</v>
      </c>
      <c r="F1104" s="61">
        <v>2376</v>
      </c>
      <c r="G1104" s="61">
        <v>2420</v>
      </c>
      <c r="H1104" s="61">
        <v>2464</v>
      </c>
      <c r="I1104" s="443"/>
      <c r="J1104" s="443"/>
      <c r="K1104" s="486"/>
      <c r="L1104" s="486"/>
      <c r="M1104" s="486"/>
      <c r="N1104" s="486"/>
      <c r="O1104" s="443">
        <f t="shared" si="275"/>
        <v>0</v>
      </c>
      <c r="P1104" s="443">
        <f t="shared" si="276"/>
        <v>0</v>
      </c>
      <c r="Q1104" s="443">
        <f t="shared" si="277"/>
        <v>0</v>
      </c>
      <c r="R1104" s="443">
        <f t="shared" si="284"/>
        <v>0</v>
      </c>
      <c r="S1104" s="443">
        <f t="shared" si="285"/>
        <v>0</v>
      </c>
      <c r="T1104" s="443">
        <f t="shared" si="286"/>
        <v>0</v>
      </c>
      <c r="U1104" s="443">
        <f t="shared" si="278"/>
        <v>0</v>
      </c>
      <c r="V1104" s="443">
        <f t="shared" si="279"/>
        <v>0</v>
      </c>
      <c r="W1104" s="443">
        <f t="shared" si="280"/>
        <v>0</v>
      </c>
      <c r="X1104" s="443">
        <f t="shared" si="281"/>
        <v>0</v>
      </c>
      <c r="Y1104" s="443">
        <f t="shared" si="287"/>
        <v>0</v>
      </c>
      <c r="Z1104" s="443">
        <f t="shared" si="288"/>
        <v>0</v>
      </c>
      <c r="AA1104" s="443">
        <f t="shared" si="289"/>
        <v>0</v>
      </c>
      <c r="AB1104" s="443">
        <f t="shared" si="282"/>
        <v>0</v>
      </c>
      <c r="AC1104" s="443">
        <f t="shared" si="283"/>
        <v>0</v>
      </c>
      <c r="AD1104" s="443" cm="1">
        <f t="array" ref="AD1104">IFERROR(_xlfn.IFS($K1104&gt;0,($K1104*$AM$12)/1000,
       $L1104&gt;0,($L1104*$AM$12)/1000,
       $M1104&gt;0,($M1104*$AM$12)/1000,
        $N1104&gt;0,($N1104*$AM$12)/1000),0)</f>
        <v>0</v>
      </c>
      <c r="AE1104" s="443"/>
      <c r="AF1104" s="61" cm="1">
        <f t="array" ref="AF1104">_xlfn.IFS($C$3=1,(H1104+AC1104+AD1104+AE1104),
         $C$3=2,(G1104+AC1104+AD1104+AE1104),
         $C$3=3,(F1104+AC1104+AD1104+AE1104))</f>
        <v>2464</v>
      </c>
      <c r="AG1104" s="319"/>
      <c r="AH1104" s="319"/>
      <c r="AI1104" s="319"/>
      <c r="AJ1104" s="319"/>
      <c r="AK1104" s="319"/>
      <c r="AL1104" s="319"/>
      <c r="AM1104" s="319"/>
      <c r="AN1104" s="319"/>
      <c r="AO1104" s="443">
        <v>2</v>
      </c>
      <c r="AP1104" s="457" t="s">
        <v>2878</v>
      </c>
      <c r="AQ1104" s="7"/>
      <c r="AR1104" s="457" t="s">
        <v>2879</v>
      </c>
    </row>
    <row r="1105" spans="1:44" ht="30">
      <c r="A1105" s="457" t="str">
        <f t="shared" si="274"/>
        <v xml:space="preserve"> Supplying Sludge</v>
      </c>
      <c r="B1105" s="7"/>
      <c r="C1105" s="461" t="s">
        <v>1052</v>
      </c>
      <c r="D1105" s="443">
        <v>145</v>
      </c>
      <c r="E1105" s="7" t="s">
        <v>2880</v>
      </c>
      <c r="F1105" s="61"/>
      <c r="G1105" s="61"/>
      <c r="H1105" s="61"/>
      <c r="I1105" s="443"/>
      <c r="J1105" s="443"/>
      <c r="K1105" s="486"/>
      <c r="L1105" s="486"/>
      <c r="M1105" s="486"/>
      <c r="N1105" s="486"/>
      <c r="O1105" s="443">
        <f t="shared" si="275"/>
        <v>0</v>
      </c>
      <c r="P1105" s="443">
        <f t="shared" si="276"/>
        <v>0</v>
      </c>
      <c r="Q1105" s="443">
        <f t="shared" si="277"/>
        <v>0</v>
      </c>
      <c r="R1105" s="443">
        <f t="shared" si="284"/>
        <v>0</v>
      </c>
      <c r="S1105" s="443">
        <f t="shared" si="285"/>
        <v>0</v>
      </c>
      <c r="T1105" s="443">
        <f t="shared" si="286"/>
        <v>0</v>
      </c>
      <c r="U1105" s="443">
        <f t="shared" si="278"/>
        <v>0</v>
      </c>
      <c r="V1105" s="443">
        <f t="shared" si="279"/>
        <v>0</v>
      </c>
      <c r="W1105" s="443">
        <f t="shared" si="280"/>
        <v>0</v>
      </c>
      <c r="X1105" s="443">
        <f t="shared" si="281"/>
        <v>0</v>
      </c>
      <c r="Y1105" s="443">
        <f t="shared" si="287"/>
        <v>0</v>
      </c>
      <c r="Z1105" s="443">
        <f t="shared" si="288"/>
        <v>0</v>
      </c>
      <c r="AA1105" s="443">
        <f t="shared" si="289"/>
        <v>0</v>
      </c>
      <c r="AB1105" s="443">
        <f t="shared" si="282"/>
        <v>0</v>
      </c>
      <c r="AC1105" s="443">
        <f t="shared" si="283"/>
        <v>0</v>
      </c>
      <c r="AD1105" s="443" cm="1">
        <f t="array" ref="AD1105">IFERROR(_xlfn.IFS($K1105&gt;0,($K1105*$AM$12)/1000,
       $L1105&gt;0,($L1105*$AM$12)/1000,
       $M1105&gt;0,($M1105*$AM$12)/1000,
        $N1105&gt;0,($N1105*$AM$12)/1000),0)</f>
        <v>0</v>
      </c>
      <c r="AE1105" s="443"/>
      <c r="AF1105" s="61" cm="1">
        <f t="array" ref="AF1105">_xlfn.IFS($C$3=1,(H1105+AC1105+AD1105+AE1105),
         $C$3=2,(G1105+AC1105+AD1105+AE1105),
         $C$3=3,(F1105+AC1105+AD1105+AE1105))</f>
        <v>0</v>
      </c>
      <c r="AG1105" s="319"/>
      <c r="AH1105" s="319"/>
      <c r="AI1105" s="319"/>
      <c r="AJ1105" s="319"/>
      <c r="AK1105" s="319"/>
      <c r="AL1105" s="319"/>
      <c r="AM1105" s="319"/>
      <c r="AN1105" s="319"/>
      <c r="AO1105" s="443"/>
      <c r="AP1105" s="457"/>
      <c r="AQ1105" s="7"/>
      <c r="AR1105" s="457" t="s">
        <v>2881</v>
      </c>
    </row>
    <row r="1106" spans="1:44" ht="30">
      <c r="A1106" s="457" t="str">
        <f t="shared" si="274"/>
        <v>Supplying Sludge :
 Supplying sludge duly stacked at site/ store</v>
      </c>
      <c r="B1106" s="7" t="s">
        <v>105</v>
      </c>
      <c r="C1106" s="461" t="s">
        <v>1052</v>
      </c>
      <c r="D1106" s="443">
        <v>145</v>
      </c>
      <c r="E1106" s="7">
        <v>11.13</v>
      </c>
      <c r="F1106" s="61">
        <v>201</v>
      </c>
      <c r="G1106" s="61">
        <v>205</v>
      </c>
      <c r="H1106" s="61">
        <v>209</v>
      </c>
      <c r="I1106" s="443"/>
      <c r="J1106" s="443"/>
      <c r="K1106" s="486"/>
      <c r="L1106" s="486"/>
      <c r="M1106" s="486"/>
      <c r="N1106" s="486"/>
      <c r="O1106" s="443">
        <f t="shared" si="275"/>
        <v>0</v>
      </c>
      <c r="P1106" s="443">
        <f t="shared" si="276"/>
        <v>0</v>
      </c>
      <c r="Q1106" s="443">
        <f t="shared" si="277"/>
        <v>0</v>
      </c>
      <c r="R1106" s="443">
        <f t="shared" si="284"/>
        <v>0</v>
      </c>
      <c r="S1106" s="443">
        <f t="shared" si="285"/>
        <v>0</v>
      </c>
      <c r="T1106" s="443">
        <f t="shared" si="286"/>
        <v>0</v>
      </c>
      <c r="U1106" s="443">
        <f t="shared" si="278"/>
        <v>0</v>
      </c>
      <c r="V1106" s="443">
        <f t="shared" si="279"/>
        <v>0</v>
      </c>
      <c r="W1106" s="443">
        <f t="shared" si="280"/>
        <v>0</v>
      </c>
      <c r="X1106" s="443">
        <f t="shared" si="281"/>
        <v>0</v>
      </c>
      <c r="Y1106" s="443">
        <f t="shared" si="287"/>
        <v>0</v>
      </c>
      <c r="Z1106" s="443">
        <f t="shared" si="288"/>
        <v>0</v>
      </c>
      <c r="AA1106" s="443">
        <f t="shared" si="289"/>
        <v>0</v>
      </c>
      <c r="AB1106" s="443">
        <f t="shared" si="282"/>
        <v>0</v>
      </c>
      <c r="AC1106" s="443">
        <f t="shared" si="283"/>
        <v>0</v>
      </c>
      <c r="AD1106" s="443" cm="1">
        <f t="array" ref="AD1106">IFERROR(_xlfn.IFS($K1106&gt;0,($K1106*$AM$12)/1000,
       $L1106&gt;0,($L1106*$AM$12)/1000,
       $M1106&gt;0,($M1106*$AM$12)/1000,
        $N1106&gt;0,($N1106*$AM$12)/1000),0)</f>
        <v>0</v>
      </c>
      <c r="AE1106" s="443"/>
      <c r="AF1106" s="61" cm="1">
        <f t="array" ref="AF1106">_xlfn.IFS($C$3=1,(H1106+AC1106+AD1106+AE1106),
         $C$3=2,(G1106+AC1106+AD1106+AE1106),
         $C$3=3,(F1106+AC1106+AD1106+AE1106))</f>
        <v>209</v>
      </c>
      <c r="AG1106" s="319"/>
      <c r="AH1106" s="319"/>
      <c r="AI1106" s="319"/>
      <c r="AJ1106" s="319"/>
      <c r="AK1106" s="319"/>
      <c r="AL1106" s="319"/>
      <c r="AM1106" s="319"/>
      <c r="AN1106" s="319"/>
      <c r="AO1106" s="443">
        <v>2</v>
      </c>
      <c r="AP1106" s="457" t="s">
        <v>2882</v>
      </c>
      <c r="AQ1106" s="7"/>
      <c r="AR1106" s="457" t="s">
        <v>2883</v>
      </c>
    </row>
    <row r="1107" spans="1:44" ht="30">
      <c r="A1107" s="457" t="str">
        <f t="shared" si="274"/>
        <v xml:space="preserve"> Half Brick Circular Tree Guard </v>
      </c>
      <c r="B1107" s="7"/>
      <c r="C1107" s="461" t="s">
        <v>1052</v>
      </c>
      <c r="D1107" s="443">
        <v>145</v>
      </c>
      <c r="E1107" s="7" t="s">
        <v>2884</v>
      </c>
      <c r="F1107" s="61"/>
      <c r="G1107" s="61"/>
      <c r="H1107" s="61"/>
      <c r="I1107" s="443"/>
      <c r="J1107" s="443"/>
      <c r="K1107" s="486"/>
      <c r="L1107" s="486"/>
      <c r="M1107" s="486"/>
      <c r="N1107" s="486"/>
      <c r="O1107" s="443">
        <f t="shared" si="275"/>
        <v>0</v>
      </c>
      <c r="P1107" s="443">
        <f t="shared" si="276"/>
        <v>0</v>
      </c>
      <c r="Q1107" s="443">
        <f t="shared" si="277"/>
        <v>0</v>
      </c>
      <c r="R1107" s="443">
        <f t="shared" si="284"/>
        <v>0</v>
      </c>
      <c r="S1107" s="443">
        <f t="shared" si="285"/>
        <v>0</v>
      </c>
      <c r="T1107" s="443">
        <f t="shared" si="286"/>
        <v>0</v>
      </c>
      <c r="U1107" s="443">
        <f t="shared" si="278"/>
        <v>0</v>
      </c>
      <c r="V1107" s="443">
        <f t="shared" si="279"/>
        <v>0</v>
      </c>
      <c r="W1107" s="443">
        <f t="shared" si="280"/>
        <v>0</v>
      </c>
      <c r="X1107" s="443">
        <f t="shared" si="281"/>
        <v>0</v>
      </c>
      <c r="Y1107" s="443">
        <f t="shared" si="287"/>
        <v>0</v>
      </c>
      <c r="Z1107" s="443">
        <f t="shared" si="288"/>
        <v>0</v>
      </c>
      <c r="AA1107" s="443">
        <f t="shared" si="289"/>
        <v>0</v>
      </c>
      <c r="AB1107" s="443">
        <f t="shared" si="282"/>
        <v>0</v>
      </c>
      <c r="AC1107" s="443">
        <f t="shared" si="283"/>
        <v>0</v>
      </c>
      <c r="AD1107" s="443" cm="1">
        <f t="array" ref="AD1107">IFERROR(_xlfn.IFS($K1107&gt;0,($K1107*$AM$12)/1000,
       $L1107&gt;0,($L1107*$AM$12)/1000,
       $M1107&gt;0,($M1107*$AM$12)/1000,
        $N1107&gt;0,($N1107*$AM$12)/1000),0)</f>
        <v>0</v>
      </c>
      <c r="AE1107" s="443"/>
      <c r="AF1107" s="61" cm="1">
        <f t="array" ref="AF1107">_xlfn.IFS($C$3=1,(H1107+AC1107+AD1107+AE1107),
         $C$3=2,(G1107+AC1107+AD1107+AE1107),
         $C$3=3,(F1107+AC1107+AD1107+AE1107))</f>
        <v>0</v>
      </c>
      <c r="AG1107" s="319"/>
      <c r="AH1107" s="319"/>
      <c r="AI1107" s="319"/>
      <c r="AJ1107" s="319"/>
      <c r="AK1107" s="319"/>
      <c r="AL1107" s="319"/>
      <c r="AM1107" s="319"/>
      <c r="AN1107" s="319"/>
      <c r="AO1107" s="443"/>
      <c r="AP1107" s="457"/>
      <c r="AQ1107" s="7"/>
      <c r="AR1107" s="457" t="s">
        <v>2885</v>
      </c>
    </row>
    <row r="1108" spans="1:44" ht="105">
      <c r="A1108" s="457" t="str">
        <f t="shared" si="274"/>
        <v>Half Brick Circular Tree Guard :
 Half brick circular tree guard, in 2nd class brick, internal diametre 1.25 metres, and height 1.2 metres, above ground and 0.20 metre below ground, bottom two courses laid dry, and top three courses in cement mortar 1:6 (1 cement 6 sand) and the intermediate courses being in dry honey comb masonry, as per design complete,  including cost of  all labour,  material, usage charges of machinery, lead, lifts, loading, unloading transporting etc., complete.</v>
      </c>
      <c r="B1108" s="7" t="s">
        <v>132</v>
      </c>
      <c r="C1108" s="461" t="s">
        <v>1052</v>
      </c>
      <c r="D1108" s="443">
        <v>145</v>
      </c>
      <c r="E1108" s="7">
        <v>11.14</v>
      </c>
      <c r="F1108" s="61">
        <v>2248</v>
      </c>
      <c r="G1108" s="61">
        <v>2290</v>
      </c>
      <c r="H1108" s="61">
        <v>2331</v>
      </c>
      <c r="I1108" s="443"/>
      <c r="J1108" s="443"/>
      <c r="K1108" s="486"/>
      <c r="L1108" s="486"/>
      <c r="M1108" s="486"/>
      <c r="N1108" s="486"/>
      <c r="O1108" s="443">
        <f t="shared" si="275"/>
        <v>0</v>
      </c>
      <c r="P1108" s="443">
        <f t="shared" si="276"/>
        <v>0</v>
      </c>
      <c r="Q1108" s="443">
        <f t="shared" si="277"/>
        <v>0</v>
      </c>
      <c r="R1108" s="443">
        <f t="shared" si="284"/>
        <v>0</v>
      </c>
      <c r="S1108" s="443">
        <f t="shared" si="285"/>
        <v>0</v>
      </c>
      <c r="T1108" s="443">
        <f t="shared" si="286"/>
        <v>0</v>
      </c>
      <c r="U1108" s="443">
        <f t="shared" si="278"/>
        <v>0</v>
      </c>
      <c r="V1108" s="443">
        <f t="shared" si="279"/>
        <v>0</v>
      </c>
      <c r="W1108" s="443">
        <f t="shared" si="280"/>
        <v>0</v>
      </c>
      <c r="X1108" s="443">
        <f t="shared" si="281"/>
        <v>0</v>
      </c>
      <c r="Y1108" s="443">
        <f t="shared" si="287"/>
        <v>0</v>
      </c>
      <c r="Z1108" s="443">
        <f t="shared" si="288"/>
        <v>0</v>
      </c>
      <c r="AA1108" s="443">
        <f t="shared" si="289"/>
        <v>0</v>
      </c>
      <c r="AB1108" s="443">
        <f t="shared" si="282"/>
        <v>0</v>
      </c>
      <c r="AC1108" s="443">
        <f t="shared" si="283"/>
        <v>0</v>
      </c>
      <c r="AD1108" s="443" cm="1">
        <f t="array" ref="AD1108">IFERROR(_xlfn.IFS($K1108&gt;0,($K1108*$AM$12)/1000,
       $L1108&gt;0,($L1108*$AM$12)/1000,
       $M1108&gt;0,($M1108*$AM$12)/1000,
        $N1108&gt;0,($N1108*$AM$12)/1000),0)</f>
        <v>0</v>
      </c>
      <c r="AE1108" s="443"/>
      <c r="AF1108" s="61" cm="1">
        <f t="array" ref="AF1108">_xlfn.IFS($C$3=1,(H1108+AC1108+AD1108+AE1108),
         $C$3=2,(G1108+AC1108+AD1108+AE1108),
         $C$3=3,(F1108+AC1108+AD1108+AE1108))</f>
        <v>2331</v>
      </c>
      <c r="AG1108" s="319"/>
      <c r="AH1108" s="319"/>
      <c r="AI1108" s="319"/>
      <c r="AJ1108" s="319"/>
      <c r="AK1108" s="319"/>
      <c r="AL1108" s="319"/>
      <c r="AM1108" s="319"/>
      <c r="AN1108" s="319"/>
      <c r="AO1108" s="443">
        <v>2</v>
      </c>
      <c r="AP1108" s="457" t="s">
        <v>2886</v>
      </c>
      <c r="AQ1108" s="7"/>
      <c r="AR1108" s="457" t="s">
        <v>2887</v>
      </c>
    </row>
    <row r="1109" spans="1:44" ht="30">
      <c r="A1109" s="457" t="str">
        <f t="shared" si="274"/>
        <v xml:space="preserve"> Edging with Bricks, Laid Dry </v>
      </c>
      <c r="B1109" s="7"/>
      <c r="C1109" s="461" t="s">
        <v>1052</v>
      </c>
      <c r="D1109" s="443">
        <v>146</v>
      </c>
      <c r="E1109" s="7" t="s">
        <v>2888</v>
      </c>
      <c r="F1109" s="61"/>
      <c r="G1109" s="61"/>
      <c r="H1109" s="61"/>
      <c r="I1109" s="443"/>
      <c r="J1109" s="443"/>
      <c r="K1109" s="486"/>
      <c r="L1109" s="486"/>
      <c r="M1109" s="486"/>
      <c r="N1109" s="486"/>
      <c r="O1109" s="443">
        <f t="shared" si="275"/>
        <v>0</v>
      </c>
      <c r="P1109" s="443">
        <f t="shared" si="276"/>
        <v>0</v>
      </c>
      <c r="Q1109" s="443">
        <f t="shared" si="277"/>
        <v>0</v>
      </c>
      <c r="R1109" s="443">
        <f t="shared" si="284"/>
        <v>0</v>
      </c>
      <c r="S1109" s="443">
        <f t="shared" si="285"/>
        <v>0</v>
      </c>
      <c r="T1109" s="443">
        <f t="shared" si="286"/>
        <v>0</v>
      </c>
      <c r="U1109" s="443">
        <f t="shared" si="278"/>
        <v>0</v>
      </c>
      <c r="V1109" s="443">
        <f t="shared" si="279"/>
        <v>0</v>
      </c>
      <c r="W1109" s="443">
        <f t="shared" si="280"/>
        <v>0</v>
      </c>
      <c r="X1109" s="443">
        <f t="shared" si="281"/>
        <v>0</v>
      </c>
      <c r="Y1109" s="443">
        <f t="shared" si="287"/>
        <v>0</v>
      </c>
      <c r="Z1109" s="443">
        <f t="shared" si="288"/>
        <v>0</v>
      </c>
      <c r="AA1109" s="443">
        <f t="shared" si="289"/>
        <v>0</v>
      </c>
      <c r="AB1109" s="443">
        <f t="shared" si="282"/>
        <v>0</v>
      </c>
      <c r="AC1109" s="443">
        <f t="shared" si="283"/>
        <v>0</v>
      </c>
      <c r="AD1109" s="443" cm="1">
        <f t="array" ref="AD1109">IFERROR(_xlfn.IFS($K1109&gt;0,($K1109*$AM$12)/1000,
       $L1109&gt;0,($L1109*$AM$12)/1000,
       $M1109&gt;0,($M1109*$AM$12)/1000,
        $N1109&gt;0,($N1109*$AM$12)/1000),0)</f>
        <v>0</v>
      </c>
      <c r="AE1109" s="443"/>
      <c r="AF1109" s="61" cm="1">
        <f t="array" ref="AF1109">_xlfn.IFS($C$3=1,(H1109+AC1109+AD1109+AE1109),
         $C$3=2,(G1109+AC1109+AD1109+AE1109),
         $C$3=3,(F1109+AC1109+AD1109+AE1109))</f>
        <v>0</v>
      </c>
      <c r="AG1109" s="319"/>
      <c r="AH1109" s="319"/>
      <c r="AI1109" s="319"/>
      <c r="AJ1109" s="319"/>
      <c r="AK1109" s="319"/>
      <c r="AL1109" s="319"/>
      <c r="AM1109" s="319"/>
      <c r="AN1109" s="319"/>
      <c r="AO1109" s="443"/>
      <c r="AP1109" s="457"/>
      <c r="AQ1109" s="7"/>
      <c r="AR1109" s="457" t="s">
        <v>2889</v>
      </c>
    </row>
    <row r="1110" spans="1:44" ht="75">
      <c r="A1110" s="457" t="str">
        <f t="shared" si="274"/>
        <v>Edging with Bricks, Laid Dry :
 Edging with 2nd class bricks, laid dry lengthwise, including excavation, refilling, consolidation, with a hand packing and spreading neatly surplus earth within a lead of 50 metres,  including cost of  all labour,  material, usage charges of machinery, lead, lifts, loading, unloading transporting etc., complete.</v>
      </c>
      <c r="B1110" s="7" t="s">
        <v>101</v>
      </c>
      <c r="C1110" s="461" t="s">
        <v>1052</v>
      </c>
      <c r="D1110" s="443">
        <v>146</v>
      </c>
      <c r="E1110" s="7">
        <v>11.15</v>
      </c>
      <c r="F1110" s="61">
        <v>45</v>
      </c>
      <c r="G1110" s="61">
        <v>46</v>
      </c>
      <c r="H1110" s="61">
        <v>47</v>
      </c>
      <c r="I1110" s="443"/>
      <c r="J1110" s="443"/>
      <c r="K1110" s="486"/>
      <c r="L1110" s="486"/>
      <c r="M1110" s="486"/>
      <c r="N1110" s="486"/>
      <c r="O1110" s="443">
        <f t="shared" si="275"/>
        <v>0</v>
      </c>
      <c r="P1110" s="443">
        <f t="shared" si="276"/>
        <v>0</v>
      </c>
      <c r="Q1110" s="443">
        <f t="shared" si="277"/>
        <v>0</v>
      </c>
      <c r="R1110" s="443">
        <f t="shared" si="284"/>
        <v>0</v>
      </c>
      <c r="S1110" s="443">
        <f t="shared" si="285"/>
        <v>0</v>
      </c>
      <c r="T1110" s="443">
        <f t="shared" si="286"/>
        <v>0</v>
      </c>
      <c r="U1110" s="443">
        <f t="shared" si="278"/>
        <v>0</v>
      </c>
      <c r="V1110" s="443">
        <f t="shared" si="279"/>
        <v>0</v>
      </c>
      <c r="W1110" s="443">
        <f t="shared" si="280"/>
        <v>0</v>
      </c>
      <c r="X1110" s="443">
        <f t="shared" si="281"/>
        <v>0</v>
      </c>
      <c r="Y1110" s="443">
        <f t="shared" si="287"/>
        <v>0</v>
      </c>
      <c r="Z1110" s="443">
        <f t="shared" si="288"/>
        <v>0</v>
      </c>
      <c r="AA1110" s="443">
        <f t="shared" si="289"/>
        <v>0</v>
      </c>
      <c r="AB1110" s="443">
        <f t="shared" si="282"/>
        <v>0</v>
      </c>
      <c r="AC1110" s="443">
        <f t="shared" si="283"/>
        <v>0</v>
      </c>
      <c r="AD1110" s="443" cm="1">
        <f t="array" ref="AD1110">IFERROR(_xlfn.IFS($K1110&gt;0,($K1110*$AM$12)/1000,
       $L1110&gt;0,($L1110*$AM$12)/1000,
       $M1110&gt;0,($M1110*$AM$12)/1000,
        $N1110&gt;0,($N1110*$AM$12)/1000),0)</f>
        <v>0</v>
      </c>
      <c r="AE1110" s="443"/>
      <c r="AF1110" s="61" cm="1">
        <f t="array" ref="AF1110">_xlfn.IFS($C$3=1,(H1110+AC1110+AD1110+AE1110),
         $C$3=2,(G1110+AC1110+AD1110+AE1110),
         $C$3=3,(F1110+AC1110+AD1110+AE1110))</f>
        <v>47</v>
      </c>
      <c r="AG1110" s="319"/>
      <c r="AH1110" s="319"/>
      <c r="AI1110" s="319"/>
      <c r="AJ1110" s="319"/>
      <c r="AK1110" s="319"/>
      <c r="AL1110" s="319"/>
      <c r="AM1110" s="319"/>
      <c r="AN1110" s="319"/>
      <c r="AO1110" s="443">
        <v>2</v>
      </c>
      <c r="AP1110" s="457" t="s">
        <v>2890</v>
      </c>
      <c r="AQ1110" s="7"/>
      <c r="AR1110" s="457" t="s">
        <v>2891</v>
      </c>
    </row>
    <row r="1111" spans="1:44" ht="30">
      <c r="A1111" s="457" t="str">
        <f t="shared" si="274"/>
        <v xml:space="preserve"> Making Tree Guard 1.3 m high from Empty Bitumen Drums</v>
      </c>
      <c r="B1111" s="7"/>
      <c r="C1111" s="461" t="s">
        <v>1052</v>
      </c>
      <c r="D1111" s="443">
        <v>146</v>
      </c>
      <c r="E1111" s="7" t="s">
        <v>2892</v>
      </c>
      <c r="F1111" s="61"/>
      <c r="G1111" s="61"/>
      <c r="H1111" s="61"/>
      <c r="I1111" s="443"/>
      <c r="J1111" s="443"/>
      <c r="K1111" s="486"/>
      <c r="L1111" s="486"/>
      <c r="M1111" s="486"/>
      <c r="N1111" s="486"/>
      <c r="O1111" s="443">
        <f t="shared" si="275"/>
        <v>0</v>
      </c>
      <c r="P1111" s="443">
        <f t="shared" si="276"/>
        <v>0</v>
      </c>
      <c r="Q1111" s="443">
        <f t="shared" si="277"/>
        <v>0</v>
      </c>
      <c r="R1111" s="443">
        <f t="shared" si="284"/>
        <v>0</v>
      </c>
      <c r="S1111" s="443">
        <f t="shared" si="285"/>
        <v>0</v>
      </c>
      <c r="T1111" s="443">
        <f t="shared" si="286"/>
        <v>0</v>
      </c>
      <c r="U1111" s="443">
        <f t="shared" si="278"/>
        <v>0</v>
      </c>
      <c r="V1111" s="443">
        <f t="shared" si="279"/>
        <v>0</v>
      </c>
      <c r="W1111" s="443">
        <f t="shared" si="280"/>
        <v>0</v>
      </c>
      <c r="X1111" s="443">
        <f t="shared" si="281"/>
        <v>0</v>
      </c>
      <c r="Y1111" s="443">
        <f t="shared" si="287"/>
        <v>0</v>
      </c>
      <c r="Z1111" s="443">
        <f t="shared" si="288"/>
        <v>0</v>
      </c>
      <c r="AA1111" s="443">
        <f t="shared" si="289"/>
        <v>0</v>
      </c>
      <c r="AB1111" s="443">
        <f t="shared" si="282"/>
        <v>0</v>
      </c>
      <c r="AC1111" s="443">
        <f t="shared" si="283"/>
        <v>0</v>
      </c>
      <c r="AD1111" s="443" cm="1">
        <f t="array" ref="AD1111">IFERROR(_xlfn.IFS($K1111&gt;0,($K1111*$AM$12)/1000,
       $L1111&gt;0,($L1111*$AM$12)/1000,
       $M1111&gt;0,($M1111*$AM$12)/1000,
        $N1111&gt;0,($N1111*$AM$12)/1000),0)</f>
        <v>0</v>
      </c>
      <c r="AE1111" s="443"/>
      <c r="AF1111" s="61" cm="1">
        <f t="array" ref="AF1111">_xlfn.IFS($C$3=1,(H1111+AC1111+AD1111+AE1111),
         $C$3=2,(G1111+AC1111+AD1111+AE1111),
         $C$3=3,(F1111+AC1111+AD1111+AE1111))</f>
        <v>0</v>
      </c>
      <c r="AG1111" s="319"/>
      <c r="AH1111" s="319"/>
      <c r="AI1111" s="319"/>
      <c r="AJ1111" s="319"/>
      <c r="AK1111" s="319"/>
      <c r="AL1111" s="319"/>
      <c r="AM1111" s="319"/>
      <c r="AN1111" s="319"/>
      <c r="AO1111" s="443"/>
      <c r="AP1111" s="457"/>
      <c r="AQ1111" s="7"/>
      <c r="AR1111" s="457" t="s">
        <v>2893</v>
      </c>
    </row>
    <row r="1112" spans="1:44" ht="90">
      <c r="A1112" s="457" t="str">
        <f t="shared" si="274"/>
        <v>Making Tree Guard 1.3 m high from Empty Bitumen Drums :
 Making tree guard 53 cm dia and 1.3 m high as per design from empty bitumen drum, slit suitably to permit sun and air, (supplied by the department at stock issue rate) including providing and fixing 2 nos MS sheet rings 50 x 0.5 mm with rivets, complete in all respect, including cost of  all labour,  material, usage charges of machinery, lead, lifts, loading, unloading transporting etc., complete.</v>
      </c>
      <c r="B1112" s="7" t="s">
        <v>132</v>
      </c>
      <c r="C1112" s="461" t="s">
        <v>1052</v>
      </c>
      <c r="D1112" s="443">
        <v>146</v>
      </c>
      <c r="E1112" s="7">
        <v>11.16</v>
      </c>
      <c r="F1112" s="61">
        <v>418</v>
      </c>
      <c r="G1112" s="61">
        <v>426</v>
      </c>
      <c r="H1112" s="61">
        <v>434</v>
      </c>
      <c r="I1112" s="443"/>
      <c r="J1112" s="443"/>
      <c r="K1112" s="486"/>
      <c r="L1112" s="486"/>
      <c r="M1112" s="486"/>
      <c r="N1112" s="486"/>
      <c r="O1112" s="443">
        <f t="shared" si="275"/>
        <v>0</v>
      </c>
      <c r="P1112" s="443">
        <f t="shared" si="276"/>
        <v>0</v>
      </c>
      <c r="Q1112" s="443">
        <f t="shared" si="277"/>
        <v>0</v>
      </c>
      <c r="R1112" s="443">
        <f t="shared" si="284"/>
        <v>0</v>
      </c>
      <c r="S1112" s="443">
        <f t="shared" si="285"/>
        <v>0</v>
      </c>
      <c r="T1112" s="443">
        <f t="shared" si="286"/>
        <v>0</v>
      </c>
      <c r="U1112" s="443">
        <f t="shared" si="278"/>
        <v>0</v>
      </c>
      <c r="V1112" s="443">
        <f t="shared" si="279"/>
        <v>0</v>
      </c>
      <c r="W1112" s="443">
        <f t="shared" si="280"/>
        <v>0</v>
      </c>
      <c r="X1112" s="443">
        <f t="shared" si="281"/>
        <v>0</v>
      </c>
      <c r="Y1112" s="443">
        <f t="shared" si="287"/>
        <v>0</v>
      </c>
      <c r="Z1112" s="443">
        <f t="shared" si="288"/>
        <v>0</v>
      </c>
      <c r="AA1112" s="443">
        <f t="shared" si="289"/>
        <v>0</v>
      </c>
      <c r="AB1112" s="443">
        <f t="shared" si="282"/>
        <v>0</v>
      </c>
      <c r="AC1112" s="443">
        <f t="shared" si="283"/>
        <v>0</v>
      </c>
      <c r="AD1112" s="443" cm="1">
        <f t="array" ref="AD1112">IFERROR(_xlfn.IFS($K1112&gt;0,($K1112*$AM$12)/1000,
       $L1112&gt;0,($L1112*$AM$12)/1000,
       $M1112&gt;0,($M1112*$AM$12)/1000,
        $N1112&gt;0,($N1112*$AM$12)/1000),0)</f>
        <v>0</v>
      </c>
      <c r="AE1112" s="443"/>
      <c r="AF1112" s="61" cm="1">
        <f t="array" ref="AF1112">_xlfn.IFS($C$3=1,(H1112+AC1112+AD1112+AE1112),
         $C$3=2,(G1112+AC1112+AD1112+AE1112),
         $C$3=3,(F1112+AC1112+AD1112+AE1112))</f>
        <v>434</v>
      </c>
      <c r="AG1112" s="319"/>
      <c r="AH1112" s="319"/>
      <c r="AI1112" s="319"/>
      <c r="AJ1112" s="319"/>
      <c r="AK1112" s="319"/>
      <c r="AL1112" s="319"/>
      <c r="AM1112" s="319"/>
      <c r="AN1112" s="319"/>
      <c r="AO1112" s="443">
        <v>2</v>
      </c>
      <c r="AP1112" s="457" t="s">
        <v>2894</v>
      </c>
      <c r="AQ1112" s="7"/>
      <c r="AR1112" s="457" t="s">
        <v>2895</v>
      </c>
    </row>
    <row r="1113" spans="1:44" ht="30">
      <c r="A1113" s="457" t="str">
        <f t="shared" si="274"/>
        <v xml:space="preserve"> Making Tree Guard  2 m high from Empty Bitumen Drums </v>
      </c>
      <c r="B1113" s="7"/>
      <c r="C1113" s="461" t="s">
        <v>1052</v>
      </c>
      <c r="D1113" s="443">
        <v>146</v>
      </c>
      <c r="E1113" s="7" t="s">
        <v>2896</v>
      </c>
      <c r="F1113" s="61"/>
      <c r="G1113" s="61"/>
      <c r="H1113" s="61"/>
      <c r="I1113" s="443"/>
      <c r="J1113" s="443"/>
      <c r="K1113" s="486"/>
      <c r="L1113" s="486"/>
      <c r="M1113" s="486"/>
      <c r="N1113" s="486"/>
      <c r="O1113" s="443">
        <f t="shared" si="275"/>
        <v>0</v>
      </c>
      <c r="P1113" s="443">
        <f t="shared" si="276"/>
        <v>0</v>
      </c>
      <c r="Q1113" s="443">
        <f t="shared" si="277"/>
        <v>0</v>
      </c>
      <c r="R1113" s="443">
        <f t="shared" si="284"/>
        <v>0</v>
      </c>
      <c r="S1113" s="443">
        <f t="shared" si="285"/>
        <v>0</v>
      </c>
      <c r="T1113" s="443">
        <f t="shared" si="286"/>
        <v>0</v>
      </c>
      <c r="U1113" s="443">
        <f t="shared" si="278"/>
        <v>0</v>
      </c>
      <c r="V1113" s="443">
        <f t="shared" si="279"/>
        <v>0</v>
      </c>
      <c r="W1113" s="443">
        <f t="shared" si="280"/>
        <v>0</v>
      </c>
      <c r="X1113" s="443">
        <f t="shared" si="281"/>
        <v>0</v>
      </c>
      <c r="Y1113" s="443">
        <f t="shared" si="287"/>
        <v>0</v>
      </c>
      <c r="Z1113" s="443">
        <f t="shared" si="288"/>
        <v>0</v>
      </c>
      <c r="AA1113" s="443">
        <f t="shared" si="289"/>
        <v>0</v>
      </c>
      <c r="AB1113" s="443">
        <f t="shared" si="282"/>
        <v>0</v>
      </c>
      <c r="AC1113" s="443">
        <f t="shared" si="283"/>
        <v>0</v>
      </c>
      <c r="AD1113" s="443" cm="1">
        <f t="array" ref="AD1113">IFERROR(_xlfn.IFS($K1113&gt;0,($K1113*$AM$12)/1000,
       $L1113&gt;0,($L1113*$AM$12)/1000,
       $M1113&gt;0,($M1113*$AM$12)/1000,
        $N1113&gt;0,($N1113*$AM$12)/1000),0)</f>
        <v>0</v>
      </c>
      <c r="AE1113" s="443"/>
      <c r="AF1113" s="61" cm="1">
        <f t="array" ref="AF1113">_xlfn.IFS($C$3=1,(H1113+AC1113+AD1113+AE1113),
         $C$3=2,(G1113+AC1113+AD1113+AE1113),
         $C$3=3,(F1113+AC1113+AD1113+AE1113))</f>
        <v>0</v>
      </c>
      <c r="AG1113" s="319"/>
      <c r="AH1113" s="319"/>
      <c r="AI1113" s="319"/>
      <c r="AJ1113" s="319"/>
      <c r="AK1113" s="319"/>
      <c r="AL1113" s="319"/>
      <c r="AM1113" s="319"/>
      <c r="AN1113" s="319"/>
      <c r="AO1113" s="443"/>
      <c r="AP1113" s="457"/>
      <c r="AQ1113" s="7"/>
      <c r="AR1113" s="457" t="s">
        <v>2897</v>
      </c>
    </row>
    <row r="1114" spans="1:44" ht="105">
      <c r="A1114" s="457" t="str">
        <f t="shared" si="274"/>
        <v>Making Tree Guard  2 m high from Empty Bitumen Drums :
 Making tree guard 53 cm dia and 2 metres high as per design from empty bitumen drums, slit suitably to permit sun and air, ( supplied by the department at stock issue rate) including providing and fixing four legs 40 cm long of 30 x 3 mm MS riveted to tree guard and providing and fixing 2 nos MS sheet rings 50 x 0.5 mm with rivets complete in all respects, including cost of  all labour,  material, usage charges of machinery, lead, lifts, loading, unloading transporting etc., complete.</v>
      </c>
      <c r="B1114" s="7" t="s">
        <v>132</v>
      </c>
      <c r="C1114" s="461" t="s">
        <v>1052</v>
      </c>
      <c r="D1114" s="443">
        <v>146</v>
      </c>
      <c r="E1114" s="7">
        <v>11.17</v>
      </c>
      <c r="F1114" s="61">
        <v>816</v>
      </c>
      <c r="G1114" s="61">
        <v>831</v>
      </c>
      <c r="H1114" s="61">
        <v>846</v>
      </c>
      <c r="I1114" s="443"/>
      <c r="J1114" s="443"/>
      <c r="K1114" s="486"/>
      <c r="L1114" s="486"/>
      <c r="M1114" s="486"/>
      <c r="N1114" s="486"/>
      <c r="O1114" s="443">
        <f t="shared" si="275"/>
        <v>0</v>
      </c>
      <c r="P1114" s="443">
        <f t="shared" si="276"/>
        <v>0</v>
      </c>
      <c r="Q1114" s="443">
        <f t="shared" si="277"/>
        <v>0</v>
      </c>
      <c r="R1114" s="443">
        <f t="shared" si="284"/>
        <v>0</v>
      </c>
      <c r="S1114" s="443">
        <f t="shared" si="285"/>
        <v>0</v>
      </c>
      <c r="T1114" s="443">
        <f t="shared" si="286"/>
        <v>0</v>
      </c>
      <c r="U1114" s="443">
        <f t="shared" si="278"/>
        <v>0</v>
      </c>
      <c r="V1114" s="443">
        <f t="shared" si="279"/>
        <v>0</v>
      </c>
      <c r="W1114" s="443">
        <f t="shared" si="280"/>
        <v>0</v>
      </c>
      <c r="X1114" s="443">
        <f t="shared" si="281"/>
        <v>0</v>
      </c>
      <c r="Y1114" s="443">
        <f t="shared" si="287"/>
        <v>0</v>
      </c>
      <c r="Z1114" s="443">
        <f t="shared" si="288"/>
        <v>0</v>
      </c>
      <c r="AA1114" s="443">
        <f t="shared" si="289"/>
        <v>0</v>
      </c>
      <c r="AB1114" s="443">
        <f t="shared" si="282"/>
        <v>0</v>
      </c>
      <c r="AC1114" s="443">
        <f t="shared" si="283"/>
        <v>0</v>
      </c>
      <c r="AD1114" s="443" cm="1">
        <f t="array" ref="AD1114">IFERROR(_xlfn.IFS($K1114&gt;0,($K1114*$AM$12)/1000,
       $L1114&gt;0,($L1114*$AM$12)/1000,
       $M1114&gt;0,($M1114*$AM$12)/1000,
        $N1114&gt;0,($N1114*$AM$12)/1000),0)</f>
        <v>0</v>
      </c>
      <c r="AE1114" s="443"/>
      <c r="AF1114" s="61" cm="1">
        <f t="array" ref="AF1114">_xlfn.IFS($C$3=1,(H1114+AC1114+AD1114+AE1114),
         $C$3=2,(G1114+AC1114+AD1114+AE1114),
         $C$3=3,(F1114+AC1114+AD1114+AE1114))</f>
        <v>846</v>
      </c>
      <c r="AG1114" s="319"/>
      <c r="AH1114" s="319"/>
      <c r="AI1114" s="319"/>
      <c r="AJ1114" s="319"/>
      <c r="AK1114" s="319"/>
      <c r="AL1114" s="319"/>
      <c r="AM1114" s="319"/>
      <c r="AN1114" s="319"/>
      <c r="AO1114" s="443">
        <v>2</v>
      </c>
      <c r="AP1114" s="457" t="s">
        <v>2898</v>
      </c>
      <c r="AQ1114" s="7"/>
      <c r="AR1114" s="457" t="s">
        <v>2899</v>
      </c>
    </row>
    <row r="1115" spans="1:44" ht="30">
      <c r="A1115" s="457" t="str">
        <f t="shared" si="274"/>
        <v xml:space="preserve"> Wrought Iron and Mild Steel Welded Work</v>
      </c>
      <c r="B1115" s="7"/>
      <c r="C1115" s="461" t="s">
        <v>1052</v>
      </c>
      <c r="D1115" s="443">
        <v>146</v>
      </c>
      <c r="E1115" s="7" t="s">
        <v>2900</v>
      </c>
      <c r="F1115" s="61"/>
      <c r="G1115" s="61"/>
      <c r="H1115" s="61"/>
      <c r="I1115" s="443"/>
      <c r="J1115" s="443"/>
      <c r="K1115" s="486"/>
      <c r="L1115" s="486"/>
      <c r="M1115" s="486"/>
      <c r="N1115" s="486"/>
      <c r="O1115" s="443">
        <f t="shared" si="275"/>
        <v>0</v>
      </c>
      <c r="P1115" s="443">
        <f t="shared" si="276"/>
        <v>0</v>
      </c>
      <c r="Q1115" s="443">
        <f t="shared" si="277"/>
        <v>0</v>
      </c>
      <c r="R1115" s="443">
        <f t="shared" si="284"/>
        <v>0</v>
      </c>
      <c r="S1115" s="443">
        <f t="shared" si="285"/>
        <v>0</v>
      </c>
      <c r="T1115" s="443">
        <f t="shared" si="286"/>
        <v>0</v>
      </c>
      <c r="U1115" s="443">
        <f t="shared" si="278"/>
        <v>0</v>
      </c>
      <c r="V1115" s="443">
        <f t="shared" si="279"/>
        <v>0</v>
      </c>
      <c r="W1115" s="443">
        <f t="shared" si="280"/>
        <v>0</v>
      </c>
      <c r="X1115" s="443">
        <f t="shared" si="281"/>
        <v>0</v>
      </c>
      <c r="Y1115" s="443">
        <f t="shared" si="287"/>
        <v>0</v>
      </c>
      <c r="Z1115" s="443">
        <f t="shared" si="288"/>
        <v>0</v>
      </c>
      <c r="AA1115" s="443">
        <f t="shared" si="289"/>
        <v>0</v>
      </c>
      <c r="AB1115" s="443">
        <f t="shared" si="282"/>
        <v>0</v>
      </c>
      <c r="AC1115" s="443">
        <f t="shared" si="283"/>
        <v>0</v>
      </c>
      <c r="AD1115" s="443" cm="1">
        <f t="array" ref="AD1115">IFERROR(_xlfn.IFS($K1115&gt;0,($K1115*$AM$12)/1000,
       $L1115&gt;0,($L1115*$AM$12)/1000,
       $M1115&gt;0,($M1115*$AM$12)/1000,
        $N1115&gt;0,($N1115*$AM$12)/1000),0)</f>
        <v>0</v>
      </c>
      <c r="AE1115" s="443"/>
      <c r="AF1115" s="61" cm="1">
        <f t="array" ref="AF1115">_xlfn.IFS($C$3=1,(H1115+AC1115+AD1115+AE1115),
         $C$3=2,(G1115+AC1115+AD1115+AE1115),
         $C$3=3,(F1115+AC1115+AD1115+AE1115))</f>
        <v>0</v>
      </c>
      <c r="AG1115" s="319"/>
      <c r="AH1115" s="319"/>
      <c r="AI1115" s="319"/>
      <c r="AJ1115" s="319"/>
      <c r="AK1115" s="319"/>
      <c r="AL1115" s="319"/>
      <c r="AM1115" s="319"/>
      <c r="AN1115" s="319"/>
      <c r="AO1115" s="443"/>
      <c r="AP1115" s="457"/>
      <c r="AQ1115" s="7"/>
      <c r="AR1115" s="457" t="s">
        <v>2901</v>
      </c>
    </row>
    <row r="1116" spans="1:44" ht="105">
      <c r="A1116" s="457" t="str">
        <f t="shared" si="274"/>
        <v>Wrought Iron and Mild Steel Welded Work :
 Wrought iron and mild steel welded work (using angles, square bars, tees and channel grills, grating frames, gates and tree guards of any size and design etc. including cost of screens and welding rods or bolts and nuts complete fixed in position but without the cost of excavation and concrete for fixing which will be paid separately, including cost of  all labour,  material, usage charges of machinery, lead, lifts, loading, unloading transporting etc., complete.</v>
      </c>
      <c r="B1116" s="7" t="s">
        <v>381</v>
      </c>
      <c r="C1116" s="461" t="s">
        <v>1052</v>
      </c>
      <c r="D1116" s="443">
        <v>146</v>
      </c>
      <c r="E1116" s="7">
        <v>11.18</v>
      </c>
      <c r="F1116" s="61">
        <v>12541</v>
      </c>
      <c r="G1116" s="61">
        <v>12773</v>
      </c>
      <c r="H1116" s="61">
        <v>13005</v>
      </c>
      <c r="I1116" s="443"/>
      <c r="J1116" s="443"/>
      <c r="K1116" s="486"/>
      <c r="L1116" s="486"/>
      <c r="M1116" s="486"/>
      <c r="N1116" s="486"/>
      <c r="O1116" s="443">
        <f t="shared" si="275"/>
        <v>0</v>
      </c>
      <c r="P1116" s="443">
        <f t="shared" si="276"/>
        <v>0</v>
      </c>
      <c r="Q1116" s="443">
        <f t="shared" si="277"/>
        <v>0</v>
      </c>
      <c r="R1116" s="443">
        <f t="shared" si="284"/>
        <v>0</v>
      </c>
      <c r="S1116" s="443">
        <f t="shared" si="285"/>
        <v>0</v>
      </c>
      <c r="T1116" s="443">
        <f t="shared" si="286"/>
        <v>0</v>
      </c>
      <c r="U1116" s="443">
        <f t="shared" si="278"/>
        <v>0</v>
      </c>
      <c r="V1116" s="443">
        <f t="shared" si="279"/>
        <v>0</v>
      </c>
      <c r="W1116" s="443">
        <f t="shared" si="280"/>
        <v>0</v>
      </c>
      <c r="X1116" s="443">
        <f t="shared" si="281"/>
        <v>0</v>
      </c>
      <c r="Y1116" s="443">
        <f t="shared" si="287"/>
        <v>0</v>
      </c>
      <c r="Z1116" s="443">
        <f t="shared" si="288"/>
        <v>0</v>
      </c>
      <c r="AA1116" s="443">
        <f t="shared" si="289"/>
        <v>0</v>
      </c>
      <c r="AB1116" s="443">
        <f t="shared" si="282"/>
        <v>0</v>
      </c>
      <c r="AC1116" s="443">
        <f t="shared" si="283"/>
        <v>0</v>
      </c>
      <c r="AD1116" s="443" cm="1">
        <f t="array" ref="AD1116">IFERROR(_xlfn.IFS($K1116&gt;0,($K1116*$AM$12)/1000,
       $L1116&gt;0,($L1116*$AM$12)/1000,
       $M1116&gt;0,($M1116*$AM$12)/1000,
        $N1116&gt;0,($N1116*$AM$12)/1000),0)</f>
        <v>0</v>
      </c>
      <c r="AE1116" s="443"/>
      <c r="AF1116" s="61" cm="1">
        <f t="array" ref="AF1116">_xlfn.IFS($C$3=1,(H1116+AC1116+AD1116+AE1116),
         $C$3=2,(G1116+AC1116+AD1116+AE1116),
         $C$3=3,(F1116+AC1116+AD1116+AE1116))</f>
        <v>13005</v>
      </c>
      <c r="AG1116" s="319"/>
      <c r="AH1116" s="319"/>
      <c r="AI1116" s="319"/>
      <c r="AJ1116" s="319"/>
      <c r="AK1116" s="319"/>
      <c r="AL1116" s="319"/>
      <c r="AM1116" s="319"/>
      <c r="AN1116" s="319"/>
      <c r="AO1116" s="443">
        <v>2</v>
      </c>
      <c r="AP1116" s="457" t="s">
        <v>2902</v>
      </c>
      <c r="AQ1116" s="7"/>
      <c r="AR1116" s="457" t="s">
        <v>2903</v>
      </c>
    </row>
    <row r="1117" spans="1:44" ht="30">
      <c r="A1117" s="457" t="str">
        <f t="shared" si="274"/>
        <v xml:space="preserve"> Tree Guard with MS Iron</v>
      </c>
      <c r="B1117" s="7"/>
      <c r="C1117" s="461" t="s">
        <v>1052</v>
      </c>
      <c r="D1117" s="443">
        <v>147</v>
      </c>
      <c r="E1117" s="7" t="s">
        <v>2904</v>
      </c>
      <c r="F1117" s="61"/>
      <c r="G1117" s="61"/>
      <c r="H1117" s="61"/>
      <c r="I1117" s="443"/>
      <c r="J1117" s="443"/>
      <c r="K1117" s="486"/>
      <c r="L1117" s="486"/>
      <c r="M1117" s="486"/>
      <c r="N1117" s="486"/>
      <c r="O1117" s="443">
        <f t="shared" si="275"/>
        <v>0</v>
      </c>
      <c r="P1117" s="443">
        <f t="shared" si="276"/>
        <v>0</v>
      </c>
      <c r="Q1117" s="443">
        <f t="shared" si="277"/>
        <v>0</v>
      </c>
      <c r="R1117" s="443">
        <f t="shared" si="284"/>
        <v>0</v>
      </c>
      <c r="S1117" s="443">
        <f t="shared" si="285"/>
        <v>0</v>
      </c>
      <c r="T1117" s="443">
        <f t="shared" si="286"/>
        <v>0</v>
      </c>
      <c r="U1117" s="443">
        <f t="shared" si="278"/>
        <v>0</v>
      </c>
      <c r="V1117" s="443">
        <f t="shared" si="279"/>
        <v>0</v>
      </c>
      <c r="W1117" s="443">
        <f t="shared" si="280"/>
        <v>0</v>
      </c>
      <c r="X1117" s="443">
        <f t="shared" si="281"/>
        <v>0</v>
      </c>
      <c r="Y1117" s="443">
        <f t="shared" si="287"/>
        <v>0</v>
      </c>
      <c r="Z1117" s="443">
        <f t="shared" si="288"/>
        <v>0</v>
      </c>
      <c r="AA1117" s="443">
        <f t="shared" si="289"/>
        <v>0</v>
      </c>
      <c r="AB1117" s="443">
        <f t="shared" si="282"/>
        <v>0</v>
      </c>
      <c r="AC1117" s="443">
        <f t="shared" si="283"/>
        <v>0</v>
      </c>
      <c r="AD1117" s="443" cm="1">
        <f t="array" ref="AD1117">IFERROR(_xlfn.IFS($K1117&gt;0,($K1117*$AM$12)/1000,
       $L1117&gt;0,($L1117*$AM$12)/1000,
       $M1117&gt;0,($M1117*$AM$12)/1000,
        $N1117&gt;0,($N1117*$AM$12)/1000),0)</f>
        <v>0</v>
      </c>
      <c r="AE1117" s="443"/>
      <c r="AF1117" s="61" cm="1">
        <f t="array" ref="AF1117">_xlfn.IFS($C$3=1,(H1117+AC1117+AD1117+AE1117),
         $C$3=2,(G1117+AC1117+AD1117+AE1117),
         $C$3=3,(F1117+AC1117+AD1117+AE1117))</f>
        <v>0</v>
      </c>
      <c r="AG1117" s="319"/>
      <c r="AH1117" s="319"/>
      <c r="AI1117" s="319"/>
      <c r="AJ1117" s="319"/>
      <c r="AK1117" s="319"/>
      <c r="AL1117" s="319"/>
      <c r="AM1117" s="319"/>
      <c r="AN1117" s="319"/>
      <c r="AO1117" s="443"/>
      <c r="AP1117" s="457"/>
      <c r="AQ1117" s="7"/>
      <c r="AR1117" s="457" t="s">
        <v>2905</v>
      </c>
    </row>
    <row r="1118" spans="1:44" ht="105">
      <c r="A1118" s="457" t="str">
        <f t="shared" si="274"/>
        <v>Tree Guard with MS Iron :
 Providing and fixing MS iron tree guard 60 cm dia and 2 metre high above ground level formed of 4 Nos (25 x 6 mm) and 8 Nos (25 x 3 mm) vertical MS riveted to 3 Nos (25 x 6 mm) iron rings in two halves, bolted together with 8 mm dia and 30 mm long bolts including painting two coats with paint of approved brand over a coat of priming, complete in all respects, including cost of  all labour,  material, usage charges of machinery, lead, lifts, loading, unloading transporting etc., complete.</v>
      </c>
      <c r="B1118" s="7" t="s">
        <v>132</v>
      </c>
      <c r="C1118" s="461" t="s">
        <v>1052</v>
      </c>
      <c r="D1118" s="443">
        <v>147</v>
      </c>
      <c r="E1118" s="7">
        <v>11.19</v>
      </c>
      <c r="F1118" s="61">
        <v>3212</v>
      </c>
      <c r="G1118" s="61">
        <v>3271</v>
      </c>
      <c r="H1118" s="61">
        <v>3331</v>
      </c>
      <c r="I1118" s="443"/>
      <c r="J1118" s="443"/>
      <c r="K1118" s="486"/>
      <c r="L1118" s="486"/>
      <c r="M1118" s="486"/>
      <c r="N1118" s="486"/>
      <c r="O1118" s="443">
        <f t="shared" si="275"/>
        <v>0</v>
      </c>
      <c r="P1118" s="443">
        <f t="shared" si="276"/>
        <v>0</v>
      </c>
      <c r="Q1118" s="443">
        <f t="shared" si="277"/>
        <v>0</v>
      </c>
      <c r="R1118" s="443">
        <f t="shared" si="284"/>
        <v>0</v>
      </c>
      <c r="S1118" s="443">
        <f t="shared" si="285"/>
        <v>0</v>
      </c>
      <c r="T1118" s="443">
        <f t="shared" si="286"/>
        <v>0</v>
      </c>
      <c r="U1118" s="443">
        <f t="shared" si="278"/>
        <v>0</v>
      </c>
      <c r="V1118" s="443">
        <f t="shared" si="279"/>
        <v>0</v>
      </c>
      <c r="W1118" s="443">
        <f t="shared" si="280"/>
        <v>0</v>
      </c>
      <c r="X1118" s="443">
        <f t="shared" si="281"/>
        <v>0</v>
      </c>
      <c r="Y1118" s="443">
        <f t="shared" si="287"/>
        <v>0</v>
      </c>
      <c r="Z1118" s="443">
        <f t="shared" si="288"/>
        <v>0</v>
      </c>
      <c r="AA1118" s="443">
        <f t="shared" si="289"/>
        <v>0</v>
      </c>
      <c r="AB1118" s="443">
        <f t="shared" si="282"/>
        <v>0</v>
      </c>
      <c r="AC1118" s="443">
        <f t="shared" si="283"/>
        <v>0</v>
      </c>
      <c r="AD1118" s="443" cm="1">
        <f t="array" ref="AD1118">IFERROR(_xlfn.IFS($K1118&gt;0,($K1118*$AM$12)/1000,
       $L1118&gt;0,($L1118*$AM$12)/1000,
       $M1118&gt;0,($M1118*$AM$12)/1000,
        $N1118&gt;0,($N1118*$AM$12)/1000),0)</f>
        <v>0</v>
      </c>
      <c r="AE1118" s="443"/>
      <c r="AF1118" s="61" cm="1">
        <f t="array" ref="AF1118">_xlfn.IFS($C$3=1,(H1118+AC1118+AD1118+AE1118),
         $C$3=2,(G1118+AC1118+AD1118+AE1118),
         $C$3=3,(F1118+AC1118+AD1118+AE1118))</f>
        <v>3331</v>
      </c>
      <c r="AG1118" s="319"/>
      <c r="AH1118" s="319"/>
      <c r="AI1118" s="319"/>
      <c r="AJ1118" s="319"/>
      <c r="AK1118" s="319"/>
      <c r="AL1118" s="319"/>
      <c r="AM1118" s="319"/>
      <c r="AN1118" s="319"/>
      <c r="AO1118" s="443">
        <v>2</v>
      </c>
      <c r="AP1118" s="457" t="s">
        <v>2906</v>
      </c>
      <c r="AQ1118" s="7"/>
      <c r="AR1118" s="457" t="s">
        <v>2907</v>
      </c>
    </row>
    <row r="1119" spans="1:44" ht="45">
      <c r="A1119" s="457" t="str">
        <f t="shared" si="274"/>
        <v>Note: (i)  The item of excavation and concrecting to be measured and paid separately as per design.                                                                                           (ii) Rate of painting may be adopted from the chapter at traffic signs.</v>
      </c>
      <c r="B1119" s="7"/>
      <c r="C1119" s="461" t="s">
        <v>1052</v>
      </c>
      <c r="D1119" s="443">
        <v>147</v>
      </c>
      <c r="E1119" s="7"/>
      <c r="F1119" s="61"/>
      <c r="G1119" s="61"/>
      <c r="H1119" s="61"/>
      <c r="I1119" s="443"/>
      <c r="J1119" s="443"/>
      <c r="K1119" s="486"/>
      <c r="L1119" s="486"/>
      <c r="M1119" s="486"/>
      <c r="N1119" s="486"/>
      <c r="O1119" s="443">
        <f t="shared" si="275"/>
        <v>0</v>
      </c>
      <c r="P1119" s="443">
        <f t="shared" si="276"/>
        <v>0</v>
      </c>
      <c r="Q1119" s="443">
        <f t="shared" si="277"/>
        <v>0</v>
      </c>
      <c r="R1119" s="443">
        <f t="shared" si="284"/>
        <v>0</v>
      </c>
      <c r="S1119" s="443">
        <f t="shared" si="285"/>
        <v>0</v>
      </c>
      <c r="T1119" s="443">
        <f t="shared" si="286"/>
        <v>0</v>
      </c>
      <c r="U1119" s="443">
        <f t="shared" si="278"/>
        <v>0</v>
      </c>
      <c r="V1119" s="443">
        <f t="shared" si="279"/>
        <v>0</v>
      </c>
      <c r="W1119" s="443">
        <f t="shared" si="280"/>
        <v>0</v>
      </c>
      <c r="X1119" s="443">
        <f t="shared" si="281"/>
        <v>0</v>
      </c>
      <c r="Y1119" s="443">
        <f t="shared" si="287"/>
        <v>0</v>
      </c>
      <c r="Z1119" s="443">
        <f t="shared" si="288"/>
        <v>0</v>
      </c>
      <c r="AA1119" s="443">
        <f t="shared" si="289"/>
        <v>0</v>
      </c>
      <c r="AB1119" s="443">
        <f t="shared" si="282"/>
        <v>0</v>
      </c>
      <c r="AC1119" s="443">
        <f t="shared" si="283"/>
        <v>0</v>
      </c>
      <c r="AD1119" s="443" cm="1">
        <f t="array" ref="AD1119">IFERROR(_xlfn.IFS($K1119&gt;0,($K1119*$AM$12)/1000,
       $L1119&gt;0,($L1119*$AM$12)/1000,
       $M1119&gt;0,($M1119*$AM$12)/1000,
        $N1119&gt;0,($N1119*$AM$12)/1000),0)</f>
        <v>0</v>
      </c>
      <c r="AE1119" s="443"/>
      <c r="AF1119" s="61" cm="1">
        <f t="array" ref="AF1119">_xlfn.IFS($C$3=1,(H1119+AC1119+AD1119+AE1119),
         $C$3=2,(G1119+AC1119+AD1119+AE1119),
         $C$3=3,(F1119+AC1119+AD1119+AE1119))</f>
        <v>0</v>
      </c>
      <c r="AG1119" s="319"/>
      <c r="AH1119" s="319"/>
      <c r="AI1119" s="319"/>
      <c r="AJ1119" s="319"/>
      <c r="AK1119" s="319"/>
      <c r="AL1119" s="319"/>
      <c r="AM1119" s="319"/>
      <c r="AN1119" s="319"/>
      <c r="AO1119" s="443"/>
      <c r="AP1119" s="457"/>
      <c r="AQ1119" s="7" t="s">
        <v>1137</v>
      </c>
      <c r="AR1119" s="457" t="s">
        <v>2908</v>
      </c>
    </row>
    <row r="1120" spans="1:44" ht="30">
      <c r="A1120" s="457" t="str">
        <f t="shared" si="274"/>
        <v xml:space="preserve"> Tree Guard with MS Angle Iron and Steel Wire</v>
      </c>
      <c r="B1120" s="7"/>
      <c r="C1120" s="461" t="s">
        <v>1052</v>
      </c>
      <c r="D1120" s="443">
        <v>147</v>
      </c>
      <c r="E1120" s="7" t="s">
        <v>2909</v>
      </c>
      <c r="F1120" s="61"/>
      <c r="G1120" s="61"/>
      <c r="H1120" s="61"/>
      <c r="I1120" s="443"/>
      <c r="J1120" s="443"/>
      <c r="K1120" s="486"/>
      <c r="L1120" s="486"/>
      <c r="M1120" s="486"/>
      <c r="N1120" s="486"/>
      <c r="O1120" s="443">
        <f t="shared" si="275"/>
        <v>0</v>
      </c>
      <c r="P1120" s="443">
        <f t="shared" si="276"/>
        <v>0</v>
      </c>
      <c r="Q1120" s="443">
        <f t="shared" si="277"/>
        <v>0</v>
      </c>
      <c r="R1120" s="443">
        <f t="shared" si="284"/>
        <v>0</v>
      </c>
      <c r="S1120" s="443">
        <f t="shared" si="285"/>
        <v>0</v>
      </c>
      <c r="T1120" s="443">
        <f t="shared" si="286"/>
        <v>0</v>
      </c>
      <c r="U1120" s="443">
        <f t="shared" si="278"/>
        <v>0</v>
      </c>
      <c r="V1120" s="443">
        <f t="shared" si="279"/>
        <v>0</v>
      </c>
      <c r="W1120" s="443">
        <f t="shared" si="280"/>
        <v>0</v>
      </c>
      <c r="X1120" s="443">
        <f t="shared" si="281"/>
        <v>0</v>
      </c>
      <c r="Y1120" s="443">
        <f t="shared" si="287"/>
        <v>0</v>
      </c>
      <c r="Z1120" s="443">
        <f t="shared" si="288"/>
        <v>0</v>
      </c>
      <c r="AA1120" s="443">
        <f t="shared" si="289"/>
        <v>0</v>
      </c>
      <c r="AB1120" s="443">
        <f t="shared" si="282"/>
        <v>0</v>
      </c>
      <c r="AC1120" s="443">
        <f t="shared" si="283"/>
        <v>0</v>
      </c>
      <c r="AD1120" s="443" cm="1">
        <f t="array" ref="AD1120">IFERROR(_xlfn.IFS($K1120&gt;0,($K1120*$AM$12)/1000,
       $L1120&gt;0,($L1120*$AM$12)/1000,
       $M1120&gt;0,($M1120*$AM$12)/1000,
        $N1120&gt;0,($N1120*$AM$12)/1000),0)</f>
        <v>0</v>
      </c>
      <c r="AE1120" s="443"/>
      <c r="AF1120" s="61" cm="1">
        <f t="array" ref="AF1120">_xlfn.IFS($C$3=1,(H1120+AC1120+AD1120+AE1120),
         $C$3=2,(G1120+AC1120+AD1120+AE1120),
         $C$3=3,(F1120+AC1120+AD1120+AE1120))</f>
        <v>0</v>
      </c>
      <c r="AG1120" s="319"/>
      <c r="AH1120" s="319"/>
      <c r="AI1120" s="319"/>
      <c r="AJ1120" s="319"/>
      <c r="AK1120" s="319"/>
      <c r="AL1120" s="319"/>
      <c r="AM1120" s="319"/>
      <c r="AN1120" s="319"/>
      <c r="AO1120" s="443"/>
      <c r="AP1120" s="457"/>
      <c r="AQ1120" s="7"/>
      <c r="AR1120" s="457" t="s">
        <v>2910</v>
      </c>
    </row>
    <row r="1121" spans="1:44" ht="90">
      <c r="A1121" s="457" t="str">
        <f t="shared" si="274"/>
        <v>Tree Guard with MS Angle Iron and Steel Wire :
 Providing and fixing tree guard 0.60 metre square, 2.00 metre high fabricated with MS angle iron 30 x 30 x 3 mm, MS iron 25 x 3 mm and steel wire 3 mm dia welded and fabricated as per design in two halves bolted together, including cost of  all labour,  material, usage charges of machinery, lead, lifts, loading, unloading transporting etc., complete.</v>
      </c>
      <c r="B1121" s="7" t="s">
        <v>132</v>
      </c>
      <c r="C1121" s="461" t="s">
        <v>1052</v>
      </c>
      <c r="D1121" s="443">
        <v>147</v>
      </c>
      <c r="E1121" s="7">
        <v>11.2</v>
      </c>
      <c r="F1121" s="61">
        <v>3855</v>
      </c>
      <c r="G1121" s="61">
        <v>3926</v>
      </c>
      <c r="H1121" s="61">
        <v>3997</v>
      </c>
      <c r="I1121" s="443"/>
      <c r="J1121" s="443"/>
      <c r="K1121" s="486"/>
      <c r="L1121" s="486"/>
      <c r="M1121" s="486"/>
      <c r="N1121" s="486"/>
      <c r="O1121" s="443">
        <f t="shared" si="275"/>
        <v>0</v>
      </c>
      <c r="P1121" s="443">
        <f t="shared" si="276"/>
        <v>0</v>
      </c>
      <c r="Q1121" s="443">
        <f t="shared" si="277"/>
        <v>0</v>
      </c>
      <c r="R1121" s="443">
        <f t="shared" si="284"/>
        <v>0</v>
      </c>
      <c r="S1121" s="443">
        <f t="shared" si="285"/>
        <v>0</v>
      </c>
      <c r="T1121" s="443">
        <f t="shared" si="286"/>
        <v>0</v>
      </c>
      <c r="U1121" s="443">
        <f t="shared" si="278"/>
        <v>0</v>
      </c>
      <c r="V1121" s="443">
        <f t="shared" si="279"/>
        <v>0</v>
      </c>
      <c r="W1121" s="443">
        <f t="shared" si="280"/>
        <v>0</v>
      </c>
      <c r="X1121" s="443">
        <f t="shared" si="281"/>
        <v>0</v>
      </c>
      <c r="Y1121" s="443">
        <f t="shared" si="287"/>
        <v>0</v>
      </c>
      <c r="Z1121" s="443">
        <f t="shared" si="288"/>
        <v>0</v>
      </c>
      <c r="AA1121" s="443">
        <f t="shared" si="289"/>
        <v>0</v>
      </c>
      <c r="AB1121" s="443">
        <f t="shared" si="282"/>
        <v>0</v>
      </c>
      <c r="AC1121" s="443">
        <f t="shared" si="283"/>
        <v>0</v>
      </c>
      <c r="AD1121" s="443" cm="1">
        <f t="array" ref="AD1121">IFERROR(_xlfn.IFS($K1121&gt;0,($K1121*$AM$12)/1000,
       $L1121&gt;0,($L1121*$AM$12)/1000,
       $M1121&gt;0,($M1121*$AM$12)/1000,
        $N1121&gt;0,($N1121*$AM$12)/1000),0)</f>
        <v>0</v>
      </c>
      <c r="AE1121" s="443"/>
      <c r="AF1121" s="61" cm="1">
        <f t="array" ref="AF1121">_xlfn.IFS($C$3=1,(H1121+AC1121+AD1121+AE1121),
         $C$3=2,(G1121+AC1121+AD1121+AE1121),
         $C$3=3,(F1121+AC1121+AD1121+AE1121))</f>
        <v>3997</v>
      </c>
      <c r="AG1121" s="319"/>
      <c r="AH1121" s="319"/>
      <c r="AI1121" s="319"/>
      <c r="AJ1121" s="319"/>
      <c r="AK1121" s="319"/>
      <c r="AL1121" s="319"/>
      <c r="AM1121" s="319"/>
      <c r="AN1121" s="319"/>
      <c r="AO1121" s="443">
        <v>2</v>
      </c>
      <c r="AP1121" s="457" t="s">
        <v>2911</v>
      </c>
      <c r="AQ1121" s="7"/>
      <c r="AR1121" s="457" t="s">
        <v>2912</v>
      </c>
    </row>
    <row r="1122" spans="1:44" ht="30">
      <c r="A1122" s="457" t="str">
        <f t="shared" si="274"/>
        <v xml:space="preserve"> Compensatory Afforestation</v>
      </c>
      <c r="B1122" s="7"/>
      <c r="C1122" s="461" t="s">
        <v>1052</v>
      </c>
      <c r="D1122" s="443">
        <v>147</v>
      </c>
      <c r="E1122" s="7" t="s">
        <v>2913</v>
      </c>
      <c r="F1122" s="61"/>
      <c r="G1122" s="61"/>
      <c r="H1122" s="61"/>
      <c r="I1122" s="443"/>
      <c r="J1122" s="443"/>
      <c r="K1122" s="486"/>
      <c r="L1122" s="486"/>
      <c r="M1122" s="486"/>
      <c r="N1122" s="486"/>
      <c r="O1122" s="443">
        <f t="shared" si="275"/>
        <v>0</v>
      </c>
      <c r="P1122" s="443">
        <f t="shared" si="276"/>
        <v>0</v>
      </c>
      <c r="Q1122" s="443">
        <f t="shared" si="277"/>
        <v>0</v>
      </c>
      <c r="R1122" s="443">
        <f t="shared" si="284"/>
        <v>0</v>
      </c>
      <c r="S1122" s="443">
        <f t="shared" si="285"/>
        <v>0</v>
      </c>
      <c r="T1122" s="443">
        <f t="shared" si="286"/>
        <v>0</v>
      </c>
      <c r="U1122" s="443">
        <f t="shared" si="278"/>
        <v>0</v>
      </c>
      <c r="V1122" s="443">
        <f t="shared" si="279"/>
        <v>0</v>
      </c>
      <c r="W1122" s="443">
        <f t="shared" si="280"/>
        <v>0</v>
      </c>
      <c r="X1122" s="443">
        <f t="shared" si="281"/>
        <v>0</v>
      </c>
      <c r="Y1122" s="443">
        <f t="shared" si="287"/>
        <v>0</v>
      </c>
      <c r="Z1122" s="443">
        <f t="shared" si="288"/>
        <v>0</v>
      </c>
      <c r="AA1122" s="443">
        <f t="shared" si="289"/>
        <v>0</v>
      </c>
      <c r="AB1122" s="443">
        <f t="shared" si="282"/>
        <v>0</v>
      </c>
      <c r="AC1122" s="443">
        <f t="shared" si="283"/>
        <v>0</v>
      </c>
      <c r="AD1122" s="443" cm="1">
        <f t="array" ref="AD1122">IFERROR(_xlfn.IFS($K1122&gt;0,($K1122*$AM$12)/1000,
       $L1122&gt;0,($L1122*$AM$12)/1000,
       $M1122&gt;0,($M1122*$AM$12)/1000,
        $N1122&gt;0,($N1122*$AM$12)/1000),0)</f>
        <v>0</v>
      </c>
      <c r="AE1122" s="443"/>
      <c r="AF1122" s="61" cm="1">
        <f t="array" ref="AF1122">_xlfn.IFS($C$3=1,(H1122+AC1122+AD1122+AE1122),
         $C$3=2,(G1122+AC1122+AD1122+AE1122),
         $C$3=3,(F1122+AC1122+AD1122+AE1122))</f>
        <v>0</v>
      </c>
      <c r="AG1122" s="319"/>
      <c r="AH1122" s="319"/>
      <c r="AI1122" s="319"/>
      <c r="AJ1122" s="319"/>
      <c r="AK1122" s="319"/>
      <c r="AL1122" s="319"/>
      <c r="AM1122" s="319"/>
      <c r="AN1122" s="319"/>
      <c r="AO1122" s="443"/>
      <c r="AP1122" s="457"/>
      <c r="AQ1122" s="7"/>
      <c r="AR1122" s="457" t="s">
        <v>2914</v>
      </c>
    </row>
    <row r="1123" spans="1:44" ht="105">
      <c r="A1123" s="457" t="str">
        <f t="shared" si="274"/>
        <v>Compensatory Afforestation :
 Planting trees as compensatory afforestation at the rate of 290 trees per hectare at a spacing of 6 m by grubbing and leveling the ground upto a depth of 150 mm, digging holes 0.9 m dia, 1 m deep, mixing farm yard/sludge manure with soil, planting of sapling 2 m high with 25 cm dia stem, backfilling the hole and watering, including cost of  all labour,  material, usage charges of machinery, lead, lifts, loading, unloading transporting etc., complete.</v>
      </c>
      <c r="B1123" s="7" t="s">
        <v>1155</v>
      </c>
      <c r="C1123" s="461" t="s">
        <v>1052</v>
      </c>
      <c r="D1123" s="443">
        <v>147</v>
      </c>
      <c r="E1123" s="7">
        <v>11.21</v>
      </c>
      <c r="F1123" s="61">
        <v>122139</v>
      </c>
      <c r="G1123" s="61">
        <v>124401</v>
      </c>
      <c r="H1123" s="61">
        <v>126663</v>
      </c>
      <c r="I1123" s="443"/>
      <c r="J1123" s="443"/>
      <c r="K1123" s="486"/>
      <c r="L1123" s="486"/>
      <c r="M1123" s="486"/>
      <c r="N1123" s="486"/>
      <c r="O1123" s="443">
        <f t="shared" si="275"/>
        <v>0</v>
      </c>
      <c r="P1123" s="443">
        <f t="shared" si="276"/>
        <v>0</v>
      </c>
      <c r="Q1123" s="443">
        <f t="shared" si="277"/>
        <v>0</v>
      </c>
      <c r="R1123" s="443">
        <f t="shared" si="284"/>
        <v>0</v>
      </c>
      <c r="S1123" s="443">
        <f t="shared" si="285"/>
        <v>0</v>
      </c>
      <c r="T1123" s="443">
        <f t="shared" si="286"/>
        <v>0</v>
      </c>
      <c r="U1123" s="443">
        <f t="shared" si="278"/>
        <v>0</v>
      </c>
      <c r="V1123" s="443">
        <f t="shared" si="279"/>
        <v>0</v>
      </c>
      <c r="W1123" s="443">
        <f t="shared" si="280"/>
        <v>0</v>
      </c>
      <c r="X1123" s="443">
        <f t="shared" si="281"/>
        <v>0</v>
      </c>
      <c r="Y1123" s="443">
        <f t="shared" si="287"/>
        <v>0</v>
      </c>
      <c r="Z1123" s="443">
        <f t="shared" si="288"/>
        <v>0</v>
      </c>
      <c r="AA1123" s="443">
        <f t="shared" si="289"/>
        <v>0</v>
      </c>
      <c r="AB1123" s="443">
        <f t="shared" si="282"/>
        <v>0</v>
      </c>
      <c r="AC1123" s="443">
        <f t="shared" si="283"/>
        <v>0</v>
      </c>
      <c r="AD1123" s="443" cm="1">
        <f t="array" ref="AD1123">IFERROR(_xlfn.IFS($K1123&gt;0,($K1123*$AM$12)/1000,
       $L1123&gt;0,($L1123*$AM$12)/1000,
       $M1123&gt;0,($M1123*$AM$12)/1000,
        $N1123&gt;0,($N1123*$AM$12)/1000),0)</f>
        <v>0</v>
      </c>
      <c r="AE1123" s="443"/>
      <c r="AF1123" s="61" cm="1">
        <f t="array" ref="AF1123">_xlfn.IFS($C$3=1,(H1123+AC1123+AD1123+AE1123),
         $C$3=2,(G1123+AC1123+AD1123+AE1123),
         $C$3=3,(F1123+AC1123+AD1123+AE1123))</f>
        <v>126663</v>
      </c>
      <c r="AG1123" s="319"/>
      <c r="AH1123" s="319"/>
      <c r="AI1123" s="319"/>
      <c r="AJ1123" s="319"/>
      <c r="AK1123" s="319"/>
      <c r="AL1123" s="319"/>
      <c r="AM1123" s="319"/>
      <c r="AN1123" s="319"/>
      <c r="AO1123" s="443">
        <v>2</v>
      </c>
      <c r="AP1123" s="457" t="s">
        <v>2915</v>
      </c>
      <c r="AQ1123" s="7"/>
      <c r="AR1123" s="457" t="s">
        <v>2916</v>
      </c>
    </row>
    <row r="1124" spans="1:44" ht="30">
      <c r="A1124" s="457" t="str">
        <f t="shared" si="274"/>
        <v xml:space="preserve"> Rain Water Harvesting</v>
      </c>
      <c r="B1124" s="7"/>
      <c r="C1124" s="461" t="s">
        <v>1052</v>
      </c>
      <c r="D1124" s="443">
        <v>148</v>
      </c>
      <c r="E1124" s="7" t="s">
        <v>2917</v>
      </c>
      <c r="F1124" s="61"/>
      <c r="G1124" s="61"/>
      <c r="H1124" s="61"/>
      <c r="I1124" s="443"/>
      <c r="J1124" s="443"/>
      <c r="K1124" s="486"/>
      <c r="L1124" s="486"/>
      <c r="M1124" s="486"/>
      <c r="N1124" s="486"/>
      <c r="O1124" s="443">
        <f t="shared" si="275"/>
        <v>0</v>
      </c>
      <c r="P1124" s="443">
        <f t="shared" si="276"/>
        <v>0</v>
      </c>
      <c r="Q1124" s="443">
        <f t="shared" si="277"/>
        <v>0</v>
      </c>
      <c r="R1124" s="443">
        <f t="shared" si="284"/>
        <v>0</v>
      </c>
      <c r="S1124" s="443">
        <f t="shared" si="285"/>
        <v>0</v>
      </c>
      <c r="T1124" s="443">
        <f t="shared" si="286"/>
        <v>0</v>
      </c>
      <c r="U1124" s="443">
        <f t="shared" si="278"/>
        <v>0</v>
      </c>
      <c r="V1124" s="443">
        <f t="shared" si="279"/>
        <v>0</v>
      </c>
      <c r="W1124" s="443">
        <f t="shared" si="280"/>
        <v>0</v>
      </c>
      <c r="X1124" s="443">
        <f t="shared" si="281"/>
        <v>0</v>
      </c>
      <c r="Y1124" s="443">
        <f t="shared" si="287"/>
        <v>0</v>
      </c>
      <c r="Z1124" s="443">
        <f t="shared" si="288"/>
        <v>0</v>
      </c>
      <c r="AA1124" s="443">
        <f t="shared" si="289"/>
        <v>0</v>
      </c>
      <c r="AB1124" s="443">
        <f t="shared" si="282"/>
        <v>0</v>
      </c>
      <c r="AC1124" s="443">
        <f t="shared" si="283"/>
        <v>0</v>
      </c>
      <c r="AD1124" s="443" cm="1">
        <f t="array" ref="AD1124">IFERROR(_xlfn.IFS($K1124&gt;0,($K1124*$AM$12)/1000,
       $L1124&gt;0,($L1124*$AM$12)/1000,
       $M1124&gt;0,($M1124*$AM$12)/1000,
        $N1124&gt;0,($N1124*$AM$12)/1000),0)</f>
        <v>0</v>
      </c>
      <c r="AE1124" s="443"/>
      <c r="AF1124" s="61" cm="1">
        <f t="array" ref="AF1124">_xlfn.IFS($C$3=1,(H1124+AC1124+AD1124+AE1124),
         $C$3=2,(G1124+AC1124+AD1124+AE1124),
         $C$3=3,(F1124+AC1124+AD1124+AE1124))</f>
        <v>0</v>
      </c>
      <c r="AG1124" s="319"/>
      <c r="AH1124" s="319"/>
      <c r="AI1124" s="319"/>
      <c r="AJ1124" s="319"/>
      <c r="AK1124" s="319"/>
      <c r="AL1124" s="319"/>
      <c r="AM1124" s="319"/>
      <c r="AN1124" s="319"/>
      <c r="AO1124" s="443"/>
      <c r="AP1124" s="457"/>
      <c r="AQ1124" s="7"/>
      <c r="AR1124" s="457" t="s">
        <v>162</v>
      </c>
    </row>
    <row r="1125" spans="1:44" ht="165">
      <c r="A1125" s="457" t="str">
        <f t="shared" si="274"/>
        <v>Rain Water Harvesting :
 "Constructing rain water harvesting recharge trench cum recharge shaft / well including grating passage joining storm water drain and trench having brick walls, RCC cover slab and filled with layers of filter media (size 75 mm to 100 mm), grating having brick walls and CC 1:2:4 base and PVC pipe shaft packed with gravel, provided with wire screen and bottom plug complete as per Drawing, direction of the Engineer and MORT&amp;H Specifications sections 300, 1000, 1300, 1500, 1600 &amp; 1700. (Dimension of rain water harvesting pit 6.5 m depth, 2.10 meter inner dia, wall width 375 mm and top slab thickness 150 mm )" including cost of  all labour,  material, usage charges of machinery, lead, lifts, loading, unloading transporting etc., complete.</v>
      </c>
      <c r="B1125" s="7" t="s">
        <v>132</v>
      </c>
      <c r="C1125" s="461" t="s">
        <v>1052</v>
      </c>
      <c r="D1125" s="443">
        <v>148</v>
      </c>
      <c r="E1125" s="7">
        <v>11.22</v>
      </c>
      <c r="F1125" s="216">
        <v>15696</v>
      </c>
      <c r="G1125" s="216">
        <v>15770</v>
      </c>
      <c r="H1125" s="216">
        <v>15928</v>
      </c>
      <c r="I1125" s="443"/>
      <c r="J1125" s="443"/>
      <c r="K1125" s="486"/>
      <c r="L1125" s="486"/>
      <c r="M1125" s="486"/>
      <c r="N1125" s="486"/>
      <c r="O1125" s="443">
        <f t="shared" si="275"/>
        <v>0</v>
      </c>
      <c r="P1125" s="443">
        <f t="shared" si="276"/>
        <v>0</v>
      </c>
      <c r="Q1125" s="443">
        <f t="shared" si="277"/>
        <v>0</v>
      </c>
      <c r="R1125" s="443">
        <f t="shared" si="284"/>
        <v>0</v>
      </c>
      <c r="S1125" s="443">
        <f t="shared" si="285"/>
        <v>0</v>
      </c>
      <c r="T1125" s="443">
        <f t="shared" si="286"/>
        <v>0</v>
      </c>
      <c r="U1125" s="443">
        <f t="shared" si="278"/>
        <v>0</v>
      </c>
      <c r="V1125" s="443">
        <f t="shared" si="279"/>
        <v>0</v>
      </c>
      <c r="W1125" s="443">
        <f t="shared" si="280"/>
        <v>0</v>
      </c>
      <c r="X1125" s="443">
        <f t="shared" si="281"/>
        <v>0</v>
      </c>
      <c r="Y1125" s="443">
        <f t="shared" si="287"/>
        <v>0</v>
      </c>
      <c r="Z1125" s="443">
        <f t="shared" si="288"/>
        <v>0</v>
      </c>
      <c r="AA1125" s="443">
        <f t="shared" si="289"/>
        <v>0</v>
      </c>
      <c r="AB1125" s="443">
        <f t="shared" si="282"/>
        <v>0</v>
      </c>
      <c r="AC1125" s="443">
        <f t="shared" si="283"/>
        <v>0</v>
      </c>
      <c r="AD1125" s="443" cm="1">
        <f t="array" ref="AD1125">IFERROR(_xlfn.IFS($K1125&gt;0,($K1125*$AM$12)/1000,
       $L1125&gt;0,($L1125*$AM$12)/1000,
       $M1125&gt;0,($M1125*$AM$12)/1000,
        $N1125&gt;0,($N1125*$AM$12)/1000),0)</f>
        <v>0</v>
      </c>
      <c r="AE1125" s="443"/>
      <c r="AF1125" s="61" cm="1">
        <f t="array" ref="AF1125">_xlfn.IFS($C$3=1,(H1125+AC1125+AD1125+AE1125),
         $C$3=2,(G1125+AC1125+AD1125+AE1125),
         $C$3=3,(F1125+AC1125+AD1125+AE1125))</f>
        <v>15928</v>
      </c>
      <c r="AG1125" s="319"/>
      <c r="AH1125" s="319"/>
      <c r="AI1125" s="319"/>
      <c r="AJ1125" s="319"/>
      <c r="AK1125" s="319"/>
      <c r="AL1125" s="319"/>
      <c r="AM1125" s="319"/>
      <c r="AN1125" s="319"/>
      <c r="AO1125" s="443">
        <v>2</v>
      </c>
      <c r="AP1125" s="457" t="s">
        <v>2918</v>
      </c>
      <c r="AQ1125" s="7"/>
      <c r="AR1125" s="457" t="s">
        <v>2919</v>
      </c>
    </row>
    <row r="1126" spans="1:44" ht="30">
      <c r="A1126" s="457" t="str">
        <f t="shared" si="274"/>
        <v xml:space="preserve"> Excavation for Structures</v>
      </c>
      <c r="B1126" s="8"/>
      <c r="C1126" s="462" t="s">
        <v>1052</v>
      </c>
      <c r="D1126" s="450">
        <v>152</v>
      </c>
      <c r="E1126" s="8">
        <v>12.01</v>
      </c>
      <c r="F1126" s="9"/>
      <c r="G1126" s="9"/>
      <c r="H1126" s="9"/>
      <c r="I1126" s="450"/>
      <c r="J1126" s="450"/>
      <c r="K1126" s="487"/>
      <c r="L1126" s="487"/>
      <c r="M1126" s="487"/>
      <c r="N1126" s="487"/>
      <c r="O1126" s="443">
        <f t="shared" si="275"/>
        <v>0</v>
      </c>
      <c r="P1126" s="443">
        <f t="shared" si="276"/>
        <v>0</v>
      </c>
      <c r="Q1126" s="443">
        <f t="shared" si="277"/>
        <v>0</v>
      </c>
      <c r="R1126" s="443">
        <f t="shared" si="284"/>
        <v>0</v>
      </c>
      <c r="S1126" s="443">
        <f t="shared" si="285"/>
        <v>0</v>
      </c>
      <c r="T1126" s="443">
        <f t="shared" si="286"/>
        <v>0</v>
      </c>
      <c r="U1126" s="443">
        <f t="shared" si="278"/>
        <v>0</v>
      </c>
      <c r="V1126" s="443">
        <f t="shared" si="279"/>
        <v>0</v>
      </c>
      <c r="W1126" s="443">
        <f t="shared" si="280"/>
        <v>0</v>
      </c>
      <c r="X1126" s="443">
        <f t="shared" si="281"/>
        <v>0</v>
      </c>
      <c r="Y1126" s="443">
        <f t="shared" si="287"/>
        <v>0</v>
      </c>
      <c r="Z1126" s="443">
        <f t="shared" si="288"/>
        <v>0</v>
      </c>
      <c r="AA1126" s="443">
        <f t="shared" si="289"/>
        <v>0</v>
      </c>
      <c r="AB1126" s="443">
        <f t="shared" si="282"/>
        <v>0</v>
      </c>
      <c r="AC1126" s="450">
        <f t="shared" si="283"/>
        <v>0</v>
      </c>
      <c r="AD1126" s="443" cm="1">
        <f t="array" ref="AD1126">IFERROR(_xlfn.IFS($K1126&gt;0,($K1126*$AM$12)/1000,
       $L1126&gt;0,($L1126*$AM$12)/1000,
       $M1126&gt;0,($M1126*$AM$12)/1000,
        $N1126&gt;0,($N1126*$AM$12)/1000),0)</f>
        <v>0</v>
      </c>
      <c r="AE1126" s="450"/>
      <c r="AF1126" s="61" cm="1">
        <f t="array" ref="AF1126">_xlfn.IFS($C$3=1,(H1126+AC1126+AD1126+AE1126),
         $C$3=2,(G1126+AC1126+AD1126+AE1126),
         $C$3=3,(F1126+AC1126+AD1126+AE1126))</f>
        <v>0</v>
      </c>
      <c r="AG1126" s="319"/>
      <c r="AH1126" s="319"/>
      <c r="AI1126" s="319"/>
      <c r="AJ1126" s="319"/>
      <c r="AK1126" s="319"/>
      <c r="AL1126" s="319"/>
      <c r="AM1126" s="319"/>
      <c r="AN1126" s="319"/>
      <c r="AO1126" s="443"/>
      <c r="AP1126" s="457"/>
      <c r="AQ1126" s="7"/>
      <c r="AR1126" s="457" t="s">
        <v>1379</v>
      </c>
    </row>
    <row r="1127" spans="1:44" ht="75">
      <c r="A1127" s="457" t="str">
        <f t="shared" si="274"/>
        <v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v>
      </c>
      <c r="B1127" s="7"/>
      <c r="C1127" s="461" t="s">
        <v>1052</v>
      </c>
      <c r="D1127" s="443">
        <v>152</v>
      </c>
      <c r="E1127" s="7"/>
      <c r="F1127" s="60"/>
      <c r="G1127" s="60"/>
      <c r="H1127" s="60"/>
      <c r="I1127" s="443"/>
      <c r="J1127" s="443"/>
      <c r="K1127" s="486"/>
      <c r="L1127" s="486"/>
      <c r="M1127" s="486"/>
      <c r="N1127" s="486"/>
      <c r="O1127" s="443">
        <f t="shared" si="275"/>
        <v>0</v>
      </c>
      <c r="P1127" s="443">
        <f t="shared" si="276"/>
        <v>0</v>
      </c>
      <c r="Q1127" s="443">
        <f t="shared" si="277"/>
        <v>0</v>
      </c>
      <c r="R1127" s="443">
        <f t="shared" si="284"/>
        <v>0</v>
      </c>
      <c r="S1127" s="443">
        <f t="shared" si="285"/>
        <v>0</v>
      </c>
      <c r="T1127" s="443">
        <f t="shared" si="286"/>
        <v>0</v>
      </c>
      <c r="U1127" s="443">
        <f t="shared" si="278"/>
        <v>0</v>
      </c>
      <c r="V1127" s="443">
        <f t="shared" si="279"/>
        <v>0</v>
      </c>
      <c r="W1127" s="443">
        <f t="shared" si="280"/>
        <v>0</v>
      </c>
      <c r="X1127" s="443">
        <f t="shared" si="281"/>
        <v>0</v>
      </c>
      <c r="Y1127" s="443">
        <f t="shared" si="287"/>
        <v>0</v>
      </c>
      <c r="Z1127" s="443">
        <f t="shared" si="288"/>
        <v>0</v>
      </c>
      <c r="AA1127" s="443">
        <f t="shared" si="289"/>
        <v>0</v>
      </c>
      <c r="AB1127" s="443">
        <f t="shared" si="282"/>
        <v>0</v>
      </c>
      <c r="AC1127" s="443">
        <f t="shared" si="283"/>
        <v>0</v>
      </c>
      <c r="AD1127" s="443" cm="1">
        <f t="array" ref="AD1127">IFERROR(_xlfn.IFS($K1127&gt;0,($K1127*$AM$12)/1000,
       $L1127&gt;0,($L1127*$AM$12)/1000,
       $M1127&gt;0,($M1127*$AM$12)/1000,
        $N1127&gt;0,($N1127*$AM$12)/1000),0)</f>
        <v>0</v>
      </c>
      <c r="AE1127" s="443"/>
      <c r="AF1127" s="61" cm="1">
        <f t="array" ref="AF1127">_xlfn.IFS($C$3=1,(H1127+AC1127+AD1127+AE1127),
         $C$3=2,(G1127+AC1127+AD1127+AE1127),
         $C$3=3,(F1127+AC1127+AD1127+AE1127))</f>
        <v>0</v>
      </c>
      <c r="AG1127" s="319"/>
      <c r="AH1127" s="319"/>
      <c r="AI1127" s="319"/>
      <c r="AJ1127" s="319"/>
      <c r="AK1127" s="319"/>
      <c r="AL1127" s="319"/>
      <c r="AM1127" s="319"/>
      <c r="AN1127" s="319"/>
      <c r="AO1127" s="443"/>
      <c r="AP1127" s="457"/>
      <c r="AQ1127" s="7"/>
      <c r="AR1127" s="457" t="s">
        <v>2920</v>
      </c>
    </row>
    <row r="1128" spans="1:44" ht="90">
      <c r="A1128"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I-A-(i) Ordinary soil - Manual Means - Depth upto 3 m</v>
      </c>
      <c r="B1128" s="7" t="s">
        <v>105</v>
      </c>
      <c r="C1128" s="461" t="s">
        <v>1052</v>
      </c>
      <c r="D1128" s="443">
        <v>152</v>
      </c>
      <c r="E1128" s="7" t="s">
        <v>2921</v>
      </c>
      <c r="F1128" s="61">
        <v>226</v>
      </c>
      <c r="G1128" s="61">
        <v>226</v>
      </c>
      <c r="H1128" s="61">
        <v>226</v>
      </c>
      <c r="I1128" s="443"/>
      <c r="J1128" s="443"/>
      <c r="K1128" s="486"/>
      <c r="L1128" s="486"/>
      <c r="M1128" s="486"/>
      <c r="N1128" s="486"/>
      <c r="O1128" s="443">
        <f t="shared" si="275"/>
        <v>0</v>
      </c>
      <c r="P1128" s="443">
        <f t="shared" si="276"/>
        <v>0</v>
      </c>
      <c r="Q1128" s="443">
        <f t="shared" si="277"/>
        <v>0</v>
      </c>
      <c r="R1128" s="443">
        <f t="shared" si="284"/>
        <v>0</v>
      </c>
      <c r="S1128" s="443">
        <f t="shared" si="285"/>
        <v>0</v>
      </c>
      <c r="T1128" s="443">
        <f t="shared" si="286"/>
        <v>0</v>
      </c>
      <c r="U1128" s="443">
        <f t="shared" si="278"/>
        <v>0</v>
      </c>
      <c r="V1128" s="443">
        <f t="shared" si="279"/>
        <v>0</v>
      </c>
      <c r="W1128" s="443">
        <f t="shared" si="280"/>
        <v>0</v>
      </c>
      <c r="X1128" s="443">
        <f t="shared" si="281"/>
        <v>0</v>
      </c>
      <c r="Y1128" s="443">
        <f t="shared" si="287"/>
        <v>0</v>
      </c>
      <c r="Z1128" s="443">
        <f t="shared" si="288"/>
        <v>0</v>
      </c>
      <c r="AA1128" s="443">
        <f t="shared" si="289"/>
        <v>0</v>
      </c>
      <c r="AB1128" s="443">
        <f t="shared" si="282"/>
        <v>0</v>
      </c>
      <c r="AC1128" s="443">
        <f t="shared" si="283"/>
        <v>0</v>
      </c>
      <c r="AD1128" s="443" cm="1">
        <f t="array" ref="AD1128">IFERROR(_xlfn.IFS($K1128&gt;0,($K1128*$AM$12)/1000,
       $L1128&gt;0,($L1128*$AM$12)/1000,
       $M1128&gt;0,($M1128*$AM$12)/1000,
        $N1128&gt;0,($N1128*$AM$12)/1000),0)</f>
        <v>0</v>
      </c>
      <c r="AE1128" s="443"/>
      <c r="AF1128" s="61" cm="1">
        <f t="array" ref="AF1128">_xlfn.IFS($C$3=1,(H1128+AC1128+AD1128+AE1128),
         $C$3=2,(G1128+AC1128+AD1128+AE1128),
         $C$3=3,(F1128+AC1128+AD1128+AE1128))</f>
        <v>226</v>
      </c>
      <c r="AG1128" s="319"/>
      <c r="AH1128" s="319"/>
      <c r="AI1128" s="319"/>
      <c r="AJ1128" s="319"/>
      <c r="AK1128" s="319"/>
      <c r="AL1128" s="319"/>
      <c r="AM1128" s="319"/>
      <c r="AN1128" s="319"/>
      <c r="AO1128" s="443">
        <v>2</v>
      </c>
      <c r="AP1128" s="457" t="s">
        <v>2920</v>
      </c>
      <c r="AQ1128" s="7" t="s">
        <v>2922</v>
      </c>
      <c r="AR1128" s="457" t="s">
        <v>2606</v>
      </c>
    </row>
    <row r="1129" spans="1:44" ht="30">
      <c r="A1129" s="457" t="str">
        <f t="shared" si="274"/>
        <v>Note 1. Cost of dewatering may be added where required upto, 10  per cent  of labour cost. Assessment for dewatering shall be made as per site conditions.</v>
      </c>
      <c r="B1129" s="7" t="s">
        <v>105</v>
      </c>
      <c r="C1129" s="461" t="s">
        <v>1052</v>
      </c>
      <c r="D1129" s="443">
        <v>152</v>
      </c>
      <c r="E1129" s="7"/>
      <c r="F1129" s="61">
        <v>17.170000000000002</v>
      </c>
      <c r="G1129" s="61">
        <v>17.170000000000002</v>
      </c>
      <c r="H1129" s="61">
        <v>17.170000000000002</v>
      </c>
      <c r="I1129" s="443"/>
      <c r="J1129" s="443"/>
      <c r="K1129" s="486"/>
      <c r="L1129" s="486"/>
      <c r="M1129" s="486"/>
      <c r="N1129" s="486"/>
      <c r="O1129" s="443">
        <f t="shared" si="275"/>
        <v>0</v>
      </c>
      <c r="P1129" s="443">
        <f t="shared" si="276"/>
        <v>0</v>
      </c>
      <c r="Q1129" s="443">
        <f t="shared" si="277"/>
        <v>0</v>
      </c>
      <c r="R1129" s="443">
        <f t="shared" si="284"/>
        <v>0</v>
      </c>
      <c r="S1129" s="443">
        <f t="shared" si="285"/>
        <v>0</v>
      </c>
      <c r="T1129" s="443">
        <f t="shared" si="286"/>
        <v>0</v>
      </c>
      <c r="U1129" s="443">
        <f t="shared" si="278"/>
        <v>0</v>
      </c>
      <c r="V1129" s="443">
        <f t="shared" si="279"/>
        <v>0</v>
      </c>
      <c r="W1129" s="443">
        <f t="shared" si="280"/>
        <v>0</v>
      </c>
      <c r="X1129" s="443">
        <f t="shared" si="281"/>
        <v>0</v>
      </c>
      <c r="Y1129" s="443">
        <f t="shared" si="287"/>
        <v>0</v>
      </c>
      <c r="Z1129" s="443">
        <f t="shared" si="288"/>
        <v>0</v>
      </c>
      <c r="AA1129" s="443">
        <f t="shared" si="289"/>
        <v>0</v>
      </c>
      <c r="AB1129" s="443">
        <f t="shared" si="282"/>
        <v>0</v>
      </c>
      <c r="AC1129" s="443">
        <f t="shared" si="283"/>
        <v>0</v>
      </c>
      <c r="AD1129" s="443" cm="1">
        <f t="array" ref="AD1129">IFERROR(_xlfn.IFS($K1129&gt;0,($K1129*$AM$12)/1000,
       $L1129&gt;0,($L1129*$AM$12)/1000,
       $M1129&gt;0,($M1129*$AM$12)/1000,
        $N1129&gt;0,($N1129*$AM$12)/1000),0)</f>
        <v>0</v>
      </c>
      <c r="AE1129" s="443"/>
      <c r="AF1129" s="61" cm="1">
        <f t="array" ref="AF1129">_xlfn.IFS($C$3=1,(H1129+AC1129+AD1129+AE1129),
         $C$3=2,(G1129+AC1129+AD1129+AE1129),
         $C$3=3,(F1129+AC1129+AD1129+AE1129))</f>
        <v>17.170000000000002</v>
      </c>
      <c r="AG1129" s="319"/>
      <c r="AH1129" s="319"/>
      <c r="AI1129" s="319"/>
      <c r="AJ1129" s="319"/>
      <c r="AK1129" s="319"/>
      <c r="AL1129" s="319"/>
      <c r="AM1129" s="319"/>
      <c r="AN1129" s="319"/>
      <c r="AO1129" s="443"/>
      <c r="AP1129" s="457"/>
      <c r="AQ1129" s="7" t="s">
        <v>1191</v>
      </c>
      <c r="AR1129" s="457" t="s">
        <v>2923</v>
      </c>
    </row>
    <row r="1130" spans="1:44" ht="60">
      <c r="A1130" s="457" t="str">
        <f t="shared" si="274"/>
        <v xml:space="preserve"> 2.The excavated earth can be used partially for backfilling of foundation pit and partly for road work except for marshy soil. Hence cost of disposal has not been added except for marshy soil. This remark is common to all cases of item 12.01 excluding marshy soil.</v>
      </c>
      <c r="B1130" s="7"/>
      <c r="C1130" s="461" t="s">
        <v>1052</v>
      </c>
      <c r="D1130" s="443">
        <v>152</v>
      </c>
      <c r="E1130" s="7"/>
      <c r="F1130" s="61"/>
      <c r="G1130" s="61"/>
      <c r="H1130" s="61"/>
      <c r="I1130" s="443"/>
      <c r="J1130" s="443"/>
      <c r="K1130" s="486"/>
      <c r="L1130" s="486"/>
      <c r="M1130" s="486"/>
      <c r="N1130" s="486"/>
      <c r="O1130" s="443">
        <f t="shared" si="275"/>
        <v>0</v>
      </c>
      <c r="P1130" s="443">
        <f t="shared" si="276"/>
        <v>0</v>
      </c>
      <c r="Q1130" s="443">
        <f t="shared" si="277"/>
        <v>0</v>
      </c>
      <c r="R1130" s="443">
        <f t="shared" si="284"/>
        <v>0</v>
      </c>
      <c r="S1130" s="443">
        <f t="shared" si="285"/>
        <v>0</v>
      </c>
      <c r="T1130" s="443">
        <f t="shared" si="286"/>
        <v>0</v>
      </c>
      <c r="U1130" s="443">
        <f t="shared" si="278"/>
        <v>0</v>
      </c>
      <c r="V1130" s="443">
        <f t="shared" si="279"/>
        <v>0</v>
      </c>
      <c r="W1130" s="443">
        <f t="shared" si="280"/>
        <v>0</v>
      </c>
      <c r="X1130" s="443">
        <f t="shared" si="281"/>
        <v>0</v>
      </c>
      <c r="Y1130" s="443">
        <f t="shared" si="287"/>
        <v>0</v>
      </c>
      <c r="Z1130" s="443">
        <f t="shared" si="288"/>
        <v>0</v>
      </c>
      <c r="AA1130" s="443">
        <f t="shared" si="289"/>
        <v>0</v>
      </c>
      <c r="AB1130" s="443">
        <f t="shared" si="282"/>
        <v>0</v>
      </c>
      <c r="AC1130" s="443">
        <f t="shared" si="283"/>
        <v>0</v>
      </c>
      <c r="AD1130" s="443" cm="1">
        <f t="array" ref="AD1130">IFERROR(_xlfn.IFS($K1130&gt;0,($K1130*$AM$12)/1000,
       $L1130&gt;0,($L1130*$AM$12)/1000,
       $M1130&gt;0,($M1130*$AM$12)/1000,
        $N1130&gt;0,($N1130*$AM$12)/1000),0)</f>
        <v>0</v>
      </c>
      <c r="AE1130" s="443"/>
      <c r="AF1130" s="61" cm="1">
        <f t="array" ref="AF1130">_xlfn.IFS($C$3=1,(H1130+AC1130+AD1130+AE1130),
         $C$3=2,(G1130+AC1130+AD1130+AE1130),
         $C$3=3,(F1130+AC1130+AD1130+AE1130))</f>
        <v>0</v>
      </c>
      <c r="AG1130" s="319"/>
      <c r="AH1130" s="319"/>
      <c r="AI1130" s="319"/>
      <c r="AJ1130" s="319"/>
      <c r="AK1130" s="319"/>
      <c r="AL1130" s="319"/>
      <c r="AM1130" s="319"/>
      <c r="AN1130" s="319"/>
      <c r="AO1130" s="443"/>
      <c r="AP1130" s="457"/>
      <c r="AQ1130" s="7"/>
      <c r="AR1130" s="457" t="s">
        <v>2924</v>
      </c>
    </row>
    <row r="1131" spans="1:44" ht="30">
      <c r="A1131" s="457" t="str">
        <f t="shared" si="274"/>
        <v xml:space="preserve"> 3.The cost of shoring and shuttering, where needed, may be added @ 1 per cent  on cost of excavation for open foundation.</v>
      </c>
      <c r="B1131" s="7" t="s">
        <v>105</v>
      </c>
      <c r="C1131" s="461" t="s">
        <v>1052</v>
      </c>
      <c r="D1131" s="443">
        <v>152</v>
      </c>
      <c r="E1131" s="7"/>
      <c r="F1131" s="61">
        <v>2.27</v>
      </c>
      <c r="G1131" s="61">
        <v>2.27</v>
      </c>
      <c r="H1131" s="61">
        <v>2.27</v>
      </c>
      <c r="I1131" s="443"/>
      <c r="J1131" s="443"/>
      <c r="K1131" s="486"/>
      <c r="L1131" s="486"/>
      <c r="M1131" s="486"/>
      <c r="N1131" s="486"/>
      <c r="O1131" s="443">
        <f t="shared" si="275"/>
        <v>0</v>
      </c>
      <c r="P1131" s="443">
        <f t="shared" si="276"/>
        <v>0</v>
      </c>
      <c r="Q1131" s="443">
        <f t="shared" si="277"/>
        <v>0</v>
      </c>
      <c r="R1131" s="443">
        <f t="shared" si="284"/>
        <v>0</v>
      </c>
      <c r="S1131" s="443">
        <f t="shared" si="285"/>
        <v>0</v>
      </c>
      <c r="T1131" s="443">
        <f t="shared" si="286"/>
        <v>0</v>
      </c>
      <c r="U1131" s="443">
        <f t="shared" si="278"/>
        <v>0</v>
      </c>
      <c r="V1131" s="443">
        <f t="shared" si="279"/>
        <v>0</v>
      </c>
      <c r="W1131" s="443">
        <f t="shared" si="280"/>
        <v>0</v>
      </c>
      <c r="X1131" s="443">
        <f t="shared" si="281"/>
        <v>0</v>
      </c>
      <c r="Y1131" s="443">
        <f t="shared" si="287"/>
        <v>0</v>
      </c>
      <c r="Z1131" s="443">
        <f t="shared" si="288"/>
        <v>0</v>
      </c>
      <c r="AA1131" s="443">
        <f t="shared" si="289"/>
        <v>0</v>
      </c>
      <c r="AB1131" s="443">
        <f t="shared" si="282"/>
        <v>0</v>
      </c>
      <c r="AC1131" s="443">
        <f t="shared" si="283"/>
        <v>0</v>
      </c>
      <c r="AD1131" s="443" cm="1">
        <f t="array" ref="AD1131">IFERROR(_xlfn.IFS($K1131&gt;0,($K1131*$AM$12)/1000,
       $L1131&gt;0,($L1131*$AM$12)/1000,
       $M1131&gt;0,($M1131*$AM$12)/1000,
        $N1131&gt;0,($N1131*$AM$12)/1000),0)</f>
        <v>0</v>
      </c>
      <c r="AE1131" s="443"/>
      <c r="AF1131" s="61" cm="1">
        <f t="array" ref="AF1131">_xlfn.IFS($C$3=1,(H1131+AC1131+AD1131+AE1131),
         $C$3=2,(G1131+AC1131+AD1131+AE1131),
         $C$3=3,(F1131+AC1131+AD1131+AE1131))</f>
        <v>2.27</v>
      </c>
      <c r="AG1131" s="319"/>
      <c r="AH1131" s="319"/>
      <c r="AI1131" s="319"/>
      <c r="AJ1131" s="319"/>
      <c r="AK1131" s="319"/>
      <c r="AL1131" s="319"/>
      <c r="AM1131" s="319"/>
      <c r="AN1131" s="319"/>
      <c r="AO1131" s="443"/>
      <c r="AP1131" s="457"/>
      <c r="AQ1131" s="7"/>
      <c r="AR1131" s="457" t="s">
        <v>2925</v>
      </c>
    </row>
    <row r="1132" spans="1:44" ht="90">
      <c r="A1132"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I-A-(ii) Ordinary soil - Manual Means - Depth 3 m to 6 m</v>
      </c>
      <c r="B1132" s="7" t="s">
        <v>105</v>
      </c>
      <c r="C1132" s="461" t="s">
        <v>1052</v>
      </c>
      <c r="D1132" s="443">
        <v>152</v>
      </c>
      <c r="E1132" s="7" t="s">
        <v>2926</v>
      </c>
      <c r="F1132" s="61">
        <v>291</v>
      </c>
      <c r="G1132" s="61">
        <v>291</v>
      </c>
      <c r="H1132" s="61">
        <v>291</v>
      </c>
      <c r="I1132" s="443"/>
      <c r="J1132" s="443"/>
      <c r="K1132" s="486"/>
      <c r="L1132" s="486"/>
      <c r="M1132" s="486"/>
      <c r="N1132" s="486"/>
      <c r="O1132" s="443">
        <f t="shared" si="275"/>
        <v>0</v>
      </c>
      <c r="P1132" s="443">
        <f t="shared" si="276"/>
        <v>0</v>
      </c>
      <c r="Q1132" s="443">
        <f t="shared" si="277"/>
        <v>0</v>
      </c>
      <c r="R1132" s="443">
        <f t="shared" si="284"/>
        <v>0</v>
      </c>
      <c r="S1132" s="443">
        <f t="shared" si="285"/>
        <v>0</v>
      </c>
      <c r="T1132" s="443">
        <f t="shared" si="286"/>
        <v>0</v>
      </c>
      <c r="U1132" s="443">
        <f t="shared" si="278"/>
        <v>0</v>
      </c>
      <c r="V1132" s="443">
        <f t="shared" si="279"/>
        <v>0</v>
      </c>
      <c r="W1132" s="443">
        <f t="shared" si="280"/>
        <v>0</v>
      </c>
      <c r="X1132" s="443">
        <f t="shared" si="281"/>
        <v>0</v>
      </c>
      <c r="Y1132" s="443">
        <f t="shared" si="287"/>
        <v>0</v>
      </c>
      <c r="Z1132" s="443">
        <f t="shared" si="288"/>
        <v>0</v>
      </c>
      <c r="AA1132" s="443">
        <f t="shared" si="289"/>
        <v>0</v>
      </c>
      <c r="AB1132" s="443">
        <f t="shared" si="282"/>
        <v>0</v>
      </c>
      <c r="AC1132" s="443">
        <f t="shared" si="283"/>
        <v>0</v>
      </c>
      <c r="AD1132" s="443" cm="1">
        <f t="array" ref="AD1132">IFERROR(_xlfn.IFS($K1132&gt;0,($K1132*$AM$12)/1000,
       $L1132&gt;0,($L1132*$AM$12)/1000,
       $M1132&gt;0,($M1132*$AM$12)/1000,
        $N1132&gt;0,($N1132*$AM$12)/1000),0)</f>
        <v>0</v>
      </c>
      <c r="AE1132" s="443"/>
      <c r="AF1132" s="61" cm="1">
        <f t="array" ref="AF1132">_xlfn.IFS($C$3=1,(H1132+AC1132+AD1132+AE1132),
         $C$3=2,(G1132+AC1132+AD1132+AE1132),
         $C$3=3,(F1132+AC1132+AD1132+AE1132))</f>
        <v>291</v>
      </c>
      <c r="AG1132" s="319"/>
      <c r="AH1132" s="319"/>
      <c r="AI1132" s="319"/>
      <c r="AJ1132" s="319"/>
      <c r="AK1132" s="319"/>
      <c r="AL1132" s="319"/>
      <c r="AM1132" s="319"/>
      <c r="AN1132" s="319"/>
      <c r="AO1132" s="443">
        <v>2</v>
      </c>
      <c r="AP1132" s="457" t="s">
        <v>2920</v>
      </c>
      <c r="AQ1132" s="7" t="s">
        <v>2927</v>
      </c>
      <c r="AR1132" s="457" t="s">
        <v>2612</v>
      </c>
    </row>
    <row r="1133" spans="1:44" ht="30">
      <c r="A1133" s="457" t="str">
        <f t="shared" si="274"/>
        <v>Note Cost of dewatering may be added where required upto 15 per cent of labour cost. Assessment for dewatering shall be done as per actual ground conditions.</v>
      </c>
      <c r="B1133" s="7" t="s">
        <v>105</v>
      </c>
      <c r="C1133" s="461" t="s">
        <v>1052</v>
      </c>
      <c r="D1133" s="443">
        <v>152</v>
      </c>
      <c r="E1133" s="7"/>
      <c r="F1133" s="61">
        <v>33.119999999999997</v>
      </c>
      <c r="G1133" s="61">
        <v>33.119999999999997</v>
      </c>
      <c r="H1133" s="61">
        <v>33.119999999999997</v>
      </c>
      <c r="I1133" s="443"/>
      <c r="J1133" s="443"/>
      <c r="K1133" s="486"/>
      <c r="L1133" s="486"/>
      <c r="M1133" s="486"/>
      <c r="N1133" s="486"/>
      <c r="O1133" s="443">
        <f t="shared" si="275"/>
        <v>0</v>
      </c>
      <c r="P1133" s="443">
        <f t="shared" si="276"/>
        <v>0</v>
      </c>
      <c r="Q1133" s="443">
        <f t="shared" si="277"/>
        <v>0</v>
      </c>
      <c r="R1133" s="443">
        <f t="shared" si="284"/>
        <v>0</v>
      </c>
      <c r="S1133" s="443">
        <f t="shared" si="285"/>
        <v>0</v>
      </c>
      <c r="T1133" s="443">
        <f t="shared" si="286"/>
        <v>0</v>
      </c>
      <c r="U1133" s="443">
        <f t="shared" si="278"/>
        <v>0</v>
      </c>
      <c r="V1133" s="443">
        <f t="shared" si="279"/>
        <v>0</v>
      </c>
      <c r="W1133" s="443">
        <f t="shared" si="280"/>
        <v>0</v>
      </c>
      <c r="X1133" s="443">
        <f t="shared" si="281"/>
        <v>0</v>
      </c>
      <c r="Y1133" s="443">
        <f t="shared" si="287"/>
        <v>0</v>
      </c>
      <c r="Z1133" s="443">
        <f t="shared" si="288"/>
        <v>0</v>
      </c>
      <c r="AA1133" s="443">
        <f t="shared" si="289"/>
        <v>0</v>
      </c>
      <c r="AB1133" s="443">
        <f t="shared" si="282"/>
        <v>0</v>
      </c>
      <c r="AC1133" s="443">
        <f t="shared" si="283"/>
        <v>0</v>
      </c>
      <c r="AD1133" s="443" cm="1">
        <f t="array" ref="AD1133">IFERROR(_xlfn.IFS($K1133&gt;0,($K1133*$AM$12)/1000,
       $L1133&gt;0,($L1133*$AM$12)/1000,
       $M1133&gt;0,($M1133*$AM$12)/1000,
        $N1133&gt;0,($N1133*$AM$12)/1000),0)</f>
        <v>0</v>
      </c>
      <c r="AE1133" s="443"/>
      <c r="AF1133" s="61" cm="1">
        <f t="array" ref="AF1133">_xlfn.IFS($C$3=1,(H1133+AC1133+AD1133+AE1133),
         $C$3=2,(G1133+AC1133+AD1133+AE1133),
         $C$3=3,(F1133+AC1133+AD1133+AE1133))</f>
        <v>33.119999999999997</v>
      </c>
      <c r="AG1133" s="319"/>
      <c r="AH1133" s="319"/>
      <c r="AI1133" s="319"/>
      <c r="AJ1133" s="319"/>
      <c r="AK1133" s="319"/>
      <c r="AL1133" s="319"/>
      <c r="AM1133" s="319"/>
      <c r="AN1133" s="319"/>
      <c r="AO1133" s="443"/>
      <c r="AP1133" s="457"/>
      <c r="AQ1133" s="7" t="s">
        <v>1191</v>
      </c>
      <c r="AR1133" s="457" t="s">
        <v>2928</v>
      </c>
    </row>
    <row r="1134" spans="1:44" ht="90">
      <c r="A1134"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I-A-(iii) Ordinary soil - Manual Means - Depth above 6 m</v>
      </c>
      <c r="B1134" s="7" t="s">
        <v>105</v>
      </c>
      <c r="C1134" s="461" t="s">
        <v>1052</v>
      </c>
      <c r="D1134" s="443">
        <v>152</v>
      </c>
      <c r="E1134" s="7" t="s">
        <v>2929</v>
      </c>
      <c r="F1134" s="61">
        <v>388</v>
      </c>
      <c r="G1134" s="61">
        <v>388</v>
      </c>
      <c r="H1134" s="61">
        <v>388</v>
      </c>
      <c r="I1134" s="443"/>
      <c r="J1134" s="443"/>
      <c r="K1134" s="486"/>
      <c r="L1134" s="486"/>
      <c r="M1134" s="486"/>
      <c r="N1134" s="486"/>
      <c r="O1134" s="443">
        <f t="shared" si="275"/>
        <v>0</v>
      </c>
      <c r="P1134" s="443">
        <f t="shared" si="276"/>
        <v>0</v>
      </c>
      <c r="Q1134" s="443">
        <f t="shared" si="277"/>
        <v>0</v>
      </c>
      <c r="R1134" s="443">
        <f t="shared" si="284"/>
        <v>0</v>
      </c>
      <c r="S1134" s="443">
        <f t="shared" si="285"/>
        <v>0</v>
      </c>
      <c r="T1134" s="443">
        <f t="shared" si="286"/>
        <v>0</v>
      </c>
      <c r="U1134" s="443">
        <f t="shared" si="278"/>
        <v>0</v>
      </c>
      <c r="V1134" s="443">
        <f t="shared" si="279"/>
        <v>0</v>
      </c>
      <c r="W1134" s="443">
        <f t="shared" si="280"/>
        <v>0</v>
      </c>
      <c r="X1134" s="443">
        <f t="shared" si="281"/>
        <v>0</v>
      </c>
      <c r="Y1134" s="443">
        <f t="shared" si="287"/>
        <v>0</v>
      </c>
      <c r="Z1134" s="443">
        <f t="shared" si="288"/>
        <v>0</v>
      </c>
      <c r="AA1134" s="443">
        <f t="shared" si="289"/>
        <v>0</v>
      </c>
      <c r="AB1134" s="443">
        <f t="shared" si="282"/>
        <v>0</v>
      </c>
      <c r="AC1134" s="443">
        <f t="shared" si="283"/>
        <v>0</v>
      </c>
      <c r="AD1134" s="443" cm="1">
        <f t="array" ref="AD1134">IFERROR(_xlfn.IFS($K1134&gt;0,($K1134*$AM$12)/1000,
       $L1134&gt;0,($L1134*$AM$12)/1000,
       $M1134&gt;0,($M1134*$AM$12)/1000,
        $N1134&gt;0,($N1134*$AM$12)/1000),0)</f>
        <v>0</v>
      </c>
      <c r="AE1134" s="443"/>
      <c r="AF1134" s="61" cm="1">
        <f t="array" ref="AF1134">_xlfn.IFS($C$3=1,(H1134+AC1134+AD1134+AE1134),
         $C$3=2,(G1134+AC1134+AD1134+AE1134),
         $C$3=3,(F1134+AC1134+AD1134+AE1134))</f>
        <v>388</v>
      </c>
      <c r="AG1134" s="319"/>
      <c r="AH1134" s="319"/>
      <c r="AI1134" s="319"/>
      <c r="AJ1134" s="319"/>
      <c r="AK1134" s="319"/>
      <c r="AL1134" s="319"/>
      <c r="AM1134" s="319"/>
      <c r="AN1134" s="319"/>
      <c r="AO1134" s="443">
        <v>2</v>
      </c>
      <c r="AP1134" s="457" t="s">
        <v>2920</v>
      </c>
      <c r="AQ1134" s="7" t="s">
        <v>2930</v>
      </c>
      <c r="AR1134" s="457" t="s">
        <v>2616</v>
      </c>
    </row>
    <row r="1135" spans="1:44" ht="30">
      <c r="A1135" s="457" t="str">
        <f t="shared" si="274"/>
        <v>Note 1. Cost of dewatering may be added where required upto 20 per cent  of labour cost. Assessment for dewatering shall be made as per site conditions..</v>
      </c>
      <c r="B1135" s="7" t="s">
        <v>105</v>
      </c>
      <c r="C1135" s="461" t="s">
        <v>1052</v>
      </c>
      <c r="D1135" s="443">
        <v>153</v>
      </c>
      <c r="E1135" s="7"/>
      <c r="F1135" s="61">
        <v>58.88</v>
      </c>
      <c r="G1135" s="61">
        <v>58.88</v>
      </c>
      <c r="H1135" s="61">
        <v>58.88</v>
      </c>
      <c r="I1135" s="443"/>
      <c r="J1135" s="443"/>
      <c r="K1135" s="486"/>
      <c r="L1135" s="486"/>
      <c r="M1135" s="486"/>
      <c r="N1135" s="486"/>
      <c r="O1135" s="443">
        <f t="shared" si="275"/>
        <v>0</v>
      </c>
      <c r="P1135" s="443">
        <f t="shared" si="276"/>
        <v>0</v>
      </c>
      <c r="Q1135" s="443">
        <f t="shared" si="277"/>
        <v>0</v>
      </c>
      <c r="R1135" s="443">
        <f t="shared" si="284"/>
        <v>0</v>
      </c>
      <c r="S1135" s="443">
        <f t="shared" si="285"/>
        <v>0</v>
      </c>
      <c r="T1135" s="443">
        <f t="shared" si="286"/>
        <v>0</v>
      </c>
      <c r="U1135" s="443">
        <f t="shared" si="278"/>
        <v>0</v>
      </c>
      <c r="V1135" s="443">
        <f t="shared" si="279"/>
        <v>0</v>
      </c>
      <c r="W1135" s="443">
        <f t="shared" si="280"/>
        <v>0</v>
      </c>
      <c r="X1135" s="443">
        <f t="shared" si="281"/>
        <v>0</v>
      </c>
      <c r="Y1135" s="443">
        <f t="shared" si="287"/>
        <v>0</v>
      </c>
      <c r="Z1135" s="443">
        <f t="shared" si="288"/>
        <v>0</v>
      </c>
      <c r="AA1135" s="443">
        <f t="shared" si="289"/>
        <v>0</v>
      </c>
      <c r="AB1135" s="443">
        <f t="shared" si="282"/>
        <v>0</v>
      </c>
      <c r="AC1135" s="443">
        <f t="shared" si="283"/>
        <v>0</v>
      </c>
      <c r="AD1135" s="443" cm="1">
        <f t="array" ref="AD1135">IFERROR(_xlfn.IFS($K1135&gt;0,($K1135*$AM$12)/1000,
       $L1135&gt;0,($L1135*$AM$12)/1000,
       $M1135&gt;0,($M1135*$AM$12)/1000,
        $N1135&gt;0,($N1135*$AM$12)/1000),0)</f>
        <v>0</v>
      </c>
      <c r="AE1135" s="443"/>
      <c r="AF1135" s="61" cm="1">
        <f t="array" ref="AF1135">_xlfn.IFS($C$3=1,(H1135+AC1135+AD1135+AE1135),
         $C$3=2,(G1135+AC1135+AD1135+AE1135),
         $C$3=3,(F1135+AC1135+AD1135+AE1135))</f>
        <v>58.88</v>
      </c>
      <c r="AG1135" s="319"/>
      <c r="AH1135" s="319"/>
      <c r="AI1135" s="319"/>
      <c r="AJ1135" s="319"/>
      <c r="AK1135" s="319"/>
      <c r="AL1135" s="319"/>
      <c r="AM1135" s="319"/>
      <c r="AN1135" s="319"/>
      <c r="AO1135" s="443"/>
      <c r="AP1135" s="457"/>
      <c r="AQ1135" s="7" t="s">
        <v>1191</v>
      </c>
      <c r="AR1135" s="457" t="s">
        <v>2931</v>
      </c>
    </row>
    <row r="1136" spans="1:44" ht="90">
      <c r="A1136"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I-B-(i) Ordinary soil - Mechanical Means - Depth upto 3 m</v>
      </c>
      <c r="B1136" s="7" t="s">
        <v>105</v>
      </c>
      <c r="C1136" s="461" t="s">
        <v>1052</v>
      </c>
      <c r="D1136" s="443">
        <v>153</v>
      </c>
      <c r="E1136" s="7" t="s">
        <v>2932</v>
      </c>
      <c r="F1136" s="61">
        <v>97</v>
      </c>
      <c r="G1136" s="61">
        <v>101</v>
      </c>
      <c r="H1136" s="61">
        <v>125</v>
      </c>
      <c r="I1136" s="443"/>
      <c r="J1136" s="443"/>
      <c r="K1136" s="486"/>
      <c r="L1136" s="486"/>
      <c r="M1136" s="486"/>
      <c r="N1136" s="486"/>
      <c r="O1136" s="443">
        <f t="shared" si="275"/>
        <v>0</v>
      </c>
      <c r="P1136" s="443">
        <f t="shared" si="276"/>
        <v>0</v>
      </c>
      <c r="Q1136" s="443">
        <f t="shared" si="277"/>
        <v>0</v>
      </c>
      <c r="R1136" s="443">
        <f t="shared" si="284"/>
        <v>0</v>
      </c>
      <c r="S1136" s="443">
        <f t="shared" si="285"/>
        <v>0</v>
      </c>
      <c r="T1136" s="443">
        <f t="shared" si="286"/>
        <v>0</v>
      </c>
      <c r="U1136" s="443">
        <f t="shared" si="278"/>
        <v>0</v>
      </c>
      <c r="V1136" s="443">
        <f t="shared" si="279"/>
        <v>0</v>
      </c>
      <c r="W1136" s="443">
        <f t="shared" si="280"/>
        <v>0</v>
      </c>
      <c r="X1136" s="443">
        <f t="shared" si="281"/>
        <v>0</v>
      </c>
      <c r="Y1136" s="443">
        <f t="shared" si="287"/>
        <v>0</v>
      </c>
      <c r="Z1136" s="443">
        <f t="shared" si="288"/>
        <v>0</v>
      </c>
      <c r="AA1136" s="443">
        <f t="shared" si="289"/>
        <v>0</v>
      </c>
      <c r="AB1136" s="443">
        <f t="shared" si="282"/>
        <v>0</v>
      </c>
      <c r="AC1136" s="443">
        <f t="shared" si="283"/>
        <v>0</v>
      </c>
      <c r="AD1136" s="443" cm="1">
        <f t="array" ref="AD1136">IFERROR(_xlfn.IFS($K1136&gt;0,($K1136*$AM$12)/1000,
       $L1136&gt;0,($L1136*$AM$12)/1000,
       $M1136&gt;0,($M1136*$AM$12)/1000,
        $N1136&gt;0,($N1136*$AM$12)/1000),0)</f>
        <v>0</v>
      </c>
      <c r="AE1136" s="443"/>
      <c r="AF1136" s="61" cm="1">
        <f t="array" ref="AF1136">_xlfn.IFS($C$3=1,(H1136+AC1136+AD1136+AE1136),
         $C$3=2,(G1136+AC1136+AD1136+AE1136),
         $C$3=3,(F1136+AC1136+AD1136+AE1136))</f>
        <v>125</v>
      </c>
      <c r="AG1136" s="319"/>
      <c r="AH1136" s="319"/>
      <c r="AI1136" s="319"/>
      <c r="AJ1136" s="319"/>
      <c r="AK1136" s="319"/>
      <c r="AL1136" s="319"/>
      <c r="AM1136" s="319"/>
      <c r="AN1136" s="319"/>
      <c r="AO1136" s="443">
        <v>2</v>
      </c>
      <c r="AP1136" s="457" t="s">
        <v>2920</v>
      </c>
      <c r="AQ1136" s="7" t="s">
        <v>2933</v>
      </c>
      <c r="AR1136" s="457" t="s">
        <v>2934</v>
      </c>
    </row>
    <row r="1137" spans="1:44" ht="30">
      <c r="A1137" s="457" t="str">
        <f t="shared" si="274"/>
        <v>Note Cost of dewatering upto 5 per cent  of (a+b) may be added, where required. Assessment for dewatering shall be made as per site conditions..</v>
      </c>
      <c r="B1137" s="7" t="s">
        <v>105</v>
      </c>
      <c r="C1137" s="461" t="s">
        <v>1052</v>
      </c>
      <c r="D1137" s="443">
        <v>153</v>
      </c>
      <c r="E1137" s="7"/>
      <c r="F1137" s="61">
        <v>3.7</v>
      </c>
      <c r="G1137" s="61">
        <v>3.85</v>
      </c>
      <c r="H1137" s="61">
        <v>4.74</v>
      </c>
      <c r="I1137" s="443"/>
      <c r="J1137" s="443"/>
      <c r="K1137" s="486"/>
      <c r="L1137" s="486"/>
      <c r="M1137" s="486"/>
      <c r="N1137" s="486"/>
      <c r="O1137" s="443">
        <f t="shared" si="275"/>
        <v>0</v>
      </c>
      <c r="P1137" s="443">
        <f t="shared" si="276"/>
        <v>0</v>
      </c>
      <c r="Q1137" s="443">
        <f t="shared" si="277"/>
        <v>0</v>
      </c>
      <c r="R1137" s="443">
        <f t="shared" si="284"/>
        <v>0</v>
      </c>
      <c r="S1137" s="443">
        <f t="shared" si="285"/>
        <v>0</v>
      </c>
      <c r="T1137" s="443">
        <f t="shared" si="286"/>
        <v>0</v>
      </c>
      <c r="U1137" s="443">
        <f t="shared" si="278"/>
        <v>0</v>
      </c>
      <c r="V1137" s="443">
        <f t="shared" si="279"/>
        <v>0</v>
      </c>
      <c r="W1137" s="443">
        <f t="shared" si="280"/>
        <v>0</v>
      </c>
      <c r="X1137" s="443">
        <f t="shared" si="281"/>
        <v>0</v>
      </c>
      <c r="Y1137" s="443">
        <f t="shared" si="287"/>
        <v>0</v>
      </c>
      <c r="Z1137" s="443">
        <f t="shared" si="288"/>
        <v>0</v>
      </c>
      <c r="AA1137" s="443">
        <f t="shared" si="289"/>
        <v>0</v>
      </c>
      <c r="AB1137" s="443">
        <f t="shared" si="282"/>
        <v>0</v>
      </c>
      <c r="AC1137" s="443">
        <f t="shared" si="283"/>
        <v>0</v>
      </c>
      <c r="AD1137" s="443" cm="1">
        <f t="array" ref="AD1137">IFERROR(_xlfn.IFS($K1137&gt;0,($K1137*$AM$12)/1000,
       $L1137&gt;0,($L1137*$AM$12)/1000,
       $M1137&gt;0,($M1137*$AM$12)/1000,
        $N1137&gt;0,($N1137*$AM$12)/1000),0)</f>
        <v>0</v>
      </c>
      <c r="AE1137" s="443"/>
      <c r="AF1137" s="61" cm="1">
        <f t="array" ref="AF1137">_xlfn.IFS($C$3=1,(H1137+AC1137+AD1137+AE1137),
         $C$3=2,(G1137+AC1137+AD1137+AE1137),
         $C$3=3,(F1137+AC1137+AD1137+AE1137))</f>
        <v>4.74</v>
      </c>
      <c r="AG1137" s="319"/>
      <c r="AH1137" s="319"/>
      <c r="AI1137" s="319"/>
      <c r="AJ1137" s="319"/>
      <c r="AK1137" s="319"/>
      <c r="AL1137" s="319"/>
      <c r="AM1137" s="319"/>
      <c r="AN1137" s="319"/>
      <c r="AO1137" s="443"/>
      <c r="AP1137" s="457"/>
      <c r="AQ1137" s="7" t="s">
        <v>1191</v>
      </c>
      <c r="AR1137" s="457" t="s">
        <v>2935</v>
      </c>
    </row>
    <row r="1138" spans="1:44" ht="90">
      <c r="A1138"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I-B-(ii) Ordinary soil - Mechanical Means - Depth 3 m to 6 m</v>
      </c>
      <c r="B1138" s="7" t="s">
        <v>105</v>
      </c>
      <c r="C1138" s="461" t="s">
        <v>1052</v>
      </c>
      <c r="D1138" s="443">
        <v>153</v>
      </c>
      <c r="E1138" s="7" t="s">
        <v>2936</v>
      </c>
      <c r="F1138" s="61">
        <v>107</v>
      </c>
      <c r="G1138" s="61">
        <v>112</v>
      </c>
      <c r="H1138" s="61">
        <v>138</v>
      </c>
      <c r="I1138" s="443"/>
      <c r="J1138" s="443"/>
      <c r="K1138" s="486"/>
      <c r="L1138" s="486"/>
      <c r="M1138" s="486"/>
      <c r="N1138" s="486"/>
      <c r="O1138" s="443">
        <f t="shared" si="275"/>
        <v>0</v>
      </c>
      <c r="P1138" s="443">
        <f t="shared" si="276"/>
        <v>0</v>
      </c>
      <c r="Q1138" s="443">
        <f t="shared" si="277"/>
        <v>0</v>
      </c>
      <c r="R1138" s="443">
        <f t="shared" si="284"/>
        <v>0</v>
      </c>
      <c r="S1138" s="443">
        <f t="shared" si="285"/>
        <v>0</v>
      </c>
      <c r="T1138" s="443">
        <f t="shared" si="286"/>
        <v>0</v>
      </c>
      <c r="U1138" s="443">
        <f t="shared" si="278"/>
        <v>0</v>
      </c>
      <c r="V1138" s="443">
        <f t="shared" si="279"/>
        <v>0</v>
      </c>
      <c r="W1138" s="443">
        <f t="shared" si="280"/>
        <v>0</v>
      </c>
      <c r="X1138" s="443">
        <f t="shared" si="281"/>
        <v>0</v>
      </c>
      <c r="Y1138" s="443">
        <f t="shared" si="287"/>
        <v>0</v>
      </c>
      <c r="Z1138" s="443">
        <f t="shared" si="288"/>
        <v>0</v>
      </c>
      <c r="AA1138" s="443">
        <f t="shared" si="289"/>
        <v>0</v>
      </c>
      <c r="AB1138" s="443">
        <f t="shared" si="282"/>
        <v>0</v>
      </c>
      <c r="AC1138" s="443">
        <f t="shared" si="283"/>
        <v>0</v>
      </c>
      <c r="AD1138" s="443" cm="1">
        <f t="array" ref="AD1138">IFERROR(_xlfn.IFS($K1138&gt;0,($K1138*$AM$12)/1000,
       $L1138&gt;0,($L1138*$AM$12)/1000,
       $M1138&gt;0,($M1138*$AM$12)/1000,
        $N1138&gt;0,($N1138*$AM$12)/1000),0)</f>
        <v>0</v>
      </c>
      <c r="AE1138" s="443"/>
      <c r="AF1138" s="61" cm="1">
        <f t="array" ref="AF1138">_xlfn.IFS($C$3=1,(H1138+AC1138+AD1138+AE1138),
         $C$3=2,(G1138+AC1138+AD1138+AE1138),
         $C$3=3,(F1138+AC1138+AD1138+AE1138))</f>
        <v>138</v>
      </c>
      <c r="AG1138" s="319"/>
      <c r="AH1138" s="319"/>
      <c r="AI1138" s="319"/>
      <c r="AJ1138" s="319"/>
      <c r="AK1138" s="319"/>
      <c r="AL1138" s="319"/>
      <c r="AM1138" s="319"/>
      <c r="AN1138" s="319"/>
      <c r="AO1138" s="443">
        <v>2</v>
      </c>
      <c r="AP1138" s="457" t="s">
        <v>2920</v>
      </c>
      <c r="AQ1138" s="7" t="s">
        <v>2937</v>
      </c>
      <c r="AR1138" s="457" t="s">
        <v>2938</v>
      </c>
    </row>
    <row r="1139" spans="1:44" ht="30">
      <c r="A1139" s="457" t="str">
        <f t="shared" si="274"/>
        <v>Note Cost of dewatering upto 7.5 per cent  of (a+b) may be added, where required. Assessment for dewatering shall be made as per site conditions..</v>
      </c>
      <c r="B1139" s="7" t="s">
        <v>105</v>
      </c>
      <c r="C1139" s="461" t="s">
        <v>1052</v>
      </c>
      <c r="D1139" s="443">
        <v>153</v>
      </c>
      <c r="E1139" s="7"/>
      <c r="F1139" s="61">
        <v>6.14</v>
      </c>
      <c r="G1139" s="61">
        <v>6.38</v>
      </c>
      <c r="H1139" s="61">
        <v>7.85</v>
      </c>
      <c r="I1139" s="443"/>
      <c r="J1139" s="443"/>
      <c r="K1139" s="486"/>
      <c r="L1139" s="486"/>
      <c r="M1139" s="486"/>
      <c r="N1139" s="486"/>
      <c r="O1139" s="443">
        <f t="shared" si="275"/>
        <v>0</v>
      </c>
      <c r="P1139" s="443">
        <f t="shared" si="276"/>
        <v>0</v>
      </c>
      <c r="Q1139" s="443">
        <f t="shared" si="277"/>
        <v>0</v>
      </c>
      <c r="R1139" s="443">
        <f t="shared" si="284"/>
        <v>0</v>
      </c>
      <c r="S1139" s="443">
        <f t="shared" si="285"/>
        <v>0</v>
      </c>
      <c r="T1139" s="443">
        <f t="shared" si="286"/>
        <v>0</v>
      </c>
      <c r="U1139" s="443">
        <f t="shared" si="278"/>
        <v>0</v>
      </c>
      <c r="V1139" s="443">
        <f t="shared" si="279"/>
        <v>0</v>
      </c>
      <c r="W1139" s="443">
        <f t="shared" si="280"/>
        <v>0</v>
      </c>
      <c r="X1139" s="443">
        <f t="shared" si="281"/>
        <v>0</v>
      </c>
      <c r="Y1139" s="443">
        <f t="shared" si="287"/>
        <v>0</v>
      </c>
      <c r="Z1139" s="443">
        <f t="shared" si="288"/>
        <v>0</v>
      </c>
      <c r="AA1139" s="443">
        <f t="shared" si="289"/>
        <v>0</v>
      </c>
      <c r="AB1139" s="443">
        <f t="shared" si="282"/>
        <v>0</v>
      </c>
      <c r="AC1139" s="443">
        <f t="shared" si="283"/>
        <v>0</v>
      </c>
      <c r="AD1139" s="443" cm="1">
        <f t="array" ref="AD1139">IFERROR(_xlfn.IFS($K1139&gt;0,($K1139*$AM$12)/1000,
       $L1139&gt;0,($L1139*$AM$12)/1000,
       $M1139&gt;0,($M1139*$AM$12)/1000,
        $N1139&gt;0,($N1139*$AM$12)/1000),0)</f>
        <v>0</v>
      </c>
      <c r="AE1139" s="443"/>
      <c r="AF1139" s="61" cm="1">
        <f t="array" ref="AF1139">_xlfn.IFS($C$3=1,(H1139+AC1139+AD1139+AE1139),
         $C$3=2,(G1139+AC1139+AD1139+AE1139),
         $C$3=3,(F1139+AC1139+AD1139+AE1139))</f>
        <v>7.85</v>
      </c>
      <c r="AG1139" s="319"/>
      <c r="AH1139" s="319"/>
      <c r="AI1139" s="319"/>
      <c r="AJ1139" s="319"/>
      <c r="AK1139" s="319"/>
      <c r="AL1139" s="319"/>
      <c r="AM1139" s="319"/>
      <c r="AN1139" s="319"/>
      <c r="AO1139" s="443"/>
      <c r="AP1139" s="457"/>
      <c r="AQ1139" s="7" t="s">
        <v>1191</v>
      </c>
      <c r="AR1139" s="457" t="s">
        <v>2939</v>
      </c>
    </row>
    <row r="1140" spans="1:44" ht="90">
      <c r="A1140"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I-B-(iii) Ordinary soil - Mechanical Means - Depth above 6 m</v>
      </c>
      <c r="B1140" s="7" t="s">
        <v>105</v>
      </c>
      <c r="C1140" s="461" t="s">
        <v>1052</v>
      </c>
      <c r="D1140" s="443">
        <v>153</v>
      </c>
      <c r="E1140" s="7" t="s">
        <v>2940</v>
      </c>
      <c r="F1140" s="61">
        <v>120</v>
      </c>
      <c r="G1140" s="61">
        <v>125</v>
      </c>
      <c r="H1140" s="61">
        <v>154</v>
      </c>
      <c r="I1140" s="443"/>
      <c r="J1140" s="443"/>
      <c r="K1140" s="486"/>
      <c r="L1140" s="486"/>
      <c r="M1140" s="486"/>
      <c r="N1140" s="486"/>
      <c r="O1140" s="443">
        <f t="shared" si="275"/>
        <v>0</v>
      </c>
      <c r="P1140" s="443">
        <f t="shared" si="276"/>
        <v>0</v>
      </c>
      <c r="Q1140" s="443">
        <f t="shared" si="277"/>
        <v>0</v>
      </c>
      <c r="R1140" s="443">
        <f t="shared" si="284"/>
        <v>0</v>
      </c>
      <c r="S1140" s="443">
        <f t="shared" si="285"/>
        <v>0</v>
      </c>
      <c r="T1140" s="443">
        <f t="shared" si="286"/>
        <v>0</v>
      </c>
      <c r="U1140" s="443">
        <f t="shared" si="278"/>
        <v>0</v>
      </c>
      <c r="V1140" s="443">
        <f t="shared" si="279"/>
        <v>0</v>
      </c>
      <c r="W1140" s="443">
        <f t="shared" si="280"/>
        <v>0</v>
      </c>
      <c r="X1140" s="443">
        <f t="shared" si="281"/>
        <v>0</v>
      </c>
      <c r="Y1140" s="443">
        <f t="shared" si="287"/>
        <v>0</v>
      </c>
      <c r="Z1140" s="443">
        <f t="shared" si="288"/>
        <v>0</v>
      </c>
      <c r="AA1140" s="443">
        <f t="shared" si="289"/>
        <v>0</v>
      </c>
      <c r="AB1140" s="443">
        <f t="shared" si="282"/>
        <v>0</v>
      </c>
      <c r="AC1140" s="443">
        <f t="shared" si="283"/>
        <v>0</v>
      </c>
      <c r="AD1140" s="443" cm="1">
        <f t="array" ref="AD1140">IFERROR(_xlfn.IFS($K1140&gt;0,($K1140*$AM$12)/1000,
       $L1140&gt;0,($L1140*$AM$12)/1000,
       $M1140&gt;0,($M1140*$AM$12)/1000,
        $N1140&gt;0,($N1140*$AM$12)/1000),0)</f>
        <v>0</v>
      </c>
      <c r="AE1140" s="443"/>
      <c r="AF1140" s="61" cm="1">
        <f t="array" ref="AF1140">_xlfn.IFS($C$3=1,(H1140+AC1140+AD1140+AE1140),
         $C$3=2,(G1140+AC1140+AD1140+AE1140),
         $C$3=3,(F1140+AC1140+AD1140+AE1140))</f>
        <v>154</v>
      </c>
      <c r="AG1140" s="319"/>
      <c r="AH1140" s="319"/>
      <c r="AI1140" s="319"/>
      <c r="AJ1140" s="319"/>
      <c r="AK1140" s="319"/>
      <c r="AL1140" s="319"/>
      <c r="AM1140" s="319"/>
      <c r="AN1140" s="319"/>
      <c r="AO1140" s="443">
        <v>2</v>
      </c>
      <c r="AP1140" s="457" t="s">
        <v>2920</v>
      </c>
      <c r="AQ1140" s="7" t="s">
        <v>2941</v>
      </c>
      <c r="AR1140" s="457" t="s">
        <v>2942</v>
      </c>
    </row>
    <row r="1141" spans="1:44" ht="30">
      <c r="A1141" s="457" t="str">
        <f t="shared" si="274"/>
        <v>Note 1. Cost of dewatering upto 10 per cent  of (a+b) may be added, where required. Assessment for dewatering shall be made as per site conditions.</v>
      </c>
      <c r="B1141" s="7" t="s">
        <v>105</v>
      </c>
      <c r="C1141" s="461" t="s">
        <v>1052</v>
      </c>
      <c r="D1141" s="443">
        <v>153</v>
      </c>
      <c r="E1141" s="7"/>
      <c r="F1141" s="61">
        <v>9.15</v>
      </c>
      <c r="G1141" s="61">
        <v>9.5</v>
      </c>
      <c r="H1141" s="61">
        <v>11.71</v>
      </c>
      <c r="I1141" s="443"/>
      <c r="J1141" s="443"/>
      <c r="K1141" s="486"/>
      <c r="L1141" s="486"/>
      <c r="M1141" s="486"/>
      <c r="N1141" s="486"/>
      <c r="O1141" s="443">
        <f t="shared" si="275"/>
        <v>0</v>
      </c>
      <c r="P1141" s="443">
        <f t="shared" si="276"/>
        <v>0</v>
      </c>
      <c r="Q1141" s="443">
        <f t="shared" si="277"/>
        <v>0</v>
      </c>
      <c r="R1141" s="443">
        <f t="shared" si="284"/>
        <v>0</v>
      </c>
      <c r="S1141" s="443">
        <f t="shared" si="285"/>
        <v>0</v>
      </c>
      <c r="T1141" s="443">
        <f t="shared" si="286"/>
        <v>0</v>
      </c>
      <c r="U1141" s="443">
        <f t="shared" si="278"/>
        <v>0</v>
      </c>
      <c r="V1141" s="443">
        <f t="shared" si="279"/>
        <v>0</v>
      </c>
      <c r="W1141" s="443">
        <f t="shared" si="280"/>
        <v>0</v>
      </c>
      <c r="X1141" s="443">
        <f t="shared" si="281"/>
        <v>0</v>
      </c>
      <c r="Y1141" s="443">
        <f t="shared" si="287"/>
        <v>0</v>
      </c>
      <c r="Z1141" s="443">
        <f t="shared" si="288"/>
        <v>0</v>
      </c>
      <c r="AA1141" s="443">
        <f t="shared" si="289"/>
        <v>0</v>
      </c>
      <c r="AB1141" s="443">
        <f t="shared" si="282"/>
        <v>0</v>
      </c>
      <c r="AC1141" s="443">
        <f t="shared" si="283"/>
        <v>0</v>
      </c>
      <c r="AD1141" s="443" cm="1">
        <f t="array" ref="AD1141">IFERROR(_xlfn.IFS($K1141&gt;0,($K1141*$AM$12)/1000,
       $L1141&gt;0,($L1141*$AM$12)/1000,
       $M1141&gt;0,($M1141*$AM$12)/1000,
        $N1141&gt;0,($N1141*$AM$12)/1000),0)</f>
        <v>0</v>
      </c>
      <c r="AE1141" s="443"/>
      <c r="AF1141" s="61" cm="1">
        <f t="array" ref="AF1141">_xlfn.IFS($C$3=1,(H1141+AC1141+AD1141+AE1141),
         $C$3=2,(G1141+AC1141+AD1141+AE1141),
         $C$3=3,(F1141+AC1141+AD1141+AE1141))</f>
        <v>11.71</v>
      </c>
      <c r="AG1141" s="319"/>
      <c r="AH1141" s="319"/>
      <c r="AI1141" s="319"/>
      <c r="AJ1141" s="319"/>
      <c r="AK1141" s="319"/>
      <c r="AL1141" s="319"/>
      <c r="AM1141" s="319"/>
      <c r="AN1141" s="319"/>
      <c r="AO1141" s="443"/>
      <c r="AP1141" s="457"/>
      <c r="AQ1141" s="7" t="s">
        <v>1191</v>
      </c>
      <c r="AR1141" s="457" t="s">
        <v>2943</v>
      </c>
    </row>
    <row r="1142" spans="1:44" ht="30">
      <c r="A1142" s="457" t="str">
        <f t="shared" si="274"/>
        <v xml:space="preserve"> 2. Labour provided for excavation by mechanical means includes that required for trimming of bottom and side slopes.</v>
      </c>
      <c r="B1142" s="7"/>
      <c r="C1142" s="461" t="s">
        <v>1052</v>
      </c>
      <c r="D1142" s="443">
        <v>153</v>
      </c>
      <c r="E1142" s="7"/>
      <c r="F1142" s="61"/>
      <c r="G1142" s="61"/>
      <c r="H1142" s="61"/>
      <c r="I1142" s="443"/>
      <c r="J1142" s="443"/>
      <c r="K1142" s="486"/>
      <c r="L1142" s="486"/>
      <c r="M1142" s="486"/>
      <c r="N1142" s="486"/>
      <c r="O1142" s="443">
        <f t="shared" si="275"/>
        <v>0</v>
      </c>
      <c r="P1142" s="443">
        <f t="shared" si="276"/>
        <v>0</v>
      </c>
      <c r="Q1142" s="443">
        <f t="shared" si="277"/>
        <v>0</v>
      </c>
      <c r="R1142" s="443">
        <f t="shared" si="284"/>
        <v>0</v>
      </c>
      <c r="S1142" s="443">
        <f t="shared" si="285"/>
        <v>0</v>
      </c>
      <c r="T1142" s="443">
        <f t="shared" si="286"/>
        <v>0</v>
      </c>
      <c r="U1142" s="443">
        <f t="shared" si="278"/>
        <v>0</v>
      </c>
      <c r="V1142" s="443">
        <f t="shared" si="279"/>
        <v>0</v>
      </c>
      <c r="W1142" s="443">
        <f t="shared" si="280"/>
        <v>0</v>
      </c>
      <c r="X1142" s="443">
        <f t="shared" si="281"/>
        <v>0</v>
      </c>
      <c r="Y1142" s="443">
        <f t="shared" si="287"/>
        <v>0</v>
      </c>
      <c r="Z1142" s="443">
        <f t="shared" si="288"/>
        <v>0</v>
      </c>
      <c r="AA1142" s="443">
        <f t="shared" si="289"/>
        <v>0</v>
      </c>
      <c r="AB1142" s="443">
        <f t="shared" si="282"/>
        <v>0</v>
      </c>
      <c r="AC1142" s="443">
        <f t="shared" si="283"/>
        <v>0</v>
      </c>
      <c r="AD1142" s="443" cm="1">
        <f t="array" ref="AD1142">IFERROR(_xlfn.IFS($K1142&gt;0,($K1142*$AM$12)/1000,
       $L1142&gt;0,($L1142*$AM$12)/1000,
       $M1142&gt;0,($M1142*$AM$12)/1000,
        $N1142&gt;0,($N1142*$AM$12)/1000),0)</f>
        <v>0</v>
      </c>
      <c r="AE1142" s="443"/>
      <c r="AF1142" s="61" cm="1">
        <f t="array" ref="AF1142">_xlfn.IFS($C$3=1,(H1142+AC1142+AD1142+AE1142),
         $C$3=2,(G1142+AC1142+AD1142+AE1142),
         $C$3=3,(F1142+AC1142+AD1142+AE1142))</f>
        <v>0</v>
      </c>
      <c r="AG1142" s="319"/>
      <c r="AH1142" s="319"/>
      <c r="AI1142" s="319"/>
      <c r="AJ1142" s="319"/>
      <c r="AK1142" s="319"/>
      <c r="AL1142" s="319"/>
      <c r="AM1142" s="319"/>
      <c r="AN1142" s="319"/>
      <c r="AO1142" s="443"/>
      <c r="AP1142" s="457"/>
      <c r="AQ1142" s="7"/>
      <c r="AR1142" s="457" t="s">
        <v>2944</v>
      </c>
    </row>
    <row r="1143" spans="1:44" ht="90">
      <c r="A1143"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II-A-(i) Ordinary Rock (not requiring blasting) - Manual Means - Depth upto 3 m</v>
      </c>
      <c r="B1143" s="7" t="s">
        <v>105</v>
      </c>
      <c r="C1143" s="461" t="s">
        <v>1052</v>
      </c>
      <c r="D1143" s="443">
        <v>153</v>
      </c>
      <c r="E1143" s="7" t="s">
        <v>2945</v>
      </c>
      <c r="F1143" s="61">
        <v>323</v>
      </c>
      <c r="G1143" s="61">
        <v>323</v>
      </c>
      <c r="H1143" s="61">
        <v>323</v>
      </c>
      <c r="I1143" s="443"/>
      <c r="J1143" s="443"/>
      <c r="K1143" s="486"/>
      <c r="L1143" s="486"/>
      <c r="M1143" s="486"/>
      <c r="N1143" s="486"/>
      <c r="O1143" s="443">
        <f t="shared" si="275"/>
        <v>0</v>
      </c>
      <c r="P1143" s="443">
        <f t="shared" si="276"/>
        <v>0</v>
      </c>
      <c r="Q1143" s="443">
        <f t="shared" si="277"/>
        <v>0</v>
      </c>
      <c r="R1143" s="443">
        <f t="shared" si="284"/>
        <v>0</v>
      </c>
      <c r="S1143" s="443">
        <f t="shared" si="285"/>
        <v>0</v>
      </c>
      <c r="T1143" s="443">
        <f t="shared" si="286"/>
        <v>0</v>
      </c>
      <c r="U1143" s="443">
        <f t="shared" si="278"/>
        <v>0</v>
      </c>
      <c r="V1143" s="443">
        <f t="shared" si="279"/>
        <v>0</v>
      </c>
      <c r="W1143" s="443">
        <f t="shared" si="280"/>
        <v>0</v>
      </c>
      <c r="X1143" s="443">
        <f t="shared" si="281"/>
        <v>0</v>
      </c>
      <c r="Y1143" s="443">
        <f t="shared" si="287"/>
        <v>0</v>
      </c>
      <c r="Z1143" s="443">
        <f t="shared" si="288"/>
        <v>0</v>
      </c>
      <c r="AA1143" s="443">
        <f t="shared" si="289"/>
        <v>0</v>
      </c>
      <c r="AB1143" s="443">
        <f t="shared" si="282"/>
        <v>0</v>
      </c>
      <c r="AC1143" s="443">
        <f t="shared" si="283"/>
        <v>0</v>
      </c>
      <c r="AD1143" s="443" cm="1">
        <f t="array" ref="AD1143">IFERROR(_xlfn.IFS($K1143&gt;0,($K1143*$AM$12)/1000,
       $L1143&gt;0,($L1143*$AM$12)/1000,
       $M1143&gt;0,($M1143*$AM$12)/1000,
        $N1143&gt;0,($N1143*$AM$12)/1000),0)</f>
        <v>0</v>
      </c>
      <c r="AE1143" s="443"/>
      <c r="AF1143" s="61" cm="1">
        <f t="array" ref="AF1143">_xlfn.IFS($C$3=1,(H1143+AC1143+AD1143+AE1143),
         $C$3=2,(G1143+AC1143+AD1143+AE1143),
         $C$3=3,(F1143+AC1143+AD1143+AE1143))</f>
        <v>323</v>
      </c>
      <c r="AG1143" s="319"/>
      <c r="AH1143" s="319"/>
      <c r="AI1143" s="319"/>
      <c r="AJ1143" s="319"/>
      <c r="AK1143" s="319"/>
      <c r="AL1143" s="319"/>
      <c r="AM1143" s="319"/>
      <c r="AN1143" s="319"/>
      <c r="AO1143" s="443">
        <v>2</v>
      </c>
      <c r="AP1143" s="457" t="s">
        <v>2920</v>
      </c>
      <c r="AQ1143" s="7" t="s">
        <v>2946</v>
      </c>
      <c r="AR1143" s="457" t="s">
        <v>2947</v>
      </c>
    </row>
    <row r="1144" spans="1:44" ht="30">
      <c r="A1144" s="457" t="str">
        <f t="shared" si="274"/>
        <v>Note Cost of dewatering upto 10  per cent  of labour cost may be added, where required. Assessment for dewatering shall be made as per site conditions.</v>
      </c>
      <c r="B1144" s="7" t="s">
        <v>105</v>
      </c>
      <c r="C1144" s="461" t="s">
        <v>1052</v>
      </c>
      <c r="D1144" s="443">
        <v>153</v>
      </c>
      <c r="E1144" s="7"/>
      <c r="F1144" s="61">
        <v>24.53</v>
      </c>
      <c r="G1144" s="61">
        <v>24.53</v>
      </c>
      <c r="H1144" s="61">
        <v>24.53</v>
      </c>
      <c r="I1144" s="443"/>
      <c r="J1144" s="443"/>
      <c r="K1144" s="486"/>
      <c r="L1144" s="486"/>
      <c r="M1144" s="486"/>
      <c r="N1144" s="486"/>
      <c r="O1144" s="443">
        <f t="shared" si="275"/>
        <v>0</v>
      </c>
      <c r="P1144" s="443">
        <f t="shared" si="276"/>
        <v>0</v>
      </c>
      <c r="Q1144" s="443">
        <f t="shared" si="277"/>
        <v>0</v>
      </c>
      <c r="R1144" s="443">
        <f t="shared" si="284"/>
        <v>0</v>
      </c>
      <c r="S1144" s="443">
        <f t="shared" si="285"/>
        <v>0</v>
      </c>
      <c r="T1144" s="443">
        <f t="shared" si="286"/>
        <v>0</v>
      </c>
      <c r="U1144" s="443">
        <f t="shared" si="278"/>
        <v>0</v>
      </c>
      <c r="V1144" s="443">
        <f t="shared" si="279"/>
        <v>0</v>
      </c>
      <c r="W1144" s="443">
        <f t="shared" si="280"/>
        <v>0</v>
      </c>
      <c r="X1144" s="443">
        <f t="shared" si="281"/>
        <v>0</v>
      </c>
      <c r="Y1144" s="443">
        <f t="shared" si="287"/>
        <v>0</v>
      </c>
      <c r="Z1144" s="443">
        <f t="shared" si="288"/>
        <v>0</v>
      </c>
      <c r="AA1144" s="443">
        <f t="shared" si="289"/>
        <v>0</v>
      </c>
      <c r="AB1144" s="443">
        <f t="shared" si="282"/>
        <v>0</v>
      </c>
      <c r="AC1144" s="443">
        <f t="shared" si="283"/>
        <v>0</v>
      </c>
      <c r="AD1144" s="443" cm="1">
        <f t="array" ref="AD1144">IFERROR(_xlfn.IFS($K1144&gt;0,($K1144*$AM$12)/1000,
       $L1144&gt;0,($L1144*$AM$12)/1000,
       $M1144&gt;0,($M1144*$AM$12)/1000,
        $N1144&gt;0,($N1144*$AM$12)/1000),0)</f>
        <v>0</v>
      </c>
      <c r="AE1144" s="443"/>
      <c r="AF1144" s="61" cm="1">
        <f t="array" ref="AF1144">_xlfn.IFS($C$3=1,(H1144+AC1144+AD1144+AE1144),
         $C$3=2,(G1144+AC1144+AD1144+AE1144),
         $C$3=3,(F1144+AC1144+AD1144+AE1144))</f>
        <v>24.53</v>
      </c>
      <c r="AG1144" s="319"/>
      <c r="AH1144" s="319"/>
      <c r="AI1144" s="319"/>
      <c r="AJ1144" s="319"/>
      <c r="AK1144" s="319"/>
      <c r="AL1144" s="319"/>
      <c r="AM1144" s="319"/>
      <c r="AN1144" s="319"/>
      <c r="AO1144" s="443"/>
      <c r="AP1144" s="457"/>
      <c r="AQ1144" s="7" t="s">
        <v>1191</v>
      </c>
      <c r="AR1144" s="457" t="s">
        <v>2948</v>
      </c>
    </row>
    <row r="1145" spans="1:44" ht="30">
      <c r="A1145" s="457" t="str">
        <f t="shared" si="274"/>
        <v xml:space="preserve"> 2. In case of rock, foundation beyond 3 m is not dug and hence not included</v>
      </c>
      <c r="B1145" s="7"/>
      <c r="C1145" s="461" t="s">
        <v>1052</v>
      </c>
      <c r="D1145" s="443">
        <v>153</v>
      </c>
      <c r="E1145" s="7"/>
      <c r="F1145" s="61"/>
      <c r="G1145" s="61"/>
      <c r="H1145" s="61"/>
      <c r="I1145" s="443"/>
      <c r="J1145" s="443"/>
      <c r="K1145" s="486"/>
      <c r="L1145" s="486"/>
      <c r="M1145" s="486"/>
      <c r="N1145" s="486"/>
      <c r="O1145" s="443">
        <f t="shared" si="275"/>
        <v>0</v>
      </c>
      <c r="P1145" s="443">
        <f t="shared" si="276"/>
        <v>0</v>
      </c>
      <c r="Q1145" s="443">
        <f t="shared" si="277"/>
        <v>0</v>
      </c>
      <c r="R1145" s="443">
        <f t="shared" si="284"/>
        <v>0</v>
      </c>
      <c r="S1145" s="443">
        <f t="shared" si="285"/>
        <v>0</v>
      </c>
      <c r="T1145" s="443">
        <f t="shared" si="286"/>
        <v>0</v>
      </c>
      <c r="U1145" s="443">
        <f t="shared" si="278"/>
        <v>0</v>
      </c>
      <c r="V1145" s="443">
        <f t="shared" si="279"/>
        <v>0</v>
      </c>
      <c r="W1145" s="443">
        <f t="shared" si="280"/>
        <v>0</v>
      </c>
      <c r="X1145" s="443">
        <f t="shared" si="281"/>
        <v>0</v>
      </c>
      <c r="Y1145" s="443">
        <f t="shared" si="287"/>
        <v>0</v>
      </c>
      <c r="Z1145" s="443">
        <f t="shared" si="288"/>
        <v>0</v>
      </c>
      <c r="AA1145" s="443">
        <f t="shared" si="289"/>
        <v>0</v>
      </c>
      <c r="AB1145" s="443">
        <f t="shared" si="282"/>
        <v>0</v>
      </c>
      <c r="AC1145" s="443">
        <f t="shared" si="283"/>
        <v>0</v>
      </c>
      <c r="AD1145" s="443" cm="1">
        <f t="array" ref="AD1145">IFERROR(_xlfn.IFS($K1145&gt;0,($K1145*$AM$12)/1000,
       $L1145&gt;0,($L1145*$AM$12)/1000,
       $M1145&gt;0,($M1145*$AM$12)/1000,
        $N1145&gt;0,($N1145*$AM$12)/1000),0)</f>
        <v>0</v>
      </c>
      <c r="AE1145" s="443"/>
      <c r="AF1145" s="61" cm="1">
        <f t="array" ref="AF1145">_xlfn.IFS($C$3=1,(H1145+AC1145+AD1145+AE1145),
         $C$3=2,(G1145+AC1145+AD1145+AE1145),
         $C$3=3,(F1145+AC1145+AD1145+AE1145))</f>
        <v>0</v>
      </c>
      <c r="AG1145" s="319"/>
      <c r="AH1145" s="319"/>
      <c r="AI1145" s="319"/>
      <c r="AJ1145" s="319"/>
      <c r="AK1145" s="319"/>
      <c r="AL1145" s="319"/>
      <c r="AM1145" s="319"/>
      <c r="AN1145" s="319"/>
      <c r="AO1145" s="443"/>
      <c r="AP1145" s="457"/>
      <c r="AQ1145" s="7"/>
      <c r="AR1145" s="457" t="s">
        <v>2949</v>
      </c>
    </row>
    <row r="1146" spans="1:44" ht="90">
      <c r="A1146"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II-B Ordinary Rock (not requiring blasting) - Mechanical Means</v>
      </c>
      <c r="B1146" s="7" t="s">
        <v>105</v>
      </c>
      <c r="C1146" s="461" t="s">
        <v>1052</v>
      </c>
      <c r="D1146" s="443">
        <v>153</v>
      </c>
      <c r="E1146" s="7" t="s">
        <v>2950</v>
      </c>
      <c r="F1146" s="61">
        <v>597</v>
      </c>
      <c r="G1146" s="61">
        <v>635</v>
      </c>
      <c r="H1146" s="61">
        <v>658</v>
      </c>
      <c r="I1146" s="443"/>
      <c r="J1146" s="443"/>
      <c r="K1146" s="486"/>
      <c r="L1146" s="486"/>
      <c r="M1146" s="486"/>
      <c r="N1146" s="486"/>
      <c r="O1146" s="443">
        <f t="shared" si="275"/>
        <v>0</v>
      </c>
      <c r="P1146" s="443">
        <f t="shared" si="276"/>
        <v>0</v>
      </c>
      <c r="Q1146" s="443">
        <f t="shared" si="277"/>
        <v>0</v>
      </c>
      <c r="R1146" s="443">
        <f t="shared" si="284"/>
        <v>0</v>
      </c>
      <c r="S1146" s="443">
        <f t="shared" si="285"/>
        <v>0</v>
      </c>
      <c r="T1146" s="443">
        <f t="shared" si="286"/>
        <v>0</v>
      </c>
      <c r="U1146" s="443">
        <f t="shared" si="278"/>
        <v>0</v>
      </c>
      <c r="V1146" s="443">
        <f t="shared" si="279"/>
        <v>0</v>
      </c>
      <c r="W1146" s="443">
        <f t="shared" si="280"/>
        <v>0</v>
      </c>
      <c r="X1146" s="443">
        <f t="shared" si="281"/>
        <v>0</v>
      </c>
      <c r="Y1146" s="443">
        <f t="shared" si="287"/>
        <v>0</v>
      </c>
      <c r="Z1146" s="443">
        <f t="shared" si="288"/>
        <v>0</v>
      </c>
      <c r="AA1146" s="443">
        <f t="shared" si="289"/>
        <v>0</v>
      </c>
      <c r="AB1146" s="443">
        <f t="shared" si="282"/>
        <v>0</v>
      </c>
      <c r="AC1146" s="443">
        <f t="shared" si="283"/>
        <v>0</v>
      </c>
      <c r="AD1146" s="443" cm="1">
        <f t="array" ref="AD1146">IFERROR(_xlfn.IFS($K1146&gt;0,($K1146*$AM$12)/1000,
       $L1146&gt;0,($L1146*$AM$12)/1000,
       $M1146&gt;0,($M1146*$AM$12)/1000,
        $N1146&gt;0,($N1146*$AM$12)/1000),0)</f>
        <v>0</v>
      </c>
      <c r="AE1146" s="443"/>
      <c r="AF1146" s="61" cm="1">
        <f t="array" ref="AF1146">_xlfn.IFS($C$3=1,(H1146+AC1146+AD1146+AE1146),
         $C$3=2,(G1146+AC1146+AD1146+AE1146),
         $C$3=3,(F1146+AC1146+AD1146+AE1146))</f>
        <v>658</v>
      </c>
      <c r="AG1146" s="319"/>
      <c r="AH1146" s="319"/>
      <c r="AI1146" s="319"/>
      <c r="AJ1146" s="319"/>
      <c r="AK1146" s="319"/>
      <c r="AL1146" s="319"/>
      <c r="AM1146" s="319"/>
      <c r="AN1146" s="319"/>
      <c r="AO1146" s="443">
        <v>2</v>
      </c>
      <c r="AP1146" s="457" t="s">
        <v>2920</v>
      </c>
      <c r="AQ1146" s="7" t="s">
        <v>2951</v>
      </c>
      <c r="AR1146" s="457" t="s">
        <v>1388</v>
      </c>
    </row>
    <row r="1147" spans="1:44" ht="30">
      <c r="A1147" s="457" t="str">
        <f t="shared" si="274"/>
        <v>Note 1. Cost of dewatering upto 10  per cent  of (a+b) may be added, where required. Assessment for dewatering shall be made as per site conditions.</v>
      </c>
      <c r="B1147" s="7" t="s">
        <v>105</v>
      </c>
      <c r="C1147" s="461" t="s">
        <v>1052</v>
      </c>
      <c r="D1147" s="443">
        <v>153</v>
      </c>
      <c r="E1147" s="7"/>
      <c r="F1147" s="61">
        <v>45.27</v>
      </c>
      <c r="G1147" s="61">
        <v>48.13</v>
      </c>
      <c r="H1147" s="61">
        <v>49.86</v>
      </c>
      <c r="I1147" s="443"/>
      <c r="J1147" s="443"/>
      <c r="K1147" s="486"/>
      <c r="L1147" s="486"/>
      <c r="M1147" s="486"/>
      <c r="N1147" s="486"/>
      <c r="O1147" s="443">
        <f t="shared" si="275"/>
        <v>0</v>
      </c>
      <c r="P1147" s="443">
        <f t="shared" si="276"/>
        <v>0</v>
      </c>
      <c r="Q1147" s="443">
        <f t="shared" si="277"/>
        <v>0</v>
      </c>
      <c r="R1147" s="443">
        <f t="shared" si="284"/>
        <v>0</v>
      </c>
      <c r="S1147" s="443">
        <f t="shared" si="285"/>
        <v>0</v>
      </c>
      <c r="T1147" s="443">
        <f t="shared" si="286"/>
        <v>0</v>
      </c>
      <c r="U1147" s="443">
        <f t="shared" si="278"/>
        <v>0</v>
      </c>
      <c r="V1147" s="443">
        <f t="shared" si="279"/>
        <v>0</v>
      </c>
      <c r="W1147" s="443">
        <f t="shared" si="280"/>
        <v>0</v>
      </c>
      <c r="X1147" s="443">
        <f t="shared" si="281"/>
        <v>0</v>
      </c>
      <c r="Y1147" s="443">
        <f t="shared" si="287"/>
        <v>0</v>
      </c>
      <c r="Z1147" s="443">
        <f t="shared" si="288"/>
        <v>0</v>
      </c>
      <c r="AA1147" s="443">
        <f t="shared" si="289"/>
        <v>0</v>
      </c>
      <c r="AB1147" s="443">
        <f t="shared" si="282"/>
        <v>0</v>
      </c>
      <c r="AC1147" s="443">
        <f t="shared" si="283"/>
        <v>0</v>
      </c>
      <c r="AD1147" s="443" cm="1">
        <f t="array" ref="AD1147">IFERROR(_xlfn.IFS($K1147&gt;0,($K1147*$AM$12)/1000,
       $L1147&gt;0,($L1147*$AM$12)/1000,
       $M1147&gt;0,($M1147*$AM$12)/1000,
        $N1147&gt;0,($N1147*$AM$12)/1000),0)</f>
        <v>0</v>
      </c>
      <c r="AE1147" s="443"/>
      <c r="AF1147" s="61" cm="1">
        <f t="array" ref="AF1147">_xlfn.IFS($C$3=1,(H1147+AC1147+AD1147+AE1147),
         $C$3=2,(G1147+AC1147+AD1147+AE1147),
         $C$3=3,(F1147+AC1147+AD1147+AE1147))</f>
        <v>49.86</v>
      </c>
      <c r="AG1147" s="319"/>
      <c r="AH1147" s="319"/>
      <c r="AI1147" s="319"/>
      <c r="AJ1147" s="319"/>
      <c r="AK1147" s="319"/>
      <c r="AL1147" s="319"/>
      <c r="AM1147" s="319"/>
      <c r="AN1147" s="319"/>
      <c r="AO1147" s="443"/>
      <c r="AP1147" s="457"/>
      <c r="AQ1147" s="7" t="s">
        <v>1191</v>
      </c>
      <c r="AR1147" s="457" t="s">
        <v>2952</v>
      </c>
    </row>
    <row r="1148" spans="1:44" ht="30">
      <c r="A1148" s="457" t="str">
        <f t="shared" si="274"/>
        <v xml:space="preserve"> 2. In case of rock, foundation beyond 3 m is not dug and hence not included.</v>
      </c>
      <c r="B1148" s="7"/>
      <c r="C1148" s="461" t="s">
        <v>1052</v>
      </c>
      <c r="D1148" s="443">
        <v>153</v>
      </c>
      <c r="E1148" s="7"/>
      <c r="F1148" s="61"/>
      <c r="G1148" s="61"/>
      <c r="H1148" s="61"/>
      <c r="I1148" s="443"/>
      <c r="J1148" s="443"/>
      <c r="K1148" s="486"/>
      <c r="L1148" s="486"/>
      <c r="M1148" s="486"/>
      <c r="N1148" s="486"/>
      <c r="O1148" s="443">
        <f t="shared" si="275"/>
        <v>0</v>
      </c>
      <c r="P1148" s="443">
        <f t="shared" si="276"/>
        <v>0</v>
      </c>
      <c r="Q1148" s="443">
        <f t="shared" si="277"/>
        <v>0</v>
      </c>
      <c r="R1148" s="443">
        <f t="shared" si="284"/>
        <v>0</v>
      </c>
      <c r="S1148" s="443">
        <f t="shared" si="285"/>
        <v>0</v>
      </c>
      <c r="T1148" s="443">
        <f t="shared" si="286"/>
        <v>0</v>
      </c>
      <c r="U1148" s="443">
        <f t="shared" si="278"/>
        <v>0</v>
      </c>
      <c r="V1148" s="443">
        <f t="shared" si="279"/>
        <v>0</v>
      </c>
      <c r="W1148" s="443">
        <f t="shared" si="280"/>
        <v>0</v>
      </c>
      <c r="X1148" s="443">
        <f t="shared" si="281"/>
        <v>0</v>
      </c>
      <c r="Y1148" s="443">
        <f t="shared" si="287"/>
        <v>0</v>
      </c>
      <c r="Z1148" s="443">
        <f t="shared" si="288"/>
        <v>0</v>
      </c>
      <c r="AA1148" s="443">
        <f t="shared" si="289"/>
        <v>0</v>
      </c>
      <c r="AB1148" s="443">
        <f t="shared" si="282"/>
        <v>0</v>
      </c>
      <c r="AC1148" s="443">
        <f t="shared" si="283"/>
        <v>0</v>
      </c>
      <c r="AD1148" s="443" cm="1">
        <f t="array" ref="AD1148">IFERROR(_xlfn.IFS($K1148&gt;0,($K1148*$AM$12)/1000,
       $L1148&gt;0,($L1148*$AM$12)/1000,
       $M1148&gt;0,($M1148*$AM$12)/1000,
        $N1148&gt;0,($N1148*$AM$12)/1000),0)</f>
        <v>0</v>
      </c>
      <c r="AE1148" s="443"/>
      <c r="AF1148" s="61" cm="1">
        <f t="array" ref="AF1148">_xlfn.IFS($C$3=1,(H1148+AC1148+AD1148+AE1148),
         $C$3=2,(G1148+AC1148+AD1148+AE1148),
         $C$3=3,(F1148+AC1148+AD1148+AE1148))</f>
        <v>0</v>
      </c>
      <c r="AG1148" s="319"/>
      <c r="AH1148" s="319"/>
      <c r="AI1148" s="319"/>
      <c r="AJ1148" s="319"/>
      <c r="AK1148" s="319"/>
      <c r="AL1148" s="319"/>
      <c r="AM1148" s="319"/>
      <c r="AN1148" s="319"/>
      <c r="AO1148" s="443"/>
      <c r="AP1148" s="457"/>
      <c r="AQ1148" s="7"/>
      <c r="AR1148" s="457" t="s">
        <v>2953</v>
      </c>
    </row>
    <row r="1149" spans="1:44" ht="90">
      <c r="A1149"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III-A Hard Rock ( requiring blasting ) - Manual Means</v>
      </c>
      <c r="B1149" s="7" t="s">
        <v>105</v>
      </c>
      <c r="C1149" s="461" t="s">
        <v>1052</v>
      </c>
      <c r="D1149" s="443">
        <v>154</v>
      </c>
      <c r="E1149" s="7" t="s">
        <v>2954</v>
      </c>
      <c r="F1149" s="61">
        <v>302</v>
      </c>
      <c r="G1149" s="61">
        <v>311</v>
      </c>
      <c r="H1149" s="61">
        <v>344</v>
      </c>
      <c r="I1149" s="443"/>
      <c r="J1149" s="443"/>
      <c r="K1149" s="486"/>
      <c r="L1149" s="486"/>
      <c r="M1149" s="486"/>
      <c r="N1149" s="486"/>
      <c r="O1149" s="443">
        <f t="shared" si="275"/>
        <v>0</v>
      </c>
      <c r="P1149" s="443">
        <f t="shared" si="276"/>
        <v>0</v>
      </c>
      <c r="Q1149" s="443">
        <f t="shared" si="277"/>
        <v>0</v>
      </c>
      <c r="R1149" s="443">
        <f t="shared" si="284"/>
        <v>0</v>
      </c>
      <c r="S1149" s="443">
        <f t="shared" si="285"/>
        <v>0</v>
      </c>
      <c r="T1149" s="443">
        <f t="shared" si="286"/>
        <v>0</v>
      </c>
      <c r="U1149" s="443">
        <f t="shared" si="278"/>
        <v>0</v>
      </c>
      <c r="V1149" s="443">
        <f t="shared" si="279"/>
        <v>0</v>
      </c>
      <c r="W1149" s="443">
        <f t="shared" si="280"/>
        <v>0</v>
      </c>
      <c r="X1149" s="443">
        <f t="shared" si="281"/>
        <v>0</v>
      </c>
      <c r="Y1149" s="443">
        <f t="shared" si="287"/>
        <v>0</v>
      </c>
      <c r="Z1149" s="443">
        <f t="shared" si="288"/>
        <v>0</v>
      </c>
      <c r="AA1149" s="443">
        <f t="shared" si="289"/>
        <v>0</v>
      </c>
      <c r="AB1149" s="443">
        <f t="shared" si="282"/>
        <v>0</v>
      </c>
      <c r="AC1149" s="443">
        <f t="shared" si="283"/>
        <v>0</v>
      </c>
      <c r="AD1149" s="443" cm="1">
        <f t="array" ref="AD1149">IFERROR(_xlfn.IFS($K1149&gt;0,($K1149*$AM$12)/1000,
       $L1149&gt;0,($L1149*$AM$12)/1000,
       $M1149&gt;0,($M1149*$AM$12)/1000,
        $N1149&gt;0,($N1149*$AM$12)/1000),0)</f>
        <v>0</v>
      </c>
      <c r="AE1149" s="443"/>
      <c r="AF1149" s="61" cm="1">
        <f t="array" ref="AF1149">_xlfn.IFS($C$3=1,(H1149+AC1149+AD1149+AE1149),
         $C$3=2,(G1149+AC1149+AD1149+AE1149),
         $C$3=3,(F1149+AC1149+AD1149+AE1149))</f>
        <v>344</v>
      </c>
      <c r="AG1149" s="319"/>
      <c r="AH1149" s="319"/>
      <c r="AI1149" s="319"/>
      <c r="AJ1149" s="319"/>
      <c r="AK1149" s="319"/>
      <c r="AL1149" s="319"/>
      <c r="AM1149" s="319"/>
      <c r="AN1149" s="319"/>
      <c r="AO1149" s="443">
        <v>2</v>
      </c>
      <c r="AP1149" s="457" t="s">
        <v>2920</v>
      </c>
      <c r="AQ1149" s="7" t="s">
        <v>2955</v>
      </c>
      <c r="AR1149" s="457" t="s">
        <v>2634</v>
      </c>
    </row>
    <row r="1150" spans="1:44" ht="75">
      <c r="A1150" s="457" t="str">
        <f t="shared" si="274"/>
        <v xml:space="preserve"> Carrying out excavation in hard rock to achieve a specified slope of the rock face by controlled use of explosives and blasting accessories in properly aligned and spaced drill holes, collection of excavaed rock by dozer, loading in tipper by a front end loader and disposing of the material with all lift and lead upto 1000 m, as specified in clause No. 303</v>
      </c>
      <c r="B1150" s="7"/>
      <c r="C1150" s="461" t="s">
        <v>1052</v>
      </c>
      <c r="D1150" s="443">
        <v>154</v>
      </c>
      <c r="E1150" s="7"/>
      <c r="F1150" s="61"/>
      <c r="G1150" s="61"/>
      <c r="H1150" s="61"/>
      <c r="I1150" s="443"/>
      <c r="J1150" s="443"/>
      <c r="K1150" s="486"/>
      <c r="L1150" s="486"/>
      <c r="M1150" s="486"/>
      <c r="N1150" s="486"/>
      <c r="O1150" s="443">
        <f t="shared" si="275"/>
        <v>0</v>
      </c>
      <c r="P1150" s="443">
        <f t="shared" si="276"/>
        <v>0</v>
      </c>
      <c r="Q1150" s="443">
        <f t="shared" si="277"/>
        <v>0</v>
      </c>
      <c r="R1150" s="443">
        <f t="shared" si="284"/>
        <v>0</v>
      </c>
      <c r="S1150" s="443">
        <f t="shared" si="285"/>
        <v>0</v>
      </c>
      <c r="T1150" s="443">
        <f t="shared" si="286"/>
        <v>0</v>
      </c>
      <c r="U1150" s="443">
        <f t="shared" si="278"/>
        <v>0</v>
      </c>
      <c r="V1150" s="443">
        <f t="shared" si="279"/>
        <v>0</v>
      </c>
      <c r="W1150" s="443">
        <f t="shared" si="280"/>
        <v>0</v>
      </c>
      <c r="X1150" s="443">
        <f t="shared" si="281"/>
        <v>0</v>
      </c>
      <c r="Y1150" s="443">
        <f t="shared" si="287"/>
        <v>0</v>
      </c>
      <c r="Z1150" s="443">
        <f t="shared" si="288"/>
        <v>0</v>
      </c>
      <c r="AA1150" s="443">
        <f t="shared" si="289"/>
        <v>0</v>
      </c>
      <c r="AB1150" s="443">
        <f t="shared" si="282"/>
        <v>0</v>
      </c>
      <c r="AC1150" s="443">
        <f t="shared" si="283"/>
        <v>0</v>
      </c>
      <c r="AD1150" s="443" cm="1">
        <f t="array" ref="AD1150">IFERROR(_xlfn.IFS($K1150&gt;0,($K1150*$AM$12)/1000,
       $L1150&gt;0,($L1150*$AM$12)/1000,
       $M1150&gt;0,($M1150*$AM$12)/1000,
        $N1150&gt;0,($N1150*$AM$12)/1000),0)</f>
        <v>0</v>
      </c>
      <c r="AE1150" s="443"/>
      <c r="AF1150" s="61" cm="1">
        <f t="array" ref="AF1150">_xlfn.IFS($C$3=1,(H1150+AC1150+AD1150+AE1150),
         $C$3=2,(G1150+AC1150+AD1150+AE1150),
         $C$3=3,(F1150+AC1150+AD1150+AE1150))</f>
        <v>0</v>
      </c>
      <c r="AG1150" s="319"/>
      <c r="AH1150" s="319"/>
      <c r="AI1150" s="319"/>
      <c r="AJ1150" s="319"/>
      <c r="AK1150" s="319"/>
      <c r="AL1150" s="319"/>
      <c r="AM1150" s="319"/>
      <c r="AN1150" s="319"/>
      <c r="AO1150" s="443"/>
      <c r="AP1150" s="457"/>
      <c r="AQ1150" s="7"/>
      <c r="AR1150" s="457" t="s">
        <v>2956</v>
      </c>
    </row>
    <row r="1151" spans="1:44" ht="30">
      <c r="A1151" s="457" t="str">
        <f t="shared" si="274"/>
        <v>Note Cost of dewatering @ 10  per cent  of (a+b)  may be added, where required Assessment for dewatering shall be made as per site conditions.</v>
      </c>
      <c r="B1151" s="7" t="s">
        <v>105</v>
      </c>
      <c r="C1151" s="461" t="s">
        <v>1052</v>
      </c>
      <c r="D1151" s="443">
        <v>154</v>
      </c>
      <c r="E1151" s="7"/>
      <c r="F1151" s="61">
        <v>20.190000000000001</v>
      </c>
      <c r="G1151" s="61">
        <v>20.82</v>
      </c>
      <c r="H1151" s="61">
        <v>23.13</v>
      </c>
      <c r="I1151" s="443"/>
      <c r="J1151" s="443"/>
      <c r="K1151" s="486"/>
      <c r="L1151" s="486"/>
      <c r="M1151" s="486"/>
      <c r="N1151" s="486"/>
      <c r="O1151" s="443">
        <f t="shared" si="275"/>
        <v>0</v>
      </c>
      <c r="P1151" s="443">
        <f t="shared" si="276"/>
        <v>0</v>
      </c>
      <c r="Q1151" s="443">
        <f t="shared" si="277"/>
        <v>0</v>
      </c>
      <c r="R1151" s="443">
        <f t="shared" si="284"/>
        <v>0</v>
      </c>
      <c r="S1151" s="443">
        <f t="shared" si="285"/>
        <v>0</v>
      </c>
      <c r="T1151" s="443">
        <f t="shared" si="286"/>
        <v>0</v>
      </c>
      <c r="U1151" s="443">
        <f t="shared" si="278"/>
        <v>0</v>
      </c>
      <c r="V1151" s="443">
        <f t="shared" si="279"/>
        <v>0</v>
      </c>
      <c r="W1151" s="443">
        <f t="shared" si="280"/>
        <v>0</v>
      </c>
      <c r="X1151" s="443">
        <f t="shared" si="281"/>
        <v>0</v>
      </c>
      <c r="Y1151" s="443">
        <f t="shared" si="287"/>
        <v>0</v>
      </c>
      <c r="Z1151" s="443">
        <f t="shared" si="288"/>
        <v>0</v>
      </c>
      <c r="AA1151" s="443">
        <f t="shared" si="289"/>
        <v>0</v>
      </c>
      <c r="AB1151" s="443">
        <f t="shared" si="282"/>
        <v>0</v>
      </c>
      <c r="AC1151" s="443">
        <f t="shared" si="283"/>
        <v>0</v>
      </c>
      <c r="AD1151" s="443" cm="1">
        <f t="array" ref="AD1151">IFERROR(_xlfn.IFS($K1151&gt;0,($K1151*$AM$12)/1000,
       $L1151&gt;0,($L1151*$AM$12)/1000,
       $M1151&gt;0,($M1151*$AM$12)/1000,
        $N1151&gt;0,($N1151*$AM$12)/1000),0)</f>
        <v>0</v>
      </c>
      <c r="AE1151" s="443"/>
      <c r="AF1151" s="61" cm="1">
        <f t="array" ref="AF1151">_xlfn.IFS($C$3=1,(H1151+AC1151+AD1151+AE1151),
         $C$3=2,(G1151+AC1151+AD1151+AE1151),
         $C$3=3,(F1151+AC1151+AD1151+AE1151))</f>
        <v>23.13</v>
      </c>
      <c r="AG1151" s="319"/>
      <c r="AH1151" s="319"/>
      <c r="AI1151" s="319"/>
      <c r="AJ1151" s="319"/>
      <c r="AK1151" s="319"/>
      <c r="AL1151" s="319"/>
      <c r="AM1151" s="319"/>
      <c r="AN1151" s="319"/>
      <c r="AO1151" s="443"/>
      <c r="AP1151" s="457"/>
      <c r="AQ1151" s="7" t="s">
        <v>1191</v>
      </c>
      <c r="AR1151" s="457" t="s">
        <v>2957</v>
      </c>
    </row>
    <row r="1152" spans="1:44" ht="90">
      <c r="A1152"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IV-A Hard Rock ( blasting prohibited) - Mechanical Means</v>
      </c>
      <c r="B1152" s="7" t="s">
        <v>105</v>
      </c>
      <c r="C1152" s="461" t="s">
        <v>1052</v>
      </c>
      <c r="D1152" s="443">
        <v>154</v>
      </c>
      <c r="E1152" s="7" t="s">
        <v>2958</v>
      </c>
      <c r="F1152" s="61">
        <v>800</v>
      </c>
      <c r="G1152" s="61">
        <v>828</v>
      </c>
      <c r="H1152" s="61">
        <v>870</v>
      </c>
      <c r="I1152" s="443"/>
      <c r="J1152" s="443"/>
      <c r="K1152" s="486"/>
      <c r="L1152" s="486"/>
      <c r="M1152" s="486"/>
      <c r="N1152" s="486"/>
      <c r="O1152" s="443">
        <f t="shared" si="275"/>
        <v>0</v>
      </c>
      <c r="P1152" s="443">
        <f t="shared" si="276"/>
        <v>0</v>
      </c>
      <c r="Q1152" s="443">
        <f t="shared" si="277"/>
        <v>0</v>
      </c>
      <c r="R1152" s="443">
        <f t="shared" si="284"/>
        <v>0</v>
      </c>
      <c r="S1152" s="443">
        <f t="shared" si="285"/>
        <v>0</v>
      </c>
      <c r="T1152" s="443">
        <f t="shared" si="286"/>
        <v>0</v>
      </c>
      <c r="U1152" s="443">
        <f t="shared" si="278"/>
        <v>0</v>
      </c>
      <c r="V1152" s="443">
        <f t="shared" si="279"/>
        <v>0</v>
      </c>
      <c r="W1152" s="443">
        <f t="shared" si="280"/>
        <v>0</v>
      </c>
      <c r="X1152" s="443">
        <f t="shared" si="281"/>
        <v>0</v>
      </c>
      <c r="Y1152" s="443">
        <f t="shared" si="287"/>
        <v>0</v>
      </c>
      <c r="Z1152" s="443">
        <f t="shared" si="288"/>
        <v>0</v>
      </c>
      <c r="AA1152" s="443">
        <f t="shared" si="289"/>
        <v>0</v>
      </c>
      <c r="AB1152" s="443">
        <f t="shared" si="282"/>
        <v>0</v>
      </c>
      <c r="AC1152" s="443">
        <f t="shared" si="283"/>
        <v>0</v>
      </c>
      <c r="AD1152" s="443" cm="1">
        <f t="array" ref="AD1152">IFERROR(_xlfn.IFS($K1152&gt;0,($K1152*$AM$12)/1000,
       $L1152&gt;0,($L1152*$AM$12)/1000,
       $M1152&gt;0,($M1152*$AM$12)/1000,
        $N1152&gt;0,($N1152*$AM$12)/1000),0)</f>
        <v>0</v>
      </c>
      <c r="AE1152" s="443"/>
      <c r="AF1152" s="61" cm="1">
        <f t="array" ref="AF1152">_xlfn.IFS($C$3=1,(H1152+AC1152+AD1152+AE1152),
         $C$3=2,(G1152+AC1152+AD1152+AE1152),
         $C$3=3,(F1152+AC1152+AD1152+AE1152))</f>
        <v>870</v>
      </c>
      <c r="AG1152" s="319"/>
      <c r="AH1152" s="319"/>
      <c r="AI1152" s="319"/>
      <c r="AJ1152" s="319"/>
      <c r="AK1152" s="319"/>
      <c r="AL1152" s="319"/>
      <c r="AM1152" s="319"/>
      <c r="AN1152" s="319"/>
      <c r="AO1152" s="443">
        <v>2</v>
      </c>
      <c r="AP1152" s="457" t="s">
        <v>2920</v>
      </c>
      <c r="AQ1152" s="7" t="s">
        <v>2959</v>
      </c>
      <c r="AR1152" s="457" t="s">
        <v>2960</v>
      </c>
    </row>
    <row r="1153" spans="1:44" ht="30">
      <c r="A1153" s="457" t="str">
        <f t="shared" si="274"/>
        <v>Note 1. Cost of dewatering upto 10  per cent  of (a+b) may be added, where required. Assessment for dewatering shall be made as per site conditions.</v>
      </c>
      <c r="B1153" s="7" t="s">
        <v>105</v>
      </c>
      <c r="C1153" s="461" t="s">
        <v>1052</v>
      </c>
      <c r="D1153" s="443">
        <v>154</v>
      </c>
      <c r="E1153" s="7"/>
      <c r="F1153" s="61">
        <v>60.61</v>
      </c>
      <c r="G1153" s="61">
        <v>62.8</v>
      </c>
      <c r="H1153" s="61">
        <v>65.91</v>
      </c>
      <c r="I1153" s="443"/>
      <c r="J1153" s="443"/>
      <c r="K1153" s="486"/>
      <c r="L1153" s="486"/>
      <c r="M1153" s="486"/>
      <c r="N1153" s="486"/>
      <c r="O1153" s="443">
        <f t="shared" si="275"/>
        <v>0</v>
      </c>
      <c r="P1153" s="443">
        <f t="shared" si="276"/>
        <v>0</v>
      </c>
      <c r="Q1153" s="443">
        <f t="shared" si="277"/>
        <v>0</v>
      </c>
      <c r="R1153" s="443">
        <f t="shared" si="284"/>
        <v>0</v>
      </c>
      <c r="S1153" s="443">
        <f t="shared" si="285"/>
        <v>0</v>
      </c>
      <c r="T1153" s="443">
        <f t="shared" si="286"/>
        <v>0</v>
      </c>
      <c r="U1153" s="443">
        <f t="shared" si="278"/>
        <v>0</v>
      </c>
      <c r="V1153" s="443">
        <f t="shared" si="279"/>
        <v>0</v>
      </c>
      <c r="W1153" s="443">
        <f t="shared" si="280"/>
        <v>0</v>
      </c>
      <c r="X1153" s="443">
        <f t="shared" si="281"/>
        <v>0</v>
      </c>
      <c r="Y1153" s="443">
        <f t="shared" si="287"/>
        <v>0</v>
      </c>
      <c r="Z1153" s="443">
        <f t="shared" si="288"/>
        <v>0</v>
      </c>
      <c r="AA1153" s="443">
        <f t="shared" si="289"/>
        <v>0</v>
      </c>
      <c r="AB1153" s="443">
        <f t="shared" si="282"/>
        <v>0</v>
      </c>
      <c r="AC1153" s="443">
        <f t="shared" si="283"/>
        <v>0</v>
      </c>
      <c r="AD1153" s="443" cm="1">
        <f t="array" ref="AD1153">IFERROR(_xlfn.IFS($K1153&gt;0,($K1153*$AM$12)/1000,
       $L1153&gt;0,($L1153*$AM$12)/1000,
       $M1153&gt;0,($M1153*$AM$12)/1000,
        $N1153&gt;0,($N1153*$AM$12)/1000),0)</f>
        <v>0</v>
      </c>
      <c r="AE1153" s="443"/>
      <c r="AF1153" s="61" cm="1">
        <f t="array" ref="AF1153">_xlfn.IFS($C$3=1,(H1153+AC1153+AD1153+AE1153),
         $C$3=2,(G1153+AC1153+AD1153+AE1153),
         $C$3=3,(F1153+AC1153+AD1153+AE1153))</f>
        <v>65.91</v>
      </c>
      <c r="AG1153" s="319"/>
      <c r="AH1153" s="319"/>
      <c r="AI1153" s="319"/>
      <c r="AJ1153" s="319"/>
      <c r="AK1153" s="319"/>
      <c r="AL1153" s="319"/>
      <c r="AM1153" s="319"/>
      <c r="AN1153" s="319"/>
      <c r="AO1153" s="443"/>
      <c r="AP1153" s="457"/>
      <c r="AQ1153" s="7" t="s">
        <v>1191</v>
      </c>
      <c r="AR1153" s="457" t="s">
        <v>2952</v>
      </c>
    </row>
    <row r="1154" spans="1:44" ht="30">
      <c r="A1154" s="457" t="str">
        <f t="shared" si="274"/>
        <v xml:space="preserve"> 2. In case of rock, foundation beyond 3 m is not dug and hence not included.</v>
      </c>
      <c r="B1154" s="7"/>
      <c r="C1154" s="461" t="s">
        <v>1052</v>
      </c>
      <c r="D1154" s="443">
        <v>154</v>
      </c>
      <c r="E1154" s="7"/>
      <c r="F1154" s="61"/>
      <c r="G1154" s="61"/>
      <c r="H1154" s="61"/>
      <c r="I1154" s="443"/>
      <c r="J1154" s="443"/>
      <c r="K1154" s="486"/>
      <c r="L1154" s="486"/>
      <c r="M1154" s="486"/>
      <c r="N1154" s="486"/>
      <c r="O1154" s="443">
        <f t="shared" si="275"/>
        <v>0</v>
      </c>
      <c r="P1154" s="443">
        <f t="shared" si="276"/>
        <v>0</v>
      </c>
      <c r="Q1154" s="443">
        <f t="shared" si="277"/>
        <v>0</v>
      </c>
      <c r="R1154" s="443">
        <f t="shared" si="284"/>
        <v>0</v>
      </c>
      <c r="S1154" s="443">
        <f t="shared" si="285"/>
        <v>0</v>
      </c>
      <c r="T1154" s="443">
        <f t="shared" si="286"/>
        <v>0</v>
      </c>
      <c r="U1154" s="443">
        <f t="shared" si="278"/>
        <v>0</v>
      </c>
      <c r="V1154" s="443">
        <f t="shared" si="279"/>
        <v>0</v>
      </c>
      <c r="W1154" s="443">
        <f t="shared" si="280"/>
        <v>0</v>
      </c>
      <c r="X1154" s="443">
        <f t="shared" si="281"/>
        <v>0</v>
      </c>
      <c r="Y1154" s="443">
        <f t="shared" si="287"/>
        <v>0</v>
      </c>
      <c r="Z1154" s="443">
        <f t="shared" si="288"/>
        <v>0</v>
      </c>
      <c r="AA1154" s="443">
        <f t="shared" si="289"/>
        <v>0</v>
      </c>
      <c r="AB1154" s="443">
        <f t="shared" si="282"/>
        <v>0</v>
      </c>
      <c r="AC1154" s="443">
        <f t="shared" si="283"/>
        <v>0</v>
      </c>
      <c r="AD1154" s="443" cm="1">
        <f t="array" ref="AD1154">IFERROR(_xlfn.IFS($K1154&gt;0,($K1154*$AM$12)/1000,
       $L1154&gt;0,($L1154*$AM$12)/1000,
       $M1154&gt;0,($M1154*$AM$12)/1000,
        $N1154&gt;0,($N1154*$AM$12)/1000),0)</f>
        <v>0</v>
      </c>
      <c r="AE1154" s="443"/>
      <c r="AF1154" s="61" cm="1">
        <f t="array" ref="AF1154">_xlfn.IFS($C$3=1,(H1154+AC1154+AD1154+AE1154),
         $C$3=2,(G1154+AC1154+AD1154+AE1154),
         $C$3=3,(F1154+AC1154+AD1154+AE1154))</f>
        <v>0</v>
      </c>
      <c r="AG1154" s="319"/>
      <c r="AH1154" s="319"/>
      <c r="AI1154" s="319"/>
      <c r="AJ1154" s="319"/>
      <c r="AK1154" s="319"/>
      <c r="AL1154" s="319"/>
      <c r="AM1154" s="319"/>
      <c r="AN1154" s="319"/>
      <c r="AO1154" s="443"/>
      <c r="AP1154" s="457"/>
      <c r="AQ1154" s="7"/>
      <c r="AR1154" s="457" t="s">
        <v>2953</v>
      </c>
    </row>
    <row r="1155" spans="1:44" ht="90">
      <c r="A1155" s="457" t="str">
        <f t="shared" si="274"/>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V-A Marshy Soil - Manual means</v>
      </c>
      <c r="B1155" s="7" t="s">
        <v>105</v>
      </c>
      <c r="C1155" s="461" t="s">
        <v>1052</v>
      </c>
      <c r="D1155" s="443">
        <v>154</v>
      </c>
      <c r="E1155" s="7" t="s">
        <v>2961</v>
      </c>
      <c r="F1155" s="61">
        <v>879</v>
      </c>
      <c r="G1155" s="61">
        <v>879</v>
      </c>
      <c r="H1155" s="61">
        <v>879</v>
      </c>
      <c r="I1155" s="443"/>
      <c r="J1155" s="443"/>
      <c r="K1155" s="486"/>
      <c r="L1155" s="486"/>
      <c r="M1155" s="486"/>
      <c r="N1155" s="486"/>
      <c r="O1155" s="443">
        <f t="shared" si="275"/>
        <v>0</v>
      </c>
      <c r="P1155" s="443">
        <f t="shared" si="276"/>
        <v>0</v>
      </c>
      <c r="Q1155" s="443">
        <f t="shared" si="277"/>
        <v>0</v>
      </c>
      <c r="R1155" s="443">
        <f t="shared" si="284"/>
        <v>0</v>
      </c>
      <c r="S1155" s="443">
        <f t="shared" si="285"/>
        <v>0</v>
      </c>
      <c r="T1155" s="443">
        <f t="shared" si="286"/>
        <v>0</v>
      </c>
      <c r="U1155" s="443">
        <f t="shared" si="278"/>
        <v>0</v>
      </c>
      <c r="V1155" s="443">
        <f t="shared" si="279"/>
        <v>0</v>
      </c>
      <c r="W1155" s="443">
        <f t="shared" si="280"/>
        <v>0</v>
      </c>
      <c r="X1155" s="443">
        <f t="shared" si="281"/>
        <v>0</v>
      </c>
      <c r="Y1155" s="443">
        <f t="shared" si="287"/>
        <v>0</v>
      </c>
      <c r="Z1155" s="443">
        <f t="shared" si="288"/>
        <v>0</v>
      </c>
      <c r="AA1155" s="443">
        <f t="shared" si="289"/>
        <v>0</v>
      </c>
      <c r="AB1155" s="443">
        <f t="shared" si="282"/>
        <v>0</v>
      </c>
      <c r="AC1155" s="443">
        <f t="shared" si="283"/>
        <v>0</v>
      </c>
      <c r="AD1155" s="443" cm="1">
        <f t="array" ref="AD1155">IFERROR(_xlfn.IFS($K1155&gt;0,($K1155*$AM$12)/1000,
       $L1155&gt;0,($L1155*$AM$12)/1000,
       $M1155&gt;0,($M1155*$AM$12)/1000,
        $N1155&gt;0,($N1155*$AM$12)/1000),0)</f>
        <v>0</v>
      </c>
      <c r="AE1155" s="443"/>
      <c r="AF1155" s="61" cm="1">
        <f t="array" ref="AF1155">_xlfn.IFS($C$3=1,(H1155+AC1155+AD1155+AE1155),
         $C$3=2,(G1155+AC1155+AD1155+AE1155),
         $C$3=3,(F1155+AC1155+AD1155+AE1155))</f>
        <v>879</v>
      </c>
      <c r="AG1155" s="319"/>
      <c r="AH1155" s="319"/>
      <c r="AI1155" s="319"/>
      <c r="AJ1155" s="319"/>
      <c r="AK1155" s="319"/>
      <c r="AL1155" s="319"/>
      <c r="AM1155" s="319"/>
      <c r="AN1155" s="319"/>
      <c r="AO1155" s="443">
        <v>2</v>
      </c>
      <c r="AP1155" s="457" t="s">
        <v>2920</v>
      </c>
      <c r="AQ1155" s="7" t="s">
        <v>2962</v>
      </c>
      <c r="AR1155" s="457" t="s">
        <v>2645</v>
      </c>
    </row>
    <row r="1156" spans="1:44" ht="30">
      <c r="A1156" s="457" t="str">
        <f t="shared" si="274"/>
        <v>Note 1. Cost of dewatering @ 30  per cent  of (a), may be added, where required Assessment for dewatering shall be made as per site conditions.</v>
      </c>
      <c r="B1156" s="7" t="s">
        <v>105</v>
      </c>
      <c r="C1156" s="461" t="s">
        <v>1052</v>
      </c>
      <c r="D1156" s="443">
        <v>154</v>
      </c>
      <c r="E1156" s="7"/>
      <c r="F1156" s="61">
        <v>147.19999999999999</v>
      </c>
      <c r="G1156" s="61">
        <v>147.19999999999999</v>
      </c>
      <c r="H1156" s="61">
        <v>147.19999999999999</v>
      </c>
      <c r="I1156" s="443"/>
      <c r="J1156" s="443"/>
      <c r="K1156" s="486"/>
      <c r="L1156" s="486"/>
      <c r="M1156" s="486"/>
      <c r="N1156" s="486"/>
      <c r="O1156" s="443">
        <f t="shared" si="275"/>
        <v>0</v>
      </c>
      <c r="P1156" s="443">
        <f t="shared" si="276"/>
        <v>0</v>
      </c>
      <c r="Q1156" s="443">
        <f t="shared" si="277"/>
        <v>0</v>
      </c>
      <c r="R1156" s="443">
        <f t="shared" si="284"/>
        <v>0</v>
      </c>
      <c r="S1156" s="443">
        <f t="shared" si="285"/>
        <v>0</v>
      </c>
      <c r="T1156" s="443">
        <f t="shared" si="286"/>
        <v>0</v>
      </c>
      <c r="U1156" s="443">
        <f t="shared" si="278"/>
        <v>0</v>
      </c>
      <c r="V1156" s="443">
        <f t="shared" si="279"/>
        <v>0</v>
      </c>
      <c r="W1156" s="443">
        <f t="shared" si="280"/>
        <v>0</v>
      </c>
      <c r="X1156" s="443">
        <f t="shared" si="281"/>
        <v>0</v>
      </c>
      <c r="Y1156" s="443">
        <f t="shared" si="287"/>
        <v>0</v>
      </c>
      <c r="Z1156" s="443">
        <f t="shared" si="288"/>
        <v>0</v>
      </c>
      <c r="AA1156" s="443">
        <f t="shared" si="289"/>
        <v>0</v>
      </c>
      <c r="AB1156" s="443">
        <f t="shared" si="282"/>
        <v>0</v>
      </c>
      <c r="AC1156" s="443">
        <f t="shared" si="283"/>
        <v>0</v>
      </c>
      <c r="AD1156" s="443" cm="1">
        <f t="array" ref="AD1156">IFERROR(_xlfn.IFS($K1156&gt;0,($K1156*$AM$12)/1000,
       $L1156&gt;0,($L1156*$AM$12)/1000,
       $M1156&gt;0,($M1156*$AM$12)/1000,
        $N1156&gt;0,($N1156*$AM$12)/1000),0)</f>
        <v>0</v>
      </c>
      <c r="AE1156" s="443"/>
      <c r="AF1156" s="61" cm="1">
        <f t="array" ref="AF1156">_xlfn.IFS($C$3=1,(H1156+AC1156+AD1156+AE1156),
         $C$3=2,(G1156+AC1156+AD1156+AE1156),
         $C$3=3,(F1156+AC1156+AD1156+AE1156))</f>
        <v>147.19999999999999</v>
      </c>
      <c r="AG1156" s="319"/>
      <c r="AH1156" s="319"/>
      <c r="AI1156" s="319"/>
      <c r="AJ1156" s="319"/>
      <c r="AK1156" s="319"/>
      <c r="AL1156" s="319"/>
      <c r="AM1156" s="319"/>
      <c r="AN1156" s="319"/>
      <c r="AO1156" s="443"/>
      <c r="AP1156" s="457"/>
      <c r="AQ1156" s="7" t="s">
        <v>1191</v>
      </c>
      <c r="AR1156" s="457" t="s">
        <v>2963</v>
      </c>
    </row>
    <row r="1157" spans="1:44" ht="30">
      <c r="A1157" s="457" t="str">
        <f t="shared" ref="A1157:A1220" si="290">IF(AO1157&lt;2,AQ1157 &amp; " " &amp; AR1157,IF(AO1157=2,(AP1157 &amp; CHAR(10) &amp; AQ1157 &amp; " " &amp; AR1157),""))</f>
        <v xml:space="preserve"> 2. Shoring &amp; strutting 15 per cent  of (a), where required may be added.</v>
      </c>
      <c r="B1157" s="7" t="s">
        <v>105</v>
      </c>
      <c r="C1157" s="461" t="s">
        <v>1052</v>
      </c>
      <c r="D1157" s="443">
        <v>154</v>
      </c>
      <c r="E1157" s="7"/>
      <c r="F1157" s="61">
        <v>73.599999999999994</v>
      </c>
      <c r="G1157" s="61">
        <v>73.599999999999994</v>
      </c>
      <c r="H1157" s="61">
        <v>73.599999999999994</v>
      </c>
      <c r="I1157" s="443"/>
      <c r="J1157" s="443"/>
      <c r="K1157" s="486"/>
      <c r="L1157" s="486"/>
      <c r="M1157" s="486"/>
      <c r="N1157" s="486"/>
      <c r="O1157" s="443">
        <f t="shared" ref="O1157:O1220" si="291">($I1157*$AJ$24)/1000</f>
        <v>0</v>
      </c>
      <c r="P1157" s="443">
        <f t="shared" ref="P1157:P1220" si="292">($J1157*$AJ$25)/1000</f>
        <v>0</v>
      </c>
      <c r="Q1157" s="443">
        <f t="shared" ref="Q1157:Q1220" si="293">($K1157*$AJ$20)/1000</f>
        <v>0</v>
      </c>
      <c r="R1157" s="443">
        <f t="shared" si="284"/>
        <v>0</v>
      </c>
      <c r="S1157" s="443">
        <f t="shared" si="285"/>
        <v>0</v>
      </c>
      <c r="T1157" s="443">
        <f t="shared" si="286"/>
        <v>0</v>
      </c>
      <c r="U1157" s="443">
        <f t="shared" ref="U1157:U1220" si="294">O1157+P1157+Q1157+S1157+T1157+R1157</f>
        <v>0</v>
      </c>
      <c r="V1157" s="443">
        <f t="shared" ref="V1157:V1220" si="295">($I1157*$AK$24)/1000</f>
        <v>0</v>
      </c>
      <c r="W1157" s="443">
        <f t="shared" ref="W1157:W1220" si="296">($J1157*$AK$25)/1000</f>
        <v>0</v>
      </c>
      <c r="X1157" s="443">
        <f t="shared" ref="X1157:X1220" si="297">($K1157*$AK$20)/1000</f>
        <v>0</v>
      </c>
      <c r="Y1157" s="443">
        <f t="shared" si="287"/>
        <v>0</v>
      </c>
      <c r="Z1157" s="443">
        <f t="shared" si="288"/>
        <v>0</v>
      </c>
      <c r="AA1157" s="443">
        <f t="shared" si="289"/>
        <v>0</v>
      </c>
      <c r="AB1157" s="443">
        <f t="shared" ref="AB1157:AB1220" si="298">V1157+W1157+X1157+Z1157+AA1157+Y1157</f>
        <v>0</v>
      </c>
      <c r="AC1157" s="443">
        <f t="shared" ref="AC1157:AC1220" si="299">AB1157-U1157</f>
        <v>0</v>
      </c>
      <c r="AD1157" s="443" cm="1">
        <f t="array" ref="AD1157">IFERROR(_xlfn.IFS($K1157&gt;0,($K1157*$AM$12)/1000,
       $L1157&gt;0,($L1157*$AM$12)/1000,
       $M1157&gt;0,($M1157*$AM$12)/1000,
        $N1157&gt;0,($N1157*$AM$12)/1000),0)</f>
        <v>0</v>
      </c>
      <c r="AE1157" s="443"/>
      <c r="AF1157" s="61" cm="1">
        <f t="array" ref="AF1157">_xlfn.IFS($C$3=1,(H1157+AC1157+AD1157+AE1157),
         $C$3=2,(G1157+AC1157+AD1157+AE1157),
         $C$3=3,(F1157+AC1157+AD1157+AE1157))</f>
        <v>73.599999999999994</v>
      </c>
      <c r="AG1157" s="319"/>
      <c r="AH1157" s="319"/>
      <c r="AI1157" s="319"/>
      <c r="AJ1157" s="319"/>
      <c r="AK1157" s="319"/>
      <c r="AL1157" s="319"/>
      <c r="AM1157" s="319"/>
      <c r="AN1157" s="319"/>
      <c r="AO1157" s="443"/>
      <c r="AP1157" s="457"/>
      <c r="AQ1157" s="7"/>
      <c r="AR1157" s="457" t="s">
        <v>2964</v>
      </c>
    </row>
    <row r="1158" spans="1:44" ht="30">
      <c r="A1158" s="457" t="str">
        <f t="shared" si="290"/>
        <v xml:space="preserve"> 3. It is assumed that Marshy Soil will be available upto 3 m depth only. For deeper excavation below 3 m depth, refer analysis in item12.01 (I) to (IV)  for ordinary soil.</v>
      </c>
      <c r="B1158" s="7"/>
      <c r="C1158" s="461" t="s">
        <v>1052</v>
      </c>
      <c r="D1158" s="443">
        <v>154</v>
      </c>
      <c r="E1158" s="7"/>
      <c r="F1158" s="61"/>
      <c r="G1158" s="61"/>
      <c r="H1158" s="61"/>
      <c r="I1158" s="443"/>
      <c r="J1158" s="443"/>
      <c r="K1158" s="486"/>
      <c r="L1158" s="486"/>
      <c r="M1158" s="486"/>
      <c r="N1158" s="486"/>
      <c r="O1158" s="443">
        <f t="shared" si="291"/>
        <v>0</v>
      </c>
      <c r="P1158" s="443">
        <f t="shared" si="292"/>
        <v>0</v>
      </c>
      <c r="Q1158" s="443">
        <f t="shared" si="293"/>
        <v>0</v>
      </c>
      <c r="R1158" s="443">
        <f t="shared" ref="R1158:R1221" si="300">($L1158*$AJ$20)/1000</f>
        <v>0</v>
      </c>
      <c r="S1158" s="443">
        <f t="shared" ref="S1158:S1221" si="301">($M1158*$AJ$22)/1000</f>
        <v>0</v>
      </c>
      <c r="T1158" s="443">
        <f t="shared" ref="T1158:T1221" si="302">($N1158*$AJ$23)/1000</f>
        <v>0</v>
      </c>
      <c r="U1158" s="443">
        <f t="shared" si="294"/>
        <v>0</v>
      </c>
      <c r="V1158" s="443">
        <f t="shared" si="295"/>
        <v>0</v>
      </c>
      <c r="W1158" s="443">
        <f t="shared" si="296"/>
        <v>0</v>
      </c>
      <c r="X1158" s="443">
        <f t="shared" si="297"/>
        <v>0</v>
      </c>
      <c r="Y1158" s="443">
        <f t="shared" ref="Y1158:Y1221" si="303">($L1158*$AK$20)/1000</f>
        <v>0</v>
      </c>
      <c r="Z1158" s="443">
        <f t="shared" ref="Z1158:Z1221" si="304">($M1158*$AK$22)/1000</f>
        <v>0</v>
      </c>
      <c r="AA1158" s="443">
        <f t="shared" ref="AA1158:AA1221" si="305">($N1158*$AK$23)/1000</f>
        <v>0</v>
      </c>
      <c r="AB1158" s="443">
        <f t="shared" si="298"/>
        <v>0</v>
      </c>
      <c r="AC1158" s="443">
        <f t="shared" si="299"/>
        <v>0</v>
      </c>
      <c r="AD1158" s="443" cm="1">
        <f t="array" ref="AD1158">IFERROR(_xlfn.IFS($K1158&gt;0,($K1158*$AM$12)/1000,
       $L1158&gt;0,($L1158*$AM$12)/1000,
       $M1158&gt;0,($M1158*$AM$12)/1000,
        $N1158&gt;0,($N1158*$AM$12)/1000),0)</f>
        <v>0</v>
      </c>
      <c r="AE1158" s="443"/>
      <c r="AF1158" s="61" cm="1">
        <f t="array" ref="AF1158">_xlfn.IFS($C$3=1,(H1158+AC1158+AD1158+AE1158),
         $C$3=2,(G1158+AC1158+AD1158+AE1158),
         $C$3=3,(F1158+AC1158+AD1158+AE1158))</f>
        <v>0</v>
      </c>
      <c r="AG1158" s="319"/>
      <c r="AH1158" s="319"/>
      <c r="AI1158" s="319"/>
      <c r="AJ1158" s="319"/>
      <c r="AK1158" s="319"/>
      <c r="AL1158" s="319"/>
      <c r="AM1158" s="319"/>
      <c r="AN1158" s="319"/>
      <c r="AO1158" s="443"/>
      <c r="AP1158" s="457"/>
      <c r="AQ1158" s="7"/>
      <c r="AR1158" s="457" t="s">
        <v>2965</v>
      </c>
    </row>
    <row r="1159" spans="1:44" ht="90">
      <c r="A1159" s="457" t="str">
        <f t="shared" si="290"/>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V-B Marshy Soil - Mechanical Means</v>
      </c>
      <c r="B1159" s="7" t="s">
        <v>105</v>
      </c>
      <c r="C1159" s="461" t="s">
        <v>1052</v>
      </c>
      <c r="D1159" s="443">
        <v>154</v>
      </c>
      <c r="E1159" s="7" t="s">
        <v>2966</v>
      </c>
      <c r="F1159" s="61">
        <v>417</v>
      </c>
      <c r="G1159" s="61">
        <v>427</v>
      </c>
      <c r="H1159" s="61">
        <v>488</v>
      </c>
      <c r="I1159" s="443"/>
      <c r="J1159" s="443"/>
      <c r="K1159" s="486"/>
      <c r="L1159" s="486"/>
      <c r="M1159" s="486"/>
      <c r="N1159" s="486"/>
      <c r="O1159" s="443">
        <f t="shared" si="291"/>
        <v>0</v>
      </c>
      <c r="P1159" s="443">
        <f t="shared" si="292"/>
        <v>0</v>
      </c>
      <c r="Q1159" s="443">
        <f t="shared" si="293"/>
        <v>0</v>
      </c>
      <c r="R1159" s="443">
        <f t="shared" si="300"/>
        <v>0</v>
      </c>
      <c r="S1159" s="443">
        <f t="shared" si="301"/>
        <v>0</v>
      </c>
      <c r="T1159" s="443">
        <f t="shared" si="302"/>
        <v>0</v>
      </c>
      <c r="U1159" s="443">
        <f t="shared" si="294"/>
        <v>0</v>
      </c>
      <c r="V1159" s="443">
        <f t="shared" si="295"/>
        <v>0</v>
      </c>
      <c r="W1159" s="443">
        <f t="shared" si="296"/>
        <v>0</v>
      </c>
      <c r="X1159" s="443">
        <f t="shared" si="297"/>
        <v>0</v>
      </c>
      <c r="Y1159" s="443">
        <f t="shared" si="303"/>
        <v>0</v>
      </c>
      <c r="Z1159" s="443">
        <f t="shared" si="304"/>
        <v>0</v>
      </c>
      <c r="AA1159" s="443">
        <f t="shared" si="305"/>
        <v>0</v>
      </c>
      <c r="AB1159" s="443">
        <f t="shared" si="298"/>
        <v>0</v>
      </c>
      <c r="AC1159" s="443">
        <f t="shared" si="299"/>
        <v>0</v>
      </c>
      <c r="AD1159" s="443" cm="1">
        <f t="array" ref="AD1159">IFERROR(_xlfn.IFS($K1159&gt;0,($K1159*$AM$12)/1000,
       $L1159&gt;0,($L1159*$AM$12)/1000,
       $M1159&gt;0,($M1159*$AM$12)/1000,
        $N1159&gt;0,($N1159*$AM$12)/1000),0)</f>
        <v>0</v>
      </c>
      <c r="AE1159" s="443"/>
      <c r="AF1159" s="61" cm="1">
        <f t="array" ref="AF1159">_xlfn.IFS($C$3=1,(H1159+AC1159+AD1159+AE1159),
         $C$3=2,(G1159+AC1159+AD1159+AE1159),
         $C$3=3,(F1159+AC1159+AD1159+AE1159))</f>
        <v>488</v>
      </c>
      <c r="AG1159" s="319"/>
      <c r="AH1159" s="319"/>
      <c r="AI1159" s="319"/>
      <c r="AJ1159" s="319"/>
      <c r="AK1159" s="319"/>
      <c r="AL1159" s="319"/>
      <c r="AM1159" s="319"/>
      <c r="AN1159" s="319"/>
      <c r="AO1159" s="443">
        <v>2</v>
      </c>
      <c r="AP1159" s="457" t="s">
        <v>2920</v>
      </c>
      <c r="AQ1159" s="7" t="s">
        <v>2967</v>
      </c>
      <c r="AR1159" s="457" t="s">
        <v>2968</v>
      </c>
    </row>
    <row r="1160" spans="1:44" ht="30">
      <c r="A1160" s="457" t="str">
        <f t="shared" si="290"/>
        <v>Note 1. Cost of dewatering @ 20  per cent  of (a+b) may be added, where required</v>
      </c>
      <c r="B1160" s="7" t="s">
        <v>105</v>
      </c>
      <c r="C1160" s="461" t="s">
        <v>1052</v>
      </c>
      <c r="D1160" s="443">
        <v>154</v>
      </c>
      <c r="E1160" s="7"/>
      <c r="F1160" s="61">
        <v>33.56</v>
      </c>
      <c r="G1160" s="61">
        <v>35.049999999999997</v>
      </c>
      <c r="H1160" s="61">
        <v>44.29</v>
      </c>
      <c r="I1160" s="443"/>
      <c r="J1160" s="443"/>
      <c r="K1160" s="486"/>
      <c r="L1160" s="486"/>
      <c r="M1160" s="486"/>
      <c r="N1160" s="486"/>
      <c r="O1160" s="443">
        <f t="shared" si="291"/>
        <v>0</v>
      </c>
      <c r="P1160" s="443">
        <f t="shared" si="292"/>
        <v>0</v>
      </c>
      <c r="Q1160" s="443">
        <f t="shared" si="293"/>
        <v>0</v>
      </c>
      <c r="R1160" s="443">
        <f t="shared" si="300"/>
        <v>0</v>
      </c>
      <c r="S1160" s="443">
        <f t="shared" si="301"/>
        <v>0</v>
      </c>
      <c r="T1160" s="443">
        <f t="shared" si="302"/>
        <v>0</v>
      </c>
      <c r="U1160" s="443">
        <f t="shared" si="294"/>
        <v>0</v>
      </c>
      <c r="V1160" s="443">
        <f t="shared" si="295"/>
        <v>0</v>
      </c>
      <c r="W1160" s="443">
        <f t="shared" si="296"/>
        <v>0</v>
      </c>
      <c r="X1160" s="443">
        <f t="shared" si="297"/>
        <v>0</v>
      </c>
      <c r="Y1160" s="443">
        <f t="shared" si="303"/>
        <v>0</v>
      </c>
      <c r="Z1160" s="443">
        <f t="shared" si="304"/>
        <v>0</v>
      </c>
      <c r="AA1160" s="443">
        <f t="shared" si="305"/>
        <v>0</v>
      </c>
      <c r="AB1160" s="443">
        <f t="shared" si="298"/>
        <v>0</v>
      </c>
      <c r="AC1160" s="443">
        <f t="shared" si="299"/>
        <v>0</v>
      </c>
      <c r="AD1160" s="443" cm="1">
        <f t="array" ref="AD1160">IFERROR(_xlfn.IFS($K1160&gt;0,($K1160*$AM$12)/1000,
       $L1160&gt;0,($L1160*$AM$12)/1000,
       $M1160&gt;0,($M1160*$AM$12)/1000,
        $N1160&gt;0,($N1160*$AM$12)/1000),0)</f>
        <v>0</v>
      </c>
      <c r="AE1160" s="443"/>
      <c r="AF1160" s="61" cm="1">
        <f t="array" ref="AF1160">_xlfn.IFS($C$3=1,(H1160+AC1160+AD1160+AE1160),
         $C$3=2,(G1160+AC1160+AD1160+AE1160),
         $C$3=3,(F1160+AC1160+AD1160+AE1160))</f>
        <v>44.29</v>
      </c>
      <c r="AG1160" s="319"/>
      <c r="AH1160" s="319"/>
      <c r="AI1160" s="319"/>
      <c r="AJ1160" s="319"/>
      <c r="AK1160" s="319"/>
      <c r="AL1160" s="319"/>
      <c r="AM1160" s="319"/>
      <c r="AN1160" s="319"/>
      <c r="AO1160" s="443"/>
      <c r="AP1160" s="457"/>
      <c r="AQ1160" s="7" t="s">
        <v>1191</v>
      </c>
      <c r="AR1160" s="457" t="s">
        <v>2969</v>
      </c>
    </row>
    <row r="1161" spans="1:44" ht="30">
      <c r="A1161" s="457" t="str">
        <f t="shared" si="290"/>
        <v xml:space="preserve"> 2. Shoring &amp; strutting @ 10 per cent  of (a+b) where required may be added</v>
      </c>
      <c r="B1161" s="7" t="s">
        <v>105</v>
      </c>
      <c r="C1161" s="461" t="s">
        <v>1052</v>
      </c>
      <c r="D1161" s="443">
        <v>154</v>
      </c>
      <c r="E1161" s="7"/>
      <c r="F1161" s="61">
        <v>16.78</v>
      </c>
      <c r="G1161" s="61">
        <v>17.53</v>
      </c>
      <c r="H1161" s="61">
        <v>22.15</v>
      </c>
      <c r="I1161" s="443"/>
      <c r="J1161" s="443"/>
      <c r="K1161" s="486"/>
      <c r="L1161" s="486"/>
      <c r="M1161" s="486"/>
      <c r="N1161" s="486"/>
      <c r="O1161" s="443">
        <f t="shared" si="291"/>
        <v>0</v>
      </c>
      <c r="P1161" s="443">
        <f t="shared" si="292"/>
        <v>0</v>
      </c>
      <c r="Q1161" s="443">
        <f t="shared" si="293"/>
        <v>0</v>
      </c>
      <c r="R1161" s="443">
        <f t="shared" si="300"/>
        <v>0</v>
      </c>
      <c r="S1161" s="443">
        <f t="shared" si="301"/>
        <v>0</v>
      </c>
      <c r="T1161" s="443">
        <f t="shared" si="302"/>
        <v>0</v>
      </c>
      <c r="U1161" s="443">
        <f t="shared" si="294"/>
        <v>0</v>
      </c>
      <c r="V1161" s="443">
        <f t="shared" si="295"/>
        <v>0</v>
      </c>
      <c r="W1161" s="443">
        <f t="shared" si="296"/>
        <v>0</v>
      </c>
      <c r="X1161" s="443">
        <f t="shared" si="297"/>
        <v>0</v>
      </c>
      <c r="Y1161" s="443">
        <f t="shared" si="303"/>
        <v>0</v>
      </c>
      <c r="Z1161" s="443">
        <f t="shared" si="304"/>
        <v>0</v>
      </c>
      <c r="AA1161" s="443">
        <f t="shared" si="305"/>
        <v>0</v>
      </c>
      <c r="AB1161" s="443">
        <f t="shared" si="298"/>
        <v>0</v>
      </c>
      <c r="AC1161" s="443">
        <f t="shared" si="299"/>
        <v>0</v>
      </c>
      <c r="AD1161" s="443" cm="1">
        <f t="array" ref="AD1161">IFERROR(_xlfn.IFS($K1161&gt;0,($K1161*$AM$12)/1000,
       $L1161&gt;0,($L1161*$AM$12)/1000,
       $M1161&gt;0,($M1161*$AM$12)/1000,
        $N1161&gt;0,($N1161*$AM$12)/1000),0)</f>
        <v>0</v>
      </c>
      <c r="AE1161" s="443"/>
      <c r="AF1161" s="61" cm="1">
        <f t="array" ref="AF1161">_xlfn.IFS($C$3=1,(H1161+AC1161+AD1161+AE1161),
         $C$3=2,(G1161+AC1161+AD1161+AE1161),
         $C$3=3,(F1161+AC1161+AD1161+AE1161))</f>
        <v>22.15</v>
      </c>
      <c r="AG1161" s="319"/>
      <c r="AH1161" s="319"/>
      <c r="AI1161" s="319"/>
      <c r="AJ1161" s="319"/>
      <c r="AK1161" s="319"/>
      <c r="AL1161" s="319"/>
      <c r="AM1161" s="319"/>
      <c r="AN1161" s="319"/>
      <c r="AO1161" s="443"/>
      <c r="AP1161" s="457"/>
      <c r="AQ1161" s="7"/>
      <c r="AR1161" s="457" t="s">
        <v>2970</v>
      </c>
    </row>
    <row r="1162" spans="1:44" ht="30">
      <c r="A1162" s="457" t="str">
        <f t="shared" si="290"/>
        <v xml:space="preserve"> 3. It is assumed that Marshy Soil will be available upto 3 m depth only. For deeper excavation below 3 m depth, refer analysis in item 12.01 (i) to (iv) for ordinary soil</v>
      </c>
      <c r="B1162" s="7"/>
      <c r="C1162" s="461" t="s">
        <v>1052</v>
      </c>
      <c r="D1162" s="443">
        <v>155</v>
      </c>
      <c r="E1162" s="7"/>
      <c r="F1162" s="61"/>
      <c r="G1162" s="61"/>
      <c r="H1162" s="61"/>
      <c r="I1162" s="443"/>
      <c r="J1162" s="443"/>
      <c r="K1162" s="486"/>
      <c r="L1162" s="486"/>
      <c r="M1162" s="486"/>
      <c r="N1162" s="486"/>
      <c r="O1162" s="443">
        <f t="shared" si="291"/>
        <v>0</v>
      </c>
      <c r="P1162" s="443">
        <f t="shared" si="292"/>
        <v>0</v>
      </c>
      <c r="Q1162" s="443">
        <f t="shared" si="293"/>
        <v>0</v>
      </c>
      <c r="R1162" s="443">
        <f t="shared" si="300"/>
        <v>0</v>
      </c>
      <c r="S1162" s="443">
        <f t="shared" si="301"/>
        <v>0</v>
      </c>
      <c r="T1162" s="443">
        <f t="shared" si="302"/>
        <v>0</v>
      </c>
      <c r="U1162" s="443">
        <f t="shared" si="294"/>
        <v>0</v>
      </c>
      <c r="V1162" s="443">
        <f t="shared" si="295"/>
        <v>0</v>
      </c>
      <c r="W1162" s="443">
        <f t="shared" si="296"/>
        <v>0</v>
      </c>
      <c r="X1162" s="443">
        <f t="shared" si="297"/>
        <v>0</v>
      </c>
      <c r="Y1162" s="443">
        <f t="shared" si="303"/>
        <v>0</v>
      </c>
      <c r="Z1162" s="443">
        <f t="shared" si="304"/>
        <v>0</v>
      </c>
      <c r="AA1162" s="443">
        <f t="shared" si="305"/>
        <v>0</v>
      </c>
      <c r="AB1162" s="443">
        <f t="shared" si="298"/>
        <v>0</v>
      </c>
      <c r="AC1162" s="443">
        <f t="shared" si="299"/>
        <v>0</v>
      </c>
      <c r="AD1162" s="443" cm="1">
        <f t="array" ref="AD1162">IFERROR(_xlfn.IFS($K1162&gt;0,($K1162*$AM$12)/1000,
       $L1162&gt;0,($L1162*$AM$12)/1000,
       $M1162&gt;0,($M1162*$AM$12)/1000,
        $N1162&gt;0,($N1162*$AM$12)/1000),0)</f>
        <v>0</v>
      </c>
      <c r="AE1162" s="443"/>
      <c r="AF1162" s="61" cm="1">
        <f t="array" ref="AF1162">_xlfn.IFS($C$3=1,(H1162+AC1162+AD1162+AE1162),
         $C$3=2,(G1162+AC1162+AD1162+AE1162),
         $C$3=3,(F1162+AC1162+AD1162+AE1162))</f>
        <v>0</v>
      </c>
      <c r="AG1162" s="319"/>
      <c r="AH1162" s="319"/>
      <c r="AI1162" s="319"/>
      <c r="AJ1162" s="319"/>
      <c r="AK1162" s="319"/>
      <c r="AL1162" s="319"/>
      <c r="AM1162" s="319"/>
      <c r="AN1162" s="319"/>
      <c r="AO1162" s="443"/>
      <c r="AP1162" s="457"/>
      <c r="AQ1162" s="7"/>
      <c r="AR1162" s="457" t="s">
        <v>2971</v>
      </c>
    </row>
    <row r="1163" spans="1:44" ht="90">
      <c r="A1163" s="457" t="str">
        <f t="shared" si="290"/>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VI Back Filling in Marshy Foundation Pits, using fresh approved earth</v>
      </c>
      <c r="B1163" s="7" t="s">
        <v>105</v>
      </c>
      <c r="C1163" s="461" t="s">
        <v>1052</v>
      </c>
      <c r="D1163" s="443">
        <v>155</v>
      </c>
      <c r="E1163" s="7" t="s">
        <v>2972</v>
      </c>
      <c r="F1163" s="61">
        <v>613</v>
      </c>
      <c r="G1163" s="61">
        <v>613</v>
      </c>
      <c r="H1163" s="61">
        <v>613</v>
      </c>
      <c r="I1163" s="443"/>
      <c r="J1163" s="443"/>
      <c r="K1163" s="486"/>
      <c r="L1163" s="486"/>
      <c r="M1163" s="486"/>
      <c r="N1163" s="486"/>
      <c r="O1163" s="443">
        <f t="shared" si="291"/>
        <v>0</v>
      </c>
      <c r="P1163" s="443">
        <f t="shared" si="292"/>
        <v>0</v>
      </c>
      <c r="Q1163" s="443">
        <f t="shared" si="293"/>
        <v>0</v>
      </c>
      <c r="R1163" s="443">
        <f t="shared" si="300"/>
        <v>0</v>
      </c>
      <c r="S1163" s="443">
        <f t="shared" si="301"/>
        <v>0</v>
      </c>
      <c r="T1163" s="443">
        <f t="shared" si="302"/>
        <v>0</v>
      </c>
      <c r="U1163" s="443">
        <f t="shared" si="294"/>
        <v>0</v>
      </c>
      <c r="V1163" s="443">
        <f t="shared" si="295"/>
        <v>0</v>
      </c>
      <c r="W1163" s="443">
        <f t="shared" si="296"/>
        <v>0</v>
      </c>
      <c r="X1163" s="443">
        <f t="shared" si="297"/>
        <v>0</v>
      </c>
      <c r="Y1163" s="443">
        <f t="shared" si="303"/>
        <v>0</v>
      </c>
      <c r="Z1163" s="443">
        <f t="shared" si="304"/>
        <v>0</v>
      </c>
      <c r="AA1163" s="443">
        <f t="shared" si="305"/>
        <v>0</v>
      </c>
      <c r="AB1163" s="443">
        <f t="shared" si="298"/>
        <v>0</v>
      </c>
      <c r="AC1163" s="443">
        <f t="shared" si="299"/>
        <v>0</v>
      </c>
      <c r="AD1163" s="443" cm="1">
        <f t="array" ref="AD1163">IFERROR(_xlfn.IFS($K1163&gt;0,($K1163*$AM$12)/1000,
       $L1163&gt;0,($L1163*$AM$12)/1000,
       $M1163&gt;0,($M1163*$AM$12)/1000,
        $N1163&gt;0,($N1163*$AM$12)/1000),0)</f>
        <v>0</v>
      </c>
      <c r="AE1163" s="443"/>
      <c r="AF1163" s="61" cm="1">
        <f t="array" ref="AF1163">_xlfn.IFS($C$3=1,(H1163+AC1163+AD1163+AE1163),
         $C$3=2,(G1163+AC1163+AD1163+AE1163),
         $C$3=3,(F1163+AC1163+AD1163+AE1163))</f>
        <v>613</v>
      </c>
      <c r="AG1163" s="319"/>
      <c r="AH1163" s="319"/>
      <c r="AI1163" s="319"/>
      <c r="AJ1163" s="319"/>
      <c r="AK1163" s="319"/>
      <c r="AL1163" s="319"/>
      <c r="AM1163" s="319"/>
      <c r="AN1163" s="319"/>
      <c r="AO1163" s="443">
        <v>2</v>
      </c>
      <c r="AP1163" s="457" t="s">
        <v>2920</v>
      </c>
      <c r="AQ1163" s="7" t="s">
        <v>2973</v>
      </c>
      <c r="AR1163" s="457" t="s">
        <v>2974</v>
      </c>
    </row>
    <row r="1164" spans="1:44" ht="60">
      <c r="A1164" s="457" t="str">
        <f t="shared" si="290"/>
        <v xml:space="preserve"> Filling Annular Space Around Footing in Rock : Cement Concrete: 1:3:6, including  formwork, compating, cost of all labour, materials,  usage charges of machinery, curing, lead, lifts, loading, unloading, transportation, stacking materials neatly, finishing the exposed faces,  etc., complete.</v>
      </c>
      <c r="B1164" s="7"/>
      <c r="C1164" s="461" t="s">
        <v>1052</v>
      </c>
      <c r="D1164" s="443">
        <v>155</v>
      </c>
      <c r="E1164" s="7">
        <v>12.02</v>
      </c>
      <c r="F1164" s="61"/>
      <c r="G1164" s="61"/>
      <c r="H1164" s="61"/>
      <c r="I1164" s="443"/>
      <c r="J1164" s="443"/>
      <c r="K1164" s="486"/>
      <c r="L1164" s="486"/>
      <c r="M1164" s="486"/>
      <c r="N1164" s="486"/>
      <c r="O1164" s="443">
        <f t="shared" si="291"/>
        <v>0</v>
      </c>
      <c r="P1164" s="443">
        <f t="shared" si="292"/>
        <v>0</v>
      </c>
      <c r="Q1164" s="443">
        <f t="shared" si="293"/>
        <v>0</v>
      </c>
      <c r="R1164" s="443">
        <f t="shared" si="300"/>
        <v>0</v>
      </c>
      <c r="S1164" s="443">
        <f t="shared" si="301"/>
        <v>0</v>
      </c>
      <c r="T1164" s="443">
        <f t="shared" si="302"/>
        <v>0</v>
      </c>
      <c r="U1164" s="443">
        <f t="shared" si="294"/>
        <v>0</v>
      </c>
      <c r="V1164" s="443">
        <f t="shared" si="295"/>
        <v>0</v>
      </c>
      <c r="W1164" s="443">
        <f t="shared" si="296"/>
        <v>0</v>
      </c>
      <c r="X1164" s="443">
        <f t="shared" si="297"/>
        <v>0</v>
      </c>
      <c r="Y1164" s="443">
        <f t="shared" si="303"/>
        <v>0</v>
      </c>
      <c r="Z1164" s="443">
        <f t="shared" si="304"/>
        <v>0</v>
      </c>
      <c r="AA1164" s="443">
        <f t="shared" si="305"/>
        <v>0</v>
      </c>
      <c r="AB1164" s="443">
        <f t="shared" si="298"/>
        <v>0</v>
      </c>
      <c r="AC1164" s="443">
        <f t="shared" si="299"/>
        <v>0</v>
      </c>
      <c r="AD1164" s="443" cm="1">
        <f t="array" ref="AD1164">IFERROR(_xlfn.IFS($K1164&gt;0,($K1164*$AM$12)/1000,
       $L1164&gt;0,($L1164*$AM$12)/1000,
       $M1164&gt;0,($M1164*$AM$12)/1000,
        $N1164&gt;0,($N1164*$AM$12)/1000),0)</f>
        <v>0</v>
      </c>
      <c r="AE1164" s="443"/>
      <c r="AF1164" s="61" cm="1">
        <f t="array" ref="AF1164">_xlfn.IFS($C$3=1,(H1164+AC1164+AD1164+AE1164),
         $C$3=2,(G1164+AC1164+AD1164+AE1164),
         $C$3=3,(F1164+AC1164+AD1164+AE1164))</f>
        <v>0</v>
      </c>
      <c r="AG1164" s="319"/>
      <c r="AH1164" s="319"/>
      <c r="AI1164" s="319"/>
      <c r="AJ1164" s="319"/>
      <c r="AK1164" s="319"/>
      <c r="AL1164" s="319"/>
      <c r="AM1164" s="319"/>
      <c r="AN1164" s="319"/>
      <c r="AO1164" s="443"/>
      <c r="AP1164" s="457"/>
      <c r="AQ1164" s="7"/>
      <c r="AR1164" s="457" t="s">
        <v>2975</v>
      </c>
    </row>
    <row r="1165" spans="1:44" ht="30">
      <c r="A1165" s="457" t="str">
        <f t="shared" si="290"/>
        <v xml:space="preserve"> Lean Cement concrete 1:3:6 nominal mix. Rate may be taken as per item 12.04</v>
      </c>
      <c r="B1165" s="7" t="s">
        <v>105</v>
      </c>
      <c r="C1165" s="461" t="s">
        <v>1052</v>
      </c>
      <c r="D1165" s="443">
        <v>155</v>
      </c>
      <c r="E1165" s="7"/>
      <c r="F1165" s="61">
        <v>5263</v>
      </c>
      <c r="G1165" s="61">
        <v>5263</v>
      </c>
      <c r="H1165" s="61">
        <v>5263</v>
      </c>
      <c r="I1165" s="443">
        <v>230</v>
      </c>
      <c r="J1165" s="443"/>
      <c r="K1165" s="486"/>
      <c r="L1165" s="486"/>
      <c r="M1165" s="486"/>
      <c r="N1165" s="486"/>
      <c r="O1165" s="443">
        <f t="shared" si="291"/>
        <v>1403</v>
      </c>
      <c r="P1165" s="443">
        <f t="shared" si="292"/>
        <v>0</v>
      </c>
      <c r="Q1165" s="443">
        <f t="shared" si="293"/>
        <v>0</v>
      </c>
      <c r="R1165" s="443">
        <f t="shared" si="300"/>
        <v>0</v>
      </c>
      <c r="S1165" s="443">
        <f t="shared" si="301"/>
        <v>0</v>
      </c>
      <c r="T1165" s="443">
        <f t="shared" si="302"/>
        <v>0</v>
      </c>
      <c r="U1165" s="443">
        <f t="shared" si="294"/>
        <v>1403</v>
      </c>
      <c r="V1165" s="443">
        <f t="shared" si="295"/>
        <v>1334</v>
      </c>
      <c r="W1165" s="443">
        <f t="shared" si="296"/>
        <v>0</v>
      </c>
      <c r="X1165" s="443">
        <f t="shared" si="297"/>
        <v>0</v>
      </c>
      <c r="Y1165" s="443">
        <f t="shared" si="303"/>
        <v>0</v>
      </c>
      <c r="Z1165" s="443">
        <f t="shared" si="304"/>
        <v>0</v>
      </c>
      <c r="AA1165" s="443">
        <f t="shared" si="305"/>
        <v>0</v>
      </c>
      <c r="AB1165" s="443">
        <f t="shared" si="298"/>
        <v>1334</v>
      </c>
      <c r="AC1165" s="443">
        <f t="shared" si="299"/>
        <v>-69</v>
      </c>
      <c r="AD1165" s="443" cm="1">
        <f t="array" ref="AD1165">IFERROR(_xlfn.IFS($K1165&gt;0,($K1165*$AM$12)/1000,
       $L1165&gt;0,($L1165*$AM$12)/1000,
       $M1165&gt;0,($M1165*$AM$12)/1000,
        $N1165&gt;0,($N1165*$AM$12)/1000),0)</f>
        <v>0</v>
      </c>
      <c r="AE1165" s="443"/>
      <c r="AF1165" s="61" cm="1">
        <f t="array" ref="AF1165">_xlfn.IFS($C$3=1,(H1165+AC1165+AD1165+AE1165),
         $C$3=2,(G1165+AC1165+AD1165+AE1165),
         $C$3=3,(F1165+AC1165+AD1165+AE1165))</f>
        <v>5194</v>
      </c>
      <c r="AG1165" s="319"/>
      <c r="AH1165" s="319"/>
      <c r="AI1165" s="319"/>
      <c r="AJ1165" s="319"/>
      <c r="AK1165" s="319"/>
      <c r="AL1165" s="319"/>
      <c r="AM1165" s="319"/>
      <c r="AN1165" s="319"/>
      <c r="AO1165" s="443"/>
      <c r="AP1165" s="457"/>
      <c r="AQ1165" s="7"/>
      <c r="AR1165" s="457" t="s">
        <v>2976</v>
      </c>
    </row>
    <row r="1166" spans="1:44" ht="30">
      <c r="A1166" s="457" t="str">
        <f t="shared" si="290"/>
        <v xml:space="preserve">Matl req Cement: 230.00Kg,     FA: 0.45 Cum,          Metal: 0.90 Cum,     </v>
      </c>
      <c r="B1166" s="7"/>
      <c r="C1166" s="461" t="s">
        <v>1052</v>
      </c>
      <c r="D1166" s="443">
        <v>155</v>
      </c>
      <c r="E1166" s="7"/>
      <c r="F1166" s="61"/>
      <c r="G1166" s="61"/>
      <c r="H1166" s="61"/>
      <c r="I1166" s="443"/>
      <c r="J1166" s="443"/>
      <c r="K1166" s="486"/>
      <c r="L1166" s="486"/>
      <c r="M1166" s="486"/>
      <c r="N1166" s="486"/>
      <c r="O1166" s="443">
        <f t="shared" si="291"/>
        <v>0</v>
      </c>
      <c r="P1166" s="443">
        <f t="shared" si="292"/>
        <v>0</v>
      </c>
      <c r="Q1166" s="443">
        <f t="shared" si="293"/>
        <v>0</v>
      </c>
      <c r="R1166" s="443">
        <f t="shared" si="300"/>
        <v>0</v>
      </c>
      <c r="S1166" s="443">
        <f t="shared" si="301"/>
        <v>0</v>
      </c>
      <c r="T1166" s="443">
        <f t="shared" si="302"/>
        <v>0</v>
      </c>
      <c r="U1166" s="443">
        <f t="shared" si="294"/>
        <v>0</v>
      </c>
      <c r="V1166" s="443">
        <f t="shared" si="295"/>
        <v>0</v>
      </c>
      <c r="W1166" s="443">
        <f t="shared" si="296"/>
        <v>0</v>
      </c>
      <c r="X1166" s="443">
        <f t="shared" si="297"/>
        <v>0</v>
      </c>
      <c r="Y1166" s="443">
        <f t="shared" si="303"/>
        <v>0</v>
      </c>
      <c r="Z1166" s="443">
        <f t="shared" si="304"/>
        <v>0</v>
      </c>
      <c r="AA1166" s="443">
        <f t="shared" si="305"/>
        <v>0</v>
      </c>
      <c r="AB1166" s="443">
        <f t="shared" si="298"/>
        <v>0</v>
      </c>
      <c r="AC1166" s="443">
        <f t="shared" si="299"/>
        <v>0</v>
      </c>
      <c r="AD1166" s="443" cm="1">
        <f t="array" ref="AD1166">IFERROR(_xlfn.IFS($K1166&gt;0,($K1166*$AM$12)/1000,
       $L1166&gt;0,($L1166*$AM$12)/1000,
       $M1166&gt;0,($M1166*$AM$12)/1000,
        $N1166&gt;0,($N1166*$AM$12)/1000),0)</f>
        <v>0</v>
      </c>
      <c r="AE1166" s="443"/>
      <c r="AF1166" s="61" cm="1">
        <f t="array" ref="AF1166">_xlfn.IFS($C$3=1,(H1166+AC1166+AD1166+AE1166),
         $C$3=2,(G1166+AC1166+AD1166+AE1166),
         $C$3=3,(F1166+AC1166+AD1166+AE1166))</f>
        <v>0</v>
      </c>
      <c r="AG1166" s="319"/>
      <c r="AH1166" s="319"/>
      <c r="AI1166" s="319"/>
      <c r="AJ1166" s="319"/>
      <c r="AK1166" s="319"/>
      <c r="AL1166" s="319"/>
      <c r="AM1166" s="319"/>
      <c r="AN1166" s="319"/>
      <c r="AO1166" s="443"/>
      <c r="AP1166" s="457"/>
      <c r="AQ1166" s="7" t="s">
        <v>1764</v>
      </c>
      <c r="AR1166" s="457" t="s">
        <v>2977</v>
      </c>
    </row>
    <row r="1167" spans="1:44" ht="45">
      <c r="A1167" s="457" t="str">
        <f t="shared" si="290"/>
        <v xml:space="preserve"> Sand Filling in Foundation Trenches as per Drawing &amp; Technical Specification, including  formwork, compating, cost of  all labour, materials, usage charges of machinery, lead, lifts, loading, unloading, transportation  stacking,  etc., complete.</v>
      </c>
      <c r="B1167" s="7" t="s">
        <v>105</v>
      </c>
      <c r="C1167" s="461" t="s">
        <v>1052</v>
      </c>
      <c r="D1167" s="443">
        <v>155</v>
      </c>
      <c r="E1167" s="7">
        <v>12.03</v>
      </c>
      <c r="F1167" s="61">
        <v>2695</v>
      </c>
      <c r="G1167" s="61">
        <v>2696</v>
      </c>
      <c r="H1167" s="61">
        <v>2704</v>
      </c>
      <c r="I1167" s="443"/>
      <c r="J1167" s="443"/>
      <c r="K1167" s="486"/>
      <c r="L1167" s="486"/>
      <c r="M1167" s="486"/>
      <c r="N1167" s="486"/>
      <c r="O1167" s="443">
        <f t="shared" si="291"/>
        <v>0</v>
      </c>
      <c r="P1167" s="443">
        <f t="shared" si="292"/>
        <v>0</v>
      </c>
      <c r="Q1167" s="443">
        <f t="shared" si="293"/>
        <v>0</v>
      </c>
      <c r="R1167" s="443">
        <f t="shared" si="300"/>
        <v>0</v>
      </c>
      <c r="S1167" s="443">
        <f t="shared" si="301"/>
        <v>0</v>
      </c>
      <c r="T1167" s="443">
        <f t="shared" si="302"/>
        <v>0</v>
      </c>
      <c r="U1167" s="443">
        <f t="shared" si="294"/>
        <v>0</v>
      </c>
      <c r="V1167" s="443">
        <f t="shared" si="295"/>
        <v>0</v>
      </c>
      <c r="W1167" s="443">
        <f t="shared" si="296"/>
        <v>0</v>
      </c>
      <c r="X1167" s="443">
        <f t="shared" si="297"/>
        <v>0</v>
      </c>
      <c r="Y1167" s="443">
        <f t="shared" si="303"/>
        <v>0</v>
      </c>
      <c r="Z1167" s="443">
        <f t="shared" si="304"/>
        <v>0</v>
      </c>
      <c r="AA1167" s="443">
        <f t="shared" si="305"/>
        <v>0</v>
      </c>
      <c r="AB1167" s="443">
        <f t="shared" si="298"/>
        <v>0</v>
      </c>
      <c r="AC1167" s="443">
        <f t="shared" si="299"/>
        <v>0</v>
      </c>
      <c r="AD1167" s="443" cm="1">
        <f t="array" ref="AD1167">IFERROR(_xlfn.IFS($K1167&gt;0,($K1167*$AM$12)/1000,
       $L1167&gt;0,($L1167*$AM$12)/1000,
       $M1167&gt;0,($M1167*$AM$12)/1000,
        $N1167&gt;0,($N1167*$AM$12)/1000),0)</f>
        <v>0</v>
      </c>
      <c r="AE1167" s="443"/>
      <c r="AF1167" s="61" cm="1">
        <f t="array" ref="AF1167">_xlfn.IFS($C$3=1,(H1167+AC1167+AD1167+AE1167),
         $C$3=2,(G1167+AC1167+AD1167+AE1167),
         $C$3=3,(F1167+AC1167+AD1167+AE1167))</f>
        <v>2704</v>
      </c>
      <c r="AG1167" s="319"/>
      <c r="AH1167" s="319"/>
      <c r="AI1167" s="319"/>
      <c r="AJ1167" s="319"/>
      <c r="AK1167" s="319"/>
      <c r="AL1167" s="319"/>
      <c r="AM1167" s="319"/>
      <c r="AN1167" s="319"/>
      <c r="AO1167" s="443"/>
      <c r="AP1167" s="457"/>
      <c r="AQ1167" s="7"/>
      <c r="AR1167" s="457" t="s">
        <v>2978</v>
      </c>
    </row>
    <row r="1168" spans="1:44" ht="30">
      <c r="A1168" s="457" t="str">
        <f t="shared" si="290"/>
        <v>Matl req Sand 1.20 Cum</v>
      </c>
      <c r="B1168" s="7"/>
      <c r="C1168" s="461" t="s">
        <v>1052</v>
      </c>
      <c r="D1168" s="443">
        <v>155</v>
      </c>
      <c r="E1168" s="7"/>
      <c r="F1168" s="61"/>
      <c r="G1168" s="61"/>
      <c r="H1168" s="61"/>
      <c r="I1168" s="443"/>
      <c r="J1168" s="443"/>
      <c r="K1168" s="486"/>
      <c r="L1168" s="486"/>
      <c r="M1168" s="486"/>
      <c r="N1168" s="486"/>
      <c r="O1168" s="443">
        <f t="shared" si="291"/>
        <v>0</v>
      </c>
      <c r="P1168" s="443">
        <f t="shared" si="292"/>
        <v>0</v>
      </c>
      <c r="Q1168" s="443">
        <f t="shared" si="293"/>
        <v>0</v>
      </c>
      <c r="R1168" s="443">
        <f t="shared" si="300"/>
        <v>0</v>
      </c>
      <c r="S1168" s="443">
        <f t="shared" si="301"/>
        <v>0</v>
      </c>
      <c r="T1168" s="443">
        <f t="shared" si="302"/>
        <v>0</v>
      </c>
      <c r="U1168" s="443">
        <f t="shared" si="294"/>
        <v>0</v>
      </c>
      <c r="V1168" s="443">
        <f t="shared" si="295"/>
        <v>0</v>
      </c>
      <c r="W1168" s="443">
        <f t="shared" si="296"/>
        <v>0</v>
      </c>
      <c r="X1168" s="443">
        <f t="shared" si="297"/>
        <v>0</v>
      </c>
      <c r="Y1168" s="443">
        <f t="shared" si="303"/>
        <v>0</v>
      </c>
      <c r="Z1168" s="443">
        <f t="shared" si="304"/>
        <v>0</v>
      </c>
      <c r="AA1168" s="443">
        <f t="shared" si="305"/>
        <v>0</v>
      </c>
      <c r="AB1168" s="443">
        <f t="shared" si="298"/>
        <v>0</v>
      </c>
      <c r="AC1168" s="443">
        <f t="shared" si="299"/>
        <v>0</v>
      </c>
      <c r="AD1168" s="443" cm="1">
        <f t="array" ref="AD1168">IFERROR(_xlfn.IFS($K1168&gt;0,($K1168*$AM$12)/1000,
       $L1168&gt;0,($L1168*$AM$12)/1000,
       $M1168&gt;0,($M1168*$AM$12)/1000,
        $N1168&gt;0,($N1168*$AM$12)/1000),0)</f>
        <v>0</v>
      </c>
      <c r="AE1168" s="443"/>
      <c r="AF1168" s="61" cm="1">
        <f t="array" ref="AF1168">_xlfn.IFS($C$3=1,(H1168+AC1168+AD1168+AE1168),
         $C$3=2,(G1168+AC1168+AD1168+AE1168),
         $C$3=3,(F1168+AC1168+AD1168+AE1168))</f>
        <v>0</v>
      </c>
      <c r="AG1168" s="319"/>
      <c r="AH1168" s="319"/>
      <c r="AI1168" s="319"/>
      <c r="AJ1168" s="319"/>
      <c r="AK1168" s="319"/>
      <c r="AL1168" s="319"/>
      <c r="AM1168" s="319"/>
      <c r="AN1168" s="319"/>
      <c r="AO1168" s="443"/>
      <c r="AP1168" s="457"/>
      <c r="AQ1168" s="7" t="s">
        <v>1764</v>
      </c>
      <c r="AR1168" s="457" t="s">
        <v>2979</v>
      </c>
    </row>
    <row r="1169" spans="1:44" ht="30">
      <c r="A1169" s="457" t="str">
        <f t="shared" si="290"/>
        <v xml:space="preserve"> PCC 1:3:6 in Foundation</v>
      </c>
      <c r="B1169" s="7"/>
      <c r="C1169" s="461" t="s">
        <v>1052</v>
      </c>
      <c r="D1169" s="443">
        <v>155</v>
      </c>
      <c r="E1169" s="7" t="s">
        <v>2980</v>
      </c>
      <c r="F1169" s="61"/>
      <c r="G1169" s="61"/>
      <c r="H1169" s="61"/>
      <c r="I1169" s="443"/>
      <c r="J1169" s="443"/>
      <c r="K1169" s="486"/>
      <c r="L1169" s="486"/>
      <c r="M1169" s="486"/>
      <c r="N1169" s="486"/>
      <c r="O1169" s="443">
        <f t="shared" si="291"/>
        <v>0</v>
      </c>
      <c r="P1169" s="443">
        <f t="shared" si="292"/>
        <v>0</v>
      </c>
      <c r="Q1169" s="443">
        <f t="shared" si="293"/>
        <v>0</v>
      </c>
      <c r="R1169" s="443">
        <f t="shared" si="300"/>
        <v>0</v>
      </c>
      <c r="S1169" s="443">
        <f t="shared" si="301"/>
        <v>0</v>
      </c>
      <c r="T1169" s="443">
        <f t="shared" si="302"/>
        <v>0</v>
      </c>
      <c r="U1169" s="443">
        <f t="shared" si="294"/>
        <v>0</v>
      </c>
      <c r="V1169" s="443">
        <f t="shared" si="295"/>
        <v>0</v>
      </c>
      <c r="W1169" s="443">
        <f t="shared" si="296"/>
        <v>0</v>
      </c>
      <c r="X1169" s="443">
        <f t="shared" si="297"/>
        <v>0</v>
      </c>
      <c r="Y1169" s="443">
        <f t="shared" si="303"/>
        <v>0</v>
      </c>
      <c r="Z1169" s="443">
        <f t="shared" si="304"/>
        <v>0</v>
      </c>
      <c r="AA1169" s="443">
        <f t="shared" si="305"/>
        <v>0</v>
      </c>
      <c r="AB1169" s="443">
        <f t="shared" si="298"/>
        <v>0</v>
      </c>
      <c r="AC1169" s="443">
        <f t="shared" si="299"/>
        <v>0</v>
      </c>
      <c r="AD1169" s="443" cm="1">
        <f t="array" ref="AD1169">IFERROR(_xlfn.IFS($K1169&gt;0,($K1169*$AM$12)/1000,
       $L1169&gt;0,($L1169*$AM$12)/1000,
       $M1169&gt;0,($M1169*$AM$12)/1000,
        $N1169&gt;0,($N1169*$AM$12)/1000),0)</f>
        <v>0</v>
      </c>
      <c r="AE1169" s="443"/>
      <c r="AF1169" s="61" cm="1">
        <f t="array" ref="AF1169">_xlfn.IFS($C$3=1,(H1169+AC1169+AD1169+AE1169),
         $C$3=2,(G1169+AC1169+AD1169+AE1169),
         $C$3=3,(F1169+AC1169+AD1169+AE1169))</f>
        <v>0</v>
      </c>
      <c r="AG1169" s="319"/>
      <c r="AH1169" s="319"/>
      <c r="AI1169" s="319"/>
      <c r="AJ1169" s="319"/>
      <c r="AK1169" s="319"/>
      <c r="AL1169" s="319"/>
      <c r="AM1169" s="319"/>
      <c r="AN1169" s="319"/>
      <c r="AO1169" s="443"/>
      <c r="AP1169" s="457"/>
      <c r="AQ1169" s="7"/>
      <c r="AR1169" s="457" t="s">
        <v>2656</v>
      </c>
    </row>
    <row r="1170" spans="1:44" ht="90">
      <c r="A1170" s="457" t="str">
        <f t="shared" si="290"/>
        <v xml:space="preserve">PCC 1:3:6 in Foundation :
 Plain cement concrete 1:3:6 nominal mix in foundation with crushed stone aggregate 40 mm nominal size mechanically mixed, placed in foundation and compacted by vibration  including formwork, curing, cost of all labour, materials, usage charges of machinery, lead, lifts, loading, unloading, transportation  stacking charges, finished exposed  faces  etc., complete. </v>
      </c>
      <c r="B1170" s="7" t="s">
        <v>105</v>
      </c>
      <c r="C1170" s="461" t="s">
        <v>1052</v>
      </c>
      <c r="D1170" s="443">
        <v>155</v>
      </c>
      <c r="E1170" s="7">
        <v>12.04</v>
      </c>
      <c r="F1170" s="61">
        <v>5263</v>
      </c>
      <c r="G1170" s="61">
        <v>5265</v>
      </c>
      <c r="H1170" s="61">
        <v>5274</v>
      </c>
      <c r="I1170" s="443">
        <v>230</v>
      </c>
      <c r="J1170" s="443"/>
      <c r="K1170" s="486"/>
      <c r="L1170" s="486"/>
      <c r="M1170" s="486"/>
      <c r="N1170" s="486"/>
      <c r="O1170" s="443">
        <f t="shared" si="291"/>
        <v>1403</v>
      </c>
      <c r="P1170" s="443">
        <f t="shared" si="292"/>
        <v>0</v>
      </c>
      <c r="Q1170" s="443">
        <f t="shared" si="293"/>
        <v>0</v>
      </c>
      <c r="R1170" s="443">
        <f t="shared" si="300"/>
        <v>0</v>
      </c>
      <c r="S1170" s="443">
        <f t="shared" si="301"/>
        <v>0</v>
      </c>
      <c r="T1170" s="443">
        <f t="shared" si="302"/>
        <v>0</v>
      </c>
      <c r="U1170" s="443">
        <f t="shared" si="294"/>
        <v>1403</v>
      </c>
      <c r="V1170" s="443">
        <f t="shared" si="295"/>
        <v>1334</v>
      </c>
      <c r="W1170" s="443">
        <f t="shared" si="296"/>
        <v>0</v>
      </c>
      <c r="X1170" s="443">
        <f t="shared" si="297"/>
        <v>0</v>
      </c>
      <c r="Y1170" s="443">
        <f t="shared" si="303"/>
        <v>0</v>
      </c>
      <c r="Z1170" s="443">
        <f t="shared" si="304"/>
        <v>0</v>
      </c>
      <c r="AA1170" s="443">
        <f t="shared" si="305"/>
        <v>0</v>
      </c>
      <c r="AB1170" s="443">
        <f t="shared" si="298"/>
        <v>1334</v>
      </c>
      <c r="AC1170" s="443">
        <f t="shared" si="299"/>
        <v>-69</v>
      </c>
      <c r="AD1170" s="443" cm="1">
        <f t="array" ref="AD1170">IFERROR(_xlfn.IFS($K1170&gt;0,($K1170*$AM$12)/1000,
       $L1170&gt;0,($L1170*$AM$12)/1000,
       $M1170&gt;0,($M1170*$AM$12)/1000,
        $N1170&gt;0,($N1170*$AM$12)/1000),0)</f>
        <v>0</v>
      </c>
      <c r="AE1170" s="443"/>
      <c r="AF1170" s="61" cm="1">
        <f t="array" ref="AF1170">_xlfn.IFS($C$3=1,(H1170+AC1170+AD1170+AE1170),
         $C$3=2,(G1170+AC1170+AD1170+AE1170),
         $C$3=3,(F1170+AC1170+AD1170+AE1170))</f>
        <v>5205</v>
      </c>
      <c r="AG1170" s="319"/>
      <c r="AH1170" s="319"/>
      <c r="AI1170" s="319"/>
      <c r="AJ1170" s="319"/>
      <c r="AK1170" s="319"/>
      <c r="AL1170" s="319"/>
      <c r="AM1170" s="319"/>
      <c r="AN1170" s="319"/>
      <c r="AO1170" s="443">
        <v>2</v>
      </c>
      <c r="AP1170" s="457" t="s">
        <v>2657</v>
      </c>
      <c r="AQ1170" s="7"/>
      <c r="AR1170" s="457" t="s">
        <v>2981</v>
      </c>
    </row>
    <row r="1171" spans="1:44" ht="30">
      <c r="A1171" s="457" t="str">
        <f t="shared" si="290"/>
        <v xml:space="preserve">Matl req Cement:  230.00 Kg,   FA:  0.45 Cum, Metal: 0.90 Cum  </v>
      </c>
      <c r="B1171" s="7"/>
      <c r="C1171" s="461" t="s">
        <v>1052</v>
      </c>
      <c r="D1171" s="443">
        <v>155</v>
      </c>
      <c r="E1171" s="7"/>
      <c r="F1171" s="61"/>
      <c r="G1171" s="61"/>
      <c r="H1171" s="61"/>
      <c r="I1171" s="443"/>
      <c r="J1171" s="443"/>
      <c r="K1171" s="486"/>
      <c r="L1171" s="486"/>
      <c r="M1171" s="486"/>
      <c r="N1171" s="486"/>
      <c r="O1171" s="443">
        <f t="shared" si="291"/>
        <v>0</v>
      </c>
      <c r="P1171" s="443">
        <f t="shared" si="292"/>
        <v>0</v>
      </c>
      <c r="Q1171" s="443">
        <f t="shared" si="293"/>
        <v>0</v>
      </c>
      <c r="R1171" s="443">
        <f t="shared" si="300"/>
        <v>0</v>
      </c>
      <c r="S1171" s="443">
        <f t="shared" si="301"/>
        <v>0</v>
      </c>
      <c r="T1171" s="443">
        <f t="shared" si="302"/>
        <v>0</v>
      </c>
      <c r="U1171" s="443">
        <f t="shared" si="294"/>
        <v>0</v>
      </c>
      <c r="V1171" s="443">
        <f t="shared" si="295"/>
        <v>0</v>
      </c>
      <c r="W1171" s="443">
        <f t="shared" si="296"/>
        <v>0</v>
      </c>
      <c r="X1171" s="443">
        <f t="shared" si="297"/>
        <v>0</v>
      </c>
      <c r="Y1171" s="443">
        <f t="shared" si="303"/>
        <v>0</v>
      </c>
      <c r="Z1171" s="443">
        <f t="shared" si="304"/>
        <v>0</v>
      </c>
      <c r="AA1171" s="443">
        <f t="shared" si="305"/>
        <v>0</v>
      </c>
      <c r="AB1171" s="443">
        <f t="shared" si="298"/>
        <v>0</v>
      </c>
      <c r="AC1171" s="443">
        <f t="shared" si="299"/>
        <v>0</v>
      </c>
      <c r="AD1171" s="443" cm="1">
        <f t="array" ref="AD1171">IFERROR(_xlfn.IFS($K1171&gt;0,($K1171*$AM$12)/1000,
       $L1171&gt;0,($L1171*$AM$12)/1000,
       $M1171&gt;0,($M1171*$AM$12)/1000,
        $N1171&gt;0,($N1171*$AM$12)/1000),0)</f>
        <v>0</v>
      </c>
      <c r="AE1171" s="443"/>
      <c r="AF1171" s="61" cm="1">
        <f t="array" ref="AF1171">_xlfn.IFS($C$3=1,(H1171+AC1171+AD1171+AE1171),
         $C$3=2,(G1171+AC1171+AD1171+AE1171),
         $C$3=3,(F1171+AC1171+AD1171+AE1171))</f>
        <v>0</v>
      </c>
      <c r="AG1171" s="319"/>
      <c r="AH1171" s="319"/>
      <c r="AI1171" s="319"/>
      <c r="AJ1171" s="319"/>
      <c r="AK1171" s="319"/>
      <c r="AL1171" s="319"/>
      <c r="AM1171" s="319"/>
      <c r="AN1171" s="319"/>
      <c r="AO1171" s="443"/>
      <c r="AP1171" s="457"/>
      <c r="AQ1171" s="7" t="s">
        <v>1764</v>
      </c>
      <c r="AR1171" s="457" t="s">
        <v>2982</v>
      </c>
    </row>
    <row r="1172" spans="1:44" ht="30">
      <c r="A1172" s="457" t="str">
        <f t="shared" si="290"/>
        <v>Note Vibrator is a part of minor T&amp;P which is already included in overhead charges of the contractor</v>
      </c>
      <c r="B1172" s="7"/>
      <c r="C1172" s="461" t="s">
        <v>1052</v>
      </c>
      <c r="D1172" s="443">
        <v>155</v>
      </c>
      <c r="E1172" s="7"/>
      <c r="F1172" s="61"/>
      <c r="G1172" s="61"/>
      <c r="H1172" s="61"/>
      <c r="I1172" s="443"/>
      <c r="J1172" s="443"/>
      <c r="K1172" s="486"/>
      <c r="L1172" s="486"/>
      <c r="M1172" s="486"/>
      <c r="N1172" s="486"/>
      <c r="O1172" s="443">
        <f t="shared" si="291"/>
        <v>0</v>
      </c>
      <c r="P1172" s="443">
        <f t="shared" si="292"/>
        <v>0</v>
      </c>
      <c r="Q1172" s="443">
        <f t="shared" si="293"/>
        <v>0</v>
      </c>
      <c r="R1172" s="443">
        <f t="shared" si="300"/>
        <v>0</v>
      </c>
      <c r="S1172" s="443">
        <f t="shared" si="301"/>
        <v>0</v>
      </c>
      <c r="T1172" s="443">
        <f t="shared" si="302"/>
        <v>0</v>
      </c>
      <c r="U1172" s="443">
        <f t="shared" si="294"/>
        <v>0</v>
      </c>
      <c r="V1172" s="443">
        <f t="shared" si="295"/>
        <v>0</v>
      </c>
      <c r="W1172" s="443">
        <f t="shared" si="296"/>
        <v>0</v>
      </c>
      <c r="X1172" s="443">
        <f t="shared" si="297"/>
        <v>0</v>
      </c>
      <c r="Y1172" s="443">
        <f t="shared" si="303"/>
        <v>0</v>
      </c>
      <c r="Z1172" s="443">
        <f t="shared" si="304"/>
        <v>0</v>
      </c>
      <c r="AA1172" s="443">
        <f t="shared" si="305"/>
        <v>0</v>
      </c>
      <c r="AB1172" s="443">
        <f t="shared" si="298"/>
        <v>0</v>
      </c>
      <c r="AC1172" s="443">
        <f t="shared" si="299"/>
        <v>0</v>
      </c>
      <c r="AD1172" s="443" cm="1">
        <f t="array" ref="AD1172">IFERROR(_xlfn.IFS($K1172&gt;0,($K1172*$AM$12)/1000,
       $L1172&gt;0,($L1172*$AM$12)/1000,
       $M1172&gt;0,($M1172*$AM$12)/1000,
        $N1172&gt;0,($N1172*$AM$12)/1000),0)</f>
        <v>0</v>
      </c>
      <c r="AE1172" s="443"/>
      <c r="AF1172" s="61" cm="1">
        <f t="array" ref="AF1172">_xlfn.IFS($C$3=1,(H1172+AC1172+AD1172+AE1172),
         $C$3=2,(G1172+AC1172+AD1172+AE1172),
         $C$3=3,(F1172+AC1172+AD1172+AE1172))</f>
        <v>0</v>
      </c>
      <c r="AG1172" s="319"/>
      <c r="AH1172" s="319"/>
      <c r="AI1172" s="319"/>
      <c r="AJ1172" s="319"/>
      <c r="AK1172" s="319"/>
      <c r="AL1172" s="319"/>
      <c r="AM1172" s="319"/>
      <c r="AN1172" s="319"/>
      <c r="AO1172" s="443"/>
      <c r="AP1172" s="457"/>
      <c r="AQ1172" s="7" t="s">
        <v>1191</v>
      </c>
      <c r="AR1172" s="457" t="s">
        <v>2983</v>
      </c>
    </row>
    <row r="1173" spans="1:44" ht="60">
      <c r="A1173" s="457" t="str">
        <f t="shared" si="290"/>
        <v xml:space="preserve"> Brick Masonry Work in Cement Mortar 1:3 in Foundation complete excluding Pointing and Plastering, as per Drawing and Technical Specifications including curing, cost of all labour, materials.  usage charges of machinery, lead, lifts, loading, unloading, transportation, stacking ,  etc., complete.</v>
      </c>
      <c r="B1173" s="7" t="s">
        <v>105</v>
      </c>
      <c r="C1173" s="461" t="s">
        <v>1052</v>
      </c>
      <c r="D1173" s="443">
        <v>156</v>
      </c>
      <c r="E1173" s="7">
        <v>12.05</v>
      </c>
      <c r="F1173" s="61">
        <v>7738</v>
      </c>
      <c r="G1173" s="61">
        <v>7742</v>
      </c>
      <c r="H1173" s="61">
        <v>7763</v>
      </c>
      <c r="I1173" s="443">
        <v>40.799999999999997</v>
      </c>
      <c r="J1173" s="443"/>
      <c r="K1173" s="486"/>
      <c r="L1173" s="486"/>
      <c r="M1173" s="486"/>
      <c r="N1173" s="486"/>
      <c r="O1173" s="443">
        <f t="shared" si="291"/>
        <v>248.87999999999997</v>
      </c>
      <c r="P1173" s="443">
        <f t="shared" si="292"/>
        <v>0</v>
      </c>
      <c r="Q1173" s="443">
        <f t="shared" si="293"/>
        <v>0</v>
      </c>
      <c r="R1173" s="443">
        <f t="shared" si="300"/>
        <v>0</v>
      </c>
      <c r="S1173" s="443">
        <f t="shared" si="301"/>
        <v>0</v>
      </c>
      <c r="T1173" s="443">
        <f t="shared" si="302"/>
        <v>0</v>
      </c>
      <c r="U1173" s="443">
        <f t="shared" si="294"/>
        <v>248.87999999999997</v>
      </c>
      <c r="V1173" s="443">
        <f t="shared" si="295"/>
        <v>236.63999999999996</v>
      </c>
      <c r="W1173" s="443">
        <f t="shared" si="296"/>
        <v>0</v>
      </c>
      <c r="X1173" s="443">
        <f t="shared" si="297"/>
        <v>0</v>
      </c>
      <c r="Y1173" s="443">
        <f t="shared" si="303"/>
        <v>0</v>
      </c>
      <c r="Z1173" s="443">
        <f t="shared" si="304"/>
        <v>0</v>
      </c>
      <c r="AA1173" s="443">
        <f t="shared" si="305"/>
        <v>0</v>
      </c>
      <c r="AB1173" s="443">
        <f t="shared" si="298"/>
        <v>236.63999999999996</v>
      </c>
      <c r="AC1173" s="443">
        <f t="shared" si="299"/>
        <v>-12.240000000000009</v>
      </c>
      <c r="AD1173" s="443" cm="1">
        <f t="array" ref="AD1173">IFERROR(_xlfn.IFS($K1173&gt;0,($K1173*$AM$12)/1000,
       $L1173&gt;0,($L1173*$AM$12)/1000,
       $M1173&gt;0,($M1173*$AM$12)/1000,
        $N1173&gt;0,($N1173*$AM$12)/1000),0)</f>
        <v>0</v>
      </c>
      <c r="AE1173" s="443"/>
      <c r="AF1173" s="61" cm="1">
        <f t="array" ref="AF1173">_xlfn.IFS($C$3=1,(H1173+AC1173+AD1173+AE1173),
         $C$3=2,(G1173+AC1173+AD1173+AE1173),
         $C$3=3,(F1173+AC1173+AD1173+AE1173))</f>
        <v>7750.76</v>
      </c>
      <c r="AG1173" s="319"/>
      <c r="AH1173" s="319"/>
      <c r="AI1173" s="319"/>
      <c r="AJ1173" s="319"/>
      <c r="AK1173" s="319"/>
      <c r="AL1173" s="319"/>
      <c r="AM1173" s="319"/>
      <c r="AN1173" s="319"/>
      <c r="AO1173" s="443"/>
      <c r="AP1173" s="457"/>
      <c r="AQ1173" s="7"/>
      <c r="AR1173" s="457" t="s">
        <v>2984</v>
      </c>
    </row>
    <row r="1174" spans="1:44" ht="30">
      <c r="A1174" s="457" t="str">
        <f t="shared" si="290"/>
        <v>Matl req Cement: 40.8  Kg,       Sand: 0.252 Cum,           Bricks: 167Nos</v>
      </c>
      <c r="B1174" s="7"/>
      <c r="C1174" s="461" t="s">
        <v>1052</v>
      </c>
      <c r="D1174" s="443">
        <v>156</v>
      </c>
      <c r="E1174" s="7"/>
      <c r="F1174" s="61"/>
      <c r="G1174" s="61"/>
      <c r="H1174" s="61"/>
      <c r="I1174" s="443"/>
      <c r="J1174" s="443"/>
      <c r="K1174" s="486"/>
      <c r="L1174" s="486"/>
      <c r="M1174" s="486"/>
      <c r="N1174" s="486"/>
      <c r="O1174" s="443">
        <f t="shared" si="291"/>
        <v>0</v>
      </c>
      <c r="P1174" s="443">
        <f t="shared" si="292"/>
        <v>0</v>
      </c>
      <c r="Q1174" s="443">
        <f t="shared" si="293"/>
        <v>0</v>
      </c>
      <c r="R1174" s="443">
        <f t="shared" si="300"/>
        <v>0</v>
      </c>
      <c r="S1174" s="443">
        <f t="shared" si="301"/>
        <v>0</v>
      </c>
      <c r="T1174" s="443">
        <f t="shared" si="302"/>
        <v>0</v>
      </c>
      <c r="U1174" s="443">
        <f t="shared" si="294"/>
        <v>0</v>
      </c>
      <c r="V1174" s="443">
        <f t="shared" si="295"/>
        <v>0</v>
      </c>
      <c r="W1174" s="443">
        <f t="shared" si="296"/>
        <v>0</v>
      </c>
      <c r="X1174" s="443">
        <f t="shared" si="297"/>
        <v>0</v>
      </c>
      <c r="Y1174" s="443">
        <f t="shared" si="303"/>
        <v>0</v>
      </c>
      <c r="Z1174" s="443">
        <f t="shared" si="304"/>
        <v>0</v>
      </c>
      <c r="AA1174" s="443">
        <f t="shared" si="305"/>
        <v>0</v>
      </c>
      <c r="AB1174" s="443">
        <f t="shared" si="298"/>
        <v>0</v>
      </c>
      <c r="AC1174" s="443">
        <f t="shared" si="299"/>
        <v>0</v>
      </c>
      <c r="AD1174" s="443" cm="1">
        <f t="array" ref="AD1174">IFERROR(_xlfn.IFS($K1174&gt;0,($K1174*$AM$12)/1000,
       $L1174&gt;0,($L1174*$AM$12)/1000,
       $M1174&gt;0,($M1174*$AM$12)/1000,
        $N1174&gt;0,($N1174*$AM$12)/1000),0)</f>
        <v>0</v>
      </c>
      <c r="AE1174" s="443"/>
      <c r="AF1174" s="61" cm="1">
        <f t="array" ref="AF1174">_xlfn.IFS($C$3=1,(H1174+AC1174+AD1174+AE1174),
         $C$3=2,(G1174+AC1174+AD1174+AE1174),
         $C$3=3,(F1174+AC1174+AD1174+AE1174))</f>
        <v>0</v>
      </c>
      <c r="AG1174" s="319"/>
      <c r="AH1174" s="319"/>
      <c r="AI1174" s="319"/>
      <c r="AJ1174" s="319"/>
      <c r="AK1174" s="319"/>
      <c r="AL1174" s="319"/>
      <c r="AM1174" s="319"/>
      <c r="AN1174" s="319"/>
      <c r="AO1174" s="443"/>
      <c r="AP1174" s="457"/>
      <c r="AQ1174" s="7" t="s">
        <v>1764</v>
      </c>
      <c r="AR1174" s="457" t="s">
        <v>2985</v>
      </c>
    </row>
    <row r="1175" spans="1:44" ht="75">
      <c r="A1175" s="457" t="str">
        <f t="shared" si="290"/>
        <v>Brick Masonry Work in Cement Mortar 1:3 in Foundation complete excluding Pointing and Plastering, as per Drawing and Technical Specifications including curing, cost of all labour, materials.  usage charges of machinery, lead, lifts, loading, unloading, transportation, stacking ,  etc., complete.
A Cement Mortar 1:3 (1 cement : 3 sand)</v>
      </c>
      <c r="B1175" s="7" t="s">
        <v>105</v>
      </c>
      <c r="C1175" s="461" t="s">
        <v>1052</v>
      </c>
      <c r="D1175" s="443">
        <v>156</v>
      </c>
      <c r="E1175" s="7" t="s">
        <v>2986</v>
      </c>
      <c r="F1175" s="61">
        <v>5350.1</v>
      </c>
      <c r="G1175" s="61">
        <v>5350.1</v>
      </c>
      <c r="H1175" s="61">
        <v>5350.1</v>
      </c>
      <c r="I1175" s="443">
        <v>510</v>
      </c>
      <c r="J1175" s="443"/>
      <c r="K1175" s="486"/>
      <c r="L1175" s="486"/>
      <c r="M1175" s="486"/>
      <c r="N1175" s="486"/>
      <c r="O1175" s="443">
        <f t="shared" si="291"/>
        <v>3111</v>
      </c>
      <c r="P1175" s="443">
        <f t="shared" si="292"/>
        <v>0</v>
      </c>
      <c r="Q1175" s="443">
        <f t="shared" si="293"/>
        <v>0</v>
      </c>
      <c r="R1175" s="443">
        <f t="shared" si="300"/>
        <v>0</v>
      </c>
      <c r="S1175" s="443">
        <f t="shared" si="301"/>
        <v>0</v>
      </c>
      <c r="T1175" s="443">
        <f t="shared" si="302"/>
        <v>0</v>
      </c>
      <c r="U1175" s="443">
        <f t="shared" si="294"/>
        <v>3111</v>
      </c>
      <c r="V1175" s="443">
        <f t="shared" si="295"/>
        <v>2958</v>
      </c>
      <c r="W1175" s="443">
        <f t="shared" si="296"/>
        <v>0</v>
      </c>
      <c r="X1175" s="443">
        <f t="shared" si="297"/>
        <v>0</v>
      </c>
      <c r="Y1175" s="443">
        <f t="shared" si="303"/>
        <v>0</v>
      </c>
      <c r="Z1175" s="443">
        <f t="shared" si="304"/>
        <v>0</v>
      </c>
      <c r="AA1175" s="443">
        <f t="shared" si="305"/>
        <v>0</v>
      </c>
      <c r="AB1175" s="443">
        <f t="shared" si="298"/>
        <v>2958</v>
      </c>
      <c r="AC1175" s="443">
        <f t="shared" si="299"/>
        <v>-153</v>
      </c>
      <c r="AD1175" s="443" cm="1">
        <f t="array" ref="AD1175">IFERROR(_xlfn.IFS($K1175&gt;0,($K1175*$AM$12)/1000,
       $L1175&gt;0,($L1175*$AM$12)/1000,
       $M1175&gt;0,($M1175*$AM$12)/1000,
        $N1175&gt;0,($N1175*$AM$12)/1000),0)</f>
        <v>0</v>
      </c>
      <c r="AE1175" s="443"/>
      <c r="AF1175" s="61" cm="1">
        <f t="array" ref="AF1175">_xlfn.IFS($C$3=1,(H1175+AC1175+AD1175+AE1175),
         $C$3=2,(G1175+AC1175+AD1175+AE1175),
         $C$3=3,(F1175+AC1175+AD1175+AE1175))</f>
        <v>5197.1000000000004</v>
      </c>
      <c r="AG1175" s="319"/>
      <c r="AH1175" s="319"/>
      <c r="AI1175" s="319"/>
      <c r="AJ1175" s="319"/>
      <c r="AK1175" s="319"/>
      <c r="AL1175" s="319"/>
      <c r="AM1175" s="319"/>
      <c r="AN1175" s="319"/>
      <c r="AO1175" s="443">
        <v>2</v>
      </c>
      <c r="AP1175" s="457" t="s">
        <v>2984</v>
      </c>
      <c r="AQ1175" s="7" t="s">
        <v>22</v>
      </c>
      <c r="AR1175" s="457" t="s">
        <v>2987</v>
      </c>
    </row>
    <row r="1176" spans="1:44" ht="30">
      <c r="A1176" s="457" t="str">
        <f t="shared" si="290"/>
        <v xml:space="preserve">Matl req Cement: 510.00 Kg, F.A: 1.05 Cum, </v>
      </c>
      <c r="B1176" s="7"/>
      <c r="C1176" s="461" t="s">
        <v>1052</v>
      </c>
      <c r="D1176" s="443">
        <v>156</v>
      </c>
      <c r="E1176" s="7"/>
      <c r="F1176" s="61"/>
      <c r="G1176" s="61"/>
      <c r="H1176" s="61"/>
      <c r="I1176" s="443"/>
      <c r="J1176" s="443"/>
      <c r="K1176" s="486"/>
      <c r="L1176" s="486"/>
      <c r="M1176" s="486"/>
      <c r="N1176" s="486"/>
      <c r="O1176" s="443">
        <f t="shared" si="291"/>
        <v>0</v>
      </c>
      <c r="P1176" s="443">
        <f t="shared" si="292"/>
        <v>0</v>
      </c>
      <c r="Q1176" s="443">
        <f t="shared" si="293"/>
        <v>0</v>
      </c>
      <c r="R1176" s="443">
        <f t="shared" si="300"/>
        <v>0</v>
      </c>
      <c r="S1176" s="443">
        <f t="shared" si="301"/>
        <v>0</v>
      </c>
      <c r="T1176" s="443">
        <f t="shared" si="302"/>
        <v>0</v>
      </c>
      <c r="U1176" s="443">
        <f t="shared" si="294"/>
        <v>0</v>
      </c>
      <c r="V1176" s="443">
        <f t="shared" si="295"/>
        <v>0</v>
      </c>
      <c r="W1176" s="443">
        <f t="shared" si="296"/>
        <v>0</v>
      </c>
      <c r="X1176" s="443">
        <f t="shared" si="297"/>
        <v>0</v>
      </c>
      <c r="Y1176" s="443">
        <f t="shared" si="303"/>
        <v>0</v>
      </c>
      <c r="Z1176" s="443">
        <f t="shared" si="304"/>
        <v>0</v>
      </c>
      <c r="AA1176" s="443">
        <f t="shared" si="305"/>
        <v>0</v>
      </c>
      <c r="AB1176" s="443">
        <f t="shared" si="298"/>
        <v>0</v>
      </c>
      <c r="AC1176" s="443">
        <f t="shared" si="299"/>
        <v>0</v>
      </c>
      <c r="AD1176" s="443" cm="1">
        <f t="array" ref="AD1176">IFERROR(_xlfn.IFS($K1176&gt;0,($K1176*$AM$12)/1000,
       $L1176&gt;0,($L1176*$AM$12)/1000,
       $M1176&gt;0,($M1176*$AM$12)/1000,
        $N1176&gt;0,($N1176*$AM$12)/1000),0)</f>
        <v>0</v>
      </c>
      <c r="AE1176" s="443"/>
      <c r="AF1176" s="61" cm="1">
        <f t="array" ref="AF1176">_xlfn.IFS($C$3=1,(H1176+AC1176+AD1176+AE1176),
         $C$3=2,(G1176+AC1176+AD1176+AE1176),
         $C$3=3,(F1176+AC1176+AD1176+AE1176))</f>
        <v>0</v>
      </c>
      <c r="AG1176" s="319"/>
      <c r="AH1176" s="319"/>
      <c r="AI1176" s="319"/>
      <c r="AJ1176" s="319"/>
      <c r="AK1176" s="319"/>
      <c r="AL1176" s="319"/>
      <c r="AM1176" s="319"/>
      <c r="AN1176" s="319"/>
      <c r="AO1176" s="443"/>
      <c r="AP1176" s="457"/>
      <c r="AQ1176" s="7" t="s">
        <v>1764</v>
      </c>
      <c r="AR1176" s="457" t="s">
        <v>2988</v>
      </c>
    </row>
    <row r="1177" spans="1:44" ht="75">
      <c r="A1177" s="457" t="str">
        <f t="shared" si="290"/>
        <v>Brick Masonry Work in Cement Mortar 1:3 in Foundation complete excluding Pointing and Plastering, as per Drawing and Technical Specifications including curing, cost of all labour, materials.  usage charges of machinery, lead, lifts, loading, unloading, transportation, stacking ,  etc., complete.
B Cement Mortar 1:2 (1 cement : 2 sand)</v>
      </c>
      <c r="B1177" s="7" t="s">
        <v>105</v>
      </c>
      <c r="C1177" s="461" t="s">
        <v>1052</v>
      </c>
      <c r="D1177" s="443">
        <v>156</v>
      </c>
      <c r="E1177" s="7" t="s">
        <v>2989</v>
      </c>
      <c r="F1177" s="61">
        <v>6147.31</v>
      </c>
      <c r="G1177" s="61">
        <v>6147.31</v>
      </c>
      <c r="H1177" s="61">
        <v>6147.31</v>
      </c>
      <c r="I1177" s="443">
        <v>672</v>
      </c>
      <c r="J1177" s="443"/>
      <c r="K1177" s="486"/>
      <c r="L1177" s="486"/>
      <c r="M1177" s="486"/>
      <c r="N1177" s="486"/>
      <c r="O1177" s="443">
        <f t="shared" si="291"/>
        <v>4099.2</v>
      </c>
      <c r="P1177" s="443">
        <f t="shared" si="292"/>
        <v>0</v>
      </c>
      <c r="Q1177" s="443">
        <f t="shared" si="293"/>
        <v>0</v>
      </c>
      <c r="R1177" s="443">
        <f t="shared" si="300"/>
        <v>0</v>
      </c>
      <c r="S1177" s="443">
        <f t="shared" si="301"/>
        <v>0</v>
      </c>
      <c r="T1177" s="443">
        <f t="shared" si="302"/>
        <v>0</v>
      </c>
      <c r="U1177" s="443">
        <f t="shared" si="294"/>
        <v>4099.2</v>
      </c>
      <c r="V1177" s="443">
        <f t="shared" si="295"/>
        <v>3897.6</v>
      </c>
      <c r="W1177" s="443">
        <f t="shared" si="296"/>
        <v>0</v>
      </c>
      <c r="X1177" s="443">
        <f t="shared" si="297"/>
        <v>0</v>
      </c>
      <c r="Y1177" s="443">
        <f t="shared" si="303"/>
        <v>0</v>
      </c>
      <c r="Z1177" s="443">
        <f t="shared" si="304"/>
        <v>0</v>
      </c>
      <c r="AA1177" s="443">
        <f t="shared" si="305"/>
        <v>0</v>
      </c>
      <c r="AB1177" s="443">
        <f t="shared" si="298"/>
        <v>3897.6</v>
      </c>
      <c r="AC1177" s="443">
        <f t="shared" si="299"/>
        <v>-201.59999999999991</v>
      </c>
      <c r="AD1177" s="443" cm="1">
        <f t="array" ref="AD1177">IFERROR(_xlfn.IFS($K1177&gt;0,($K1177*$AM$12)/1000,
       $L1177&gt;0,($L1177*$AM$12)/1000,
       $M1177&gt;0,($M1177*$AM$12)/1000,
        $N1177&gt;0,($N1177*$AM$12)/1000),0)</f>
        <v>0</v>
      </c>
      <c r="AE1177" s="443"/>
      <c r="AF1177" s="61" cm="1">
        <f t="array" ref="AF1177">_xlfn.IFS($C$3=1,(H1177+AC1177+AD1177+AE1177),
         $C$3=2,(G1177+AC1177+AD1177+AE1177),
         $C$3=3,(F1177+AC1177+AD1177+AE1177))</f>
        <v>5945.7100000000009</v>
      </c>
      <c r="AG1177" s="319"/>
      <c r="AH1177" s="319"/>
      <c r="AI1177" s="319"/>
      <c r="AJ1177" s="319"/>
      <c r="AK1177" s="319"/>
      <c r="AL1177" s="319"/>
      <c r="AM1177" s="319"/>
      <c r="AN1177" s="319"/>
      <c r="AO1177" s="443">
        <v>2</v>
      </c>
      <c r="AP1177" s="457" t="s">
        <v>2984</v>
      </c>
      <c r="AQ1177" s="7" t="s">
        <v>24</v>
      </c>
      <c r="AR1177" s="457" t="s">
        <v>2990</v>
      </c>
    </row>
    <row r="1178" spans="1:44" ht="30">
      <c r="A1178" s="457" t="str">
        <f t="shared" si="290"/>
        <v xml:space="preserve">Matl req Cement: 672.00 Kg, F.A: 0.93 Cum, </v>
      </c>
      <c r="B1178" s="7"/>
      <c r="C1178" s="461" t="s">
        <v>1052</v>
      </c>
      <c r="D1178" s="443">
        <v>156</v>
      </c>
      <c r="E1178" s="7"/>
      <c r="F1178" s="61"/>
      <c r="G1178" s="61"/>
      <c r="H1178" s="61"/>
      <c r="I1178" s="443"/>
      <c r="J1178" s="443"/>
      <c r="K1178" s="486"/>
      <c r="L1178" s="486"/>
      <c r="M1178" s="486"/>
      <c r="N1178" s="486"/>
      <c r="O1178" s="443">
        <f t="shared" si="291"/>
        <v>0</v>
      </c>
      <c r="P1178" s="443">
        <f t="shared" si="292"/>
        <v>0</v>
      </c>
      <c r="Q1178" s="443">
        <f t="shared" si="293"/>
        <v>0</v>
      </c>
      <c r="R1178" s="443">
        <f t="shared" si="300"/>
        <v>0</v>
      </c>
      <c r="S1178" s="443">
        <f t="shared" si="301"/>
        <v>0</v>
      </c>
      <c r="T1178" s="443">
        <f t="shared" si="302"/>
        <v>0</v>
      </c>
      <c r="U1178" s="443">
        <f t="shared" si="294"/>
        <v>0</v>
      </c>
      <c r="V1178" s="443">
        <f t="shared" si="295"/>
        <v>0</v>
      </c>
      <c r="W1178" s="443">
        <f t="shared" si="296"/>
        <v>0</v>
      </c>
      <c r="X1178" s="443">
        <f t="shared" si="297"/>
        <v>0</v>
      </c>
      <c r="Y1178" s="443">
        <f t="shared" si="303"/>
        <v>0</v>
      </c>
      <c r="Z1178" s="443">
        <f t="shared" si="304"/>
        <v>0</v>
      </c>
      <c r="AA1178" s="443">
        <f t="shared" si="305"/>
        <v>0</v>
      </c>
      <c r="AB1178" s="443">
        <f t="shared" si="298"/>
        <v>0</v>
      </c>
      <c r="AC1178" s="443">
        <f t="shared" si="299"/>
        <v>0</v>
      </c>
      <c r="AD1178" s="443" cm="1">
        <f t="array" ref="AD1178">IFERROR(_xlfn.IFS($K1178&gt;0,($K1178*$AM$12)/1000,
       $L1178&gt;0,($L1178*$AM$12)/1000,
       $M1178&gt;0,($M1178*$AM$12)/1000,
        $N1178&gt;0,($N1178*$AM$12)/1000),0)</f>
        <v>0</v>
      </c>
      <c r="AE1178" s="443"/>
      <c r="AF1178" s="61" cm="1">
        <f t="array" ref="AF1178">_xlfn.IFS($C$3=1,(H1178+AC1178+AD1178+AE1178),
         $C$3=2,(G1178+AC1178+AD1178+AE1178),
         $C$3=3,(F1178+AC1178+AD1178+AE1178))</f>
        <v>0</v>
      </c>
      <c r="AG1178" s="319"/>
      <c r="AH1178" s="319"/>
      <c r="AI1178" s="319"/>
      <c r="AJ1178" s="319"/>
      <c r="AK1178" s="319"/>
      <c r="AL1178" s="319"/>
      <c r="AM1178" s="319"/>
      <c r="AN1178" s="319"/>
      <c r="AO1178" s="443"/>
      <c r="AP1178" s="457"/>
      <c r="AQ1178" s="7" t="s">
        <v>1764</v>
      </c>
      <c r="AR1178" s="457" t="s">
        <v>2991</v>
      </c>
    </row>
    <row r="1179" spans="1:44" ht="75">
      <c r="A1179" s="457" t="str">
        <f t="shared" si="290"/>
        <v>Brick Masonry Work in Cement Mortar 1:3 in Foundation complete excluding Pointing and Plastering, as per Drawing and Technical Specifications including curing, cost of all labour, materials.  usage charges of machinery, lead, lifts, loading, unloading, transportation, stacking ,  etc., complete.
C Cement Mortar 1:4 (1 cement : 4 sand)</v>
      </c>
      <c r="B1179" s="7" t="s">
        <v>105</v>
      </c>
      <c r="C1179" s="461" t="s">
        <v>1052</v>
      </c>
      <c r="D1179" s="443">
        <v>156</v>
      </c>
      <c r="E1179" s="7" t="s">
        <v>2992</v>
      </c>
      <c r="F1179" s="61">
        <v>4807.99</v>
      </c>
      <c r="G1179" s="61">
        <v>4807.99</v>
      </c>
      <c r="H1179" s="61">
        <v>4807.99</v>
      </c>
      <c r="I1179" s="443">
        <v>403</v>
      </c>
      <c r="J1179" s="443"/>
      <c r="K1179" s="486"/>
      <c r="L1179" s="486"/>
      <c r="M1179" s="486"/>
      <c r="N1179" s="486"/>
      <c r="O1179" s="443">
        <f t="shared" si="291"/>
        <v>2458.3000000000002</v>
      </c>
      <c r="P1179" s="443">
        <f t="shared" si="292"/>
        <v>0</v>
      </c>
      <c r="Q1179" s="443">
        <f t="shared" si="293"/>
        <v>0</v>
      </c>
      <c r="R1179" s="443">
        <f t="shared" si="300"/>
        <v>0</v>
      </c>
      <c r="S1179" s="443">
        <f t="shared" si="301"/>
        <v>0</v>
      </c>
      <c r="T1179" s="443">
        <f t="shared" si="302"/>
        <v>0</v>
      </c>
      <c r="U1179" s="443">
        <f t="shared" si="294"/>
        <v>2458.3000000000002</v>
      </c>
      <c r="V1179" s="443">
        <f t="shared" si="295"/>
        <v>2337.4</v>
      </c>
      <c r="W1179" s="443">
        <f t="shared" si="296"/>
        <v>0</v>
      </c>
      <c r="X1179" s="443">
        <f t="shared" si="297"/>
        <v>0</v>
      </c>
      <c r="Y1179" s="443">
        <f t="shared" si="303"/>
        <v>0</v>
      </c>
      <c r="Z1179" s="443">
        <f t="shared" si="304"/>
        <v>0</v>
      </c>
      <c r="AA1179" s="443">
        <f t="shared" si="305"/>
        <v>0</v>
      </c>
      <c r="AB1179" s="443">
        <f t="shared" si="298"/>
        <v>2337.4</v>
      </c>
      <c r="AC1179" s="443">
        <f t="shared" si="299"/>
        <v>-120.90000000000009</v>
      </c>
      <c r="AD1179" s="443" cm="1">
        <f t="array" ref="AD1179">IFERROR(_xlfn.IFS($K1179&gt;0,($K1179*$AM$12)/1000,
       $L1179&gt;0,($L1179*$AM$12)/1000,
       $M1179&gt;0,($M1179*$AM$12)/1000,
        $N1179&gt;0,($N1179*$AM$12)/1000),0)</f>
        <v>0</v>
      </c>
      <c r="AE1179" s="443"/>
      <c r="AF1179" s="61" cm="1">
        <f t="array" ref="AF1179">_xlfn.IFS($C$3=1,(H1179+AC1179+AD1179+AE1179),
         $C$3=2,(G1179+AC1179+AD1179+AE1179),
         $C$3=3,(F1179+AC1179+AD1179+AE1179))</f>
        <v>4687.09</v>
      </c>
      <c r="AG1179" s="319"/>
      <c r="AH1179" s="319"/>
      <c r="AI1179" s="319"/>
      <c r="AJ1179" s="319"/>
      <c r="AK1179" s="319"/>
      <c r="AL1179" s="319"/>
      <c r="AM1179" s="319"/>
      <c r="AN1179" s="319"/>
      <c r="AO1179" s="443">
        <v>2</v>
      </c>
      <c r="AP1179" s="457" t="s">
        <v>2984</v>
      </c>
      <c r="AQ1179" s="7" t="s">
        <v>29</v>
      </c>
      <c r="AR1179" s="457" t="s">
        <v>2993</v>
      </c>
    </row>
    <row r="1180" spans="1:44" ht="30">
      <c r="A1180" s="457" t="str">
        <f t="shared" si="290"/>
        <v>Matl req Cement: 403.00 Kg, F.A: 1.12 Cum,</v>
      </c>
      <c r="B1180" s="7"/>
      <c r="C1180" s="461" t="s">
        <v>1052</v>
      </c>
      <c r="D1180" s="443">
        <v>156</v>
      </c>
      <c r="E1180" s="7"/>
      <c r="F1180" s="61"/>
      <c r="G1180" s="61"/>
      <c r="H1180" s="61"/>
      <c r="I1180" s="443"/>
      <c r="J1180" s="443"/>
      <c r="K1180" s="486"/>
      <c r="L1180" s="486"/>
      <c r="M1180" s="486"/>
      <c r="N1180" s="486"/>
      <c r="O1180" s="443">
        <f t="shared" si="291"/>
        <v>0</v>
      </c>
      <c r="P1180" s="443">
        <f t="shared" si="292"/>
        <v>0</v>
      </c>
      <c r="Q1180" s="443">
        <f t="shared" si="293"/>
        <v>0</v>
      </c>
      <c r="R1180" s="443">
        <f t="shared" si="300"/>
        <v>0</v>
      </c>
      <c r="S1180" s="443">
        <f t="shared" si="301"/>
        <v>0</v>
      </c>
      <c r="T1180" s="443">
        <f t="shared" si="302"/>
        <v>0</v>
      </c>
      <c r="U1180" s="443">
        <f t="shared" si="294"/>
        <v>0</v>
      </c>
      <c r="V1180" s="443">
        <f t="shared" si="295"/>
        <v>0</v>
      </c>
      <c r="W1180" s="443">
        <f t="shared" si="296"/>
        <v>0</v>
      </c>
      <c r="X1180" s="443">
        <f t="shared" si="297"/>
        <v>0</v>
      </c>
      <c r="Y1180" s="443">
        <f t="shared" si="303"/>
        <v>0</v>
      </c>
      <c r="Z1180" s="443">
        <f t="shared" si="304"/>
        <v>0</v>
      </c>
      <c r="AA1180" s="443">
        <f t="shared" si="305"/>
        <v>0</v>
      </c>
      <c r="AB1180" s="443">
        <f t="shared" si="298"/>
        <v>0</v>
      </c>
      <c r="AC1180" s="443">
        <f t="shared" si="299"/>
        <v>0</v>
      </c>
      <c r="AD1180" s="443" cm="1">
        <f t="array" ref="AD1180">IFERROR(_xlfn.IFS($K1180&gt;0,($K1180*$AM$12)/1000,
       $L1180&gt;0,($L1180*$AM$12)/1000,
       $M1180&gt;0,($M1180*$AM$12)/1000,
        $N1180&gt;0,($N1180*$AM$12)/1000),0)</f>
        <v>0</v>
      </c>
      <c r="AE1180" s="443"/>
      <c r="AF1180" s="61" cm="1">
        <f t="array" ref="AF1180">_xlfn.IFS($C$3=1,(H1180+AC1180+AD1180+AE1180),
         $C$3=2,(G1180+AC1180+AD1180+AE1180),
         $C$3=3,(F1180+AC1180+AD1180+AE1180))</f>
        <v>0</v>
      </c>
      <c r="AG1180" s="319"/>
      <c r="AH1180" s="319"/>
      <c r="AI1180" s="319"/>
      <c r="AJ1180" s="319"/>
      <c r="AK1180" s="319"/>
      <c r="AL1180" s="319"/>
      <c r="AM1180" s="319"/>
      <c r="AN1180" s="319"/>
      <c r="AO1180" s="443"/>
      <c r="AP1180" s="457"/>
      <c r="AQ1180" s="7" t="s">
        <v>1764</v>
      </c>
      <c r="AR1180" s="457" t="s">
        <v>2994</v>
      </c>
    </row>
    <row r="1181" spans="1:44" ht="75">
      <c r="A1181" s="457" t="str">
        <f t="shared" si="290"/>
        <v>Brick Masonry Work in Cement Mortar 1:3 in Foundation complete excluding Pointing and Plastering, as per Drawing and Technical Specifications including curing, cost of all labour, materials.  usage charges of machinery, lead, lifts, loading, unloading, transportation, stacking ,  etc., complete.
D Cement Mortar 1:6 (1 cement : 6 sand)</v>
      </c>
      <c r="B1181" s="7" t="s">
        <v>105</v>
      </c>
      <c r="C1181" s="461" t="s">
        <v>1052</v>
      </c>
      <c r="D1181" s="443">
        <v>156</v>
      </c>
      <c r="E1181" s="7" t="s">
        <v>2995</v>
      </c>
      <c r="F1181" s="61">
        <v>4463.7300000000005</v>
      </c>
      <c r="G1181" s="61">
        <v>4463.7300000000005</v>
      </c>
      <c r="H1181" s="61">
        <v>4463.7300000000005</v>
      </c>
      <c r="I1181" s="443">
        <v>288</v>
      </c>
      <c r="J1181" s="443"/>
      <c r="K1181" s="486"/>
      <c r="L1181" s="486"/>
      <c r="M1181" s="486"/>
      <c r="N1181" s="486"/>
      <c r="O1181" s="443">
        <f t="shared" si="291"/>
        <v>1756.8</v>
      </c>
      <c r="P1181" s="443">
        <f t="shared" si="292"/>
        <v>0</v>
      </c>
      <c r="Q1181" s="443">
        <f t="shared" si="293"/>
        <v>0</v>
      </c>
      <c r="R1181" s="443">
        <f t="shared" si="300"/>
        <v>0</v>
      </c>
      <c r="S1181" s="443">
        <f t="shared" si="301"/>
        <v>0</v>
      </c>
      <c r="T1181" s="443">
        <f t="shared" si="302"/>
        <v>0</v>
      </c>
      <c r="U1181" s="443">
        <f t="shared" si="294"/>
        <v>1756.8</v>
      </c>
      <c r="V1181" s="443">
        <f t="shared" si="295"/>
        <v>1670.4</v>
      </c>
      <c r="W1181" s="443">
        <f t="shared" si="296"/>
        <v>0</v>
      </c>
      <c r="X1181" s="443">
        <f t="shared" si="297"/>
        <v>0</v>
      </c>
      <c r="Y1181" s="443">
        <f t="shared" si="303"/>
        <v>0</v>
      </c>
      <c r="Z1181" s="443">
        <f t="shared" si="304"/>
        <v>0</v>
      </c>
      <c r="AA1181" s="443">
        <f t="shared" si="305"/>
        <v>0</v>
      </c>
      <c r="AB1181" s="443">
        <f t="shared" si="298"/>
        <v>1670.4</v>
      </c>
      <c r="AC1181" s="443">
        <f t="shared" si="299"/>
        <v>-86.399999999999864</v>
      </c>
      <c r="AD1181" s="443" cm="1">
        <f t="array" ref="AD1181">IFERROR(_xlfn.IFS($K1181&gt;0,($K1181*$AM$12)/1000,
       $L1181&gt;0,($L1181*$AM$12)/1000,
       $M1181&gt;0,($M1181*$AM$12)/1000,
        $N1181&gt;0,($N1181*$AM$12)/1000),0)</f>
        <v>0</v>
      </c>
      <c r="AE1181" s="443"/>
      <c r="AF1181" s="61" cm="1">
        <f t="array" ref="AF1181">_xlfn.IFS($C$3=1,(H1181+AC1181+AD1181+AE1181),
         $C$3=2,(G1181+AC1181+AD1181+AE1181),
         $C$3=3,(F1181+AC1181+AD1181+AE1181))</f>
        <v>4377.3300000000008</v>
      </c>
      <c r="AG1181" s="319"/>
      <c r="AH1181" s="319"/>
      <c r="AI1181" s="319"/>
      <c r="AJ1181" s="319"/>
      <c r="AK1181" s="319"/>
      <c r="AL1181" s="319"/>
      <c r="AM1181" s="319"/>
      <c r="AN1181" s="319"/>
      <c r="AO1181" s="443">
        <v>2</v>
      </c>
      <c r="AP1181" s="457" t="s">
        <v>2984</v>
      </c>
      <c r="AQ1181" s="7" t="s">
        <v>31</v>
      </c>
      <c r="AR1181" s="457" t="s">
        <v>2996</v>
      </c>
    </row>
    <row r="1182" spans="1:44" ht="30">
      <c r="A1182" s="457" t="str">
        <f t="shared" si="290"/>
        <v xml:space="preserve">Matl req Cement: 288.00 Kg, F.A: 1.34 Cum, </v>
      </c>
      <c r="B1182" s="7"/>
      <c r="C1182" s="461" t="s">
        <v>1052</v>
      </c>
      <c r="D1182" s="443">
        <v>156</v>
      </c>
      <c r="E1182" s="7"/>
      <c r="F1182" s="61"/>
      <c r="G1182" s="61"/>
      <c r="H1182" s="61"/>
      <c r="I1182" s="443"/>
      <c r="J1182" s="443"/>
      <c r="K1182" s="486"/>
      <c r="L1182" s="486"/>
      <c r="M1182" s="486"/>
      <c r="N1182" s="486"/>
      <c r="O1182" s="443">
        <f t="shared" si="291"/>
        <v>0</v>
      </c>
      <c r="P1182" s="443">
        <f t="shared" si="292"/>
        <v>0</v>
      </c>
      <c r="Q1182" s="443">
        <f t="shared" si="293"/>
        <v>0</v>
      </c>
      <c r="R1182" s="443">
        <f t="shared" si="300"/>
        <v>0</v>
      </c>
      <c r="S1182" s="443">
        <f t="shared" si="301"/>
        <v>0</v>
      </c>
      <c r="T1182" s="443">
        <f t="shared" si="302"/>
        <v>0</v>
      </c>
      <c r="U1182" s="443">
        <f t="shared" si="294"/>
        <v>0</v>
      </c>
      <c r="V1182" s="443">
        <f t="shared" si="295"/>
        <v>0</v>
      </c>
      <c r="W1182" s="443">
        <f t="shared" si="296"/>
        <v>0</v>
      </c>
      <c r="X1182" s="443">
        <f t="shared" si="297"/>
        <v>0</v>
      </c>
      <c r="Y1182" s="443">
        <f t="shared" si="303"/>
        <v>0</v>
      </c>
      <c r="Z1182" s="443">
        <f t="shared" si="304"/>
        <v>0</v>
      </c>
      <c r="AA1182" s="443">
        <f t="shared" si="305"/>
        <v>0</v>
      </c>
      <c r="AB1182" s="443">
        <f t="shared" si="298"/>
        <v>0</v>
      </c>
      <c r="AC1182" s="443">
        <f t="shared" si="299"/>
        <v>0</v>
      </c>
      <c r="AD1182" s="443" cm="1">
        <f t="array" ref="AD1182">IFERROR(_xlfn.IFS($K1182&gt;0,($K1182*$AM$12)/1000,
       $L1182&gt;0,($L1182*$AM$12)/1000,
       $M1182&gt;0,($M1182*$AM$12)/1000,
        $N1182&gt;0,($N1182*$AM$12)/1000),0)</f>
        <v>0</v>
      </c>
      <c r="AE1182" s="443"/>
      <c r="AF1182" s="61" cm="1">
        <f t="array" ref="AF1182">_xlfn.IFS($C$3=1,(H1182+AC1182+AD1182+AE1182),
         $C$3=2,(G1182+AC1182+AD1182+AE1182),
         $C$3=3,(F1182+AC1182+AD1182+AE1182))</f>
        <v>0</v>
      </c>
      <c r="AG1182" s="319"/>
      <c r="AH1182" s="319"/>
      <c r="AI1182" s="319"/>
      <c r="AJ1182" s="319"/>
      <c r="AK1182" s="319"/>
      <c r="AL1182" s="319"/>
      <c r="AM1182" s="319"/>
      <c r="AN1182" s="319"/>
      <c r="AO1182" s="443"/>
      <c r="AP1182" s="457"/>
      <c r="AQ1182" s="7" t="s">
        <v>1764</v>
      </c>
      <c r="AR1182" s="457" t="s">
        <v>2997</v>
      </c>
    </row>
    <row r="1183" spans="1:44" ht="60">
      <c r="A1183" s="457" t="str">
        <f t="shared" si="290"/>
        <v xml:space="preserve"> Stone Masonry Work in Cement Mortar 1:3 in Foundation complete,  as per Drawing and Technical Specifications including scaffolding, form work, curing, cost of all labour, materials, usage charges of machinery, lead, lifts, loading, unloading, transportation  stacking ,  etc., complete.</v>
      </c>
      <c r="B1183" s="7"/>
      <c r="C1183" s="461" t="s">
        <v>1052</v>
      </c>
      <c r="D1183" s="443">
        <v>156</v>
      </c>
      <c r="E1183" s="7">
        <v>12.07</v>
      </c>
      <c r="F1183" s="61"/>
      <c r="G1183" s="61"/>
      <c r="H1183" s="61"/>
      <c r="I1183" s="443"/>
      <c r="J1183" s="443"/>
      <c r="K1183" s="486"/>
      <c r="L1183" s="486"/>
      <c r="M1183" s="486"/>
      <c r="N1183" s="486"/>
      <c r="O1183" s="443">
        <f t="shared" si="291"/>
        <v>0</v>
      </c>
      <c r="P1183" s="443">
        <f t="shared" si="292"/>
        <v>0</v>
      </c>
      <c r="Q1183" s="443">
        <f t="shared" si="293"/>
        <v>0</v>
      </c>
      <c r="R1183" s="443">
        <f t="shared" si="300"/>
        <v>0</v>
      </c>
      <c r="S1183" s="443">
        <f t="shared" si="301"/>
        <v>0</v>
      </c>
      <c r="T1183" s="443">
        <f t="shared" si="302"/>
        <v>0</v>
      </c>
      <c r="U1183" s="443">
        <f t="shared" si="294"/>
        <v>0</v>
      </c>
      <c r="V1183" s="443">
        <f t="shared" si="295"/>
        <v>0</v>
      </c>
      <c r="W1183" s="443">
        <f t="shared" si="296"/>
        <v>0</v>
      </c>
      <c r="X1183" s="443">
        <f t="shared" si="297"/>
        <v>0</v>
      </c>
      <c r="Y1183" s="443">
        <f t="shared" si="303"/>
        <v>0</v>
      </c>
      <c r="Z1183" s="443">
        <f t="shared" si="304"/>
        <v>0</v>
      </c>
      <c r="AA1183" s="443">
        <f t="shared" si="305"/>
        <v>0</v>
      </c>
      <c r="AB1183" s="443">
        <f t="shared" si="298"/>
        <v>0</v>
      </c>
      <c r="AC1183" s="443">
        <f t="shared" si="299"/>
        <v>0</v>
      </c>
      <c r="AD1183" s="443" cm="1">
        <f t="array" ref="AD1183">IFERROR(_xlfn.IFS($K1183&gt;0,($K1183*$AM$12)/1000,
       $L1183&gt;0,($L1183*$AM$12)/1000,
       $M1183&gt;0,($M1183*$AM$12)/1000,
        $N1183&gt;0,($N1183*$AM$12)/1000),0)</f>
        <v>0</v>
      </c>
      <c r="AE1183" s="443"/>
      <c r="AF1183" s="61" cm="1">
        <f t="array" ref="AF1183">_xlfn.IFS($C$3=1,(H1183+AC1183+AD1183+AE1183),
         $C$3=2,(G1183+AC1183+AD1183+AE1183),
         $C$3=3,(F1183+AC1183+AD1183+AE1183))</f>
        <v>0</v>
      </c>
      <c r="AG1183" s="319"/>
      <c r="AH1183" s="319"/>
      <c r="AI1183" s="319"/>
      <c r="AJ1183" s="319"/>
      <c r="AK1183" s="319"/>
      <c r="AL1183" s="319"/>
      <c r="AM1183" s="319"/>
      <c r="AN1183" s="319"/>
      <c r="AO1183" s="443"/>
      <c r="AP1183" s="457"/>
      <c r="AQ1183" s="7"/>
      <c r="AR1183" s="457" t="s">
        <v>2998</v>
      </c>
    </row>
    <row r="1184" spans="1:44" ht="75">
      <c r="A1184" s="457" t="str">
        <f t="shared" si="290"/>
        <v>Stone Masonry Work in Cement Mortar 1:3 in Foundation complete,  as per Drawing and Technical Specifications including scaffolding, form work, curing, cost of all labour, materials, usage charges of machinery, lead, lifts, loading, unloading, transportation  stacking ,  etc., complete.
A Square Rubble Coursed Rubble Masonry (first sort)</v>
      </c>
      <c r="B1184" s="7" t="s">
        <v>105</v>
      </c>
      <c r="C1184" s="461" t="s">
        <v>1052</v>
      </c>
      <c r="D1184" s="443">
        <v>156</v>
      </c>
      <c r="E1184" s="7" t="s">
        <v>2999</v>
      </c>
      <c r="F1184" s="61">
        <v>7795</v>
      </c>
      <c r="G1184" s="61">
        <v>7795</v>
      </c>
      <c r="H1184" s="61">
        <v>7795</v>
      </c>
      <c r="I1184" s="443">
        <v>153</v>
      </c>
      <c r="J1184" s="443"/>
      <c r="K1184" s="486"/>
      <c r="L1184" s="486"/>
      <c r="M1184" s="486"/>
      <c r="N1184" s="486"/>
      <c r="O1184" s="443">
        <f t="shared" si="291"/>
        <v>933.3</v>
      </c>
      <c r="P1184" s="443">
        <f t="shared" si="292"/>
        <v>0</v>
      </c>
      <c r="Q1184" s="443">
        <f t="shared" si="293"/>
        <v>0</v>
      </c>
      <c r="R1184" s="443">
        <f t="shared" si="300"/>
        <v>0</v>
      </c>
      <c r="S1184" s="443">
        <f t="shared" si="301"/>
        <v>0</v>
      </c>
      <c r="T1184" s="443">
        <f t="shared" si="302"/>
        <v>0</v>
      </c>
      <c r="U1184" s="443">
        <f t="shared" si="294"/>
        <v>933.3</v>
      </c>
      <c r="V1184" s="443">
        <f t="shared" si="295"/>
        <v>887.4</v>
      </c>
      <c r="W1184" s="443">
        <f t="shared" si="296"/>
        <v>0</v>
      </c>
      <c r="X1184" s="443">
        <f t="shared" si="297"/>
        <v>0</v>
      </c>
      <c r="Y1184" s="443">
        <f t="shared" si="303"/>
        <v>0</v>
      </c>
      <c r="Z1184" s="443">
        <f t="shared" si="304"/>
        <v>0</v>
      </c>
      <c r="AA1184" s="443">
        <f t="shared" si="305"/>
        <v>0</v>
      </c>
      <c r="AB1184" s="443">
        <f t="shared" si="298"/>
        <v>887.4</v>
      </c>
      <c r="AC1184" s="443">
        <f t="shared" si="299"/>
        <v>-45.899999999999977</v>
      </c>
      <c r="AD1184" s="443" cm="1">
        <f t="array" ref="AD1184">IFERROR(_xlfn.IFS($K1184&gt;0,($K1184*$AM$12)/1000,
       $L1184&gt;0,($L1184*$AM$12)/1000,
       $M1184&gt;0,($M1184*$AM$12)/1000,
        $N1184&gt;0,($N1184*$AM$12)/1000),0)</f>
        <v>0</v>
      </c>
      <c r="AE1184" s="443"/>
      <c r="AF1184" s="61" cm="1">
        <f t="array" ref="AF1184">_xlfn.IFS($C$3=1,(H1184+AC1184+AD1184+AE1184),
         $C$3=2,(G1184+AC1184+AD1184+AE1184),
         $C$3=3,(F1184+AC1184+AD1184+AE1184))</f>
        <v>7749.1</v>
      </c>
      <c r="AG1184" s="319"/>
      <c r="AH1184" s="319"/>
      <c r="AI1184" s="319"/>
      <c r="AJ1184" s="319"/>
      <c r="AK1184" s="319"/>
      <c r="AL1184" s="319"/>
      <c r="AM1184" s="319"/>
      <c r="AN1184" s="319"/>
      <c r="AO1184" s="443">
        <v>2</v>
      </c>
      <c r="AP1184" s="457" t="s">
        <v>2998</v>
      </c>
      <c r="AQ1184" s="7" t="s">
        <v>22</v>
      </c>
      <c r="AR1184" s="457" t="s">
        <v>3000</v>
      </c>
    </row>
    <row r="1185" spans="1:44" ht="30">
      <c r="A1185" s="457" t="str">
        <f t="shared" si="290"/>
        <v>Matl req Cement: 153 Kg,  FA: 0.315 Cum,          Stone: 1.10 Cum, Bond stone: 7 Nos</v>
      </c>
      <c r="B1185" s="7"/>
      <c r="C1185" s="461" t="s">
        <v>1052</v>
      </c>
      <c r="D1185" s="443">
        <v>156</v>
      </c>
      <c r="E1185" s="7"/>
      <c r="F1185" s="61"/>
      <c r="G1185" s="61"/>
      <c r="H1185" s="61"/>
      <c r="I1185" s="443"/>
      <c r="J1185" s="443"/>
      <c r="K1185" s="486"/>
      <c r="L1185" s="486"/>
      <c r="M1185" s="486"/>
      <c r="N1185" s="486"/>
      <c r="O1185" s="443">
        <f t="shared" si="291"/>
        <v>0</v>
      </c>
      <c r="P1185" s="443">
        <f t="shared" si="292"/>
        <v>0</v>
      </c>
      <c r="Q1185" s="443">
        <f t="shared" si="293"/>
        <v>0</v>
      </c>
      <c r="R1185" s="443">
        <f t="shared" si="300"/>
        <v>0</v>
      </c>
      <c r="S1185" s="443">
        <f t="shared" si="301"/>
        <v>0</v>
      </c>
      <c r="T1185" s="443">
        <f t="shared" si="302"/>
        <v>0</v>
      </c>
      <c r="U1185" s="443">
        <f t="shared" si="294"/>
        <v>0</v>
      </c>
      <c r="V1185" s="443">
        <f t="shared" si="295"/>
        <v>0</v>
      </c>
      <c r="W1185" s="443">
        <f t="shared" si="296"/>
        <v>0</v>
      </c>
      <c r="X1185" s="443">
        <f t="shared" si="297"/>
        <v>0</v>
      </c>
      <c r="Y1185" s="443">
        <f t="shared" si="303"/>
        <v>0</v>
      </c>
      <c r="Z1185" s="443">
        <f t="shared" si="304"/>
        <v>0</v>
      </c>
      <c r="AA1185" s="443">
        <f t="shared" si="305"/>
        <v>0</v>
      </c>
      <c r="AB1185" s="443">
        <f t="shared" si="298"/>
        <v>0</v>
      </c>
      <c r="AC1185" s="443">
        <f t="shared" si="299"/>
        <v>0</v>
      </c>
      <c r="AD1185" s="443" cm="1">
        <f t="array" ref="AD1185">IFERROR(_xlfn.IFS($K1185&gt;0,($K1185*$AM$12)/1000,
       $L1185&gt;0,($L1185*$AM$12)/1000,
       $M1185&gt;0,($M1185*$AM$12)/1000,
        $N1185&gt;0,($N1185*$AM$12)/1000),0)</f>
        <v>0</v>
      </c>
      <c r="AE1185" s="443"/>
      <c r="AF1185" s="61" cm="1">
        <f t="array" ref="AF1185">_xlfn.IFS($C$3=1,(H1185+AC1185+AD1185+AE1185),
         $C$3=2,(G1185+AC1185+AD1185+AE1185),
         $C$3=3,(F1185+AC1185+AD1185+AE1185))</f>
        <v>0</v>
      </c>
      <c r="AG1185" s="319"/>
      <c r="AH1185" s="319"/>
      <c r="AI1185" s="319"/>
      <c r="AJ1185" s="319"/>
      <c r="AK1185" s="319"/>
      <c r="AL1185" s="319"/>
      <c r="AM1185" s="319"/>
      <c r="AN1185" s="319"/>
      <c r="AO1185" s="443"/>
      <c r="AP1185" s="457"/>
      <c r="AQ1185" s="7" t="s">
        <v>1764</v>
      </c>
      <c r="AR1185" s="457" t="s">
        <v>3001</v>
      </c>
    </row>
    <row r="1186" spans="1:44" ht="75">
      <c r="A1186" s="457" t="str">
        <f t="shared" si="290"/>
        <v>Stone Masonry Work in Cement Mortar 1:3 in Foundation complete,  as per Drawing and Technical Specifications including scaffolding, form work, curing, cost of all labour, materials, usage charges of machinery, lead, lifts, loading, unloading, transportation  stacking ,  etc., complete.
B Random Rubble Masonry (Coursed/uncoursed)</v>
      </c>
      <c r="B1186" s="7" t="s">
        <v>105</v>
      </c>
      <c r="C1186" s="461" t="s">
        <v>1052</v>
      </c>
      <c r="D1186" s="443">
        <v>156</v>
      </c>
      <c r="E1186" s="7" t="s">
        <v>3002</v>
      </c>
      <c r="F1186" s="61">
        <v>7661</v>
      </c>
      <c r="G1186" s="61">
        <v>7661</v>
      </c>
      <c r="H1186" s="61">
        <v>7661</v>
      </c>
      <c r="I1186" s="443">
        <v>158.1</v>
      </c>
      <c r="J1186" s="443"/>
      <c r="K1186" s="486"/>
      <c r="L1186" s="486"/>
      <c r="M1186" s="486"/>
      <c r="N1186" s="486"/>
      <c r="O1186" s="443">
        <f t="shared" si="291"/>
        <v>964.41</v>
      </c>
      <c r="P1186" s="443">
        <f t="shared" si="292"/>
        <v>0</v>
      </c>
      <c r="Q1186" s="443">
        <f t="shared" si="293"/>
        <v>0</v>
      </c>
      <c r="R1186" s="443">
        <f t="shared" si="300"/>
        <v>0</v>
      </c>
      <c r="S1186" s="443">
        <f t="shared" si="301"/>
        <v>0</v>
      </c>
      <c r="T1186" s="443">
        <f t="shared" si="302"/>
        <v>0</v>
      </c>
      <c r="U1186" s="443">
        <f t="shared" si="294"/>
        <v>964.41</v>
      </c>
      <c r="V1186" s="443">
        <f t="shared" si="295"/>
        <v>916.98</v>
      </c>
      <c r="W1186" s="443">
        <f t="shared" si="296"/>
        <v>0</v>
      </c>
      <c r="X1186" s="443">
        <f t="shared" si="297"/>
        <v>0</v>
      </c>
      <c r="Y1186" s="443">
        <f t="shared" si="303"/>
        <v>0</v>
      </c>
      <c r="Z1186" s="443">
        <f t="shared" si="304"/>
        <v>0</v>
      </c>
      <c r="AA1186" s="443">
        <f t="shared" si="305"/>
        <v>0</v>
      </c>
      <c r="AB1186" s="443">
        <f t="shared" si="298"/>
        <v>916.98</v>
      </c>
      <c r="AC1186" s="443">
        <f t="shared" si="299"/>
        <v>-47.42999999999995</v>
      </c>
      <c r="AD1186" s="443" cm="1">
        <f t="array" ref="AD1186">IFERROR(_xlfn.IFS($K1186&gt;0,($K1186*$AM$12)/1000,
       $L1186&gt;0,($L1186*$AM$12)/1000,
       $M1186&gt;0,($M1186*$AM$12)/1000,
        $N1186&gt;0,($N1186*$AM$12)/1000),0)</f>
        <v>0</v>
      </c>
      <c r="AE1186" s="443"/>
      <c r="AF1186" s="61" cm="1">
        <f t="array" ref="AF1186">_xlfn.IFS($C$3=1,(H1186+AC1186+AD1186+AE1186),
         $C$3=2,(G1186+AC1186+AD1186+AE1186),
         $C$3=3,(F1186+AC1186+AD1186+AE1186))</f>
        <v>7613.57</v>
      </c>
      <c r="AG1186" s="319"/>
      <c r="AH1186" s="319"/>
      <c r="AI1186" s="319"/>
      <c r="AJ1186" s="319"/>
      <c r="AK1186" s="319"/>
      <c r="AL1186" s="319"/>
      <c r="AM1186" s="319"/>
      <c r="AN1186" s="319"/>
      <c r="AO1186" s="443">
        <v>2</v>
      </c>
      <c r="AP1186" s="457" t="s">
        <v>2998</v>
      </c>
      <c r="AQ1186" s="7" t="s">
        <v>24</v>
      </c>
      <c r="AR1186" s="457" t="s">
        <v>3003</v>
      </c>
    </row>
    <row r="1187" spans="1:44" ht="30">
      <c r="A1187" s="457" t="str">
        <f t="shared" si="290"/>
        <v>Matl req Cement: 158.10 Kg,  FA: 0.325 Cum,       Stone: 1.10Cum , Bond stone: 7 Nos</v>
      </c>
      <c r="B1187" s="7"/>
      <c r="C1187" s="461" t="s">
        <v>1052</v>
      </c>
      <c r="D1187" s="443">
        <v>156</v>
      </c>
      <c r="E1187" s="7"/>
      <c r="F1187" s="61"/>
      <c r="G1187" s="61"/>
      <c r="H1187" s="61"/>
      <c r="I1187" s="443"/>
      <c r="J1187" s="443"/>
      <c r="K1187" s="486"/>
      <c r="L1187" s="486"/>
      <c r="M1187" s="486"/>
      <c r="N1187" s="486"/>
      <c r="O1187" s="443">
        <f t="shared" si="291"/>
        <v>0</v>
      </c>
      <c r="P1187" s="443">
        <f t="shared" si="292"/>
        <v>0</v>
      </c>
      <c r="Q1187" s="443">
        <f t="shared" si="293"/>
        <v>0</v>
      </c>
      <c r="R1187" s="443">
        <f t="shared" si="300"/>
        <v>0</v>
      </c>
      <c r="S1187" s="443">
        <f t="shared" si="301"/>
        <v>0</v>
      </c>
      <c r="T1187" s="443">
        <f t="shared" si="302"/>
        <v>0</v>
      </c>
      <c r="U1187" s="443">
        <f t="shared" si="294"/>
        <v>0</v>
      </c>
      <c r="V1187" s="443">
        <f t="shared" si="295"/>
        <v>0</v>
      </c>
      <c r="W1187" s="443">
        <f t="shared" si="296"/>
        <v>0</v>
      </c>
      <c r="X1187" s="443">
        <f t="shared" si="297"/>
        <v>0</v>
      </c>
      <c r="Y1187" s="443">
        <f t="shared" si="303"/>
        <v>0</v>
      </c>
      <c r="Z1187" s="443">
        <f t="shared" si="304"/>
        <v>0</v>
      </c>
      <c r="AA1187" s="443">
        <f t="shared" si="305"/>
        <v>0</v>
      </c>
      <c r="AB1187" s="443">
        <f t="shared" si="298"/>
        <v>0</v>
      </c>
      <c r="AC1187" s="443">
        <f t="shared" si="299"/>
        <v>0</v>
      </c>
      <c r="AD1187" s="443" cm="1">
        <f t="array" ref="AD1187">IFERROR(_xlfn.IFS($K1187&gt;0,($K1187*$AM$12)/1000,
       $L1187&gt;0,($L1187*$AM$12)/1000,
       $M1187&gt;0,($M1187*$AM$12)/1000,
        $N1187&gt;0,($N1187*$AM$12)/1000),0)</f>
        <v>0</v>
      </c>
      <c r="AE1187" s="443"/>
      <c r="AF1187" s="61" cm="1">
        <f t="array" ref="AF1187">_xlfn.IFS($C$3=1,(H1187+AC1187+AD1187+AE1187),
         $C$3=2,(G1187+AC1187+AD1187+AE1187),
         $C$3=3,(F1187+AC1187+AD1187+AE1187))</f>
        <v>0</v>
      </c>
      <c r="AG1187" s="319"/>
      <c r="AH1187" s="319"/>
      <c r="AI1187" s="319"/>
      <c r="AJ1187" s="319"/>
      <c r="AK1187" s="319"/>
      <c r="AL1187" s="319"/>
      <c r="AM1187" s="319"/>
      <c r="AN1187" s="319"/>
      <c r="AO1187" s="443"/>
      <c r="AP1187" s="457"/>
      <c r="AQ1187" s="7" t="s">
        <v>1764</v>
      </c>
      <c r="AR1187" s="457" t="s">
        <v>3004</v>
      </c>
    </row>
    <row r="1188" spans="1:44" ht="30">
      <c r="A1188" s="457" t="str">
        <f t="shared" si="290"/>
        <v>Note The labour already considered in cement mortar has been taken into account while proposing labour for masonry works.</v>
      </c>
      <c r="B1188" s="7"/>
      <c r="C1188" s="461" t="s">
        <v>1052</v>
      </c>
      <c r="D1188" s="443">
        <v>156</v>
      </c>
      <c r="E1188" s="7"/>
      <c r="F1188" s="61"/>
      <c r="G1188" s="61"/>
      <c r="H1188" s="61"/>
      <c r="I1188" s="443"/>
      <c r="J1188" s="443"/>
      <c r="K1188" s="486"/>
      <c r="L1188" s="486"/>
      <c r="M1188" s="486"/>
      <c r="N1188" s="486"/>
      <c r="O1188" s="443">
        <f t="shared" si="291"/>
        <v>0</v>
      </c>
      <c r="P1188" s="443">
        <f t="shared" si="292"/>
        <v>0</v>
      </c>
      <c r="Q1188" s="443">
        <f t="shared" si="293"/>
        <v>0</v>
      </c>
      <c r="R1188" s="443">
        <f t="shared" si="300"/>
        <v>0</v>
      </c>
      <c r="S1188" s="443">
        <f t="shared" si="301"/>
        <v>0</v>
      </c>
      <c r="T1188" s="443">
        <f t="shared" si="302"/>
        <v>0</v>
      </c>
      <c r="U1188" s="443">
        <f t="shared" si="294"/>
        <v>0</v>
      </c>
      <c r="V1188" s="443">
        <f t="shared" si="295"/>
        <v>0</v>
      </c>
      <c r="W1188" s="443">
        <f t="shared" si="296"/>
        <v>0</v>
      </c>
      <c r="X1188" s="443">
        <f t="shared" si="297"/>
        <v>0</v>
      </c>
      <c r="Y1188" s="443">
        <f t="shared" si="303"/>
        <v>0</v>
      </c>
      <c r="Z1188" s="443">
        <f t="shared" si="304"/>
        <v>0</v>
      </c>
      <c r="AA1188" s="443">
        <f t="shared" si="305"/>
        <v>0</v>
      </c>
      <c r="AB1188" s="443">
        <f t="shared" si="298"/>
        <v>0</v>
      </c>
      <c r="AC1188" s="443">
        <f t="shared" si="299"/>
        <v>0</v>
      </c>
      <c r="AD1188" s="443" cm="1">
        <f t="array" ref="AD1188">IFERROR(_xlfn.IFS($K1188&gt;0,($K1188*$AM$12)/1000,
       $L1188&gt;0,($L1188*$AM$12)/1000,
       $M1188&gt;0,($M1188*$AM$12)/1000,
        $N1188&gt;0,($N1188*$AM$12)/1000),0)</f>
        <v>0</v>
      </c>
      <c r="AE1188" s="443"/>
      <c r="AF1188" s="61" cm="1">
        <f t="array" ref="AF1188">_xlfn.IFS($C$3=1,(H1188+AC1188+AD1188+AE1188),
         $C$3=2,(G1188+AC1188+AD1188+AE1188),
         $C$3=3,(F1188+AC1188+AD1188+AE1188))</f>
        <v>0</v>
      </c>
      <c r="AG1188" s="319"/>
      <c r="AH1188" s="319"/>
      <c r="AI1188" s="319"/>
      <c r="AJ1188" s="319"/>
      <c r="AK1188" s="319"/>
      <c r="AL1188" s="319"/>
      <c r="AM1188" s="319"/>
      <c r="AN1188" s="319"/>
      <c r="AO1188" s="443"/>
      <c r="AP1188" s="457"/>
      <c r="AQ1188" s="7" t="s">
        <v>1191</v>
      </c>
      <c r="AR1188" s="457" t="s">
        <v>3005</v>
      </c>
    </row>
    <row r="1189" spans="1:44" ht="90">
      <c r="A1189" s="457" t="str">
        <f t="shared" si="290"/>
        <v xml:space="preserve"> 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v>
      </c>
      <c r="B1189" s="7"/>
      <c r="C1189" s="461" t="s">
        <v>1052</v>
      </c>
      <c r="D1189" s="443">
        <v>157</v>
      </c>
      <c r="E1189" s="7">
        <v>12.08</v>
      </c>
      <c r="F1189" s="61"/>
      <c r="G1189" s="61"/>
      <c r="H1189" s="61"/>
      <c r="I1189" s="443"/>
      <c r="J1189" s="443"/>
      <c r="K1189" s="486"/>
      <c r="L1189" s="486"/>
      <c r="M1189" s="486"/>
      <c r="N1189" s="486"/>
      <c r="O1189" s="443">
        <f t="shared" si="291"/>
        <v>0</v>
      </c>
      <c r="P1189" s="443">
        <f t="shared" si="292"/>
        <v>0</v>
      </c>
      <c r="Q1189" s="443">
        <f t="shared" si="293"/>
        <v>0</v>
      </c>
      <c r="R1189" s="443">
        <f t="shared" si="300"/>
        <v>0</v>
      </c>
      <c r="S1189" s="443">
        <f t="shared" si="301"/>
        <v>0</v>
      </c>
      <c r="T1189" s="443">
        <f t="shared" si="302"/>
        <v>0</v>
      </c>
      <c r="U1189" s="443">
        <f t="shared" si="294"/>
        <v>0</v>
      </c>
      <c r="V1189" s="443">
        <f t="shared" si="295"/>
        <v>0</v>
      </c>
      <c r="W1189" s="443">
        <f t="shared" si="296"/>
        <v>0</v>
      </c>
      <c r="X1189" s="443">
        <f t="shared" si="297"/>
        <v>0</v>
      </c>
      <c r="Y1189" s="443">
        <f t="shared" si="303"/>
        <v>0</v>
      </c>
      <c r="Z1189" s="443">
        <f t="shared" si="304"/>
        <v>0</v>
      </c>
      <c r="AA1189" s="443">
        <f t="shared" si="305"/>
        <v>0</v>
      </c>
      <c r="AB1189" s="443">
        <f t="shared" si="298"/>
        <v>0</v>
      </c>
      <c r="AC1189" s="443">
        <f t="shared" si="299"/>
        <v>0</v>
      </c>
      <c r="AD1189" s="443" cm="1">
        <f t="array" ref="AD1189">IFERROR(_xlfn.IFS($K1189&gt;0,($K1189*$AM$12)/1000,
       $L1189&gt;0,($L1189*$AM$12)/1000,
       $M1189&gt;0,($M1189*$AM$12)/1000,
        $N1189&gt;0,($N1189*$AM$12)/1000),0)</f>
        <v>0</v>
      </c>
      <c r="AE1189" s="443"/>
      <c r="AF1189" s="61" cm="1">
        <f t="array" ref="AF1189">_xlfn.IFS($C$3=1,(H1189+AC1189+AD1189+AE1189),
         $C$3=2,(G1189+AC1189+AD1189+AE1189),
         $C$3=3,(F1189+AC1189+AD1189+AE1189))</f>
        <v>0</v>
      </c>
      <c r="AG1189" s="319"/>
      <c r="AH1189" s="319"/>
      <c r="AI1189" s="319"/>
      <c r="AJ1189" s="319"/>
      <c r="AK1189" s="319"/>
      <c r="AL1189" s="319"/>
      <c r="AM1189" s="319"/>
      <c r="AN1189" s="319"/>
      <c r="AO1189" s="443"/>
      <c r="AP1189" s="457"/>
      <c r="AQ1189" s="7"/>
      <c r="AR1189" s="457" t="s">
        <v>3006</v>
      </c>
    </row>
    <row r="1190" spans="1:44" ht="30">
      <c r="A1190" s="457" t="str">
        <f t="shared" si="290"/>
        <v xml:space="preserve"> PCC Grade M15</v>
      </c>
      <c r="B1190" s="7"/>
      <c r="C1190" s="461" t="s">
        <v>1052</v>
      </c>
      <c r="D1190" s="443">
        <v>157</v>
      </c>
      <c r="E1190" s="7"/>
      <c r="F1190" s="61"/>
      <c r="G1190" s="61"/>
      <c r="H1190" s="61"/>
      <c r="I1190" s="443"/>
      <c r="J1190" s="443"/>
      <c r="K1190" s="486"/>
      <c r="L1190" s="486"/>
      <c r="M1190" s="486"/>
      <c r="N1190" s="486"/>
      <c r="O1190" s="443">
        <f t="shared" si="291"/>
        <v>0</v>
      </c>
      <c r="P1190" s="443">
        <f t="shared" si="292"/>
        <v>0</v>
      </c>
      <c r="Q1190" s="443">
        <f t="shared" si="293"/>
        <v>0</v>
      </c>
      <c r="R1190" s="443">
        <f t="shared" si="300"/>
        <v>0</v>
      </c>
      <c r="S1190" s="443">
        <f t="shared" si="301"/>
        <v>0</v>
      </c>
      <c r="T1190" s="443">
        <f t="shared" si="302"/>
        <v>0</v>
      </c>
      <c r="U1190" s="443">
        <f t="shared" si="294"/>
        <v>0</v>
      </c>
      <c r="V1190" s="443">
        <f t="shared" si="295"/>
        <v>0</v>
      </c>
      <c r="W1190" s="443">
        <f t="shared" si="296"/>
        <v>0</v>
      </c>
      <c r="X1190" s="443">
        <f t="shared" si="297"/>
        <v>0</v>
      </c>
      <c r="Y1190" s="443">
        <f t="shared" si="303"/>
        <v>0</v>
      </c>
      <c r="Z1190" s="443">
        <f t="shared" si="304"/>
        <v>0</v>
      </c>
      <c r="AA1190" s="443">
        <f t="shared" si="305"/>
        <v>0</v>
      </c>
      <c r="AB1190" s="443">
        <f t="shared" si="298"/>
        <v>0</v>
      </c>
      <c r="AC1190" s="443">
        <f t="shared" si="299"/>
        <v>0</v>
      </c>
      <c r="AD1190" s="443" cm="1">
        <f t="array" ref="AD1190">IFERROR(_xlfn.IFS($K1190&gt;0,($K1190*$AM$12)/1000,
       $L1190&gt;0,($L1190*$AM$12)/1000,
       $M1190&gt;0,($M1190*$AM$12)/1000,
        $N1190&gt;0,($N1190*$AM$12)/1000),0)</f>
        <v>0</v>
      </c>
      <c r="AE1190" s="443"/>
      <c r="AF1190" s="61" cm="1">
        <f t="array" ref="AF1190">_xlfn.IFS($C$3=1,(H1190+AC1190+AD1190+AE1190),
         $C$3=2,(G1190+AC1190+AD1190+AE1190),
         $C$3=3,(F1190+AC1190+AD1190+AE1190))</f>
        <v>0</v>
      </c>
      <c r="AG1190" s="319"/>
      <c r="AH1190" s="319"/>
      <c r="AI1190" s="319"/>
      <c r="AJ1190" s="319"/>
      <c r="AK1190" s="319"/>
      <c r="AL1190" s="319"/>
      <c r="AM1190" s="319"/>
      <c r="AN1190" s="319"/>
      <c r="AO1190" s="443"/>
      <c r="AP1190" s="457"/>
      <c r="AQ1190" s="7"/>
      <c r="AR1190" s="457" t="s">
        <v>3007</v>
      </c>
    </row>
    <row r="1191" spans="1:44" ht="105">
      <c r="A1191"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 - Case I PCC Grade M15 using batching plant &amp; Concrete pump</v>
      </c>
      <c r="B1191" s="7" t="s">
        <v>105</v>
      </c>
      <c r="C1191" s="461" t="s">
        <v>1052</v>
      </c>
      <c r="D1191" s="443">
        <v>157</v>
      </c>
      <c r="E1191" s="7" t="s">
        <v>3008</v>
      </c>
      <c r="F1191" s="61">
        <v>5461</v>
      </c>
      <c r="G1191" s="61">
        <v>5466</v>
      </c>
      <c r="H1191" s="61">
        <v>5489</v>
      </c>
      <c r="I1191" s="443">
        <v>275</v>
      </c>
      <c r="J1191" s="443"/>
      <c r="K1191" s="486"/>
      <c r="L1191" s="486"/>
      <c r="M1191" s="486"/>
      <c r="N1191" s="486"/>
      <c r="O1191" s="443">
        <f t="shared" si="291"/>
        <v>1677.5</v>
      </c>
      <c r="P1191" s="443">
        <f t="shared" si="292"/>
        <v>0</v>
      </c>
      <c r="Q1191" s="443">
        <f t="shared" si="293"/>
        <v>0</v>
      </c>
      <c r="R1191" s="443">
        <f t="shared" si="300"/>
        <v>0</v>
      </c>
      <c r="S1191" s="443">
        <f t="shared" si="301"/>
        <v>0</v>
      </c>
      <c r="T1191" s="443">
        <f t="shared" si="302"/>
        <v>0</v>
      </c>
      <c r="U1191" s="443">
        <f t="shared" si="294"/>
        <v>1677.5</v>
      </c>
      <c r="V1191" s="443">
        <f t="shared" si="295"/>
        <v>1595</v>
      </c>
      <c r="W1191" s="443">
        <f t="shared" si="296"/>
        <v>0</v>
      </c>
      <c r="X1191" s="443">
        <f t="shared" si="297"/>
        <v>0</v>
      </c>
      <c r="Y1191" s="443">
        <f t="shared" si="303"/>
        <v>0</v>
      </c>
      <c r="Z1191" s="443">
        <f t="shared" si="304"/>
        <v>0</v>
      </c>
      <c r="AA1191" s="443">
        <f t="shared" si="305"/>
        <v>0</v>
      </c>
      <c r="AB1191" s="443">
        <f t="shared" si="298"/>
        <v>1595</v>
      </c>
      <c r="AC1191" s="443">
        <f t="shared" si="299"/>
        <v>-82.5</v>
      </c>
      <c r="AD1191" s="443" cm="1">
        <f t="array" ref="AD1191">IFERROR(_xlfn.IFS($K1191&gt;0,($K1191*$AM$12)/1000,
       $L1191&gt;0,($L1191*$AM$12)/1000,
       $M1191&gt;0,($M1191*$AM$12)/1000,
        $N1191&gt;0,($N1191*$AM$12)/1000),0)</f>
        <v>0</v>
      </c>
      <c r="AE1191" s="443"/>
      <c r="AF1191" s="61" cm="1">
        <f t="array" ref="AF1191">_xlfn.IFS($C$3=1,(H1191+AC1191+AD1191+AE1191),
         $C$3=2,(G1191+AC1191+AD1191+AE1191),
         $C$3=3,(F1191+AC1191+AD1191+AE1191))</f>
        <v>5406.5</v>
      </c>
      <c r="AG1191" s="319"/>
      <c r="AH1191" s="319"/>
      <c r="AI1191" s="319"/>
      <c r="AJ1191" s="319"/>
      <c r="AK1191" s="319"/>
      <c r="AL1191" s="319"/>
      <c r="AM1191" s="319"/>
      <c r="AN1191" s="319"/>
      <c r="AO1191" s="443">
        <v>2</v>
      </c>
      <c r="AP1191" s="457" t="s">
        <v>3006</v>
      </c>
      <c r="AQ1191" s="7" t="s">
        <v>2676</v>
      </c>
      <c r="AR1191" s="457" t="s">
        <v>3009</v>
      </c>
    </row>
    <row r="1192" spans="1:44" ht="105">
      <c r="A1192"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 - Case II PCC Grade M15 using batching plant &amp; manual placing</v>
      </c>
      <c r="B1192" s="7" t="s">
        <v>105</v>
      </c>
      <c r="C1192" s="461" t="s">
        <v>1052</v>
      </c>
      <c r="D1192" s="443">
        <v>157</v>
      </c>
      <c r="E1192" s="7" t="s">
        <v>3010</v>
      </c>
      <c r="F1192" s="61">
        <v>5803</v>
      </c>
      <c r="G1192" s="61">
        <v>5808</v>
      </c>
      <c r="H1192" s="61">
        <v>5831</v>
      </c>
      <c r="I1192" s="443">
        <v>275</v>
      </c>
      <c r="J1192" s="443"/>
      <c r="K1192" s="486"/>
      <c r="L1192" s="486"/>
      <c r="M1192" s="486"/>
      <c r="N1192" s="486"/>
      <c r="O1192" s="443">
        <f t="shared" si="291"/>
        <v>1677.5</v>
      </c>
      <c r="P1192" s="443">
        <f t="shared" si="292"/>
        <v>0</v>
      </c>
      <c r="Q1192" s="443">
        <f t="shared" si="293"/>
        <v>0</v>
      </c>
      <c r="R1192" s="443">
        <f t="shared" si="300"/>
        <v>0</v>
      </c>
      <c r="S1192" s="443">
        <f t="shared" si="301"/>
        <v>0</v>
      </c>
      <c r="T1192" s="443">
        <f t="shared" si="302"/>
        <v>0</v>
      </c>
      <c r="U1192" s="443">
        <f t="shared" si="294"/>
        <v>1677.5</v>
      </c>
      <c r="V1192" s="443">
        <f t="shared" si="295"/>
        <v>1595</v>
      </c>
      <c r="W1192" s="443">
        <f t="shared" si="296"/>
        <v>0</v>
      </c>
      <c r="X1192" s="443">
        <f t="shared" si="297"/>
        <v>0</v>
      </c>
      <c r="Y1192" s="443">
        <f t="shared" si="303"/>
        <v>0</v>
      </c>
      <c r="Z1192" s="443">
        <f t="shared" si="304"/>
        <v>0</v>
      </c>
      <c r="AA1192" s="443">
        <f t="shared" si="305"/>
        <v>0</v>
      </c>
      <c r="AB1192" s="443">
        <f t="shared" si="298"/>
        <v>1595</v>
      </c>
      <c r="AC1192" s="443">
        <f t="shared" si="299"/>
        <v>-82.5</v>
      </c>
      <c r="AD1192" s="443" cm="1">
        <f t="array" ref="AD1192">IFERROR(_xlfn.IFS($K1192&gt;0,($K1192*$AM$12)/1000,
       $L1192&gt;0,($L1192*$AM$12)/1000,
       $M1192&gt;0,($M1192*$AM$12)/1000,
        $N1192&gt;0,($N1192*$AM$12)/1000),0)</f>
        <v>0</v>
      </c>
      <c r="AE1192" s="443"/>
      <c r="AF1192" s="61" cm="1">
        <f t="array" ref="AF1192">_xlfn.IFS($C$3=1,(H1192+AC1192+AD1192+AE1192),
         $C$3=2,(G1192+AC1192+AD1192+AE1192),
         $C$3=3,(F1192+AC1192+AD1192+AE1192))</f>
        <v>5748.5</v>
      </c>
      <c r="AG1192" s="319"/>
      <c r="AH1192" s="319"/>
      <c r="AI1192" s="319"/>
      <c r="AJ1192" s="319"/>
      <c r="AK1192" s="319"/>
      <c r="AL1192" s="319"/>
      <c r="AM1192" s="319"/>
      <c r="AN1192" s="319"/>
      <c r="AO1192" s="443">
        <v>2</v>
      </c>
      <c r="AP1192" s="457" t="s">
        <v>3006</v>
      </c>
      <c r="AQ1192" s="7" t="s">
        <v>2679</v>
      </c>
      <c r="AR1192" s="457" t="s">
        <v>3011</v>
      </c>
    </row>
    <row r="1193" spans="1:44" ht="30">
      <c r="A1193" s="457" t="str">
        <f t="shared" si="290"/>
        <v>Matl req Cement: 275.00 Kg,  FA: 0.45 Cum,         Metal: 0.90 Cum,</v>
      </c>
      <c r="B1193" s="7"/>
      <c r="C1193" s="461" t="s">
        <v>1052</v>
      </c>
      <c r="D1193" s="443">
        <v>157</v>
      </c>
      <c r="E1193" s="7"/>
      <c r="F1193" s="61"/>
      <c r="G1193" s="61"/>
      <c r="H1193" s="61"/>
      <c r="I1193" s="443"/>
      <c r="J1193" s="443"/>
      <c r="K1193" s="486"/>
      <c r="L1193" s="486"/>
      <c r="M1193" s="486"/>
      <c r="N1193" s="486"/>
      <c r="O1193" s="443">
        <f t="shared" si="291"/>
        <v>0</v>
      </c>
      <c r="P1193" s="443">
        <f t="shared" si="292"/>
        <v>0</v>
      </c>
      <c r="Q1193" s="443">
        <f t="shared" si="293"/>
        <v>0</v>
      </c>
      <c r="R1193" s="443">
        <f t="shared" si="300"/>
        <v>0</v>
      </c>
      <c r="S1193" s="443">
        <f t="shared" si="301"/>
        <v>0</v>
      </c>
      <c r="T1193" s="443">
        <f t="shared" si="302"/>
        <v>0</v>
      </c>
      <c r="U1193" s="443">
        <f t="shared" si="294"/>
        <v>0</v>
      </c>
      <c r="V1193" s="443">
        <f t="shared" si="295"/>
        <v>0</v>
      </c>
      <c r="W1193" s="443">
        <f t="shared" si="296"/>
        <v>0</v>
      </c>
      <c r="X1193" s="443">
        <f t="shared" si="297"/>
        <v>0</v>
      </c>
      <c r="Y1193" s="443">
        <f t="shared" si="303"/>
        <v>0</v>
      </c>
      <c r="Z1193" s="443">
        <f t="shared" si="304"/>
        <v>0</v>
      </c>
      <c r="AA1193" s="443">
        <f t="shared" si="305"/>
        <v>0</v>
      </c>
      <c r="AB1193" s="443">
        <f t="shared" si="298"/>
        <v>0</v>
      </c>
      <c r="AC1193" s="443">
        <f t="shared" si="299"/>
        <v>0</v>
      </c>
      <c r="AD1193" s="443" cm="1">
        <f t="array" ref="AD1193">IFERROR(_xlfn.IFS($K1193&gt;0,($K1193*$AM$12)/1000,
       $L1193&gt;0,($L1193*$AM$12)/1000,
       $M1193&gt;0,($M1193*$AM$12)/1000,
        $N1193&gt;0,($N1193*$AM$12)/1000),0)</f>
        <v>0</v>
      </c>
      <c r="AE1193" s="443"/>
      <c r="AF1193" s="61" cm="1">
        <f t="array" ref="AF1193">_xlfn.IFS($C$3=1,(H1193+AC1193+AD1193+AE1193),
         $C$3=2,(G1193+AC1193+AD1193+AE1193),
         $C$3=3,(F1193+AC1193+AD1193+AE1193))</f>
        <v>0</v>
      </c>
      <c r="AG1193" s="319"/>
      <c r="AH1193" s="319"/>
      <c r="AI1193" s="319"/>
      <c r="AJ1193" s="319"/>
      <c r="AK1193" s="319"/>
      <c r="AL1193" s="319"/>
      <c r="AM1193" s="319"/>
      <c r="AN1193" s="319"/>
      <c r="AO1193" s="443"/>
      <c r="AP1193" s="457"/>
      <c r="AQ1193" s="7" t="s">
        <v>1764</v>
      </c>
      <c r="AR1193" s="457" t="s">
        <v>3012</v>
      </c>
    </row>
    <row r="1194" spans="1:44" ht="30">
      <c r="A1194" s="457" t="str">
        <f t="shared" si="290"/>
        <v xml:space="preserve"> PCC Grade M20</v>
      </c>
      <c r="B1194" s="7"/>
      <c r="C1194" s="461" t="s">
        <v>1052</v>
      </c>
      <c r="D1194" s="443">
        <v>157</v>
      </c>
      <c r="E1194" s="7"/>
      <c r="F1194" s="61"/>
      <c r="G1194" s="61"/>
      <c r="H1194" s="61"/>
      <c r="I1194" s="443"/>
      <c r="J1194" s="443"/>
      <c r="K1194" s="486"/>
      <c r="L1194" s="486"/>
      <c r="M1194" s="486"/>
      <c r="N1194" s="486"/>
      <c r="O1194" s="443">
        <f t="shared" si="291"/>
        <v>0</v>
      </c>
      <c r="P1194" s="443">
        <f t="shared" si="292"/>
        <v>0</v>
      </c>
      <c r="Q1194" s="443">
        <f t="shared" si="293"/>
        <v>0</v>
      </c>
      <c r="R1194" s="443">
        <f t="shared" si="300"/>
        <v>0</v>
      </c>
      <c r="S1194" s="443">
        <f t="shared" si="301"/>
        <v>0</v>
      </c>
      <c r="T1194" s="443">
        <f t="shared" si="302"/>
        <v>0</v>
      </c>
      <c r="U1194" s="443">
        <f t="shared" si="294"/>
        <v>0</v>
      </c>
      <c r="V1194" s="443">
        <f t="shared" si="295"/>
        <v>0</v>
      </c>
      <c r="W1194" s="443">
        <f t="shared" si="296"/>
        <v>0</v>
      </c>
      <c r="X1194" s="443">
        <f t="shared" si="297"/>
        <v>0</v>
      </c>
      <c r="Y1194" s="443">
        <f t="shared" si="303"/>
        <v>0</v>
      </c>
      <c r="Z1194" s="443">
        <f t="shared" si="304"/>
        <v>0</v>
      </c>
      <c r="AA1194" s="443">
        <f t="shared" si="305"/>
        <v>0</v>
      </c>
      <c r="AB1194" s="443">
        <f t="shared" si="298"/>
        <v>0</v>
      </c>
      <c r="AC1194" s="443">
        <f t="shared" si="299"/>
        <v>0</v>
      </c>
      <c r="AD1194" s="443" cm="1">
        <f t="array" ref="AD1194">IFERROR(_xlfn.IFS($K1194&gt;0,($K1194*$AM$12)/1000,
       $L1194&gt;0,($L1194*$AM$12)/1000,
       $M1194&gt;0,($M1194*$AM$12)/1000,
        $N1194&gt;0,($N1194*$AM$12)/1000),0)</f>
        <v>0</v>
      </c>
      <c r="AE1194" s="443"/>
      <c r="AF1194" s="61" cm="1">
        <f t="array" ref="AF1194">_xlfn.IFS($C$3=1,(H1194+AC1194+AD1194+AE1194),
         $C$3=2,(G1194+AC1194+AD1194+AE1194),
         $C$3=3,(F1194+AC1194+AD1194+AE1194))</f>
        <v>0</v>
      </c>
      <c r="AG1194" s="319"/>
      <c r="AH1194" s="319"/>
      <c r="AI1194" s="319"/>
      <c r="AJ1194" s="319"/>
      <c r="AK1194" s="319"/>
      <c r="AL1194" s="319"/>
      <c r="AM1194" s="319"/>
      <c r="AN1194" s="319"/>
      <c r="AO1194" s="443"/>
      <c r="AP1194" s="457"/>
      <c r="AQ1194" s="7"/>
      <c r="AR1194" s="457" t="s">
        <v>3013</v>
      </c>
    </row>
    <row r="1195" spans="1:44" ht="105">
      <c r="A1195"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 - Case I PCC Grade M20 using batching plant transit mixer &amp; Concrete pump</v>
      </c>
      <c r="B1195" s="7" t="s">
        <v>105</v>
      </c>
      <c r="C1195" s="461" t="s">
        <v>1052</v>
      </c>
      <c r="D1195" s="443">
        <v>157</v>
      </c>
      <c r="E1195" s="7" t="s">
        <v>3014</v>
      </c>
      <c r="F1195" s="61">
        <v>6064</v>
      </c>
      <c r="G1195" s="61">
        <v>6069</v>
      </c>
      <c r="H1195" s="61">
        <v>6093</v>
      </c>
      <c r="I1195" s="443">
        <v>344</v>
      </c>
      <c r="J1195" s="443"/>
      <c r="K1195" s="486"/>
      <c r="L1195" s="486"/>
      <c r="M1195" s="486"/>
      <c r="N1195" s="486"/>
      <c r="O1195" s="443">
        <f t="shared" si="291"/>
        <v>2098.4</v>
      </c>
      <c r="P1195" s="443">
        <f t="shared" si="292"/>
        <v>0</v>
      </c>
      <c r="Q1195" s="443">
        <f t="shared" si="293"/>
        <v>0</v>
      </c>
      <c r="R1195" s="443">
        <f t="shared" si="300"/>
        <v>0</v>
      </c>
      <c r="S1195" s="443">
        <f t="shared" si="301"/>
        <v>0</v>
      </c>
      <c r="T1195" s="443">
        <f t="shared" si="302"/>
        <v>0</v>
      </c>
      <c r="U1195" s="443">
        <f t="shared" si="294"/>
        <v>2098.4</v>
      </c>
      <c r="V1195" s="443">
        <f t="shared" si="295"/>
        <v>1995.2</v>
      </c>
      <c r="W1195" s="443">
        <f t="shared" si="296"/>
        <v>0</v>
      </c>
      <c r="X1195" s="443">
        <f t="shared" si="297"/>
        <v>0</v>
      </c>
      <c r="Y1195" s="443">
        <f t="shared" si="303"/>
        <v>0</v>
      </c>
      <c r="Z1195" s="443">
        <f t="shared" si="304"/>
        <v>0</v>
      </c>
      <c r="AA1195" s="443">
        <f t="shared" si="305"/>
        <v>0</v>
      </c>
      <c r="AB1195" s="443">
        <f t="shared" si="298"/>
        <v>1995.2</v>
      </c>
      <c r="AC1195" s="443">
        <f t="shared" si="299"/>
        <v>-103.20000000000005</v>
      </c>
      <c r="AD1195" s="443" cm="1">
        <f t="array" ref="AD1195">IFERROR(_xlfn.IFS($K1195&gt;0,($K1195*$AM$12)/1000,
       $L1195&gt;0,($L1195*$AM$12)/1000,
       $M1195&gt;0,($M1195*$AM$12)/1000,
        $N1195&gt;0,($N1195*$AM$12)/1000),0)</f>
        <v>0</v>
      </c>
      <c r="AE1195" s="443"/>
      <c r="AF1195" s="61" cm="1">
        <f t="array" ref="AF1195">_xlfn.IFS($C$3=1,(H1195+AC1195+AD1195+AE1195),
         $C$3=2,(G1195+AC1195+AD1195+AE1195),
         $C$3=3,(F1195+AC1195+AD1195+AE1195))</f>
        <v>5989.8</v>
      </c>
      <c r="AG1195" s="319"/>
      <c r="AH1195" s="319"/>
      <c r="AI1195" s="319"/>
      <c r="AJ1195" s="319"/>
      <c r="AK1195" s="319"/>
      <c r="AL1195" s="319"/>
      <c r="AM1195" s="319"/>
      <c r="AN1195" s="319"/>
      <c r="AO1195" s="443">
        <v>2</v>
      </c>
      <c r="AP1195" s="457" t="s">
        <v>3006</v>
      </c>
      <c r="AQ1195" s="7" t="s">
        <v>2682</v>
      </c>
      <c r="AR1195" s="457" t="s">
        <v>2683</v>
      </c>
    </row>
    <row r="1196" spans="1:44" ht="105">
      <c r="A1196"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 - Case II PCC Grade M20 using batching plant transit mixer &amp; manual placing</v>
      </c>
      <c r="B1196" s="7" t="s">
        <v>105</v>
      </c>
      <c r="C1196" s="461" t="s">
        <v>1052</v>
      </c>
      <c r="D1196" s="443">
        <v>157</v>
      </c>
      <c r="E1196" s="7" t="s">
        <v>3015</v>
      </c>
      <c r="F1196" s="61">
        <v>6406</v>
      </c>
      <c r="G1196" s="61">
        <v>6411</v>
      </c>
      <c r="H1196" s="61">
        <v>6435</v>
      </c>
      <c r="I1196" s="443">
        <v>344</v>
      </c>
      <c r="J1196" s="443"/>
      <c r="K1196" s="486"/>
      <c r="L1196" s="486"/>
      <c r="M1196" s="486"/>
      <c r="N1196" s="486"/>
      <c r="O1196" s="443">
        <f t="shared" si="291"/>
        <v>2098.4</v>
      </c>
      <c r="P1196" s="443">
        <f t="shared" si="292"/>
        <v>0</v>
      </c>
      <c r="Q1196" s="443">
        <f t="shared" si="293"/>
        <v>0</v>
      </c>
      <c r="R1196" s="443">
        <f t="shared" si="300"/>
        <v>0</v>
      </c>
      <c r="S1196" s="443">
        <f t="shared" si="301"/>
        <v>0</v>
      </c>
      <c r="T1196" s="443">
        <f t="shared" si="302"/>
        <v>0</v>
      </c>
      <c r="U1196" s="443">
        <f t="shared" si="294"/>
        <v>2098.4</v>
      </c>
      <c r="V1196" s="443">
        <f t="shared" si="295"/>
        <v>1995.2</v>
      </c>
      <c r="W1196" s="443">
        <f t="shared" si="296"/>
        <v>0</v>
      </c>
      <c r="X1196" s="443">
        <f t="shared" si="297"/>
        <v>0</v>
      </c>
      <c r="Y1196" s="443">
        <f t="shared" si="303"/>
        <v>0</v>
      </c>
      <c r="Z1196" s="443">
        <f t="shared" si="304"/>
        <v>0</v>
      </c>
      <c r="AA1196" s="443">
        <f t="shared" si="305"/>
        <v>0</v>
      </c>
      <c r="AB1196" s="443">
        <f t="shared" si="298"/>
        <v>1995.2</v>
      </c>
      <c r="AC1196" s="443">
        <f t="shared" si="299"/>
        <v>-103.20000000000005</v>
      </c>
      <c r="AD1196" s="443" cm="1">
        <f t="array" ref="AD1196">IFERROR(_xlfn.IFS($K1196&gt;0,($K1196*$AM$12)/1000,
       $L1196&gt;0,($L1196*$AM$12)/1000,
       $M1196&gt;0,($M1196*$AM$12)/1000,
        $N1196&gt;0,($N1196*$AM$12)/1000),0)</f>
        <v>0</v>
      </c>
      <c r="AE1196" s="443"/>
      <c r="AF1196" s="61" cm="1">
        <f t="array" ref="AF1196">_xlfn.IFS($C$3=1,(H1196+AC1196+AD1196+AE1196),
         $C$3=2,(G1196+AC1196+AD1196+AE1196),
         $C$3=3,(F1196+AC1196+AD1196+AE1196))</f>
        <v>6331.8</v>
      </c>
      <c r="AG1196" s="319"/>
      <c r="AH1196" s="319"/>
      <c r="AI1196" s="319"/>
      <c r="AJ1196" s="319"/>
      <c r="AK1196" s="319"/>
      <c r="AL1196" s="319"/>
      <c r="AM1196" s="319"/>
      <c r="AN1196" s="319"/>
      <c r="AO1196" s="443">
        <v>2</v>
      </c>
      <c r="AP1196" s="457" t="s">
        <v>3006</v>
      </c>
      <c r="AQ1196" s="7" t="s">
        <v>2685</v>
      </c>
      <c r="AR1196" s="457" t="s">
        <v>2686</v>
      </c>
    </row>
    <row r="1197" spans="1:44" ht="30">
      <c r="A1197" s="457" t="str">
        <f t="shared" si="290"/>
        <v>Matl req Cement: 344.00 Kg,   FA: 0.45 Cum,       Metal: 0.90 Cum</v>
      </c>
      <c r="B1197" s="7"/>
      <c r="C1197" s="461" t="s">
        <v>1052</v>
      </c>
      <c r="D1197" s="443">
        <v>157</v>
      </c>
      <c r="E1197" s="7"/>
      <c r="F1197" s="61"/>
      <c r="G1197" s="61"/>
      <c r="H1197" s="61"/>
      <c r="I1197" s="443"/>
      <c r="J1197" s="443"/>
      <c r="K1197" s="486"/>
      <c r="L1197" s="486"/>
      <c r="M1197" s="486"/>
      <c r="N1197" s="486"/>
      <c r="O1197" s="443">
        <f t="shared" si="291"/>
        <v>0</v>
      </c>
      <c r="P1197" s="443">
        <f t="shared" si="292"/>
        <v>0</v>
      </c>
      <c r="Q1197" s="443">
        <f t="shared" si="293"/>
        <v>0</v>
      </c>
      <c r="R1197" s="443">
        <f t="shared" si="300"/>
        <v>0</v>
      </c>
      <c r="S1197" s="443">
        <f t="shared" si="301"/>
        <v>0</v>
      </c>
      <c r="T1197" s="443">
        <f t="shared" si="302"/>
        <v>0</v>
      </c>
      <c r="U1197" s="443">
        <f t="shared" si="294"/>
        <v>0</v>
      </c>
      <c r="V1197" s="443">
        <f t="shared" si="295"/>
        <v>0</v>
      </c>
      <c r="W1197" s="443">
        <f t="shared" si="296"/>
        <v>0</v>
      </c>
      <c r="X1197" s="443">
        <f t="shared" si="297"/>
        <v>0</v>
      </c>
      <c r="Y1197" s="443">
        <f t="shared" si="303"/>
        <v>0</v>
      </c>
      <c r="Z1197" s="443">
        <f t="shared" si="304"/>
        <v>0</v>
      </c>
      <c r="AA1197" s="443">
        <f t="shared" si="305"/>
        <v>0</v>
      </c>
      <c r="AB1197" s="443">
        <f t="shared" si="298"/>
        <v>0</v>
      </c>
      <c r="AC1197" s="443">
        <f t="shared" si="299"/>
        <v>0</v>
      </c>
      <c r="AD1197" s="443" cm="1">
        <f t="array" ref="AD1197">IFERROR(_xlfn.IFS($K1197&gt;0,($K1197*$AM$12)/1000,
       $L1197&gt;0,($L1197*$AM$12)/1000,
       $M1197&gt;0,($M1197*$AM$12)/1000,
        $N1197&gt;0,($N1197*$AM$12)/1000),0)</f>
        <v>0</v>
      </c>
      <c r="AE1197" s="443"/>
      <c r="AF1197" s="61" cm="1">
        <f t="array" ref="AF1197">_xlfn.IFS($C$3=1,(H1197+AC1197+AD1197+AE1197),
         $C$3=2,(G1197+AC1197+AD1197+AE1197),
         $C$3=3,(F1197+AC1197+AD1197+AE1197))</f>
        <v>0</v>
      </c>
      <c r="AG1197" s="319"/>
      <c r="AH1197" s="319"/>
      <c r="AI1197" s="319"/>
      <c r="AJ1197" s="319"/>
      <c r="AK1197" s="319"/>
      <c r="AL1197" s="319"/>
      <c r="AM1197" s="319"/>
      <c r="AN1197" s="319"/>
      <c r="AO1197" s="443"/>
      <c r="AP1197" s="457"/>
      <c r="AQ1197" s="7" t="s">
        <v>1764</v>
      </c>
      <c r="AR1197" s="457" t="s">
        <v>3016</v>
      </c>
    </row>
    <row r="1198" spans="1:44" ht="30">
      <c r="A1198" s="457" t="str">
        <f t="shared" si="290"/>
        <v xml:space="preserve"> RCC Grade M20</v>
      </c>
      <c r="B1198" s="7"/>
      <c r="C1198" s="461" t="s">
        <v>1052</v>
      </c>
      <c r="D1198" s="443">
        <v>157</v>
      </c>
      <c r="E1198" s="7"/>
      <c r="F1198" s="61"/>
      <c r="G1198" s="61"/>
      <c r="H1198" s="61"/>
      <c r="I1198" s="443"/>
      <c r="J1198" s="443"/>
      <c r="K1198" s="486"/>
      <c r="L1198" s="486"/>
      <c r="M1198" s="486"/>
      <c r="N1198" s="486"/>
      <c r="O1198" s="443">
        <f t="shared" si="291"/>
        <v>0</v>
      </c>
      <c r="P1198" s="443">
        <f t="shared" si="292"/>
        <v>0</v>
      </c>
      <c r="Q1198" s="443">
        <f t="shared" si="293"/>
        <v>0</v>
      </c>
      <c r="R1198" s="443">
        <f t="shared" si="300"/>
        <v>0</v>
      </c>
      <c r="S1198" s="443">
        <f t="shared" si="301"/>
        <v>0</v>
      </c>
      <c r="T1198" s="443">
        <f t="shared" si="302"/>
        <v>0</v>
      </c>
      <c r="U1198" s="443">
        <f t="shared" si="294"/>
        <v>0</v>
      </c>
      <c r="V1198" s="443">
        <f t="shared" si="295"/>
        <v>0</v>
      </c>
      <c r="W1198" s="443">
        <f t="shared" si="296"/>
        <v>0</v>
      </c>
      <c r="X1198" s="443">
        <f t="shared" si="297"/>
        <v>0</v>
      </c>
      <c r="Y1198" s="443">
        <f t="shared" si="303"/>
        <v>0</v>
      </c>
      <c r="Z1198" s="443">
        <f t="shared" si="304"/>
        <v>0</v>
      </c>
      <c r="AA1198" s="443">
        <f t="shared" si="305"/>
        <v>0</v>
      </c>
      <c r="AB1198" s="443">
        <f t="shared" si="298"/>
        <v>0</v>
      </c>
      <c r="AC1198" s="443">
        <f t="shared" si="299"/>
        <v>0</v>
      </c>
      <c r="AD1198" s="443" cm="1">
        <f t="array" ref="AD1198">IFERROR(_xlfn.IFS($K1198&gt;0,($K1198*$AM$12)/1000,
       $L1198&gt;0,($L1198*$AM$12)/1000,
       $M1198&gt;0,($M1198*$AM$12)/1000,
        $N1198&gt;0,($N1198*$AM$12)/1000),0)</f>
        <v>0</v>
      </c>
      <c r="AE1198" s="443"/>
      <c r="AF1198" s="61" cm="1">
        <f t="array" ref="AF1198">_xlfn.IFS($C$3=1,(H1198+AC1198+AD1198+AE1198),
         $C$3=2,(G1198+AC1198+AD1198+AE1198),
         $C$3=3,(F1198+AC1198+AD1198+AE1198))</f>
        <v>0</v>
      </c>
      <c r="AG1198" s="319"/>
      <c r="AH1198" s="319"/>
      <c r="AI1198" s="319"/>
      <c r="AJ1198" s="319"/>
      <c r="AK1198" s="319"/>
      <c r="AL1198" s="319"/>
      <c r="AM1198" s="319"/>
      <c r="AN1198" s="319"/>
      <c r="AO1198" s="443"/>
      <c r="AP1198" s="457"/>
      <c r="AQ1198" s="7"/>
      <c r="AR1198" s="457" t="s">
        <v>3017</v>
      </c>
    </row>
    <row r="1199" spans="1:44" ht="105">
      <c r="A1199"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 - Case I RCC Grade M20 using batching plant transit mixer &amp; Concrete pump</v>
      </c>
      <c r="B1199" s="7" t="s">
        <v>105</v>
      </c>
      <c r="C1199" s="461" t="s">
        <v>1052</v>
      </c>
      <c r="D1199" s="443">
        <v>157</v>
      </c>
      <c r="E1199" s="7" t="s">
        <v>3018</v>
      </c>
      <c r="F1199" s="61">
        <v>6160</v>
      </c>
      <c r="G1199" s="61">
        <v>6165</v>
      </c>
      <c r="H1199" s="61">
        <v>6189</v>
      </c>
      <c r="I1199" s="443">
        <v>347.17</v>
      </c>
      <c r="J1199" s="443"/>
      <c r="K1199" s="486"/>
      <c r="L1199" s="486"/>
      <c r="M1199" s="486"/>
      <c r="N1199" s="486"/>
      <c r="O1199" s="443">
        <f t="shared" si="291"/>
        <v>2117.7370000000001</v>
      </c>
      <c r="P1199" s="443">
        <f t="shared" si="292"/>
        <v>0</v>
      </c>
      <c r="Q1199" s="443">
        <f t="shared" si="293"/>
        <v>0</v>
      </c>
      <c r="R1199" s="443">
        <f t="shared" si="300"/>
        <v>0</v>
      </c>
      <c r="S1199" s="443">
        <f t="shared" si="301"/>
        <v>0</v>
      </c>
      <c r="T1199" s="443">
        <f t="shared" si="302"/>
        <v>0</v>
      </c>
      <c r="U1199" s="443">
        <f t="shared" si="294"/>
        <v>2117.7370000000001</v>
      </c>
      <c r="V1199" s="443">
        <f t="shared" si="295"/>
        <v>2013.586</v>
      </c>
      <c r="W1199" s="443">
        <f t="shared" si="296"/>
        <v>0</v>
      </c>
      <c r="X1199" s="443">
        <f t="shared" si="297"/>
        <v>0</v>
      </c>
      <c r="Y1199" s="443">
        <f t="shared" si="303"/>
        <v>0</v>
      </c>
      <c r="Z1199" s="443">
        <f t="shared" si="304"/>
        <v>0</v>
      </c>
      <c r="AA1199" s="443">
        <f t="shared" si="305"/>
        <v>0</v>
      </c>
      <c r="AB1199" s="443">
        <f t="shared" si="298"/>
        <v>2013.586</v>
      </c>
      <c r="AC1199" s="443">
        <f t="shared" si="299"/>
        <v>-104.15100000000007</v>
      </c>
      <c r="AD1199" s="443" cm="1">
        <f t="array" ref="AD1199">IFERROR(_xlfn.IFS($K1199&gt;0,($K1199*$AM$12)/1000,
       $L1199&gt;0,($L1199*$AM$12)/1000,
       $M1199&gt;0,($M1199*$AM$12)/1000,
        $N1199&gt;0,($N1199*$AM$12)/1000),0)</f>
        <v>0</v>
      </c>
      <c r="AE1199" s="443"/>
      <c r="AF1199" s="61" cm="1">
        <f t="array" ref="AF1199">_xlfn.IFS($C$3=1,(H1199+AC1199+AD1199+AE1199),
         $C$3=2,(G1199+AC1199+AD1199+AE1199),
         $C$3=3,(F1199+AC1199+AD1199+AE1199))</f>
        <v>6084.8490000000002</v>
      </c>
      <c r="AG1199" s="319"/>
      <c r="AH1199" s="319"/>
      <c r="AI1199" s="319"/>
      <c r="AJ1199" s="319"/>
      <c r="AK1199" s="319"/>
      <c r="AL1199" s="319"/>
      <c r="AM1199" s="319"/>
      <c r="AN1199" s="319"/>
      <c r="AO1199" s="443">
        <v>2</v>
      </c>
      <c r="AP1199" s="457" t="s">
        <v>3006</v>
      </c>
      <c r="AQ1199" s="7" t="s">
        <v>2688</v>
      </c>
      <c r="AR1199" s="457" t="s">
        <v>2689</v>
      </c>
    </row>
    <row r="1200" spans="1:44" ht="105">
      <c r="A1200"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 - Case II RCC Grade M20 using batching plant transit mixer &amp; manual placing</v>
      </c>
      <c r="B1200" s="7" t="s">
        <v>105</v>
      </c>
      <c r="C1200" s="461" t="s">
        <v>1052</v>
      </c>
      <c r="D1200" s="443">
        <v>157</v>
      </c>
      <c r="E1200" s="7" t="s">
        <v>3019</v>
      </c>
      <c r="F1200" s="61">
        <v>6525</v>
      </c>
      <c r="G1200" s="61">
        <v>6530</v>
      </c>
      <c r="H1200" s="61">
        <v>6553</v>
      </c>
      <c r="I1200" s="443">
        <v>347.17</v>
      </c>
      <c r="J1200" s="443"/>
      <c r="K1200" s="486"/>
      <c r="L1200" s="486"/>
      <c r="M1200" s="486"/>
      <c r="N1200" s="486"/>
      <c r="O1200" s="443">
        <f t="shared" si="291"/>
        <v>2117.7370000000001</v>
      </c>
      <c r="P1200" s="443">
        <f t="shared" si="292"/>
        <v>0</v>
      </c>
      <c r="Q1200" s="443">
        <f t="shared" si="293"/>
        <v>0</v>
      </c>
      <c r="R1200" s="443">
        <f t="shared" si="300"/>
        <v>0</v>
      </c>
      <c r="S1200" s="443">
        <f t="shared" si="301"/>
        <v>0</v>
      </c>
      <c r="T1200" s="443">
        <f t="shared" si="302"/>
        <v>0</v>
      </c>
      <c r="U1200" s="443">
        <f t="shared" si="294"/>
        <v>2117.7370000000001</v>
      </c>
      <c r="V1200" s="443">
        <f t="shared" si="295"/>
        <v>2013.586</v>
      </c>
      <c r="W1200" s="443">
        <f t="shared" si="296"/>
        <v>0</v>
      </c>
      <c r="X1200" s="443">
        <f t="shared" si="297"/>
        <v>0</v>
      </c>
      <c r="Y1200" s="443">
        <f t="shared" si="303"/>
        <v>0</v>
      </c>
      <c r="Z1200" s="443">
        <f t="shared" si="304"/>
        <v>0</v>
      </c>
      <c r="AA1200" s="443">
        <f t="shared" si="305"/>
        <v>0</v>
      </c>
      <c r="AB1200" s="443">
        <f t="shared" si="298"/>
        <v>2013.586</v>
      </c>
      <c r="AC1200" s="443">
        <f t="shared" si="299"/>
        <v>-104.15100000000007</v>
      </c>
      <c r="AD1200" s="443" cm="1">
        <f t="array" ref="AD1200">IFERROR(_xlfn.IFS($K1200&gt;0,($K1200*$AM$12)/1000,
       $L1200&gt;0,($L1200*$AM$12)/1000,
       $M1200&gt;0,($M1200*$AM$12)/1000,
        $N1200&gt;0,($N1200*$AM$12)/1000),0)</f>
        <v>0</v>
      </c>
      <c r="AE1200" s="443"/>
      <c r="AF1200" s="61" cm="1">
        <f t="array" ref="AF1200">_xlfn.IFS($C$3=1,(H1200+AC1200+AD1200+AE1200),
         $C$3=2,(G1200+AC1200+AD1200+AE1200),
         $C$3=3,(F1200+AC1200+AD1200+AE1200))</f>
        <v>6448.8490000000002</v>
      </c>
      <c r="AG1200" s="319"/>
      <c r="AH1200" s="319"/>
      <c r="AI1200" s="319"/>
      <c r="AJ1200" s="319"/>
      <c r="AK1200" s="319"/>
      <c r="AL1200" s="319"/>
      <c r="AM1200" s="319"/>
      <c r="AN1200" s="319"/>
      <c r="AO1200" s="443">
        <v>2</v>
      </c>
      <c r="AP1200" s="457" t="s">
        <v>3006</v>
      </c>
      <c r="AQ1200" s="7" t="s">
        <v>2690</v>
      </c>
      <c r="AR1200" s="457" t="s">
        <v>2691</v>
      </c>
    </row>
    <row r="1201" spans="1:44" ht="30">
      <c r="A1201" s="457" t="str">
        <f t="shared" si="290"/>
        <v xml:space="preserve">Matl req Cement: 347.17Kg,   FA: 0.45 Cum,       Metal: 0.90 Cum </v>
      </c>
      <c r="B1201" s="7"/>
      <c r="C1201" s="461" t="s">
        <v>1052</v>
      </c>
      <c r="D1201" s="443">
        <v>157</v>
      </c>
      <c r="E1201" s="7"/>
      <c r="F1201" s="61"/>
      <c r="G1201" s="61"/>
      <c r="H1201" s="61"/>
      <c r="I1201" s="443"/>
      <c r="J1201" s="443"/>
      <c r="K1201" s="486"/>
      <c r="L1201" s="486"/>
      <c r="M1201" s="486"/>
      <c r="N1201" s="486"/>
      <c r="O1201" s="443">
        <f t="shared" si="291"/>
        <v>0</v>
      </c>
      <c r="P1201" s="443">
        <f t="shared" si="292"/>
        <v>0</v>
      </c>
      <c r="Q1201" s="443">
        <f t="shared" si="293"/>
        <v>0</v>
      </c>
      <c r="R1201" s="443">
        <f t="shared" si="300"/>
        <v>0</v>
      </c>
      <c r="S1201" s="443">
        <f t="shared" si="301"/>
        <v>0</v>
      </c>
      <c r="T1201" s="443">
        <f t="shared" si="302"/>
        <v>0</v>
      </c>
      <c r="U1201" s="443">
        <f t="shared" si="294"/>
        <v>0</v>
      </c>
      <c r="V1201" s="443">
        <f t="shared" si="295"/>
        <v>0</v>
      </c>
      <c r="W1201" s="443">
        <f t="shared" si="296"/>
        <v>0</v>
      </c>
      <c r="X1201" s="443">
        <f t="shared" si="297"/>
        <v>0</v>
      </c>
      <c r="Y1201" s="443">
        <f t="shared" si="303"/>
        <v>0</v>
      </c>
      <c r="Z1201" s="443">
        <f t="shared" si="304"/>
        <v>0</v>
      </c>
      <c r="AA1201" s="443">
        <f t="shared" si="305"/>
        <v>0</v>
      </c>
      <c r="AB1201" s="443">
        <f t="shared" si="298"/>
        <v>0</v>
      </c>
      <c r="AC1201" s="443">
        <f t="shared" si="299"/>
        <v>0</v>
      </c>
      <c r="AD1201" s="443" cm="1">
        <f t="array" ref="AD1201">IFERROR(_xlfn.IFS($K1201&gt;0,($K1201*$AM$12)/1000,
       $L1201&gt;0,($L1201*$AM$12)/1000,
       $M1201&gt;0,($M1201*$AM$12)/1000,
        $N1201&gt;0,($N1201*$AM$12)/1000),0)</f>
        <v>0</v>
      </c>
      <c r="AE1201" s="443"/>
      <c r="AF1201" s="61" cm="1">
        <f t="array" ref="AF1201">_xlfn.IFS($C$3=1,(H1201+AC1201+AD1201+AE1201),
         $C$3=2,(G1201+AC1201+AD1201+AE1201),
         $C$3=3,(F1201+AC1201+AD1201+AE1201))</f>
        <v>0</v>
      </c>
      <c r="AG1201" s="319"/>
      <c r="AH1201" s="319"/>
      <c r="AI1201" s="319"/>
      <c r="AJ1201" s="319"/>
      <c r="AK1201" s="319"/>
      <c r="AL1201" s="319"/>
      <c r="AM1201" s="319"/>
      <c r="AN1201" s="319"/>
      <c r="AO1201" s="443"/>
      <c r="AP1201" s="457"/>
      <c r="AQ1201" s="7" t="s">
        <v>1764</v>
      </c>
      <c r="AR1201" s="457" t="s">
        <v>3020</v>
      </c>
    </row>
    <row r="1202" spans="1:44" ht="30">
      <c r="A1202" s="457" t="str">
        <f t="shared" si="290"/>
        <v xml:space="preserve"> PCC Grade M25</v>
      </c>
      <c r="B1202" s="7"/>
      <c r="C1202" s="461" t="s">
        <v>1052</v>
      </c>
      <c r="D1202" s="443">
        <v>157</v>
      </c>
      <c r="E1202" s="7"/>
      <c r="F1202" s="61"/>
      <c r="G1202" s="61"/>
      <c r="H1202" s="61"/>
      <c r="I1202" s="443"/>
      <c r="J1202" s="443"/>
      <c r="K1202" s="486"/>
      <c r="L1202" s="486"/>
      <c r="M1202" s="486"/>
      <c r="N1202" s="486"/>
      <c r="O1202" s="443">
        <f t="shared" si="291"/>
        <v>0</v>
      </c>
      <c r="P1202" s="443">
        <f t="shared" si="292"/>
        <v>0</v>
      </c>
      <c r="Q1202" s="443">
        <f t="shared" si="293"/>
        <v>0</v>
      </c>
      <c r="R1202" s="443">
        <f t="shared" si="300"/>
        <v>0</v>
      </c>
      <c r="S1202" s="443">
        <f t="shared" si="301"/>
        <v>0</v>
      </c>
      <c r="T1202" s="443">
        <f t="shared" si="302"/>
        <v>0</v>
      </c>
      <c r="U1202" s="443">
        <f t="shared" si="294"/>
        <v>0</v>
      </c>
      <c r="V1202" s="443">
        <f t="shared" si="295"/>
        <v>0</v>
      </c>
      <c r="W1202" s="443">
        <f t="shared" si="296"/>
        <v>0</v>
      </c>
      <c r="X1202" s="443">
        <f t="shared" si="297"/>
        <v>0</v>
      </c>
      <c r="Y1202" s="443">
        <f t="shared" si="303"/>
        <v>0</v>
      </c>
      <c r="Z1202" s="443">
        <f t="shared" si="304"/>
        <v>0</v>
      </c>
      <c r="AA1202" s="443">
        <f t="shared" si="305"/>
        <v>0</v>
      </c>
      <c r="AB1202" s="443">
        <f t="shared" si="298"/>
        <v>0</v>
      </c>
      <c r="AC1202" s="443">
        <f t="shared" si="299"/>
        <v>0</v>
      </c>
      <c r="AD1202" s="443" cm="1">
        <f t="array" ref="AD1202">IFERROR(_xlfn.IFS($K1202&gt;0,($K1202*$AM$12)/1000,
       $L1202&gt;0,($L1202*$AM$12)/1000,
       $M1202&gt;0,($M1202*$AM$12)/1000,
        $N1202&gt;0,($N1202*$AM$12)/1000),0)</f>
        <v>0</v>
      </c>
      <c r="AE1202" s="443"/>
      <c r="AF1202" s="61" cm="1">
        <f t="array" ref="AF1202">_xlfn.IFS($C$3=1,(H1202+AC1202+AD1202+AE1202),
         $C$3=2,(G1202+AC1202+AD1202+AE1202),
         $C$3=3,(F1202+AC1202+AD1202+AE1202))</f>
        <v>0</v>
      </c>
      <c r="AG1202" s="319"/>
      <c r="AH1202" s="319"/>
      <c r="AI1202" s="319"/>
      <c r="AJ1202" s="319"/>
      <c r="AK1202" s="319"/>
      <c r="AL1202" s="319"/>
      <c r="AM1202" s="319"/>
      <c r="AN1202" s="319"/>
      <c r="AO1202" s="443"/>
      <c r="AP1202" s="457"/>
      <c r="AQ1202" s="7"/>
      <c r="AR1202" s="457" t="s">
        <v>3021</v>
      </c>
    </row>
    <row r="1203" spans="1:44" ht="105">
      <c r="A1203"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 - Case I PCC Grade M25 using batching plant transit mixer &amp; Concrete pump</v>
      </c>
      <c r="B1203" s="7" t="s">
        <v>105</v>
      </c>
      <c r="C1203" s="461" t="s">
        <v>1052</v>
      </c>
      <c r="D1203" s="443">
        <v>157</v>
      </c>
      <c r="E1203" s="7" t="s">
        <v>3022</v>
      </c>
      <c r="F1203" s="61">
        <v>6532</v>
      </c>
      <c r="G1203" s="61">
        <v>6537</v>
      </c>
      <c r="H1203" s="61">
        <v>6560</v>
      </c>
      <c r="I1203" s="443">
        <v>399.58</v>
      </c>
      <c r="J1203" s="443"/>
      <c r="K1203" s="486"/>
      <c r="L1203" s="486"/>
      <c r="M1203" s="486"/>
      <c r="N1203" s="486"/>
      <c r="O1203" s="443">
        <f t="shared" si="291"/>
        <v>2437.4380000000001</v>
      </c>
      <c r="P1203" s="443">
        <f t="shared" si="292"/>
        <v>0</v>
      </c>
      <c r="Q1203" s="443">
        <f t="shared" si="293"/>
        <v>0</v>
      </c>
      <c r="R1203" s="443">
        <f t="shared" si="300"/>
        <v>0</v>
      </c>
      <c r="S1203" s="443">
        <f t="shared" si="301"/>
        <v>0</v>
      </c>
      <c r="T1203" s="443">
        <f t="shared" si="302"/>
        <v>0</v>
      </c>
      <c r="U1203" s="443">
        <f t="shared" si="294"/>
        <v>2437.4380000000001</v>
      </c>
      <c r="V1203" s="443">
        <f t="shared" si="295"/>
        <v>2317.5639999999999</v>
      </c>
      <c r="W1203" s="443">
        <f t="shared" si="296"/>
        <v>0</v>
      </c>
      <c r="X1203" s="443">
        <f t="shared" si="297"/>
        <v>0</v>
      </c>
      <c r="Y1203" s="443">
        <f t="shared" si="303"/>
        <v>0</v>
      </c>
      <c r="Z1203" s="443">
        <f t="shared" si="304"/>
        <v>0</v>
      </c>
      <c r="AA1203" s="443">
        <f t="shared" si="305"/>
        <v>0</v>
      </c>
      <c r="AB1203" s="443">
        <f t="shared" si="298"/>
        <v>2317.5639999999999</v>
      </c>
      <c r="AC1203" s="443">
        <f t="shared" si="299"/>
        <v>-119.87400000000025</v>
      </c>
      <c r="AD1203" s="443" cm="1">
        <f t="array" ref="AD1203">IFERROR(_xlfn.IFS($K1203&gt;0,($K1203*$AM$12)/1000,
       $L1203&gt;0,($L1203*$AM$12)/1000,
       $M1203&gt;0,($M1203*$AM$12)/1000,
        $N1203&gt;0,($N1203*$AM$12)/1000),0)</f>
        <v>0</v>
      </c>
      <c r="AE1203" s="443"/>
      <c r="AF1203" s="61" cm="1">
        <f t="array" ref="AF1203">_xlfn.IFS($C$3=1,(H1203+AC1203+AD1203+AE1203),
         $C$3=2,(G1203+AC1203+AD1203+AE1203),
         $C$3=3,(F1203+AC1203+AD1203+AE1203))</f>
        <v>6440.1260000000002</v>
      </c>
      <c r="AG1203" s="319"/>
      <c r="AH1203" s="319"/>
      <c r="AI1203" s="319"/>
      <c r="AJ1203" s="319"/>
      <c r="AK1203" s="319"/>
      <c r="AL1203" s="319"/>
      <c r="AM1203" s="319"/>
      <c r="AN1203" s="319"/>
      <c r="AO1203" s="443">
        <v>2</v>
      </c>
      <c r="AP1203" s="457" t="s">
        <v>3006</v>
      </c>
      <c r="AQ1203" s="7" t="s">
        <v>2693</v>
      </c>
      <c r="AR1203" s="457" t="s">
        <v>2694</v>
      </c>
    </row>
    <row r="1204" spans="1:44" ht="105">
      <c r="A1204"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 - Case II PCC Grade M25 using batching plant transit mixer &amp; manual placing</v>
      </c>
      <c r="B1204" s="7" t="s">
        <v>105</v>
      </c>
      <c r="C1204" s="461" t="s">
        <v>1052</v>
      </c>
      <c r="D1204" s="443">
        <v>157</v>
      </c>
      <c r="E1204" s="7" t="s">
        <v>3023</v>
      </c>
      <c r="F1204" s="61">
        <v>6873</v>
      </c>
      <c r="G1204" s="61">
        <v>6878</v>
      </c>
      <c r="H1204" s="61">
        <v>6902</v>
      </c>
      <c r="I1204" s="443">
        <v>399.58</v>
      </c>
      <c r="J1204" s="443"/>
      <c r="K1204" s="486"/>
      <c r="L1204" s="486"/>
      <c r="M1204" s="486"/>
      <c r="N1204" s="486"/>
      <c r="O1204" s="443">
        <f t="shared" si="291"/>
        <v>2437.4380000000001</v>
      </c>
      <c r="P1204" s="443">
        <f t="shared" si="292"/>
        <v>0</v>
      </c>
      <c r="Q1204" s="443">
        <f t="shared" si="293"/>
        <v>0</v>
      </c>
      <c r="R1204" s="443">
        <f t="shared" si="300"/>
        <v>0</v>
      </c>
      <c r="S1204" s="443">
        <f t="shared" si="301"/>
        <v>0</v>
      </c>
      <c r="T1204" s="443">
        <f t="shared" si="302"/>
        <v>0</v>
      </c>
      <c r="U1204" s="443">
        <f t="shared" si="294"/>
        <v>2437.4380000000001</v>
      </c>
      <c r="V1204" s="443">
        <f t="shared" si="295"/>
        <v>2317.5639999999999</v>
      </c>
      <c r="W1204" s="443">
        <f t="shared" si="296"/>
        <v>0</v>
      </c>
      <c r="X1204" s="443">
        <f t="shared" si="297"/>
        <v>0</v>
      </c>
      <c r="Y1204" s="443">
        <f t="shared" si="303"/>
        <v>0</v>
      </c>
      <c r="Z1204" s="443">
        <f t="shared" si="304"/>
        <v>0</v>
      </c>
      <c r="AA1204" s="443">
        <f t="shared" si="305"/>
        <v>0</v>
      </c>
      <c r="AB1204" s="443">
        <f t="shared" si="298"/>
        <v>2317.5639999999999</v>
      </c>
      <c r="AC1204" s="443">
        <f t="shared" si="299"/>
        <v>-119.87400000000025</v>
      </c>
      <c r="AD1204" s="443" cm="1">
        <f t="array" ref="AD1204">IFERROR(_xlfn.IFS($K1204&gt;0,($K1204*$AM$12)/1000,
       $L1204&gt;0,($L1204*$AM$12)/1000,
       $M1204&gt;0,($M1204*$AM$12)/1000,
        $N1204&gt;0,($N1204*$AM$12)/1000),0)</f>
        <v>0</v>
      </c>
      <c r="AE1204" s="443"/>
      <c r="AF1204" s="61" cm="1">
        <f t="array" ref="AF1204">_xlfn.IFS($C$3=1,(H1204+AC1204+AD1204+AE1204),
         $C$3=2,(G1204+AC1204+AD1204+AE1204),
         $C$3=3,(F1204+AC1204+AD1204+AE1204))</f>
        <v>6782.1260000000002</v>
      </c>
      <c r="AG1204" s="319"/>
      <c r="AH1204" s="319"/>
      <c r="AI1204" s="319"/>
      <c r="AJ1204" s="319"/>
      <c r="AK1204" s="319"/>
      <c r="AL1204" s="319"/>
      <c r="AM1204" s="319"/>
      <c r="AN1204" s="319"/>
      <c r="AO1204" s="443">
        <v>2</v>
      </c>
      <c r="AP1204" s="457" t="s">
        <v>3006</v>
      </c>
      <c r="AQ1204" s="7" t="s">
        <v>2696</v>
      </c>
      <c r="AR1204" s="457" t="s">
        <v>2697</v>
      </c>
    </row>
    <row r="1205" spans="1:44" ht="30">
      <c r="A1205" s="457" t="str">
        <f t="shared" si="290"/>
        <v>Matl req Cement: 399.58 Kg,   FA: 0.45 Cum,      Metal: 0.90 Cum</v>
      </c>
      <c r="B1205" s="7"/>
      <c r="C1205" s="461" t="s">
        <v>1052</v>
      </c>
      <c r="D1205" s="443">
        <v>157</v>
      </c>
      <c r="E1205" s="7"/>
      <c r="F1205" s="61"/>
      <c r="G1205" s="61"/>
      <c r="H1205" s="61"/>
      <c r="I1205" s="443"/>
      <c r="J1205" s="443"/>
      <c r="K1205" s="486"/>
      <c r="L1205" s="486"/>
      <c r="M1205" s="486"/>
      <c r="N1205" s="486"/>
      <c r="O1205" s="443">
        <f t="shared" si="291"/>
        <v>0</v>
      </c>
      <c r="P1205" s="443">
        <f t="shared" si="292"/>
        <v>0</v>
      </c>
      <c r="Q1205" s="443">
        <f t="shared" si="293"/>
        <v>0</v>
      </c>
      <c r="R1205" s="443">
        <f t="shared" si="300"/>
        <v>0</v>
      </c>
      <c r="S1205" s="443">
        <f t="shared" si="301"/>
        <v>0</v>
      </c>
      <c r="T1205" s="443">
        <f t="shared" si="302"/>
        <v>0</v>
      </c>
      <c r="U1205" s="443">
        <f t="shared" si="294"/>
        <v>0</v>
      </c>
      <c r="V1205" s="443">
        <f t="shared" si="295"/>
        <v>0</v>
      </c>
      <c r="W1205" s="443">
        <f t="shared" si="296"/>
        <v>0</v>
      </c>
      <c r="X1205" s="443">
        <f t="shared" si="297"/>
        <v>0</v>
      </c>
      <c r="Y1205" s="443">
        <f t="shared" si="303"/>
        <v>0</v>
      </c>
      <c r="Z1205" s="443">
        <f t="shared" si="304"/>
        <v>0</v>
      </c>
      <c r="AA1205" s="443">
        <f t="shared" si="305"/>
        <v>0</v>
      </c>
      <c r="AB1205" s="443">
        <f t="shared" si="298"/>
        <v>0</v>
      </c>
      <c r="AC1205" s="443">
        <f t="shared" si="299"/>
        <v>0</v>
      </c>
      <c r="AD1205" s="443" cm="1">
        <f t="array" ref="AD1205">IFERROR(_xlfn.IFS($K1205&gt;0,($K1205*$AM$12)/1000,
       $L1205&gt;0,($L1205*$AM$12)/1000,
       $M1205&gt;0,($M1205*$AM$12)/1000,
        $N1205&gt;0,($N1205*$AM$12)/1000),0)</f>
        <v>0</v>
      </c>
      <c r="AE1205" s="443"/>
      <c r="AF1205" s="61" cm="1">
        <f t="array" ref="AF1205">_xlfn.IFS($C$3=1,(H1205+AC1205+AD1205+AE1205),
         $C$3=2,(G1205+AC1205+AD1205+AE1205),
         $C$3=3,(F1205+AC1205+AD1205+AE1205))</f>
        <v>0</v>
      </c>
      <c r="AG1205" s="319"/>
      <c r="AH1205" s="319"/>
      <c r="AI1205" s="319"/>
      <c r="AJ1205" s="319"/>
      <c r="AK1205" s="319"/>
      <c r="AL1205" s="319"/>
      <c r="AM1205" s="319"/>
      <c r="AN1205" s="319"/>
      <c r="AO1205" s="443"/>
      <c r="AP1205" s="457"/>
      <c r="AQ1205" s="7" t="s">
        <v>1764</v>
      </c>
      <c r="AR1205" s="457" t="s">
        <v>3024</v>
      </c>
    </row>
    <row r="1206" spans="1:44" ht="30">
      <c r="A1206" s="457" t="str">
        <f t="shared" si="290"/>
        <v xml:space="preserve"> RCC Grade M25</v>
      </c>
      <c r="B1206" s="7"/>
      <c r="C1206" s="461" t="s">
        <v>1052</v>
      </c>
      <c r="D1206" s="443">
        <v>158</v>
      </c>
      <c r="E1206" s="7"/>
      <c r="F1206" s="61"/>
      <c r="G1206" s="61"/>
      <c r="H1206" s="61"/>
      <c r="I1206" s="443"/>
      <c r="J1206" s="443"/>
      <c r="K1206" s="486"/>
      <c r="L1206" s="486"/>
      <c r="M1206" s="486"/>
      <c r="N1206" s="486"/>
      <c r="O1206" s="443">
        <f t="shared" si="291"/>
        <v>0</v>
      </c>
      <c r="P1206" s="443">
        <f t="shared" si="292"/>
        <v>0</v>
      </c>
      <c r="Q1206" s="443">
        <f t="shared" si="293"/>
        <v>0</v>
      </c>
      <c r="R1206" s="443">
        <f t="shared" si="300"/>
        <v>0</v>
      </c>
      <c r="S1206" s="443">
        <f t="shared" si="301"/>
        <v>0</v>
      </c>
      <c r="T1206" s="443">
        <f t="shared" si="302"/>
        <v>0</v>
      </c>
      <c r="U1206" s="443">
        <f t="shared" si="294"/>
        <v>0</v>
      </c>
      <c r="V1206" s="443">
        <f t="shared" si="295"/>
        <v>0</v>
      </c>
      <c r="W1206" s="443">
        <f t="shared" si="296"/>
        <v>0</v>
      </c>
      <c r="X1206" s="443">
        <f t="shared" si="297"/>
        <v>0</v>
      </c>
      <c r="Y1206" s="443">
        <f t="shared" si="303"/>
        <v>0</v>
      </c>
      <c r="Z1206" s="443">
        <f t="shared" si="304"/>
        <v>0</v>
      </c>
      <c r="AA1206" s="443">
        <f t="shared" si="305"/>
        <v>0</v>
      </c>
      <c r="AB1206" s="443">
        <f t="shared" si="298"/>
        <v>0</v>
      </c>
      <c r="AC1206" s="443">
        <f t="shared" si="299"/>
        <v>0</v>
      </c>
      <c r="AD1206" s="443" cm="1">
        <f t="array" ref="AD1206">IFERROR(_xlfn.IFS($K1206&gt;0,($K1206*$AM$12)/1000,
       $L1206&gt;0,($L1206*$AM$12)/1000,
       $M1206&gt;0,($M1206*$AM$12)/1000,
        $N1206&gt;0,($N1206*$AM$12)/1000),0)</f>
        <v>0</v>
      </c>
      <c r="AE1206" s="443"/>
      <c r="AF1206" s="61" cm="1">
        <f t="array" ref="AF1206">_xlfn.IFS($C$3=1,(H1206+AC1206+AD1206+AE1206),
         $C$3=2,(G1206+AC1206+AD1206+AE1206),
         $C$3=3,(F1206+AC1206+AD1206+AE1206))</f>
        <v>0</v>
      </c>
      <c r="AG1206" s="319"/>
      <c r="AH1206" s="319"/>
      <c r="AI1206" s="319"/>
      <c r="AJ1206" s="319"/>
      <c r="AK1206" s="319"/>
      <c r="AL1206" s="319"/>
      <c r="AM1206" s="319"/>
      <c r="AN1206" s="319"/>
      <c r="AO1206" s="443"/>
      <c r="AP1206" s="457"/>
      <c r="AQ1206" s="7"/>
      <c r="AR1206" s="457" t="s">
        <v>3025</v>
      </c>
    </row>
    <row r="1207" spans="1:44" ht="105">
      <c r="A1207"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 - Case I RCC Grade M25 using batching plant transit mixer &amp; Concrete pump</v>
      </c>
      <c r="B1207" s="7" t="s">
        <v>105</v>
      </c>
      <c r="C1207" s="461" t="s">
        <v>1052</v>
      </c>
      <c r="D1207" s="443">
        <v>158</v>
      </c>
      <c r="E1207" s="7" t="s">
        <v>3026</v>
      </c>
      <c r="F1207" s="61">
        <v>6819</v>
      </c>
      <c r="G1207" s="61">
        <v>6824</v>
      </c>
      <c r="H1207" s="61">
        <v>6848</v>
      </c>
      <c r="I1207" s="443">
        <v>403.17</v>
      </c>
      <c r="J1207" s="443"/>
      <c r="K1207" s="486"/>
      <c r="L1207" s="486"/>
      <c r="M1207" s="486"/>
      <c r="N1207" s="486"/>
      <c r="O1207" s="443">
        <f t="shared" si="291"/>
        <v>2459.337</v>
      </c>
      <c r="P1207" s="443">
        <f t="shared" si="292"/>
        <v>0</v>
      </c>
      <c r="Q1207" s="443">
        <f t="shared" si="293"/>
        <v>0</v>
      </c>
      <c r="R1207" s="443">
        <f t="shared" si="300"/>
        <v>0</v>
      </c>
      <c r="S1207" s="443">
        <f t="shared" si="301"/>
        <v>0</v>
      </c>
      <c r="T1207" s="443">
        <f t="shared" si="302"/>
        <v>0</v>
      </c>
      <c r="U1207" s="443">
        <f t="shared" si="294"/>
        <v>2459.337</v>
      </c>
      <c r="V1207" s="443">
        <f t="shared" si="295"/>
        <v>2338.386</v>
      </c>
      <c r="W1207" s="443">
        <f t="shared" si="296"/>
        <v>0</v>
      </c>
      <c r="X1207" s="443">
        <f t="shared" si="297"/>
        <v>0</v>
      </c>
      <c r="Y1207" s="443">
        <f t="shared" si="303"/>
        <v>0</v>
      </c>
      <c r="Z1207" s="443">
        <f t="shared" si="304"/>
        <v>0</v>
      </c>
      <c r="AA1207" s="443">
        <f t="shared" si="305"/>
        <v>0</v>
      </c>
      <c r="AB1207" s="443">
        <f t="shared" si="298"/>
        <v>2338.386</v>
      </c>
      <c r="AC1207" s="443">
        <f t="shared" si="299"/>
        <v>-120.95100000000002</v>
      </c>
      <c r="AD1207" s="443" cm="1">
        <f t="array" ref="AD1207">IFERROR(_xlfn.IFS($K1207&gt;0,($K1207*$AM$12)/1000,
       $L1207&gt;0,($L1207*$AM$12)/1000,
       $M1207&gt;0,($M1207*$AM$12)/1000,
        $N1207&gt;0,($N1207*$AM$12)/1000),0)</f>
        <v>0</v>
      </c>
      <c r="AE1207" s="443"/>
      <c r="AF1207" s="61" cm="1">
        <f t="array" ref="AF1207">_xlfn.IFS($C$3=1,(H1207+AC1207+AD1207+AE1207),
         $C$3=2,(G1207+AC1207+AD1207+AE1207),
         $C$3=3,(F1207+AC1207+AD1207+AE1207))</f>
        <v>6727.049</v>
      </c>
      <c r="AG1207" s="319"/>
      <c r="AH1207" s="319"/>
      <c r="AI1207" s="319"/>
      <c r="AJ1207" s="319"/>
      <c r="AK1207" s="319"/>
      <c r="AL1207" s="319"/>
      <c r="AM1207" s="319"/>
      <c r="AN1207" s="319"/>
      <c r="AO1207" s="443">
        <v>2</v>
      </c>
      <c r="AP1207" s="457" t="s">
        <v>3006</v>
      </c>
      <c r="AQ1207" s="7" t="s">
        <v>2700</v>
      </c>
      <c r="AR1207" s="457" t="s">
        <v>3027</v>
      </c>
    </row>
    <row r="1208" spans="1:44" ht="105">
      <c r="A1208"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 - Case II RCC Grade M25 using batching plant transit mixer &amp; manual placing</v>
      </c>
      <c r="B1208" s="7" t="s">
        <v>105</v>
      </c>
      <c r="C1208" s="461" t="s">
        <v>1052</v>
      </c>
      <c r="D1208" s="443">
        <v>158</v>
      </c>
      <c r="E1208" s="7" t="s">
        <v>3028</v>
      </c>
      <c r="F1208" s="61">
        <v>7184</v>
      </c>
      <c r="G1208" s="61">
        <v>7189</v>
      </c>
      <c r="H1208" s="61">
        <v>7212</v>
      </c>
      <c r="I1208" s="443">
        <v>403.17</v>
      </c>
      <c r="J1208" s="443"/>
      <c r="K1208" s="486"/>
      <c r="L1208" s="486"/>
      <c r="M1208" s="486"/>
      <c r="N1208" s="486"/>
      <c r="O1208" s="443">
        <f t="shared" si="291"/>
        <v>2459.337</v>
      </c>
      <c r="P1208" s="443">
        <f t="shared" si="292"/>
        <v>0</v>
      </c>
      <c r="Q1208" s="443">
        <f t="shared" si="293"/>
        <v>0</v>
      </c>
      <c r="R1208" s="443">
        <f t="shared" si="300"/>
        <v>0</v>
      </c>
      <c r="S1208" s="443">
        <f t="shared" si="301"/>
        <v>0</v>
      </c>
      <c r="T1208" s="443">
        <f t="shared" si="302"/>
        <v>0</v>
      </c>
      <c r="U1208" s="443">
        <f t="shared" si="294"/>
        <v>2459.337</v>
      </c>
      <c r="V1208" s="443">
        <f t="shared" si="295"/>
        <v>2338.386</v>
      </c>
      <c r="W1208" s="443">
        <f t="shared" si="296"/>
        <v>0</v>
      </c>
      <c r="X1208" s="443">
        <f t="shared" si="297"/>
        <v>0</v>
      </c>
      <c r="Y1208" s="443">
        <f t="shared" si="303"/>
        <v>0</v>
      </c>
      <c r="Z1208" s="443">
        <f t="shared" si="304"/>
        <v>0</v>
      </c>
      <c r="AA1208" s="443">
        <f t="shared" si="305"/>
        <v>0</v>
      </c>
      <c r="AB1208" s="443">
        <f t="shared" si="298"/>
        <v>2338.386</v>
      </c>
      <c r="AC1208" s="443">
        <f t="shared" si="299"/>
        <v>-120.95100000000002</v>
      </c>
      <c r="AD1208" s="443" cm="1">
        <f t="array" ref="AD1208">IFERROR(_xlfn.IFS($K1208&gt;0,($K1208*$AM$12)/1000,
       $L1208&gt;0,($L1208*$AM$12)/1000,
       $M1208&gt;0,($M1208*$AM$12)/1000,
        $N1208&gt;0,($N1208*$AM$12)/1000),0)</f>
        <v>0</v>
      </c>
      <c r="AE1208" s="443"/>
      <c r="AF1208" s="61" cm="1">
        <f t="array" ref="AF1208">_xlfn.IFS($C$3=1,(H1208+AC1208+AD1208+AE1208),
         $C$3=2,(G1208+AC1208+AD1208+AE1208),
         $C$3=3,(F1208+AC1208+AD1208+AE1208))</f>
        <v>7091.049</v>
      </c>
      <c r="AG1208" s="319"/>
      <c r="AH1208" s="319"/>
      <c r="AI1208" s="319"/>
      <c r="AJ1208" s="319"/>
      <c r="AK1208" s="319"/>
      <c r="AL1208" s="319"/>
      <c r="AM1208" s="319"/>
      <c r="AN1208" s="319"/>
      <c r="AO1208" s="443">
        <v>2</v>
      </c>
      <c r="AP1208" s="457" t="s">
        <v>3006</v>
      </c>
      <c r="AQ1208" s="7" t="s">
        <v>2703</v>
      </c>
      <c r="AR1208" s="457" t="s">
        <v>3029</v>
      </c>
    </row>
    <row r="1209" spans="1:44" ht="30">
      <c r="A1209" s="457" t="str">
        <f t="shared" si="290"/>
        <v>Matl req Cement: 403.17Kg,   FA: 0.45 Cum,       Metal: 0.90 Cum,    Admixture: 0.81 Kg</v>
      </c>
      <c r="B1209" s="7"/>
      <c r="C1209" s="461" t="s">
        <v>1052</v>
      </c>
      <c r="D1209" s="443">
        <v>158</v>
      </c>
      <c r="E1209" s="7"/>
      <c r="F1209" s="61"/>
      <c r="G1209" s="61"/>
      <c r="H1209" s="61"/>
      <c r="I1209" s="443"/>
      <c r="J1209" s="443"/>
      <c r="K1209" s="486"/>
      <c r="L1209" s="486"/>
      <c r="M1209" s="486"/>
      <c r="N1209" s="486"/>
      <c r="O1209" s="443">
        <f t="shared" si="291"/>
        <v>0</v>
      </c>
      <c r="P1209" s="443">
        <f t="shared" si="292"/>
        <v>0</v>
      </c>
      <c r="Q1209" s="443">
        <f t="shared" si="293"/>
        <v>0</v>
      </c>
      <c r="R1209" s="443">
        <f t="shared" si="300"/>
        <v>0</v>
      </c>
      <c r="S1209" s="443">
        <f t="shared" si="301"/>
        <v>0</v>
      </c>
      <c r="T1209" s="443">
        <f t="shared" si="302"/>
        <v>0</v>
      </c>
      <c r="U1209" s="443">
        <f t="shared" si="294"/>
        <v>0</v>
      </c>
      <c r="V1209" s="443">
        <f t="shared" si="295"/>
        <v>0</v>
      </c>
      <c r="W1209" s="443">
        <f t="shared" si="296"/>
        <v>0</v>
      </c>
      <c r="X1209" s="443">
        <f t="shared" si="297"/>
        <v>0</v>
      </c>
      <c r="Y1209" s="443">
        <f t="shared" si="303"/>
        <v>0</v>
      </c>
      <c r="Z1209" s="443">
        <f t="shared" si="304"/>
        <v>0</v>
      </c>
      <c r="AA1209" s="443">
        <f t="shared" si="305"/>
        <v>0</v>
      </c>
      <c r="AB1209" s="443">
        <f t="shared" si="298"/>
        <v>0</v>
      </c>
      <c r="AC1209" s="443">
        <f t="shared" si="299"/>
        <v>0</v>
      </c>
      <c r="AD1209" s="443" cm="1">
        <f t="array" ref="AD1209">IFERROR(_xlfn.IFS($K1209&gt;0,($K1209*$AM$12)/1000,
       $L1209&gt;0,($L1209*$AM$12)/1000,
       $M1209&gt;0,($M1209*$AM$12)/1000,
        $N1209&gt;0,($N1209*$AM$12)/1000),0)</f>
        <v>0</v>
      </c>
      <c r="AE1209" s="443"/>
      <c r="AF1209" s="61" cm="1">
        <f t="array" ref="AF1209">_xlfn.IFS($C$3=1,(H1209+AC1209+AD1209+AE1209),
         $C$3=2,(G1209+AC1209+AD1209+AE1209),
         $C$3=3,(F1209+AC1209+AD1209+AE1209))</f>
        <v>0</v>
      </c>
      <c r="AG1209" s="319"/>
      <c r="AH1209" s="319"/>
      <c r="AI1209" s="319"/>
      <c r="AJ1209" s="319"/>
      <c r="AK1209" s="319"/>
      <c r="AL1209" s="319"/>
      <c r="AM1209" s="319"/>
      <c r="AN1209" s="319"/>
      <c r="AO1209" s="443"/>
      <c r="AP1209" s="457"/>
      <c r="AQ1209" s="7" t="s">
        <v>1764</v>
      </c>
      <c r="AR1209" s="457" t="s">
        <v>3030</v>
      </c>
    </row>
    <row r="1210" spans="1:44" ht="30">
      <c r="A1210" s="457" t="str">
        <f t="shared" si="290"/>
        <v xml:space="preserve"> PCC Grade M30</v>
      </c>
      <c r="B1210" s="7"/>
      <c r="C1210" s="461" t="s">
        <v>1052</v>
      </c>
      <c r="D1210" s="443">
        <v>158</v>
      </c>
      <c r="E1210" s="7"/>
      <c r="F1210" s="61"/>
      <c r="G1210" s="61"/>
      <c r="H1210" s="61"/>
      <c r="I1210" s="443"/>
      <c r="J1210" s="443"/>
      <c r="K1210" s="486"/>
      <c r="L1210" s="486"/>
      <c r="M1210" s="486"/>
      <c r="N1210" s="486"/>
      <c r="O1210" s="443">
        <f t="shared" si="291"/>
        <v>0</v>
      </c>
      <c r="P1210" s="443">
        <f t="shared" si="292"/>
        <v>0</v>
      </c>
      <c r="Q1210" s="443">
        <f t="shared" si="293"/>
        <v>0</v>
      </c>
      <c r="R1210" s="443">
        <f t="shared" si="300"/>
        <v>0</v>
      </c>
      <c r="S1210" s="443">
        <f t="shared" si="301"/>
        <v>0</v>
      </c>
      <c r="T1210" s="443">
        <f t="shared" si="302"/>
        <v>0</v>
      </c>
      <c r="U1210" s="443">
        <f t="shared" si="294"/>
        <v>0</v>
      </c>
      <c r="V1210" s="443">
        <f t="shared" si="295"/>
        <v>0</v>
      </c>
      <c r="W1210" s="443">
        <f t="shared" si="296"/>
        <v>0</v>
      </c>
      <c r="X1210" s="443">
        <f t="shared" si="297"/>
        <v>0</v>
      </c>
      <c r="Y1210" s="443">
        <f t="shared" si="303"/>
        <v>0</v>
      </c>
      <c r="Z1210" s="443">
        <f t="shared" si="304"/>
        <v>0</v>
      </c>
      <c r="AA1210" s="443">
        <f t="shared" si="305"/>
        <v>0</v>
      </c>
      <c r="AB1210" s="443">
        <f t="shared" si="298"/>
        <v>0</v>
      </c>
      <c r="AC1210" s="443">
        <f t="shared" si="299"/>
        <v>0</v>
      </c>
      <c r="AD1210" s="443" cm="1">
        <f t="array" ref="AD1210">IFERROR(_xlfn.IFS($K1210&gt;0,($K1210*$AM$12)/1000,
       $L1210&gt;0,($L1210*$AM$12)/1000,
       $M1210&gt;0,($M1210*$AM$12)/1000,
        $N1210&gt;0,($N1210*$AM$12)/1000),0)</f>
        <v>0</v>
      </c>
      <c r="AE1210" s="443"/>
      <c r="AF1210" s="61" cm="1">
        <f t="array" ref="AF1210">_xlfn.IFS($C$3=1,(H1210+AC1210+AD1210+AE1210),
         $C$3=2,(G1210+AC1210+AD1210+AE1210),
         $C$3=3,(F1210+AC1210+AD1210+AE1210))</f>
        <v>0</v>
      </c>
      <c r="AG1210" s="319"/>
      <c r="AH1210" s="319"/>
      <c r="AI1210" s="319"/>
      <c r="AJ1210" s="319"/>
      <c r="AK1210" s="319"/>
      <c r="AL1210" s="319"/>
      <c r="AM1210" s="319"/>
      <c r="AN1210" s="319"/>
      <c r="AO1210" s="443"/>
      <c r="AP1210" s="457"/>
      <c r="AQ1210" s="7"/>
      <c r="AR1210" s="457" t="s">
        <v>3031</v>
      </c>
    </row>
    <row r="1211" spans="1:44" ht="105">
      <c r="A1211"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 - Case I PCC Grade M30 using batching plant transit mixer &amp; Concrete pump</v>
      </c>
      <c r="B1211" s="7" t="s">
        <v>105</v>
      </c>
      <c r="C1211" s="461" t="s">
        <v>1052</v>
      </c>
      <c r="D1211" s="443">
        <v>158</v>
      </c>
      <c r="E1211" s="7" t="s">
        <v>3032</v>
      </c>
      <c r="F1211" s="61">
        <v>6577</v>
      </c>
      <c r="G1211" s="61">
        <v>6582</v>
      </c>
      <c r="H1211" s="61">
        <v>6606</v>
      </c>
      <c r="I1211" s="443">
        <v>405</v>
      </c>
      <c r="J1211" s="443"/>
      <c r="K1211" s="486"/>
      <c r="L1211" s="486"/>
      <c r="M1211" s="486"/>
      <c r="N1211" s="486"/>
      <c r="O1211" s="443">
        <f t="shared" si="291"/>
        <v>2470.5</v>
      </c>
      <c r="P1211" s="443">
        <f t="shared" si="292"/>
        <v>0</v>
      </c>
      <c r="Q1211" s="443">
        <f t="shared" si="293"/>
        <v>0</v>
      </c>
      <c r="R1211" s="443">
        <f t="shared" si="300"/>
        <v>0</v>
      </c>
      <c r="S1211" s="443">
        <f t="shared" si="301"/>
        <v>0</v>
      </c>
      <c r="T1211" s="443">
        <f t="shared" si="302"/>
        <v>0</v>
      </c>
      <c r="U1211" s="443">
        <f t="shared" si="294"/>
        <v>2470.5</v>
      </c>
      <c r="V1211" s="443">
        <f t="shared" si="295"/>
        <v>2349</v>
      </c>
      <c r="W1211" s="443">
        <f t="shared" si="296"/>
        <v>0</v>
      </c>
      <c r="X1211" s="443">
        <f t="shared" si="297"/>
        <v>0</v>
      </c>
      <c r="Y1211" s="443">
        <f t="shared" si="303"/>
        <v>0</v>
      </c>
      <c r="Z1211" s="443">
        <f t="shared" si="304"/>
        <v>0</v>
      </c>
      <c r="AA1211" s="443">
        <f t="shared" si="305"/>
        <v>0</v>
      </c>
      <c r="AB1211" s="443">
        <f t="shared" si="298"/>
        <v>2349</v>
      </c>
      <c r="AC1211" s="443">
        <f t="shared" si="299"/>
        <v>-121.5</v>
      </c>
      <c r="AD1211" s="443" cm="1">
        <f t="array" ref="AD1211">IFERROR(_xlfn.IFS($K1211&gt;0,($K1211*$AM$12)/1000,
       $L1211&gt;0,($L1211*$AM$12)/1000,
       $M1211&gt;0,($M1211*$AM$12)/1000,
        $N1211&gt;0,($N1211*$AM$12)/1000),0)</f>
        <v>0</v>
      </c>
      <c r="AE1211" s="443"/>
      <c r="AF1211" s="61" cm="1">
        <f t="array" ref="AF1211">_xlfn.IFS($C$3=1,(H1211+AC1211+AD1211+AE1211),
         $C$3=2,(G1211+AC1211+AD1211+AE1211),
         $C$3=3,(F1211+AC1211+AD1211+AE1211))</f>
        <v>6484.5</v>
      </c>
      <c r="AG1211" s="319"/>
      <c r="AH1211" s="319"/>
      <c r="AI1211" s="319"/>
      <c r="AJ1211" s="319"/>
      <c r="AK1211" s="319"/>
      <c r="AL1211" s="319"/>
      <c r="AM1211" s="319"/>
      <c r="AN1211" s="319"/>
      <c r="AO1211" s="443">
        <v>2</v>
      </c>
      <c r="AP1211" s="457" t="s">
        <v>3006</v>
      </c>
      <c r="AQ1211" s="7" t="s">
        <v>3033</v>
      </c>
      <c r="AR1211" s="457" t="s">
        <v>3034</v>
      </c>
    </row>
    <row r="1212" spans="1:44" ht="105">
      <c r="A1212"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 - Case II PCC Grade M30 using batching plant transit mixer &amp; manual placing</v>
      </c>
      <c r="B1212" s="7" t="s">
        <v>105</v>
      </c>
      <c r="C1212" s="461" t="s">
        <v>1052</v>
      </c>
      <c r="D1212" s="443">
        <v>158</v>
      </c>
      <c r="E1212" s="7" t="s">
        <v>3035</v>
      </c>
      <c r="F1212" s="61">
        <v>6919</v>
      </c>
      <c r="G1212" s="61">
        <v>6924</v>
      </c>
      <c r="H1212" s="61">
        <v>6948</v>
      </c>
      <c r="I1212" s="443">
        <v>405</v>
      </c>
      <c r="J1212" s="443"/>
      <c r="K1212" s="486"/>
      <c r="L1212" s="486"/>
      <c r="M1212" s="486"/>
      <c r="N1212" s="486"/>
      <c r="O1212" s="443">
        <f t="shared" si="291"/>
        <v>2470.5</v>
      </c>
      <c r="P1212" s="443">
        <f t="shared" si="292"/>
        <v>0</v>
      </c>
      <c r="Q1212" s="443">
        <f t="shared" si="293"/>
        <v>0</v>
      </c>
      <c r="R1212" s="443">
        <f t="shared" si="300"/>
        <v>0</v>
      </c>
      <c r="S1212" s="443">
        <f t="shared" si="301"/>
        <v>0</v>
      </c>
      <c r="T1212" s="443">
        <f t="shared" si="302"/>
        <v>0</v>
      </c>
      <c r="U1212" s="443">
        <f t="shared" si="294"/>
        <v>2470.5</v>
      </c>
      <c r="V1212" s="443">
        <f t="shared" si="295"/>
        <v>2349</v>
      </c>
      <c r="W1212" s="443">
        <f t="shared" si="296"/>
        <v>0</v>
      </c>
      <c r="X1212" s="443">
        <f t="shared" si="297"/>
        <v>0</v>
      </c>
      <c r="Y1212" s="443">
        <f t="shared" si="303"/>
        <v>0</v>
      </c>
      <c r="Z1212" s="443">
        <f t="shared" si="304"/>
        <v>0</v>
      </c>
      <c r="AA1212" s="443">
        <f t="shared" si="305"/>
        <v>0</v>
      </c>
      <c r="AB1212" s="443">
        <f t="shared" si="298"/>
        <v>2349</v>
      </c>
      <c r="AC1212" s="443">
        <f t="shared" si="299"/>
        <v>-121.5</v>
      </c>
      <c r="AD1212" s="443" cm="1">
        <f t="array" ref="AD1212">IFERROR(_xlfn.IFS($K1212&gt;0,($K1212*$AM$12)/1000,
       $L1212&gt;0,($L1212*$AM$12)/1000,
       $M1212&gt;0,($M1212*$AM$12)/1000,
        $N1212&gt;0,($N1212*$AM$12)/1000),0)</f>
        <v>0</v>
      </c>
      <c r="AE1212" s="443"/>
      <c r="AF1212" s="61" cm="1">
        <f t="array" ref="AF1212">_xlfn.IFS($C$3=1,(H1212+AC1212+AD1212+AE1212),
         $C$3=2,(G1212+AC1212+AD1212+AE1212),
         $C$3=3,(F1212+AC1212+AD1212+AE1212))</f>
        <v>6826.5</v>
      </c>
      <c r="AG1212" s="319"/>
      <c r="AH1212" s="319"/>
      <c r="AI1212" s="319"/>
      <c r="AJ1212" s="319"/>
      <c r="AK1212" s="319"/>
      <c r="AL1212" s="319"/>
      <c r="AM1212" s="319"/>
      <c r="AN1212" s="319"/>
      <c r="AO1212" s="443">
        <v>2</v>
      </c>
      <c r="AP1212" s="457" t="s">
        <v>3006</v>
      </c>
      <c r="AQ1212" s="7" t="s">
        <v>3036</v>
      </c>
      <c r="AR1212" s="457" t="s">
        <v>3037</v>
      </c>
    </row>
    <row r="1213" spans="1:44" ht="30">
      <c r="A1213" s="457" t="str">
        <f t="shared" si="290"/>
        <v xml:space="preserve">Matl req  Cement: 405.00 Kg,   FA: 0.45 Cum,      Metal: 0.90 Cum,   </v>
      </c>
      <c r="B1213" s="7"/>
      <c r="C1213" s="461" t="s">
        <v>1052</v>
      </c>
      <c r="D1213" s="443">
        <v>158</v>
      </c>
      <c r="E1213" s="7"/>
      <c r="F1213" s="61"/>
      <c r="G1213" s="61"/>
      <c r="H1213" s="61"/>
      <c r="I1213" s="443"/>
      <c r="J1213" s="443"/>
      <c r="K1213" s="486"/>
      <c r="L1213" s="486"/>
      <c r="M1213" s="486"/>
      <c r="N1213" s="486"/>
      <c r="O1213" s="443">
        <f t="shared" si="291"/>
        <v>0</v>
      </c>
      <c r="P1213" s="443">
        <f t="shared" si="292"/>
        <v>0</v>
      </c>
      <c r="Q1213" s="443">
        <f t="shared" si="293"/>
        <v>0</v>
      </c>
      <c r="R1213" s="443">
        <f t="shared" si="300"/>
        <v>0</v>
      </c>
      <c r="S1213" s="443">
        <f t="shared" si="301"/>
        <v>0</v>
      </c>
      <c r="T1213" s="443">
        <f t="shared" si="302"/>
        <v>0</v>
      </c>
      <c r="U1213" s="443">
        <f t="shared" si="294"/>
        <v>0</v>
      </c>
      <c r="V1213" s="443">
        <f t="shared" si="295"/>
        <v>0</v>
      </c>
      <c r="W1213" s="443">
        <f t="shared" si="296"/>
        <v>0</v>
      </c>
      <c r="X1213" s="443">
        <f t="shared" si="297"/>
        <v>0</v>
      </c>
      <c r="Y1213" s="443">
        <f t="shared" si="303"/>
        <v>0</v>
      </c>
      <c r="Z1213" s="443">
        <f t="shared" si="304"/>
        <v>0</v>
      </c>
      <c r="AA1213" s="443">
        <f t="shared" si="305"/>
        <v>0</v>
      </c>
      <c r="AB1213" s="443">
        <f t="shared" si="298"/>
        <v>0</v>
      </c>
      <c r="AC1213" s="443">
        <f t="shared" si="299"/>
        <v>0</v>
      </c>
      <c r="AD1213" s="443" cm="1">
        <f t="array" ref="AD1213">IFERROR(_xlfn.IFS($K1213&gt;0,($K1213*$AM$12)/1000,
       $L1213&gt;0,($L1213*$AM$12)/1000,
       $M1213&gt;0,($M1213*$AM$12)/1000,
        $N1213&gt;0,($N1213*$AM$12)/1000),0)</f>
        <v>0</v>
      </c>
      <c r="AE1213" s="443"/>
      <c r="AF1213" s="61" cm="1">
        <f t="array" ref="AF1213">_xlfn.IFS($C$3=1,(H1213+AC1213+AD1213+AE1213),
         $C$3=2,(G1213+AC1213+AD1213+AE1213),
         $C$3=3,(F1213+AC1213+AD1213+AE1213))</f>
        <v>0</v>
      </c>
      <c r="AG1213" s="319"/>
      <c r="AH1213" s="319"/>
      <c r="AI1213" s="319"/>
      <c r="AJ1213" s="319"/>
      <c r="AK1213" s="319"/>
      <c r="AL1213" s="319"/>
      <c r="AM1213" s="319"/>
      <c r="AN1213" s="319"/>
      <c r="AO1213" s="443"/>
      <c r="AP1213" s="457"/>
      <c r="AQ1213" s="7" t="s">
        <v>1764</v>
      </c>
      <c r="AR1213" s="457" t="s">
        <v>3038</v>
      </c>
    </row>
    <row r="1214" spans="1:44" ht="30">
      <c r="A1214" s="457" t="str">
        <f t="shared" si="290"/>
        <v xml:space="preserve"> RCC Grade M30</v>
      </c>
      <c r="B1214" s="7"/>
      <c r="C1214" s="461" t="s">
        <v>1052</v>
      </c>
      <c r="D1214" s="443">
        <v>158</v>
      </c>
      <c r="E1214" s="7"/>
      <c r="F1214" s="61"/>
      <c r="G1214" s="61"/>
      <c r="H1214" s="61"/>
      <c r="I1214" s="443"/>
      <c r="J1214" s="443"/>
      <c r="K1214" s="486"/>
      <c r="L1214" s="486"/>
      <c r="M1214" s="486"/>
      <c r="N1214" s="486"/>
      <c r="O1214" s="443">
        <f t="shared" si="291"/>
        <v>0</v>
      </c>
      <c r="P1214" s="443">
        <f t="shared" si="292"/>
        <v>0</v>
      </c>
      <c r="Q1214" s="443">
        <f t="shared" si="293"/>
        <v>0</v>
      </c>
      <c r="R1214" s="443">
        <f t="shared" si="300"/>
        <v>0</v>
      </c>
      <c r="S1214" s="443">
        <f t="shared" si="301"/>
        <v>0</v>
      </c>
      <c r="T1214" s="443">
        <f t="shared" si="302"/>
        <v>0</v>
      </c>
      <c r="U1214" s="443">
        <f t="shared" si="294"/>
        <v>0</v>
      </c>
      <c r="V1214" s="443">
        <f t="shared" si="295"/>
        <v>0</v>
      </c>
      <c r="W1214" s="443">
        <f t="shared" si="296"/>
        <v>0</v>
      </c>
      <c r="X1214" s="443">
        <f t="shared" si="297"/>
        <v>0</v>
      </c>
      <c r="Y1214" s="443">
        <f t="shared" si="303"/>
        <v>0</v>
      </c>
      <c r="Z1214" s="443">
        <f t="shared" si="304"/>
        <v>0</v>
      </c>
      <c r="AA1214" s="443">
        <f t="shared" si="305"/>
        <v>0</v>
      </c>
      <c r="AB1214" s="443">
        <f t="shared" si="298"/>
        <v>0</v>
      </c>
      <c r="AC1214" s="443">
        <f t="shared" si="299"/>
        <v>0</v>
      </c>
      <c r="AD1214" s="443" cm="1">
        <f t="array" ref="AD1214">IFERROR(_xlfn.IFS($K1214&gt;0,($K1214*$AM$12)/1000,
       $L1214&gt;0,($L1214*$AM$12)/1000,
       $M1214&gt;0,($M1214*$AM$12)/1000,
        $N1214&gt;0,($N1214*$AM$12)/1000),0)</f>
        <v>0</v>
      </c>
      <c r="AE1214" s="443"/>
      <c r="AF1214" s="61" cm="1">
        <f t="array" ref="AF1214">_xlfn.IFS($C$3=1,(H1214+AC1214+AD1214+AE1214),
         $C$3=2,(G1214+AC1214+AD1214+AE1214),
         $C$3=3,(F1214+AC1214+AD1214+AE1214))</f>
        <v>0</v>
      </c>
      <c r="AG1214" s="319"/>
      <c r="AH1214" s="319"/>
      <c r="AI1214" s="319"/>
      <c r="AJ1214" s="319"/>
      <c r="AK1214" s="319"/>
      <c r="AL1214" s="319"/>
      <c r="AM1214" s="319"/>
      <c r="AN1214" s="319"/>
      <c r="AO1214" s="443"/>
      <c r="AP1214" s="457"/>
      <c r="AQ1214" s="7"/>
      <c r="AR1214" s="457" t="s">
        <v>3039</v>
      </c>
    </row>
    <row r="1215" spans="1:44" ht="105">
      <c r="A1215"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G - Case I RCC Grade M30 using batching plant transit mixer &amp; Concrete pump</v>
      </c>
      <c r="B1215" s="7" t="s">
        <v>105</v>
      </c>
      <c r="C1215" s="461" t="s">
        <v>1052</v>
      </c>
      <c r="D1215" s="443">
        <v>158</v>
      </c>
      <c r="E1215" s="7" t="s">
        <v>3040</v>
      </c>
      <c r="F1215" s="61">
        <v>6945</v>
      </c>
      <c r="G1215" s="61">
        <v>6950</v>
      </c>
      <c r="H1215" s="61">
        <v>6974</v>
      </c>
      <c r="I1215" s="443">
        <v>406.67</v>
      </c>
      <c r="J1215" s="443"/>
      <c r="K1215" s="486"/>
      <c r="L1215" s="486"/>
      <c r="M1215" s="486"/>
      <c r="N1215" s="486"/>
      <c r="O1215" s="443">
        <f t="shared" si="291"/>
        <v>2480.6869999999999</v>
      </c>
      <c r="P1215" s="443">
        <f t="shared" si="292"/>
        <v>0</v>
      </c>
      <c r="Q1215" s="443">
        <f t="shared" si="293"/>
        <v>0</v>
      </c>
      <c r="R1215" s="443">
        <f t="shared" si="300"/>
        <v>0</v>
      </c>
      <c r="S1215" s="443">
        <f t="shared" si="301"/>
        <v>0</v>
      </c>
      <c r="T1215" s="443">
        <f t="shared" si="302"/>
        <v>0</v>
      </c>
      <c r="U1215" s="443">
        <f t="shared" si="294"/>
        <v>2480.6869999999999</v>
      </c>
      <c r="V1215" s="443">
        <f t="shared" si="295"/>
        <v>2358.6860000000001</v>
      </c>
      <c r="W1215" s="443">
        <f t="shared" si="296"/>
        <v>0</v>
      </c>
      <c r="X1215" s="443">
        <f t="shared" si="297"/>
        <v>0</v>
      </c>
      <c r="Y1215" s="443">
        <f t="shared" si="303"/>
        <v>0</v>
      </c>
      <c r="Z1215" s="443">
        <f t="shared" si="304"/>
        <v>0</v>
      </c>
      <c r="AA1215" s="443">
        <f t="shared" si="305"/>
        <v>0</v>
      </c>
      <c r="AB1215" s="443">
        <f t="shared" si="298"/>
        <v>2358.6860000000001</v>
      </c>
      <c r="AC1215" s="443">
        <f t="shared" si="299"/>
        <v>-122.00099999999975</v>
      </c>
      <c r="AD1215" s="443" cm="1">
        <f t="array" ref="AD1215">IFERROR(_xlfn.IFS($K1215&gt;0,($K1215*$AM$12)/1000,
       $L1215&gt;0,($L1215*$AM$12)/1000,
       $M1215&gt;0,($M1215*$AM$12)/1000,
        $N1215&gt;0,($N1215*$AM$12)/1000),0)</f>
        <v>0</v>
      </c>
      <c r="AE1215" s="443"/>
      <c r="AF1215" s="61" cm="1">
        <f t="array" ref="AF1215">_xlfn.IFS($C$3=1,(H1215+AC1215+AD1215+AE1215),
         $C$3=2,(G1215+AC1215+AD1215+AE1215),
         $C$3=3,(F1215+AC1215+AD1215+AE1215))</f>
        <v>6851.9989999999998</v>
      </c>
      <c r="AG1215" s="319"/>
      <c r="AH1215" s="319"/>
      <c r="AI1215" s="319"/>
      <c r="AJ1215" s="319"/>
      <c r="AK1215" s="319"/>
      <c r="AL1215" s="319"/>
      <c r="AM1215" s="319"/>
      <c r="AN1215" s="319"/>
      <c r="AO1215" s="443">
        <v>2</v>
      </c>
      <c r="AP1215" s="457" t="s">
        <v>3006</v>
      </c>
      <c r="AQ1215" s="7" t="s">
        <v>3041</v>
      </c>
      <c r="AR1215" s="457" t="s">
        <v>3042</v>
      </c>
    </row>
    <row r="1216" spans="1:44" ht="105">
      <c r="A1216"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G - Case II RCC Grade M30 using batching plant transit mixer &amp; manual placing</v>
      </c>
      <c r="B1216" s="7" t="s">
        <v>105</v>
      </c>
      <c r="C1216" s="461" t="s">
        <v>1052</v>
      </c>
      <c r="D1216" s="443">
        <v>158</v>
      </c>
      <c r="E1216" s="7" t="s">
        <v>3043</v>
      </c>
      <c r="F1216" s="61">
        <v>7310</v>
      </c>
      <c r="G1216" s="61">
        <v>7315</v>
      </c>
      <c r="H1216" s="61">
        <v>7338</v>
      </c>
      <c r="I1216" s="443">
        <v>406.67</v>
      </c>
      <c r="J1216" s="443"/>
      <c r="K1216" s="486"/>
      <c r="L1216" s="486"/>
      <c r="M1216" s="486"/>
      <c r="N1216" s="486"/>
      <c r="O1216" s="443">
        <f t="shared" si="291"/>
        <v>2480.6869999999999</v>
      </c>
      <c r="P1216" s="443">
        <f t="shared" si="292"/>
        <v>0</v>
      </c>
      <c r="Q1216" s="443">
        <f t="shared" si="293"/>
        <v>0</v>
      </c>
      <c r="R1216" s="443">
        <f t="shared" si="300"/>
        <v>0</v>
      </c>
      <c r="S1216" s="443">
        <f t="shared" si="301"/>
        <v>0</v>
      </c>
      <c r="T1216" s="443">
        <f t="shared" si="302"/>
        <v>0</v>
      </c>
      <c r="U1216" s="443">
        <f t="shared" si="294"/>
        <v>2480.6869999999999</v>
      </c>
      <c r="V1216" s="443">
        <f t="shared" si="295"/>
        <v>2358.6860000000001</v>
      </c>
      <c r="W1216" s="443">
        <f t="shared" si="296"/>
        <v>0</v>
      </c>
      <c r="X1216" s="443">
        <f t="shared" si="297"/>
        <v>0</v>
      </c>
      <c r="Y1216" s="443">
        <f t="shared" si="303"/>
        <v>0</v>
      </c>
      <c r="Z1216" s="443">
        <f t="shared" si="304"/>
        <v>0</v>
      </c>
      <c r="AA1216" s="443">
        <f t="shared" si="305"/>
        <v>0</v>
      </c>
      <c r="AB1216" s="443">
        <f t="shared" si="298"/>
        <v>2358.6860000000001</v>
      </c>
      <c r="AC1216" s="443">
        <f t="shared" si="299"/>
        <v>-122.00099999999975</v>
      </c>
      <c r="AD1216" s="443" cm="1">
        <f t="array" ref="AD1216">IFERROR(_xlfn.IFS($K1216&gt;0,($K1216*$AM$12)/1000,
       $L1216&gt;0,($L1216*$AM$12)/1000,
       $M1216&gt;0,($M1216*$AM$12)/1000,
        $N1216&gt;0,($N1216*$AM$12)/1000),0)</f>
        <v>0</v>
      </c>
      <c r="AE1216" s="443"/>
      <c r="AF1216" s="61" cm="1">
        <f t="array" ref="AF1216">_xlfn.IFS($C$3=1,(H1216+AC1216+AD1216+AE1216),
         $C$3=2,(G1216+AC1216+AD1216+AE1216),
         $C$3=3,(F1216+AC1216+AD1216+AE1216))</f>
        <v>7215.9989999999998</v>
      </c>
      <c r="AG1216" s="319"/>
      <c r="AH1216" s="319"/>
      <c r="AI1216" s="319"/>
      <c r="AJ1216" s="319"/>
      <c r="AK1216" s="319"/>
      <c r="AL1216" s="319"/>
      <c r="AM1216" s="319"/>
      <c r="AN1216" s="319"/>
      <c r="AO1216" s="443">
        <v>2</v>
      </c>
      <c r="AP1216" s="457" t="s">
        <v>3006</v>
      </c>
      <c r="AQ1216" s="7" t="s">
        <v>3044</v>
      </c>
      <c r="AR1216" s="457" t="s">
        <v>3045</v>
      </c>
    </row>
    <row r="1217" spans="1:44" ht="30">
      <c r="A1217" s="457" t="str">
        <f t="shared" si="290"/>
        <v>Matl req Cement: 406.67Kg,   FA: 0.45 Cum,       Metal: 0.90 Cum,          Admixture: 1.22 Kg</v>
      </c>
      <c r="B1217" s="7"/>
      <c r="C1217" s="461" t="s">
        <v>1052</v>
      </c>
      <c r="D1217" s="443">
        <v>158</v>
      </c>
      <c r="E1217" s="7"/>
      <c r="F1217" s="61"/>
      <c r="G1217" s="61"/>
      <c r="H1217" s="61"/>
      <c r="I1217" s="443"/>
      <c r="J1217" s="443"/>
      <c r="K1217" s="486"/>
      <c r="L1217" s="486"/>
      <c r="M1217" s="486"/>
      <c r="N1217" s="486"/>
      <c r="O1217" s="443">
        <f t="shared" si="291"/>
        <v>0</v>
      </c>
      <c r="P1217" s="443">
        <f t="shared" si="292"/>
        <v>0</v>
      </c>
      <c r="Q1217" s="443">
        <f t="shared" si="293"/>
        <v>0</v>
      </c>
      <c r="R1217" s="443">
        <f t="shared" si="300"/>
        <v>0</v>
      </c>
      <c r="S1217" s="443">
        <f t="shared" si="301"/>
        <v>0</v>
      </c>
      <c r="T1217" s="443">
        <f t="shared" si="302"/>
        <v>0</v>
      </c>
      <c r="U1217" s="443">
        <f t="shared" si="294"/>
        <v>0</v>
      </c>
      <c r="V1217" s="443">
        <f t="shared" si="295"/>
        <v>0</v>
      </c>
      <c r="W1217" s="443">
        <f t="shared" si="296"/>
        <v>0</v>
      </c>
      <c r="X1217" s="443">
        <f t="shared" si="297"/>
        <v>0</v>
      </c>
      <c r="Y1217" s="443">
        <f t="shared" si="303"/>
        <v>0</v>
      </c>
      <c r="Z1217" s="443">
        <f t="shared" si="304"/>
        <v>0</v>
      </c>
      <c r="AA1217" s="443">
        <f t="shared" si="305"/>
        <v>0</v>
      </c>
      <c r="AB1217" s="443">
        <f t="shared" si="298"/>
        <v>0</v>
      </c>
      <c r="AC1217" s="443">
        <f t="shared" si="299"/>
        <v>0</v>
      </c>
      <c r="AD1217" s="443" cm="1">
        <f t="array" ref="AD1217">IFERROR(_xlfn.IFS($K1217&gt;0,($K1217*$AM$12)/1000,
       $L1217&gt;0,($L1217*$AM$12)/1000,
       $M1217&gt;0,($M1217*$AM$12)/1000,
        $N1217&gt;0,($N1217*$AM$12)/1000),0)</f>
        <v>0</v>
      </c>
      <c r="AE1217" s="443"/>
      <c r="AF1217" s="61" cm="1">
        <f t="array" ref="AF1217">_xlfn.IFS($C$3=1,(H1217+AC1217+AD1217+AE1217),
         $C$3=2,(G1217+AC1217+AD1217+AE1217),
         $C$3=3,(F1217+AC1217+AD1217+AE1217))</f>
        <v>0</v>
      </c>
      <c r="AG1217" s="319"/>
      <c r="AH1217" s="319"/>
      <c r="AI1217" s="319"/>
      <c r="AJ1217" s="319"/>
      <c r="AK1217" s="319"/>
      <c r="AL1217" s="319"/>
      <c r="AM1217" s="319"/>
      <c r="AN1217" s="319"/>
      <c r="AO1217" s="443"/>
      <c r="AP1217" s="457"/>
      <c r="AQ1217" s="7" t="s">
        <v>1764</v>
      </c>
      <c r="AR1217" s="457" t="s">
        <v>3046</v>
      </c>
    </row>
    <row r="1218" spans="1:44" ht="30">
      <c r="A1218" s="457" t="str">
        <f t="shared" si="290"/>
        <v xml:space="preserve"> RCC Grade M35</v>
      </c>
      <c r="B1218" s="7"/>
      <c r="C1218" s="461" t="s">
        <v>1052</v>
      </c>
      <c r="D1218" s="443">
        <v>158</v>
      </c>
      <c r="E1218" s="7"/>
      <c r="F1218" s="61"/>
      <c r="G1218" s="61"/>
      <c r="H1218" s="61"/>
      <c r="I1218" s="443"/>
      <c r="J1218" s="443"/>
      <c r="K1218" s="486"/>
      <c r="L1218" s="486"/>
      <c r="M1218" s="486"/>
      <c r="N1218" s="486"/>
      <c r="O1218" s="443">
        <f t="shared" si="291"/>
        <v>0</v>
      </c>
      <c r="P1218" s="443">
        <f t="shared" si="292"/>
        <v>0</v>
      </c>
      <c r="Q1218" s="443">
        <f t="shared" si="293"/>
        <v>0</v>
      </c>
      <c r="R1218" s="443">
        <f t="shared" si="300"/>
        <v>0</v>
      </c>
      <c r="S1218" s="443">
        <f t="shared" si="301"/>
        <v>0</v>
      </c>
      <c r="T1218" s="443">
        <f t="shared" si="302"/>
        <v>0</v>
      </c>
      <c r="U1218" s="443">
        <f t="shared" si="294"/>
        <v>0</v>
      </c>
      <c r="V1218" s="443">
        <f t="shared" si="295"/>
        <v>0</v>
      </c>
      <c r="W1218" s="443">
        <f t="shared" si="296"/>
        <v>0</v>
      </c>
      <c r="X1218" s="443">
        <f t="shared" si="297"/>
        <v>0</v>
      </c>
      <c r="Y1218" s="443">
        <f t="shared" si="303"/>
        <v>0</v>
      </c>
      <c r="Z1218" s="443">
        <f t="shared" si="304"/>
        <v>0</v>
      </c>
      <c r="AA1218" s="443">
        <f t="shared" si="305"/>
        <v>0</v>
      </c>
      <c r="AB1218" s="443">
        <f t="shared" si="298"/>
        <v>0</v>
      </c>
      <c r="AC1218" s="443">
        <f t="shared" si="299"/>
        <v>0</v>
      </c>
      <c r="AD1218" s="443" cm="1">
        <f t="array" ref="AD1218">IFERROR(_xlfn.IFS($K1218&gt;0,($K1218*$AM$12)/1000,
       $L1218&gt;0,($L1218*$AM$12)/1000,
       $M1218&gt;0,($M1218*$AM$12)/1000,
        $N1218&gt;0,($N1218*$AM$12)/1000),0)</f>
        <v>0</v>
      </c>
      <c r="AE1218" s="443"/>
      <c r="AF1218" s="61" cm="1">
        <f t="array" ref="AF1218">_xlfn.IFS($C$3=1,(H1218+AC1218+AD1218+AE1218),
         $C$3=2,(G1218+AC1218+AD1218+AE1218),
         $C$3=3,(F1218+AC1218+AD1218+AE1218))</f>
        <v>0</v>
      </c>
      <c r="AG1218" s="319"/>
      <c r="AH1218" s="319"/>
      <c r="AI1218" s="319"/>
      <c r="AJ1218" s="319"/>
      <c r="AK1218" s="319"/>
      <c r="AL1218" s="319"/>
      <c r="AM1218" s="319"/>
      <c r="AN1218" s="319"/>
      <c r="AO1218" s="443"/>
      <c r="AP1218" s="457"/>
      <c r="AQ1218" s="7"/>
      <c r="AR1218" s="457" t="s">
        <v>3047</v>
      </c>
    </row>
    <row r="1219" spans="1:44" ht="105">
      <c r="A1219"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H - Case I RCC Grade M35 using batching plant transit mixer &amp; Concrete pump</v>
      </c>
      <c r="B1219" s="7" t="s">
        <v>105</v>
      </c>
      <c r="C1219" s="461" t="s">
        <v>1052</v>
      </c>
      <c r="D1219" s="443">
        <v>158</v>
      </c>
      <c r="E1219" s="7" t="s">
        <v>3048</v>
      </c>
      <c r="F1219" s="61">
        <v>7183</v>
      </c>
      <c r="G1219" s="61">
        <v>7188</v>
      </c>
      <c r="H1219" s="61">
        <v>7212</v>
      </c>
      <c r="I1219" s="443">
        <v>422</v>
      </c>
      <c r="J1219" s="443"/>
      <c r="K1219" s="486"/>
      <c r="L1219" s="486"/>
      <c r="M1219" s="486"/>
      <c r="N1219" s="486"/>
      <c r="O1219" s="443">
        <f t="shared" si="291"/>
        <v>2574.1999999999998</v>
      </c>
      <c r="P1219" s="443">
        <f t="shared" si="292"/>
        <v>0</v>
      </c>
      <c r="Q1219" s="443">
        <f t="shared" si="293"/>
        <v>0</v>
      </c>
      <c r="R1219" s="443">
        <f t="shared" si="300"/>
        <v>0</v>
      </c>
      <c r="S1219" s="443">
        <f t="shared" si="301"/>
        <v>0</v>
      </c>
      <c r="T1219" s="443">
        <f t="shared" si="302"/>
        <v>0</v>
      </c>
      <c r="U1219" s="443">
        <f t="shared" si="294"/>
        <v>2574.1999999999998</v>
      </c>
      <c r="V1219" s="443">
        <f t="shared" si="295"/>
        <v>2447.6</v>
      </c>
      <c r="W1219" s="443">
        <f t="shared" si="296"/>
        <v>0</v>
      </c>
      <c r="X1219" s="443">
        <f t="shared" si="297"/>
        <v>0</v>
      </c>
      <c r="Y1219" s="443">
        <f t="shared" si="303"/>
        <v>0</v>
      </c>
      <c r="Z1219" s="443">
        <f t="shared" si="304"/>
        <v>0</v>
      </c>
      <c r="AA1219" s="443">
        <f t="shared" si="305"/>
        <v>0</v>
      </c>
      <c r="AB1219" s="443">
        <f t="shared" si="298"/>
        <v>2447.6</v>
      </c>
      <c r="AC1219" s="443">
        <f t="shared" si="299"/>
        <v>-126.59999999999991</v>
      </c>
      <c r="AD1219" s="443" cm="1">
        <f t="array" ref="AD1219">IFERROR(_xlfn.IFS($K1219&gt;0,($K1219*$AM$12)/1000,
       $L1219&gt;0,($L1219*$AM$12)/1000,
       $M1219&gt;0,($M1219*$AM$12)/1000,
        $N1219&gt;0,($N1219*$AM$12)/1000),0)</f>
        <v>0</v>
      </c>
      <c r="AE1219" s="443"/>
      <c r="AF1219" s="61" cm="1">
        <f t="array" ref="AF1219">_xlfn.IFS($C$3=1,(H1219+AC1219+AD1219+AE1219),
         $C$3=2,(G1219+AC1219+AD1219+AE1219),
         $C$3=3,(F1219+AC1219+AD1219+AE1219))</f>
        <v>7085.4</v>
      </c>
      <c r="AG1219" s="319"/>
      <c r="AH1219" s="319"/>
      <c r="AI1219" s="319"/>
      <c r="AJ1219" s="319"/>
      <c r="AK1219" s="319"/>
      <c r="AL1219" s="319"/>
      <c r="AM1219" s="319"/>
      <c r="AN1219" s="319"/>
      <c r="AO1219" s="443">
        <v>2</v>
      </c>
      <c r="AP1219" s="457" t="s">
        <v>3006</v>
      </c>
      <c r="AQ1219" s="7" t="s">
        <v>3049</v>
      </c>
      <c r="AR1219" s="457" t="s">
        <v>3050</v>
      </c>
    </row>
    <row r="1220" spans="1:44" ht="105">
      <c r="A1220" s="457" t="str">
        <f t="shared" si="290"/>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H - Case II RCC Grade M35 using batching plant transit mixer &amp; manual placing</v>
      </c>
      <c r="B1220" s="7" t="s">
        <v>105</v>
      </c>
      <c r="C1220" s="461" t="s">
        <v>1052</v>
      </c>
      <c r="D1220" s="443">
        <v>158</v>
      </c>
      <c r="E1220" s="7" t="s">
        <v>3051</v>
      </c>
      <c r="F1220" s="61">
        <v>7548</v>
      </c>
      <c r="G1220" s="61">
        <v>7553</v>
      </c>
      <c r="H1220" s="61">
        <v>7576</v>
      </c>
      <c r="I1220" s="443">
        <v>422</v>
      </c>
      <c r="J1220" s="443"/>
      <c r="K1220" s="486"/>
      <c r="L1220" s="486"/>
      <c r="M1220" s="486"/>
      <c r="N1220" s="486"/>
      <c r="O1220" s="443">
        <f t="shared" si="291"/>
        <v>2574.1999999999998</v>
      </c>
      <c r="P1220" s="443">
        <f t="shared" si="292"/>
        <v>0</v>
      </c>
      <c r="Q1220" s="443">
        <f t="shared" si="293"/>
        <v>0</v>
      </c>
      <c r="R1220" s="443">
        <f t="shared" si="300"/>
        <v>0</v>
      </c>
      <c r="S1220" s="443">
        <f t="shared" si="301"/>
        <v>0</v>
      </c>
      <c r="T1220" s="443">
        <f t="shared" si="302"/>
        <v>0</v>
      </c>
      <c r="U1220" s="443">
        <f t="shared" si="294"/>
        <v>2574.1999999999998</v>
      </c>
      <c r="V1220" s="443">
        <f t="shared" si="295"/>
        <v>2447.6</v>
      </c>
      <c r="W1220" s="443">
        <f t="shared" si="296"/>
        <v>0</v>
      </c>
      <c r="X1220" s="443">
        <f t="shared" si="297"/>
        <v>0</v>
      </c>
      <c r="Y1220" s="443">
        <f t="shared" si="303"/>
        <v>0</v>
      </c>
      <c r="Z1220" s="443">
        <f t="shared" si="304"/>
        <v>0</v>
      </c>
      <c r="AA1220" s="443">
        <f t="shared" si="305"/>
        <v>0</v>
      </c>
      <c r="AB1220" s="443">
        <f t="shared" si="298"/>
        <v>2447.6</v>
      </c>
      <c r="AC1220" s="443">
        <f t="shared" si="299"/>
        <v>-126.59999999999991</v>
      </c>
      <c r="AD1220" s="443" cm="1">
        <f t="array" ref="AD1220">IFERROR(_xlfn.IFS($K1220&gt;0,($K1220*$AM$12)/1000,
       $L1220&gt;0,($L1220*$AM$12)/1000,
       $M1220&gt;0,($M1220*$AM$12)/1000,
        $N1220&gt;0,($N1220*$AM$12)/1000),0)</f>
        <v>0</v>
      </c>
      <c r="AE1220" s="443"/>
      <c r="AF1220" s="61" cm="1">
        <f t="array" ref="AF1220">_xlfn.IFS($C$3=1,(H1220+AC1220+AD1220+AE1220),
         $C$3=2,(G1220+AC1220+AD1220+AE1220),
         $C$3=3,(F1220+AC1220+AD1220+AE1220))</f>
        <v>7449.4</v>
      </c>
      <c r="AG1220" s="319"/>
      <c r="AH1220" s="319"/>
      <c r="AI1220" s="319"/>
      <c r="AJ1220" s="319"/>
      <c r="AK1220" s="319"/>
      <c r="AL1220" s="319"/>
      <c r="AM1220" s="319"/>
      <c r="AN1220" s="319"/>
      <c r="AO1220" s="443">
        <v>2</v>
      </c>
      <c r="AP1220" s="457" t="s">
        <v>3006</v>
      </c>
      <c r="AQ1220" s="7" t="s">
        <v>3052</v>
      </c>
      <c r="AR1220" s="457" t="s">
        <v>3053</v>
      </c>
    </row>
    <row r="1221" spans="1:44" ht="30">
      <c r="A1221" s="457" t="str">
        <f t="shared" ref="A1221:A1284" si="306">IF(AO1221&lt;2,AQ1221 &amp; " " &amp; AR1221,IF(AO1221=2,(AP1221 &amp; CHAR(10) &amp; AQ1221 &amp; " " &amp; AR1221),""))</f>
        <v>Matl req Cement: 422.00 Kg,   FA: 0.45 Cum,        Metal: 0.90 Cum,    Admixture: 1.69 Kg</v>
      </c>
      <c r="B1221" s="7"/>
      <c r="C1221" s="461" t="s">
        <v>1052</v>
      </c>
      <c r="D1221" s="443">
        <v>158</v>
      </c>
      <c r="E1221" s="7"/>
      <c r="F1221" s="61"/>
      <c r="G1221" s="61"/>
      <c r="H1221" s="61"/>
      <c r="I1221" s="443"/>
      <c r="J1221" s="443"/>
      <c r="K1221" s="486"/>
      <c r="L1221" s="486"/>
      <c r="M1221" s="486"/>
      <c r="N1221" s="486"/>
      <c r="O1221" s="443">
        <f t="shared" ref="O1221:O1284" si="307">($I1221*$AJ$24)/1000</f>
        <v>0</v>
      </c>
      <c r="P1221" s="443">
        <f t="shared" ref="P1221:P1284" si="308">($J1221*$AJ$25)/1000</f>
        <v>0</v>
      </c>
      <c r="Q1221" s="443">
        <f t="shared" ref="Q1221:Q1284" si="309">($K1221*$AJ$20)/1000</f>
        <v>0</v>
      </c>
      <c r="R1221" s="443">
        <f t="shared" si="300"/>
        <v>0</v>
      </c>
      <c r="S1221" s="443">
        <f t="shared" si="301"/>
        <v>0</v>
      </c>
      <c r="T1221" s="443">
        <f t="shared" si="302"/>
        <v>0</v>
      </c>
      <c r="U1221" s="443">
        <f t="shared" ref="U1221:U1284" si="310">O1221+P1221+Q1221+S1221+T1221+R1221</f>
        <v>0</v>
      </c>
      <c r="V1221" s="443">
        <f t="shared" ref="V1221:V1284" si="311">($I1221*$AK$24)/1000</f>
        <v>0</v>
      </c>
      <c r="W1221" s="443">
        <f t="shared" ref="W1221:W1284" si="312">($J1221*$AK$25)/1000</f>
        <v>0</v>
      </c>
      <c r="X1221" s="443">
        <f t="shared" ref="X1221:X1284" si="313">($K1221*$AK$20)/1000</f>
        <v>0</v>
      </c>
      <c r="Y1221" s="443">
        <f t="shared" si="303"/>
        <v>0</v>
      </c>
      <c r="Z1221" s="443">
        <f t="shared" si="304"/>
        <v>0</v>
      </c>
      <c r="AA1221" s="443">
        <f t="shared" si="305"/>
        <v>0</v>
      </c>
      <c r="AB1221" s="443">
        <f t="shared" ref="AB1221:AB1284" si="314">V1221+W1221+X1221+Z1221+AA1221+Y1221</f>
        <v>0</v>
      </c>
      <c r="AC1221" s="443">
        <f t="shared" ref="AC1221:AC1284" si="315">AB1221-U1221</f>
        <v>0</v>
      </c>
      <c r="AD1221" s="443" cm="1">
        <f t="array" ref="AD1221">IFERROR(_xlfn.IFS($K1221&gt;0,($K1221*$AM$12)/1000,
       $L1221&gt;0,($L1221*$AM$12)/1000,
       $M1221&gt;0,($M1221*$AM$12)/1000,
        $N1221&gt;0,($N1221*$AM$12)/1000),0)</f>
        <v>0</v>
      </c>
      <c r="AE1221" s="443"/>
      <c r="AF1221" s="61" cm="1">
        <f t="array" ref="AF1221">_xlfn.IFS($C$3=1,(H1221+AC1221+AD1221+AE1221),
         $C$3=2,(G1221+AC1221+AD1221+AE1221),
         $C$3=3,(F1221+AC1221+AD1221+AE1221))</f>
        <v>0</v>
      </c>
      <c r="AG1221" s="319"/>
      <c r="AH1221" s="319"/>
      <c r="AI1221" s="319"/>
      <c r="AJ1221" s="319"/>
      <c r="AK1221" s="319"/>
      <c r="AL1221" s="319"/>
      <c r="AM1221" s="319"/>
      <c r="AN1221" s="319"/>
      <c r="AO1221" s="443"/>
      <c r="AP1221" s="457"/>
      <c r="AQ1221" s="7" t="s">
        <v>1764</v>
      </c>
      <c r="AR1221" s="457" t="s">
        <v>3054</v>
      </c>
    </row>
    <row r="1222" spans="1:44" ht="30">
      <c r="A1222" s="457" t="str">
        <f t="shared" si="306"/>
        <v xml:space="preserve"> RCC Grade M40</v>
      </c>
      <c r="B1222" s="7"/>
      <c r="C1222" s="461" t="s">
        <v>1052</v>
      </c>
      <c r="D1222" s="443">
        <v>158</v>
      </c>
      <c r="E1222" s="7"/>
      <c r="F1222" s="61"/>
      <c r="G1222" s="61"/>
      <c r="H1222" s="61"/>
      <c r="I1222" s="443"/>
      <c r="J1222" s="443"/>
      <c r="K1222" s="486"/>
      <c r="L1222" s="486"/>
      <c r="M1222" s="486"/>
      <c r="N1222" s="486"/>
      <c r="O1222" s="443">
        <f t="shared" si="307"/>
        <v>0</v>
      </c>
      <c r="P1222" s="443">
        <f t="shared" si="308"/>
        <v>0</v>
      </c>
      <c r="Q1222" s="443">
        <f t="shared" si="309"/>
        <v>0</v>
      </c>
      <c r="R1222" s="443">
        <f t="shared" ref="R1222:R1285" si="316">($L1222*$AJ$20)/1000</f>
        <v>0</v>
      </c>
      <c r="S1222" s="443">
        <f t="shared" ref="S1222:S1285" si="317">($M1222*$AJ$22)/1000</f>
        <v>0</v>
      </c>
      <c r="T1222" s="443">
        <f t="shared" ref="T1222:T1285" si="318">($N1222*$AJ$23)/1000</f>
        <v>0</v>
      </c>
      <c r="U1222" s="443">
        <f t="shared" si="310"/>
        <v>0</v>
      </c>
      <c r="V1222" s="443">
        <f t="shared" si="311"/>
        <v>0</v>
      </c>
      <c r="W1222" s="443">
        <f t="shared" si="312"/>
        <v>0</v>
      </c>
      <c r="X1222" s="443">
        <f t="shared" si="313"/>
        <v>0</v>
      </c>
      <c r="Y1222" s="443">
        <f t="shared" ref="Y1222:Y1285" si="319">($L1222*$AK$20)/1000</f>
        <v>0</v>
      </c>
      <c r="Z1222" s="443">
        <f t="shared" ref="Z1222:Z1285" si="320">($M1222*$AK$22)/1000</f>
        <v>0</v>
      </c>
      <c r="AA1222" s="443">
        <f t="shared" ref="AA1222:AA1285" si="321">($N1222*$AK$23)/1000</f>
        <v>0</v>
      </c>
      <c r="AB1222" s="443">
        <f t="shared" si="314"/>
        <v>0</v>
      </c>
      <c r="AC1222" s="443">
        <f t="shared" si="315"/>
        <v>0</v>
      </c>
      <c r="AD1222" s="443" cm="1">
        <f t="array" ref="AD1222">IFERROR(_xlfn.IFS($K1222&gt;0,($K1222*$AM$12)/1000,
       $L1222&gt;0,($L1222*$AM$12)/1000,
       $M1222&gt;0,($M1222*$AM$12)/1000,
        $N1222&gt;0,($N1222*$AM$12)/1000),0)</f>
        <v>0</v>
      </c>
      <c r="AE1222" s="443"/>
      <c r="AF1222" s="61" cm="1">
        <f t="array" ref="AF1222">_xlfn.IFS($C$3=1,(H1222+AC1222+AD1222+AE1222),
         $C$3=2,(G1222+AC1222+AD1222+AE1222),
         $C$3=3,(F1222+AC1222+AD1222+AE1222))</f>
        <v>0</v>
      </c>
      <c r="AG1222" s="319"/>
      <c r="AH1222" s="319"/>
      <c r="AI1222" s="319"/>
      <c r="AJ1222" s="319"/>
      <c r="AK1222" s="319"/>
      <c r="AL1222" s="319"/>
      <c r="AM1222" s="319"/>
      <c r="AN1222" s="319"/>
      <c r="AO1222" s="443"/>
      <c r="AP1222" s="457"/>
      <c r="AQ1222" s="7"/>
      <c r="AR1222" s="457" t="s">
        <v>3055</v>
      </c>
    </row>
    <row r="1223" spans="1:44" ht="105">
      <c r="A1223" s="457" t="str">
        <f t="shared" si="306"/>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I - Case I RCC Grade M40 using batching plant transit mixer &amp; Concrete pump</v>
      </c>
      <c r="B1223" s="7" t="s">
        <v>105</v>
      </c>
      <c r="C1223" s="461" t="s">
        <v>1052</v>
      </c>
      <c r="D1223" s="443">
        <v>158</v>
      </c>
      <c r="E1223" s="7" t="s">
        <v>3056</v>
      </c>
      <c r="F1223" s="61">
        <v>7660</v>
      </c>
      <c r="G1223" s="61">
        <v>7665</v>
      </c>
      <c r="H1223" s="61">
        <v>7688</v>
      </c>
      <c r="I1223" s="443">
        <v>430</v>
      </c>
      <c r="J1223" s="443"/>
      <c r="K1223" s="486"/>
      <c r="L1223" s="486"/>
      <c r="M1223" s="486"/>
      <c r="N1223" s="486"/>
      <c r="O1223" s="443">
        <f t="shared" si="307"/>
        <v>2623</v>
      </c>
      <c r="P1223" s="443">
        <f t="shared" si="308"/>
        <v>0</v>
      </c>
      <c r="Q1223" s="443">
        <f t="shared" si="309"/>
        <v>0</v>
      </c>
      <c r="R1223" s="443">
        <f t="shared" si="316"/>
        <v>0</v>
      </c>
      <c r="S1223" s="443">
        <f t="shared" si="317"/>
        <v>0</v>
      </c>
      <c r="T1223" s="443">
        <f t="shared" si="318"/>
        <v>0</v>
      </c>
      <c r="U1223" s="443">
        <f t="shared" si="310"/>
        <v>2623</v>
      </c>
      <c r="V1223" s="443">
        <f t="shared" si="311"/>
        <v>2494</v>
      </c>
      <c r="W1223" s="443">
        <f t="shared" si="312"/>
        <v>0</v>
      </c>
      <c r="X1223" s="443">
        <f t="shared" si="313"/>
        <v>0</v>
      </c>
      <c r="Y1223" s="443">
        <f t="shared" si="319"/>
        <v>0</v>
      </c>
      <c r="Z1223" s="443">
        <f t="shared" si="320"/>
        <v>0</v>
      </c>
      <c r="AA1223" s="443">
        <f t="shared" si="321"/>
        <v>0</v>
      </c>
      <c r="AB1223" s="443">
        <f t="shared" si="314"/>
        <v>2494</v>
      </c>
      <c r="AC1223" s="443">
        <f t="shared" si="315"/>
        <v>-129</v>
      </c>
      <c r="AD1223" s="443" cm="1">
        <f t="array" ref="AD1223">IFERROR(_xlfn.IFS($K1223&gt;0,($K1223*$AM$12)/1000,
       $L1223&gt;0,($L1223*$AM$12)/1000,
       $M1223&gt;0,($M1223*$AM$12)/1000,
        $N1223&gt;0,($N1223*$AM$12)/1000),0)</f>
        <v>0</v>
      </c>
      <c r="AE1223" s="443"/>
      <c r="AF1223" s="61" cm="1">
        <f t="array" ref="AF1223">_xlfn.IFS($C$3=1,(H1223+AC1223+AD1223+AE1223),
         $C$3=2,(G1223+AC1223+AD1223+AE1223),
         $C$3=3,(F1223+AC1223+AD1223+AE1223))</f>
        <v>7559</v>
      </c>
      <c r="AG1223" s="319"/>
      <c r="AH1223" s="319"/>
      <c r="AI1223" s="319"/>
      <c r="AJ1223" s="319"/>
      <c r="AK1223" s="319"/>
      <c r="AL1223" s="319"/>
      <c r="AM1223" s="319"/>
      <c r="AN1223" s="319"/>
      <c r="AO1223" s="443">
        <v>2</v>
      </c>
      <c r="AP1223" s="457" t="s">
        <v>3006</v>
      </c>
      <c r="AQ1223" s="7" t="s">
        <v>3057</v>
      </c>
      <c r="AR1223" s="457" t="s">
        <v>3058</v>
      </c>
    </row>
    <row r="1224" spans="1:44" ht="105">
      <c r="A1224" s="457" t="str">
        <f t="shared" si="306"/>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I - Case II RCC Grade M40 using batching plant transit mixer &amp; manual placing</v>
      </c>
      <c r="B1224" s="7" t="s">
        <v>105</v>
      </c>
      <c r="C1224" s="461" t="s">
        <v>1052</v>
      </c>
      <c r="D1224" s="443">
        <v>158</v>
      </c>
      <c r="E1224" s="7" t="s">
        <v>3059</v>
      </c>
      <c r="F1224" s="61">
        <v>8024</v>
      </c>
      <c r="G1224" s="61">
        <v>8029</v>
      </c>
      <c r="H1224" s="61">
        <v>8052</v>
      </c>
      <c r="I1224" s="443">
        <v>430</v>
      </c>
      <c r="J1224" s="443"/>
      <c r="K1224" s="486"/>
      <c r="L1224" s="486"/>
      <c r="M1224" s="486"/>
      <c r="N1224" s="486"/>
      <c r="O1224" s="443">
        <f t="shared" si="307"/>
        <v>2623</v>
      </c>
      <c r="P1224" s="443">
        <f t="shared" si="308"/>
        <v>0</v>
      </c>
      <c r="Q1224" s="443">
        <f t="shared" si="309"/>
        <v>0</v>
      </c>
      <c r="R1224" s="443">
        <f t="shared" si="316"/>
        <v>0</v>
      </c>
      <c r="S1224" s="443">
        <f t="shared" si="317"/>
        <v>0</v>
      </c>
      <c r="T1224" s="443">
        <f t="shared" si="318"/>
        <v>0</v>
      </c>
      <c r="U1224" s="443">
        <f t="shared" si="310"/>
        <v>2623</v>
      </c>
      <c r="V1224" s="443">
        <f t="shared" si="311"/>
        <v>2494</v>
      </c>
      <c r="W1224" s="443">
        <f t="shared" si="312"/>
        <v>0</v>
      </c>
      <c r="X1224" s="443">
        <f t="shared" si="313"/>
        <v>0</v>
      </c>
      <c r="Y1224" s="443">
        <f t="shared" si="319"/>
        <v>0</v>
      </c>
      <c r="Z1224" s="443">
        <f t="shared" si="320"/>
        <v>0</v>
      </c>
      <c r="AA1224" s="443">
        <f t="shared" si="321"/>
        <v>0</v>
      </c>
      <c r="AB1224" s="443">
        <f t="shared" si="314"/>
        <v>2494</v>
      </c>
      <c r="AC1224" s="443">
        <f t="shared" si="315"/>
        <v>-129</v>
      </c>
      <c r="AD1224" s="443" cm="1">
        <f t="array" ref="AD1224">IFERROR(_xlfn.IFS($K1224&gt;0,($K1224*$AM$12)/1000,
       $L1224&gt;0,($L1224*$AM$12)/1000,
       $M1224&gt;0,($M1224*$AM$12)/1000,
        $N1224&gt;0,($N1224*$AM$12)/1000),0)</f>
        <v>0</v>
      </c>
      <c r="AE1224" s="443"/>
      <c r="AF1224" s="61" cm="1">
        <f t="array" ref="AF1224">_xlfn.IFS($C$3=1,(H1224+AC1224+AD1224+AE1224),
         $C$3=2,(G1224+AC1224+AD1224+AE1224),
         $C$3=3,(F1224+AC1224+AD1224+AE1224))</f>
        <v>7923</v>
      </c>
      <c r="AG1224" s="319"/>
      <c r="AH1224" s="319"/>
      <c r="AI1224" s="319"/>
      <c r="AJ1224" s="319"/>
      <c r="AK1224" s="319"/>
      <c r="AL1224" s="319"/>
      <c r="AM1224" s="319"/>
      <c r="AN1224" s="319"/>
      <c r="AO1224" s="443">
        <v>2</v>
      </c>
      <c r="AP1224" s="457" t="s">
        <v>3006</v>
      </c>
      <c r="AQ1224" s="7" t="s">
        <v>3060</v>
      </c>
      <c r="AR1224" s="457" t="s">
        <v>3061</v>
      </c>
    </row>
    <row r="1225" spans="1:44" ht="30">
      <c r="A1225" s="457" t="str">
        <f t="shared" si="306"/>
        <v>Matl req Cement: 430.00Kg,  FA: 0.45 Cum,         Metal: 0.90 Cum,  Admixture: 3.44 Kg</v>
      </c>
      <c r="B1225" s="7"/>
      <c r="C1225" s="461" t="s">
        <v>1052</v>
      </c>
      <c r="D1225" s="443">
        <v>158</v>
      </c>
      <c r="E1225" s="7"/>
      <c r="F1225" s="61"/>
      <c r="G1225" s="61"/>
      <c r="H1225" s="61"/>
      <c r="I1225" s="443"/>
      <c r="J1225" s="443"/>
      <c r="K1225" s="486"/>
      <c r="L1225" s="486"/>
      <c r="M1225" s="486"/>
      <c r="N1225" s="486"/>
      <c r="O1225" s="443">
        <f t="shared" si="307"/>
        <v>0</v>
      </c>
      <c r="P1225" s="443">
        <f t="shared" si="308"/>
        <v>0</v>
      </c>
      <c r="Q1225" s="443">
        <f t="shared" si="309"/>
        <v>0</v>
      </c>
      <c r="R1225" s="443">
        <f t="shared" si="316"/>
        <v>0</v>
      </c>
      <c r="S1225" s="443">
        <f t="shared" si="317"/>
        <v>0</v>
      </c>
      <c r="T1225" s="443">
        <f t="shared" si="318"/>
        <v>0</v>
      </c>
      <c r="U1225" s="443">
        <f t="shared" si="310"/>
        <v>0</v>
      </c>
      <c r="V1225" s="443">
        <f t="shared" si="311"/>
        <v>0</v>
      </c>
      <c r="W1225" s="443">
        <f t="shared" si="312"/>
        <v>0</v>
      </c>
      <c r="X1225" s="443">
        <f t="shared" si="313"/>
        <v>0</v>
      </c>
      <c r="Y1225" s="443">
        <f t="shared" si="319"/>
        <v>0</v>
      </c>
      <c r="Z1225" s="443">
        <f t="shared" si="320"/>
        <v>0</v>
      </c>
      <c r="AA1225" s="443">
        <f t="shared" si="321"/>
        <v>0</v>
      </c>
      <c r="AB1225" s="443">
        <f t="shared" si="314"/>
        <v>0</v>
      </c>
      <c r="AC1225" s="443">
        <f t="shared" si="315"/>
        <v>0</v>
      </c>
      <c r="AD1225" s="443" cm="1">
        <f t="array" ref="AD1225">IFERROR(_xlfn.IFS($K1225&gt;0,($K1225*$AM$12)/1000,
       $L1225&gt;0,($L1225*$AM$12)/1000,
       $M1225&gt;0,($M1225*$AM$12)/1000,
        $N1225&gt;0,($N1225*$AM$12)/1000),0)</f>
        <v>0</v>
      </c>
      <c r="AE1225" s="443"/>
      <c r="AF1225" s="61" cm="1">
        <f t="array" ref="AF1225">_xlfn.IFS($C$3=1,(H1225+AC1225+AD1225+AE1225),
         $C$3=2,(G1225+AC1225+AD1225+AE1225),
         $C$3=3,(F1225+AC1225+AD1225+AE1225))</f>
        <v>0</v>
      </c>
      <c r="AG1225" s="319"/>
      <c r="AH1225" s="319"/>
      <c r="AI1225" s="319"/>
      <c r="AJ1225" s="319"/>
      <c r="AK1225" s="319"/>
      <c r="AL1225" s="319"/>
      <c r="AM1225" s="319"/>
      <c r="AN1225" s="319"/>
      <c r="AO1225" s="443"/>
      <c r="AP1225" s="457"/>
      <c r="AQ1225" s="7" t="s">
        <v>1764</v>
      </c>
      <c r="AR1225" s="457" t="s">
        <v>3062</v>
      </c>
    </row>
    <row r="1226" spans="1:44" ht="30">
      <c r="A1226" s="457" t="str">
        <f t="shared" si="306"/>
        <v xml:space="preserve"> RCC Grade M45</v>
      </c>
      <c r="B1226" s="7"/>
      <c r="C1226" s="461" t="s">
        <v>1052</v>
      </c>
      <c r="D1226" s="443">
        <v>158</v>
      </c>
      <c r="E1226" s="7"/>
      <c r="F1226" s="61"/>
      <c r="G1226" s="61"/>
      <c r="H1226" s="61"/>
      <c r="I1226" s="443"/>
      <c r="J1226" s="443"/>
      <c r="K1226" s="486"/>
      <c r="L1226" s="486"/>
      <c r="M1226" s="486"/>
      <c r="N1226" s="486"/>
      <c r="O1226" s="443">
        <f t="shared" si="307"/>
        <v>0</v>
      </c>
      <c r="P1226" s="443">
        <f t="shared" si="308"/>
        <v>0</v>
      </c>
      <c r="Q1226" s="443">
        <f t="shared" si="309"/>
        <v>0</v>
      </c>
      <c r="R1226" s="443">
        <f t="shared" si="316"/>
        <v>0</v>
      </c>
      <c r="S1226" s="443">
        <f t="shared" si="317"/>
        <v>0</v>
      </c>
      <c r="T1226" s="443">
        <f t="shared" si="318"/>
        <v>0</v>
      </c>
      <c r="U1226" s="443">
        <f t="shared" si="310"/>
        <v>0</v>
      </c>
      <c r="V1226" s="443">
        <f t="shared" si="311"/>
        <v>0</v>
      </c>
      <c r="W1226" s="443">
        <f t="shared" si="312"/>
        <v>0</v>
      </c>
      <c r="X1226" s="443">
        <f t="shared" si="313"/>
        <v>0</v>
      </c>
      <c r="Y1226" s="443">
        <f t="shared" si="319"/>
        <v>0</v>
      </c>
      <c r="Z1226" s="443">
        <f t="shared" si="320"/>
        <v>0</v>
      </c>
      <c r="AA1226" s="443">
        <f t="shared" si="321"/>
        <v>0</v>
      </c>
      <c r="AB1226" s="443">
        <f t="shared" si="314"/>
        <v>0</v>
      </c>
      <c r="AC1226" s="443">
        <f t="shared" si="315"/>
        <v>0</v>
      </c>
      <c r="AD1226" s="443" cm="1">
        <f t="array" ref="AD1226">IFERROR(_xlfn.IFS($K1226&gt;0,($K1226*$AM$12)/1000,
       $L1226&gt;0,($L1226*$AM$12)/1000,
       $M1226&gt;0,($M1226*$AM$12)/1000,
        $N1226&gt;0,($N1226*$AM$12)/1000),0)</f>
        <v>0</v>
      </c>
      <c r="AE1226" s="443"/>
      <c r="AF1226" s="61" cm="1">
        <f t="array" ref="AF1226">_xlfn.IFS($C$3=1,(H1226+AC1226+AD1226+AE1226),
         $C$3=2,(G1226+AC1226+AD1226+AE1226),
         $C$3=3,(F1226+AC1226+AD1226+AE1226))</f>
        <v>0</v>
      </c>
      <c r="AG1226" s="319"/>
      <c r="AH1226" s="319"/>
      <c r="AI1226" s="319"/>
      <c r="AJ1226" s="319"/>
      <c r="AK1226" s="319"/>
      <c r="AL1226" s="319"/>
      <c r="AM1226" s="319"/>
      <c r="AN1226" s="319"/>
      <c r="AO1226" s="443"/>
      <c r="AP1226" s="457"/>
      <c r="AQ1226" s="7"/>
      <c r="AR1226" s="457" t="s">
        <v>3063</v>
      </c>
    </row>
    <row r="1227" spans="1:44" ht="105">
      <c r="A1227" s="457" t="str">
        <f t="shared" si="306"/>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J - Case I RCC Grade M45 using batching plant transit mixer &amp; Concrete pump</v>
      </c>
      <c r="B1227" s="7" t="s">
        <v>105</v>
      </c>
      <c r="C1227" s="461" t="s">
        <v>1052</v>
      </c>
      <c r="D1227" s="443">
        <v>158</v>
      </c>
      <c r="E1227" s="7" t="s">
        <v>3064</v>
      </c>
      <c r="F1227" s="61">
        <v>7860</v>
      </c>
      <c r="G1227" s="61">
        <v>7865</v>
      </c>
      <c r="H1227" s="61">
        <v>7889</v>
      </c>
      <c r="I1227" s="443">
        <v>430</v>
      </c>
      <c r="J1227" s="443"/>
      <c r="K1227" s="486"/>
      <c r="L1227" s="486"/>
      <c r="M1227" s="486"/>
      <c r="N1227" s="486"/>
      <c r="O1227" s="443">
        <f t="shared" si="307"/>
        <v>2623</v>
      </c>
      <c r="P1227" s="443">
        <f t="shared" si="308"/>
        <v>0</v>
      </c>
      <c r="Q1227" s="443">
        <f t="shared" si="309"/>
        <v>0</v>
      </c>
      <c r="R1227" s="443">
        <f t="shared" si="316"/>
        <v>0</v>
      </c>
      <c r="S1227" s="443">
        <f t="shared" si="317"/>
        <v>0</v>
      </c>
      <c r="T1227" s="443">
        <f t="shared" si="318"/>
        <v>0</v>
      </c>
      <c r="U1227" s="443">
        <f t="shared" si="310"/>
        <v>2623</v>
      </c>
      <c r="V1227" s="443">
        <f t="shared" si="311"/>
        <v>2494</v>
      </c>
      <c r="W1227" s="443">
        <f t="shared" si="312"/>
        <v>0</v>
      </c>
      <c r="X1227" s="443">
        <f t="shared" si="313"/>
        <v>0</v>
      </c>
      <c r="Y1227" s="443">
        <f t="shared" si="319"/>
        <v>0</v>
      </c>
      <c r="Z1227" s="443">
        <f t="shared" si="320"/>
        <v>0</v>
      </c>
      <c r="AA1227" s="443">
        <f t="shared" si="321"/>
        <v>0</v>
      </c>
      <c r="AB1227" s="443">
        <f t="shared" si="314"/>
        <v>2494</v>
      </c>
      <c r="AC1227" s="443">
        <f t="shared" si="315"/>
        <v>-129</v>
      </c>
      <c r="AD1227" s="443" cm="1">
        <f t="array" ref="AD1227">IFERROR(_xlfn.IFS($K1227&gt;0,($K1227*$AM$12)/1000,
       $L1227&gt;0,($L1227*$AM$12)/1000,
       $M1227&gt;0,($M1227*$AM$12)/1000,
        $N1227&gt;0,($N1227*$AM$12)/1000),0)</f>
        <v>0</v>
      </c>
      <c r="AE1227" s="443"/>
      <c r="AF1227" s="61" cm="1">
        <f t="array" ref="AF1227">_xlfn.IFS($C$3=1,(H1227+AC1227+AD1227+AE1227),
         $C$3=2,(G1227+AC1227+AD1227+AE1227),
         $C$3=3,(F1227+AC1227+AD1227+AE1227))</f>
        <v>7760</v>
      </c>
      <c r="AG1227" s="319"/>
      <c r="AH1227" s="319"/>
      <c r="AI1227" s="319"/>
      <c r="AJ1227" s="319"/>
      <c r="AK1227" s="319"/>
      <c r="AL1227" s="319"/>
      <c r="AM1227" s="319"/>
      <c r="AN1227" s="319"/>
      <c r="AO1227" s="443">
        <v>2</v>
      </c>
      <c r="AP1227" s="457" t="s">
        <v>3006</v>
      </c>
      <c r="AQ1227" s="7" t="s">
        <v>3065</v>
      </c>
      <c r="AR1227" s="457" t="s">
        <v>3066</v>
      </c>
    </row>
    <row r="1228" spans="1:44" ht="105">
      <c r="A1228" s="457" t="str">
        <f t="shared" si="306"/>
        <v>Plain/Reinforced Cement Concrete in Open Foundation complete as per Drawing and Technical Specifications.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J - Case II RCC Grade M45 using batching plant transit mixer &amp; manual placing</v>
      </c>
      <c r="B1228" s="7" t="s">
        <v>105</v>
      </c>
      <c r="C1228" s="461" t="s">
        <v>1052</v>
      </c>
      <c r="D1228" s="443">
        <v>158</v>
      </c>
      <c r="E1228" s="7" t="s">
        <v>3067</v>
      </c>
      <c r="F1228" s="61">
        <v>8225</v>
      </c>
      <c r="G1228" s="61">
        <v>8230</v>
      </c>
      <c r="H1228" s="61">
        <v>8253</v>
      </c>
      <c r="I1228" s="443">
        <v>430</v>
      </c>
      <c r="J1228" s="443"/>
      <c r="K1228" s="486"/>
      <c r="L1228" s="486"/>
      <c r="M1228" s="486"/>
      <c r="N1228" s="486"/>
      <c r="O1228" s="443">
        <f t="shared" si="307"/>
        <v>2623</v>
      </c>
      <c r="P1228" s="443">
        <f t="shared" si="308"/>
        <v>0</v>
      </c>
      <c r="Q1228" s="443">
        <f t="shared" si="309"/>
        <v>0</v>
      </c>
      <c r="R1228" s="443">
        <f t="shared" si="316"/>
        <v>0</v>
      </c>
      <c r="S1228" s="443">
        <f t="shared" si="317"/>
        <v>0</v>
      </c>
      <c r="T1228" s="443">
        <f t="shared" si="318"/>
        <v>0</v>
      </c>
      <c r="U1228" s="443">
        <f t="shared" si="310"/>
        <v>2623</v>
      </c>
      <c r="V1228" s="443">
        <f t="shared" si="311"/>
        <v>2494</v>
      </c>
      <c r="W1228" s="443">
        <f t="shared" si="312"/>
        <v>0</v>
      </c>
      <c r="X1228" s="443">
        <f t="shared" si="313"/>
        <v>0</v>
      </c>
      <c r="Y1228" s="443">
        <f t="shared" si="319"/>
        <v>0</v>
      </c>
      <c r="Z1228" s="443">
        <f t="shared" si="320"/>
        <v>0</v>
      </c>
      <c r="AA1228" s="443">
        <f t="shared" si="321"/>
        <v>0</v>
      </c>
      <c r="AB1228" s="443">
        <f t="shared" si="314"/>
        <v>2494</v>
      </c>
      <c r="AC1228" s="443">
        <f t="shared" si="315"/>
        <v>-129</v>
      </c>
      <c r="AD1228" s="443" cm="1">
        <f t="array" ref="AD1228">IFERROR(_xlfn.IFS($K1228&gt;0,($K1228*$AM$12)/1000,
       $L1228&gt;0,($L1228*$AM$12)/1000,
       $M1228&gt;0,($M1228*$AM$12)/1000,
        $N1228&gt;0,($N1228*$AM$12)/1000),0)</f>
        <v>0</v>
      </c>
      <c r="AE1228" s="443"/>
      <c r="AF1228" s="61" cm="1">
        <f t="array" ref="AF1228">_xlfn.IFS($C$3=1,(H1228+AC1228+AD1228+AE1228),
         $C$3=2,(G1228+AC1228+AD1228+AE1228),
         $C$3=3,(F1228+AC1228+AD1228+AE1228))</f>
        <v>8124</v>
      </c>
      <c r="AG1228" s="319"/>
      <c r="AH1228" s="319"/>
      <c r="AI1228" s="319"/>
      <c r="AJ1228" s="319"/>
      <c r="AK1228" s="319"/>
      <c r="AL1228" s="319"/>
      <c r="AM1228" s="319"/>
      <c r="AN1228" s="319"/>
      <c r="AO1228" s="443">
        <v>2</v>
      </c>
      <c r="AP1228" s="457" t="s">
        <v>3006</v>
      </c>
      <c r="AQ1228" s="7" t="s">
        <v>3068</v>
      </c>
      <c r="AR1228" s="457" t="s">
        <v>3069</v>
      </c>
    </row>
    <row r="1229" spans="1:44" ht="30">
      <c r="A1229" s="457" t="str">
        <f t="shared" si="306"/>
        <v>Matl req Cement: 430.00 Kg,  Metal: 0.90 Cum,        FA: 0.45 Cum,       Admixture: 4.30 Kg</v>
      </c>
      <c r="B1229" s="7"/>
      <c r="C1229" s="461" t="s">
        <v>1052</v>
      </c>
      <c r="D1229" s="443">
        <v>159</v>
      </c>
      <c r="E1229" s="7"/>
      <c r="F1229" s="61"/>
      <c r="G1229" s="61"/>
      <c r="H1229" s="61"/>
      <c r="I1229" s="443"/>
      <c r="J1229" s="443"/>
      <c r="K1229" s="486"/>
      <c r="L1229" s="486"/>
      <c r="M1229" s="486"/>
      <c r="N1229" s="486"/>
      <c r="O1229" s="443">
        <f t="shared" si="307"/>
        <v>0</v>
      </c>
      <c r="P1229" s="443">
        <f t="shared" si="308"/>
        <v>0</v>
      </c>
      <c r="Q1229" s="443">
        <f t="shared" si="309"/>
        <v>0</v>
      </c>
      <c r="R1229" s="443">
        <f t="shared" si="316"/>
        <v>0</v>
      </c>
      <c r="S1229" s="443">
        <f t="shared" si="317"/>
        <v>0</v>
      </c>
      <c r="T1229" s="443">
        <f t="shared" si="318"/>
        <v>0</v>
      </c>
      <c r="U1229" s="443">
        <f t="shared" si="310"/>
        <v>0</v>
      </c>
      <c r="V1229" s="443">
        <f t="shared" si="311"/>
        <v>0</v>
      </c>
      <c r="W1229" s="443">
        <f t="shared" si="312"/>
        <v>0</v>
      </c>
      <c r="X1229" s="443">
        <f t="shared" si="313"/>
        <v>0</v>
      </c>
      <c r="Y1229" s="443">
        <f t="shared" si="319"/>
        <v>0</v>
      </c>
      <c r="Z1229" s="443">
        <f t="shared" si="320"/>
        <v>0</v>
      </c>
      <c r="AA1229" s="443">
        <f t="shared" si="321"/>
        <v>0</v>
      </c>
      <c r="AB1229" s="443">
        <f t="shared" si="314"/>
        <v>0</v>
      </c>
      <c r="AC1229" s="443">
        <f t="shared" si="315"/>
        <v>0</v>
      </c>
      <c r="AD1229" s="443" cm="1">
        <f t="array" ref="AD1229">IFERROR(_xlfn.IFS($K1229&gt;0,($K1229*$AM$12)/1000,
       $L1229&gt;0,($L1229*$AM$12)/1000,
       $M1229&gt;0,($M1229*$AM$12)/1000,
        $N1229&gt;0,($N1229*$AM$12)/1000),0)</f>
        <v>0</v>
      </c>
      <c r="AE1229" s="443"/>
      <c r="AF1229" s="61" cm="1">
        <f t="array" ref="AF1229">_xlfn.IFS($C$3=1,(H1229+AC1229+AD1229+AE1229),
         $C$3=2,(G1229+AC1229+AD1229+AE1229),
         $C$3=3,(F1229+AC1229+AD1229+AE1229))</f>
        <v>0</v>
      </c>
      <c r="AG1229" s="319"/>
      <c r="AH1229" s="319"/>
      <c r="AI1229" s="319"/>
      <c r="AJ1229" s="319"/>
      <c r="AK1229" s="319"/>
      <c r="AL1229" s="319"/>
      <c r="AM1229" s="319"/>
      <c r="AN1229" s="319"/>
      <c r="AO1229" s="443"/>
      <c r="AP1229" s="457"/>
      <c r="AQ1229" s="7" t="s">
        <v>1764</v>
      </c>
      <c r="AR1229" s="457" t="s">
        <v>3070</v>
      </c>
    </row>
    <row r="1230" spans="1:44" ht="30">
      <c r="A1230" s="457" t="str">
        <f t="shared" si="306"/>
        <v xml:space="preserve"> WELL FOUNDATION           </v>
      </c>
      <c r="B1230" s="7"/>
      <c r="C1230" s="461" t="s">
        <v>1052</v>
      </c>
      <c r="D1230" s="443">
        <v>159</v>
      </c>
      <c r="E1230" s="7">
        <v>12.09</v>
      </c>
      <c r="F1230" s="61"/>
      <c r="G1230" s="61"/>
      <c r="H1230" s="61"/>
      <c r="I1230" s="443"/>
      <c r="J1230" s="443"/>
      <c r="K1230" s="486"/>
      <c r="L1230" s="486"/>
      <c r="M1230" s="486"/>
      <c r="N1230" s="486"/>
      <c r="O1230" s="443">
        <f t="shared" si="307"/>
        <v>0</v>
      </c>
      <c r="P1230" s="443">
        <f t="shared" si="308"/>
        <v>0</v>
      </c>
      <c r="Q1230" s="443">
        <f t="shared" si="309"/>
        <v>0</v>
      </c>
      <c r="R1230" s="443">
        <f t="shared" si="316"/>
        <v>0</v>
      </c>
      <c r="S1230" s="443">
        <f t="shared" si="317"/>
        <v>0</v>
      </c>
      <c r="T1230" s="443">
        <f t="shared" si="318"/>
        <v>0</v>
      </c>
      <c r="U1230" s="443">
        <f t="shared" si="310"/>
        <v>0</v>
      </c>
      <c r="V1230" s="443">
        <f t="shared" si="311"/>
        <v>0</v>
      </c>
      <c r="W1230" s="443">
        <f t="shared" si="312"/>
        <v>0</v>
      </c>
      <c r="X1230" s="443">
        <f t="shared" si="313"/>
        <v>0</v>
      </c>
      <c r="Y1230" s="443">
        <f t="shared" si="319"/>
        <v>0</v>
      </c>
      <c r="Z1230" s="443">
        <f t="shared" si="320"/>
        <v>0</v>
      </c>
      <c r="AA1230" s="443">
        <f t="shared" si="321"/>
        <v>0</v>
      </c>
      <c r="AB1230" s="443">
        <f t="shared" si="314"/>
        <v>0</v>
      </c>
      <c r="AC1230" s="443">
        <f t="shared" si="315"/>
        <v>0</v>
      </c>
      <c r="AD1230" s="443" cm="1">
        <f t="array" ref="AD1230">IFERROR(_xlfn.IFS($K1230&gt;0,($K1230*$AM$12)/1000,
       $L1230&gt;0,($L1230*$AM$12)/1000,
       $M1230&gt;0,($M1230*$AM$12)/1000,
        $N1230&gt;0,($N1230*$AM$12)/1000),0)</f>
        <v>0</v>
      </c>
      <c r="AE1230" s="443"/>
      <c r="AF1230" s="61" cm="1">
        <f t="array" ref="AF1230">_xlfn.IFS($C$3=1,(H1230+AC1230+AD1230+AE1230),
         $C$3=2,(G1230+AC1230+AD1230+AE1230),
         $C$3=3,(F1230+AC1230+AD1230+AE1230))</f>
        <v>0</v>
      </c>
      <c r="AG1230" s="319"/>
      <c r="AH1230" s="319"/>
      <c r="AI1230" s="319"/>
      <c r="AJ1230" s="319"/>
      <c r="AK1230" s="319"/>
      <c r="AL1230" s="319"/>
      <c r="AM1230" s="319"/>
      <c r="AN1230" s="319"/>
      <c r="AO1230" s="443"/>
      <c r="AP1230" s="457"/>
      <c r="AQ1230" s="7"/>
      <c r="AR1230" s="457" t="s">
        <v>3071</v>
      </c>
    </row>
    <row r="1231" spans="1:44" ht="60">
      <c r="A1231" s="457" t="str">
        <f t="shared" si="306"/>
        <v xml:space="preserve"> Providing and constrcuting temporary island 24 m diameter for constrcution of well foundation for 8 m dia well.  including, cost of all labour, materials, usage charges of machinery,  lead, lifts, loading, unloading, transportation  etc., complete. the diameter of the island shall be in the conformity with clause 1303.2  </v>
      </c>
      <c r="B1231" s="7"/>
      <c r="C1231" s="461" t="s">
        <v>1052</v>
      </c>
      <c r="D1231" s="443">
        <v>159</v>
      </c>
      <c r="E1231" s="7"/>
      <c r="F1231" s="61"/>
      <c r="G1231" s="61"/>
      <c r="H1231" s="61"/>
      <c r="I1231" s="443"/>
      <c r="J1231" s="443"/>
      <c r="K1231" s="486"/>
      <c r="L1231" s="486"/>
      <c r="M1231" s="486"/>
      <c r="N1231" s="486"/>
      <c r="O1231" s="443">
        <f t="shared" si="307"/>
        <v>0</v>
      </c>
      <c r="P1231" s="443">
        <f t="shared" si="308"/>
        <v>0</v>
      </c>
      <c r="Q1231" s="443">
        <f t="shared" si="309"/>
        <v>0</v>
      </c>
      <c r="R1231" s="443">
        <f t="shared" si="316"/>
        <v>0</v>
      </c>
      <c r="S1231" s="443">
        <f t="shared" si="317"/>
        <v>0</v>
      </c>
      <c r="T1231" s="443">
        <f t="shared" si="318"/>
        <v>0</v>
      </c>
      <c r="U1231" s="443">
        <f t="shared" si="310"/>
        <v>0</v>
      </c>
      <c r="V1231" s="443">
        <f t="shared" si="311"/>
        <v>0</v>
      </c>
      <c r="W1231" s="443">
        <f t="shared" si="312"/>
        <v>0</v>
      </c>
      <c r="X1231" s="443">
        <f t="shared" si="313"/>
        <v>0</v>
      </c>
      <c r="Y1231" s="443">
        <f t="shared" si="319"/>
        <v>0</v>
      </c>
      <c r="Z1231" s="443">
        <f t="shared" si="320"/>
        <v>0</v>
      </c>
      <c r="AA1231" s="443">
        <f t="shared" si="321"/>
        <v>0</v>
      </c>
      <c r="AB1231" s="443">
        <f t="shared" si="314"/>
        <v>0</v>
      </c>
      <c r="AC1231" s="443">
        <f t="shared" si="315"/>
        <v>0</v>
      </c>
      <c r="AD1231" s="443" cm="1">
        <f t="array" ref="AD1231">IFERROR(_xlfn.IFS($K1231&gt;0,($K1231*$AM$12)/1000,
       $L1231&gt;0,($L1231*$AM$12)/1000,
       $M1231&gt;0,($M1231*$AM$12)/1000,
        $N1231&gt;0,($N1231*$AM$12)/1000),0)</f>
        <v>0</v>
      </c>
      <c r="AE1231" s="443"/>
      <c r="AF1231" s="61" cm="1">
        <f t="array" ref="AF1231">_xlfn.IFS($C$3=1,(H1231+AC1231+AD1231+AE1231),
         $C$3=2,(G1231+AC1231+AD1231+AE1231),
         $C$3=3,(F1231+AC1231+AD1231+AE1231))</f>
        <v>0</v>
      </c>
      <c r="AG1231" s="319"/>
      <c r="AH1231" s="319"/>
      <c r="AI1231" s="319"/>
      <c r="AJ1231" s="319"/>
      <c r="AK1231" s="319"/>
      <c r="AL1231" s="319"/>
      <c r="AM1231" s="319"/>
      <c r="AN1231" s="319"/>
      <c r="AO1231" s="443"/>
      <c r="AP1231" s="457"/>
      <c r="AQ1231" s="7"/>
      <c r="AR1231" s="457" t="s">
        <v>3072</v>
      </c>
    </row>
    <row r="1232" spans="1:44" ht="90">
      <c r="A1232" s="457" t="str">
        <f t="shared" si="306"/>
        <v>WELL FOUNDATION   :                                         Providing and constrcuting temporary island 24 m diameter for constrcution of well foundation for 8 m dia well.  including, cost of all labour, materials, usage charges of machinery,  lead, lifts, loading, unloading, transportation  etc., complete. the diameter of the island shall be in the conformity with clause 1303.2  
A For depth of water 1.0 m and height of island to be 1.25 m.</v>
      </c>
      <c r="B1232" s="7" t="s">
        <v>163</v>
      </c>
      <c r="C1232" s="461" t="s">
        <v>1052</v>
      </c>
      <c r="D1232" s="443">
        <v>159</v>
      </c>
      <c r="E1232" s="7" t="s">
        <v>3073</v>
      </c>
      <c r="F1232" s="61">
        <v>303847</v>
      </c>
      <c r="G1232" s="61">
        <v>303847</v>
      </c>
      <c r="H1232" s="61">
        <v>303847</v>
      </c>
      <c r="I1232" s="443"/>
      <c r="J1232" s="443"/>
      <c r="K1232" s="486"/>
      <c r="L1232" s="486"/>
      <c r="M1232" s="486"/>
      <c r="N1232" s="486"/>
      <c r="O1232" s="443">
        <f t="shared" si="307"/>
        <v>0</v>
      </c>
      <c r="P1232" s="443">
        <f t="shared" si="308"/>
        <v>0</v>
      </c>
      <c r="Q1232" s="443">
        <f t="shared" si="309"/>
        <v>0</v>
      </c>
      <c r="R1232" s="443">
        <f t="shared" si="316"/>
        <v>0</v>
      </c>
      <c r="S1232" s="443">
        <f t="shared" si="317"/>
        <v>0</v>
      </c>
      <c r="T1232" s="443">
        <f t="shared" si="318"/>
        <v>0</v>
      </c>
      <c r="U1232" s="443">
        <f t="shared" si="310"/>
        <v>0</v>
      </c>
      <c r="V1232" s="443">
        <f t="shared" si="311"/>
        <v>0</v>
      </c>
      <c r="W1232" s="443">
        <f t="shared" si="312"/>
        <v>0</v>
      </c>
      <c r="X1232" s="443">
        <f t="shared" si="313"/>
        <v>0</v>
      </c>
      <c r="Y1232" s="443">
        <f t="shared" si="319"/>
        <v>0</v>
      </c>
      <c r="Z1232" s="443">
        <f t="shared" si="320"/>
        <v>0</v>
      </c>
      <c r="AA1232" s="443">
        <f t="shared" si="321"/>
        <v>0</v>
      </c>
      <c r="AB1232" s="443">
        <f t="shared" si="314"/>
        <v>0</v>
      </c>
      <c r="AC1232" s="443">
        <f t="shared" si="315"/>
        <v>0</v>
      </c>
      <c r="AD1232" s="443" cm="1">
        <f t="array" ref="AD1232">IFERROR(_xlfn.IFS($K1232&gt;0,($K1232*$AM$12)/1000,
       $L1232&gt;0,($L1232*$AM$12)/1000,
       $M1232&gt;0,($M1232*$AM$12)/1000,
        $N1232&gt;0,($N1232*$AM$12)/1000),0)</f>
        <v>0</v>
      </c>
      <c r="AE1232" s="443"/>
      <c r="AF1232" s="61" cm="1">
        <f t="array" ref="AF1232">_xlfn.IFS($C$3=1,(H1232+AC1232+AD1232+AE1232),
         $C$3=2,(G1232+AC1232+AD1232+AE1232),
         $C$3=3,(F1232+AC1232+AD1232+AE1232))</f>
        <v>303847</v>
      </c>
      <c r="AG1232" s="319"/>
      <c r="AH1232" s="319"/>
      <c r="AI1232" s="319"/>
      <c r="AJ1232" s="319"/>
      <c r="AK1232" s="319"/>
      <c r="AL1232" s="319"/>
      <c r="AM1232" s="319"/>
      <c r="AN1232" s="319"/>
      <c r="AO1232" s="443">
        <v>2</v>
      </c>
      <c r="AP1232" s="457" t="s">
        <v>3074</v>
      </c>
      <c r="AQ1232" s="7" t="s">
        <v>22</v>
      </c>
      <c r="AR1232" s="457" t="s">
        <v>3075</v>
      </c>
    </row>
    <row r="1233" spans="1:44" ht="30">
      <c r="A1233" s="457" t="str">
        <f t="shared" si="306"/>
        <v>Matl req Compacted Earth: 565.48 Cum,  Sand bags: 1125 nos</v>
      </c>
      <c r="B1233" s="7"/>
      <c r="C1233" s="461" t="s">
        <v>1052</v>
      </c>
      <c r="D1233" s="443">
        <v>159</v>
      </c>
      <c r="E1233" s="7"/>
      <c r="F1233" s="61"/>
      <c r="G1233" s="61"/>
      <c r="H1233" s="61"/>
      <c r="I1233" s="443"/>
      <c r="J1233" s="443"/>
      <c r="K1233" s="486"/>
      <c r="L1233" s="486"/>
      <c r="M1233" s="486"/>
      <c r="N1233" s="486"/>
      <c r="O1233" s="443">
        <f t="shared" si="307"/>
        <v>0</v>
      </c>
      <c r="P1233" s="443">
        <f t="shared" si="308"/>
        <v>0</v>
      </c>
      <c r="Q1233" s="443">
        <f t="shared" si="309"/>
        <v>0</v>
      </c>
      <c r="R1233" s="443">
        <f t="shared" si="316"/>
        <v>0</v>
      </c>
      <c r="S1233" s="443">
        <f t="shared" si="317"/>
        <v>0</v>
      </c>
      <c r="T1233" s="443">
        <f t="shared" si="318"/>
        <v>0</v>
      </c>
      <c r="U1233" s="443">
        <f t="shared" si="310"/>
        <v>0</v>
      </c>
      <c r="V1233" s="443">
        <f t="shared" si="311"/>
        <v>0</v>
      </c>
      <c r="W1233" s="443">
        <f t="shared" si="312"/>
        <v>0</v>
      </c>
      <c r="X1233" s="443">
        <f t="shared" si="313"/>
        <v>0</v>
      </c>
      <c r="Y1233" s="443">
        <f t="shared" si="319"/>
        <v>0</v>
      </c>
      <c r="Z1233" s="443">
        <f t="shared" si="320"/>
        <v>0</v>
      </c>
      <c r="AA1233" s="443">
        <f t="shared" si="321"/>
        <v>0</v>
      </c>
      <c r="AB1233" s="443">
        <f t="shared" si="314"/>
        <v>0</v>
      </c>
      <c r="AC1233" s="443">
        <f t="shared" si="315"/>
        <v>0</v>
      </c>
      <c r="AD1233" s="443" cm="1">
        <f t="array" ref="AD1233">IFERROR(_xlfn.IFS($K1233&gt;0,($K1233*$AM$12)/1000,
       $L1233&gt;0,($L1233*$AM$12)/1000,
       $M1233&gt;0,($M1233*$AM$12)/1000,
        $N1233&gt;0,($N1233*$AM$12)/1000),0)</f>
        <v>0</v>
      </c>
      <c r="AE1233" s="443"/>
      <c r="AF1233" s="61" cm="1">
        <f t="array" ref="AF1233">_xlfn.IFS($C$3=1,(H1233+AC1233+AD1233+AE1233),
         $C$3=2,(G1233+AC1233+AD1233+AE1233),
         $C$3=3,(F1233+AC1233+AD1233+AE1233))</f>
        <v>0</v>
      </c>
      <c r="AG1233" s="319"/>
      <c r="AH1233" s="319"/>
      <c r="AI1233" s="319"/>
      <c r="AJ1233" s="319"/>
      <c r="AK1233" s="319"/>
      <c r="AL1233" s="319"/>
      <c r="AM1233" s="319"/>
      <c r="AN1233" s="319"/>
      <c r="AO1233" s="443"/>
      <c r="AP1233" s="457"/>
      <c r="AQ1233" s="7" t="s">
        <v>1764</v>
      </c>
      <c r="AR1233" s="457" t="s">
        <v>3076</v>
      </c>
    </row>
    <row r="1234" spans="1:44" ht="90">
      <c r="A1234" s="457" t="str">
        <f t="shared" si="306"/>
        <v>WELL FOUNDATION   :                                         Providing and constrcuting temporary island 24 m diameter for constrcution of well foundation for 8 m dia well.  including, cost of all labour, materials, usage charges of machinery,  lead, lifts, loading, unloading, transportation  etc., complete. the diameter of the island shall be in the conformity with clause 1303.2  
B For depth of water 4.0 m and height of island 4.5 m.</v>
      </c>
      <c r="B1234" s="7" t="s">
        <v>163</v>
      </c>
      <c r="C1234" s="461" t="s">
        <v>1052</v>
      </c>
      <c r="D1234" s="443">
        <v>159</v>
      </c>
      <c r="E1234" s="7" t="s">
        <v>3077</v>
      </c>
      <c r="F1234" s="61">
        <v>1374571</v>
      </c>
      <c r="G1234" s="61">
        <v>1374571</v>
      </c>
      <c r="H1234" s="61">
        <v>1374571</v>
      </c>
      <c r="I1234" s="443"/>
      <c r="J1234" s="443"/>
      <c r="K1234" s="486"/>
      <c r="L1234" s="486"/>
      <c r="M1234" s="486"/>
      <c r="N1234" s="486"/>
      <c r="O1234" s="443">
        <f t="shared" si="307"/>
        <v>0</v>
      </c>
      <c r="P1234" s="443">
        <f t="shared" si="308"/>
        <v>0</v>
      </c>
      <c r="Q1234" s="443">
        <f t="shared" si="309"/>
        <v>0</v>
      </c>
      <c r="R1234" s="443">
        <f t="shared" si="316"/>
        <v>0</v>
      </c>
      <c r="S1234" s="443">
        <f t="shared" si="317"/>
        <v>0</v>
      </c>
      <c r="T1234" s="443">
        <f t="shared" si="318"/>
        <v>0</v>
      </c>
      <c r="U1234" s="443">
        <f t="shared" si="310"/>
        <v>0</v>
      </c>
      <c r="V1234" s="443">
        <f t="shared" si="311"/>
        <v>0</v>
      </c>
      <c r="W1234" s="443">
        <f t="shared" si="312"/>
        <v>0</v>
      </c>
      <c r="X1234" s="443">
        <f t="shared" si="313"/>
        <v>0</v>
      </c>
      <c r="Y1234" s="443">
        <f t="shared" si="319"/>
        <v>0</v>
      </c>
      <c r="Z1234" s="443">
        <f t="shared" si="320"/>
        <v>0</v>
      </c>
      <c r="AA1234" s="443">
        <f t="shared" si="321"/>
        <v>0</v>
      </c>
      <c r="AB1234" s="443">
        <f t="shared" si="314"/>
        <v>0</v>
      </c>
      <c r="AC1234" s="443">
        <f t="shared" si="315"/>
        <v>0</v>
      </c>
      <c r="AD1234" s="443" cm="1">
        <f t="array" ref="AD1234">IFERROR(_xlfn.IFS($K1234&gt;0,($K1234*$AM$12)/1000,
       $L1234&gt;0,($L1234*$AM$12)/1000,
       $M1234&gt;0,($M1234*$AM$12)/1000,
        $N1234&gt;0,($N1234*$AM$12)/1000),0)</f>
        <v>0</v>
      </c>
      <c r="AE1234" s="443"/>
      <c r="AF1234" s="61" cm="1">
        <f t="array" ref="AF1234">_xlfn.IFS($C$3=1,(H1234+AC1234+AD1234+AE1234),
         $C$3=2,(G1234+AC1234+AD1234+AE1234),
         $C$3=3,(F1234+AC1234+AD1234+AE1234))</f>
        <v>1374571</v>
      </c>
      <c r="AG1234" s="319"/>
      <c r="AH1234" s="319"/>
      <c r="AI1234" s="319"/>
      <c r="AJ1234" s="319"/>
      <c r="AK1234" s="319"/>
      <c r="AL1234" s="319"/>
      <c r="AM1234" s="319"/>
      <c r="AN1234" s="319"/>
      <c r="AO1234" s="443">
        <v>2</v>
      </c>
      <c r="AP1234" s="457" t="s">
        <v>3074</v>
      </c>
      <c r="AQ1234" s="7" t="s">
        <v>24</v>
      </c>
      <c r="AR1234" s="457" t="s">
        <v>3078</v>
      </c>
    </row>
    <row r="1235" spans="1:44" ht="30">
      <c r="A1235" s="457" t="str">
        <f t="shared" si="306"/>
        <v>Matl req Compacted Earth: 1356 Cum,  Sand bags: 9000 nos</v>
      </c>
      <c r="B1235" s="7"/>
      <c r="C1235" s="461" t="s">
        <v>1052</v>
      </c>
      <c r="D1235" s="443">
        <v>159</v>
      </c>
      <c r="E1235" s="7"/>
      <c r="F1235" s="61"/>
      <c r="G1235" s="61"/>
      <c r="H1235" s="61"/>
      <c r="I1235" s="443"/>
      <c r="J1235" s="443"/>
      <c r="K1235" s="486"/>
      <c r="L1235" s="486"/>
      <c r="M1235" s="486"/>
      <c r="N1235" s="486"/>
      <c r="O1235" s="443">
        <f t="shared" si="307"/>
        <v>0</v>
      </c>
      <c r="P1235" s="443">
        <f t="shared" si="308"/>
        <v>0</v>
      </c>
      <c r="Q1235" s="443">
        <f t="shared" si="309"/>
        <v>0</v>
      </c>
      <c r="R1235" s="443">
        <f t="shared" si="316"/>
        <v>0</v>
      </c>
      <c r="S1235" s="443">
        <f t="shared" si="317"/>
        <v>0</v>
      </c>
      <c r="T1235" s="443">
        <f t="shared" si="318"/>
        <v>0</v>
      </c>
      <c r="U1235" s="443">
        <f t="shared" si="310"/>
        <v>0</v>
      </c>
      <c r="V1235" s="443">
        <f t="shared" si="311"/>
        <v>0</v>
      </c>
      <c r="W1235" s="443">
        <f t="shared" si="312"/>
        <v>0</v>
      </c>
      <c r="X1235" s="443">
        <f t="shared" si="313"/>
        <v>0</v>
      </c>
      <c r="Y1235" s="443">
        <f t="shared" si="319"/>
        <v>0</v>
      </c>
      <c r="Z1235" s="443">
        <f t="shared" si="320"/>
        <v>0</v>
      </c>
      <c r="AA1235" s="443">
        <f t="shared" si="321"/>
        <v>0</v>
      </c>
      <c r="AB1235" s="443">
        <f t="shared" si="314"/>
        <v>0</v>
      </c>
      <c r="AC1235" s="443">
        <f t="shared" si="315"/>
        <v>0</v>
      </c>
      <c r="AD1235" s="443" cm="1">
        <f t="array" ref="AD1235">IFERROR(_xlfn.IFS($K1235&gt;0,($K1235*$AM$12)/1000,
       $L1235&gt;0,($L1235*$AM$12)/1000,
       $M1235&gt;0,($M1235*$AM$12)/1000,
        $N1235&gt;0,($N1235*$AM$12)/1000),0)</f>
        <v>0</v>
      </c>
      <c r="AE1235" s="443"/>
      <c r="AF1235" s="61" cm="1">
        <f t="array" ref="AF1235">_xlfn.IFS($C$3=1,(H1235+AC1235+AD1235+AE1235),
         $C$3=2,(G1235+AC1235+AD1235+AE1235),
         $C$3=3,(F1235+AC1235+AD1235+AE1235))</f>
        <v>0</v>
      </c>
      <c r="AG1235" s="319"/>
      <c r="AH1235" s="319"/>
      <c r="AI1235" s="319"/>
      <c r="AJ1235" s="319"/>
      <c r="AK1235" s="319"/>
      <c r="AL1235" s="319"/>
      <c r="AM1235" s="319"/>
      <c r="AN1235" s="319"/>
      <c r="AO1235" s="443"/>
      <c r="AP1235" s="457"/>
      <c r="AQ1235" s="7" t="s">
        <v>1764</v>
      </c>
      <c r="AR1235" s="457" t="s">
        <v>3079</v>
      </c>
    </row>
    <row r="1236" spans="1:44" ht="45">
      <c r="A1236" s="457" t="str">
        <f t="shared" si="306"/>
        <v xml:space="preserve">Note For other well diameters rate can be worked out on the basis of cross-sectional area of well. The diameter of the island shall be in the conformity with clause 1203.2 of MoRTH specifications. </v>
      </c>
      <c r="B1236" s="7"/>
      <c r="C1236" s="461" t="s">
        <v>1052</v>
      </c>
      <c r="D1236" s="443">
        <v>159</v>
      </c>
      <c r="E1236" s="7"/>
      <c r="F1236" s="61"/>
      <c r="G1236" s="61"/>
      <c r="H1236" s="61"/>
      <c r="I1236" s="443"/>
      <c r="J1236" s="443"/>
      <c r="K1236" s="486"/>
      <c r="L1236" s="486"/>
      <c r="M1236" s="486"/>
      <c r="N1236" s="486"/>
      <c r="O1236" s="443">
        <f t="shared" si="307"/>
        <v>0</v>
      </c>
      <c r="P1236" s="443">
        <f t="shared" si="308"/>
        <v>0</v>
      </c>
      <c r="Q1236" s="443">
        <f t="shared" si="309"/>
        <v>0</v>
      </c>
      <c r="R1236" s="443">
        <f t="shared" si="316"/>
        <v>0</v>
      </c>
      <c r="S1236" s="443">
        <f t="shared" si="317"/>
        <v>0</v>
      </c>
      <c r="T1236" s="443">
        <f t="shared" si="318"/>
        <v>0</v>
      </c>
      <c r="U1236" s="443">
        <f t="shared" si="310"/>
        <v>0</v>
      </c>
      <c r="V1236" s="443">
        <f t="shared" si="311"/>
        <v>0</v>
      </c>
      <c r="W1236" s="443">
        <f t="shared" si="312"/>
        <v>0</v>
      </c>
      <c r="X1236" s="443">
        <f t="shared" si="313"/>
        <v>0</v>
      </c>
      <c r="Y1236" s="443">
        <f t="shared" si="319"/>
        <v>0</v>
      </c>
      <c r="Z1236" s="443">
        <f t="shared" si="320"/>
        <v>0</v>
      </c>
      <c r="AA1236" s="443">
        <f t="shared" si="321"/>
        <v>0</v>
      </c>
      <c r="AB1236" s="443">
        <f t="shared" si="314"/>
        <v>0</v>
      </c>
      <c r="AC1236" s="443">
        <f t="shared" si="315"/>
        <v>0</v>
      </c>
      <c r="AD1236" s="443" cm="1">
        <f t="array" ref="AD1236">IFERROR(_xlfn.IFS($K1236&gt;0,($K1236*$AM$12)/1000,
       $L1236&gt;0,($L1236*$AM$12)/1000,
       $M1236&gt;0,($M1236*$AM$12)/1000,
        $N1236&gt;0,($N1236*$AM$12)/1000),0)</f>
        <v>0</v>
      </c>
      <c r="AE1236" s="443"/>
      <c r="AF1236" s="61" cm="1">
        <f t="array" ref="AF1236">_xlfn.IFS($C$3=1,(H1236+AC1236+AD1236+AE1236),
         $C$3=2,(G1236+AC1236+AD1236+AE1236),
         $C$3=3,(F1236+AC1236+AD1236+AE1236))</f>
        <v>0</v>
      </c>
      <c r="AG1236" s="319"/>
      <c r="AH1236" s="319"/>
      <c r="AI1236" s="319"/>
      <c r="AJ1236" s="319"/>
      <c r="AK1236" s="319"/>
      <c r="AL1236" s="319"/>
      <c r="AM1236" s="319"/>
      <c r="AN1236" s="319"/>
      <c r="AO1236" s="443"/>
      <c r="AP1236" s="457"/>
      <c r="AQ1236" s="7" t="s">
        <v>1191</v>
      </c>
      <c r="AR1236" s="457" t="s">
        <v>3080</v>
      </c>
    </row>
    <row r="1237" spans="1:44" ht="135">
      <c r="A1237" s="457" t="str">
        <f t="shared" si="306"/>
        <v xml:space="preserve">WELL FOUNDATION   :                                         Providing and constrcuting temporary island 24 m diameter for constrcution of well foundation for 8 m dia well.  including, cost of all labour, materials, usage charges of machinery,  lead, lifts, loading, unloading, transportation  etc., complete. the diameter of the island shall be in the conformity with clause 1303.2  
C Providing and constructing one span service road to reach island location from one pier location to another pier location span length 30 m, width of service road 10m and depth of water 1m,  including, cost of all labour, materials, usage charges of machinery,  lead, lifts, loading, unloading, transportating  etc., complete. </v>
      </c>
      <c r="B1237" s="7" t="s">
        <v>2548</v>
      </c>
      <c r="C1237" s="461" t="s">
        <v>1052</v>
      </c>
      <c r="D1237" s="443">
        <v>159</v>
      </c>
      <c r="E1237" s="7" t="s">
        <v>3081</v>
      </c>
      <c r="F1237" s="61">
        <v>9029</v>
      </c>
      <c r="G1237" s="61">
        <v>9029</v>
      </c>
      <c r="H1237" s="61">
        <v>9029</v>
      </c>
      <c r="I1237" s="443"/>
      <c r="J1237" s="443"/>
      <c r="K1237" s="486"/>
      <c r="L1237" s="486"/>
      <c r="M1237" s="486"/>
      <c r="N1237" s="486"/>
      <c r="O1237" s="443">
        <f t="shared" si="307"/>
        <v>0</v>
      </c>
      <c r="P1237" s="443">
        <f t="shared" si="308"/>
        <v>0</v>
      </c>
      <c r="Q1237" s="443">
        <f t="shared" si="309"/>
        <v>0</v>
      </c>
      <c r="R1237" s="443">
        <f t="shared" si="316"/>
        <v>0</v>
      </c>
      <c r="S1237" s="443">
        <f t="shared" si="317"/>
        <v>0</v>
      </c>
      <c r="T1237" s="443">
        <f t="shared" si="318"/>
        <v>0</v>
      </c>
      <c r="U1237" s="443">
        <f t="shared" si="310"/>
        <v>0</v>
      </c>
      <c r="V1237" s="443">
        <f t="shared" si="311"/>
        <v>0</v>
      </c>
      <c r="W1237" s="443">
        <f t="shared" si="312"/>
        <v>0</v>
      </c>
      <c r="X1237" s="443">
        <f t="shared" si="313"/>
        <v>0</v>
      </c>
      <c r="Y1237" s="443">
        <f t="shared" si="319"/>
        <v>0</v>
      </c>
      <c r="Z1237" s="443">
        <f t="shared" si="320"/>
        <v>0</v>
      </c>
      <c r="AA1237" s="443">
        <f t="shared" si="321"/>
        <v>0</v>
      </c>
      <c r="AB1237" s="443">
        <f t="shared" si="314"/>
        <v>0</v>
      </c>
      <c r="AC1237" s="443">
        <f t="shared" si="315"/>
        <v>0</v>
      </c>
      <c r="AD1237" s="443" cm="1">
        <f t="array" ref="AD1237">IFERROR(_xlfn.IFS($K1237&gt;0,($K1237*$AM$12)/1000,
       $L1237&gt;0,($L1237*$AM$12)/1000,
       $M1237&gt;0,($M1237*$AM$12)/1000,
        $N1237&gt;0,($N1237*$AM$12)/1000),0)</f>
        <v>0</v>
      </c>
      <c r="AE1237" s="443"/>
      <c r="AF1237" s="61" cm="1">
        <f t="array" ref="AF1237">_xlfn.IFS($C$3=1,(H1237+AC1237+AD1237+AE1237),
         $C$3=2,(G1237+AC1237+AD1237+AE1237),
         $C$3=3,(F1237+AC1237+AD1237+AE1237))</f>
        <v>9029</v>
      </c>
      <c r="AG1237" s="319"/>
      <c r="AH1237" s="319"/>
      <c r="AI1237" s="319"/>
      <c r="AJ1237" s="319"/>
      <c r="AK1237" s="319"/>
      <c r="AL1237" s="319"/>
      <c r="AM1237" s="319"/>
      <c r="AN1237" s="319"/>
      <c r="AO1237" s="443">
        <v>2</v>
      </c>
      <c r="AP1237" s="457" t="s">
        <v>3074</v>
      </c>
      <c r="AQ1237" s="7" t="s">
        <v>29</v>
      </c>
      <c r="AR1237" s="457" t="s">
        <v>3082</v>
      </c>
    </row>
    <row r="1238" spans="1:44" ht="30">
      <c r="A1238" s="457" t="str">
        <f t="shared" si="306"/>
        <v>Matl req Compacted Earth: 15 Cum,                                    Sand bags: 10 nos</v>
      </c>
      <c r="B1238" s="7"/>
      <c r="C1238" s="461" t="s">
        <v>1052</v>
      </c>
      <c r="D1238" s="443">
        <v>159</v>
      </c>
      <c r="E1238" s="7"/>
      <c r="F1238" s="61"/>
      <c r="G1238" s="61"/>
      <c r="H1238" s="61"/>
      <c r="I1238" s="443"/>
      <c r="J1238" s="443"/>
      <c r="K1238" s="486"/>
      <c r="L1238" s="486"/>
      <c r="M1238" s="486"/>
      <c r="N1238" s="486"/>
      <c r="O1238" s="443">
        <f t="shared" si="307"/>
        <v>0</v>
      </c>
      <c r="P1238" s="443">
        <f t="shared" si="308"/>
        <v>0</v>
      </c>
      <c r="Q1238" s="443">
        <f t="shared" si="309"/>
        <v>0</v>
      </c>
      <c r="R1238" s="443">
        <f t="shared" si="316"/>
        <v>0</v>
      </c>
      <c r="S1238" s="443">
        <f t="shared" si="317"/>
        <v>0</v>
      </c>
      <c r="T1238" s="443">
        <f t="shared" si="318"/>
        <v>0</v>
      </c>
      <c r="U1238" s="443">
        <f t="shared" si="310"/>
        <v>0</v>
      </c>
      <c r="V1238" s="443">
        <f t="shared" si="311"/>
        <v>0</v>
      </c>
      <c r="W1238" s="443">
        <f t="shared" si="312"/>
        <v>0</v>
      </c>
      <c r="X1238" s="443">
        <f t="shared" si="313"/>
        <v>0</v>
      </c>
      <c r="Y1238" s="443">
        <f t="shared" si="319"/>
        <v>0</v>
      </c>
      <c r="Z1238" s="443">
        <f t="shared" si="320"/>
        <v>0</v>
      </c>
      <c r="AA1238" s="443">
        <f t="shared" si="321"/>
        <v>0</v>
      </c>
      <c r="AB1238" s="443">
        <f t="shared" si="314"/>
        <v>0</v>
      </c>
      <c r="AC1238" s="443">
        <f t="shared" si="315"/>
        <v>0</v>
      </c>
      <c r="AD1238" s="443" cm="1">
        <f t="array" ref="AD1238">IFERROR(_xlfn.IFS($K1238&gt;0,($K1238*$AM$12)/1000,
       $L1238&gt;0,($L1238*$AM$12)/1000,
       $M1238&gt;0,($M1238*$AM$12)/1000,
        $N1238&gt;0,($N1238*$AM$12)/1000),0)</f>
        <v>0</v>
      </c>
      <c r="AE1238" s="443"/>
      <c r="AF1238" s="61" cm="1">
        <f t="array" ref="AF1238">_xlfn.IFS($C$3=1,(H1238+AC1238+AD1238+AE1238),
         $C$3=2,(G1238+AC1238+AD1238+AE1238),
         $C$3=3,(F1238+AC1238+AD1238+AE1238))</f>
        <v>0</v>
      </c>
      <c r="AG1238" s="319"/>
      <c r="AH1238" s="319"/>
      <c r="AI1238" s="319"/>
      <c r="AJ1238" s="319"/>
      <c r="AK1238" s="319"/>
      <c r="AL1238" s="319"/>
      <c r="AM1238" s="319"/>
      <c r="AN1238" s="319"/>
      <c r="AO1238" s="443"/>
      <c r="AP1238" s="457"/>
      <c r="AQ1238" s="7" t="s">
        <v>1764</v>
      </c>
      <c r="AR1238" s="457" t="s">
        <v>3083</v>
      </c>
    </row>
    <row r="1239" spans="1:44" ht="60">
      <c r="A1239" s="457" t="str">
        <f t="shared" si="306"/>
        <v xml:space="preserve"> Providing and Laying Cutting Edge of Mild Steel weighing 40 kg per metre for Well Foundation complete as per Drawing and Technical Specification, including, cost of all labour, materials, usage charges of machinery,  lead, lifts, loading, unloading, transportating    etc., complete. </v>
      </c>
      <c r="B1239" s="7" t="s">
        <v>3084</v>
      </c>
      <c r="C1239" s="461" t="s">
        <v>1052</v>
      </c>
      <c r="D1239" s="443">
        <v>159</v>
      </c>
      <c r="E1239" s="7">
        <v>12.1</v>
      </c>
      <c r="F1239" s="61">
        <v>145208</v>
      </c>
      <c r="G1239" s="61">
        <v>145209</v>
      </c>
      <c r="H1239" s="61">
        <v>145211</v>
      </c>
      <c r="I1239" s="443"/>
      <c r="J1239" s="443">
        <v>1050</v>
      </c>
      <c r="K1239" s="486"/>
      <c r="L1239" s="486"/>
      <c r="M1239" s="486"/>
      <c r="N1239" s="486"/>
      <c r="O1239" s="443">
        <f t="shared" si="307"/>
        <v>0</v>
      </c>
      <c r="P1239" s="443">
        <f t="shared" si="308"/>
        <v>71505</v>
      </c>
      <c r="Q1239" s="443">
        <f t="shared" si="309"/>
        <v>0</v>
      </c>
      <c r="R1239" s="443">
        <f t="shared" si="316"/>
        <v>0</v>
      </c>
      <c r="S1239" s="443">
        <f t="shared" si="317"/>
        <v>0</v>
      </c>
      <c r="T1239" s="443">
        <f t="shared" si="318"/>
        <v>0</v>
      </c>
      <c r="U1239" s="443">
        <f t="shared" si="310"/>
        <v>71505</v>
      </c>
      <c r="V1239" s="443">
        <f t="shared" si="311"/>
        <v>0</v>
      </c>
      <c r="W1239" s="443">
        <f t="shared" si="312"/>
        <v>62002.5</v>
      </c>
      <c r="X1239" s="443">
        <f t="shared" si="313"/>
        <v>0</v>
      </c>
      <c r="Y1239" s="443">
        <f t="shared" si="319"/>
        <v>0</v>
      </c>
      <c r="Z1239" s="443">
        <f t="shared" si="320"/>
        <v>0</v>
      </c>
      <c r="AA1239" s="443">
        <f t="shared" si="321"/>
        <v>0</v>
      </c>
      <c r="AB1239" s="443">
        <f t="shared" si="314"/>
        <v>62002.5</v>
      </c>
      <c r="AC1239" s="443">
        <f t="shared" si="315"/>
        <v>-9502.5</v>
      </c>
      <c r="AD1239" s="443" cm="1">
        <f t="array" ref="AD1239">IFERROR(_xlfn.IFS($K1239&gt;0,($K1239*$AM$12)/1000,
       $L1239&gt;0,($L1239*$AM$12)/1000,
       $M1239&gt;0,($M1239*$AM$12)/1000,
        $N1239&gt;0,($N1239*$AM$12)/1000),0)</f>
        <v>0</v>
      </c>
      <c r="AE1239" s="443"/>
      <c r="AF1239" s="61" cm="1">
        <f t="array" ref="AF1239">_xlfn.IFS($C$3=1,(H1239+AC1239+AD1239+AE1239),
         $C$3=2,(G1239+AC1239+AD1239+AE1239),
         $C$3=3,(F1239+AC1239+AD1239+AE1239))</f>
        <v>135708.5</v>
      </c>
      <c r="AG1239" s="319"/>
      <c r="AH1239" s="319"/>
      <c r="AI1239" s="319"/>
      <c r="AJ1239" s="319"/>
      <c r="AK1239" s="319"/>
      <c r="AL1239" s="319"/>
      <c r="AM1239" s="319"/>
      <c r="AN1239" s="319"/>
      <c r="AO1239" s="443"/>
      <c r="AP1239" s="457"/>
      <c r="AQ1239" s="7"/>
      <c r="AR1239" s="457" t="s">
        <v>3085</v>
      </c>
    </row>
    <row r="1240" spans="1:44" ht="30">
      <c r="A1240" s="457" t="str">
        <f t="shared" si="306"/>
        <v>Matl req Structural steel: 1050 Kg,                                        Nuts &amp; Bolts: 20 Kg</v>
      </c>
      <c r="B1240" s="7"/>
      <c r="C1240" s="461" t="s">
        <v>1052</v>
      </c>
      <c r="D1240" s="443">
        <v>160</v>
      </c>
      <c r="E1240" s="7"/>
      <c r="F1240" s="61"/>
      <c r="G1240" s="61"/>
      <c r="H1240" s="61"/>
      <c r="I1240" s="443"/>
      <c r="J1240" s="443"/>
      <c r="K1240" s="486"/>
      <c r="L1240" s="486"/>
      <c r="M1240" s="486"/>
      <c r="N1240" s="486"/>
      <c r="O1240" s="443">
        <f t="shared" si="307"/>
        <v>0</v>
      </c>
      <c r="P1240" s="443">
        <f t="shared" si="308"/>
        <v>0</v>
      </c>
      <c r="Q1240" s="443">
        <f t="shared" si="309"/>
        <v>0</v>
      </c>
      <c r="R1240" s="443">
        <f t="shared" si="316"/>
        <v>0</v>
      </c>
      <c r="S1240" s="443">
        <f t="shared" si="317"/>
        <v>0</v>
      </c>
      <c r="T1240" s="443">
        <f t="shared" si="318"/>
        <v>0</v>
      </c>
      <c r="U1240" s="443">
        <f t="shared" si="310"/>
        <v>0</v>
      </c>
      <c r="V1240" s="443">
        <f t="shared" si="311"/>
        <v>0</v>
      </c>
      <c r="W1240" s="443">
        <f t="shared" si="312"/>
        <v>0</v>
      </c>
      <c r="X1240" s="443">
        <f t="shared" si="313"/>
        <v>0</v>
      </c>
      <c r="Y1240" s="443">
        <f t="shared" si="319"/>
        <v>0</v>
      </c>
      <c r="Z1240" s="443">
        <f t="shared" si="320"/>
        <v>0</v>
      </c>
      <c r="AA1240" s="443">
        <f t="shared" si="321"/>
        <v>0</v>
      </c>
      <c r="AB1240" s="443">
        <f t="shared" si="314"/>
        <v>0</v>
      </c>
      <c r="AC1240" s="443">
        <f t="shared" si="315"/>
        <v>0</v>
      </c>
      <c r="AD1240" s="443" cm="1">
        <f t="array" ref="AD1240">IFERROR(_xlfn.IFS($K1240&gt;0,($K1240*$AM$12)/1000,
       $L1240&gt;0,($L1240*$AM$12)/1000,
       $M1240&gt;0,($M1240*$AM$12)/1000,
        $N1240&gt;0,($N1240*$AM$12)/1000),0)</f>
        <v>0</v>
      </c>
      <c r="AE1240" s="443"/>
      <c r="AF1240" s="61" cm="1">
        <f t="array" ref="AF1240">_xlfn.IFS($C$3=1,(H1240+AC1240+AD1240+AE1240),
         $C$3=2,(G1240+AC1240+AD1240+AE1240),
         $C$3=3,(F1240+AC1240+AD1240+AE1240))</f>
        <v>0</v>
      </c>
      <c r="AG1240" s="319"/>
      <c r="AH1240" s="319"/>
      <c r="AI1240" s="319"/>
      <c r="AJ1240" s="319"/>
      <c r="AK1240" s="319"/>
      <c r="AL1240" s="319"/>
      <c r="AM1240" s="319"/>
      <c r="AN1240" s="319"/>
      <c r="AO1240" s="443"/>
      <c r="AP1240" s="457"/>
      <c r="AQ1240" s="7" t="s">
        <v>1764</v>
      </c>
      <c r="AR1240" s="457" t="s">
        <v>3086</v>
      </c>
    </row>
    <row r="1241" spans="1:44" ht="105">
      <c r="A1241" s="457" t="str">
        <f t="shared" si="306"/>
        <v xml:space="preserve">
 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v>
      </c>
      <c r="B1241" s="7"/>
      <c r="C1241" s="461" t="s">
        <v>1052</v>
      </c>
      <c r="D1241" s="443">
        <v>160</v>
      </c>
      <c r="E1241" s="7">
        <v>12.11</v>
      </c>
      <c r="F1241" s="61"/>
      <c r="G1241" s="61"/>
      <c r="H1241" s="61"/>
      <c r="I1241" s="443"/>
      <c r="J1241" s="443"/>
      <c r="K1241" s="486"/>
      <c r="L1241" s="486"/>
      <c r="M1241" s="486"/>
      <c r="N1241" s="486"/>
      <c r="O1241" s="443">
        <f t="shared" si="307"/>
        <v>0</v>
      </c>
      <c r="P1241" s="443">
        <f t="shared" si="308"/>
        <v>0</v>
      </c>
      <c r="Q1241" s="443">
        <f t="shared" si="309"/>
        <v>0</v>
      </c>
      <c r="R1241" s="443">
        <f t="shared" si="316"/>
        <v>0</v>
      </c>
      <c r="S1241" s="443">
        <f t="shared" si="317"/>
        <v>0</v>
      </c>
      <c r="T1241" s="443">
        <f t="shared" si="318"/>
        <v>0</v>
      </c>
      <c r="U1241" s="443">
        <f t="shared" si="310"/>
        <v>0</v>
      </c>
      <c r="V1241" s="443">
        <f t="shared" si="311"/>
        <v>0</v>
      </c>
      <c r="W1241" s="443">
        <f t="shared" si="312"/>
        <v>0</v>
      </c>
      <c r="X1241" s="443">
        <f t="shared" si="313"/>
        <v>0</v>
      </c>
      <c r="Y1241" s="443">
        <f t="shared" si="319"/>
        <v>0</v>
      </c>
      <c r="Z1241" s="443">
        <f t="shared" si="320"/>
        <v>0</v>
      </c>
      <c r="AA1241" s="443">
        <f t="shared" si="321"/>
        <v>0</v>
      </c>
      <c r="AB1241" s="443">
        <f t="shared" si="314"/>
        <v>0</v>
      </c>
      <c r="AC1241" s="443">
        <f t="shared" si="315"/>
        <v>0</v>
      </c>
      <c r="AD1241" s="443" cm="1">
        <f t="array" ref="AD1241">IFERROR(_xlfn.IFS($K1241&gt;0,($K1241*$AM$12)/1000,
       $L1241&gt;0,($L1241*$AM$12)/1000,
       $M1241&gt;0,($M1241*$AM$12)/1000,
        $N1241&gt;0,($N1241*$AM$12)/1000),0)</f>
        <v>0</v>
      </c>
      <c r="AE1241" s="443"/>
      <c r="AF1241" s="61" cm="1">
        <f t="array" ref="AF1241">_xlfn.IFS($C$3=1,(H1241+AC1241+AD1241+AE1241),
         $C$3=2,(G1241+AC1241+AD1241+AE1241),
         $C$3=3,(F1241+AC1241+AD1241+AE1241))</f>
        <v>0</v>
      </c>
      <c r="AG1241" s="319"/>
      <c r="AH1241" s="319"/>
      <c r="AI1241" s="319"/>
      <c r="AJ1241" s="319"/>
      <c r="AK1241" s="319"/>
      <c r="AL1241" s="319"/>
      <c r="AM1241" s="319"/>
      <c r="AN1241" s="319"/>
      <c r="AO1241" s="443">
        <v>2</v>
      </c>
      <c r="AP1241" s="457"/>
      <c r="AQ1241" s="7"/>
      <c r="AR1241" s="457" t="s">
        <v>3087</v>
      </c>
    </row>
    <row r="1242" spans="1:44" ht="30">
      <c r="A1242" s="457" t="str">
        <f t="shared" si="306"/>
        <v xml:space="preserve"> Well curb                  </v>
      </c>
      <c r="B1242" s="7"/>
      <c r="C1242" s="461" t="s">
        <v>1052</v>
      </c>
      <c r="D1242" s="443">
        <v>160</v>
      </c>
      <c r="E1242" s="7"/>
      <c r="F1242" s="61"/>
      <c r="G1242" s="61"/>
      <c r="H1242" s="61"/>
      <c r="I1242" s="443"/>
      <c r="J1242" s="443"/>
      <c r="K1242" s="486"/>
      <c r="L1242" s="486"/>
      <c r="M1242" s="486"/>
      <c r="N1242" s="486"/>
      <c r="O1242" s="443">
        <f t="shared" si="307"/>
        <v>0</v>
      </c>
      <c r="P1242" s="443">
        <f t="shared" si="308"/>
        <v>0</v>
      </c>
      <c r="Q1242" s="443">
        <f t="shared" si="309"/>
        <v>0</v>
      </c>
      <c r="R1242" s="443">
        <f t="shared" si="316"/>
        <v>0</v>
      </c>
      <c r="S1242" s="443">
        <f t="shared" si="317"/>
        <v>0</v>
      </c>
      <c r="T1242" s="443">
        <f t="shared" si="318"/>
        <v>0</v>
      </c>
      <c r="U1242" s="443">
        <f t="shared" si="310"/>
        <v>0</v>
      </c>
      <c r="V1242" s="443">
        <f t="shared" si="311"/>
        <v>0</v>
      </c>
      <c r="W1242" s="443">
        <f t="shared" si="312"/>
        <v>0</v>
      </c>
      <c r="X1242" s="443">
        <f t="shared" si="313"/>
        <v>0</v>
      </c>
      <c r="Y1242" s="443">
        <f t="shared" si="319"/>
        <v>0</v>
      </c>
      <c r="Z1242" s="443">
        <f t="shared" si="320"/>
        <v>0</v>
      </c>
      <c r="AA1242" s="443">
        <f t="shared" si="321"/>
        <v>0</v>
      </c>
      <c r="AB1242" s="443">
        <f t="shared" si="314"/>
        <v>0</v>
      </c>
      <c r="AC1242" s="443">
        <f t="shared" si="315"/>
        <v>0</v>
      </c>
      <c r="AD1242" s="443" cm="1">
        <f t="array" ref="AD1242">IFERROR(_xlfn.IFS($K1242&gt;0,($K1242*$AM$12)/1000,
       $L1242&gt;0,($L1242*$AM$12)/1000,
       $M1242&gt;0,($M1242*$AM$12)/1000,
        $N1242&gt;0,($N1242*$AM$12)/1000),0)</f>
        <v>0</v>
      </c>
      <c r="AE1242" s="443"/>
      <c r="AF1242" s="61" cm="1">
        <f t="array" ref="AF1242">_xlfn.IFS($C$3=1,(H1242+AC1242+AD1242+AE1242),
         $C$3=2,(G1242+AC1242+AD1242+AE1242),
         $C$3=3,(F1242+AC1242+AD1242+AE1242))</f>
        <v>0</v>
      </c>
      <c r="AG1242" s="319"/>
      <c r="AH1242" s="319"/>
      <c r="AI1242" s="319"/>
      <c r="AJ1242" s="319"/>
      <c r="AK1242" s="319"/>
      <c r="AL1242" s="319"/>
      <c r="AM1242" s="319"/>
      <c r="AN1242" s="319"/>
      <c r="AO1242" s="443"/>
      <c r="AP1242" s="457"/>
      <c r="AQ1242" s="7"/>
      <c r="AR1242" s="457" t="s">
        <v>3088</v>
      </c>
    </row>
    <row r="1243" spans="1:44" ht="105">
      <c r="A1243"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A-(i)-Case I Well curb - RCC Grade M20 using batching plant &amp; Concrete pump</v>
      </c>
      <c r="B1243" s="7" t="s">
        <v>105</v>
      </c>
      <c r="C1243" s="461" t="s">
        <v>1052</v>
      </c>
      <c r="D1243" s="443">
        <v>160</v>
      </c>
      <c r="E1243" s="7" t="s">
        <v>3089</v>
      </c>
      <c r="F1243" s="61">
        <v>6999</v>
      </c>
      <c r="G1243" s="61">
        <v>6999</v>
      </c>
      <c r="H1243" s="61">
        <v>6999</v>
      </c>
      <c r="I1243" s="443">
        <v>347.17</v>
      </c>
      <c r="J1243" s="443"/>
      <c r="K1243" s="486"/>
      <c r="L1243" s="486"/>
      <c r="M1243" s="486"/>
      <c r="N1243" s="486"/>
      <c r="O1243" s="443">
        <f t="shared" si="307"/>
        <v>2117.7370000000001</v>
      </c>
      <c r="P1243" s="443">
        <f t="shared" si="308"/>
        <v>0</v>
      </c>
      <c r="Q1243" s="443">
        <f t="shared" si="309"/>
        <v>0</v>
      </c>
      <c r="R1243" s="443">
        <f t="shared" si="316"/>
        <v>0</v>
      </c>
      <c r="S1243" s="443">
        <f t="shared" si="317"/>
        <v>0</v>
      </c>
      <c r="T1243" s="443">
        <f t="shared" si="318"/>
        <v>0</v>
      </c>
      <c r="U1243" s="443">
        <f t="shared" si="310"/>
        <v>2117.7370000000001</v>
      </c>
      <c r="V1243" s="443">
        <f t="shared" si="311"/>
        <v>2013.586</v>
      </c>
      <c r="W1243" s="443">
        <f t="shared" si="312"/>
        <v>0</v>
      </c>
      <c r="X1243" s="443">
        <f t="shared" si="313"/>
        <v>0</v>
      </c>
      <c r="Y1243" s="443">
        <f t="shared" si="319"/>
        <v>0</v>
      </c>
      <c r="Z1243" s="443">
        <f t="shared" si="320"/>
        <v>0</v>
      </c>
      <c r="AA1243" s="443">
        <f t="shared" si="321"/>
        <v>0</v>
      </c>
      <c r="AB1243" s="443">
        <f t="shared" si="314"/>
        <v>2013.586</v>
      </c>
      <c r="AC1243" s="443">
        <f t="shared" si="315"/>
        <v>-104.15100000000007</v>
      </c>
      <c r="AD1243" s="443" cm="1">
        <f t="array" ref="AD1243">IFERROR(_xlfn.IFS($K1243&gt;0,($K1243*$AM$12)/1000,
       $L1243&gt;0,($L1243*$AM$12)/1000,
       $M1243&gt;0,($M1243*$AM$12)/1000,
        $N1243&gt;0,($N1243*$AM$12)/1000),0)</f>
        <v>0</v>
      </c>
      <c r="AE1243" s="443"/>
      <c r="AF1243" s="61" cm="1">
        <f t="array" ref="AF1243">_xlfn.IFS($C$3=1,(H1243+AC1243+AD1243+AE1243),
         $C$3=2,(G1243+AC1243+AD1243+AE1243),
         $C$3=3,(F1243+AC1243+AD1243+AE1243))</f>
        <v>6894.8490000000002</v>
      </c>
      <c r="AG1243" s="319"/>
      <c r="AH1243" s="319"/>
      <c r="AI1243" s="319"/>
      <c r="AJ1243" s="319"/>
      <c r="AK1243" s="319"/>
      <c r="AL1243" s="319"/>
      <c r="AM1243" s="319"/>
      <c r="AN1243" s="319"/>
      <c r="AO1243" s="443">
        <v>2</v>
      </c>
      <c r="AP1243" s="457" t="s">
        <v>3087</v>
      </c>
      <c r="AQ1243" s="7" t="s">
        <v>3090</v>
      </c>
      <c r="AR1243" s="457" t="s">
        <v>3091</v>
      </c>
    </row>
    <row r="1244" spans="1:44" ht="105">
      <c r="A1244"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A-(i)-Case II Well curb - RCC Grade M20 using batching plant &amp; manual placing</v>
      </c>
      <c r="B1244" s="7" t="s">
        <v>105</v>
      </c>
      <c r="C1244" s="461" t="s">
        <v>1052</v>
      </c>
      <c r="D1244" s="443">
        <v>160</v>
      </c>
      <c r="E1244" s="7" t="s">
        <v>3092</v>
      </c>
      <c r="F1244" s="61">
        <v>7353</v>
      </c>
      <c r="G1244" s="61">
        <v>7353</v>
      </c>
      <c r="H1244" s="61">
        <v>7353</v>
      </c>
      <c r="I1244" s="443">
        <v>347.17</v>
      </c>
      <c r="J1244" s="443"/>
      <c r="K1244" s="486"/>
      <c r="L1244" s="486"/>
      <c r="M1244" s="486"/>
      <c r="N1244" s="486"/>
      <c r="O1244" s="443">
        <f t="shared" si="307"/>
        <v>2117.7370000000001</v>
      </c>
      <c r="P1244" s="443">
        <f t="shared" si="308"/>
        <v>0</v>
      </c>
      <c r="Q1244" s="443">
        <f t="shared" si="309"/>
        <v>0</v>
      </c>
      <c r="R1244" s="443">
        <f t="shared" si="316"/>
        <v>0</v>
      </c>
      <c r="S1244" s="443">
        <f t="shared" si="317"/>
        <v>0</v>
      </c>
      <c r="T1244" s="443">
        <f t="shared" si="318"/>
        <v>0</v>
      </c>
      <c r="U1244" s="443">
        <f t="shared" si="310"/>
        <v>2117.7370000000001</v>
      </c>
      <c r="V1244" s="443">
        <f t="shared" si="311"/>
        <v>2013.586</v>
      </c>
      <c r="W1244" s="443">
        <f t="shared" si="312"/>
        <v>0</v>
      </c>
      <c r="X1244" s="443">
        <f t="shared" si="313"/>
        <v>0</v>
      </c>
      <c r="Y1244" s="443">
        <f t="shared" si="319"/>
        <v>0</v>
      </c>
      <c r="Z1244" s="443">
        <f t="shared" si="320"/>
        <v>0</v>
      </c>
      <c r="AA1244" s="443">
        <f t="shared" si="321"/>
        <v>0</v>
      </c>
      <c r="AB1244" s="443">
        <f t="shared" si="314"/>
        <v>2013.586</v>
      </c>
      <c r="AC1244" s="443">
        <f t="shared" si="315"/>
        <v>-104.15100000000007</v>
      </c>
      <c r="AD1244" s="443" cm="1">
        <f t="array" ref="AD1244">IFERROR(_xlfn.IFS($K1244&gt;0,($K1244*$AM$12)/1000,
       $L1244&gt;0,($L1244*$AM$12)/1000,
       $M1244&gt;0,($M1244*$AM$12)/1000,
        $N1244&gt;0,($N1244*$AM$12)/1000),0)</f>
        <v>0</v>
      </c>
      <c r="AE1244" s="443"/>
      <c r="AF1244" s="61" cm="1">
        <f t="array" ref="AF1244">_xlfn.IFS($C$3=1,(H1244+AC1244+AD1244+AE1244),
         $C$3=2,(G1244+AC1244+AD1244+AE1244),
         $C$3=3,(F1244+AC1244+AD1244+AE1244))</f>
        <v>7248.8490000000002</v>
      </c>
      <c r="AG1244" s="319"/>
      <c r="AH1244" s="319"/>
      <c r="AI1244" s="319"/>
      <c r="AJ1244" s="319"/>
      <c r="AK1244" s="319"/>
      <c r="AL1244" s="319"/>
      <c r="AM1244" s="319"/>
      <c r="AN1244" s="319"/>
      <c r="AO1244" s="443">
        <v>2</v>
      </c>
      <c r="AP1244" s="457" t="s">
        <v>3087</v>
      </c>
      <c r="AQ1244" s="7" t="s">
        <v>3093</v>
      </c>
      <c r="AR1244" s="457" t="s">
        <v>3094</v>
      </c>
    </row>
    <row r="1245" spans="1:44" ht="30">
      <c r="A1245" s="457" t="str">
        <f t="shared" si="306"/>
        <v xml:space="preserve">Matl req Cement: 347.17Kg,   FA: 0.45 Cum,       Metal: 0.90 Cum </v>
      </c>
      <c r="B1245" s="7"/>
      <c r="C1245" s="461" t="s">
        <v>1052</v>
      </c>
      <c r="D1245" s="443">
        <v>160</v>
      </c>
      <c r="E1245" s="7"/>
      <c r="F1245" s="61"/>
      <c r="G1245" s="61"/>
      <c r="H1245" s="61"/>
      <c r="I1245" s="443"/>
      <c r="J1245" s="443"/>
      <c r="K1245" s="486"/>
      <c r="L1245" s="486"/>
      <c r="M1245" s="486"/>
      <c r="N1245" s="486"/>
      <c r="O1245" s="443">
        <f t="shared" si="307"/>
        <v>0</v>
      </c>
      <c r="P1245" s="443">
        <f t="shared" si="308"/>
        <v>0</v>
      </c>
      <c r="Q1245" s="443">
        <f t="shared" si="309"/>
        <v>0</v>
      </c>
      <c r="R1245" s="443">
        <f t="shared" si="316"/>
        <v>0</v>
      </c>
      <c r="S1245" s="443">
        <f t="shared" si="317"/>
        <v>0</v>
      </c>
      <c r="T1245" s="443">
        <f t="shared" si="318"/>
        <v>0</v>
      </c>
      <c r="U1245" s="443">
        <f t="shared" si="310"/>
        <v>0</v>
      </c>
      <c r="V1245" s="443">
        <f t="shared" si="311"/>
        <v>0</v>
      </c>
      <c r="W1245" s="443">
        <f t="shared" si="312"/>
        <v>0</v>
      </c>
      <c r="X1245" s="443">
        <f t="shared" si="313"/>
        <v>0</v>
      </c>
      <c r="Y1245" s="443">
        <f t="shared" si="319"/>
        <v>0</v>
      </c>
      <c r="Z1245" s="443">
        <f t="shared" si="320"/>
        <v>0</v>
      </c>
      <c r="AA1245" s="443">
        <f t="shared" si="321"/>
        <v>0</v>
      </c>
      <c r="AB1245" s="443">
        <f t="shared" si="314"/>
        <v>0</v>
      </c>
      <c r="AC1245" s="443">
        <f t="shared" si="315"/>
        <v>0</v>
      </c>
      <c r="AD1245" s="443" cm="1">
        <f t="array" ref="AD1245">IFERROR(_xlfn.IFS($K1245&gt;0,($K1245*$AM$12)/1000,
       $L1245&gt;0,($L1245*$AM$12)/1000,
       $M1245&gt;0,($M1245*$AM$12)/1000,
        $N1245&gt;0,($N1245*$AM$12)/1000),0)</f>
        <v>0</v>
      </c>
      <c r="AE1245" s="443"/>
      <c r="AF1245" s="61" cm="1">
        <f t="array" ref="AF1245">_xlfn.IFS($C$3=1,(H1245+AC1245+AD1245+AE1245),
         $C$3=2,(G1245+AC1245+AD1245+AE1245),
         $C$3=3,(F1245+AC1245+AD1245+AE1245))</f>
        <v>0</v>
      </c>
      <c r="AG1245" s="319"/>
      <c r="AH1245" s="319"/>
      <c r="AI1245" s="319"/>
      <c r="AJ1245" s="319"/>
      <c r="AK1245" s="319"/>
      <c r="AL1245" s="319"/>
      <c r="AM1245" s="319"/>
      <c r="AN1245" s="319"/>
      <c r="AO1245" s="443"/>
      <c r="AP1245" s="457"/>
      <c r="AQ1245" s="7" t="s">
        <v>1764</v>
      </c>
      <c r="AR1245" s="457" t="s">
        <v>3020</v>
      </c>
    </row>
    <row r="1246" spans="1:44" ht="105">
      <c r="A1246"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A-(ii)-Case I Well curb - RCC Grade M25 using batching plant &amp; Concrete pump</v>
      </c>
      <c r="B1246" s="7" t="s">
        <v>105</v>
      </c>
      <c r="C1246" s="461" t="s">
        <v>1052</v>
      </c>
      <c r="D1246" s="443">
        <v>160</v>
      </c>
      <c r="E1246" s="7" t="s">
        <v>3095</v>
      </c>
      <c r="F1246" s="61">
        <v>7759</v>
      </c>
      <c r="G1246" s="61">
        <v>7759</v>
      </c>
      <c r="H1246" s="61">
        <v>7759</v>
      </c>
      <c r="I1246" s="443">
        <v>403.17</v>
      </c>
      <c r="J1246" s="443"/>
      <c r="K1246" s="486"/>
      <c r="L1246" s="486"/>
      <c r="M1246" s="486"/>
      <c r="N1246" s="486"/>
      <c r="O1246" s="443">
        <f t="shared" si="307"/>
        <v>2459.337</v>
      </c>
      <c r="P1246" s="443">
        <f t="shared" si="308"/>
        <v>0</v>
      </c>
      <c r="Q1246" s="443">
        <f t="shared" si="309"/>
        <v>0</v>
      </c>
      <c r="R1246" s="443">
        <f t="shared" si="316"/>
        <v>0</v>
      </c>
      <c r="S1246" s="443">
        <f t="shared" si="317"/>
        <v>0</v>
      </c>
      <c r="T1246" s="443">
        <f t="shared" si="318"/>
        <v>0</v>
      </c>
      <c r="U1246" s="443">
        <f t="shared" si="310"/>
        <v>2459.337</v>
      </c>
      <c r="V1246" s="443">
        <f t="shared" si="311"/>
        <v>2338.386</v>
      </c>
      <c r="W1246" s="443">
        <f t="shared" si="312"/>
        <v>0</v>
      </c>
      <c r="X1246" s="443">
        <f t="shared" si="313"/>
        <v>0</v>
      </c>
      <c r="Y1246" s="443">
        <f t="shared" si="319"/>
        <v>0</v>
      </c>
      <c r="Z1246" s="443">
        <f t="shared" si="320"/>
        <v>0</v>
      </c>
      <c r="AA1246" s="443">
        <f t="shared" si="321"/>
        <v>0</v>
      </c>
      <c r="AB1246" s="443">
        <f t="shared" si="314"/>
        <v>2338.386</v>
      </c>
      <c r="AC1246" s="443">
        <f t="shared" si="315"/>
        <v>-120.95100000000002</v>
      </c>
      <c r="AD1246" s="443" cm="1">
        <f t="array" ref="AD1246">IFERROR(_xlfn.IFS($K1246&gt;0,($K1246*$AM$12)/1000,
       $L1246&gt;0,($L1246*$AM$12)/1000,
       $M1246&gt;0,($M1246*$AM$12)/1000,
        $N1246&gt;0,($N1246*$AM$12)/1000),0)</f>
        <v>0</v>
      </c>
      <c r="AE1246" s="443"/>
      <c r="AF1246" s="61" cm="1">
        <f t="array" ref="AF1246">_xlfn.IFS($C$3=1,(H1246+AC1246+AD1246+AE1246),
         $C$3=2,(G1246+AC1246+AD1246+AE1246),
         $C$3=3,(F1246+AC1246+AD1246+AE1246))</f>
        <v>7638.049</v>
      </c>
      <c r="AG1246" s="319"/>
      <c r="AH1246" s="319"/>
      <c r="AI1246" s="319"/>
      <c r="AJ1246" s="319"/>
      <c r="AK1246" s="319"/>
      <c r="AL1246" s="319"/>
      <c r="AM1246" s="319"/>
      <c r="AN1246" s="319"/>
      <c r="AO1246" s="443">
        <v>2</v>
      </c>
      <c r="AP1246" s="457" t="s">
        <v>3087</v>
      </c>
      <c r="AQ1246" s="7" t="s">
        <v>3096</v>
      </c>
      <c r="AR1246" s="457" t="s">
        <v>3097</v>
      </c>
    </row>
    <row r="1247" spans="1:44" ht="105">
      <c r="A1247"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A-(ii)-Case II Well curb - RCC Grade M25 using batching plant &amp; manual placing</v>
      </c>
      <c r="B1247" s="7" t="s">
        <v>105</v>
      </c>
      <c r="C1247" s="461" t="s">
        <v>1052</v>
      </c>
      <c r="D1247" s="443">
        <v>160</v>
      </c>
      <c r="E1247" s="7" t="s">
        <v>3098</v>
      </c>
      <c r="F1247" s="61">
        <v>8114</v>
      </c>
      <c r="G1247" s="61">
        <v>8114</v>
      </c>
      <c r="H1247" s="61">
        <v>8114</v>
      </c>
      <c r="I1247" s="443">
        <v>403.17</v>
      </c>
      <c r="J1247" s="443"/>
      <c r="K1247" s="486"/>
      <c r="L1247" s="486"/>
      <c r="M1247" s="486"/>
      <c r="N1247" s="486"/>
      <c r="O1247" s="443">
        <f t="shared" si="307"/>
        <v>2459.337</v>
      </c>
      <c r="P1247" s="443">
        <f t="shared" si="308"/>
        <v>0</v>
      </c>
      <c r="Q1247" s="443">
        <f t="shared" si="309"/>
        <v>0</v>
      </c>
      <c r="R1247" s="443">
        <f t="shared" si="316"/>
        <v>0</v>
      </c>
      <c r="S1247" s="443">
        <f t="shared" si="317"/>
        <v>0</v>
      </c>
      <c r="T1247" s="443">
        <f t="shared" si="318"/>
        <v>0</v>
      </c>
      <c r="U1247" s="443">
        <f t="shared" si="310"/>
        <v>2459.337</v>
      </c>
      <c r="V1247" s="443">
        <f t="shared" si="311"/>
        <v>2338.386</v>
      </c>
      <c r="W1247" s="443">
        <f t="shared" si="312"/>
        <v>0</v>
      </c>
      <c r="X1247" s="443">
        <f t="shared" si="313"/>
        <v>0</v>
      </c>
      <c r="Y1247" s="443">
        <f t="shared" si="319"/>
        <v>0</v>
      </c>
      <c r="Z1247" s="443">
        <f t="shared" si="320"/>
        <v>0</v>
      </c>
      <c r="AA1247" s="443">
        <f t="shared" si="321"/>
        <v>0</v>
      </c>
      <c r="AB1247" s="443">
        <f t="shared" si="314"/>
        <v>2338.386</v>
      </c>
      <c r="AC1247" s="443">
        <f t="shared" si="315"/>
        <v>-120.95100000000002</v>
      </c>
      <c r="AD1247" s="443" cm="1">
        <f t="array" ref="AD1247">IFERROR(_xlfn.IFS($K1247&gt;0,($K1247*$AM$12)/1000,
       $L1247&gt;0,($L1247*$AM$12)/1000,
       $M1247&gt;0,($M1247*$AM$12)/1000,
        $N1247&gt;0,($N1247*$AM$12)/1000),0)</f>
        <v>0</v>
      </c>
      <c r="AE1247" s="443"/>
      <c r="AF1247" s="61" cm="1">
        <f t="array" ref="AF1247">_xlfn.IFS($C$3=1,(H1247+AC1247+AD1247+AE1247),
         $C$3=2,(G1247+AC1247+AD1247+AE1247),
         $C$3=3,(F1247+AC1247+AD1247+AE1247))</f>
        <v>7993.049</v>
      </c>
      <c r="AG1247" s="319"/>
      <c r="AH1247" s="319"/>
      <c r="AI1247" s="319"/>
      <c r="AJ1247" s="319"/>
      <c r="AK1247" s="319"/>
      <c r="AL1247" s="319"/>
      <c r="AM1247" s="319"/>
      <c r="AN1247" s="319"/>
      <c r="AO1247" s="443">
        <v>2</v>
      </c>
      <c r="AP1247" s="457" t="s">
        <v>3087</v>
      </c>
      <c r="AQ1247" s="7" t="s">
        <v>3099</v>
      </c>
      <c r="AR1247" s="457" t="s">
        <v>3100</v>
      </c>
    </row>
    <row r="1248" spans="1:44" ht="30">
      <c r="A1248" s="457" t="str">
        <f t="shared" si="306"/>
        <v>Matl req Cement: 403.17 Kg, Metal: 0.90 Cum,        FA: 0.45 Cum,      Admixture: 0.81 Kg</v>
      </c>
      <c r="B1248" s="7"/>
      <c r="C1248" s="461" t="s">
        <v>1052</v>
      </c>
      <c r="D1248" s="443">
        <v>160</v>
      </c>
      <c r="E1248" s="7"/>
      <c r="F1248" s="61"/>
      <c r="G1248" s="61"/>
      <c r="H1248" s="61"/>
      <c r="I1248" s="443"/>
      <c r="J1248" s="443"/>
      <c r="K1248" s="486"/>
      <c r="L1248" s="486"/>
      <c r="M1248" s="486"/>
      <c r="N1248" s="486"/>
      <c r="O1248" s="443">
        <f t="shared" si="307"/>
        <v>0</v>
      </c>
      <c r="P1248" s="443">
        <f t="shared" si="308"/>
        <v>0</v>
      </c>
      <c r="Q1248" s="443">
        <f t="shared" si="309"/>
        <v>0</v>
      </c>
      <c r="R1248" s="443">
        <f t="shared" si="316"/>
        <v>0</v>
      </c>
      <c r="S1248" s="443">
        <f t="shared" si="317"/>
        <v>0</v>
      </c>
      <c r="T1248" s="443">
        <f t="shared" si="318"/>
        <v>0</v>
      </c>
      <c r="U1248" s="443">
        <f t="shared" si="310"/>
        <v>0</v>
      </c>
      <c r="V1248" s="443">
        <f t="shared" si="311"/>
        <v>0</v>
      </c>
      <c r="W1248" s="443">
        <f t="shared" si="312"/>
        <v>0</v>
      </c>
      <c r="X1248" s="443">
        <f t="shared" si="313"/>
        <v>0</v>
      </c>
      <c r="Y1248" s="443">
        <f t="shared" si="319"/>
        <v>0</v>
      </c>
      <c r="Z1248" s="443">
        <f t="shared" si="320"/>
        <v>0</v>
      </c>
      <c r="AA1248" s="443">
        <f t="shared" si="321"/>
        <v>0</v>
      </c>
      <c r="AB1248" s="443">
        <f t="shared" si="314"/>
        <v>0</v>
      </c>
      <c r="AC1248" s="443">
        <f t="shared" si="315"/>
        <v>0</v>
      </c>
      <c r="AD1248" s="443" cm="1">
        <f t="array" ref="AD1248">IFERROR(_xlfn.IFS($K1248&gt;0,($K1248*$AM$12)/1000,
       $L1248&gt;0,($L1248*$AM$12)/1000,
       $M1248&gt;0,($M1248*$AM$12)/1000,
        $N1248&gt;0,($N1248*$AM$12)/1000),0)</f>
        <v>0</v>
      </c>
      <c r="AE1248" s="443"/>
      <c r="AF1248" s="61" cm="1">
        <f t="array" ref="AF1248">_xlfn.IFS($C$3=1,(H1248+AC1248+AD1248+AE1248),
         $C$3=2,(G1248+AC1248+AD1248+AE1248),
         $C$3=3,(F1248+AC1248+AD1248+AE1248))</f>
        <v>0</v>
      </c>
      <c r="AG1248" s="319"/>
      <c r="AH1248" s="319"/>
      <c r="AI1248" s="319"/>
      <c r="AJ1248" s="319"/>
      <c r="AK1248" s="319"/>
      <c r="AL1248" s="319"/>
      <c r="AM1248" s="319"/>
      <c r="AN1248" s="319"/>
      <c r="AO1248" s="443"/>
      <c r="AP1248" s="457"/>
      <c r="AQ1248" s="7" t="s">
        <v>1764</v>
      </c>
      <c r="AR1248" s="457" t="s">
        <v>3101</v>
      </c>
    </row>
    <row r="1249" spans="1:44" ht="105">
      <c r="A1249"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A-(iii)-Case I Well curb - RCC Grade M30 using batching plant &amp; Concrete pump</v>
      </c>
      <c r="B1249" s="7" t="s">
        <v>105</v>
      </c>
      <c r="C1249" s="461" t="s">
        <v>1052</v>
      </c>
      <c r="D1249" s="443">
        <v>160</v>
      </c>
      <c r="E1249" s="7" t="s">
        <v>3102</v>
      </c>
      <c r="F1249" s="61">
        <v>7904</v>
      </c>
      <c r="G1249" s="61">
        <v>7904</v>
      </c>
      <c r="H1249" s="61">
        <v>7904</v>
      </c>
      <c r="I1249" s="443">
        <v>406.67</v>
      </c>
      <c r="J1249" s="443"/>
      <c r="K1249" s="486"/>
      <c r="L1249" s="486"/>
      <c r="M1249" s="486"/>
      <c r="N1249" s="486"/>
      <c r="O1249" s="443">
        <f t="shared" si="307"/>
        <v>2480.6869999999999</v>
      </c>
      <c r="P1249" s="443">
        <f t="shared" si="308"/>
        <v>0</v>
      </c>
      <c r="Q1249" s="443">
        <f t="shared" si="309"/>
        <v>0</v>
      </c>
      <c r="R1249" s="443">
        <f t="shared" si="316"/>
        <v>0</v>
      </c>
      <c r="S1249" s="443">
        <f t="shared" si="317"/>
        <v>0</v>
      </c>
      <c r="T1249" s="443">
        <f t="shared" si="318"/>
        <v>0</v>
      </c>
      <c r="U1249" s="443">
        <f t="shared" si="310"/>
        <v>2480.6869999999999</v>
      </c>
      <c r="V1249" s="443">
        <f t="shared" si="311"/>
        <v>2358.6860000000001</v>
      </c>
      <c r="W1249" s="443">
        <f t="shared" si="312"/>
        <v>0</v>
      </c>
      <c r="X1249" s="443">
        <f t="shared" si="313"/>
        <v>0</v>
      </c>
      <c r="Y1249" s="443">
        <f t="shared" si="319"/>
        <v>0</v>
      </c>
      <c r="Z1249" s="443">
        <f t="shared" si="320"/>
        <v>0</v>
      </c>
      <c r="AA1249" s="443">
        <f t="shared" si="321"/>
        <v>0</v>
      </c>
      <c r="AB1249" s="443">
        <f t="shared" si="314"/>
        <v>2358.6860000000001</v>
      </c>
      <c r="AC1249" s="443">
        <f t="shared" si="315"/>
        <v>-122.00099999999975</v>
      </c>
      <c r="AD1249" s="443" cm="1">
        <f t="array" ref="AD1249">IFERROR(_xlfn.IFS($K1249&gt;0,($K1249*$AM$12)/1000,
       $L1249&gt;0,($L1249*$AM$12)/1000,
       $M1249&gt;0,($M1249*$AM$12)/1000,
        $N1249&gt;0,($N1249*$AM$12)/1000),0)</f>
        <v>0</v>
      </c>
      <c r="AE1249" s="443"/>
      <c r="AF1249" s="61" cm="1">
        <f t="array" ref="AF1249">_xlfn.IFS($C$3=1,(H1249+AC1249+AD1249+AE1249),
         $C$3=2,(G1249+AC1249+AD1249+AE1249),
         $C$3=3,(F1249+AC1249+AD1249+AE1249))</f>
        <v>7781.9989999999998</v>
      </c>
      <c r="AG1249" s="319"/>
      <c r="AH1249" s="319"/>
      <c r="AI1249" s="319"/>
      <c r="AJ1249" s="319"/>
      <c r="AK1249" s="319"/>
      <c r="AL1249" s="319"/>
      <c r="AM1249" s="319"/>
      <c r="AN1249" s="319"/>
      <c r="AO1249" s="443">
        <v>2</v>
      </c>
      <c r="AP1249" s="457" t="s">
        <v>3087</v>
      </c>
      <c r="AQ1249" s="7" t="s">
        <v>3103</v>
      </c>
      <c r="AR1249" s="457" t="s">
        <v>3104</v>
      </c>
    </row>
    <row r="1250" spans="1:44" ht="105">
      <c r="A1250"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A-(iii)-Case II Well curb - RCC Grade M30 using batching plant &amp; manual placing</v>
      </c>
      <c r="B1250" s="7" t="s">
        <v>105</v>
      </c>
      <c r="C1250" s="461" t="s">
        <v>1052</v>
      </c>
      <c r="D1250" s="443">
        <v>160</v>
      </c>
      <c r="E1250" s="7" t="s">
        <v>3105</v>
      </c>
      <c r="F1250" s="61">
        <v>8259</v>
      </c>
      <c r="G1250" s="61">
        <v>8259</v>
      </c>
      <c r="H1250" s="61">
        <v>8259</v>
      </c>
      <c r="I1250" s="443">
        <v>406.67</v>
      </c>
      <c r="J1250" s="443"/>
      <c r="K1250" s="486"/>
      <c r="L1250" s="486"/>
      <c r="M1250" s="486"/>
      <c r="N1250" s="486"/>
      <c r="O1250" s="443">
        <f t="shared" si="307"/>
        <v>2480.6869999999999</v>
      </c>
      <c r="P1250" s="443">
        <f t="shared" si="308"/>
        <v>0</v>
      </c>
      <c r="Q1250" s="443">
        <f t="shared" si="309"/>
        <v>0</v>
      </c>
      <c r="R1250" s="443">
        <f t="shared" si="316"/>
        <v>0</v>
      </c>
      <c r="S1250" s="443">
        <f t="shared" si="317"/>
        <v>0</v>
      </c>
      <c r="T1250" s="443">
        <f t="shared" si="318"/>
        <v>0</v>
      </c>
      <c r="U1250" s="443">
        <f t="shared" si="310"/>
        <v>2480.6869999999999</v>
      </c>
      <c r="V1250" s="443">
        <f t="shared" si="311"/>
        <v>2358.6860000000001</v>
      </c>
      <c r="W1250" s="443">
        <f t="shared" si="312"/>
        <v>0</v>
      </c>
      <c r="X1250" s="443">
        <f t="shared" si="313"/>
        <v>0</v>
      </c>
      <c r="Y1250" s="443">
        <f t="shared" si="319"/>
        <v>0</v>
      </c>
      <c r="Z1250" s="443">
        <f t="shared" si="320"/>
        <v>0</v>
      </c>
      <c r="AA1250" s="443">
        <f t="shared" si="321"/>
        <v>0</v>
      </c>
      <c r="AB1250" s="443">
        <f t="shared" si="314"/>
        <v>2358.6860000000001</v>
      </c>
      <c r="AC1250" s="443">
        <f t="shared" si="315"/>
        <v>-122.00099999999975</v>
      </c>
      <c r="AD1250" s="443" cm="1">
        <f t="array" ref="AD1250">IFERROR(_xlfn.IFS($K1250&gt;0,($K1250*$AM$12)/1000,
       $L1250&gt;0,($L1250*$AM$12)/1000,
       $M1250&gt;0,($M1250*$AM$12)/1000,
        $N1250&gt;0,($N1250*$AM$12)/1000),0)</f>
        <v>0</v>
      </c>
      <c r="AE1250" s="443"/>
      <c r="AF1250" s="61" cm="1">
        <f t="array" ref="AF1250">_xlfn.IFS($C$3=1,(H1250+AC1250+AD1250+AE1250),
         $C$3=2,(G1250+AC1250+AD1250+AE1250),
         $C$3=3,(F1250+AC1250+AD1250+AE1250))</f>
        <v>8136.9989999999998</v>
      </c>
      <c r="AG1250" s="319"/>
      <c r="AH1250" s="319"/>
      <c r="AI1250" s="319"/>
      <c r="AJ1250" s="319"/>
      <c r="AK1250" s="319"/>
      <c r="AL1250" s="319"/>
      <c r="AM1250" s="319"/>
      <c r="AN1250" s="319"/>
      <c r="AO1250" s="443">
        <v>2</v>
      </c>
      <c r="AP1250" s="457" t="s">
        <v>3087</v>
      </c>
      <c r="AQ1250" s="7" t="s">
        <v>3106</v>
      </c>
      <c r="AR1250" s="457" t="s">
        <v>3107</v>
      </c>
    </row>
    <row r="1251" spans="1:44" ht="30">
      <c r="A1251" s="457" t="str">
        <f t="shared" si="306"/>
        <v>Matl req Cement: 406.67 Kg, Metal: 0.90 Cum,        FA: 0.45 Cum,     Admixture: 1.22 Kg</v>
      </c>
      <c r="B1251" s="7"/>
      <c r="C1251" s="461" t="s">
        <v>1052</v>
      </c>
      <c r="D1251" s="443">
        <v>160</v>
      </c>
      <c r="E1251" s="7"/>
      <c r="F1251" s="61"/>
      <c r="G1251" s="61"/>
      <c r="H1251" s="61"/>
      <c r="I1251" s="443"/>
      <c r="J1251" s="443"/>
      <c r="K1251" s="486"/>
      <c r="L1251" s="486"/>
      <c r="M1251" s="486"/>
      <c r="N1251" s="486"/>
      <c r="O1251" s="443">
        <f t="shared" si="307"/>
        <v>0</v>
      </c>
      <c r="P1251" s="443">
        <f t="shared" si="308"/>
        <v>0</v>
      </c>
      <c r="Q1251" s="443">
        <f t="shared" si="309"/>
        <v>0</v>
      </c>
      <c r="R1251" s="443">
        <f t="shared" si="316"/>
        <v>0</v>
      </c>
      <c r="S1251" s="443">
        <f t="shared" si="317"/>
        <v>0</v>
      </c>
      <c r="T1251" s="443">
        <f t="shared" si="318"/>
        <v>0</v>
      </c>
      <c r="U1251" s="443">
        <f t="shared" si="310"/>
        <v>0</v>
      </c>
      <c r="V1251" s="443">
        <f t="shared" si="311"/>
        <v>0</v>
      </c>
      <c r="W1251" s="443">
        <f t="shared" si="312"/>
        <v>0</v>
      </c>
      <c r="X1251" s="443">
        <f t="shared" si="313"/>
        <v>0</v>
      </c>
      <c r="Y1251" s="443">
        <f t="shared" si="319"/>
        <v>0</v>
      </c>
      <c r="Z1251" s="443">
        <f t="shared" si="320"/>
        <v>0</v>
      </c>
      <c r="AA1251" s="443">
        <f t="shared" si="321"/>
        <v>0</v>
      </c>
      <c r="AB1251" s="443">
        <f t="shared" si="314"/>
        <v>0</v>
      </c>
      <c r="AC1251" s="443">
        <f t="shared" si="315"/>
        <v>0</v>
      </c>
      <c r="AD1251" s="443" cm="1">
        <f t="array" ref="AD1251">IFERROR(_xlfn.IFS($K1251&gt;0,($K1251*$AM$12)/1000,
       $L1251&gt;0,($L1251*$AM$12)/1000,
       $M1251&gt;0,($M1251*$AM$12)/1000,
        $N1251&gt;0,($N1251*$AM$12)/1000),0)</f>
        <v>0</v>
      </c>
      <c r="AE1251" s="443"/>
      <c r="AF1251" s="61" cm="1">
        <f t="array" ref="AF1251">_xlfn.IFS($C$3=1,(H1251+AC1251+AD1251+AE1251),
         $C$3=2,(G1251+AC1251+AD1251+AE1251),
         $C$3=3,(F1251+AC1251+AD1251+AE1251))</f>
        <v>0</v>
      </c>
      <c r="AG1251" s="319"/>
      <c r="AH1251" s="319"/>
      <c r="AI1251" s="319"/>
      <c r="AJ1251" s="319"/>
      <c r="AK1251" s="319"/>
      <c r="AL1251" s="319"/>
      <c r="AM1251" s="319"/>
      <c r="AN1251" s="319"/>
      <c r="AO1251" s="443"/>
      <c r="AP1251" s="457"/>
      <c r="AQ1251" s="7" t="s">
        <v>1764</v>
      </c>
      <c r="AR1251" s="457" t="s">
        <v>3108</v>
      </c>
    </row>
    <row r="1252" spans="1:44" ht="30">
      <c r="A1252" s="457" t="str">
        <f t="shared" si="306"/>
        <v>Note If curb concrete is caried out with steel liner, cost of form work shall be excluded at Rs.1042.89/ Cum</v>
      </c>
      <c r="B1252" s="7"/>
      <c r="C1252" s="461" t="s">
        <v>1052</v>
      </c>
      <c r="D1252" s="443">
        <v>160</v>
      </c>
      <c r="E1252" s="7"/>
      <c r="F1252" s="61"/>
      <c r="G1252" s="61"/>
      <c r="H1252" s="61"/>
      <c r="I1252" s="443"/>
      <c r="J1252" s="443"/>
      <c r="K1252" s="486"/>
      <c r="L1252" s="486"/>
      <c r="M1252" s="486"/>
      <c r="N1252" s="486"/>
      <c r="O1252" s="443">
        <f t="shared" si="307"/>
        <v>0</v>
      </c>
      <c r="P1252" s="443">
        <f t="shared" si="308"/>
        <v>0</v>
      </c>
      <c r="Q1252" s="443">
        <f t="shared" si="309"/>
        <v>0</v>
      </c>
      <c r="R1252" s="443">
        <f t="shared" si="316"/>
        <v>0</v>
      </c>
      <c r="S1252" s="443">
        <f t="shared" si="317"/>
        <v>0</v>
      </c>
      <c r="T1252" s="443">
        <f t="shared" si="318"/>
        <v>0</v>
      </c>
      <c r="U1252" s="443">
        <f t="shared" si="310"/>
        <v>0</v>
      </c>
      <c r="V1252" s="443">
        <f t="shared" si="311"/>
        <v>0</v>
      </c>
      <c r="W1252" s="443">
        <f t="shared" si="312"/>
        <v>0</v>
      </c>
      <c r="X1252" s="443">
        <f t="shared" si="313"/>
        <v>0</v>
      </c>
      <c r="Y1252" s="443">
        <f t="shared" si="319"/>
        <v>0</v>
      </c>
      <c r="Z1252" s="443">
        <f t="shared" si="320"/>
        <v>0</v>
      </c>
      <c r="AA1252" s="443">
        <f t="shared" si="321"/>
        <v>0</v>
      </c>
      <c r="AB1252" s="443">
        <f t="shared" si="314"/>
        <v>0</v>
      </c>
      <c r="AC1252" s="443">
        <f t="shared" si="315"/>
        <v>0</v>
      </c>
      <c r="AD1252" s="443" cm="1">
        <f t="array" ref="AD1252">IFERROR(_xlfn.IFS($K1252&gt;0,($K1252*$AM$12)/1000,
       $L1252&gt;0,($L1252*$AM$12)/1000,
       $M1252&gt;0,($M1252*$AM$12)/1000,
        $N1252&gt;0,($N1252*$AM$12)/1000),0)</f>
        <v>0</v>
      </c>
      <c r="AE1252" s="443"/>
      <c r="AF1252" s="61" cm="1">
        <f t="array" ref="AF1252">_xlfn.IFS($C$3=1,(H1252+AC1252+AD1252+AE1252),
         $C$3=2,(G1252+AC1252+AD1252+AE1252),
         $C$3=3,(F1252+AC1252+AD1252+AE1252))</f>
        <v>0</v>
      </c>
      <c r="AG1252" s="319"/>
      <c r="AH1252" s="319"/>
      <c r="AI1252" s="319"/>
      <c r="AJ1252" s="319"/>
      <c r="AK1252" s="319"/>
      <c r="AL1252" s="319"/>
      <c r="AM1252" s="319"/>
      <c r="AN1252" s="319"/>
      <c r="AO1252" s="443"/>
      <c r="AP1252" s="457"/>
      <c r="AQ1252" s="7" t="s">
        <v>1191</v>
      </c>
      <c r="AR1252" s="457" t="s">
        <v>3109</v>
      </c>
    </row>
    <row r="1253" spans="1:44" ht="105">
      <c r="A1253"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A-(iv)-Case I Well curb - RCC Grade M35 using batching plant &amp; Concrete pump</v>
      </c>
      <c r="B1253" s="7" t="s">
        <v>105</v>
      </c>
      <c r="C1253" s="461" t="s">
        <v>1052</v>
      </c>
      <c r="D1253" s="443">
        <v>161</v>
      </c>
      <c r="E1253" s="7" t="s">
        <v>3110</v>
      </c>
      <c r="F1253" s="61">
        <v>8179</v>
      </c>
      <c r="G1253" s="61">
        <v>8179</v>
      </c>
      <c r="H1253" s="61">
        <v>8179</v>
      </c>
      <c r="I1253" s="443">
        <v>422</v>
      </c>
      <c r="J1253" s="443"/>
      <c r="K1253" s="486"/>
      <c r="L1253" s="486"/>
      <c r="M1253" s="486"/>
      <c r="N1253" s="486"/>
      <c r="O1253" s="443">
        <f t="shared" si="307"/>
        <v>2574.1999999999998</v>
      </c>
      <c r="P1253" s="443">
        <f t="shared" si="308"/>
        <v>0</v>
      </c>
      <c r="Q1253" s="443">
        <f t="shared" si="309"/>
        <v>0</v>
      </c>
      <c r="R1253" s="443">
        <f t="shared" si="316"/>
        <v>0</v>
      </c>
      <c r="S1253" s="443">
        <f t="shared" si="317"/>
        <v>0</v>
      </c>
      <c r="T1253" s="443">
        <f t="shared" si="318"/>
        <v>0</v>
      </c>
      <c r="U1253" s="443">
        <f t="shared" si="310"/>
        <v>2574.1999999999998</v>
      </c>
      <c r="V1253" s="443">
        <f t="shared" si="311"/>
        <v>2447.6</v>
      </c>
      <c r="W1253" s="443">
        <f t="shared" si="312"/>
        <v>0</v>
      </c>
      <c r="X1253" s="443">
        <f t="shared" si="313"/>
        <v>0</v>
      </c>
      <c r="Y1253" s="443">
        <f t="shared" si="319"/>
        <v>0</v>
      </c>
      <c r="Z1253" s="443">
        <f t="shared" si="320"/>
        <v>0</v>
      </c>
      <c r="AA1253" s="443">
        <f t="shared" si="321"/>
        <v>0</v>
      </c>
      <c r="AB1253" s="443">
        <f t="shared" si="314"/>
        <v>2447.6</v>
      </c>
      <c r="AC1253" s="443">
        <f t="shared" si="315"/>
        <v>-126.59999999999991</v>
      </c>
      <c r="AD1253" s="443" cm="1">
        <f t="array" ref="AD1253">IFERROR(_xlfn.IFS($K1253&gt;0,($K1253*$AM$12)/1000,
       $L1253&gt;0,($L1253*$AM$12)/1000,
       $M1253&gt;0,($M1253*$AM$12)/1000,
        $N1253&gt;0,($N1253*$AM$12)/1000),0)</f>
        <v>0</v>
      </c>
      <c r="AE1253" s="443"/>
      <c r="AF1253" s="61" cm="1">
        <f t="array" ref="AF1253">_xlfn.IFS($C$3=1,(H1253+AC1253+AD1253+AE1253),
         $C$3=2,(G1253+AC1253+AD1253+AE1253),
         $C$3=3,(F1253+AC1253+AD1253+AE1253))</f>
        <v>8052.4</v>
      </c>
      <c r="AG1253" s="319"/>
      <c r="AH1253" s="319"/>
      <c r="AI1253" s="319"/>
      <c r="AJ1253" s="319"/>
      <c r="AK1253" s="319"/>
      <c r="AL1253" s="319"/>
      <c r="AM1253" s="319"/>
      <c r="AN1253" s="319"/>
      <c r="AO1253" s="443">
        <v>2</v>
      </c>
      <c r="AP1253" s="457" t="s">
        <v>3087</v>
      </c>
      <c r="AQ1253" s="7" t="s">
        <v>3111</v>
      </c>
      <c r="AR1253" s="457" t="s">
        <v>3112</v>
      </c>
    </row>
    <row r="1254" spans="1:44" ht="105">
      <c r="A1254"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A-(iv)-Case II Well curb - RCC Grade M35 using batching plant &amp; manual placing</v>
      </c>
      <c r="B1254" s="7" t="s">
        <v>105</v>
      </c>
      <c r="C1254" s="461" t="s">
        <v>1052</v>
      </c>
      <c r="D1254" s="443">
        <v>161</v>
      </c>
      <c r="E1254" s="7" t="s">
        <v>3113</v>
      </c>
      <c r="F1254" s="61">
        <v>8534</v>
      </c>
      <c r="G1254" s="61">
        <v>8534</v>
      </c>
      <c r="H1254" s="61">
        <v>8534</v>
      </c>
      <c r="I1254" s="443">
        <v>422</v>
      </c>
      <c r="J1254" s="443"/>
      <c r="K1254" s="486"/>
      <c r="L1254" s="486"/>
      <c r="M1254" s="486"/>
      <c r="N1254" s="486"/>
      <c r="O1254" s="443">
        <f t="shared" si="307"/>
        <v>2574.1999999999998</v>
      </c>
      <c r="P1254" s="443">
        <f t="shared" si="308"/>
        <v>0</v>
      </c>
      <c r="Q1254" s="443">
        <f t="shared" si="309"/>
        <v>0</v>
      </c>
      <c r="R1254" s="443">
        <f t="shared" si="316"/>
        <v>0</v>
      </c>
      <c r="S1254" s="443">
        <f t="shared" si="317"/>
        <v>0</v>
      </c>
      <c r="T1254" s="443">
        <f t="shared" si="318"/>
        <v>0</v>
      </c>
      <c r="U1254" s="443">
        <f t="shared" si="310"/>
        <v>2574.1999999999998</v>
      </c>
      <c r="V1254" s="443">
        <f t="shared" si="311"/>
        <v>2447.6</v>
      </c>
      <c r="W1254" s="443">
        <f t="shared" si="312"/>
        <v>0</v>
      </c>
      <c r="X1254" s="443">
        <f t="shared" si="313"/>
        <v>0</v>
      </c>
      <c r="Y1254" s="443">
        <f t="shared" si="319"/>
        <v>0</v>
      </c>
      <c r="Z1254" s="443">
        <f t="shared" si="320"/>
        <v>0</v>
      </c>
      <c r="AA1254" s="443">
        <f t="shared" si="321"/>
        <v>0</v>
      </c>
      <c r="AB1254" s="443">
        <f t="shared" si="314"/>
        <v>2447.6</v>
      </c>
      <c r="AC1254" s="443">
        <f t="shared" si="315"/>
        <v>-126.59999999999991</v>
      </c>
      <c r="AD1254" s="443" cm="1">
        <f t="array" ref="AD1254">IFERROR(_xlfn.IFS($K1254&gt;0,($K1254*$AM$12)/1000,
       $L1254&gt;0,($L1254*$AM$12)/1000,
       $M1254&gt;0,($M1254*$AM$12)/1000,
        $N1254&gt;0,($N1254*$AM$12)/1000),0)</f>
        <v>0</v>
      </c>
      <c r="AE1254" s="443"/>
      <c r="AF1254" s="61" cm="1">
        <f t="array" ref="AF1254">_xlfn.IFS($C$3=1,(H1254+AC1254+AD1254+AE1254),
         $C$3=2,(G1254+AC1254+AD1254+AE1254),
         $C$3=3,(F1254+AC1254+AD1254+AE1254))</f>
        <v>8407.4</v>
      </c>
      <c r="AG1254" s="319"/>
      <c r="AH1254" s="319"/>
      <c r="AI1254" s="319"/>
      <c r="AJ1254" s="319"/>
      <c r="AK1254" s="319"/>
      <c r="AL1254" s="319"/>
      <c r="AM1254" s="319"/>
      <c r="AN1254" s="319"/>
      <c r="AO1254" s="443">
        <v>2</v>
      </c>
      <c r="AP1254" s="457" t="s">
        <v>3087</v>
      </c>
      <c r="AQ1254" s="7" t="s">
        <v>3114</v>
      </c>
      <c r="AR1254" s="457" t="s">
        <v>3115</v>
      </c>
    </row>
    <row r="1255" spans="1:44" ht="30">
      <c r="A1255" s="457" t="str">
        <f t="shared" si="306"/>
        <v>Note If curb concrete is caried out with steel liner, cost of form work shall be excluded at Rs.1077.59/ Cum</v>
      </c>
      <c r="B1255" s="7"/>
      <c r="C1255" s="461" t="s">
        <v>1052</v>
      </c>
      <c r="D1255" s="443">
        <v>161</v>
      </c>
      <c r="E1255" s="7"/>
      <c r="F1255" s="61"/>
      <c r="G1255" s="61"/>
      <c r="H1255" s="61"/>
      <c r="I1255" s="443"/>
      <c r="J1255" s="443"/>
      <c r="K1255" s="486"/>
      <c r="L1255" s="486"/>
      <c r="M1255" s="486"/>
      <c r="N1255" s="486"/>
      <c r="O1255" s="443">
        <f t="shared" si="307"/>
        <v>0</v>
      </c>
      <c r="P1255" s="443">
        <f t="shared" si="308"/>
        <v>0</v>
      </c>
      <c r="Q1255" s="443">
        <f t="shared" si="309"/>
        <v>0</v>
      </c>
      <c r="R1255" s="443">
        <f t="shared" si="316"/>
        <v>0</v>
      </c>
      <c r="S1255" s="443">
        <f t="shared" si="317"/>
        <v>0</v>
      </c>
      <c r="T1255" s="443">
        <f t="shared" si="318"/>
        <v>0</v>
      </c>
      <c r="U1255" s="443">
        <f t="shared" si="310"/>
        <v>0</v>
      </c>
      <c r="V1255" s="443">
        <f t="shared" si="311"/>
        <v>0</v>
      </c>
      <c r="W1255" s="443">
        <f t="shared" si="312"/>
        <v>0</v>
      </c>
      <c r="X1255" s="443">
        <f t="shared" si="313"/>
        <v>0</v>
      </c>
      <c r="Y1255" s="443">
        <f t="shared" si="319"/>
        <v>0</v>
      </c>
      <c r="Z1255" s="443">
        <f t="shared" si="320"/>
        <v>0</v>
      </c>
      <c r="AA1255" s="443">
        <f t="shared" si="321"/>
        <v>0</v>
      </c>
      <c r="AB1255" s="443">
        <f t="shared" si="314"/>
        <v>0</v>
      </c>
      <c r="AC1255" s="443">
        <f t="shared" si="315"/>
        <v>0</v>
      </c>
      <c r="AD1255" s="443" cm="1">
        <f t="array" ref="AD1255">IFERROR(_xlfn.IFS($K1255&gt;0,($K1255*$AM$12)/1000,
       $L1255&gt;0,($L1255*$AM$12)/1000,
       $M1255&gt;0,($M1255*$AM$12)/1000,
        $N1255&gt;0,($N1255*$AM$12)/1000),0)</f>
        <v>0</v>
      </c>
      <c r="AE1255" s="443"/>
      <c r="AF1255" s="61" cm="1">
        <f t="array" ref="AF1255">_xlfn.IFS($C$3=1,(H1255+AC1255+AD1255+AE1255),
         $C$3=2,(G1255+AC1255+AD1255+AE1255),
         $C$3=3,(F1255+AC1255+AD1255+AE1255))</f>
        <v>0</v>
      </c>
      <c r="AG1255" s="319"/>
      <c r="AH1255" s="319"/>
      <c r="AI1255" s="319"/>
      <c r="AJ1255" s="319"/>
      <c r="AK1255" s="319"/>
      <c r="AL1255" s="319"/>
      <c r="AM1255" s="319"/>
      <c r="AN1255" s="319"/>
      <c r="AO1255" s="443"/>
      <c r="AP1255" s="457"/>
      <c r="AQ1255" s="7" t="s">
        <v>1191</v>
      </c>
      <c r="AR1255" s="457" t="s">
        <v>3116</v>
      </c>
    </row>
    <row r="1256" spans="1:44" ht="30">
      <c r="A1256" s="457" t="str">
        <f t="shared" si="306"/>
        <v>Matl req Cement: 422.00 Kg, Metal: 0.90 Cum,        FA: 0.45 Cum,      Admixture: 1.69 Kg</v>
      </c>
      <c r="B1256" s="7"/>
      <c r="C1256" s="461" t="s">
        <v>1052</v>
      </c>
      <c r="D1256" s="443">
        <v>161</v>
      </c>
      <c r="E1256" s="7"/>
      <c r="F1256" s="61"/>
      <c r="G1256" s="61"/>
      <c r="H1256" s="61"/>
      <c r="I1256" s="443"/>
      <c r="J1256" s="443"/>
      <c r="K1256" s="486"/>
      <c r="L1256" s="486"/>
      <c r="M1256" s="486"/>
      <c r="N1256" s="486"/>
      <c r="O1256" s="443">
        <f t="shared" si="307"/>
        <v>0</v>
      </c>
      <c r="P1256" s="443">
        <f t="shared" si="308"/>
        <v>0</v>
      </c>
      <c r="Q1256" s="443">
        <f t="shared" si="309"/>
        <v>0</v>
      </c>
      <c r="R1256" s="443">
        <f t="shared" si="316"/>
        <v>0</v>
      </c>
      <c r="S1256" s="443">
        <f t="shared" si="317"/>
        <v>0</v>
      </c>
      <c r="T1256" s="443">
        <f t="shared" si="318"/>
        <v>0</v>
      </c>
      <c r="U1256" s="443">
        <f t="shared" si="310"/>
        <v>0</v>
      </c>
      <c r="V1256" s="443">
        <f t="shared" si="311"/>
        <v>0</v>
      </c>
      <c r="W1256" s="443">
        <f t="shared" si="312"/>
        <v>0</v>
      </c>
      <c r="X1256" s="443">
        <f t="shared" si="313"/>
        <v>0</v>
      </c>
      <c r="Y1256" s="443">
        <f t="shared" si="319"/>
        <v>0</v>
      </c>
      <c r="Z1256" s="443">
        <f t="shared" si="320"/>
        <v>0</v>
      </c>
      <c r="AA1256" s="443">
        <f t="shared" si="321"/>
        <v>0</v>
      </c>
      <c r="AB1256" s="443">
        <f t="shared" si="314"/>
        <v>0</v>
      </c>
      <c r="AC1256" s="443">
        <f t="shared" si="315"/>
        <v>0</v>
      </c>
      <c r="AD1256" s="443" cm="1">
        <f t="array" ref="AD1256">IFERROR(_xlfn.IFS($K1256&gt;0,($K1256*$AM$12)/1000,
       $L1256&gt;0,($L1256*$AM$12)/1000,
       $M1256&gt;0,($M1256*$AM$12)/1000,
        $N1256&gt;0,($N1256*$AM$12)/1000),0)</f>
        <v>0</v>
      </c>
      <c r="AE1256" s="443"/>
      <c r="AF1256" s="61" cm="1">
        <f t="array" ref="AF1256">_xlfn.IFS($C$3=1,(H1256+AC1256+AD1256+AE1256),
         $C$3=2,(G1256+AC1256+AD1256+AE1256),
         $C$3=3,(F1256+AC1256+AD1256+AE1256))</f>
        <v>0</v>
      </c>
      <c r="AG1256" s="319"/>
      <c r="AH1256" s="319"/>
      <c r="AI1256" s="319"/>
      <c r="AJ1256" s="319"/>
      <c r="AK1256" s="319"/>
      <c r="AL1256" s="319"/>
      <c r="AM1256" s="319"/>
      <c r="AN1256" s="319"/>
      <c r="AO1256" s="443"/>
      <c r="AP1256" s="457"/>
      <c r="AQ1256" s="7" t="s">
        <v>1764</v>
      </c>
      <c r="AR1256" s="457" t="s">
        <v>3117</v>
      </c>
    </row>
    <row r="1257" spans="1:44" ht="105">
      <c r="A1257"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A-(v)-Case I Well curb - RCC Grade M40 using batching plant &amp; Concrete pump</v>
      </c>
      <c r="B1257" s="7" t="s">
        <v>105</v>
      </c>
      <c r="C1257" s="461" t="s">
        <v>1052</v>
      </c>
      <c r="D1257" s="443">
        <v>161</v>
      </c>
      <c r="E1257" s="7" t="s">
        <v>3118</v>
      </c>
      <c r="F1257" s="61">
        <v>8728</v>
      </c>
      <c r="G1257" s="61">
        <v>8728</v>
      </c>
      <c r="H1257" s="61">
        <v>8728</v>
      </c>
      <c r="I1257" s="443">
        <v>430</v>
      </c>
      <c r="J1257" s="443"/>
      <c r="K1257" s="486"/>
      <c r="L1257" s="486"/>
      <c r="M1257" s="486"/>
      <c r="N1257" s="486"/>
      <c r="O1257" s="443">
        <f t="shared" si="307"/>
        <v>2623</v>
      </c>
      <c r="P1257" s="443">
        <f t="shared" si="308"/>
        <v>0</v>
      </c>
      <c r="Q1257" s="443">
        <f t="shared" si="309"/>
        <v>0</v>
      </c>
      <c r="R1257" s="443">
        <f t="shared" si="316"/>
        <v>0</v>
      </c>
      <c r="S1257" s="443">
        <f t="shared" si="317"/>
        <v>0</v>
      </c>
      <c r="T1257" s="443">
        <f t="shared" si="318"/>
        <v>0</v>
      </c>
      <c r="U1257" s="443">
        <f t="shared" si="310"/>
        <v>2623</v>
      </c>
      <c r="V1257" s="443">
        <f t="shared" si="311"/>
        <v>2494</v>
      </c>
      <c r="W1257" s="443">
        <f t="shared" si="312"/>
        <v>0</v>
      </c>
      <c r="X1257" s="443">
        <f t="shared" si="313"/>
        <v>0</v>
      </c>
      <c r="Y1257" s="443">
        <f t="shared" si="319"/>
        <v>0</v>
      </c>
      <c r="Z1257" s="443">
        <f t="shared" si="320"/>
        <v>0</v>
      </c>
      <c r="AA1257" s="443">
        <f t="shared" si="321"/>
        <v>0</v>
      </c>
      <c r="AB1257" s="443">
        <f t="shared" si="314"/>
        <v>2494</v>
      </c>
      <c r="AC1257" s="443">
        <f t="shared" si="315"/>
        <v>-129</v>
      </c>
      <c r="AD1257" s="443" cm="1">
        <f t="array" ref="AD1257">IFERROR(_xlfn.IFS($K1257&gt;0,($K1257*$AM$12)/1000,
       $L1257&gt;0,($L1257*$AM$12)/1000,
       $M1257&gt;0,($M1257*$AM$12)/1000,
        $N1257&gt;0,($N1257*$AM$12)/1000),0)</f>
        <v>0</v>
      </c>
      <c r="AE1257" s="443"/>
      <c r="AF1257" s="61" cm="1">
        <f t="array" ref="AF1257">_xlfn.IFS($C$3=1,(H1257+AC1257+AD1257+AE1257),
         $C$3=2,(G1257+AC1257+AD1257+AE1257),
         $C$3=3,(F1257+AC1257+AD1257+AE1257))</f>
        <v>8599</v>
      </c>
      <c r="AG1257" s="319"/>
      <c r="AH1257" s="319"/>
      <c r="AI1257" s="319"/>
      <c r="AJ1257" s="319"/>
      <c r="AK1257" s="319"/>
      <c r="AL1257" s="319"/>
      <c r="AM1257" s="319"/>
      <c r="AN1257" s="319"/>
      <c r="AO1257" s="443">
        <v>2</v>
      </c>
      <c r="AP1257" s="457" t="s">
        <v>3087</v>
      </c>
      <c r="AQ1257" s="7" t="s">
        <v>3119</v>
      </c>
      <c r="AR1257" s="457" t="s">
        <v>3120</v>
      </c>
    </row>
    <row r="1258" spans="1:44" ht="105">
      <c r="A1258"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A-(v)-Case II Well curb - RCC Grade M40 using batching plant &amp; manual placing</v>
      </c>
      <c r="B1258" s="7" t="s">
        <v>105</v>
      </c>
      <c r="C1258" s="461" t="s">
        <v>1052</v>
      </c>
      <c r="D1258" s="443">
        <v>161</v>
      </c>
      <c r="E1258" s="7" t="s">
        <v>3121</v>
      </c>
      <c r="F1258" s="61">
        <v>9083</v>
      </c>
      <c r="G1258" s="61">
        <v>9083</v>
      </c>
      <c r="H1258" s="61">
        <v>9083</v>
      </c>
      <c r="I1258" s="443">
        <v>430</v>
      </c>
      <c r="J1258" s="443"/>
      <c r="K1258" s="486"/>
      <c r="L1258" s="486"/>
      <c r="M1258" s="486"/>
      <c r="N1258" s="486"/>
      <c r="O1258" s="443">
        <f t="shared" si="307"/>
        <v>2623</v>
      </c>
      <c r="P1258" s="443">
        <f t="shared" si="308"/>
        <v>0</v>
      </c>
      <c r="Q1258" s="443">
        <f t="shared" si="309"/>
        <v>0</v>
      </c>
      <c r="R1258" s="443">
        <f t="shared" si="316"/>
        <v>0</v>
      </c>
      <c r="S1258" s="443">
        <f t="shared" si="317"/>
        <v>0</v>
      </c>
      <c r="T1258" s="443">
        <f t="shared" si="318"/>
        <v>0</v>
      </c>
      <c r="U1258" s="443">
        <f t="shared" si="310"/>
        <v>2623</v>
      </c>
      <c r="V1258" s="443">
        <f t="shared" si="311"/>
        <v>2494</v>
      </c>
      <c r="W1258" s="443">
        <f t="shared" si="312"/>
        <v>0</v>
      </c>
      <c r="X1258" s="443">
        <f t="shared" si="313"/>
        <v>0</v>
      </c>
      <c r="Y1258" s="443">
        <f t="shared" si="319"/>
        <v>0</v>
      </c>
      <c r="Z1258" s="443">
        <f t="shared" si="320"/>
        <v>0</v>
      </c>
      <c r="AA1258" s="443">
        <f t="shared" si="321"/>
        <v>0</v>
      </c>
      <c r="AB1258" s="443">
        <f t="shared" si="314"/>
        <v>2494</v>
      </c>
      <c r="AC1258" s="443">
        <f t="shared" si="315"/>
        <v>-129</v>
      </c>
      <c r="AD1258" s="443" cm="1">
        <f t="array" ref="AD1258">IFERROR(_xlfn.IFS($K1258&gt;0,($K1258*$AM$12)/1000,
       $L1258&gt;0,($L1258*$AM$12)/1000,
       $M1258&gt;0,($M1258*$AM$12)/1000,
        $N1258&gt;0,($N1258*$AM$12)/1000),0)</f>
        <v>0</v>
      </c>
      <c r="AE1258" s="443"/>
      <c r="AF1258" s="61" cm="1">
        <f t="array" ref="AF1258">_xlfn.IFS($C$3=1,(H1258+AC1258+AD1258+AE1258),
         $C$3=2,(G1258+AC1258+AD1258+AE1258),
         $C$3=3,(F1258+AC1258+AD1258+AE1258))</f>
        <v>8954</v>
      </c>
      <c r="AG1258" s="319"/>
      <c r="AH1258" s="319"/>
      <c r="AI1258" s="319"/>
      <c r="AJ1258" s="319"/>
      <c r="AK1258" s="319"/>
      <c r="AL1258" s="319"/>
      <c r="AM1258" s="319"/>
      <c r="AN1258" s="319"/>
      <c r="AO1258" s="443">
        <v>2</v>
      </c>
      <c r="AP1258" s="457" t="s">
        <v>3087</v>
      </c>
      <c r="AQ1258" s="7" t="s">
        <v>3122</v>
      </c>
      <c r="AR1258" s="457" t="s">
        <v>3123</v>
      </c>
    </row>
    <row r="1259" spans="1:44" ht="30">
      <c r="A1259" s="457" t="str">
        <f t="shared" si="306"/>
        <v>Matl req Cement: 430.00 Kg, Metal: 0.90 Cum,        FA: 0.45 Cum,       Admixture: 3.44 Kg</v>
      </c>
      <c r="B1259" s="7"/>
      <c r="C1259" s="461" t="s">
        <v>1052</v>
      </c>
      <c r="D1259" s="443">
        <v>161</v>
      </c>
      <c r="E1259" s="7"/>
      <c r="F1259" s="61"/>
      <c r="G1259" s="61"/>
      <c r="H1259" s="61"/>
      <c r="I1259" s="443"/>
      <c r="J1259" s="443"/>
      <c r="K1259" s="486"/>
      <c r="L1259" s="486"/>
      <c r="M1259" s="486"/>
      <c r="N1259" s="486"/>
      <c r="O1259" s="443">
        <f t="shared" si="307"/>
        <v>0</v>
      </c>
      <c r="P1259" s="443">
        <f t="shared" si="308"/>
        <v>0</v>
      </c>
      <c r="Q1259" s="443">
        <f t="shared" si="309"/>
        <v>0</v>
      </c>
      <c r="R1259" s="443">
        <f t="shared" si="316"/>
        <v>0</v>
      </c>
      <c r="S1259" s="443">
        <f t="shared" si="317"/>
        <v>0</v>
      </c>
      <c r="T1259" s="443">
        <f t="shared" si="318"/>
        <v>0</v>
      </c>
      <c r="U1259" s="443">
        <f t="shared" si="310"/>
        <v>0</v>
      </c>
      <c r="V1259" s="443">
        <f t="shared" si="311"/>
        <v>0</v>
      </c>
      <c r="W1259" s="443">
        <f t="shared" si="312"/>
        <v>0</v>
      </c>
      <c r="X1259" s="443">
        <f t="shared" si="313"/>
        <v>0</v>
      </c>
      <c r="Y1259" s="443">
        <f t="shared" si="319"/>
        <v>0</v>
      </c>
      <c r="Z1259" s="443">
        <f t="shared" si="320"/>
        <v>0</v>
      </c>
      <c r="AA1259" s="443">
        <f t="shared" si="321"/>
        <v>0</v>
      </c>
      <c r="AB1259" s="443">
        <f t="shared" si="314"/>
        <v>0</v>
      </c>
      <c r="AC1259" s="443">
        <f t="shared" si="315"/>
        <v>0</v>
      </c>
      <c r="AD1259" s="443" cm="1">
        <f t="array" ref="AD1259">IFERROR(_xlfn.IFS($K1259&gt;0,($K1259*$AM$12)/1000,
       $L1259&gt;0,($L1259*$AM$12)/1000,
       $M1259&gt;0,($M1259*$AM$12)/1000,
        $N1259&gt;0,($N1259*$AM$12)/1000),0)</f>
        <v>0</v>
      </c>
      <c r="AE1259" s="443"/>
      <c r="AF1259" s="61" cm="1">
        <f t="array" ref="AF1259">_xlfn.IFS($C$3=1,(H1259+AC1259+AD1259+AE1259),
         $C$3=2,(G1259+AC1259+AD1259+AE1259),
         $C$3=3,(F1259+AC1259+AD1259+AE1259))</f>
        <v>0</v>
      </c>
      <c r="AG1259" s="319"/>
      <c r="AH1259" s="319"/>
      <c r="AI1259" s="319"/>
      <c r="AJ1259" s="319"/>
      <c r="AK1259" s="319"/>
      <c r="AL1259" s="319"/>
      <c r="AM1259" s="319"/>
      <c r="AN1259" s="319"/>
      <c r="AO1259" s="443"/>
      <c r="AP1259" s="457"/>
      <c r="AQ1259" s="7" t="s">
        <v>1764</v>
      </c>
      <c r="AR1259" s="457" t="s">
        <v>3124</v>
      </c>
    </row>
    <row r="1260" spans="1:44" ht="30">
      <c r="A1260" s="457" t="str">
        <f t="shared" si="306"/>
        <v>Note: If curb concrete is caried out with steel liner, cost of form work shall be excluded at Rs.1146.96/ Cum</v>
      </c>
      <c r="B1260" s="7"/>
      <c r="C1260" s="461" t="s">
        <v>1052</v>
      </c>
      <c r="D1260" s="443">
        <v>161</v>
      </c>
      <c r="E1260" s="7"/>
      <c r="F1260" s="61"/>
      <c r="G1260" s="61"/>
      <c r="H1260" s="61"/>
      <c r="I1260" s="443"/>
      <c r="J1260" s="443"/>
      <c r="K1260" s="486"/>
      <c r="L1260" s="486"/>
      <c r="M1260" s="486"/>
      <c r="N1260" s="486"/>
      <c r="O1260" s="443">
        <f t="shared" si="307"/>
        <v>0</v>
      </c>
      <c r="P1260" s="443">
        <f t="shared" si="308"/>
        <v>0</v>
      </c>
      <c r="Q1260" s="443">
        <f t="shared" si="309"/>
        <v>0</v>
      </c>
      <c r="R1260" s="443">
        <f t="shared" si="316"/>
        <v>0</v>
      </c>
      <c r="S1260" s="443">
        <f t="shared" si="317"/>
        <v>0</v>
      </c>
      <c r="T1260" s="443">
        <f t="shared" si="318"/>
        <v>0</v>
      </c>
      <c r="U1260" s="443">
        <f t="shared" si="310"/>
        <v>0</v>
      </c>
      <c r="V1260" s="443">
        <f t="shared" si="311"/>
        <v>0</v>
      </c>
      <c r="W1260" s="443">
        <f t="shared" si="312"/>
        <v>0</v>
      </c>
      <c r="X1260" s="443">
        <f t="shared" si="313"/>
        <v>0</v>
      </c>
      <c r="Y1260" s="443">
        <f t="shared" si="319"/>
        <v>0</v>
      </c>
      <c r="Z1260" s="443">
        <f t="shared" si="320"/>
        <v>0</v>
      </c>
      <c r="AA1260" s="443">
        <f t="shared" si="321"/>
        <v>0</v>
      </c>
      <c r="AB1260" s="443">
        <f t="shared" si="314"/>
        <v>0</v>
      </c>
      <c r="AC1260" s="443">
        <f t="shared" si="315"/>
        <v>0</v>
      </c>
      <c r="AD1260" s="443" cm="1">
        <f t="array" ref="AD1260">IFERROR(_xlfn.IFS($K1260&gt;0,($K1260*$AM$12)/1000,
       $L1260&gt;0,($L1260*$AM$12)/1000,
       $M1260&gt;0,($M1260*$AM$12)/1000,
        $N1260&gt;0,($N1260*$AM$12)/1000),0)</f>
        <v>0</v>
      </c>
      <c r="AE1260" s="443"/>
      <c r="AF1260" s="61" cm="1">
        <f t="array" ref="AF1260">_xlfn.IFS($C$3=1,(H1260+AC1260+AD1260+AE1260),
         $C$3=2,(G1260+AC1260+AD1260+AE1260),
         $C$3=3,(F1260+AC1260+AD1260+AE1260))</f>
        <v>0</v>
      </c>
      <c r="AG1260" s="319"/>
      <c r="AH1260" s="319"/>
      <c r="AI1260" s="319"/>
      <c r="AJ1260" s="319"/>
      <c r="AK1260" s="319"/>
      <c r="AL1260" s="319"/>
      <c r="AM1260" s="319"/>
      <c r="AN1260" s="319"/>
      <c r="AO1260" s="443"/>
      <c r="AP1260" s="457"/>
      <c r="AQ1260" s="7" t="s">
        <v>1137</v>
      </c>
      <c r="AR1260" s="457" t="s">
        <v>3125</v>
      </c>
    </row>
    <row r="1261" spans="1:44" ht="30">
      <c r="A1261" s="457" t="str">
        <f t="shared" si="306"/>
        <v xml:space="preserve"> Well steining</v>
      </c>
      <c r="B1261" s="7"/>
      <c r="C1261" s="461" t="s">
        <v>1052</v>
      </c>
      <c r="D1261" s="443">
        <v>161</v>
      </c>
      <c r="E1261" s="7"/>
      <c r="F1261" s="61"/>
      <c r="G1261" s="61"/>
      <c r="H1261" s="61"/>
      <c r="I1261" s="443"/>
      <c r="J1261" s="443"/>
      <c r="K1261" s="486"/>
      <c r="L1261" s="486"/>
      <c r="M1261" s="486"/>
      <c r="N1261" s="486"/>
      <c r="O1261" s="443">
        <f t="shared" si="307"/>
        <v>0</v>
      </c>
      <c r="P1261" s="443">
        <f t="shared" si="308"/>
        <v>0</v>
      </c>
      <c r="Q1261" s="443">
        <f t="shared" si="309"/>
        <v>0</v>
      </c>
      <c r="R1261" s="443">
        <f t="shared" si="316"/>
        <v>0</v>
      </c>
      <c r="S1261" s="443">
        <f t="shared" si="317"/>
        <v>0</v>
      </c>
      <c r="T1261" s="443">
        <f t="shared" si="318"/>
        <v>0</v>
      </c>
      <c r="U1261" s="443">
        <f t="shared" si="310"/>
        <v>0</v>
      </c>
      <c r="V1261" s="443">
        <f t="shared" si="311"/>
        <v>0</v>
      </c>
      <c r="W1261" s="443">
        <f t="shared" si="312"/>
        <v>0</v>
      </c>
      <c r="X1261" s="443">
        <f t="shared" si="313"/>
        <v>0</v>
      </c>
      <c r="Y1261" s="443">
        <f t="shared" si="319"/>
        <v>0</v>
      </c>
      <c r="Z1261" s="443">
        <f t="shared" si="320"/>
        <v>0</v>
      </c>
      <c r="AA1261" s="443">
        <f t="shared" si="321"/>
        <v>0</v>
      </c>
      <c r="AB1261" s="443">
        <f t="shared" si="314"/>
        <v>0</v>
      </c>
      <c r="AC1261" s="443">
        <f t="shared" si="315"/>
        <v>0</v>
      </c>
      <c r="AD1261" s="443" cm="1">
        <f t="array" ref="AD1261">IFERROR(_xlfn.IFS($K1261&gt;0,($K1261*$AM$12)/1000,
       $L1261&gt;0,($L1261*$AM$12)/1000,
       $M1261&gt;0,($M1261*$AM$12)/1000,
        $N1261&gt;0,($N1261*$AM$12)/1000),0)</f>
        <v>0</v>
      </c>
      <c r="AE1261" s="443"/>
      <c r="AF1261" s="61" cm="1">
        <f t="array" ref="AF1261">_xlfn.IFS($C$3=1,(H1261+AC1261+AD1261+AE1261),
         $C$3=2,(G1261+AC1261+AD1261+AE1261),
         $C$3=3,(F1261+AC1261+AD1261+AE1261))</f>
        <v>0</v>
      </c>
      <c r="AG1261" s="319"/>
      <c r="AH1261" s="319"/>
      <c r="AI1261" s="319"/>
      <c r="AJ1261" s="319"/>
      <c r="AK1261" s="319"/>
      <c r="AL1261" s="319"/>
      <c r="AM1261" s="319"/>
      <c r="AN1261" s="319"/>
      <c r="AO1261" s="443"/>
      <c r="AP1261" s="457"/>
      <c r="AQ1261" s="7"/>
      <c r="AR1261" s="457" t="s">
        <v>3126</v>
      </c>
    </row>
    <row r="1262" spans="1:44" ht="31.15">
      <c r="A1262" s="457" t="str">
        <f t="shared" si="306"/>
        <v>B-(i)-Case I Well steining - PCC Grade M15 using batching plant &amp; Concrete pump</v>
      </c>
      <c r="B1262" s="7" t="s">
        <v>105</v>
      </c>
      <c r="C1262" s="461" t="s">
        <v>1052</v>
      </c>
      <c r="D1262" s="443">
        <v>161</v>
      </c>
      <c r="E1262" s="7" t="s">
        <v>3127</v>
      </c>
      <c r="F1262" s="61">
        <v>5675</v>
      </c>
      <c r="G1262" s="61">
        <v>5675</v>
      </c>
      <c r="H1262" s="61">
        <v>5675</v>
      </c>
      <c r="I1262" s="443">
        <v>275</v>
      </c>
      <c r="J1262" s="443"/>
      <c r="K1262" s="486"/>
      <c r="L1262" s="486"/>
      <c r="M1262" s="486"/>
      <c r="N1262" s="486"/>
      <c r="O1262" s="443">
        <f t="shared" si="307"/>
        <v>1677.5</v>
      </c>
      <c r="P1262" s="443">
        <f t="shared" si="308"/>
        <v>0</v>
      </c>
      <c r="Q1262" s="443">
        <f t="shared" si="309"/>
        <v>0</v>
      </c>
      <c r="R1262" s="443">
        <f t="shared" si="316"/>
        <v>0</v>
      </c>
      <c r="S1262" s="443">
        <f t="shared" si="317"/>
        <v>0</v>
      </c>
      <c r="T1262" s="443">
        <f t="shared" si="318"/>
        <v>0</v>
      </c>
      <c r="U1262" s="443">
        <f t="shared" si="310"/>
        <v>1677.5</v>
      </c>
      <c r="V1262" s="443">
        <f t="shared" si="311"/>
        <v>1595</v>
      </c>
      <c r="W1262" s="443">
        <f t="shared" si="312"/>
        <v>0</v>
      </c>
      <c r="X1262" s="443">
        <f t="shared" si="313"/>
        <v>0</v>
      </c>
      <c r="Y1262" s="443">
        <f t="shared" si="319"/>
        <v>0</v>
      </c>
      <c r="Z1262" s="443">
        <f t="shared" si="320"/>
        <v>0</v>
      </c>
      <c r="AA1262" s="443">
        <f t="shared" si="321"/>
        <v>0</v>
      </c>
      <c r="AB1262" s="443">
        <f t="shared" si="314"/>
        <v>1595</v>
      </c>
      <c r="AC1262" s="443">
        <f t="shared" si="315"/>
        <v>-82.5</v>
      </c>
      <c r="AD1262" s="443" cm="1">
        <f t="array" ref="AD1262">IFERROR(_xlfn.IFS($K1262&gt;0,($K1262*$AM$12)/1000,
       $L1262&gt;0,($L1262*$AM$12)/1000,
       $M1262&gt;0,($M1262*$AM$12)/1000,
        $N1262&gt;0,($N1262*$AM$12)/1000),0)</f>
        <v>0</v>
      </c>
      <c r="AE1262" s="443"/>
      <c r="AF1262" s="61" cm="1">
        <f t="array" ref="AF1262">_xlfn.IFS($C$3=1,(H1262+AC1262+AD1262+AE1262),
         $C$3=2,(G1262+AC1262+AD1262+AE1262),
         $C$3=3,(F1262+AC1262+AD1262+AE1262))</f>
        <v>5592.5</v>
      </c>
      <c r="AG1262" s="319"/>
      <c r="AH1262" s="319"/>
      <c r="AI1262" s="319"/>
      <c r="AJ1262" s="319"/>
      <c r="AK1262" s="319"/>
      <c r="AL1262" s="319"/>
      <c r="AM1262" s="319"/>
      <c r="AN1262" s="319"/>
      <c r="AO1262" s="443"/>
      <c r="AP1262" s="457"/>
      <c r="AQ1262" s="7" t="s">
        <v>3128</v>
      </c>
      <c r="AR1262" s="457" t="s">
        <v>3129</v>
      </c>
    </row>
    <row r="1263" spans="1:44" ht="105">
      <c r="A1263"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B-(i)-Case II Well steining - PCC Grade M15 using batching plant &amp; manual placing</v>
      </c>
      <c r="B1263" s="7" t="s">
        <v>105</v>
      </c>
      <c r="C1263" s="461" t="s">
        <v>1052</v>
      </c>
      <c r="D1263" s="443">
        <v>161</v>
      </c>
      <c r="E1263" s="7" t="s">
        <v>3130</v>
      </c>
      <c r="F1263" s="61">
        <v>6024</v>
      </c>
      <c r="G1263" s="61">
        <v>6024</v>
      </c>
      <c r="H1263" s="61">
        <v>6024</v>
      </c>
      <c r="I1263" s="443">
        <v>275</v>
      </c>
      <c r="J1263" s="443"/>
      <c r="K1263" s="486"/>
      <c r="L1263" s="486"/>
      <c r="M1263" s="486"/>
      <c r="N1263" s="486"/>
      <c r="O1263" s="443">
        <f t="shared" si="307"/>
        <v>1677.5</v>
      </c>
      <c r="P1263" s="443">
        <f t="shared" si="308"/>
        <v>0</v>
      </c>
      <c r="Q1263" s="443">
        <f t="shared" si="309"/>
        <v>0</v>
      </c>
      <c r="R1263" s="443">
        <f t="shared" si="316"/>
        <v>0</v>
      </c>
      <c r="S1263" s="443">
        <f t="shared" si="317"/>
        <v>0</v>
      </c>
      <c r="T1263" s="443">
        <f t="shared" si="318"/>
        <v>0</v>
      </c>
      <c r="U1263" s="443">
        <f t="shared" si="310"/>
        <v>1677.5</v>
      </c>
      <c r="V1263" s="443">
        <f t="shared" si="311"/>
        <v>1595</v>
      </c>
      <c r="W1263" s="443">
        <f t="shared" si="312"/>
        <v>0</v>
      </c>
      <c r="X1263" s="443">
        <f t="shared" si="313"/>
        <v>0</v>
      </c>
      <c r="Y1263" s="443">
        <f t="shared" si="319"/>
        <v>0</v>
      </c>
      <c r="Z1263" s="443">
        <f t="shared" si="320"/>
        <v>0</v>
      </c>
      <c r="AA1263" s="443">
        <f t="shared" si="321"/>
        <v>0</v>
      </c>
      <c r="AB1263" s="443">
        <f t="shared" si="314"/>
        <v>1595</v>
      </c>
      <c r="AC1263" s="443">
        <f t="shared" si="315"/>
        <v>-82.5</v>
      </c>
      <c r="AD1263" s="443" cm="1">
        <f t="array" ref="AD1263">IFERROR(_xlfn.IFS($K1263&gt;0,($K1263*$AM$12)/1000,
       $L1263&gt;0,($L1263*$AM$12)/1000,
       $M1263&gt;0,($M1263*$AM$12)/1000,
        $N1263&gt;0,($N1263*$AM$12)/1000),0)</f>
        <v>0</v>
      </c>
      <c r="AE1263" s="443"/>
      <c r="AF1263" s="61" cm="1">
        <f t="array" ref="AF1263">_xlfn.IFS($C$3=1,(H1263+AC1263+AD1263+AE1263),
         $C$3=2,(G1263+AC1263+AD1263+AE1263),
         $C$3=3,(F1263+AC1263+AD1263+AE1263))</f>
        <v>5941.5</v>
      </c>
      <c r="AG1263" s="319"/>
      <c r="AH1263" s="319"/>
      <c r="AI1263" s="319"/>
      <c r="AJ1263" s="319"/>
      <c r="AK1263" s="319"/>
      <c r="AL1263" s="319"/>
      <c r="AM1263" s="319"/>
      <c r="AN1263" s="319"/>
      <c r="AO1263" s="443">
        <v>2</v>
      </c>
      <c r="AP1263" s="457" t="s">
        <v>3087</v>
      </c>
      <c r="AQ1263" s="7" t="s">
        <v>3131</v>
      </c>
      <c r="AR1263" s="457" t="s">
        <v>3132</v>
      </c>
    </row>
    <row r="1264" spans="1:44" ht="30">
      <c r="A1264" s="457" t="str">
        <f t="shared" si="306"/>
        <v>Matl req Cement: 275.00 Kg,  FA: 0.45 Cum,         Metal: 0.90 Cum</v>
      </c>
      <c r="B1264" s="7"/>
      <c r="C1264" s="461" t="s">
        <v>1052</v>
      </c>
      <c r="D1264" s="443">
        <v>161</v>
      </c>
      <c r="E1264" s="7"/>
      <c r="F1264" s="61"/>
      <c r="G1264" s="61"/>
      <c r="H1264" s="61"/>
      <c r="I1264" s="443"/>
      <c r="J1264" s="443"/>
      <c r="K1264" s="486"/>
      <c r="L1264" s="486"/>
      <c r="M1264" s="486"/>
      <c r="N1264" s="486"/>
      <c r="O1264" s="443">
        <f t="shared" si="307"/>
        <v>0</v>
      </c>
      <c r="P1264" s="443">
        <f t="shared" si="308"/>
        <v>0</v>
      </c>
      <c r="Q1264" s="443">
        <f t="shared" si="309"/>
        <v>0</v>
      </c>
      <c r="R1264" s="443">
        <f t="shared" si="316"/>
        <v>0</v>
      </c>
      <c r="S1264" s="443">
        <f t="shared" si="317"/>
        <v>0</v>
      </c>
      <c r="T1264" s="443">
        <f t="shared" si="318"/>
        <v>0</v>
      </c>
      <c r="U1264" s="443">
        <f t="shared" si="310"/>
        <v>0</v>
      </c>
      <c r="V1264" s="443">
        <f t="shared" si="311"/>
        <v>0</v>
      </c>
      <c r="W1264" s="443">
        <f t="shared" si="312"/>
        <v>0</v>
      </c>
      <c r="X1264" s="443">
        <f t="shared" si="313"/>
        <v>0</v>
      </c>
      <c r="Y1264" s="443">
        <f t="shared" si="319"/>
        <v>0</v>
      </c>
      <c r="Z1264" s="443">
        <f t="shared" si="320"/>
        <v>0</v>
      </c>
      <c r="AA1264" s="443">
        <f t="shared" si="321"/>
        <v>0</v>
      </c>
      <c r="AB1264" s="443">
        <f t="shared" si="314"/>
        <v>0</v>
      </c>
      <c r="AC1264" s="443">
        <f t="shared" si="315"/>
        <v>0</v>
      </c>
      <c r="AD1264" s="443" cm="1">
        <f t="array" ref="AD1264">IFERROR(_xlfn.IFS($K1264&gt;0,($K1264*$AM$12)/1000,
       $L1264&gt;0,($L1264*$AM$12)/1000,
       $M1264&gt;0,($M1264*$AM$12)/1000,
        $N1264&gt;0,($N1264*$AM$12)/1000),0)</f>
        <v>0</v>
      </c>
      <c r="AE1264" s="443"/>
      <c r="AF1264" s="61" cm="1">
        <f t="array" ref="AF1264">_xlfn.IFS($C$3=1,(H1264+AC1264+AD1264+AE1264),
         $C$3=2,(G1264+AC1264+AD1264+AE1264),
         $C$3=3,(F1264+AC1264+AD1264+AE1264))</f>
        <v>0</v>
      </c>
      <c r="AG1264" s="319"/>
      <c r="AH1264" s="319"/>
      <c r="AI1264" s="319"/>
      <c r="AJ1264" s="319"/>
      <c r="AK1264" s="319"/>
      <c r="AL1264" s="319"/>
      <c r="AM1264" s="319"/>
      <c r="AN1264" s="319"/>
      <c r="AO1264" s="443"/>
      <c r="AP1264" s="457"/>
      <c r="AQ1264" s="7" t="s">
        <v>1764</v>
      </c>
      <c r="AR1264" s="457" t="s">
        <v>3133</v>
      </c>
    </row>
    <row r="1265" spans="1:44" ht="105">
      <c r="A1265"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B-(ii)-Case I Well steining - PCC Grade M20 using batching plant &amp; Concrete pump</v>
      </c>
      <c r="B1265" s="7" t="s">
        <v>105</v>
      </c>
      <c r="C1265" s="461" t="s">
        <v>1052</v>
      </c>
      <c r="D1265" s="443">
        <v>161</v>
      </c>
      <c r="E1265" s="7" t="s">
        <v>3134</v>
      </c>
      <c r="F1265" s="61">
        <v>6314</v>
      </c>
      <c r="G1265" s="61">
        <v>6314</v>
      </c>
      <c r="H1265" s="61">
        <v>6314</v>
      </c>
      <c r="I1265" s="443">
        <v>344</v>
      </c>
      <c r="J1265" s="443"/>
      <c r="K1265" s="486"/>
      <c r="L1265" s="486"/>
      <c r="M1265" s="486"/>
      <c r="N1265" s="486"/>
      <c r="O1265" s="443">
        <f t="shared" si="307"/>
        <v>2098.4</v>
      </c>
      <c r="P1265" s="443">
        <f t="shared" si="308"/>
        <v>0</v>
      </c>
      <c r="Q1265" s="443">
        <f t="shared" si="309"/>
        <v>0</v>
      </c>
      <c r="R1265" s="443">
        <f t="shared" si="316"/>
        <v>0</v>
      </c>
      <c r="S1265" s="443">
        <f t="shared" si="317"/>
        <v>0</v>
      </c>
      <c r="T1265" s="443">
        <f t="shared" si="318"/>
        <v>0</v>
      </c>
      <c r="U1265" s="443">
        <f t="shared" si="310"/>
        <v>2098.4</v>
      </c>
      <c r="V1265" s="443">
        <f t="shared" si="311"/>
        <v>1995.2</v>
      </c>
      <c r="W1265" s="443">
        <f t="shared" si="312"/>
        <v>0</v>
      </c>
      <c r="X1265" s="443">
        <f t="shared" si="313"/>
        <v>0</v>
      </c>
      <c r="Y1265" s="443">
        <f t="shared" si="319"/>
        <v>0</v>
      </c>
      <c r="Z1265" s="443">
        <f t="shared" si="320"/>
        <v>0</v>
      </c>
      <c r="AA1265" s="443">
        <f t="shared" si="321"/>
        <v>0</v>
      </c>
      <c r="AB1265" s="443">
        <f t="shared" si="314"/>
        <v>1995.2</v>
      </c>
      <c r="AC1265" s="443">
        <f t="shared" si="315"/>
        <v>-103.20000000000005</v>
      </c>
      <c r="AD1265" s="443" cm="1">
        <f t="array" ref="AD1265">IFERROR(_xlfn.IFS($K1265&gt;0,($K1265*$AM$12)/1000,
       $L1265&gt;0,($L1265*$AM$12)/1000,
       $M1265&gt;0,($M1265*$AM$12)/1000,
        $N1265&gt;0,($N1265*$AM$12)/1000),0)</f>
        <v>0</v>
      </c>
      <c r="AE1265" s="443"/>
      <c r="AF1265" s="61" cm="1">
        <f t="array" ref="AF1265">_xlfn.IFS($C$3=1,(H1265+AC1265+AD1265+AE1265),
         $C$3=2,(G1265+AC1265+AD1265+AE1265),
         $C$3=3,(F1265+AC1265+AD1265+AE1265))</f>
        <v>6210.8</v>
      </c>
      <c r="AG1265" s="319"/>
      <c r="AH1265" s="319"/>
      <c r="AI1265" s="319"/>
      <c r="AJ1265" s="319"/>
      <c r="AK1265" s="319"/>
      <c r="AL1265" s="319"/>
      <c r="AM1265" s="319"/>
      <c r="AN1265" s="319"/>
      <c r="AO1265" s="443">
        <v>2</v>
      </c>
      <c r="AP1265" s="457" t="s">
        <v>3087</v>
      </c>
      <c r="AQ1265" s="7" t="s">
        <v>3135</v>
      </c>
      <c r="AR1265" s="457" t="s">
        <v>3136</v>
      </c>
    </row>
    <row r="1266" spans="1:44" ht="105">
      <c r="A1266"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B-(ii)-Case II Well steining - PCC Grade M20 using batching plant &amp; manual placing</v>
      </c>
      <c r="B1266" s="7" t="s">
        <v>105</v>
      </c>
      <c r="C1266" s="461" t="s">
        <v>1052</v>
      </c>
      <c r="D1266" s="443">
        <v>161</v>
      </c>
      <c r="E1266" s="7" t="s">
        <v>3137</v>
      </c>
      <c r="F1266" s="216">
        <v>6663</v>
      </c>
      <c r="G1266" s="216">
        <v>6663</v>
      </c>
      <c r="H1266" s="216">
        <v>6663</v>
      </c>
      <c r="I1266" s="443">
        <v>344</v>
      </c>
      <c r="J1266" s="443"/>
      <c r="K1266" s="486"/>
      <c r="L1266" s="486"/>
      <c r="M1266" s="486"/>
      <c r="N1266" s="486"/>
      <c r="O1266" s="443">
        <f t="shared" si="307"/>
        <v>2098.4</v>
      </c>
      <c r="P1266" s="443">
        <f t="shared" si="308"/>
        <v>0</v>
      </c>
      <c r="Q1266" s="443">
        <f t="shared" si="309"/>
        <v>0</v>
      </c>
      <c r="R1266" s="443">
        <f t="shared" si="316"/>
        <v>0</v>
      </c>
      <c r="S1266" s="443">
        <f t="shared" si="317"/>
        <v>0</v>
      </c>
      <c r="T1266" s="443">
        <f t="shared" si="318"/>
        <v>0</v>
      </c>
      <c r="U1266" s="443">
        <f t="shared" si="310"/>
        <v>2098.4</v>
      </c>
      <c r="V1266" s="443">
        <f t="shared" si="311"/>
        <v>1995.2</v>
      </c>
      <c r="W1266" s="443">
        <f t="shared" si="312"/>
        <v>0</v>
      </c>
      <c r="X1266" s="443">
        <f t="shared" si="313"/>
        <v>0</v>
      </c>
      <c r="Y1266" s="443">
        <f t="shared" si="319"/>
        <v>0</v>
      </c>
      <c r="Z1266" s="443">
        <f t="shared" si="320"/>
        <v>0</v>
      </c>
      <c r="AA1266" s="443">
        <f t="shared" si="321"/>
        <v>0</v>
      </c>
      <c r="AB1266" s="443">
        <f t="shared" si="314"/>
        <v>1995.2</v>
      </c>
      <c r="AC1266" s="443">
        <f t="shared" si="315"/>
        <v>-103.20000000000005</v>
      </c>
      <c r="AD1266" s="443" cm="1">
        <f t="array" ref="AD1266">IFERROR(_xlfn.IFS($K1266&gt;0,($K1266*$AM$12)/1000,
       $L1266&gt;0,($L1266*$AM$12)/1000,
       $M1266&gt;0,($M1266*$AM$12)/1000,
        $N1266&gt;0,($N1266*$AM$12)/1000),0)</f>
        <v>0</v>
      </c>
      <c r="AE1266" s="443"/>
      <c r="AF1266" s="61" cm="1">
        <f t="array" ref="AF1266">_xlfn.IFS($C$3=1,(H1266+AC1266+AD1266+AE1266),
         $C$3=2,(G1266+AC1266+AD1266+AE1266),
         $C$3=3,(F1266+AC1266+AD1266+AE1266))</f>
        <v>6559.8</v>
      </c>
      <c r="AG1266" s="319"/>
      <c r="AH1266" s="319"/>
      <c r="AI1266" s="319"/>
      <c r="AJ1266" s="319"/>
      <c r="AK1266" s="319"/>
      <c r="AL1266" s="319"/>
      <c r="AM1266" s="319"/>
      <c r="AN1266" s="319"/>
      <c r="AO1266" s="443">
        <v>2</v>
      </c>
      <c r="AP1266" s="457" t="s">
        <v>3087</v>
      </c>
      <c r="AQ1266" s="7" t="s">
        <v>3138</v>
      </c>
      <c r="AR1266" s="457" t="s">
        <v>3139</v>
      </c>
    </row>
    <row r="1267" spans="1:44" ht="30">
      <c r="A1267" s="457" t="str">
        <f t="shared" si="306"/>
        <v xml:space="preserve">Matl req Cement: 344.00 Kg,  FA: 0.45 Cum, Metal: 0.90 Cum,    </v>
      </c>
      <c r="B1267" s="7"/>
      <c r="C1267" s="461" t="s">
        <v>1052</v>
      </c>
      <c r="D1267" s="443">
        <v>161</v>
      </c>
      <c r="E1267" s="7"/>
      <c r="F1267" s="61"/>
      <c r="G1267" s="61"/>
      <c r="H1267" s="61"/>
      <c r="I1267" s="443"/>
      <c r="J1267" s="443"/>
      <c r="K1267" s="486"/>
      <c r="L1267" s="486"/>
      <c r="M1267" s="486"/>
      <c r="N1267" s="486"/>
      <c r="O1267" s="443">
        <f t="shared" si="307"/>
        <v>0</v>
      </c>
      <c r="P1267" s="443">
        <f t="shared" si="308"/>
        <v>0</v>
      </c>
      <c r="Q1267" s="443">
        <f t="shared" si="309"/>
        <v>0</v>
      </c>
      <c r="R1267" s="443">
        <f t="shared" si="316"/>
        <v>0</v>
      </c>
      <c r="S1267" s="443">
        <f t="shared" si="317"/>
        <v>0</v>
      </c>
      <c r="T1267" s="443">
        <f t="shared" si="318"/>
        <v>0</v>
      </c>
      <c r="U1267" s="443">
        <f t="shared" si="310"/>
        <v>0</v>
      </c>
      <c r="V1267" s="443">
        <f t="shared" si="311"/>
        <v>0</v>
      </c>
      <c r="W1267" s="443">
        <f t="shared" si="312"/>
        <v>0</v>
      </c>
      <c r="X1267" s="443">
        <f t="shared" si="313"/>
        <v>0</v>
      </c>
      <c r="Y1267" s="443">
        <f t="shared" si="319"/>
        <v>0</v>
      </c>
      <c r="Z1267" s="443">
        <f t="shared" si="320"/>
        <v>0</v>
      </c>
      <c r="AA1267" s="443">
        <f t="shared" si="321"/>
        <v>0</v>
      </c>
      <c r="AB1267" s="443">
        <f t="shared" si="314"/>
        <v>0</v>
      </c>
      <c r="AC1267" s="443">
        <f t="shared" si="315"/>
        <v>0</v>
      </c>
      <c r="AD1267" s="443" cm="1">
        <f t="array" ref="AD1267">IFERROR(_xlfn.IFS($K1267&gt;0,($K1267*$AM$12)/1000,
       $L1267&gt;0,($L1267*$AM$12)/1000,
       $M1267&gt;0,($M1267*$AM$12)/1000,
        $N1267&gt;0,($N1267*$AM$12)/1000),0)</f>
        <v>0</v>
      </c>
      <c r="AE1267" s="443"/>
      <c r="AF1267" s="61" cm="1">
        <f t="array" ref="AF1267">_xlfn.IFS($C$3=1,(H1267+AC1267+AD1267+AE1267),
         $C$3=2,(G1267+AC1267+AD1267+AE1267),
         $C$3=3,(F1267+AC1267+AD1267+AE1267))</f>
        <v>0</v>
      </c>
      <c r="AG1267" s="319"/>
      <c r="AH1267" s="319"/>
      <c r="AI1267" s="319"/>
      <c r="AJ1267" s="319"/>
      <c r="AK1267" s="319"/>
      <c r="AL1267" s="319"/>
      <c r="AM1267" s="319"/>
      <c r="AN1267" s="319"/>
      <c r="AO1267" s="443"/>
      <c r="AP1267" s="457"/>
      <c r="AQ1267" s="7" t="s">
        <v>1764</v>
      </c>
      <c r="AR1267" s="457" t="s">
        <v>3140</v>
      </c>
    </row>
    <row r="1268" spans="1:44" ht="105">
      <c r="A1268"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B-(iii)-Case I Well steining - RCC Grade M20 using batching plant &amp; Concrete pump</v>
      </c>
      <c r="B1268" s="7" t="s">
        <v>105</v>
      </c>
      <c r="C1268" s="461" t="s">
        <v>1052</v>
      </c>
      <c r="D1268" s="443">
        <v>161</v>
      </c>
      <c r="E1268" s="7" t="s">
        <v>3141</v>
      </c>
      <c r="F1268" s="61">
        <v>6415</v>
      </c>
      <c r="G1268" s="61">
        <v>6415</v>
      </c>
      <c r="H1268" s="61">
        <v>6415</v>
      </c>
      <c r="I1268" s="443">
        <v>347.17</v>
      </c>
      <c r="J1268" s="443"/>
      <c r="K1268" s="486"/>
      <c r="L1268" s="486"/>
      <c r="M1268" s="486"/>
      <c r="N1268" s="486"/>
      <c r="O1268" s="443">
        <f t="shared" si="307"/>
        <v>2117.7370000000001</v>
      </c>
      <c r="P1268" s="443">
        <f t="shared" si="308"/>
        <v>0</v>
      </c>
      <c r="Q1268" s="443">
        <f t="shared" si="309"/>
        <v>0</v>
      </c>
      <c r="R1268" s="443">
        <f t="shared" si="316"/>
        <v>0</v>
      </c>
      <c r="S1268" s="443">
        <f t="shared" si="317"/>
        <v>0</v>
      </c>
      <c r="T1268" s="443">
        <f t="shared" si="318"/>
        <v>0</v>
      </c>
      <c r="U1268" s="443">
        <f t="shared" si="310"/>
        <v>2117.7370000000001</v>
      </c>
      <c r="V1268" s="443">
        <f t="shared" si="311"/>
        <v>2013.586</v>
      </c>
      <c r="W1268" s="443">
        <f t="shared" si="312"/>
        <v>0</v>
      </c>
      <c r="X1268" s="443">
        <f t="shared" si="313"/>
        <v>0</v>
      </c>
      <c r="Y1268" s="443">
        <f t="shared" si="319"/>
        <v>0</v>
      </c>
      <c r="Z1268" s="443">
        <f t="shared" si="320"/>
        <v>0</v>
      </c>
      <c r="AA1268" s="443">
        <f t="shared" si="321"/>
        <v>0</v>
      </c>
      <c r="AB1268" s="443">
        <f t="shared" si="314"/>
        <v>2013.586</v>
      </c>
      <c r="AC1268" s="443">
        <f t="shared" si="315"/>
        <v>-104.15100000000007</v>
      </c>
      <c r="AD1268" s="443" cm="1">
        <f t="array" ref="AD1268">IFERROR(_xlfn.IFS($K1268&gt;0,($K1268*$AM$12)/1000,
       $L1268&gt;0,($L1268*$AM$12)/1000,
       $M1268&gt;0,($M1268*$AM$12)/1000,
        $N1268&gt;0,($N1268*$AM$12)/1000),0)</f>
        <v>0</v>
      </c>
      <c r="AE1268" s="443"/>
      <c r="AF1268" s="61" cm="1">
        <f t="array" ref="AF1268">_xlfn.IFS($C$3=1,(H1268+AC1268+AD1268+AE1268),
         $C$3=2,(G1268+AC1268+AD1268+AE1268),
         $C$3=3,(F1268+AC1268+AD1268+AE1268))</f>
        <v>6310.8490000000002</v>
      </c>
      <c r="AG1268" s="319"/>
      <c r="AH1268" s="319"/>
      <c r="AI1268" s="319"/>
      <c r="AJ1268" s="319"/>
      <c r="AK1268" s="319"/>
      <c r="AL1268" s="319"/>
      <c r="AM1268" s="319"/>
      <c r="AN1268" s="319"/>
      <c r="AO1268" s="443">
        <v>2</v>
      </c>
      <c r="AP1268" s="457" t="s">
        <v>3087</v>
      </c>
      <c r="AQ1268" s="7" t="s">
        <v>3142</v>
      </c>
      <c r="AR1268" s="457" t="s">
        <v>3143</v>
      </c>
    </row>
    <row r="1269" spans="1:44" ht="105">
      <c r="A1269"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B-(iii)-Case II Well steining - RCC Grade M20 using batching plant &amp; manual placing</v>
      </c>
      <c r="B1269" s="7" t="s">
        <v>105</v>
      </c>
      <c r="C1269" s="461" t="s">
        <v>1052</v>
      </c>
      <c r="D1269" s="443">
        <v>161</v>
      </c>
      <c r="E1269" s="7" t="s">
        <v>3144</v>
      </c>
      <c r="F1269" s="216">
        <v>6741</v>
      </c>
      <c r="G1269" s="216">
        <v>6741</v>
      </c>
      <c r="H1269" s="216">
        <v>6741</v>
      </c>
      <c r="I1269" s="443">
        <v>347.17</v>
      </c>
      <c r="J1269" s="443"/>
      <c r="K1269" s="486"/>
      <c r="L1269" s="486"/>
      <c r="M1269" s="486"/>
      <c r="N1269" s="486"/>
      <c r="O1269" s="443">
        <f t="shared" si="307"/>
        <v>2117.7370000000001</v>
      </c>
      <c r="P1269" s="443">
        <f t="shared" si="308"/>
        <v>0</v>
      </c>
      <c r="Q1269" s="443">
        <f t="shared" si="309"/>
        <v>0</v>
      </c>
      <c r="R1269" s="443">
        <f t="shared" si="316"/>
        <v>0</v>
      </c>
      <c r="S1269" s="443">
        <f t="shared" si="317"/>
        <v>0</v>
      </c>
      <c r="T1269" s="443">
        <f t="shared" si="318"/>
        <v>0</v>
      </c>
      <c r="U1269" s="443">
        <f t="shared" si="310"/>
        <v>2117.7370000000001</v>
      </c>
      <c r="V1269" s="443">
        <f t="shared" si="311"/>
        <v>2013.586</v>
      </c>
      <c r="W1269" s="443">
        <f t="shared" si="312"/>
        <v>0</v>
      </c>
      <c r="X1269" s="443">
        <f t="shared" si="313"/>
        <v>0</v>
      </c>
      <c r="Y1269" s="443">
        <f t="shared" si="319"/>
        <v>0</v>
      </c>
      <c r="Z1269" s="443">
        <f t="shared" si="320"/>
        <v>0</v>
      </c>
      <c r="AA1269" s="443">
        <f t="shared" si="321"/>
        <v>0</v>
      </c>
      <c r="AB1269" s="443">
        <f t="shared" si="314"/>
        <v>2013.586</v>
      </c>
      <c r="AC1269" s="443">
        <f t="shared" si="315"/>
        <v>-104.15100000000007</v>
      </c>
      <c r="AD1269" s="443" cm="1">
        <f t="array" ref="AD1269">IFERROR(_xlfn.IFS($K1269&gt;0,($K1269*$AM$12)/1000,
       $L1269&gt;0,($L1269*$AM$12)/1000,
       $M1269&gt;0,($M1269*$AM$12)/1000,
        $N1269&gt;0,($N1269*$AM$12)/1000),0)</f>
        <v>0</v>
      </c>
      <c r="AE1269" s="443"/>
      <c r="AF1269" s="61" cm="1">
        <f t="array" ref="AF1269">_xlfn.IFS($C$3=1,(H1269+AC1269+AD1269+AE1269),
         $C$3=2,(G1269+AC1269+AD1269+AE1269),
         $C$3=3,(F1269+AC1269+AD1269+AE1269))</f>
        <v>6636.8490000000002</v>
      </c>
      <c r="AG1269" s="319"/>
      <c r="AH1269" s="319"/>
      <c r="AI1269" s="319"/>
      <c r="AJ1269" s="319"/>
      <c r="AK1269" s="319"/>
      <c r="AL1269" s="319"/>
      <c r="AM1269" s="319"/>
      <c r="AN1269" s="319"/>
      <c r="AO1269" s="443">
        <v>2</v>
      </c>
      <c r="AP1269" s="457" t="s">
        <v>3087</v>
      </c>
      <c r="AQ1269" s="7" t="s">
        <v>3145</v>
      </c>
      <c r="AR1269" s="457" t="s">
        <v>3146</v>
      </c>
    </row>
    <row r="1270" spans="1:44" ht="30">
      <c r="A1270" s="457" t="str">
        <f t="shared" si="306"/>
        <v>Matl req Cement: 347.17 Kg,   FA: 0.45 Cum,         Metal: 0.90 Cum,</v>
      </c>
      <c r="B1270" s="7"/>
      <c r="C1270" s="461" t="s">
        <v>1052</v>
      </c>
      <c r="D1270" s="443">
        <v>161</v>
      </c>
      <c r="E1270" s="7"/>
      <c r="F1270" s="61"/>
      <c r="G1270" s="61"/>
      <c r="H1270" s="61"/>
      <c r="I1270" s="443"/>
      <c r="J1270" s="443"/>
      <c r="K1270" s="486"/>
      <c r="L1270" s="486"/>
      <c r="M1270" s="486"/>
      <c r="N1270" s="486"/>
      <c r="O1270" s="443">
        <f t="shared" si="307"/>
        <v>0</v>
      </c>
      <c r="P1270" s="443">
        <f t="shared" si="308"/>
        <v>0</v>
      </c>
      <c r="Q1270" s="443">
        <f t="shared" si="309"/>
        <v>0</v>
      </c>
      <c r="R1270" s="443">
        <f t="shared" si="316"/>
        <v>0</v>
      </c>
      <c r="S1270" s="443">
        <f t="shared" si="317"/>
        <v>0</v>
      </c>
      <c r="T1270" s="443">
        <f t="shared" si="318"/>
        <v>0</v>
      </c>
      <c r="U1270" s="443">
        <f t="shared" si="310"/>
        <v>0</v>
      </c>
      <c r="V1270" s="443">
        <f t="shared" si="311"/>
        <v>0</v>
      </c>
      <c r="W1270" s="443">
        <f t="shared" si="312"/>
        <v>0</v>
      </c>
      <c r="X1270" s="443">
        <f t="shared" si="313"/>
        <v>0</v>
      </c>
      <c r="Y1270" s="443">
        <f t="shared" si="319"/>
        <v>0</v>
      </c>
      <c r="Z1270" s="443">
        <f t="shared" si="320"/>
        <v>0</v>
      </c>
      <c r="AA1270" s="443">
        <f t="shared" si="321"/>
        <v>0</v>
      </c>
      <c r="AB1270" s="443">
        <f t="shared" si="314"/>
        <v>0</v>
      </c>
      <c r="AC1270" s="443">
        <f t="shared" si="315"/>
        <v>0</v>
      </c>
      <c r="AD1270" s="443" cm="1">
        <f t="array" ref="AD1270">IFERROR(_xlfn.IFS($K1270&gt;0,($K1270*$AM$12)/1000,
       $L1270&gt;0,($L1270*$AM$12)/1000,
       $M1270&gt;0,($M1270*$AM$12)/1000,
        $N1270&gt;0,($N1270*$AM$12)/1000),0)</f>
        <v>0</v>
      </c>
      <c r="AE1270" s="443"/>
      <c r="AF1270" s="61" cm="1">
        <f t="array" ref="AF1270">_xlfn.IFS($C$3=1,(H1270+AC1270+AD1270+AE1270),
         $C$3=2,(G1270+AC1270+AD1270+AE1270),
         $C$3=3,(F1270+AC1270+AD1270+AE1270))</f>
        <v>0</v>
      </c>
      <c r="AG1270" s="319"/>
      <c r="AH1270" s="319"/>
      <c r="AI1270" s="319"/>
      <c r="AJ1270" s="319"/>
      <c r="AK1270" s="319"/>
      <c r="AL1270" s="319"/>
      <c r="AM1270" s="319"/>
      <c r="AN1270" s="319"/>
      <c r="AO1270" s="443"/>
      <c r="AP1270" s="457"/>
      <c r="AQ1270" s="7" t="s">
        <v>1764</v>
      </c>
      <c r="AR1270" s="457" t="s">
        <v>3147</v>
      </c>
    </row>
    <row r="1271" spans="1:44" ht="105">
      <c r="A1271"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B-(iv)-Case I Well steining - PCC Grade M25 using batching plant &amp; Concrete pump</v>
      </c>
      <c r="B1271" s="7" t="s">
        <v>105</v>
      </c>
      <c r="C1271" s="461" t="s">
        <v>1052</v>
      </c>
      <c r="D1271" s="443">
        <v>161</v>
      </c>
      <c r="E1271" s="7" t="s">
        <v>3148</v>
      </c>
      <c r="F1271" s="61">
        <v>6808</v>
      </c>
      <c r="G1271" s="61">
        <v>6808</v>
      </c>
      <c r="H1271" s="61">
        <v>6808</v>
      </c>
      <c r="I1271" s="443">
        <v>399.58</v>
      </c>
      <c r="J1271" s="443"/>
      <c r="K1271" s="486"/>
      <c r="L1271" s="486"/>
      <c r="M1271" s="486"/>
      <c r="N1271" s="486"/>
      <c r="O1271" s="443">
        <f t="shared" si="307"/>
        <v>2437.4380000000001</v>
      </c>
      <c r="P1271" s="443">
        <f t="shared" si="308"/>
        <v>0</v>
      </c>
      <c r="Q1271" s="443">
        <f t="shared" si="309"/>
        <v>0</v>
      </c>
      <c r="R1271" s="443">
        <f t="shared" si="316"/>
        <v>0</v>
      </c>
      <c r="S1271" s="443">
        <f t="shared" si="317"/>
        <v>0</v>
      </c>
      <c r="T1271" s="443">
        <f t="shared" si="318"/>
        <v>0</v>
      </c>
      <c r="U1271" s="443">
        <f t="shared" si="310"/>
        <v>2437.4380000000001</v>
      </c>
      <c r="V1271" s="443">
        <f t="shared" si="311"/>
        <v>2317.5639999999999</v>
      </c>
      <c r="W1271" s="443">
        <f t="shared" si="312"/>
        <v>0</v>
      </c>
      <c r="X1271" s="443">
        <f t="shared" si="313"/>
        <v>0</v>
      </c>
      <c r="Y1271" s="443">
        <f t="shared" si="319"/>
        <v>0</v>
      </c>
      <c r="Z1271" s="443">
        <f t="shared" si="320"/>
        <v>0</v>
      </c>
      <c r="AA1271" s="443">
        <f t="shared" si="321"/>
        <v>0</v>
      </c>
      <c r="AB1271" s="443">
        <f t="shared" si="314"/>
        <v>2317.5639999999999</v>
      </c>
      <c r="AC1271" s="443">
        <f t="shared" si="315"/>
        <v>-119.87400000000025</v>
      </c>
      <c r="AD1271" s="443" cm="1">
        <f t="array" ref="AD1271">IFERROR(_xlfn.IFS($K1271&gt;0,($K1271*$AM$12)/1000,
       $L1271&gt;0,($L1271*$AM$12)/1000,
       $M1271&gt;0,($M1271*$AM$12)/1000,
        $N1271&gt;0,($N1271*$AM$12)/1000),0)</f>
        <v>0</v>
      </c>
      <c r="AE1271" s="443"/>
      <c r="AF1271" s="61" cm="1">
        <f t="array" ref="AF1271">_xlfn.IFS($C$3=1,(H1271+AC1271+AD1271+AE1271),
         $C$3=2,(G1271+AC1271+AD1271+AE1271),
         $C$3=3,(F1271+AC1271+AD1271+AE1271))</f>
        <v>6688.1260000000002</v>
      </c>
      <c r="AG1271" s="319"/>
      <c r="AH1271" s="319"/>
      <c r="AI1271" s="319"/>
      <c r="AJ1271" s="319"/>
      <c r="AK1271" s="319"/>
      <c r="AL1271" s="319"/>
      <c r="AM1271" s="319"/>
      <c r="AN1271" s="319"/>
      <c r="AO1271" s="443">
        <v>2</v>
      </c>
      <c r="AP1271" s="457" t="s">
        <v>3087</v>
      </c>
      <c r="AQ1271" s="7" t="s">
        <v>3149</v>
      </c>
      <c r="AR1271" s="457" t="s">
        <v>3150</v>
      </c>
    </row>
    <row r="1272" spans="1:44" ht="105">
      <c r="A1272"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B-(iv)-Case II Well steining - PCC Grade M25 using batching plant &amp; manual placing</v>
      </c>
      <c r="B1272" s="7" t="s">
        <v>105</v>
      </c>
      <c r="C1272" s="461" t="s">
        <v>1052</v>
      </c>
      <c r="D1272" s="443">
        <v>162</v>
      </c>
      <c r="E1272" s="7" t="s">
        <v>3151</v>
      </c>
      <c r="F1272" s="61">
        <v>7157</v>
      </c>
      <c r="G1272" s="61">
        <v>7157</v>
      </c>
      <c r="H1272" s="61">
        <v>7157</v>
      </c>
      <c r="I1272" s="443">
        <v>399.58</v>
      </c>
      <c r="J1272" s="443"/>
      <c r="K1272" s="486"/>
      <c r="L1272" s="486"/>
      <c r="M1272" s="486"/>
      <c r="N1272" s="486"/>
      <c r="O1272" s="443">
        <f t="shared" si="307"/>
        <v>2437.4380000000001</v>
      </c>
      <c r="P1272" s="443">
        <f t="shared" si="308"/>
        <v>0</v>
      </c>
      <c r="Q1272" s="443">
        <f t="shared" si="309"/>
        <v>0</v>
      </c>
      <c r="R1272" s="443">
        <f t="shared" si="316"/>
        <v>0</v>
      </c>
      <c r="S1272" s="443">
        <f t="shared" si="317"/>
        <v>0</v>
      </c>
      <c r="T1272" s="443">
        <f t="shared" si="318"/>
        <v>0</v>
      </c>
      <c r="U1272" s="443">
        <f t="shared" si="310"/>
        <v>2437.4380000000001</v>
      </c>
      <c r="V1272" s="443">
        <f t="shared" si="311"/>
        <v>2317.5639999999999</v>
      </c>
      <c r="W1272" s="443">
        <f t="shared" si="312"/>
        <v>0</v>
      </c>
      <c r="X1272" s="443">
        <f t="shared" si="313"/>
        <v>0</v>
      </c>
      <c r="Y1272" s="443">
        <f t="shared" si="319"/>
        <v>0</v>
      </c>
      <c r="Z1272" s="443">
        <f t="shared" si="320"/>
        <v>0</v>
      </c>
      <c r="AA1272" s="443">
        <f t="shared" si="321"/>
        <v>0</v>
      </c>
      <c r="AB1272" s="443">
        <f t="shared" si="314"/>
        <v>2317.5639999999999</v>
      </c>
      <c r="AC1272" s="443">
        <f t="shared" si="315"/>
        <v>-119.87400000000025</v>
      </c>
      <c r="AD1272" s="443" cm="1">
        <f t="array" ref="AD1272">IFERROR(_xlfn.IFS($K1272&gt;0,($K1272*$AM$12)/1000,
       $L1272&gt;0,($L1272*$AM$12)/1000,
       $M1272&gt;0,($M1272*$AM$12)/1000,
        $N1272&gt;0,($N1272*$AM$12)/1000),0)</f>
        <v>0</v>
      </c>
      <c r="AE1272" s="443"/>
      <c r="AF1272" s="61" cm="1">
        <f t="array" ref="AF1272">_xlfn.IFS($C$3=1,(H1272+AC1272+AD1272+AE1272),
         $C$3=2,(G1272+AC1272+AD1272+AE1272),
         $C$3=3,(F1272+AC1272+AD1272+AE1272))</f>
        <v>7037.1260000000002</v>
      </c>
      <c r="AG1272" s="319"/>
      <c r="AH1272" s="319"/>
      <c r="AI1272" s="319"/>
      <c r="AJ1272" s="319"/>
      <c r="AK1272" s="319"/>
      <c r="AL1272" s="319"/>
      <c r="AM1272" s="319"/>
      <c r="AN1272" s="319"/>
      <c r="AO1272" s="443">
        <v>2</v>
      </c>
      <c r="AP1272" s="457" t="s">
        <v>3087</v>
      </c>
      <c r="AQ1272" s="7" t="s">
        <v>3152</v>
      </c>
      <c r="AR1272" s="457" t="s">
        <v>3153</v>
      </c>
    </row>
    <row r="1273" spans="1:44" ht="30">
      <c r="A1273" s="457" t="str">
        <f t="shared" si="306"/>
        <v>Matl req Cement: 399.58 Kg,   FA: 0.45 Cum,      Metal: 0.90 Cum</v>
      </c>
      <c r="B1273" s="7"/>
      <c r="C1273" s="461" t="s">
        <v>1052</v>
      </c>
      <c r="D1273" s="443">
        <v>162</v>
      </c>
      <c r="E1273" s="7"/>
      <c r="F1273" s="61"/>
      <c r="G1273" s="61"/>
      <c r="H1273" s="61"/>
      <c r="I1273" s="443"/>
      <c r="J1273" s="443"/>
      <c r="K1273" s="486"/>
      <c r="L1273" s="486"/>
      <c r="M1273" s="486"/>
      <c r="N1273" s="486"/>
      <c r="O1273" s="443">
        <f t="shared" si="307"/>
        <v>0</v>
      </c>
      <c r="P1273" s="443">
        <f t="shared" si="308"/>
        <v>0</v>
      </c>
      <c r="Q1273" s="443">
        <f t="shared" si="309"/>
        <v>0</v>
      </c>
      <c r="R1273" s="443">
        <f t="shared" si="316"/>
        <v>0</v>
      </c>
      <c r="S1273" s="443">
        <f t="shared" si="317"/>
        <v>0</v>
      </c>
      <c r="T1273" s="443">
        <f t="shared" si="318"/>
        <v>0</v>
      </c>
      <c r="U1273" s="443">
        <f t="shared" si="310"/>
        <v>0</v>
      </c>
      <c r="V1273" s="443">
        <f t="shared" si="311"/>
        <v>0</v>
      </c>
      <c r="W1273" s="443">
        <f t="shared" si="312"/>
        <v>0</v>
      </c>
      <c r="X1273" s="443">
        <f t="shared" si="313"/>
        <v>0</v>
      </c>
      <c r="Y1273" s="443">
        <f t="shared" si="319"/>
        <v>0</v>
      </c>
      <c r="Z1273" s="443">
        <f t="shared" si="320"/>
        <v>0</v>
      </c>
      <c r="AA1273" s="443">
        <f t="shared" si="321"/>
        <v>0</v>
      </c>
      <c r="AB1273" s="443">
        <f t="shared" si="314"/>
        <v>0</v>
      </c>
      <c r="AC1273" s="443">
        <f t="shared" si="315"/>
        <v>0</v>
      </c>
      <c r="AD1273" s="443" cm="1">
        <f t="array" ref="AD1273">IFERROR(_xlfn.IFS($K1273&gt;0,($K1273*$AM$12)/1000,
       $L1273&gt;0,($L1273*$AM$12)/1000,
       $M1273&gt;0,($M1273*$AM$12)/1000,
        $N1273&gt;0,($N1273*$AM$12)/1000),0)</f>
        <v>0</v>
      </c>
      <c r="AE1273" s="443"/>
      <c r="AF1273" s="61" cm="1">
        <f t="array" ref="AF1273">_xlfn.IFS($C$3=1,(H1273+AC1273+AD1273+AE1273),
         $C$3=2,(G1273+AC1273+AD1273+AE1273),
         $C$3=3,(F1273+AC1273+AD1273+AE1273))</f>
        <v>0</v>
      </c>
      <c r="AG1273" s="319"/>
      <c r="AH1273" s="319"/>
      <c r="AI1273" s="319"/>
      <c r="AJ1273" s="319"/>
      <c r="AK1273" s="319"/>
      <c r="AL1273" s="319"/>
      <c r="AM1273" s="319"/>
      <c r="AN1273" s="319"/>
      <c r="AO1273" s="443"/>
      <c r="AP1273" s="457"/>
      <c r="AQ1273" s="7" t="s">
        <v>1764</v>
      </c>
      <c r="AR1273" s="457" t="s">
        <v>3024</v>
      </c>
    </row>
    <row r="1274" spans="1:44" ht="105">
      <c r="A1274"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B-(v)-Case I Well steining - RCC Grade M25 using batching plant &amp; Concrete pump</v>
      </c>
      <c r="B1274" s="7" t="s">
        <v>105</v>
      </c>
      <c r="C1274" s="461" t="s">
        <v>1052</v>
      </c>
      <c r="D1274" s="443">
        <v>162</v>
      </c>
      <c r="E1274" s="7" t="s">
        <v>3154</v>
      </c>
      <c r="F1274" s="61">
        <v>7112</v>
      </c>
      <c r="G1274" s="61">
        <v>7112</v>
      </c>
      <c r="H1274" s="61">
        <v>7112</v>
      </c>
      <c r="I1274" s="443">
        <v>403.17</v>
      </c>
      <c r="J1274" s="443"/>
      <c r="K1274" s="486"/>
      <c r="L1274" s="486"/>
      <c r="M1274" s="486"/>
      <c r="N1274" s="486"/>
      <c r="O1274" s="443">
        <f t="shared" si="307"/>
        <v>2459.337</v>
      </c>
      <c r="P1274" s="443">
        <f t="shared" si="308"/>
        <v>0</v>
      </c>
      <c r="Q1274" s="443">
        <f t="shared" si="309"/>
        <v>0</v>
      </c>
      <c r="R1274" s="443">
        <f t="shared" si="316"/>
        <v>0</v>
      </c>
      <c r="S1274" s="443">
        <f t="shared" si="317"/>
        <v>0</v>
      </c>
      <c r="T1274" s="443">
        <f t="shared" si="318"/>
        <v>0</v>
      </c>
      <c r="U1274" s="443">
        <f t="shared" si="310"/>
        <v>2459.337</v>
      </c>
      <c r="V1274" s="443">
        <f t="shared" si="311"/>
        <v>2338.386</v>
      </c>
      <c r="W1274" s="443">
        <f t="shared" si="312"/>
        <v>0</v>
      </c>
      <c r="X1274" s="443">
        <f t="shared" si="313"/>
        <v>0</v>
      </c>
      <c r="Y1274" s="443">
        <f t="shared" si="319"/>
        <v>0</v>
      </c>
      <c r="Z1274" s="443">
        <f t="shared" si="320"/>
        <v>0</v>
      </c>
      <c r="AA1274" s="443">
        <f t="shared" si="321"/>
        <v>0</v>
      </c>
      <c r="AB1274" s="443">
        <f t="shared" si="314"/>
        <v>2338.386</v>
      </c>
      <c r="AC1274" s="443">
        <f t="shared" si="315"/>
        <v>-120.95100000000002</v>
      </c>
      <c r="AD1274" s="443" cm="1">
        <f t="array" ref="AD1274">IFERROR(_xlfn.IFS($K1274&gt;0,($K1274*$AM$12)/1000,
       $L1274&gt;0,($L1274*$AM$12)/1000,
       $M1274&gt;0,($M1274*$AM$12)/1000,
        $N1274&gt;0,($N1274*$AM$12)/1000),0)</f>
        <v>0</v>
      </c>
      <c r="AE1274" s="443"/>
      <c r="AF1274" s="61" cm="1">
        <f t="array" ref="AF1274">_xlfn.IFS($C$3=1,(H1274+AC1274+AD1274+AE1274),
         $C$3=2,(G1274+AC1274+AD1274+AE1274),
         $C$3=3,(F1274+AC1274+AD1274+AE1274))</f>
        <v>6991.049</v>
      </c>
      <c r="AG1274" s="319"/>
      <c r="AH1274" s="319"/>
      <c r="AI1274" s="319"/>
      <c r="AJ1274" s="319"/>
      <c r="AK1274" s="319"/>
      <c r="AL1274" s="319"/>
      <c r="AM1274" s="319"/>
      <c r="AN1274" s="319"/>
      <c r="AO1274" s="443">
        <v>2</v>
      </c>
      <c r="AP1274" s="457" t="s">
        <v>3087</v>
      </c>
      <c r="AQ1274" s="7" t="s">
        <v>3155</v>
      </c>
      <c r="AR1274" s="457" t="s">
        <v>3156</v>
      </c>
    </row>
    <row r="1275" spans="1:44" ht="105">
      <c r="A1275"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B-(v)-Case II Well steining - RCC Grade M25 using batching plant &amp; manual placing</v>
      </c>
      <c r="B1275" s="7" t="s">
        <v>105</v>
      </c>
      <c r="C1275" s="461" t="s">
        <v>1052</v>
      </c>
      <c r="D1275" s="443">
        <v>162</v>
      </c>
      <c r="E1275" s="7" t="s">
        <v>3157</v>
      </c>
      <c r="F1275" s="61">
        <v>7438</v>
      </c>
      <c r="G1275" s="61">
        <v>7438</v>
      </c>
      <c r="H1275" s="61">
        <v>7438</v>
      </c>
      <c r="I1275" s="443">
        <v>403.17</v>
      </c>
      <c r="J1275" s="443"/>
      <c r="K1275" s="486"/>
      <c r="L1275" s="486"/>
      <c r="M1275" s="486"/>
      <c r="N1275" s="486"/>
      <c r="O1275" s="443">
        <f t="shared" si="307"/>
        <v>2459.337</v>
      </c>
      <c r="P1275" s="443">
        <f t="shared" si="308"/>
        <v>0</v>
      </c>
      <c r="Q1275" s="443">
        <f t="shared" si="309"/>
        <v>0</v>
      </c>
      <c r="R1275" s="443">
        <f t="shared" si="316"/>
        <v>0</v>
      </c>
      <c r="S1275" s="443">
        <f t="shared" si="317"/>
        <v>0</v>
      </c>
      <c r="T1275" s="443">
        <f t="shared" si="318"/>
        <v>0</v>
      </c>
      <c r="U1275" s="443">
        <f t="shared" si="310"/>
        <v>2459.337</v>
      </c>
      <c r="V1275" s="443">
        <f t="shared" si="311"/>
        <v>2338.386</v>
      </c>
      <c r="W1275" s="443">
        <f t="shared" si="312"/>
        <v>0</v>
      </c>
      <c r="X1275" s="443">
        <f t="shared" si="313"/>
        <v>0</v>
      </c>
      <c r="Y1275" s="443">
        <f t="shared" si="319"/>
        <v>0</v>
      </c>
      <c r="Z1275" s="443">
        <f t="shared" si="320"/>
        <v>0</v>
      </c>
      <c r="AA1275" s="443">
        <f t="shared" si="321"/>
        <v>0</v>
      </c>
      <c r="AB1275" s="443">
        <f t="shared" si="314"/>
        <v>2338.386</v>
      </c>
      <c r="AC1275" s="443">
        <f t="shared" si="315"/>
        <v>-120.95100000000002</v>
      </c>
      <c r="AD1275" s="443" cm="1">
        <f t="array" ref="AD1275">IFERROR(_xlfn.IFS($K1275&gt;0,($K1275*$AM$12)/1000,
       $L1275&gt;0,($L1275*$AM$12)/1000,
       $M1275&gt;0,($M1275*$AM$12)/1000,
        $N1275&gt;0,($N1275*$AM$12)/1000),0)</f>
        <v>0</v>
      </c>
      <c r="AE1275" s="443"/>
      <c r="AF1275" s="61" cm="1">
        <f t="array" ref="AF1275">_xlfn.IFS($C$3=1,(H1275+AC1275+AD1275+AE1275),
         $C$3=2,(G1275+AC1275+AD1275+AE1275),
         $C$3=3,(F1275+AC1275+AD1275+AE1275))</f>
        <v>7317.049</v>
      </c>
      <c r="AG1275" s="319"/>
      <c r="AH1275" s="319"/>
      <c r="AI1275" s="319"/>
      <c r="AJ1275" s="319"/>
      <c r="AK1275" s="319"/>
      <c r="AL1275" s="319"/>
      <c r="AM1275" s="319"/>
      <c r="AN1275" s="319"/>
      <c r="AO1275" s="443">
        <v>2</v>
      </c>
      <c r="AP1275" s="457" t="s">
        <v>3087</v>
      </c>
      <c r="AQ1275" s="7" t="s">
        <v>3158</v>
      </c>
      <c r="AR1275" s="457" t="s">
        <v>3159</v>
      </c>
    </row>
    <row r="1276" spans="1:44" ht="30">
      <c r="A1276" s="457" t="str">
        <f t="shared" si="306"/>
        <v>Matl req Cement: 403.17Kg , FA: 0.45 Cum,      Metal: 0.90 Cum       Admixture: 0.81 Kg</v>
      </c>
      <c r="B1276" s="7"/>
      <c r="C1276" s="461" t="s">
        <v>1052</v>
      </c>
      <c r="D1276" s="443">
        <v>162</v>
      </c>
      <c r="E1276" s="7"/>
      <c r="F1276" s="61"/>
      <c r="G1276" s="61"/>
      <c r="H1276" s="61"/>
      <c r="I1276" s="443"/>
      <c r="J1276" s="443"/>
      <c r="K1276" s="486"/>
      <c r="L1276" s="486"/>
      <c r="M1276" s="486"/>
      <c r="N1276" s="486"/>
      <c r="O1276" s="443">
        <f t="shared" si="307"/>
        <v>0</v>
      </c>
      <c r="P1276" s="443">
        <f t="shared" si="308"/>
        <v>0</v>
      </c>
      <c r="Q1276" s="443">
        <f t="shared" si="309"/>
        <v>0</v>
      </c>
      <c r="R1276" s="443">
        <f t="shared" si="316"/>
        <v>0</v>
      </c>
      <c r="S1276" s="443">
        <f t="shared" si="317"/>
        <v>0</v>
      </c>
      <c r="T1276" s="443">
        <f t="shared" si="318"/>
        <v>0</v>
      </c>
      <c r="U1276" s="443">
        <f t="shared" si="310"/>
        <v>0</v>
      </c>
      <c r="V1276" s="443">
        <f t="shared" si="311"/>
        <v>0</v>
      </c>
      <c r="W1276" s="443">
        <f t="shared" si="312"/>
        <v>0</v>
      </c>
      <c r="X1276" s="443">
        <f t="shared" si="313"/>
        <v>0</v>
      </c>
      <c r="Y1276" s="443">
        <f t="shared" si="319"/>
        <v>0</v>
      </c>
      <c r="Z1276" s="443">
        <f t="shared" si="320"/>
        <v>0</v>
      </c>
      <c r="AA1276" s="443">
        <f t="shared" si="321"/>
        <v>0</v>
      </c>
      <c r="AB1276" s="443">
        <f t="shared" si="314"/>
        <v>0</v>
      </c>
      <c r="AC1276" s="443">
        <f t="shared" si="315"/>
        <v>0</v>
      </c>
      <c r="AD1276" s="443" cm="1">
        <f t="array" ref="AD1276">IFERROR(_xlfn.IFS($K1276&gt;0,($K1276*$AM$12)/1000,
       $L1276&gt;0,($L1276*$AM$12)/1000,
       $M1276&gt;0,($M1276*$AM$12)/1000,
        $N1276&gt;0,($N1276*$AM$12)/1000),0)</f>
        <v>0</v>
      </c>
      <c r="AE1276" s="443"/>
      <c r="AF1276" s="61" cm="1">
        <f t="array" ref="AF1276">_xlfn.IFS($C$3=1,(H1276+AC1276+AD1276+AE1276),
         $C$3=2,(G1276+AC1276+AD1276+AE1276),
         $C$3=3,(F1276+AC1276+AD1276+AE1276))</f>
        <v>0</v>
      </c>
      <c r="AG1276" s="319"/>
      <c r="AH1276" s="319"/>
      <c r="AI1276" s="319"/>
      <c r="AJ1276" s="319"/>
      <c r="AK1276" s="319"/>
      <c r="AL1276" s="319"/>
      <c r="AM1276" s="319"/>
      <c r="AN1276" s="319"/>
      <c r="AO1276" s="443"/>
      <c r="AP1276" s="457"/>
      <c r="AQ1276" s="7" t="s">
        <v>1764</v>
      </c>
      <c r="AR1276" s="457" t="s">
        <v>3160</v>
      </c>
    </row>
    <row r="1277" spans="1:44" ht="105">
      <c r="A1277"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B-(vi)-Case I Well steining - PCC Grade M30 using batching plant &amp; Concrete pump</v>
      </c>
      <c r="B1277" s="7" t="s">
        <v>105</v>
      </c>
      <c r="C1277" s="461" t="s">
        <v>1052</v>
      </c>
      <c r="D1277" s="443">
        <v>162</v>
      </c>
      <c r="E1277" s="7" t="s">
        <v>3161</v>
      </c>
      <c r="F1277" s="61">
        <v>6856</v>
      </c>
      <c r="G1277" s="61">
        <v>6856</v>
      </c>
      <c r="H1277" s="61">
        <v>6856</v>
      </c>
      <c r="I1277" s="443">
        <v>405</v>
      </c>
      <c r="J1277" s="443"/>
      <c r="K1277" s="486"/>
      <c r="L1277" s="486"/>
      <c r="M1277" s="486"/>
      <c r="N1277" s="486"/>
      <c r="O1277" s="443">
        <f t="shared" si="307"/>
        <v>2470.5</v>
      </c>
      <c r="P1277" s="443">
        <f t="shared" si="308"/>
        <v>0</v>
      </c>
      <c r="Q1277" s="443">
        <f t="shared" si="309"/>
        <v>0</v>
      </c>
      <c r="R1277" s="443">
        <f t="shared" si="316"/>
        <v>0</v>
      </c>
      <c r="S1277" s="443">
        <f t="shared" si="317"/>
        <v>0</v>
      </c>
      <c r="T1277" s="443">
        <f t="shared" si="318"/>
        <v>0</v>
      </c>
      <c r="U1277" s="443">
        <f t="shared" si="310"/>
        <v>2470.5</v>
      </c>
      <c r="V1277" s="443">
        <f t="shared" si="311"/>
        <v>2349</v>
      </c>
      <c r="W1277" s="443">
        <f t="shared" si="312"/>
        <v>0</v>
      </c>
      <c r="X1277" s="443">
        <f t="shared" si="313"/>
        <v>0</v>
      </c>
      <c r="Y1277" s="443">
        <f t="shared" si="319"/>
        <v>0</v>
      </c>
      <c r="Z1277" s="443">
        <f t="shared" si="320"/>
        <v>0</v>
      </c>
      <c r="AA1277" s="443">
        <f t="shared" si="321"/>
        <v>0</v>
      </c>
      <c r="AB1277" s="443">
        <f t="shared" si="314"/>
        <v>2349</v>
      </c>
      <c r="AC1277" s="443">
        <f t="shared" si="315"/>
        <v>-121.5</v>
      </c>
      <c r="AD1277" s="443" cm="1">
        <f t="array" ref="AD1277">IFERROR(_xlfn.IFS($K1277&gt;0,($K1277*$AM$12)/1000,
       $L1277&gt;0,($L1277*$AM$12)/1000,
       $M1277&gt;0,($M1277*$AM$12)/1000,
        $N1277&gt;0,($N1277*$AM$12)/1000),0)</f>
        <v>0</v>
      </c>
      <c r="AE1277" s="443"/>
      <c r="AF1277" s="61" cm="1">
        <f t="array" ref="AF1277">_xlfn.IFS($C$3=1,(H1277+AC1277+AD1277+AE1277),
         $C$3=2,(G1277+AC1277+AD1277+AE1277),
         $C$3=3,(F1277+AC1277+AD1277+AE1277))</f>
        <v>6734.5</v>
      </c>
      <c r="AG1277" s="319"/>
      <c r="AH1277" s="319"/>
      <c r="AI1277" s="319"/>
      <c r="AJ1277" s="319"/>
      <c r="AK1277" s="319"/>
      <c r="AL1277" s="319"/>
      <c r="AM1277" s="319"/>
      <c r="AN1277" s="319"/>
      <c r="AO1277" s="443">
        <v>2</v>
      </c>
      <c r="AP1277" s="457" t="s">
        <v>3087</v>
      </c>
      <c r="AQ1277" s="7" t="s">
        <v>3162</v>
      </c>
      <c r="AR1277" s="457" t="s">
        <v>3163</v>
      </c>
    </row>
    <row r="1278" spans="1:44" ht="105">
      <c r="A1278"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B-(vi)-Case II Well steining - PCC Grade M30 using batching plant &amp; manual placing</v>
      </c>
      <c r="B1278" s="7" t="s">
        <v>105</v>
      </c>
      <c r="C1278" s="461" t="s">
        <v>1052</v>
      </c>
      <c r="D1278" s="443">
        <v>162</v>
      </c>
      <c r="E1278" s="7" t="s">
        <v>3164</v>
      </c>
      <c r="F1278" s="61">
        <v>7205</v>
      </c>
      <c r="G1278" s="61">
        <v>7205</v>
      </c>
      <c r="H1278" s="61">
        <v>7205</v>
      </c>
      <c r="I1278" s="443">
        <v>405</v>
      </c>
      <c r="J1278" s="443"/>
      <c r="K1278" s="486"/>
      <c r="L1278" s="486"/>
      <c r="M1278" s="486"/>
      <c r="N1278" s="486"/>
      <c r="O1278" s="443">
        <f t="shared" si="307"/>
        <v>2470.5</v>
      </c>
      <c r="P1278" s="443">
        <f t="shared" si="308"/>
        <v>0</v>
      </c>
      <c r="Q1278" s="443">
        <f t="shared" si="309"/>
        <v>0</v>
      </c>
      <c r="R1278" s="443">
        <f t="shared" si="316"/>
        <v>0</v>
      </c>
      <c r="S1278" s="443">
        <f t="shared" si="317"/>
        <v>0</v>
      </c>
      <c r="T1278" s="443">
        <f t="shared" si="318"/>
        <v>0</v>
      </c>
      <c r="U1278" s="443">
        <f t="shared" si="310"/>
        <v>2470.5</v>
      </c>
      <c r="V1278" s="443">
        <f t="shared" si="311"/>
        <v>2349</v>
      </c>
      <c r="W1278" s="443">
        <f t="shared" si="312"/>
        <v>0</v>
      </c>
      <c r="X1278" s="443">
        <f t="shared" si="313"/>
        <v>0</v>
      </c>
      <c r="Y1278" s="443">
        <f t="shared" si="319"/>
        <v>0</v>
      </c>
      <c r="Z1278" s="443">
        <f t="shared" si="320"/>
        <v>0</v>
      </c>
      <c r="AA1278" s="443">
        <f t="shared" si="321"/>
        <v>0</v>
      </c>
      <c r="AB1278" s="443">
        <f t="shared" si="314"/>
        <v>2349</v>
      </c>
      <c r="AC1278" s="443">
        <f t="shared" si="315"/>
        <v>-121.5</v>
      </c>
      <c r="AD1278" s="443" cm="1">
        <f t="array" ref="AD1278">IFERROR(_xlfn.IFS($K1278&gt;0,($K1278*$AM$12)/1000,
       $L1278&gt;0,($L1278*$AM$12)/1000,
       $M1278&gt;0,($M1278*$AM$12)/1000,
        $N1278&gt;0,($N1278*$AM$12)/1000),0)</f>
        <v>0</v>
      </c>
      <c r="AE1278" s="443"/>
      <c r="AF1278" s="61" cm="1">
        <f t="array" ref="AF1278">_xlfn.IFS($C$3=1,(H1278+AC1278+AD1278+AE1278),
         $C$3=2,(G1278+AC1278+AD1278+AE1278),
         $C$3=3,(F1278+AC1278+AD1278+AE1278))</f>
        <v>7083.5</v>
      </c>
      <c r="AG1278" s="319"/>
      <c r="AH1278" s="319"/>
      <c r="AI1278" s="319"/>
      <c r="AJ1278" s="319"/>
      <c r="AK1278" s="319"/>
      <c r="AL1278" s="319"/>
      <c r="AM1278" s="319"/>
      <c r="AN1278" s="319"/>
      <c r="AO1278" s="443">
        <v>2</v>
      </c>
      <c r="AP1278" s="457" t="s">
        <v>3087</v>
      </c>
      <c r="AQ1278" s="7" t="s">
        <v>3165</v>
      </c>
      <c r="AR1278" s="457" t="s">
        <v>3166</v>
      </c>
    </row>
    <row r="1279" spans="1:44" ht="30">
      <c r="A1279" s="457" t="str">
        <f t="shared" si="306"/>
        <v>Matl req Cement: 405 Kg ,  FA: 0.45 Cum,            Metal: 0.90 Cum,</v>
      </c>
      <c r="B1279" s="7"/>
      <c r="C1279" s="461" t="s">
        <v>1052</v>
      </c>
      <c r="D1279" s="443">
        <v>162</v>
      </c>
      <c r="E1279" s="7"/>
      <c r="F1279" s="61"/>
      <c r="G1279" s="61"/>
      <c r="H1279" s="61"/>
      <c r="I1279" s="443"/>
      <c r="J1279" s="443"/>
      <c r="K1279" s="486"/>
      <c r="L1279" s="486"/>
      <c r="M1279" s="486"/>
      <c r="N1279" s="486"/>
      <c r="O1279" s="443">
        <f t="shared" si="307"/>
        <v>0</v>
      </c>
      <c r="P1279" s="443">
        <f t="shared" si="308"/>
        <v>0</v>
      </c>
      <c r="Q1279" s="443">
        <f t="shared" si="309"/>
        <v>0</v>
      </c>
      <c r="R1279" s="443">
        <f t="shared" si="316"/>
        <v>0</v>
      </c>
      <c r="S1279" s="443">
        <f t="shared" si="317"/>
        <v>0</v>
      </c>
      <c r="T1279" s="443">
        <f t="shared" si="318"/>
        <v>0</v>
      </c>
      <c r="U1279" s="443">
        <f t="shared" si="310"/>
        <v>0</v>
      </c>
      <c r="V1279" s="443">
        <f t="shared" si="311"/>
        <v>0</v>
      </c>
      <c r="W1279" s="443">
        <f t="shared" si="312"/>
        <v>0</v>
      </c>
      <c r="X1279" s="443">
        <f t="shared" si="313"/>
        <v>0</v>
      </c>
      <c r="Y1279" s="443">
        <f t="shared" si="319"/>
        <v>0</v>
      </c>
      <c r="Z1279" s="443">
        <f t="shared" si="320"/>
        <v>0</v>
      </c>
      <c r="AA1279" s="443">
        <f t="shared" si="321"/>
        <v>0</v>
      </c>
      <c r="AB1279" s="443">
        <f t="shared" si="314"/>
        <v>0</v>
      </c>
      <c r="AC1279" s="443">
        <f t="shared" si="315"/>
        <v>0</v>
      </c>
      <c r="AD1279" s="443" cm="1">
        <f t="array" ref="AD1279">IFERROR(_xlfn.IFS($K1279&gt;0,($K1279*$AM$12)/1000,
       $L1279&gt;0,($L1279*$AM$12)/1000,
       $M1279&gt;0,($M1279*$AM$12)/1000,
        $N1279&gt;0,($N1279*$AM$12)/1000),0)</f>
        <v>0</v>
      </c>
      <c r="AE1279" s="443"/>
      <c r="AF1279" s="61" cm="1">
        <f t="array" ref="AF1279">_xlfn.IFS($C$3=1,(H1279+AC1279+AD1279+AE1279),
         $C$3=2,(G1279+AC1279+AD1279+AE1279),
         $C$3=3,(F1279+AC1279+AD1279+AE1279))</f>
        <v>0</v>
      </c>
      <c r="AG1279" s="319"/>
      <c r="AH1279" s="319"/>
      <c r="AI1279" s="319"/>
      <c r="AJ1279" s="319"/>
      <c r="AK1279" s="319"/>
      <c r="AL1279" s="319"/>
      <c r="AM1279" s="319"/>
      <c r="AN1279" s="319"/>
      <c r="AO1279" s="443"/>
      <c r="AP1279" s="457"/>
      <c r="AQ1279" s="7" t="s">
        <v>1764</v>
      </c>
      <c r="AR1279" s="457" t="s">
        <v>3167</v>
      </c>
    </row>
    <row r="1280" spans="1:44" ht="105">
      <c r="A1280"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B-(vii)-Case I Well steining - RCC Grade M30 using batching plant &amp; Concrete pump</v>
      </c>
      <c r="B1280" s="7" t="s">
        <v>105</v>
      </c>
      <c r="C1280" s="461" t="s">
        <v>1052</v>
      </c>
      <c r="D1280" s="443">
        <v>162</v>
      </c>
      <c r="E1280" s="7" t="s">
        <v>3168</v>
      </c>
      <c r="F1280" s="61">
        <v>7246</v>
      </c>
      <c r="G1280" s="61">
        <v>7246</v>
      </c>
      <c r="H1280" s="61">
        <v>7246</v>
      </c>
      <c r="I1280" s="443">
        <v>406.67</v>
      </c>
      <c r="J1280" s="443"/>
      <c r="K1280" s="486"/>
      <c r="L1280" s="486"/>
      <c r="M1280" s="486"/>
      <c r="N1280" s="486"/>
      <c r="O1280" s="443">
        <f t="shared" si="307"/>
        <v>2480.6869999999999</v>
      </c>
      <c r="P1280" s="443">
        <f t="shared" si="308"/>
        <v>0</v>
      </c>
      <c r="Q1280" s="443">
        <f t="shared" si="309"/>
        <v>0</v>
      </c>
      <c r="R1280" s="443">
        <f t="shared" si="316"/>
        <v>0</v>
      </c>
      <c r="S1280" s="443">
        <f t="shared" si="317"/>
        <v>0</v>
      </c>
      <c r="T1280" s="443">
        <f t="shared" si="318"/>
        <v>0</v>
      </c>
      <c r="U1280" s="443">
        <f t="shared" si="310"/>
        <v>2480.6869999999999</v>
      </c>
      <c r="V1280" s="443">
        <f t="shared" si="311"/>
        <v>2358.6860000000001</v>
      </c>
      <c r="W1280" s="443">
        <f t="shared" si="312"/>
        <v>0</v>
      </c>
      <c r="X1280" s="443">
        <f t="shared" si="313"/>
        <v>0</v>
      </c>
      <c r="Y1280" s="443">
        <f t="shared" si="319"/>
        <v>0</v>
      </c>
      <c r="Z1280" s="443">
        <f t="shared" si="320"/>
        <v>0</v>
      </c>
      <c r="AA1280" s="443">
        <f t="shared" si="321"/>
        <v>0</v>
      </c>
      <c r="AB1280" s="443">
        <f t="shared" si="314"/>
        <v>2358.6860000000001</v>
      </c>
      <c r="AC1280" s="443">
        <f t="shared" si="315"/>
        <v>-122.00099999999975</v>
      </c>
      <c r="AD1280" s="443" cm="1">
        <f t="array" ref="AD1280">IFERROR(_xlfn.IFS($K1280&gt;0,($K1280*$AM$12)/1000,
       $L1280&gt;0,($L1280*$AM$12)/1000,
       $M1280&gt;0,($M1280*$AM$12)/1000,
        $N1280&gt;0,($N1280*$AM$12)/1000),0)</f>
        <v>0</v>
      </c>
      <c r="AE1280" s="443"/>
      <c r="AF1280" s="61" cm="1">
        <f t="array" ref="AF1280">_xlfn.IFS($C$3=1,(H1280+AC1280+AD1280+AE1280),
         $C$3=2,(G1280+AC1280+AD1280+AE1280),
         $C$3=3,(F1280+AC1280+AD1280+AE1280))</f>
        <v>7123.9989999999998</v>
      </c>
      <c r="AG1280" s="319"/>
      <c r="AH1280" s="319"/>
      <c r="AI1280" s="319"/>
      <c r="AJ1280" s="319"/>
      <c r="AK1280" s="319"/>
      <c r="AL1280" s="319"/>
      <c r="AM1280" s="319"/>
      <c r="AN1280" s="319"/>
      <c r="AO1280" s="443">
        <v>2</v>
      </c>
      <c r="AP1280" s="457" t="s">
        <v>3087</v>
      </c>
      <c r="AQ1280" s="7" t="s">
        <v>3169</v>
      </c>
      <c r="AR1280" s="457" t="s">
        <v>3170</v>
      </c>
    </row>
    <row r="1281" spans="1:44" ht="105">
      <c r="A1281"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B-(vii)-Case II Well steining - RCC Grade M30 using batching plant &amp; manual placing</v>
      </c>
      <c r="B1281" s="7" t="s">
        <v>105</v>
      </c>
      <c r="C1281" s="461" t="s">
        <v>1052</v>
      </c>
      <c r="D1281" s="443">
        <v>162</v>
      </c>
      <c r="E1281" s="7" t="s">
        <v>3171</v>
      </c>
      <c r="F1281" s="61">
        <v>7571</v>
      </c>
      <c r="G1281" s="61">
        <v>7571</v>
      </c>
      <c r="H1281" s="61">
        <v>7571</v>
      </c>
      <c r="I1281" s="443">
        <v>406.67</v>
      </c>
      <c r="J1281" s="443"/>
      <c r="K1281" s="486"/>
      <c r="L1281" s="486"/>
      <c r="M1281" s="486"/>
      <c r="N1281" s="486"/>
      <c r="O1281" s="443">
        <f t="shared" si="307"/>
        <v>2480.6869999999999</v>
      </c>
      <c r="P1281" s="443">
        <f t="shared" si="308"/>
        <v>0</v>
      </c>
      <c r="Q1281" s="443">
        <f t="shared" si="309"/>
        <v>0</v>
      </c>
      <c r="R1281" s="443">
        <f t="shared" si="316"/>
        <v>0</v>
      </c>
      <c r="S1281" s="443">
        <f t="shared" si="317"/>
        <v>0</v>
      </c>
      <c r="T1281" s="443">
        <f t="shared" si="318"/>
        <v>0</v>
      </c>
      <c r="U1281" s="443">
        <f t="shared" si="310"/>
        <v>2480.6869999999999</v>
      </c>
      <c r="V1281" s="443">
        <f t="shared" si="311"/>
        <v>2358.6860000000001</v>
      </c>
      <c r="W1281" s="443">
        <f t="shared" si="312"/>
        <v>0</v>
      </c>
      <c r="X1281" s="443">
        <f t="shared" si="313"/>
        <v>0</v>
      </c>
      <c r="Y1281" s="443">
        <f t="shared" si="319"/>
        <v>0</v>
      </c>
      <c r="Z1281" s="443">
        <f t="shared" si="320"/>
        <v>0</v>
      </c>
      <c r="AA1281" s="443">
        <f t="shared" si="321"/>
        <v>0</v>
      </c>
      <c r="AB1281" s="443">
        <f t="shared" si="314"/>
        <v>2358.6860000000001</v>
      </c>
      <c r="AC1281" s="443">
        <f t="shared" si="315"/>
        <v>-122.00099999999975</v>
      </c>
      <c r="AD1281" s="443" cm="1">
        <f t="array" ref="AD1281">IFERROR(_xlfn.IFS($K1281&gt;0,($K1281*$AM$12)/1000,
       $L1281&gt;0,($L1281*$AM$12)/1000,
       $M1281&gt;0,($M1281*$AM$12)/1000,
        $N1281&gt;0,($N1281*$AM$12)/1000),0)</f>
        <v>0</v>
      </c>
      <c r="AE1281" s="443"/>
      <c r="AF1281" s="61" cm="1">
        <f t="array" ref="AF1281">_xlfn.IFS($C$3=1,(H1281+AC1281+AD1281+AE1281),
         $C$3=2,(G1281+AC1281+AD1281+AE1281),
         $C$3=3,(F1281+AC1281+AD1281+AE1281))</f>
        <v>7448.9989999999998</v>
      </c>
      <c r="AG1281" s="319"/>
      <c r="AH1281" s="319"/>
      <c r="AI1281" s="319"/>
      <c r="AJ1281" s="319"/>
      <c r="AK1281" s="319"/>
      <c r="AL1281" s="319"/>
      <c r="AM1281" s="319"/>
      <c r="AN1281" s="319"/>
      <c r="AO1281" s="443">
        <v>2</v>
      </c>
      <c r="AP1281" s="457" t="s">
        <v>3087</v>
      </c>
      <c r="AQ1281" s="7" t="s">
        <v>3172</v>
      </c>
      <c r="AR1281" s="457" t="s">
        <v>3173</v>
      </c>
    </row>
    <row r="1282" spans="1:44" ht="30">
      <c r="A1282" s="457" t="str">
        <f t="shared" si="306"/>
        <v>Matl req Cement: 406.67 Kg ,  FA: 0.45 Cum,       Metal: 0.90 Cum,    Admixture: 1.22 Kg</v>
      </c>
      <c r="B1282" s="7"/>
      <c r="C1282" s="461" t="s">
        <v>1052</v>
      </c>
      <c r="D1282" s="443">
        <v>162</v>
      </c>
      <c r="E1282" s="7"/>
      <c r="F1282" s="61"/>
      <c r="G1282" s="61"/>
      <c r="H1282" s="61"/>
      <c r="I1282" s="443"/>
      <c r="J1282" s="443"/>
      <c r="K1282" s="486"/>
      <c r="L1282" s="486"/>
      <c r="M1282" s="486"/>
      <c r="N1282" s="486"/>
      <c r="O1282" s="443">
        <f t="shared" si="307"/>
        <v>0</v>
      </c>
      <c r="P1282" s="443">
        <f t="shared" si="308"/>
        <v>0</v>
      </c>
      <c r="Q1282" s="443">
        <f t="shared" si="309"/>
        <v>0</v>
      </c>
      <c r="R1282" s="443">
        <f t="shared" si="316"/>
        <v>0</v>
      </c>
      <c r="S1282" s="443">
        <f t="shared" si="317"/>
        <v>0</v>
      </c>
      <c r="T1282" s="443">
        <f t="shared" si="318"/>
        <v>0</v>
      </c>
      <c r="U1282" s="443">
        <f t="shared" si="310"/>
        <v>0</v>
      </c>
      <c r="V1282" s="443">
        <f t="shared" si="311"/>
        <v>0</v>
      </c>
      <c r="W1282" s="443">
        <f t="shared" si="312"/>
        <v>0</v>
      </c>
      <c r="X1282" s="443">
        <f t="shared" si="313"/>
        <v>0</v>
      </c>
      <c r="Y1282" s="443">
        <f t="shared" si="319"/>
        <v>0</v>
      </c>
      <c r="Z1282" s="443">
        <f t="shared" si="320"/>
        <v>0</v>
      </c>
      <c r="AA1282" s="443">
        <f t="shared" si="321"/>
        <v>0</v>
      </c>
      <c r="AB1282" s="443">
        <f t="shared" si="314"/>
        <v>0</v>
      </c>
      <c r="AC1282" s="443">
        <f t="shared" si="315"/>
        <v>0</v>
      </c>
      <c r="AD1282" s="443" cm="1">
        <f t="array" ref="AD1282">IFERROR(_xlfn.IFS($K1282&gt;0,($K1282*$AM$12)/1000,
       $L1282&gt;0,($L1282*$AM$12)/1000,
       $M1282&gt;0,($M1282*$AM$12)/1000,
        $N1282&gt;0,($N1282*$AM$12)/1000),0)</f>
        <v>0</v>
      </c>
      <c r="AE1282" s="443"/>
      <c r="AF1282" s="61" cm="1">
        <f t="array" ref="AF1282">_xlfn.IFS($C$3=1,(H1282+AC1282+AD1282+AE1282),
         $C$3=2,(G1282+AC1282+AD1282+AE1282),
         $C$3=3,(F1282+AC1282+AD1282+AE1282))</f>
        <v>0</v>
      </c>
      <c r="AG1282" s="319"/>
      <c r="AH1282" s="319"/>
      <c r="AI1282" s="319"/>
      <c r="AJ1282" s="319"/>
      <c r="AK1282" s="319"/>
      <c r="AL1282" s="319"/>
      <c r="AM1282" s="319"/>
      <c r="AN1282" s="319"/>
      <c r="AO1282" s="443"/>
      <c r="AP1282" s="457"/>
      <c r="AQ1282" s="7" t="s">
        <v>1764</v>
      </c>
      <c r="AR1282" s="457" t="s">
        <v>3174</v>
      </c>
    </row>
    <row r="1283" spans="1:44" ht="105">
      <c r="A1283"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B-(viii)-Case I Well steining - RCC Grade M35 using batching plant &amp; Concrete pump</v>
      </c>
      <c r="B1283" s="7" t="s">
        <v>105</v>
      </c>
      <c r="C1283" s="461" t="s">
        <v>1052</v>
      </c>
      <c r="D1283" s="443">
        <v>162</v>
      </c>
      <c r="E1283" s="7" t="s">
        <v>3175</v>
      </c>
      <c r="F1283" s="61">
        <v>7497</v>
      </c>
      <c r="G1283" s="61">
        <v>7497</v>
      </c>
      <c r="H1283" s="61">
        <v>7497</v>
      </c>
      <c r="I1283" s="443">
        <v>422</v>
      </c>
      <c r="J1283" s="443"/>
      <c r="K1283" s="486"/>
      <c r="L1283" s="486"/>
      <c r="M1283" s="486"/>
      <c r="N1283" s="486"/>
      <c r="O1283" s="443">
        <f t="shared" si="307"/>
        <v>2574.1999999999998</v>
      </c>
      <c r="P1283" s="443">
        <f t="shared" si="308"/>
        <v>0</v>
      </c>
      <c r="Q1283" s="443">
        <f t="shared" si="309"/>
        <v>0</v>
      </c>
      <c r="R1283" s="443">
        <f t="shared" si="316"/>
        <v>0</v>
      </c>
      <c r="S1283" s="443">
        <f t="shared" si="317"/>
        <v>0</v>
      </c>
      <c r="T1283" s="443">
        <f t="shared" si="318"/>
        <v>0</v>
      </c>
      <c r="U1283" s="443">
        <f t="shared" si="310"/>
        <v>2574.1999999999998</v>
      </c>
      <c r="V1283" s="443">
        <f t="shared" si="311"/>
        <v>2447.6</v>
      </c>
      <c r="W1283" s="443">
        <f t="shared" si="312"/>
        <v>0</v>
      </c>
      <c r="X1283" s="443">
        <f t="shared" si="313"/>
        <v>0</v>
      </c>
      <c r="Y1283" s="443">
        <f t="shared" si="319"/>
        <v>0</v>
      </c>
      <c r="Z1283" s="443">
        <f t="shared" si="320"/>
        <v>0</v>
      </c>
      <c r="AA1283" s="443">
        <f t="shared" si="321"/>
        <v>0</v>
      </c>
      <c r="AB1283" s="443">
        <f t="shared" si="314"/>
        <v>2447.6</v>
      </c>
      <c r="AC1283" s="443">
        <f t="shared" si="315"/>
        <v>-126.59999999999991</v>
      </c>
      <c r="AD1283" s="443" cm="1">
        <f t="array" ref="AD1283">IFERROR(_xlfn.IFS($K1283&gt;0,($K1283*$AM$12)/1000,
       $L1283&gt;0,($L1283*$AM$12)/1000,
       $M1283&gt;0,($M1283*$AM$12)/1000,
        $N1283&gt;0,($N1283*$AM$12)/1000),0)</f>
        <v>0</v>
      </c>
      <c r="AE1283" s="443"/>
      <c r="AF1283" s="61" cm="1">
        <f t="array" ref="AF1283">_xlfn.IFS($C$3=1,(H1283+AC1283+AD1283+AE1283),
         $C$3=2,(G1283+AC1283+AD1283+AE1283),
         $C$3=3,(F1283+AC1283+AD1283+AE1283))</f>
        <v>7370.4</v>
      </c>
      <c r="AG1283" s="319"/>
      <c r="AH1283" s="319"/>
      <c r="AI1283" s="319"/>
      <c r="AJ1283" s="319"/>
      <c r="AK1283" s="319"/>
      <c r="AL1283" s="319"/>
      <c r="AM1283" s="319"/>
      <c r="AN1283" s="319"/>
      <c r="AO1283" s="443">
        <v>2</v>
      </c>
      <c r="AP1283" s="457" t="s">
        <v>3087</v>
      </c>
      <c r="AQ1283" s="7" t="s">
        <v>3176</v>
      </c>
      <c r="AR1283" s="457" t="s">
        <v>3177</v>
      </c>
    </row>
    <row r="1284" spans="1:44" ht="120">
      <c r="A1284" s="457" t="str">
        <f t="shared" si="306"/>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B-(viii)-Case II Well steining - RCC Grade M35 using batching plant &amp; manual placing</v>
      </c>
      <c r="B1284" s="7" t="s">
        <v>105</v>
      </c>
      <c r="C1284" s="461" t="s">
        <v>1052</v>
      </c>
      <c r="D1284" s="443">
        <v>162</v>
      </c>
      <c r="E1284" s="7" t="s">
        <v>3178</v>
      </c>
      <c r="F1284" s="61">
        <v>7823</v>
      </c>
      <c r="G1284" s="61">
        <v>7823</v>
      </c>
      <c r="H1284" s="61">
        <v>7823</v>
      </c>
      <c r="I1284" s="443">
        <v>422</v>
      </c>
      <c r="J1284" s="443"/>
      <c r="K1284" s="486"/>
      <c r="L1284" s="486"/>
      <c r="M1284" s="486"/>
      <c r="N1284" s="486"/>
      <c r="O1284" s="443">
        <f t="shared" si="307"/>
        <v>2574.1999999999998</v>
      </c>
      <c r="P1284" s="443">
        <f t="shared" si="308"/>
        <v>0</v>
      </c>
      <c r="Q1284" s="443">
        <f t="shared" si="309"/>
        <v>0</v>
      </c>
      <c r="R1284" s="443">
        <f t="shared" si="316"/>
        <v>0</v>
      </c>
      <c r="S1284" s="443">
        <f t="shared" si="317"/>
        <v>0</v>
      </c>
      <c r="T1284" s="443">
        <f t="shared" si="318"/>
        <v>0</v>
      </c>
      <c r="U1284" s="443">
        <f t="shared" si="310"/>
        <v>2574.1999999999998</v>
      </c>
      <c r="V1284" s="443">
        <f t="shared" si="311"/>
        <v>2447.6</v>
      </c>
      <c r="W1284" s="443">
        <f t="shared" si="312"/>
        <v>0</v>
      </c>
      <c r="X1284" s="443">
        <f t="shared" si="313"/>
        <v>0</v>
      </c>
      <c r="Y1284" s="443">
        <f t="shared" si="319"/>
        <v>0</v>
      </c>
      <c r="Z1284" s="443">
        <f t="shared" si="320"/>
        <v>0</v>
      </c>
      <c r="AA1284" s="443">
        <f t="shared" si="321"/>
        <v>0</v>
      </c>
      <c r="AB1284" s="443">
        <f t="shared" si="314"/>
        <v>2447.6</v>
      </c>
      <c r="AC1284" s="443">
        <f t="shared" si="315"/>
        <v>-126.59999999999991</v>
      </c>
      <c r="AD1284" s="443" cm="1">
        <f t="array" ref="AD1284">IFERROR(_xlfn.IFS($K1284&gt;0,($K1284*$AM$12)/1000,
       $L1284&gt;0,($L1284*$AM$12)/1000,
       $M1284&gt;0,($M1284*$AM$12)/1000,
        $N1284&gt;0,($N1284*$AM$12)/1000),0)</f>
        <v>0</v>
      </c>
      <c r="AE1284" s="443"/>
      <c r="AF1284" s="61" cm="1">
        <f t="array" ref="AF1284">_xlfn.IFS($C$3=1,(H1284+AC1284+AD1284+AE1284),
         $C$3=2,(G1284+AC1284+AD1284+AE1284),
         $C$3=3,(F1284+AC1284+AD1284+AE1284))</f>
        <v>7696.4</v>
      </c>
      <c r="AG1284" s="319"/>
      <c r="AH1284" s="319"/>
      <c r="AI1284" s="319"/>
      <c r="AJ1284" s="319"/>
      <c r="AK1284" s="319"/>
      <c r="AL1284" s="319"/>
      <c r="AM1284" s="319"/>
      <c r="AN1284" s="319"/>
      <c r="AO1284" s="443">
        <v>2</v>
      </c>
      <c r="AP1284" s="457" t="s">
        <v>3087</v>
      </c>
      <c r="AQ1284" s="7" t="s">
        <v>3179</v>
      </c>
      <c r="AR1284" s="457" t="s">
        <v>3180</v>
      </c>
    </row>
    <row r="1285" spans="1:44" ht="30">
      <c r="A1285" s="457" t="str">
        <f t="shared" ref="A1285:A1348" si="322">IF(AO1285&lt;2,AQ1285 &amp; " " &amp; AR1285,IF(AO1285=2,(AP1285 &amp; CHAR(10) &amp; AQ1285 &amp; " " &amp; AR1285),""))</f>
        <v>Matl req Cement: 422.00Kg ,  FA: 0.45 Cum,         Metal: 0.90 Cum,       Admixture: 1.69 Kg</v>
      </c>
      <c r="B1285" s="7"/>
      <c r="C1285" s="461" t="s">
        <v>1052</v>
      </c>
      <c r="D1285" s="443">
        <v>162</v>
      </c>
      <c r="E1285" s="7"/>
      <c r="F1285" s="61"/>
      <c r="G1285" s="61"/>
      <c r="H1285" s="61"/>
      <c r="I1285" s="443"/>
      <c r="J1285" s="443"/>
      <c r="K1285" s="486"/>
      <c r="L1285" s="486"/>
      <c r="M1285" s="486"/>
      <c r="N1285" s="486"/>
      <c r="O1285" s="443">
        <f t="shared" ref="O1285:O1348" si="323">($I1285*$AJ$24)/1000</f>
        <v>0</v>
      </c>
      <c r="P1285" s="443">
        <f t="shared" ref="P1285:P1348" si="324">($J1285*$AJ$25)/1000</f>
        <v>0</v>
      </c>
      <c r="Q1285" s="443">
        <f t="shared" ref="Q1285:Q1348" si="325">($K1285*$AJ$20)/1000</f>
        <v>0</v>
      </c>
      <c r="R1285" s="443">
        <f t="shared" si="316"/>
        <v>0</v>
      </c>
      <c r="S1285" s="443">
        <f t="shared" si="317"/>
        <v>0</v>
      </c>
      <c r="T1285" s="443">
        <f t="shared" si="318"/>
        <v>0</v>
      </c>
      <c r="U1285" s="443">
        <f t="shared" ref="U1285:U1348" si="326">O1285+P1285+Q1285+S1285+T1285+R1285</f>
        <v>0</v>
      </c>
      <c r="V1285" s="443">
        <f t="shared" ref="V1285:V1348" si="327">($I1285*$AK$24)/1000</f>
        <v>0</v>
      </c>
      <c r="W1285" s="443">
        <f t="shared" ref="W1285:W1348" si="328">($J1285*$AK$25)/1000</f>
        <v>0</v>
      </c>
      <c r="X1285" s="443">
        <f t="shared" ref="X1285:X1348" si="329">($K1285*$AK$20)/1000</f>
        <v>0</v>
      </c>
      <c r="Y1285" s="443">
        <f t="shared" si="319"/>
        <v>0</v>
      </c>
      <c r="Z1285" s="443">
        <f t="shared" si="320"/>
        <v>0</v>
      </c>
      <c r="AA1285" s="443">
        <f t="shared" si="321"/>
        <v>0</v>
      </c>
      <c r="AB1285" s="443">
        <f t="shared" ref="AB1285:AB1348" si="330">V1285+W1285+X1285+Z1285+AA1285+Y1285</f>
        <v>0</v>
      </c>
      <c r="AC1285" s="443">
        <f t="shared" ref="AC1285:AC1348" si="331">AB1285-U1285</f>
        <v>0</v>
      </c>
      <c r="AD1285" s="443" cm="1">
        <f t="array" ref="AD1285">IFERROR(_xlfn.IFS($K1285&gt;0,($K1285*$AM$12)/1000,
       $L1285&gt;0,($L1285*$AM$12)/1000,
       $M1285&gt;0,($M1285*$AM$12)/1000,
        $N1285&gt;0,($N1285*$AM$12)/1000),0)</f>
        <v>0</v>
      </c>
      <c r="AE1285" s="443"/>
      <c r="AF1285" s="61" cm="1">
        <f t="array" ref="AF1285">_xlfn.IFS($C$3=1,(H1285+AC1285+AD1285+AE1285),
         $C$3=2,(G1285+AC1285+AD1285+AE1285),
         $C$3=3,(F1285+AC1285+AD1285+AE1285))</f>
        <v>0</v>
      </c>
      <c r="AG1285" s="319"/>
      <c r="AH1285" s="319"/>
      <c r="AI1285" s="319"/>
      <c r="AJ1285" s="319"/>
      <c r="AK1285" s="319"/>
      <c r="AL1285" s="319"/>
      <c r="AM1285" s="319"/>
      <c r="AN1285" s="319"/>
      <c r="AO1285" s="443"/>
      <c r="AP1285" s="457"/>
      <c r="AQ1285" s="7" t="s">
        <v>1764</v>
      </c>
      <c r="AR1285" s="457" t="s">
        <v>3181</v>
      </c>
    </row>
    <row r="1286" spans="1:44" ht="105">
      <c r="A1286"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B-(ix)-Case I Well steining - RCC Grade M40 using batching plant &amp; Concrete pump</v>
      </c>
      <c r="B1286" s="7" t="s">
        <v>105</v>
      </c>
      <c r="C1286" s="461" t="s">
        <v>1052</v>
      </c>
      <c r="D1286" s="443">
        <v>162</v>
      </c>
      <c r="E1286" s="7" t="s">
        <v>3182</v>
      </c>
      <c r="F1286" s="61">
        <v>8001</v>
      </c>
      <c r="G1286" s="61">
        <v>8001</v>
      </c>
      <c r="H1286" s="61">
        <v>8001</v>
      </c>
      <c r="I1286" s="443">
        <v>430</v>
      </c>
      <c r="J1286" s="443"/>
      <c r="K1286" s="486"/>
      <c r="L1286" s="486"/>
      <c r="M1286" s="486"/>
      <c r="N1286" s="486"/>
      <c r="O1286" s="443">
        <f t="shared" si="323"/>
        <v>2623</v>
      </c>
      <c r="P1286" s="443">
        <f t="shared" si="324"/>
        <v>0</v>
      </c>
      <c r="Q1286" s="443">
        <f t="shared" si="325"/>
        <v>0</v>
      </c>
      <c r="R1286" s="443">
        <f t="shared" ref="R1286:R1349" si="332">($L1286*$AJ$20)/1000</f>
        <v>0</v>
      </c>
      <c r="S1286" s="443">
        <f t="shared" ref="S1286:S1349" si="333">($M1286*$AJ$22)/1000</f>
        <v>0</v>
      </c>
      <c r="T1286" s="443">
        <f t="shared" ref="T1286:T1349" si="334">($N1286*$AJ$23)/1000</f>
        <v>0</v>
      </c>
      <c r="U1286" s="443">
        <f t="shared" si="326"/>
        <v>2623</v>
      </c>
      <c r="V1286" s="443">
        <f t="shared" si="327"/>
        <v>2494</v>
      </c>
      <c r="W1286" s="443">
        <f t="shared" si="328"/>
        <v>0</v>
      </c>
      <c r="X1286" s="443">
        <f t="shared" si="329"/>
        <v>0</v>
      </c>
      <c r="Y1286" s="443">
        <f t="shared" ref="Y1286:Y1349" si="335">($L1286*$AK$20)/1000</f>
        <v>0</v>
      </c>
      <c r="Z1286" s="443">
        <f t="shared" ref="Z1286:Z1349" si="336">($M1286*$AK$22)/1000</f>
        <v>0</v>
      </c>
      <c r="AA1286" s="443">
        <f t="shared" ref="AA1286:AA1349" si="337">($N1286*$AK$23)/1000</f>
        <v>0</v>
      </c>
      <c r="AB1286" s="443">
        <f t="shared" si="330"/>
        <v>2494</v>
      </c>
      <c r="AC1286" s="443">
        <f t="shared" si="331"/>
        <v>-129</v>
      </c>
      <c r="AD1286" s="443" cm="1">
        <f t="array" ref="AD1286">IFERROR(_xlfn.IFS($K1286&gt;0,($K1286*$AM$12)/1000,
       $L1286&gt;0,($L1286*$AM$12)/1000,
       $M1286&gt;0,($M1286*$AM$12)/1000,
        $N1286&gt;0,($N1286*$AM$12)/1000),0)</f>
        <v>0</v>
      </c>
      <c r="AE1286" s="443"/>
      <c r="AF1286" s="61" cm="1">
        <f t="array" ref="AF1286">_xlfn.IFS($C$3=1,(H1286+AC1286+AD1286+AE1286),
         $C$3=2,(G1286+AC1286+AD1286+AE1286),
         $C$3=3,(F1286+AC1286+AD1286+AE1286))</f>
        <v>7872</v>
      </c>
      <c r="AG1286" s="319"/>
      <c r="AH1286" s="319"/>
      <c r="AI1286" s="319"/>
      <c r="AJ1286" s="319"/>
      <c r="AK1286" s="319"/>
      <c r="AL1286" s="319"/>
      <c r="AM1286" s="319"/>
      <c r="AN1286" s="319"/>
      <c r="AO1286" s="443">
        <v>2</v>
      </c>
      <c r="AP1286" s="457" t="s">
        <v>3087</v>
      </c>
      <c r="AQ1286" s="7" t="s">
        <v>3183</v>
      </c>
      <c r="AR1286" s="457" t="s">
        <v>3184</v>
      </c>
    </row>
    <row r="1287" spans="1:44" ht="105">
      <c r="A1287"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B-(ix)-Case II Well steining - RCC Grade M40 using batching plant &amp; manual placing</v>
      </c>
      <c r="B1287" s="7" t="s">
        <v>105</v>
      </c>
      <c r="C1287" s="461" t="s">
        <v>1052</v>
      </c>
      <c r="D1287" s="443">
        <v>162</v>
      </c>
      <c r="E1287" s="7" t="s">
        <v>3185</v>
      </c>
      <c r="F1287" s="61">
        <v>8326</v>
      </c>
      <c r="G1287" s="61">
        <v>8326</v>
      </c>
      <c r="H1287" s="61">
        <v>8326</v>
      </c>
      <c r="I1287" s="443">
        <v>430</v>
      </c>
      <c r="J1287" s="443"/>
      <c r="K1287" s="486"/>
      <c r="L1287" s="486"/>
      <c r="M1287" s="486"/>
      <c r="N1287" s="486"/>
      <c r="O1287" s="443">
        <f t="shared" si="323"/>
        <v>2623</v>
      </c>
      <c r="P1287" s="443">
        <f t="shared" si="324"/>
        <v>0</v>
      </c>
      <c r="Q1287" s="443">
        <f t="shared" si="325"/>
        <v>0</v>
      </c>
      <c r="R1287" s="443">
        <f t="shared" si="332"/>
        <v>0</v>
      </c>
      <c r="S1287" s="443">
        <f t="shared" si="333"/>
        <v>0</v>
      </c>
      <c r="T1287" s="443">
        <f t="shared" si="334"/>
        <v>0</v>
      </c>
      <c r="U1287" s="443">
        <f t="shared" si="326"/>
        <v>2623</v>
      </c>
      <c r="V1287" s="443">
        <f t="shared" si="327"/>
        <v>2494</v>
      </c>
      <c r="W1287" s="443">
        <f t="shared" si="328"/>
        <v>0</v>
      </c>
      <c r="X1287" s="443">
        <f t="shared" si="329"/>
        <v>0</v>
      </c>
      <c r="Y1287" s="443">
        <f t="shared" si="335"/>
        <v>0</v>
      </c>
      <c r="Z1287" s="443">
        <f t="shared" si="336"/>
        <v>0</v>
      </c>
      <c r="AA1287" s="443">
        <f t="shared" si="337"/>
        <v>0</v>
      </c>
      <c r="AB1287" s="443">
        <f t="shared" si="330"/>
        <v>2494</v>
      </c>
      <c r="AC1287" s="443">
        <f t="shared" si="331"/>
        <v>-129</v>
      </c>
      <c r="AD1287" s="443" cm="1">
        <f t="array" ref="AD1287">IFERROR(_xlfn.IFS($K1287&gt;0,($K1287*$AM$12)/1000,
       $L1287&gt;0,($L1287*$AM$12)/1000,
       $M1287&gt;0,($M1287*$AM$12)/1000,
        $N1287&gt;0,($N1287*$AM$12)/1000),0)</f>
        <v>0</v>
      </c>
      <c r="AE1287" s="443"/>
      <c r="AF1287" s="61" cm="1">
        <f t="array" ref="AF1287">_xlfn.IFS($C$3=1,(H1287+AC1287+AD1287+AE1287),
         $C$3=2,(G1287+AC1287+AD1287+AE1287),
         $C$3=3,(F1287+AC1287+AD1287+AE1287))</f>
        <v>8197</v>
      </c>
      <c r="AG1287" s="319"/>
      <c r="AH1287" s="319"/>
      <c r="AI1287" s="319"/>
      <c r="AJ1287" s="319"/>
      <c r="AK1287" s="319"/>
      <c r="AL1287" s="319"/>
      <c r="AM1287" s="319"/>
      <c r="AN1287" s="319"/>
      <c r="AO1287" s="443">
        <v>2</v>
      </c>
      <c r="AP1287" s="457" t="s">
        <v>3087</v>
      </c>
      <c r="AQ1287" s="7" t="s">
        <v>3186</v>
      </c>
      <c r="AR1287" s="457" t="s">
        <v>3187</v>
      </c>
    </row>
    <row r="1288" spans="1:44" ht="30">
      <c r="A1288" s="457" t="str">
        <f t="shared" si="322"/>
        <v>Matl req Cement: 430.00 Kg, Metal: 0.90 Cum,        FA: 0.45 Cum,   Admixture: 3.44 Kg</v>
      </c>
      <c r="B1288" s="7"/>
      <c r="C1288" s="461" t="s">
        <v>1052</v>
      </c>
      <c r="D1288" s="443">
        <v>162</v>
      </c>
      <c r="E1288" s="7"/>
      <c r="F1288" s="61"/>
      <c r="G1288" s="61"/>
      <c r="H1288" s="61"/>
      <c r="I1288" s="443"/>
      <c r="J1288" s="443"/>
      <c r="K1288" s="486"/>
      <c r="L1288" s="486"/>
      <c r="M1288" s="486"/>
      <c r="N1288" s="486"/>
      <c r="O1288" s="443">
        <f t="shared" si="323"/>
        <v>0</v>
      </c>
      <c r="P1288" s="443">
        <f t="shared" si="324"/>
        <v>0</v>
      </c>
      <c r="Q1288" s="443">
        <f t="shared" si="325"/>
        <v>0</v>
      </c>
      <c r="R1288" s="443">
        <f t="shared" si="332"/>
        <v>0</v>
      </c>
      <c r="S1288" s="443">
        <f t="shared" si="333"/>
        <v>0</v>
      </c>
      <c r="T1288" s="443">
        <f t="shared" si="334"/>
        <v>0</v>
      </c>
      <c r="U1288" s="443">
        <f t="shared" si="326"/>
        <v>0</v>
      </c>
      <c r="V1288" s="443">
        <f t="shared" si="327"/>
        <v>0</v>
      </c>
      <c r="W1288" s="443">
        <f t="shared" si="328"/>
        <v>0</v>
      </c>
      <c r="X1288" s="443">
        <f t="shared" si="329"/>
        <v>0</v>
      </c>
      <c r="Y1288" s="443">
        <f t="shared" si="335"/>
        <v>0</v>
      </c>
      <c r="Z1288" s="443">
        <f t="shared" si="336"/>
        <v>0</v>
      </c>
      <c r="AA1288" s="443">
        <f t="shared" si="337"/>
        <v>0</v>
      </c>
      <c r="AB1288" s="443">
        <f t="shared" si="330"/>
        <v>0</v>
      </c>
      <c r="AC1288" s="443">
        <f t="shared" si="331"/>
        <v>0</v>
      </c>
      <c r="AD1288" s="443" cm="1">
        <f t="array" ref="AD1288">IFERROR(_xlfn.IFS($K1288&gt;0,($K1288*$AM$12)/1000,
       $L1288&gt;0,($L1288*$AM$12)/1000,
       $M1288&gt;0,($M1288*$AM$12)/1000,
        $N1288&gt;0,($N1288*$AM$12)/1000),0)</f>
        <v>0</v>
      </c>
      <c r="AE1288" s="443"/>
      <c r="AF1288" s="61" cm="1">
        <f t="array" ref="AF1288">_xlfn.IFS($C$3=1,(H1288+AC1288+AD1288+AE1288),
         $C$3=2,(G1288+AC1288+AD1288+AE1288),
         $C$3=3,(F1288+AC1288+AD1288+AE1288))</f>
        <v>0</v>
      </c>
      <c r="AG1288" s="319"/>
      <c r="AH1288" s="319"/>
      <c r="AI1288" s="319"/>
      <c r="AJ1288" s="319"/>
      <c r="AK1288" s="319"/>
      <c r="AL1288" s="319"/>
      <c r="AM1288" s="319"/>
      <c r="AN1288" s="319"/>
      <c r="AO1288" s="443"/>
      <c r="AP1288" s="457"/>
      <c r="AQ1288" s="7" t="s">
        <v>1764</v>
      </c>
      <c r="AR1288" s="457" t="s">
        <v>3188</v>
      </c>
    </row>
    <row r="1289" spans="1:44" ht="30">
      <c r="A1289" s="457" t="str">
        <f t="shared" si="322"/>
        <v xml:space="preserve"> Bottom Plug</v>
      </c>
      <c r="B1289" s="7"/>
      <c r="C1289" s="461" t="s">
        <v>1052</v>
      </c>
      <c r="D1289" s="443">
        <v>162</v>
      </c>
      <c r="E1289" s="7"/>
      <c r="F1289" s="61"/>
      <c r="G1289" s="61"/>
      <c r="H1289" s="61"/>
      <c r="I1289" s="443"/>
      <c r="J1289" s="443"/>
      <c r="K1289" s="486"/>
      <c r="L1289" s="486"/>
      <c r="M1289" s="486"/>
      <c r="N1289" s="486"/>
      <c r="O1289" s="443">
        <f t="shared" si="323"/>
        <v>0</v>
      </c>
      <c r="P1289" s="443">
        <f t="shared" si="324"/>
        <v>0</v>
      </c>
      <c r="Q1289" s="443">
        <f t="shared" si="325"/>
        <v>0</v>
      </c>
      <c r="R1289" s="443">
        <f t="shared" si="332"/>
        <v>0</v>
      </c>
      <c r="S1289" s="443">
        <f t="shared" si="333"/>
        <v>0</v>
      </c>
      <c r="T1289" s="443">
        <f t="shared" si="334"/>
        <v>0</v>
      </c>
      <c r="U1289" s="443">
        <f t="shared" si="326"/>
        <v>0</v>
      </c>
      <c r="V1289" s="443">
        <f t="shared" si="327"/>
        <v>0</v>
      </c>
      <c r="W1289" s="443">
        <f t="shared" si="328"/>
        <v>0</v>
      </c>
      <c r="X1289" s="443">
        <f t="shared" si="329"/>
        <v>0</v>
      </c>
      <c r="Y1289" s="443">
        <f t="shared" si="335"/>
        <v>0</v>
      </c>
      <c r="Z1289" s="443">
        <f t="shared" si="336"/>
        <v>0</v>
      </c>
      <c r="AA1289" s="443">
        <f t="shared" si="337"/>
        <v>0</v>
      </c>
      <c r="AB1289" s="443">
        <f t="shared" si="330"/>
        <v>0</v>
      </c>
      <c r="AC1289" s="443">
        <f t="shared" si="331"/>
        <v>0</v>
      </c>
      <c r="AD1289" s="443" cm="1">
        <f t="array" ref="AD1289">IFERROR(_xlfn.IFS($K1289&gt;0,($K1289*$AM$12)/1000,
       $L1289&gt;0,($L1289*$AM$12)/1000,
       $M1289&gt;0,($M1289*$AM$12)/1000,
        $N1289&gt;0,($N1289*$AM$12)/1000),0)</f>
        <v>0</v>
      </c>
      <c r="AE1289" s="443"/>
      <c r="AF1289" s="61" cm="1">
        <f t="array" ref="AF1289">_xlfn.IFS($C$3=1,(H1289+AC1289+AD1289+AE1289),
         $C$3=2,(G1289+AC1289+AD1289+AE1289),
         $C$3=3,(F1289+AC1289+AD1289+AE1289))</f>
        <v>0</v>
      </c>
      <c r="AG1289" s="319"/>
      <c r="AH1289" s="319"/>
      <c r="AI1289" s="319"/>
      <c r="AJ1289" s="319"/>
      <c r="AK1289" s="319"/>
      <c r="AL1289" s="319"/>
      <c r="AM1289" s="319"/>
      <c r="AN1289" s="319"/>
      <c r="AO1289" s="443"/>
      <c r="AP1289" s="457"/>
      <c r="AQ1289" s="7"/>
      <c r="AR1289" s="457" t="s">
        <v>3189</v>
      </c>
    </row>
    <row r="1290" spans="1:44" ht="105">
      <c r="A1290"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C-(i)-Case I Bottom Plug - PCC Grade M20 using batching plant &amp; Concrete pump</v>
      </c>
      <c r="B1290" s="7" t="s">
        <v>105</v>
      </c>
      <c r="C1290" s="461" t="s">
        <v>1052</v>
      </c>
      <c r="D1290" s="443">
        <v>162</v>
      </c>
      <c r="E1290" s="7" t="s">
        <v>3190</v>
      </c>
      <c r="F1290" s="61">
        <v>6040</v>
      </c>
      <c r="G1290" s="61">
        <v>6040</v>
      </c>
      <c r="H1290" s="61">
        <v>6040</v>
      </c>
      <c r="I1290" s="443">
        <v>344</v>
      </c>
      <c r="J1290" s="443"/>
      <c r="K1290" s="486"/>
      <c r="L1290" s="486"/>
      <c r="M1290" s="486"/>
      <c r="N1290" s="486"/>
      <c r="O1290" s="443">
        <f t="shared" si="323"/>
        <v>2098.4</v>
      </c>
      <c r="P1290" s="443">
        <f t="shared" si="324"/>
        <v>0</v>
      </c>
      <c r="Q1290" s="443">
        <f t="shared" si="325"/>
        <v>0</v>
      </c>
      <c r="R1290" s="443">
        <f t="shared" si="332"/>
        <v>0</v>
      </c>
      <c r="S1290" s="443">
        <f t="shared" si="333"/>
        <v>0</v>
      </c>
      <c r="T1290" s="443">
        <f t="shared" si="334"/>
        <v>0</v>
      </c>
      <c r="U1290" s="443">
        <f t="shared" si="326"/>
        <v>2098.4</v>
      </c>
      <c r="V1290" s="443">
        <f t="shared" si="327"/>
        <v>1995.2</v>
      </c>
      <c r="W1290" s="443">
        <f t="shared" si="328"/>
        <v>0</v>
      </c>
      <c r="X1290" s="443">
        <f t="shared" si="329"/>
        <v>0</v>
      </c>
      <c r="Y1290" s="443">
        <f t="shared" si="335"/>
        <v>0</v>
      </c>
      <c r="Z1290" s="443">
        <f t="shared" si="336"/>
        <v>0</v>
      </c>
      <c r="AA1290" s="443">
        <f t="shared" si="337"/>
        <v>0</v>
      </c>
      <c r="AB1290" s="443">
        <f t="shared" si="330"/>
        <v>1995.2</v>
      </c>
      <c r="AC1290" s="443">
        <f t="shared" si="331"/>
        <v>-103.20000000000005</v>
      </c>
      <c r="AD1290" s="443" cm="1">
        <f t="array" ref="AD1290">IFERROR(_xlfn.IFS($K1290&gt;0,($K1290*$AM$12)/1000,
       $L1290&gt;0,($L1290*$AM$12)/1000,
       $M1290&gt;0,($M1290*$AM$12)/1000,
        $N1290&gt;0,($N1290*$AM$12)/1000),0)</f>
        <v>0</v>
      </c>
      <c r="AE1290" s="443"/>
      <c r="AF1290" s="61" cm="1">
        <f t="array" ref="AF1290">_xlfn.IFS($C$3=1,(H1290+AC1290+AD1290+AE1290),
         $C$3=2,(G1290+AC1290+AD1290+AE1290),
         $C$3=3,(F1290+AC1290+AD1290+AE1290))</f>
        <v>5936.8</v>
      </c>
      <c r="AG1290" s="319"/>
      <c r="AH1290" s="319"/>
      <c r="AI1290" s="319"/>
      <c r="AJ1290" s="319"/>
      <c r="AK1290" s="319"/>
      <c r="AL1290" s="319"/>
      <c r="AM1290" s="319"/>
      <c r="AN1290" s="319"/>
      <c r="AO1290" s="443">
        <v>2</v>
      </c>
      <c r="AP1290" s="457" t="s">
        <v>3087</v>
      </c>
      <c r="AQ1290" s="7" t="s">
        <v>3191</v>
      </c>
      <c r="AR1290" s="457" t="s">
        <v>3192</v>
      </c>
    </row>
    <row r="1291" spans="1:44" ht="105">
      <c r="A1291"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C-(i)-Case II Bottom Plug - PCC Grade M20 using batching plant &amp; manual placing</v>
      </c>
      <c r="B1291" s="7" t="s">
        <v>105</v>
      </c>
      <c r="C1291" s="461" t="s">
        <v>1052</v>
      </c>
      <c r="D1291" s="443">
        <v>162</v>
      </c>
      <c r="E1291" s="7" t="s">
        <v>3193</v>
      </c>
      <c r="F1291" s="61">
        <v>6409</v>
      </c>
      <c r="G1291" s="61">
        <v>6409</v>
      </c>
      <c r="H1291" s="61">
        <v>6409</v>
      </c>
      <c r="I1291" s="443">
        <v>344</v>
      </c>
      <c r="J1291" s="443"/>
      <c r="K1291" s="486"/>
      <c r="L1291" s="486"/>
      <c r="M1291" s="486"/>
      <c r="N1291" s="486"/>
      <c r="O1291" s="443">
        <f t="shared" si="323"/>
        <v>2098.4</v>
      </c>
      <c r="P1291" s="443">
        <f t="shared" si="324"/>
        <v>0</v>
      </c>
      <c r="Q1291" s="443">
        <f t="shared" si="325"/>
        <v>0</v>
      </c>
      <c r="R1291" s="443">
        <f t="shared" si="332"/>
        <v>0</v>
      </c>
      <c r="S1291" s="443">
        <f t="shared" si="333"/>
        <v>0</v>
      </c>
      <c r="T1291" s="443">
        <f t="shared" si="334"/>
        <v>0</v>
      </c>
      <c r="U1291" s="443">
        <f t="shared" si="326"/>
        <v>2098.4</v>
      </c>
      <c r="V1291" s="443">
        <f t="shared" si="327"/>
        <v>1995.2</v>
      </c>
      <c r="W1291" s="443">
        <f t="shared" si="328"/>
        <v>0</v>
      </c>
      <c r="X1291" s="443">
        <f t="shared" si="329"/>
        <v>0</v>
      </c>
      <c r="Y1291" s="443">
        <f t="shared" si="335"/>
        <v>0</v>
      </c>
      <c r="Z1291" s="443">
        <f t="shared" si="336"/>
        <v>0</v>
      </c>
      <c r="AA1291" s="443">
        <f t="shared" si="337"/>
        <v>0</v>
      </c>
      <c r="AB1291" s="443">
        <f t="shared" si="330"/>
        <v>1995.2</v>
      </c>
      <c r="AC1291" s="443">
        <f t="shared" si="331"/>
        <v>-103.20000000000005</v>
      </c>
      <c r="AD1291" s="443" cm="1">
        <f t="array" ref="AD1291">IFERROR(_xlfn.IFS($K1291&gt;0,($K1291*$AM$12)/1000,
       $L1291&gt;0,($L1291*$AM$12)/1000,
       $M1291&gt;0,($M1291*$AM$12)/1000,
        $N1291&gt;0,($N1291*$AM$12)/1000),0)</f>
        <v>0</v>
      </c>
      <c r="AE1291" s="443"/>
      <c r="AF1291" s="61" cm="1">
        <f t="array" ref="AF1291">_xlfn.IFS($C$3=1,(H1291+AC1291+AD1291+AE1291),
         $C$3=2,(G1291+AC1291+AD1291+AE1291),
         $C$3=3,(F1291+AC1291+AD1291+AE1291))</f>
        <v>6305.8</v>
      </c>
      <c r="AG1291" s="319"/>
      <c r="AH1291" s="319"/>
      <c r="AI1291" s="319"/>
      <c r="AJ1291" s="319"/>
      <c r="AK1291" s="319"/>
      <c r="AL1291" s="319"/>
      <c r="AM1291" s="319"/>
      <c r="AN1291" s="319"/>
      <c r="AO1291" s="443">
        <v>2</v>
      </c>
      <c r="AP1291" s="457" t="s">
        <v>3087</v>
      </c>
      <c r="AQ1291" s="7" t="s">
        <v>3194</v>
      </c>
      <c r="AR1291" s="457" t="s">
        <v>3195</v>
      </c>
    </row>
    <row r="1292" spans="1:44" ht="30">
      <c r="A1292" s="457" t="str">
        <f t="shared" si="322"/>
        <v xml:space="preserve">Matl req  Cement: 344.00 Kg,  FA: 0.45 Cum, Metal: 0.90 Cum,    </v>
      </c>
      <c r="B1292" s="7"/>
      <c r="C1292" s="461" t="s">
        <v>1052</v>
      </c>
      <c r="D1292" s="443">
        <v>163</v>
      </c>
      <c r="E1292" s="7"/>
      <c r="F1292" s="61"/>
      <c r="G1292" s="61"/>
      <c r="H1292" s="61"/>
      <c r="I1292" s="443"/>
      <c r="J1292" s="443"/>
      <c r="K1292" s="486"/>
      <c r="L1292" s="486"/>
      <c r="M1292" s="486"/>
      <c r="N1292" s="486"/>
      <c r="O1292" s="443">
        <f t="shared" si="323"/>
        <v>0</v>
      </c>
      <c r="P1292" s="443">
        <f t="shared" si="324"/>
        <v>0</v>
      </c>
      <c r="Q1292" s="443">
        <f t="shared" si="325"/>
        <v>0</v>
      </c>
      <c r="R1292" s="443">
        <f t="shared" si="332"/>
        <v>0</v>
      </c>
      <c r="S1292" s="443">
        <f t="shared" si="333"/>
        <v>0</v>
      </c>
      <c r="T1292" s="443">
        <f t="shared" si="334"/>
        <v>0</v>
      </c>
      <c r="U1292" s="443">
        <f t="shared" si="326"/>
        <v>0</v>
      </c>
      <c r="V1292" s="443">
        <f t="shared" si="327"/>
        <v>0</v>
      </c>
      <c r="W1292" s="443">
        <f t="shared" si="328"/>
        <v>0</v>
      </c>
      <c r="X1292" s="443">
        <f t="shared" si="329"/>
        <v>0</v>
      </c>
      <c r="Y1292" s="443">
        <f t="shared" si="335"/>
        <v>0</v>
      </c>
      <c r="Z1292" s="443">
        <f t="shared" si="336"/>
        <v>0</v>
      </c>
      <c r="AA1292" s="443">
        <f t="shared" si="337"/>
        <v>0</v>
      </c>
      <c r="AB1292" s="443">
        <f t="shared" si="330"/>
        <v>0</v>
      </c>
      <c r="AC1292" s="443">
        <f t="shared" si="331"/>
        <v>0</v>
      </c>
      <c r="AD1292" s="443" cm="1">
        <f t="array" ref="AD1292">IFERROR(_xlfn.IFS($K1292&gt;0,($K1292*$AM$12)/1000,
       $L1292&gt;0,($L1292*$AM$12)/1000,
       $M1292&gt;0,($M1292*$AM$12)/1000,
        $N1292&gt;0,($N1292*$AM$12)/1000),0)</f>
        <v>0</v>
      </c>
      <c r="AE1292" s="443"/>
      <c r="AF1292" s="61" cm="1">
        <f t="array" ref="AF1292">_xlfn.IFS($C$3=1,(H1292+AC1292+AD1292+AE1292),
         $C$3=2,(G1292+AC1292+AD1292+AE1292),
         $C$3=3,(F1292+AC1292+AD1292+AE1292))</f>
        <v>0</v>
      </c>
      <c r="AG1292" s="319"/>
      <c r="AH1292" s="319"/>
      <c r="AI1292" s="319"/>
      <c r="AJ1292" s="319"/>
      <c r="AK1292" s="319"/>
      <c r="AL1292" s="319"/>
      <c r="AM1292" s="319"/>
      <c r="AN1292" s="319"/>
      <c r="AO1292" s="443"/>
      <c r="AP1292" s="457"/>
      <c r="AQ1292" s="7" t="s">
        <v>1764</v>
      </c>
      <c r="AR1292" s="457" t="s">
        <v>3196</v>
      </c>
    </row>
    <row r="1293" spans="1:44" ht="105">
      <c r="A1293"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C-(ii)-Case I Bottom Plug - PCC Grade M25 using batching plant &amp; Concrete pump</v>
      </c>
      <c r="B1293" s="7" t="s">
        <v>105</v>
      </c>
      <c r="C1293" s="461" t="s">
        <v>1052</v>
      </c>
      <c r="D1293" s="443">
        <v>163</v>
      </c>
      <c r="E1293" s="7" t="s">
        <v>3197</v>
      </c>
      <c r="F1293" s="61">
        <v>6512</v>
      </c>
      <c r="G1293" s="61">
        <v>6512</v>
      </c>
      <c r="H1293" s="61">
        <v>6512</v>
      </c>
      <c r="I1293" s="443">
        <v>399.58</v>
      </c>
      <c r="J1293" s="443"/>
      <c r="K1293" s="486"/>
      <c r="L1293" s="486"/>
      <c r="M1293" s="486"/>
      <c r="N1293" s="486"/>
      <c r="O1293" s="443">
        <f t="shared" si="323"/>
        <v>2437.4380000000001</v>
      </c>
      <c r="P1293" s="443">
        <f t="shared" si="324"/>
        <v>0</v>
      </c>
      <c r="Q1293" s="443">
        <f t="shared" si="325"/>
        <v>0</v>
      </c>
      <c r="R1293" s="443">
        <f t="shared" si="332"/>
        <v>0</v>
      </c>
      <c r="S1293" s="443">
        <f t="shared" si="333"/>
        <v>0</v>
      </c>
      <c r="T1293" s="443">
        <f t="shared" si="334"/>
        <v>0</v>
      </c>
      <c r="U1293" s="443">
        <f t="shared" si="326"/>
        <v>2437.4380000000001</v>
      </c>
      <c r="V1293" s="443">
        <f t="shared" si="327"/>
        <v>2317.5639999999999</v>
      </c>
      <c r="W1293" s="443">
        <f t="shared" si="328"/>
        <v>0</v>
      </c>
      <c r="X1293" s="443">
        <f t="shared" si="329"/>
        <v>0</v>
      </c>
      <c r="Y1293" s="443">
        <f t="shared" si="335"/>
        <v>0</v>
      </c>
      <c r="Z1293" s="443">
        <f t="shared" si="336"/>
        <v>0</v>
      </c>
      <c r="AA1293" s="443">
        <f t="shared" si="337"/>
        <v>0</v>
      </c>
      <c r="AB1293" s="443">
        <f t="shared" si="330"/>
        <v>2317.5639999999999</v>
      </c>
      <c r="AC1293" s="443">
        <f t="shared" si="331"/>
        <v>-119.87400000000025</v>
      </c>
      <c r="AD1293" s="443" cm="1">
        <f t="array" ref="AD1293">IFERROR(_xlfn.IFS($K1293&gt;0,($K1293*$AM$12)/1000,
       $L1293&gt;0,($L1293*$AM$12)/1000,
       $M1293&gt;0,($M1293*$AM$12)/1000,
        $N1293&gt;0,($N1293*$AM$12)/1000),0)</f>
        <v>0</v>
      </c>
      <c r="AE1293" s="443"/>
      <c r="AF1293" s="61" cm="1">
        <f t="array" ref="AF1293">_xlfn.IFS($C$3=1,(H1293+AC1293+AD1293+AE1293),
         $C$3=2,(G1293+AC1293+AD1293+AE1293),
         $C$3=3,(F1293+AC1293+AD1293+AE1293))</f>
        <v>6392.1260000000002</v>
      </c>
      <c r="AG1293" s="319"/>
      <c r="AH1293" s="319"/>
      <c r="AI1293" s="319"/>
      <c r="AJ1293" s="319"/>
      <c r="AK1293" s="319"/>
      <c r="AL1293" s="319"/>
      <c r="AM1293" s="319"/>
      <c r="AN1293" s="319"/>
      <c r="AO1293" s="443">
        <v>2</v>
      </c>
      <c r="AP1293" s="457" t="s">
        <v>3087</v>
      </c>
      <c r="AQ1293" s="7" t="s">
        <v>3198</v>
      </c>
      <c r="AR1293" s="457" t="s">
        <v>3199</v>
      </c>
    </row>
    <row r="1294" spans="1:44" ht="105">
      <c r="A1294"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C-(ii)-Case II Bottom Plug - PCC Grade M25 using batching plant &amp; manual placing</v>
      </c>
      <c r="B1294" s="7" t="s">
        <v>105</v>
      </c>
      <c r="C1294" s="461" t="s">
        <v>1052</v>
      </c>
      <c r="D1294" s="443">
        <v>163</v>
      </c>
      <c r="E1294" s="7" t="s">
        <v>3200</v>
      </c>
      <c r="F1294" s="61">
        <v>6881</v>
      </c>
      <c r="G1294" s="61">
        <v>6881</v>
      </c>
      <c r="H1294" s="61">
        <v>6881</v>
      </c>
      <c r="I1294" s="443">
        <v>399.58</v>
      </c>
      <c r="J1294" s="443"/>
      <c r="K1294" s="486"/>
      <c r="L1294" s="486"/>
      <c r="M1294" s="486"/>
      <c r="N1294" s="486"/>
      <c r="O1294" s="443">
        <f t="shared" si="323"/>
        <v>2437.4380000000001</v>
      </c>
      <c r="P1294" s="443">
        <f t="shared" si="324"/>
        <v>0</v>
      </c>
      <c r="Q1294" s="443">
        <f t="shared" si="325"/>
        <v>0</v>
      </c>
      <c r="R1294" s="443">
        <f t="shared" si="332"/>
        <v>0</v>
      </c>
      <c r="S1294" s="443">
        <f t="shared" si="333"/>
        <v>0</v>
      </c>
      <c r="T1294" s="443">
        <f t="shared" si="334"/>
        <v>0</v>
      </c>
      <c r="U1294" s="443">
        <f t="shared" si="326"/>
        <v>2437.4380000000001</v>
      </c>
      <c r="V1294" s="443">
        <f t="shared" si="327"/>
        <v>2317.5639999999999</v>
      </c>
      <c r="W1294" s="443">
        <f t="shared" si="328"/>
        <v>0</v>
      </c>
      <c r="X1294" s="443">
        <f t="shared" si="329"/>
        <v>0</v>
      </c>
      <c r="Y1294" s="443">
        <f t="shared" si="335"/>
        <v>0</v>
      </c>
      <c r="Z1294" s="443">
        <f t="shared" si="336"/>
        <v>0</v>
      </c>
      <c r="AA1294" s="443">
        <f t="shared" si="337"/>
        <v>0</v>
      </c>
      <c r="AB1294" s="443">
        <f t="shared" si="330"/>
        <v>2317.5639999999999</v>
      </c>
      <c r="AC1294" s="443">
        <f t="shared" si="331"/>
        <v>-119.87400000000025</v>
      </c>
      <c r="AD1294" s="443" cm="1">
        <f t="array" ref="AD1294">IFERROR(_xlfn.IFS($K1294&gt;0,($K1294*$AM$12)/1000,
       $L1294&gt;0,($L1294*$AM$12)/1000,
       $M1294&gt;0,($M1294*$AM$12)/1000,
        $N1294&gt;0,($N1294*$AM$12)/1000),0)</f>
        <v>0</v>
      </c>
      <c r="AE1294" s="443"/>
      <c r="AF1294" s="61" cm="1">
        <f t="array" ref="AF1294">_xlfn.IFS($C$3=1,(H1294+AC1294+AD1294+AE1294),
         $C$3=2,(G1294+AC1294+AD1294+AE1294),
         $C$3=3,(F1294+AC1294+AD1294+AE1294))</f>
        <v>6761.1260000000002</v>
      </c>
      <c r="AG1294" s="319"/>
      <c r="AH1294" s="319"/>
      <c r="AI1294" s="319"/>
      <c r="AJ1294" s="319"/>
      <c r="AK1294" s="319"/>
      <c r="AL1294" s="319"/>
      <c r="AM1294" s="319"/>
      <c r="AN1294" s="319"/>
      <c r="AO1294" s="443">
        <v>2</v>
      </c>
      <c r="AP1294" s="457" t="s">
        <v>3087</v>
      </c>
      <c r="AQ1294" s="7" t="s">
        <v>3201</v>
      </c>
      <c r="AR1294" s="457" t="s">
        <v>3202</v>
      </c>
    </row>
    <row r="1295" spans="1:44" ht="30">
      <c r="A1295" s="457" t="str">
        <f t="shared" si="322"/>
        <v xml:space="preserve">Matl req Cement: 399.58 Kg    FA: 0.45 Cum,       Metal: 0.90 Cum, </v>
      </c>
      <c r="B1295" s="7"/>
      <c r="C1295" s="461" t="s">
        <v>1052</v>
      </c>
      <c r="D1295" s="443">
        <v>163</v>
      </c>
      <c r="E1295" s="7"/>
      <c r="F1295" s="61"/>
      <c r="G1295" s="61"/>
      <c r="H1295" s="61"/>
      <c r="I1295" s="443"/>
      <c r="J1295" s="443"/>
      <c r="K1295" s="486"/>
      <c r="L1295" s="486"/>
      <c r="M1295" s="486"/>
      <c r="N1295" s="486"/>
      <c r="O1295" s="443">
        <f t="shared" si="323"/>
        <v>0</v>
      </c>
      <c r="P1295" s="443">
        <f t="shared" si="324"/>
        <v>0</v>
      </c>
      <c r="Q1295" s="443">
        <f t="shared" si="325"/>
        <v>0</v>
      </c>
      <c r="R1295" s="443">
        <f t="shared" si="332"/>
        <v>0</v>
      </c>
      <c r="S1295" s="443">
        <f t="shared" si="333"/>
        <v>0</v>
      </c>
      <c r="T1295" s="443">
        <f t="shared" si="334"/>
        <v>0</v>
      </c>
      <c r="U1295" s="443">
        <f t="shared" si="326"/>
        <v>0</v>
      </c>
      <c r="V1295" s="443">
        <f t="shared" si="327"/>
        <v>0</v>
      </c>
      <c r="W1295" s="443">
        <f t="shared" si="328"/>
        <v>0</v>
      </c>
      <c r="X1295" s="443">
        <f t="shared" si="329"/>
        <v>0</v>
      </c>
      <c r="Y1295" s="443">
        <f t="shared" si="335"/>
        <v>0</v>
      </c>
      <c r="Z1295" s="443">
        <f t="shared" si="336"/>
        <v>0</v>
      </c>
      <c r="AA1295" s="443">
        <f t="shared" si="337"/>
        <v>0</v>
      </c>
      <c r="AB1295" s="443">
        <f t="shared" si="330"/>
        <v>0</v>
      </c>
      <c r="AC1295" s="443">
        <f t="shared" si="331"/>
        <v>0</v>
      </c>
      <c r="AD1295" s="443" cm="1">
        <f t="array" ref="AD1295">IFERROR(_xlfn.IFS($K1295&gt;0,($K1295*$AM$12)/1000,
       $L1295&gt;0,($L1295*$AM$12)/1000,
       $M1295&gt;0,($M1295*$AM$12)/1000,
        $N1295&gt;0,($N1295*$AM$12)/1000),0)</f>
        <v>0</v>
      </c>
      <c r="AE1295" s="443"/>
      <c r="AF1295" s="61" cm="1">
        <f t="array" ref="AF1295">_xlfn.IFS($C$3=1,(H1295+AC1295+AD1295+AE1295),
         $C$3=2,(G1295+AC1295+AD1295+AE1295),
         $C$3=3,(F1295+AC1295+AD1295+AE1295))</f>
        <v>0</v>
      </c>
      <c r="AG1295" s="319"/>
      <c r="AH1295" s="319"/>
      <c r="AI1295" s="319"/>
      <c r="AJ1295" s="319"/>
      <c r="AK1295" s="319"/>
      <c r="AL1295" s="319"/>
      <c r="AM1295" s="319"/>
      <c r="AN1295" s="319"/>
      <c r="AO1295" s="443"/>
      <c r="AP1295" s="457"/>
      <c r="AQ1295" s="7" t="s">
        <v>1764</v>
      </c>
      <c r="AR1295" s="457" t="s">
        <v>3203</v>
      </c>
    </row>
    <row r="1296" spans="1:44" ht="105">
      <c r="A1296"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C-(iii)-Case I Bottom Plug - PCC Grade M30 using batching plant &amp; Concrete pump</v>
      </c>
      <c r="B1296" s="7" t="s">
        <v>105</v>
      </c>
      <c r="C1296" s="461" t="s">
        <v>1052</v>
      </c>
      <c r="D1296" s="443">
        <v>163</v>
      </c>
      <c r="E1296" s="7" t="s">
        <v>3204</v>
      </c>
      <c r="F1296" s="61">
        <v>6557</v>
      </c>
      <c r="G1296" s="61">
        <v>6557</v>
      </c>
      <c r="H1296" s="61">
        <v>6557</v>
      </c>
      <c r="I1296" s="443">
        <v>405</v>
      </c>
      <c r="J1296" s="443"/>
      <c r="K1296" s="486"/>
      <c r="L1296" s="486"/>
      <c r="M1296" s="486"/>
      <c r="N1296" s="486"/>
      <c r="O1296" s="443">
        <f t="shared" si="323"/>
        <v>2470.5</v>
      </c>
      <c r="P1296" s="443">
        <f t="shared" si="324"/>
        <v>0</v>
      </c>
      <c r="Q1296" s="443">
        <f t="shared" si="325"/>
        <v>0</v>
      </c>
      <c r="R1296" s="443">
        <f t="shared" si="332"/>
        <v>0</v>
      </c>
      <c r="S1296" s="443">
        <f t="shared" si="333"/>
        <v>0</v>
      </c>
      <c r="T1296" s="443">
        <f t="shared" si="334"/>
        <v>0</v>
      </c>
      <c r="U1296" s="443">
        <f t="shared" si="326"/>
        <v>2470.5</v>
      </c>
      <c r="V1296" s="443">
        <f t="shared" si="327"/>
        <v>2349</v>
      </c>
      <c r="W1296" s="443">
        <f t="shared" si="328"/>
        <v>0</v>
      </c>
      <c r="X1296" s="443">
        <f t="shared" si="329"/>
        <v>0</v>
      </c>
      <c r="Y1296" s="443">
        <f t="shared" si="335"/>
        <v>0</v>
      </c>
      <c r="Z1296" s="443">
        <f t="shared" si="336"/>
        <v>0</v>
      </c>
      <c r="AA1296" s="443">
        <f t="shared" si="337"/>
        <v>0</v>
      </c>
      <c r="AB1296" s="443">
        <f t="shared" si="330"/>
        <v>2349</v>
      </c>
      <c r="AC1296" s="443">
        <f t="shared" si="331"/>
        <v>-121.5</v>
      </c>
      <c r="AD1296" s="443" cm="1">
        <f t="array" ref="AD1296">IFERROR(_xlfn.IFS($K1296&gt;0,($K1296*$AM$12)/1000,
       $L1296&gt;0,($L1296*$AM$12)/1000,
       $M1296&gt;0,($M1296*$AM$12)/1000,
        $N1296&gt;0,($N1296*$AM$12)/1000),0)</f>
        <v>0</v>
      </c>
      <c r="AE1296" s="443"/>
      <c r="AF1296" s="61" cm="1">
        <f t="array" ref="AF1296">_xlfn.IFS($C$3=1,(H1296+AC1296+AD1296+AE1296),
         $C$3=2,(G1296+AC1296+AD1296+AE1296),
         $C$3=3,(F1296+AC1296+AD1296+AE1296))</f>
        <v>6435.5</v>
      </c>
      <c r="AG1296" s="319"/>
      <c r="AH1296" s="319"/>
      <c r="AI1296" s="319"/>
      <c r="AJ1296" s="319"/>
      <c r="AK1296" s="319"/>
      <c r="AL1296" s="319"/>
      <c r="AM1296" s="319"/>
      <c r="AN1296" s="319"/>
      <c r="AO1296" s="443">
        <v>2</v>
      </c>
      <c r="AP1296" s="457" t="s">
        <v>3087</v>
      </c>
      <c r="AQ1296" s="7" t="s">
        <v>3205</v>
      </c>
      <c r="AR1296" s="457" t="s">
        <v>3206</v>
      </c>
    </row>
    <row r="1297" spans="1:44" ht="105">
      <c r="A1297"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C-(iii)-Case II Bottom Plug - PCC Grade M30 using batching plant &amp; manual placing</v>
      </c>
      <c r="B1297" s="7" t="s">
        <v>105</v>
      </c>
      <c r="C1297" s="461" t="s">
        <v>1052</v>
      </c>
      <c r="D1297" s="443">
        <v>163</v>
      </c>
      <c r="E1297" s="7" t="s">
        <v>3207</v>
      </c>
      <c r="F1297" s="61">
        <v>6927</v>
      </c>
      <c r="G1297" s="61">
        <v>6927</v>
      </c>
      <c r="H1297" s="61">
        <v>6927</v>
      </c>
      <c r="I1297" s="443">
        <v>405</v>
      </c>
      <c r="J1297" s="443"/>
      <c r="K1297" s="486"/>
      <c r="L1297" s="486"/>
      <c r="M1297" s="486"/>
      <c r="N1297" s="486"/>
      <c r="O1297" s="443">
        <f t="shared" si="323"/>
        <v>2470.5</v>
      </c>
      <c r="P1297" s="443">
        <f t="shared" si="324"/>
        <v>0</v>
      </c>
      <c r="Q1297" s="443">
        <f t="shared" si="325"/>
        <v>0</v>
      </c>
      <c r="R1297" s="443">
        <f t="shared" si="332"/>
        <v>0</v>
      </c>
      <c r="S1297" s="443">
        <f t="shared" si="333"/>
        <v>0</v>
      </c>
      <c r="T1297" s="443">
        <f t="shared" si="334"/>
        <v>0</v>
      </c>
      <c r="U1297" s="443">
        <f t="shared" si="326"/>
        <v>2470.5</v>
      </c>
      <c r="V1297" s="443">
        <f t="shared" si="327"/>
        <v>2349</v>
      </c>
      <c r="W1297" s="443">
        <f t="shared" si="328"/>
        <v>0</v>
      </c>
      <c r="X1297" s="443">
        <f t="shared" si="329"/>
        <v>0</v>
      </c>
      <c r="Y1297" s="443">
        <f t="shared" si="335"/>
        <v>0</v>
      </c>
      <c r="Z1297" s="443">
        <f t="shared" si="336"/>
        <v>0</v>
      </c>
      <c r="AA1297" s="443">
        <f t="shared" si="337"/>
        <v>0</v>
      </c>
      <c r="AB1297" s="443">
        <f t="shared" si="330"/>
        <v>2349</v>
      </c>
      <c r="AC1297" s="443">
        <f t="shared" si="331"/>
        <v>-121.5</v>
      </c>
      <c r="AD1297" s="443" cm="1">
        <f t="array" ref="AD1297">IFERROR(_xlfn.IFS($K1297&gt;0,($K1297*$AM$12)/1000,
       $L1297&gt;0,($L1297*$AM$12)/1000,
       $M1297&gt;0,($M1297*$AM$12)/1000,
        $N1297&gt;0,($N1297*$AM$12)/1000),0)</f>
        <v>0</v>
      </c>
      <c r="AE1297" s="443"/>
      <c r="AF1297" s="61" cm="1">
        <f t="array" ref="AF1297">_xlfn.IFS($C$3=1,(H1297+AC1297+AD1297+AE1297),
         $C$3=2,(G1297+AC1297+AD1297+AE1297),
         $C$3=3,(F1297+AC1297+AD1297+AE1297))</f>
        <v>6805.5</v>
      </c>
      <c r="AG1297" s="319"/>
      <c r="AH1297" s="319"/>
      <c r="AI1297" s="319"/>
      <c r="AJ1297" s="319"/>
      <c r="AK1297" s="319"/>
      <c r="AL1297" s="319"/>
      <c r="AM1297" s="319"/>
      <c r="AN1297" s="319"/>
      <c r="AO1297" s="443">
        <v>2</v>
      </c>
      <c r="AP1297" s="457" t="s">
        <v>3087</v>
      </c>
      <c r="AQ1297" s="7" t="s">
        <v>3208</v>
      </c>
      <c r="AR1297" s="457" t="s">
        <v>3209</v>
      </c>
    </row>
    <row r="1298" spans="1:44" ht="30">
      <c r="A1298" s="457" t="str">
        <f t="shared" si="322"/>
        <v xml:space="preserve">Matl req Cement: 405.00 Kg,        FA: 0.45 Cum,    Metal: 0.90 Cum, </v>
      </c>
      <c r="B1298" s="7"/>
      <c r="C1298" s="461" t="s">
        <v>1052</v>
      </c>
      <c r="D1298" s="443">
        <v>163</v>
      </c>
      <c r="E1298" s="7"/>
      <c r="F1298" s="61"/>
      <c r="G1298" s="61"/>
      <c r="H1298" s="61"/>
      <c r="I1298" s="443"/>
      <c r="J1298" s="443"/>
      <c r="K1298" s="486"/>
      <c r="L1298" s="486"/>
      <c r="M1298" s="486"/>
      <c r="N1298" s="486"/>
      <c r="O1298" s="443">
        <f t="shared" si="323"/>
        <v>0</v>
      </c>
      <c r="P1298" s="443">
        <f t="shared" si="324"/>
        <v>0</v>
      </c>
      <c r="Q1298" s="443">
        <f t="shared" si="325"/>
        <v>0</v>
      </c>
      <c r="R1298" s="443">
        <f t="shared" si="332"/>
        <v>0</v>
      </c>
      <c r="S1298" s="443">
        <f t="shared" si="333"/>
        <v>0</v>
      </c>
      <c r="T1298" s="443">
        <f t="shared" si="334"/>
        <v>0</v>
      </c>
      <c r="U1298" s="443">
        <f t="shared" si="326"/>
        <v>0</v>
      </c>
      <c r="V1298" s="443">
        <f t="shared" si="327"/>
        <v>0</v>
      </c>
      <c r="W1298" s="443">
        <f t="shared" si="328"/>
        <v>0</v>
      </c>
      <c r="X1298" s="443">
        <f t="shared" si="329"/>
        <v>0</v>
      </c>
      <c r="Y1298" s="443">
        <f t="shared" si="335"/>
        <v>0</v>
      </c>
      <c r="Z1298" s="443">
        <f t="shared" si="336"/>
        <v>0</v>
      </c>
      <c r="AA1298" s="443">
        <f t="shared" si="337"/>
        <v>0</v>
      </c>
      <c r="AB1298" s="443">
        <f t="shared" si="330"/>
        <v>0</v>
      </c>
      <c r="AC1298" s="443">
        <f t="shared" si="331"/>
        <v>0</v>
      </c>
      <c r="AD1298" s="443" cm="1">
        <f t="array" ref="AD1298">IFERROR(_xlfn.IFS($K1298&gt;0,($K1298*$AM$12)/1000,
       $L1298&gt;0,($L1298*$AM$12)/1000,
       $M1298&gt;0,($M1298*$AM$12)/1000,
        $N1298&gt;0,($N1298*$AM$12)/1000),0)</f>
        <v>0</v>
      </c>
      <c r="AE1298" s="443"/>
      <c r="AF1298" s="61" cm="1">
        <f t="array" ref="AF1298">_xlfn.IFS($C$3=1,(H1298+AC1298+AD1298+AE1298),
         $C$3=2,(G1298+AC1298+AD1298+AE1298),
         $C$3=3,(F1298+AC1298+AD1298+AE1298))</f>
        <v>0</v>
      </c>
      <c r="AG1298" s="319"/>
      <c r="AH1298" s="319"/>
      <c r="AI1298" s="319"/>
      <c r="AJ1298" s="319"/>
      <c r="AK1298" s="319"/>
      <c r="AL1298" s="319"/>
      <c r="AM1298" s="319"/>
      <c r="AN1298" s="319"/>
      <c r="AO1298" s="443"/>
      <c r="AP1298" s="457"/>
      <c r="AQ1298" s="7" t="s">
        <v>1764</v>
      </c>
      <c r="AR1298" s="457" t="s">
        <v>3210</v>
      </c>
    </row>
    <row r="1299" spans="1:44" ht="105">
      <c r="A1299"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C-(iv)-Case I Bottom Plug - PCC Grade M35 using batching plant &amp; Concrete pump</v>
      </c>
      <c r="B1299" s="7" t="s">
        <v>105</v>
      </c>
      <c r="C1299" s="461" t="s">
        <v>1052</v>
      </c>
      <c r="D1299" s="443">
        <v>163</v>
      </c>
      <c r="E1299" s="7" t="s">
        <v>3211</v>
      </c>
      <c r="F1299" s="61">
        <v>7020</v>
      </c>
      <c r="G1299" s="61">
        <v>7020</v>
      </c>
      <c r="H1299" s="61">
        <v>7020</v>
      </c>
      <c r="I1299" s="443">
        <v>419</v>
      </c>
      <c r="J1299" s="443"/>
      <c r="K1299" s="486"/>
      <c r="L1299" s="486"/>
      <c r="M1299" s="486"/>
      <c r="N1299" s="486"/>
      <c r="O1299" s="443">
        <f t="shared" si="323"/>
        <v>2555.9</v>
      </c>
      <c r="P1299" s="443">
        <f t="shared" si="324"/>
        <v>0</v>
      </c>
      <c r="Q1299" s="443">
        <f t="shared" si="325"/>
        <v>0</v>
      </c>
      <c r="R1299" s="443">
        <f t="shared" si="332"/>
        <v>0</v>
      </c>
      <c r="S1299" s="443">
        <f t="shared" si="333"/>
        <v>0</v>
      </c>
      <c r="T1299" s="443">
        <f t="shared" si="334"/>
        <v>0</v>
      </c>
      <c r="U1299" s="443">
        <f t="shared" si="326"/>
        <v>2555.9</v>
      </c>
      <c r="V1299" s="443">
        <f t="shared" si="327"/>
        <v>2430.1999999999998</v>
      </c>
      <c r="W1299" s="443">
        <f t="shared" si="328"/>
        <v>0</v>
      </c>
      <c r="X1299" s="443">
        <f t="shared" si="329"/>
        <v>0</v>
      </c>
      <c r="Y1299" s="443">
        <f t="shared" si="335"/>
        <v>0</v>
      </c>
      <c r="Z1299" s="443">
        <f t="shared" si="336"/>
        <v>0</v>
      </c>
      <c r="AA1299" s="443">
        <f t="shared" si="337"/>
        <v>0</v>
      </c>
      <c r="AB1299" s="443">
        <f t="shared" si="330"/>
        <v>2430.1999999999998</v>
      </c>
      <c r="AC1299" s="443">
        <f t="shared" si="331"/>
        <v>-125.70000000000027</v>
      </c>
      <c r="AD1299" s="443" cm="1">
        <f t="array" ref="AD1299">IFERROR(_xlfn.IFS($K1299&gt;0,($K1299*$AM$12)/1000,
       $L1299&gt;0,($L1299*$AM$12)/1000,
       $M1299&gt;0,($M1299*$AM$12)/1000,
        $N1299&gt;0,($N1299*$AM$12)/1000),0)</f>
        <v>0</v>
      </c>
      <c r="AE1299" s="443"/>
      <c r="AF1299" s="61" cm="1">
        <f t="array" ref="AF1299">_xlfn.IFS($C$3=1,(H1299+AC1299+AD1299+AE1299),
         $C$3=2,(G1299+AC1299+AD1299+AE1299),
         $C$3=3,(F1299+AC1299+AD1299+AE1299))</f>
        <v>6894.2999999999993</v>
      </c>
      <c r="AG1299" s="319"/>
      <c r="AH1299" s="319"/>
      <c r="AI1299" s="319"/>
      <c r="AJ1299" s="319"/>
      <c r="AK1299" s="319"/>
      <c r="AL1299" s="319"/>
      <c r="AM1299" s="319"/>
      <c r="AN1299" s="319"/>
      <c r="AO1299" s="443">
        <v>2</v>
      </c>
      <c r="AP1299" s="457" t="s">
        <v>3087</v>
      </c>
      <c r="AQ1299" s="7" t="s">
        <v>3212</v>
      </c>
      <c r="AR1299" s="457" t="s">
        <v>3213</v>
      </c>
    </row>
    <row r="1300" spans="1:44" ht="105">
      <c r="A1300"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C-(iv)-Case II Bottom Plug - PCC Grade M35 using batching plant &amp; manual placing</v>
      </c>
      <c r="B1300" s="7" t="s">
        <v>105</v>
      </c>
      <c r="C1300" s="461" t="s">
        <v>1052</v>
      </c>
      <c r="D1300" s="443">
        <v>163</v>
      </c>
      <c r="E1300" s="7" t="s">
        <v>3214</v>
      </c>
      <c r="F1300" s="61">
        <v>7390</v>
      </c>
      <c r="G1300" s="61">
        <v>7347</v>
      </c>
      <c r="H1300" s="61">
        <v>7347</v>
      </c>
      <c r="I1300" s="443">
        <v>419</v>
      </c>
      <c r="J1300" s="443"/>
      <c r="K1300" s="486"/>
      <c r="L1300" s="486"/>
      <c r="M1300" s="486"/>
      <c r="N1300" s="486"/>
      <c r="O1300" s="443">
        <f t="shared" si="323"/>
        <v>2555.9</v>
      </c>
      <c r="P1300" s="443">
        <f t="shared" si="324"/>
        <v>0</v>
      </c>
      <c r="Q1300" s="443">
        <f t="shared" si="325"/>
        <v>0</v>
      </c>
      <c r="R1300" s="443">
        <f t="shared" si="332"/>
        <v>0</v>
      </c>
      <c r="S1300" s="443">
        <f t="shared" si="333"/>
        <v>0</v>
      </c>
      <c r="T1300" s="443">
        <f t="shared" si="334"/>
        <v>0</v>
      </c>
      <c r="U1300" s="443">
        <f t="shared" si="326"/>
        <v>2555.9</v>
      </c>
      <c r="V1300" s="443">
        <f t="shared" si="327"/>
        <v>2430.1999999999998</v>
      </c>
      <c r="W1300" s="443">
        <f t="shared" si="328"/>
        <v>0</v>
      </c>
      <c r="X1300" s="443">
        <f t="shared" si="329"/>
        <v>0</v>
      </c>
      <c r="Y1300" s="443">
        <f t="shared" si="335"/>
        <v>0</v>
      </c>
      <c r="Z1300" s="443">
        <f t="shared" si="336"/>
        <v>0</v>
      </c>
      <c r="AA1300" s="443">
        <f t="shared" si="337"/>
        <v>0</v>
      </c>
      <c r="AB1300" s="443">
        <f t="shared" si="330"/>
        <v>2430.1999999999998</v>
      </c>
      <c r="AC1300" s="443">
        <f t="shared" si="331"/>
        <v>-125.70000000000027</v>
      </c>
      <c r="AD1300" s="443" cm="1">
        <f t="array" ref="AD1300">IFERROR(_xlfn.IFS($K1300&gt;0,($K1300*$AM$12)/1000,
       $L1300&gt;0,($L1300*$AM$12)/1000,
       $M1300&gt;0,($M1300*$AM$12)/1000,
        $N1300&gt;0,($N1300*$AM$12)/1000),0)</f>
        <v>0</v>
      </c>
      <c r="AE1300" s="443"/>
      <c r="AF1300" s="61" cm="1">
        <f t="array" ref="AF1300">_xlfn.IFS($C$3=1,(H1300+AC1300+AD1300+AE1300),
         $C$3=2,(G1300+AC1300+AD1300+AE1300),
         $C$3=3,(F1300+AC1300+AD1300+AE1300))</f>
        <v>7221.2999999999993</v>
      </c>
      <c r="AG1300" s="319"/>
      <c r="AH1300" s="319"/>
      <c r="AI1300" s="319"/>
      <c r="AJ1300" s="319"/>
      <c r="AK1300" s="319"/>
      <c r="AL1300" s="319"/>
      <c r="AM1300" s="319"/>
      <c r="AN1300" s="319"/>
      <c r="AO1300" s="443">
        <v>2</v>
      </c>
      <c r="AP1300" s="457" t="s">
        <v>3087</v>
      </c>
      <c r="AQ1300" s="7" t="s">
        <v>3215</v>
      </c>
      <c r="AR1300" s="457" t="s">
        <v>3216</v>
      </c>
    </row>
    <row r="1301" spans="1:44" ht="30">
      <c r="A1301" s="457" t="str">
        <f t="shared" si="322"/>
        <v>Matl req Cement: 419.00 Kg, Metal: 0.90 Cum,       FA: 0.45 Cum,      Admixture: 1.26 Kg</v>
      </c>
      <c r="B1301" s="7"/>
      <c r="C1301" s="461" t="s">
        <v>1052</v>
      </c>
      <c r="D1301" s="443">
        <v>163</v>
      </c>
      <c r="E1301" s="7"/>
      <c r="F1301" s="61"/>
      <c r="G1301" s="61"/>
      <c r="H1301" s="61"/>
      <c r="I1301" s="443"/>
      <c r="J1301" s="443"/>
      <c r="K1301" s="486"/>
      <c r="L1301" s="486"/>
      <c r="M1301" s="486"/>
      <c r="N1301" s="486"/>
      <c r="O1301" s="443">
        <f t="shared" si="323"/>
        <v>0</v>
      </c>
      <c r="P1301" s="443">
        <f t="shared" si="324"/>
        <v>0</v>
      </c>
      <c r="Q1301" s="443">
        <f t="shared" si="325"/>
        <v>0</v>
      </c>
      <c r="R1301" s="443">
        <f t="shared" si="332"/>
        <v>0</v>
      </c>
      <c r="S1301" s="443">
        <f t="shared" si="333"/>
        <v>0</v>
      </c>
      <c r="T1301" s="443">
        <f t="shared" si="334"/>
        <v>0</v>
      </c>
      <c r="U1301" s="443">
        <f t="shared" si="326"/>
        <v>0</v>
      </c>
      <c r="V1301" s="443">
        <f t="shared" si="327"/>
        <v>0</v>
      </c>
      <c r="W1301" s="443">
        <f t="shared" si="328"/>
        <v>0</v>
      </c>
      <c r="X1301" s="443">
        <f t="shared" si="329"/>
        <v>0</v>
      </c>
      <c r="Y1301" s="443">
        <f t="shared" si="335"/>
        <v>0</v>
      </c>
      <c r="Z1301" s="443">
        <f t="shared" si="336"/>
        <v>0</v>
      </c>
      <c r="AA1301" s="443">
        <f t="shared" si="337"/>
        <v>0</v>
      </c>
      <c r="AB1301" s="443">
        <f t="shared" si="330"/>
        <v>0</v>
      </c>
      <c r="AC1301" s="443">
        <f t="shared" si="331"/>
        <v>0</v>
      </c>
      <c r="AD1301" s="443" cm="1">
        <f t="array" ref="AD1301">IFERROR(_xlfn.IFS($K1301&gt;0,($K1301*$AM$12)/1000,
       $L1301&gt;0,($L1301*$AM$12)/1000,
       $M1301&gt;0,($M1301*$AM$12)/1000,
        $N1301&gt;0,($N1301*$AM$12)/1000),0)</f>
        <v>0</v>
      </c>
      <c r="AE1301" s="443"/>
      <c r="AF1301" s="61" cm="1">
        <f t="array" ref="AF1301">_xlfn.IFS($C$3=1,(H1301+AC1301+AD1301+AE1301),
         $C$3=2,(G1301+AC1301+AD1301+AE1301),
         $C$3=3,(F1301+AC1301+AD1301+AE1301))</f>
        <v>0</v>
      </c>
      <c r="AG1301" s="319"/>
      <c r="AH1301" s="319"/>
      <c r="AI1301" s="319"/>
      <c r="AJ1301" s="319"/>
      <c r="AK1301" s="319"/>
      <c r="AL1301" s="319"/>
      <c r="AM1301" s="319"/>
      <c r="AN1301" s="319"/>
      <c r="AO1301" s="443"/>
      <c r="AP1301" s="457"/>
      <c r="AQ1301" s="7" t="s">
        <v>1764</v>
      </c>
      <c r="AR1301" s="457" t="s">
        <v>3217</v>
      </c>
    </row>
    <row r="1302" spans="1:44" ht="30">
      <c r="A1302" s="457" t="str">
        <f t="shared" si="322"/>
        <v xml:space="preserve"> Intermediate plug </v>
      </c>
      <c r="B1302" s="7"/>
      <c r="C1302" s="461" t="s">
        <v>1052</v>
      </c>
      <c r="D1302" s="443">
        <v>163</v>
      </c>
      <c r="E1302" s="7"/>
      <c r="F1302" s="61"/>
      <c r="G1302" s="61"/>
      <c r="H1302" s="61"/>
      <c r="I1302" s="443"/>
      <c r="J1302" s="443"/>
      <c r="K1302" s="486"/>
      <c r="L1302" s="486"/>
      <c r="M1302" s="486"/>
      <c r="N1302" s="486"/>
      <c r="O1302" s="443">
        <f t="shared" si="323"/>
        <v>0</v>
      </c>
      <c r="P1302" s="443">
        <f t="shared" si="324"/>
        <v>0</v>
      </c>
      <c r="Q1302" s="443">
        <f t="shared" si="325"/>
        <v>0</v>
      </c>
      <c r="R1302" s="443">
        <f t="shared" si="332"/>
        <v>0</v>
      </c>
      <c r="S1302" s="443">
        <f t="shared" si="333"/>
        <v>0</v>
      </c>
      <c r="T1302" s="443">
        <f t="shared" si="334"/>
        <v>0</v>
      </c>
      <c r="U1302" s="443">
        <f t="shared" si="326"/>
        <v>0</v>
      </c>
      <c r="V1302" s="443">
        <f t="shared" si="327"/>
        <v>0</v>
      </c>
      <c r="W1302" s="443">
        <f t="shared" si="328"/>
        <v>0</v>
      </c>
      <c r="X1302" s="443">
        <f t="shared" si="329"/>
        <v>0</v>
      </c>
      <c r="Y1302" s="443">
        <f t="shared" si="335"/>
        <v>0</v>
      </c>
      <c r="Z1302" s="443">
        <f t="shared" si="336"/>
        <v>0</v>
      </c>
      <c r="AA1302" s="443">
        <f t="shared" si="337"/>
        <v>0</v>
      </c>
      <c r="AB1302" s="443">
        <f t="shared" si="330"/>
        <v>0</v>
      </c>
      <c r="AC1302" s="443">
        <f t="shared" si="331"/>
        <v>0</v>
      </c>
      <c r="AD1302" s="443" cm="1">
        <f t="array" ref="AD1302">IFERROR(_xlfn.IFS($K1302&gt;0,($K1302*$AM$12)/1000,
       $L1302&gt;0,($L1302*$AM$12)/1000,
       $M1302&gt;0,($M1302*$AM$12)/1000,
        $N1302&gt;0,($N1302*$AM$12)/1000),0)</f>
        <v>0</v>
      </c>
      <c r="AE1302" s="443"/>
      <c r="AF1302" s="61" cm="1">
        <f t="array" ref="AF1302">_xlfn.IFS($C$3=1,(H1302+AC1302+AD1302+AE1302),
         $C$3=2,(G1302+AC1302+AD1302+AE1302),
         $C$3=3,(F1302+AC1302+AD1302+AE1302))</f>
        <v>0</v>
      </c>
      <c r="AG1302" s="319"/>
      <c r="AH1302" s="319"/>
      <c r="AI1302" s="319"/>
      <c r="AJ1302" s="319"/>
      <c r="AK1302" s="319"/>
      <c r="AL1302" s="319"/>
      <c r="AM1302" s="319"/>
      <c r="AN1302" s="319"/>
      <c r="AO1302" s="443"/>
      <c r="AP1302" s="457"/>
      <c r="AQ1302" s="7"/>
      <c r="AR1302" s="457" t="s">
        <v>3218</v>
      </c>
    </row>
    <row r="1303" spans="1:44" ht="30">
      <c r="A1303" s="457" t="str">
        <f t="shared" si="322"/>
        <v xml:space="preserve">D(i) Same as in bottom plug concrete, excluding cost of forming sump, protective bunds, chiselling etc., </v>
      </c>
      <c r="B1303" s="7"/>
      <c r="C1303" s="461" t="s">
        <v>1052</v>
      </c>
      <c r="D1303" s="443">
        <v>163</v>
      </c>
      <c r="E1303" s="7"/>
      <c r="F1303" s="61"/>
      <c r="G1303" s="61"/>
      <c r="H1303" s="61"/>
      <c r="I1303" s="443"/>
      <c r="J1303" s="443"/>
      <c r="K1303" s="486"/>
      <c r="L1303" s="486"/>
      <c r="M1303" s="486"/>
      <c r="N1303" s="486"/>
      <c r="O1303" s="443">
        <f t="shared" si="323"/>
        <v>0</v>
      </c>
      <c r="P1303" s="443">
        <f t="shared" si="324"/>
        <v>0</v>
      </c>
      <c r="Q1303" s="443">
        <f t="shared" si="325"/>
        <v>0</v>
      </c>
      <c r="R1303" s="443">
        <f t="shared" si="332"/>
        <v>0</v>
      </c>
      <c r="S1303" s="443">
        <f t="shared" si="333"/>
        <v>0</v>
      </c>
      <c r="T1303" s="443">
        <f t="shared" si="334"/>
        <v>0</v>
      </c>
      <c r="U1303" s="443">
        <f t="shared" si="326"/>
        <v>0</v>
      </c>
      <c r="V1303" s="443">
        <f t="shared" si="327"/>
        <v>0</v>
      </c>
      <c r="W1303" s="443">
        <f t="shared" si="328"/>
        <v>0</v>
      </c>
      <c r="X1303" s="443">
        <f t="shared" si="329"/>
        <v>0</v>
      </c>
      <c r="Y1303" s="443">
        <f t="shared" si="335"/>
        <v>0</v>
      </c>
      <c r="Z1303" s="443">
        <f t="shared" si="336"/>
        <v>0</v>
      </c>
      <c r="AA1303" s="443">
        <f t="shared" si="337"/>
        <v>0</v>
      </c>
      <c r="AB1303" s="443">
        <f t="shared" si="330"/>
        <v>0</v>
      </c>
      <c r="AC1303" s="443">
        <f t="shared" si="331"/>
        <v>0</v>
      </c>
      <c r="AD1303" s="443" cm="1">
        <f t="array" ref="AD1303">IFERROR(_xlfn.IFS($K1303&gt;0,($K1303*$AM$12)/1000,
       $L1303&gt;0,($L1303*$AM$12)/1000,
       $M1303&gt;0,($M1303*$AM$12)/1000,
        $N1303&gt;0,($N1303*$AM$12)/1000),0)</f>
        <v>0</v>
      </c>
      <c r="AE1303" s="443"/>
      <c r="AF1303" s="61" cm="1">
        <f t="array" ref="AF1303">_xlfn.IFS($C$3=1,(H1303+AC1303+AD1303+AE1303),
         $C$3=2,(G1303+AC1303+AD1303+AE1303),
         $C$3=3,(F1303+AC1303+AD1303+AE1303))</f>
        <v>0</v>
      </c>
      <c r="AG1303" s="319"/>
      <c r="AH1303" s="319"/>
      <c r="AI1303" s="319"/>
      <c r="AJ1303" s="319"/>
      <c r="AK1303" s="319"/>
      <c r="AL1303" s="319"/>
      <c r="AM1303" s="319"/>
      <c r="AN1303" s="319"/>
      <c r="AO1303" s="443"/>
      <c r="AP1303" s="457"/>
      <c r="AQ1303" s="7" t="s">
        <v>3219</v>
      </c>
      <c r="AR1303" s="457" t="s">
        <v>3220</v>
      </c>
    </row>
    <row r="1304" spans="1:44" ht="120">
      <c r="A1304"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D-(i)-Case I Intermediate plug - PCC Grade M20 using batching plant &amp; Concrete pump</v>
      </c>
      <c r="B1304" s="7" t="s">
        <v>105</v>
      </c>
      <c r="C1304" s="461" t="s">
        <v>1052</v>
      </c>
      <c r="D1304" s="443">
        <v>163</v>
      </c>
      <c r="E1304" s="7" t="s">
        <v>3221</v>
      </c>
      <c r="F1304" s="61">
        <v>5762</v>
      </c>
      <c r="G1304" s="61">
        <v>5762</v>
      </c>
      <c r="H1304" s="61">
        <v>5762</v>
      </c>
      <c r="I1304" s="443">
        <v>344</v>
      </c>
      <c r="J1304" s="443"/>
      <c r="K1304" s="486"/>
      <c r="L1304" s="486"/>
      <c r="M1304" s="486"/>
      <c r="N1304" s="486"/>
      <c r="O1304" s="443">
        <f t="shared" si="323"/>
        <v>2098.4</v>
      </c>
      <c r="P1304" s="443">
        <f t="shared" si="324"/>
        <v>0</v>
      </c>
      <c r="Q1304" s="443">
        <f t="shared" si="325"/>
        <v>0</v>
      </c>
      <c r="R1304" s="443">
        <f t="shared" si="332"/>
        <v>0</v>
      </c>
      <c r="S1304" s="443">
        <f t="shared" si="333"/>
        <v>0</v>
      </c>
      <c r="T1304" s="443">
        <f t="shared" si="334"/>
        <v>0</v>
      </c>
      <c r="U1304" s="443">
        <f t="shared" si="326"/>
        <v>2098.4</v>
      </c>
      <c r="V1304" s="443">
        <f t="shared" si="327"/>
        <v>1995.2</v>
      </c>
      <c r="W1304" s="443">
        <f t="shared" si="328"/>
        <v>0</v>
      </c>
      <c r="X1304" s="443">
        <f t="shared" si="329"/>
        <v>0</v>
      </c>
      <c r="Y1304" s="443">
        <f t="shared" si="335"/>
        <v>0</v>
      </c>
      <c r="Z1304" s="443">
        <f t="shared" si="336"/>
        <v>0</v>
      </c>
      <c r="AA1304" s="443">
        <f t="shared" si="337"/>
        <v>0</v>
      </c>
      <c r="AB1304" s="443">
        <f t="shared" si="330"/>
        <v>1995.2</v>
      </c>
      <c r="AC1304" s="443">
        <f t="shared" si="331"/>
        <v>-103.20000000000005</v>
      </c>
      <c r="AD1304" s="443" cm="1">
        <f t="array" ref="AD1304">IFERROR(_xlfn.IFS($K1304&gt;0,($K1304*$AM$12)/1000,
       $L1304&gt;0,($L1304*$AM$12)/1000,
       $M1304&gt;0,($M1304*$AM$12)/1000,
        $N1304&gt;0,($N1304*$AM$12)/1000),0)</f>
        <v>0</v>
      </c>
      <c r="AE1304" s="443"/>
      <c r="AF1304" s="61" cm="1">
        <f t="array" ref="AF1304">_xlfn.IFS($C$3=1,(H1304+AC1304+AD1304+AE1304),
         $C$3=2,(G1304+AC1304+AD1304+AE1304),
         $C$3=3,(F1304+AC1304+AD1304+AE1304))</f>
        <v>5658.8</v>
      </c>
      <c r="AG1304" s="319"/>
      <c r="AH1304" s="319"/>
      <c r="AI1304" s="319"/>
      <c r="AJ1304" s="319"/>
      <c r="AK1304" s="319"/>
      <c r="AL1304" s="319"/>
      <c r="AM1304" s="319"/>
      <c r="AN1304" s="319"/>
      <c r="AO1304" s="443">
        <v>2</v>
      </c>
      <c r="AP1304" s="457" t="s">
        <v>3087</v>
      </c>
      <c r="AQ1304" s="7" t="s">
        <v>3222</v>
      </c>
      <c r="AR1304" s="457" t="s">
        <v>3223</v>
      </c>
    </row>
    <row r="1305" spans="1:44" ht="120">
      <c r="A1305"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D-(i)-Case II Intermediate plug - PCC Grade M20 using batching plant &amp; manual placing</v>
      </c>
      <c r="B1305" s="7" t="s">
        <v>105</v>
      </c>
      <c r="C1305" s="461" t="s">
        <v>1052</v>
      </c>
      <c r="D1305" s="443">
        <v>163</v>
      </c>
      <c r="E1305" s="7" t="s">
        <v>3224</v>
      </c>
      <c r="F1305" s="61">
        <v>6115</v>
      </c>
      <c r="G1305" s="61">
        <v>6115</v>
      </c>
      <c r="H1305" s="61">
        <v>6115</v>
      </c>
      <c r="I1305" s="443">
        <v>344</v>
      </c>
      <c r="J1305" s="443"/>
      <c r="K1305" s="486"/>
      <c r="L1305" s="486"/>
      <c r="M1305" s="486"/>
      <c r="N1305" s="486"/>
      <c r="O1305" s="443">
        <f t="shared" si="323"/>
        <v>2098.4</v>
      </c>
      <c r="P1305" s="443">
        <f t="shared" si="324"/>
        <v>0</v>
      </c>
      <c r="Q1305" s="443">
        <f t="shared" si="325"/>
        <v>0</v>
      </c>
      <c r="R1305" s="443">
        <f t="shared" si="332"/>
        <v>0</v>
      </c>
      <c r="S1305" s="443">
        <f t="shared" si="333"/>
        <v>0</v>
      </c>
      <c r="T1305" s="443">
        <f t="shared" si="334"/>
        <v>0</v>
      </c>
      <c r="U1305" s="443">
        <f t="shared" si="326"/>
        <v>2098.4</v>
      </c>
      <c r="V1305" s="443">
        <f t="shared" si="327"/>
        <v>1995.2</v>
      </c>
      <c r="W1305" s="443">
        <f t="shared" si="328"/>
        <v>0</v>
      </c>
      <c r="X1305" s="443">
        <f t="shared" si="329"/>
        <v>0</v>
      </c>
      <c r="Y1305" s="443">
        <f t="shared" si="335"/>
        <v>0</v>
      </c>
      <c r="Z1305" s="443">
        <f t="shared" si="336"/>
        <v>0</v>
      </c>
      <c r="AA1305" s="443">
        <f t="shared" si="337"/>
        <v>0</v>
      </c>
      <c r="AB1305" s="443">
        <f t="shared" si="330"/>
        <v>1995.2</v>
      </c>
      <c r="AC1305" s="443">
        <f t="shared" si="331"/>
        <v>-103.20000000000005</v>
      </c>
      <c r="AD1305" s="443" cm="1">
        <f t="array" ref="AD1305">IFERROR(_xlfn.IFS($K1305&gt;0,($K1305*$AM$12)/1000,
       $L1305&gt;0,($L1305*$AM$12)/1000,
       $M1305&gt;0,($M1305*$AM$12)/1000,
        $N1305&gt;0,($N1305*$AM$12)/1000),0)</f>
        <v>0</v>
      </c>
      <c r="AE1305" s="443"/>
      <c r="AF1305" s="61" cm="1">
        <f t="array" ref="AF1305">_xlfn.IFS($C$3=1,(H1305+AC1305+AD1305+AE1305),
         $C$3=2,(G1305+AC1305+AD1305+AE1305),
         $C$3=3,(F1305+AC1305+AD1305+AE1305))</f>
        <v>6011.8</v>
      </c>
      <c r="AG1305" s="319"/>
      <c r="AH1305" s="319"/>
      <c r="AI1305" s="319"/>
      <c r="AJ1305" s="319"/>
      <c r="AK1305" s="319"/>
      <c r="AL1305" s="319"/>
      <c r="AM1305" s="319"/>
      <c r="AN1305" s="319"/>
      <c r="AO1305" s="443">
        <v>2</v>
      </c>
      <c r="AP1305" s="457" t="s">
        <v>3087</v>
      </c>
      <c r="AQ1305" s="7" t="s">
        <v>3225</v>
      </c>
      <c r="AR1305" s="457" t="s">
        <v>3226</v>
      </c>
    </row>
    <row r="1306" spans="1:44" ht="30">
      <c r="A1306" s="457" t="str">
        <f t="shared" si="322"/>
        <v>Matl req Cement: 344.00 Kg,   FA: 0.45 Cum,       Metal: 0.90 Cum</v>
      </c>
      <c r="B1306" s="7"/>
      <c r="C1306" s="461" t="s">
        <v>1052</v>
      </c>
      <c r="D1306" s="443">
        <v>163</v>
      </c>
      <c r="E1306" s="7"/>
      <c r="F1306" s="61"/>
      <c r="G1306" s="61"/>
      <c r="H1306" s="61"/>
      <c r="I1306" s="443"/>
      <c r="J1306" s="443"/>
      <c r="K1306" s="486"/>
      <c r="L1306" s="486"/>
      <c r="M1306" s="486"/>
      <c r="N1306" s="486"/>
      <c r="O1306" s="443">
        <f t="shared" si="323"/>
        <v>0</v>
      </c>
      <c r="P1306" s="443">
        <f t="shared" si="324"/>
        <v>0</v>
      </c>
      <c r="Q1306" s="443">
        <f t="shared" si="325"/>
        <v>0</v>
      </c>
      <c r="R1306" s="443">
        <f t="shared" si="332"/>
        <v>0</v>
      </c>
      <c r="S1306" s="443">
        <f t="shared" si="333"/>
        <v>0</v>
      </c>
      <c r="T1306" s="443">
        <f t="shared" si="334"/>
        <v>0</v>
      </c>
      <c r="U1306" s="443">
        <f t="shared" si="326"/>
        <v>0</v>
      </c>
      <c r="V1306" s="443">
        <f t="shared" si="327"/>
        <v>0</v>
      </c>
      <c r="W1306" s="443">
        <f t="shared" si="328"/>
        <v>0</v>
      </c>
      <c r="X1306" s="443">
        <f t="shared" si="329"/>
        <v>0</v>
      </c>
      <c r="Y1306" s="443">
        <f t="shared" si="335"/>
        <v>0</v>
      </c>
      <c r="Z1306" s="443">
        <f t="shared" si="336"/>
        <v>0</v>
      </c>
      <c r="AA1306" s="443">
        <f t="shared" si="337"/>
        <v>0</v>
      </c>
      <c r="AB1306" s="443">
        <f t="shared" si="330"/>
        <v>0</v>
      </c>
      <c r="AC1306" s="443">
        <f t="shared" si="331"/>
        <v>0</v>
      </c>
      <c r="AD1306" s="443" cm="1">
        <f t="array" ref="AD1306">IFERROR(_xlfn.IFS($K1306&gt;0,($K1306*$AM$12)/1000,
       $L1306&gt;0,($L1306*$AM$12)/1000,
       $M1306&gt;0,($M1306*$AM$12)/1000,
        $N1306&gt;0,($N1306*$AM$12)/1000),0)</f>
        <v>0</v>
      </c>
      <c r="AE1306" s="443"/>
      <c r="AF1306" s="61" cm="1">
        <f t="array" ref="AF1306">_xlfn.IFS($C$3=1,(H1306+AC1306+AD1306+AE1306),
         $C$3=2,(G1306+AC1306+AD1306+AE1306),
         $C$3=3,(F1306+AC1306+AD1306+AE1306))</f>
        <v>0</v>
      </c>
      <c r="AG1306" s="319"/>
      <c r="AH1306" s="319"/>
      <c r="AI1306" s="319"/>
      <c r="AJ1306" s="319"/>
      <c r="AK1306" s="319"/>
      <c r="AL1306" s="319"/>
      <c r="AM1306" s="319"/>
      <c r="AN1306" s="319"/>
      <c r="AO1306" s="443"/>
      <c r="AP1306" s="457"/>
      <c r="AQ1306" s="7" t="s">
        <v>1764</v>
      </c>
      <c r="AR1306" s="457" t="s">
        <v>3016</v>
      </c>
    </row>
    <row r="1307" spans="1:44" ht="30">
      <c r="A1307" s="457" t="str">
        <f t="shared" si="322"/>
        <v xml:space="preserve">D(ii) Same as in bottom plug concrete, excluding cost of forming sump, protective bunds, chiselling etc., </v>
      </c>
      <c r="B1307" s="7"/>
      <c r="C1307" s="461" t="s">
        <v>1052</v>
      </c>
      <c r="D1307" s="443">
        <v>163</v>
      </c>
      <c r="E1307" s="7"/>
      <c r="F1307" s="61"/>
      <c r="G1307" s="61"/>
      <c r="H1307" s="61"/>
      <c r="I1307" s="443"/>
      <c r="J1307" s="443"/>
      <c r="K1307" s="486"/>
      <c r="L1307" s="486"/>
      <c r="M1307" s="486"/>
      <c r="N1307" s="486"/>
      <c r="O1307" s="443">
        <f t="shared" si="323"/>
        <v>0</v>
      </c>
      <c r="P1307" s="443">
        <f t="shared" si="324"/>
        <v>0</v>
      </c>
      <c r="Q1307" s="443">
        <f t="shared" si="325"/>
        <v>0</v>
      </c>
      <c r="R1307" s="443">
        <f t="shared" si="332"/>
        <v>0</v>
      </c>
      <c r="S1307" s="443">
        <f t="shared" si="333"/>
        <v>0</v>
      </c>
      <c r="T1307" s="443">
        <f t="shared" si="334"/>
        <v>0</v>
      </c>
      <c r="U1307" s="443">
        <f t="shared" si="326"/>
        <v>0</v>
      </c>
      <c r="V1307" s="443">
        <f t="shared" si="327"/>
        <v>0</v>
      </c>
      <c r="W1307" s="443">
        <f t="shared" si="328"/>
        <v>0</v>
      </c>
      <c r="X1307" s="443">
        <f t="shared" si="329"/>
        <v>0</v>
      </c>
      <c r="Y1307" s="443">
        <f t="shared" si="335"/>
        <v>0</v>
      </c>
      <c r="Z1307" s="443">
        <f t="shared" si="336"/>
        <v>0</v>
      </c>
      <c r="AA1307" s="443">
        <f t="shared" si="337"/>
        <v>0</v>
      </c>
      <c r="AB1307" s="443">
        <f t="shared" si="330"/>
        <v>0</v>
      </c>
      <c r="AC1307" s="443">
        <f t="shared" si="331"/>
        <v>0</v>
      </c>
      <c r="AD1307" s="443" cm="1">
        <f t="array" ref="AD1307">IFERROR(_xlfn.IFS($K1307&gt;0,($K1307*$AM$12)/1000,
       $L1307&gt;0,($L1307*$AM$12)/1000,
       $M1307&gt;0,($M1307*$AM$12)/1000,
        $N1307&gt;0,($N1307*$AM$12)/1000),0)</f>
        <v>0</v>
      </c>
      <c r="AE1307" s="443"/>
      <c r="AF1307" s="61" cm="1">
        <f t="array" ref="AF1307">_xlfn.IFS($C$3=1,(H1307+AC1307+AD1307+AE1307),
         $C$3=2,(G1307+AC1307+AD1307+AE1307),
         $C$3=3,(F1307+AC1307+AD1307+AE1307))</f>
        <v>0</v>
      </c>
      <c r="AG1307" s="319"/>
      <c r="AH1307" s="319"/>
      <c r="AI1307" s="319"/>
      <c r="AJ1307" s="319"/>
      <c r="AK1307" s="319"/>
      <c r="AL1307" s="319"/>
      <c r="AM1307" s="319"/>
      <c r="AN1307" s="319"/>
      <c r="AO1307" s="443"/>
      <c r="AP1307" s="457"/>
      <c r="AQ1307" s="7" t="s">
        <v>3227</v>
      </c>
      <c r="AR1307" s="457" t="s">
        <v>3220</v>
      </c>
    </row>
    <row r="1308" spans="1:44" ht="120">
      <c r="A1308"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D-(ii)-Case I Intermediate plug - PCC Grade M25 using batching plant &amp; Concrete pump</v>
      </c>
      <c r="B1308" s="7" t="s">
        <v>105</v>
      </c>
      <c r="C1308" s="461" t="s">
        <v>1052</v>
      </c>
      <c r="D1308" s="443">
        <v>163</v>
      </c>
      <c r="E1308" s="7" t="s">
        <v>3228</v>
      </c>
      <c r="F1308" s="61">
        <v>6212</v>
      </c>
      <c r="G1308" s="61">
        <v>6212</v>
      </c>
      <c r="H1308" s="61">
        <v>6212</v>
      </c>
      <c r="I1308" s="443">
        <v>399.58</v>
      </c>
      <c r="J1308" s="443"/>
      <c r="K1308" s="486"/>
      <c r="L1308" s="486"/>
      <c r="M1308" s="486"/>
      <c r="N1308" s="486"/>
      <c r="O1308" s="443">
        <f t="shared" si="323"/>
        <v>2437.4380000000001</v>
      </c>
      <c r="P1308" s="443">
        <f t="shared" si="324"/>
        <v>0</v>
      </c>
      <c r="Q1308" s="443">
        <f t="shared" si="325"/>
        <v>0</v>
      </c>
      <c r="R1308" s="443">
        <f t="shared" si="332"/>
        <v>0</v>
      </c>
      <c r="S1308" s="443">
        <f t="shared" si="333"/>
        <v>0</v>
      </c>
      <c r="T1308" s="443">
        <f t="shared" si="334"/>
        <v>0</v>
      </c>
      <c r="U1308" s="443">
        <f t="shared" si="326"/>
        <v>2437.4380000000001</v>
      </c>
      <c r="V1308" s="443">
        <f t="shared" si="327"/>
        <v>2317.5639999999999</v>
      </c>
      <c r="W1308" s="443">
        <f t="shared" si="328"/>
        <v>0</v>
      </c>
      <c r="X1308" s="443">
        <f t="shared" si="329"/>
        <v>0</v>
      </c>
      <c r="Y1308" s="443">
        <f t="shared" si="335"/>
        <v>0</v>
      </c>
      <c r="Z1308" s="443">
        <f t="shared" si="336"/>
        <v>0</v>
      </c>
      <c r="AA1308" s="443">
        <f t="shared" si="337"/>
        <v>0</v>
      </c>
      <c r="AB1308" s="443">
        <f t="shared" si="330"/>
        <v>2317.5639999999999</v>
      </c>
      <c r="AC1308" s="443">
        <f t="shared" si="331"/>
        <v>-119.87400000000025</v>
      </c>
      <c r="AD1308" s="443" cm="1">
        <f t="array" ref="AD1308">IFERROR(_xlfn.IFS($K1308&gt;0,($K1308*$AM$12)/1000,
       $L1308&gt;0,($L1308*$AM$12)/1000,
       $M1308&gt;0,($M1308*$AM$12)/1000,
        $N1308&gt;0,($N1308*$AM$12)/1000),0)</f>
        <v>0</v>
      </c>
      <c r="AE1308" s="443"/>
      <c r="AF1308" s="61" cm="1">
        <f t="array" ref="AF1308">_xlfn.IFS($C$3=1,(H1308+AC1308+AD1308+AE1308),
         $C$3=2,(G1308+AC1308+AD1308+AE1308),
         $C$3=3,(F1308+AC1308+AD1308+AE1308))</f>
        <v>6092.1260000000002</v>
      </c>
      <c r="AG1308" s="319"/>
      <c r="AH1308" s="319"/>
      <c r="AI1308" s="319"/>
      <c r="AJ1308" s="319"/>
      <c r="AK1308" s="319"/>
      <c r="AL1308" s="319"/>
      <c r="AM1308" s="319"/>
      <c r="AN1308" s="319"/>
      <c r="AO1308" s="443">
        <v>2</v>
      </c>
      <c r="AP1308" s="457" t="s">
        <v>3087</v>
      </c>
      <c r="AQ1308" s="7" t="s">
        <v>3229</v>
      </c>
      <c r="AR1308" s="457" t="s">
        <v>3230</v>
      </c>
    </row>
    <row r="1309" spans="1:44" ht="120">
      <c r="A1309"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D-(ii)-Case II Intermediate plug - PCC Grade M25 using batching plant &amp; manual placing</v>
      </c>
      <c r="B1309" s="7" t="s">
        <v>105</v>
      </c>
      <c r="C1309" s="461" t="s">
        <v>1052</v>
      </c>
      <c r="D1309" s="443">
        <v>164</v>
      </c>
      <c r="E1309" s="7" t="s">
        <v>3231</v>
      </c>
      <c r="F1309" s="61">
        <v>6565</v>
      </c>
      <c r="G1309" s="61">
        <v>6565</v>
      </c>
      <c r="H1309" s="61">
        <v>6565</v>
      </c>
      <c r="I1309" s="443">
        <v>399.58</v>
      </c>
      <c r="J1309" s="443"/>
      <c r="K1309" s="486"/>
      <c r="L1309" s="486"/>
      <c r="M1309" s="486"/>
      <c r="N1309" s="486"/>
      <c r="O1309" s="443">
        <f t="shared" si="323"/>
        <v>2437.4380000000001</v>
      </c>
      <c r="P1309" s="443">
        <f t="shared" si="324"/>
        <v>0</v>
      </c>
      <c r="Q1309" s="443">
        <f t="shared" si="325"/>
        <v>0</v>
      </c>
      <c r="R1309" s="443">
        <f t="shared" si="332"/>
        <v>0</v>
      </c>
      <c r="S1309" s="443">
        <f t="shared" si="333"/>
        <v>0</v>
      </c>
      <c r="T1309" s="443">
        <f t="shared" si="334"/>
        <v>0</v>
      </c>
      <c r="U1309" s="443">
        <f t="shared" si="326"/>
        <v>2437.4380000000001</v>
      </c>
      <c r="V1309" s="443">
        <f t="shared" si="327"/>
        <v>2317.5639999999999</v>
      </c>
      <c r="W1309" s="443">
        <f t="shared" si="328"/>
        <v>0</v>
      </c>
      <c r="X1309" s="443">
        <f t="shared" si="329"/>
        <v>0</v>
      </c>
      <c r="Y1309" s="443">
        <f t="shared" si="335"/>
        <v>0</v>
      </c>
      <c r="Z1309" s="443">
        <f t="shared" si="336"/>
        <v>0</v>
      </c>
      <c r="AA1309" s="443">
        <f t="shared" si="337"/>
        <v>0</v>
      </c>
      <c r="AB1309" s="443">
        <f t="shared" si="330"/>
        <v>2317.5639999999999</v>
      </c>
      <c r="AC1309" s="443">
        <f t="shared" si="331"/>
        <v>-119.87400000000025</v>
      </c>
      <c r="AD1309" s="443" cm="1">
        <f t="array" ref="AD1309">IFERROR(_xlfn.IFS($K1309&gt;0,($K1309*$AM$12)/1000,
       $L1309&gt;0,($L1309*$AM$12)/1000,
       $M1309&gt;0,($M1309*$AM$12)/1000,
        $N1309&gt;0,($N1309*$AM$12)/1000),0)</f>
        <v>0</v>
      </c>
      <c r="AE1309" s="443"/>
      <c r="AF1309" s="61" cm="1">
        <f t="array" ref="AF1309">_xlfn.IFS($C$3=1,(H1309+AC1309+AD1309+AE1309),
         $C$3=2,(G1309+AC1309+AD1309+AE1309),
         $C$3=3,(F1309+AC1309+AD1309+AE1309))</f>
        <v>6445.1260000000002</v>
      </c>
      <c r="AG1309" s="319"/>
      <c r="AH1309" s="319"/>
      <c r="AI1309" s="319"/>
      <c r="AJ1309" s="319"/>
      <c r="AK1309" s="319"/>
      <c r="AL1309" s="319"/>
      <c r="AM1309" s="319"/>
      <c r="AN1309" s="319"/>
      <c r="AO1309" s="443">
        <v>2</v>
      </c>
      <c r="AP1309" s="457" t="s">
        <v>3087</v>
      </c>
      <c r="AQ1309" s="7" t="s">
        <v>3232</v>
      </c>
      <c r="AR1309" s="457" t="s">
        <v>3233</v>
      </c>
    </row>
    <row r="1310" spans="1:44" ht="30">
      <c r="A1310" s="457" t="str">
        <f t="shared" si="322"/>
        <v>Matl req Cement: 399.58Kg,   FA: 0.45 Cum,      Metal: 0.90 Cum</v>
      </c>
      <c r="B1310" s="7"/>
      <c r="C1310" s="461" t="s">
        <v>1052</v>
      </c>
      <c r="D1310" s="443">
        <v>164</v>
      </c>
      <c r="E1310" s="7"/>
      <c r="F1310" s="61"/>
      <c r="G1310" s="61"/>
      <c r="H1310" s="61"/>
      <c r="I1310" s="443"/>
      <c r="J1310" s="443"/>
      <c r="K1310" s="486"/>
      <c r="L1310" s="486"/>
      <c r="M1310" s="486"/>
      <c r="N1310" s="486"/>
      <c r="O1310" s="443">
        <f t="shared" si="323"/>
        <v>0</v>
      </c>
      <c r="P1310" s="443">
        <f t="shared" si="324"/>
        <v>0</v>
      </c>
      <c r="Q1310" s="443">
        <f t="shared" si="325"/>
        <v>0</v>
      </c>
      <c r="R1310" s="443">
        <f t="shared" si="332"/>
        <v>0</v>
      </c>
      <c r="S1310" s="443">
        <f t="shared" si="333"/>
        <v>0</v>
      </c>
      <c r="T1310" s="443">
        <f t="shared" si="334"/>
        <v>0</v>
      </c>
      <c r="U1310" s="443">
        <f t="shared" si="326"/>
        <v>0</v>
      </c>
      <c r="V1310" s="443">
        <f t="shared" si="327"/>
        <v>0</v>
      </c>
      <c r="W1310" s="443">
        <f t="shared" si="328"/>
        <v>0</v>
      </c>
      <c r="X1310" s="443">
        <f t="shared" si="329"/>
        <v>0</v>
      </c>
      <c r="Y1310" s="443">
        <f t="shared" si="335"/>
        <v>0</v>
      </c>
      <c r="Z1310" s="443">
        <f t="shared" si="336"/>
        <v>0</v>
      </c>
      <c r="AA1310" s="443">
        <f t="shared" si="337"/>
        <v>0</v>
      </c>
      <c r="AB1310" s="443">
        <f t="shared" si="330"/>
        <v>0</v>
      </c>
      <c r="AC1310" s="443">
        <f t="shared" si="331"/>
        <v>0</v>
      </c>
      <c r="AD1310" s="443" cm="1">
        <f t="array" ref="AD1310">IFERROR(_xlfn.IFS($K1310&gt;0,($K1310*$AM$12)/1000,
       $L1310&gt;0,($L1310*$AM$12)/1000,
       $M1310&gt;0,($M1310*$AM$12)/1000,
        $N1310&gt;0,($N1310*$AM$12)/1000),0)</f>
        <v>0</v>
      </c>
      <c r="AE1310" s="443"/>
      <c r="AF1310" s="61" cm="1">
        <f t="array" ref="AF1310">_xlfn.IFS($C$3=1,(H1310+AC1310+AD1310+AE1310),
         $C$3=2,(G1310+AC1310+AD1310+AE1310),
         $C$3=3,(F1310+AC1310+AD1310+AE1310))</f>
        <v>0</v>
      </c>
      <c r="AG1310" s="319"/>
      <c r="AH1310" s="319"/>
      <c r="AI1310" s="319"/>
      <c r="AJ1310" s="319"/>
      <c r="AK1310" s="319"/>
      <c r="AL1310" s="319"/>
      <c r="AM1310" s="319"/>
      <c r="AN1310" s="319"/>
      <c r="AO1310" s="443"/>
      <c r="AP1310" s="457"/>
      <c r="AQ1310" s="7" t="s">
        <v>1764</v>
      </c>
      <c r="AR1310" s="457" t="s">
        <v>3234</v>
      </c>
    </row>
    <row r="1311" spans="1:44" ht="30">
      <c r="A1311" s="457" t="str">
        <f t="shared" si="322"/>
        <v xml:space="preserve">D(iii) Same as in bottom plug concrete, excluding cost of forming sump, protective bunds, chiselling etc., </v>
      </c>
      <c r="B1311" s="7"/>
      <c r="C1311" s="461" t="s">
        <v>1052</v>
      </c>
      <c r="D1311" s="443">
        <v>164</v>
      </c>
      <c r="E1311" s="7"/>
      <c r="F1311" s="61"/>
      <c r="G1311" s="61"/>
      <c r="H1311" s="61"/>
      <c r="I1311" s="443"/>
      <c r="J1311" s="443"/>
      <c r="K1311" s="486"/>
      <c r="L1311" s="486"/>
      <c r="M1311" s="486"/>
      <c r="N1311" s="486"/>
      <c r="O1311" s="443">
        <f t="shared" si="323"/>
        <v>0</v>
      </c>
      <c r="P1311" s="443">
        <f t="shared" si="324"/>
        <v>0</v>
      </c>
      <c r="Q1311" s="443">
        <f t="shared" si="325"/>
        <v>0</v>
      </c>
      <c r="R1311" s="443">
        <f t="shared" si="332"/>
        <v>0</v>
      </c>
      <c r="S1311" s="443">
        <f t="shared" si="333"/>
        <v>0</v>
      </c>
      <c r="T1311" s="443">
        <f t="shared" si="334"/>
        <v>0</v>
      </c>
      <c r="U1311" s="443">
        <f t="shared" si="326"/>
        <v>0</v>
      </c>
      <c r="V1311" s="443">
        <f t="shared" si="327"/>
        <v>0</v>
      </c>
      <c r="W1311" s="443">
        <f t="shared" si="328"/>
        <v>0</v>
      </c>
      <c r="X1311" s="443">
        <f t="shared" si="329"/>
        <v>0</v>
      </c>
      <c r="Y1311" s="443">
        <f t="shared" si="335"/>
        <v>0</v>
      </c>
      <c r="Z1311" s="443">
        <f t="shared" si="336"/>
        <v>0</v>
      </c>
      <c r="AA1311" s="443">
        <f t="shared" si="337"/>
        <v>0</v>
      </c>
      <c r="AB1311" s="443">
        <f t="shared" si="330"/>
        <v>0</v>
      </c>
      <c r="AC1311" s="443">
        <f t="shared" si="331"/>
        <v>0</v>
      </c>
      <c r="AD1311" s="443" cm="1">
        <f t="array" ref="AD1311">IFERROR(_xlfn.IFS($K1311&gt;0,($K1311*$AM$12)/1000,
       $L1311&gt;0,($L1311*$AM$12)/1000,
       $M1311&gt;0,($M1311*$AM$12)/1000,
        $N1311&gt;0,($N1311*$AM$12)/1000),0)</f>
        <v>0</v>
      </c>
      <c r="AE1311" s="443"/>
      <c r="AF1311" s="61" cm="1">
        <f t="array" ref="AF1311">_xlfn.IFS($C$3=1,(H1311+AC1311+AD1311+AE1311),
         $C$3=2,(G1311+AC1311+AD1311+AE1311),
         $C$3=3,(F1311+AC1311+AD1311+AE1311))</f>
        <v>0</v>
      </c>
      <c r="AG1311" s="319"/>
      <c r="AH1311" s="319"/>
      <c r="AI1311" s="319"/>
      <c r="AJ1311" s="319"/>
      <c r="AK1311" s="319"/>
      <c r="AL1311" s="319"/>
      <c r="AM1311" s="319"/>
      <c r="AN1311" s="319"/>
      <c r="AO1311" s="443"/>
      <c r="AP1311" s="457"/>
      <c r="AQ1311" s="7" t="s">
        <v>3235</v>
      </c>
      <c r="AR1311" s="457" t="s">
        <v>3220</v>
      </c>
    </row>
    <row r="1312" spans="1:44" ht="120">
      <c r="A1312"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D-(iii)-Case I Intermediate plug - PCC Grade M30 using batching plant &amp; Concrete pump</v>
      </c>
      <c r="B1312" s="7" t="s">
        <v>105</v>
      </c>
      <c r="C1312" s="461" t="s">
        <v>1052</v>
      </c>
      <c r="D1312" s="443">
        <v>164</v>
      </c>
      <c r="E1312" s="7" t="s">
        <v>3236</v>
      </c>
      <c r="F1312" s="61">
        <v>6256</v>
      </c>
      <c r="G1312" s="61">
        <v>6256</v>
      </c>
      <c r="H1312" s="61">
        <v>6256</v>
      </c>
      <c r="I1312" s="443">
        <v>405</v>
      </c>
      <c r="J1312" s="443"/>
      <c r="K1312" s="486"/>
      <c r="L1312" s="486"/>
      <c r="M1312" s="486"/>
      <c r="N1312" s="486"/>
      <c r="O1312" s="443">
        <f t="shared" si="323"/>
        <v>2470.5</v>
      </c>
      <c r="P1312" s="443">
        <f t="shared" si="324"/>
        <v>0</v>
      </c>
      <c r="Q1312" s="443">
        <f t="shared" si="325"/>
        <v>0</v>
      </c>
      <c r="R1312" s="443">
        <f t="shared" si="332"/>
        <v>0</v>
      </c>
      <c r="S1312" s="443">
        <f t="shared" si="333"/>
        <v>0</v>
      </c>
      <c r="T1312" s="443">
        <f t="shared" si="334"/>
        <v>0</v>
      </c>
      <c r="U1312" s="443">
        <f t="shared" si="326"/>
        <v>2470.5</v>
      </c>
      <c r="V1312" s="443">
        <f t="shared" si="327"/>
        <v>2349</v>
      </c>
      <c r="W1312" s="443">
        <f t="shared" si="328"/>
        <v>0</v>
      </c>
      <c r="X1312" s="443">
        <f t="shared" si="329"/>
        <v>0</v>
      </c>
      <c r="Y1312" s="443">
        <f t="shared" si="335"/>
        <v>0</v>
      </c>
      <c r="Z1312" s="443">
        <f t="shared" si="336"/>
        <v>0</v>
      </c>
      <c r="AA1312" s="443">
        <f t="shared" si="337"/>
        <v>0</v>
      </c>
      <c r="AB1312" s="443">
        <f t="shared" si="330"/>
        <v>2349</v>
      </c>
      <c r="AC1312" s="443">
        <f t="shared" si="331"/>
        <v>-121.5</v>
      </c>
      <c r="AD1312" s="443" cm="1">
        <f t="array" ref="AD1312">IFERROR(_xlfn.IFS($K1312&gt;0,($K1312*$AM$12)/1000,
       $L1312&gt;0,($L1312*$AM$12)/1000,
       $M1312&gt;0,($M1312*$AM$12)/1000,
        $N1312&gt;0,($N1312*$AM$12)/1000),0)</f>
        <v>0</v>
      </c>
      <c r="AE1312" s="443"/>
      <c r="AF1312" s="61" cm="1">
        <f t="array" ref="AF1312">_xlfn.IFS($C$3=1,(H1312+AC1312+AD1312+AE1312),
         $C$3=2,(G1312+AC1312+AD1312+AE1312),
         $C$3=3,(F1312+AC1312+AD1312+AE1312))</f>
        <v>6134.5</v>
      </c>
      <c r="AG1312" s="319"/>
      <c r="AH1312" s="319"/>
      <c r="AI1312" s="319"/>
      <c r="AJ1312" s="319"/>
      <c r="AK1312" s="319"/>
      <c r="AL1312" s="319"/>
      <c r="AM1312" s="319"/>
      <c r="AN1312" s="319"/>
      <c r="AO1312" s="443">
        <v>2</v>
      </c>
      <c r="AP1312" s="457" t="s">
        <v>3087</v>
      </c>
      <c r="AQ1312" s="7" t="s">
        <v>3237</v>
      </c>
      <c r="AR1312" s="457" t="s">
        <v>3238</v>
      </c>
    </row>
    <row r="1313" spans="1:44" ht="120">
      <c r="A1313"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D-(iii)-Case II Intermediate plug - PCC Grade M30 using batching plant &amp; manual placing</v>
      </c>
      <c r="B1313" s="7" t="s">
        <v>105</v>
      </c>
      <c r="C1313" s="461" t="s">
        <v>1052</v>
      </c>
      <c r="D1313" s="443">
        <v>164</v>
      </c>
      <c r="E1313" s="7" t="s">
        <v>3239</v>
      </c>
      <c r="F1313" s="61">
        <v>6608</v>
      </c>
      <c r="G1313" s="61">
        <v>6608</v>
      </c>
      <c r="H1313" s="61">
        <v>6608</v>
      </c>
      <c r="I1313" s="443">
        <v>405</v>
      </c>
      <c r="J1313" s="443"/>
      <c r="K1313" s="486"/>
      <c r="L1313" s="486"/>
      <c r="M1313" s="486"/>
      <c r="N1313" s="486"/>
      <c r="O1313" s="443">
        <f t="shared" si="323"/>
        <v>2470.5</v>
      </c>
      <c r="P1313" s="443">
        <f t="shared" si="324"/>
        <v>0</v>
      </c>
      <c r="Q1313" s="443">
        <f t="shared" si="325"/>
        <v>0</v>
      </c>
      <c r="R1313" s="443">
        <f t="shared" si="332"/>
        <v>0</v>
      </c>
      <c r="S1313" s="443">
        <f t="shared" si="333"/>
        <v>0</v>
      </c>
      <c r="T1313" s="443">
        <f t="shared" si="334"/>
        <v>0</v>
      </c>
      <c r="U1313" s="443">
        <f t="shared" si="326"/>
        <v>2470.5</v>
      </c>
      <c r="V1313" s="443">
        <f t="shared" si="327"/>
        <v>2349</v>
      </c>
      <c r="W1313" s="443">
        <f t="shared" si="328"/>
        <v>0</v>
      </c>
      <c r="X1313" s="443">
        <f t="shared" si="329"/>
        <v>0</v>
      </c>
      <c r="Y1313" s="443">
        <f t="shared" si="335"/>
        <v>0</v>
      </c>
      <c r="Z1313" s="443">
        <f t="shared" si="336"/>
        <v>0</v>
      </c>
      <c r="AA1313" s="443">
        <f t="shared" si="337"/>
        <v>0</v>
      </c>
      <c r="AB1313" s="443">
        <f t="shared" si="330"/>
        <v>2349</v>
      </c>
      <c r="AC1313" s="443">
        <f t="shared" si="331"/>
        <v>-121.5</v>
      </c>
      <c r="AD1313" s="443" cm="1">
        <f t="array" ref="AD1313">IFERROR(_xlfn.IFS($K1313&gt;0,($K1313*$AM$12)/1000,
       $L1313&gt;0,($L1313*$AM$12)/1000,
       $M1313&gt;0,($M1313*$AM$12)/1000,
        $N1313&gt;0,($N1313*$AM$12)/1000),0)</f>
        <v>0</v>
      </c>
      <c r="AE1313" s="443"/>
      <c r="AF1313" s="61" cm="1">
        <f t="array" ref="AF1313">_xlfn.IFS($C$3=1,(H1313+AC1313+AD1313+AE1313),
         $C$3=2,(G1313+AC1313+AD1313+AE1313),
         $C$3=3,(F1313+AC1313+AD1313+AE1313))</f>
        <v>6486.5</v>
      </c>
      <c r="AG1313" s="319"/>
      <c r="AH1313" s="319"/>
      <c r="AI1313" s="319"/>
      <c r="AJ1313" s="319"/>
      <c r="AK1313" s="319"/>
      <c r="AL1313" s="319"/>
      <c r="AM1313" s="319"/>
      <c r="AN1313" s="319"/>
      <c r="AO1313" s="443">
        <v>2</v>
      </c>
      <c r="AP1313" s="457" t="s">
        <v>3087</v>
      </c>
      <c r="AQ1313" s="7" t="s">
        <v>3240</v>
      </c>
      <c r="AR1313" s="457" t="s">
        <v>3241</v>
      </c>
    </row>
    <row r="1314" spans="1:44" ht="30">
      <c r="A1314" s="457" t="str">
        <f t="shared" si="322"/>
        <v xml:space="preserve">Matl req  Cement: 405.00 Kg, Metal: 0.90 Cum,       FA: 0.45 Cum,   </v>
      </c>
      <c r="B1314" s="7"/>
      <c r="C1314" s="461" t="s">
        <v>1052</v>
      </c>
      <c r="D1314" s="443">
        <v>164</v>
      </c>
      <c r="E1314" s="7"/>
      <c r="F1314" s="61"/>
      <c r="G1314" s="61"/>
      <c r="H1314" s="61"/>
      <c r="I1314" s="443"/>
      <c r="J1314" s="443"/>
      <c r="K1314" s="486"/>
      <c r="L1314" s="486"/>
      <c r="M1314" s="486"/>
      <c r="N1314" s="486"/>
      <c r="O1314" s="443">
        <f t="shared" si="323"/>
        <v>0</v>
      </c>
      <c r="P1314" s="443">
        <f t="shared" si="324"/>
        <v>0</v>
      </c>
      <c r="Q1314" s="443">
        <f t="shared" si="325"/>
        <v>0</v>
      </c>
      <c r="R1314" s="443">
        <f t="shared" si="332"/>
        <v>0</v>
      </c>
      <c r="S1314" s="443">
        <f t="shared" si="333"/>
        <v>0</v>
      </c>
      <c r="T1314" s="443">
        <f t="shared" si="334"/>
        <v>0</v>
      </c>
      <c r="U1314" s="443">
        <f t="shared" si="326"/>
        <v>0</v>
      </c>
      <c r="V1314" s="443">
        <f t="shared" si="327"/>
        <v>0</v>
      </c>
      <c r="W1314" s="443">
        <f t="shared" si="328"/>
        <v>0</v>
      </c>
      <c r="X1314" s="443">
        <f t="shared" si="329"/>
        <v>0</v>
      </c>
      <c r="Y1314" s="443">
        <f t="shared" si="335"/>
        <v>0</v>
      </c>
      <c r="Z1314" s="443">
        <f t="shared" si="336"/>
        <v>0</v>
      </c>
      <c r="AA1314" s="443">
        <f t="shared" si="337"/>
        <v>0</v>
      </c>
      <c r="AB1314" s="443">
        <f t="shared" si="330"/>
        <v>0</v>
      </c>
      <c r="AC1314" s="443">
        <f t="shared" si="331"/>
        <v>0</v>
      </c>
      <c r="AD1314" s="443" cm="1">
        <f t="array" ref="AD1314">IFERROR(_xlfn.IFS($K1314&gt;0,($K1314*$AM$12)/1000,
       $L1314&gt;0,($L1314*$AM$12)/1000,
       $M1314&gt;0,($M1314*$AM$12)/1000,
        $N1314&gt;0,($N1314*$AM$12)/1000),0)</f>
        <v>0</v>
      </c>
      <c r="AE1314" s="443"/>
      <c r="AF1314" s="61" cm="1">
        <f t="array" ref="AF1314">_xlfn.IFS($C$3=1,(H1314+AC1314+AD1314+AE1314),
         $C$3=2,(G1314+AC1314+AD1314+AE1314),
         $C$3=3,(F1314+AC1314+AD1314+AE1314))</f>
        <v>0</v>
      </c>
      <c r="AG1314" s="319"/>
      <c r="AH1314" s="319"/>
      <c r="AI1314" s="319"/>
      <c r="AJ1314" s="319"/>
      <c r="AK1314" s="319"/>
      <c r="AL1314" s="319"/>
      <c r="AM1314" s="319"/>
      <c r="AN1314" s="319"/>
      <c r="AO1314" s="443"/>
      <c r="AP1314" s="457"/>
      <c r="AQ1314" s="7" t="s">
        <v>1764</v>
      </c>
      <c r="AR1314" s="457" t="s">
        <v>3242</v>
      </c>
    </row>
    <row r="1315" spans="1:44" ht="30">
      <c r="A1315" s="457" t="str">
        <f t="shared" si="322"/>
        <v xml:space="preserve"> Top plug</v>
      </c>
      <c r="B1315" s="7"/>
      <c r="C1315" s="461" t="s">
        <v>1052</v>
      </c>
      <c r="D1315" s="443">
        <v>164</v>
      </c>
      <c r="E1315" s="7"/>
      <c r="F1315" s="61"/>
      <c r="G1315" s="61"/>
      <c r="H1315" s="61"/>
      <c r="I1315" s="443"/>
      <c r="J1315" s="443"/>
      <c r="K1315" s="486"/>
      <c r="L1315" s="486"/>
      <c r="M1315" s="486"/>
      <c r="N1315" s="486"/>
      <c r="O1315" s="443">
        <f t="shared" si="323"/>
        <v>0</v>
      </c>
      <c r="P1315" s="443">
        <f t="shared" si="324"/>
        <v>0</v>
      </c>
      <c r="Q1315" s="443">
        <f t="shared" si="325"/>
        <v>0</v>
      </c>
      <c r="R1315" s="443">
        <f t="shared" si="332"/>
        <v>0</v>
      </c>
      <c r="S1315" s="443">
        <f t="shared" si="333"/>
        <v>0</v>
      </c>
      <c r="T1315" s="443">
        <f t="shared" si="334"/>
        <v>0</v>
      </c>
      <c r="U1315" s="443">
        <f t="shared" si="326"/>
        <v>0</v>
      </c>
      <c r="V1315" s="443">
        <f t="shared" si="327"/>
        <v>0</v>
      </c>
      <c r="W1315" s="443">
        <f t="shared" si="328"/>
        <v>0</v>
      </c>
      <c r="X1315" s="443">
        <f t="shared" si="329"/>
        <v>0</v>
      </c>
      <c r="Y1315" s="443">
        <f t="shared" si="335"/>
        <v>0</v>
      </c>
      <c r="Z1315" s="443">
        <f t="shared" si="336"/>
        <v>0</v>
      </c>
      <c r="AA1315" s="443">
        <f t="shared" si="337"/>
        <v>0</v>
      </c>
      <c r="AB1315" s="443">
        <f t="shared" si="330"/>
        <v>0</v>
      </c>
      <c r="AC1315" s="443">
        <f t="shared" si="331"/>
        <v>0</v>
      </c>
      <c r="AD1315" s="443" cm="1">
        <f t="array" ref="AD1315">IFERROR(_xlfn.IFS($K1315&gt;0,($K1315*$AM$12)/1000,
       $L1315&gt;0,($L1315*$AM$12)/1000,
       $M1315&gt;0,($M1315*$AM$12)/1000,
        $N1315&gt;0,($N1315*$AM$12)/1000),0)</f>
        <v>0</v>
      </c>
      <c r="AE1315" s="443"/>
      <c r="AF1315" s="61" cm="1">
        <f t="array" ref="AF1315">_xlfn.IFS($C$3=1,(H1315+AC1315+AD1315+AE1315),
         $C$3=2,(G1315+AC1315+AD1315+AE1315),
         $C$3=3,(F1315+AC1315+AD1315+AE1315))</f>
        <v>0</v>
      </c>
      <c r="AG1315" s="319"/>
      <c r="AH1315" s="319"/>
      <c r="AI1315" s="319"/>
      <c r="AJ1315" s="319"/>
      <c r="AK1315" s="319"/>
      <c r="AL1315" s="319"/>
      <c r="AM1315" s="319"/>
      <c r="AN1315" s="319"/>
      <c r="AO1315" s="443"/>
      <c r="AP1315" s="457"/>
      <c r="AQ1315" s="7"/>
      <c r="AR1315" s="457" t="s">
        <v>3243</v>
      </c>
    </row>
    <row r="1316" spans="1:44" ht="30">
      <c r="A1316" s="457" t="str">
        <f t="shared" si="322"/>
        <v xml:space="preserve">E(i) Same as item 12.08(a) excluding form work, </v>
      </c>
      <c r="B1316" s="7"/>
      <c r="C1316" s="461" t="s">
        <v>1052</v>
      </c>
      <c r="D1316" s="443">
        <v>164</v>
      </c>
      <c r="E1316" s="7"/>
      <c r="F1316" s="61"/>
      <c r="G1316" s="61"/>
      <c r="H1316" s="61"/>
      <c r="I1316" s="443"/>
      <c r="J1316" s="443"/>
      <c r="K1316" s="486"/>
      <c r="L1316" s="486"/>
      <c r="M1316" s="486"/>
      <c r="N1316" s="486"/>
      <c r="O1316" s="443">
        <f t="shared" si="323"/>
        <v>0</v>
      </c>
      <c r="P1316" s="443">
        <f t="shared" si="324"/>
        <v>0</v>
      </c>
      <c r="Q1316" s="443">
        <f t="shared" si="325"/>
        <v>0</v>
      </c>
      <c r="R1316" s="443">
        <f t="shared" si="332"/>
        <v>0</v>
      </c>
      <c r="S1316" s="443">
        <f t="shared" si="333"/>
        <v>0</v>
      </c>
      <c r="T1316" s="443">
        <f t="shared" si="334"/>
        <v>0</v>
      </c>
      <c r="U1316" s="443">
        <f t="shared" si="326"/>
        <v>0</v>
      </c>
      <c r="V1316" s="443">
        <f t="shared" si="327"/>
        <v>0</v>
      </c>
      <c r="W1316" s="443">
        <f t="shared" si="328"/>
        <v>0</v>
      </c>
      <c r="X1316" s="443">
        <f t="shared" si="329"/>
        <v>0</v>
      </c>
      <c r="Y1316" s="443">
        <f t="shared" si="335"/>
        <v>0</v>
      </c>
      <c r="Z1316" s="443">
        <f t="shared" si="336"/>
        <v>0</v>
      </c>
      <c r="AA1316" s="443">
        <f t="shared" si="337"/>
        <v>0</v>
      </c>
      <c r="AB1316" s="443">
        <f t="shared" si="330"/>
        <v>0</v>
      </c>
      <c r="AC1316" s="443">
        <f t="shared" si="331"/>
        <v>0</v>
      </c>
      <c r="AD1316" s="443" cm="1">
        <f t="array" ref="AD1316">IFERROR(_xlfn.IFS($K1316&gt;0,($K1316*$AM$12)/1000,
       $L1316&gt;0,($L1316*$AM$12)/1000,
       $M1316&gt;0,($M1316*$AM$12)/1000,
        $N1316&gt;0,($N1316*$AM$12)/1000),0)</f>
        <v>0</v>
      </c>
      <c r="AE1316" s="443"/>
      <c r="AF1316" s="61" cm="1">
        <f t="array" ref="AF1316">_xlfn.IFS($C$3=1,(H1316+AC1316+AD1316+AE1316),
         $C$3=2,(G1316+AC1316+AD1316+AE1316),
         $C$3=3,(F1316+AC1316+AD1316+AE1316))</f>
        <v>0</v>
      </c>
      <c r="AG1316" s="319"/>
      <c r="AH1316" s="319"/>
      <c r="AI1316" s="319"/>
      <c r="AJ1316" s="319"/>
      <c r="AK1316" s="319"/>
      <c r="AL1316" s="319"/>
      <c r="AM1316" s="319"/>
      <c r="AN1316" s="319"/>
      <c r="AO1316" s="443"/>
      <c r="AP1316" s="457"/>
      <c r="AQ1316" s="7" t="s">
        <v>3244</v>
      </c>
      <c r="AR1316" s="457" t="s">
        <v>3245</v>
      </c>
    </row>
    <row r="1317" spans="1:44" ht="105">
      <c r="A1317"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E-(i)-Case I Top plug - PCC Grade M15 using batching plant &amp; Concrete pump</v>
      </c>
      <c r="B1317" s="7" t="s">
        <v>105</v>
      </c>
      <c r="C1317" s="461" t="s">
        <v>1052</v>
      </c>
      <c r="D1317" s="443">
        <v>164</v>
      </c>
      <c r="E1317" s="7" t="s">
        <v>3246</v>
      </c>
      <c r="F1317" s="61">
        <v>5251</v>
      </c>
      <c r="G1317" s="61">
        <v>5255</v>
      </c>
      <c r="H1317" s="61">
        <v>5278</v>
      </c>
      <c r="I1317" s="443">
        <v>275</v>
      </c>
      <c r="J1317" s="443"/>
      <c r="K1317" s="486"/>
      <c r="L1317" s="486"/>
      <c r="M1317" s="486"/>
      <c r="N1317" s="486"/>
      <c r="O1317" s="443">
        <f t="shared" si="323"/>
        <v>1677.5</v>
      </c>
      <c r="P1317" s="443">
        <f t="shared" si="324"/>
        <v>0</v>
      </c>
      <c r="Q1317" s="443">
        <f t="shared" si="325"/>
        <v>0</v>
      </c>
      <c r="R1317" s="443">
        <f t="shared" si="332"/>
        <v>0</v>
      </c>
      <c r="S1317" s="443">
        <f t="shared" si="333"/>
        <v>0</v>
      </c>
      <c r="T1317" s="443">
        <f t="shared" si="334"/>
        <v>0</v>
      </c>
      <c r="U1317" s="443">
        <f t="shared" si="326"/>
        <v>1677.5</v>
      </c>
      <c r="V1317" s="443">
        <f t="shared" si="327"/>
        <v>1595</v>
      </c>
      <c r="W1317" s="443">
        <f t="shared" si="328"/>
        <v>0</v>
      </c>
      <c r="X1317" s="443">
        <f t="shared" si="329"/>
        <v>0</v>
      </c>
      <c r="Y1317" s="443">
        <f t="shared" si="335"/>
        <v>0</v>
      </c>
      <c r="Z1317" s="443">
        <f t="shared" si="336"/>
        <v>0</v>
      </c>
      <c r="AA1317" s="443">
        <f t="shared" si="337"/>
        <v>0</v>
      </c>
      <c r="AB1317" s="443">
        <f t="shared" si="330"/>
        <v>1595</v>
      </c>
      <c r="AC1317" s="443">
        <f t="shared" si="331"/>
        <v>-82.5</v>
      </c>
      <c r="AD1317" s="443" cm="1">
        <f t="array" ref="AD1317">IFERROR(_xlfn.IFS($K1317&gt;0,($K1317*$AM$12)/1000,
       $L1317&gt;0,($L1317*$AM$12)/1000,
       $M1317&gt;0,($M1317*$AM$12)/1000,
        $N1317&gt;0,($N1317*$AM$12)/1000),0)</f>
        <v>0</v>
      </c>
      <c r="AE1317" s="443"/>
      <c r="AF1317" s="61" cm="1">
        <f t="array" ref="AF1317">_xlfn.IFS($C$3=1,(H1317+AC1317+AD1317+AE1317),
         $C$3=2,(G1317+AC1317+AD1317+AE1317),
         $C$3=3,(F1317+AC1317+AD1317+AE1317))</f>
        <v>5195.5</v>
      </c>
      <c r="AG1317" s="319"/>
      <c r="AH1317" s="319"/>
      <c r="AI1317" s="319"/>
      <c r="AJ1317" s="319"/>
      <c r="AK1317" s="319"/>
      <c r="AL1317" s="319"/>
      <c r="AM1317" s="319"/>
      <c r="AN1317" s="319"/>
      <c r="AO1317" s="443">
        <v>2</v>
      </c>
      <c r="AP1317" s="457" t="s">
        <v>3087</v>
      </c>
      <c r="AQ1317" s="7" t="s">
        <v>3247</v>
      </c>
      <c r="AR1317" s="457" t="s">
        <v>3248</v>
      </c>
    </row>
    <row r="1318" spans="1:44" ht="105">
      <c r="A1318"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E-(i)-Case II Top plug - PCC Grade M15 using batching plant &amp; manual placing</v>
      </c>
      <c r="B1318" s="7" t="s">
        <v>105</v>
      </c>
      <c r="C1318" s="461" t="s">
        <v>1052</v>
      </c>
      <c r="D1318" s="443">
        <v>164</v>
      </c>
      <c r="E1318" s="7" t="s">
        <v>3249</v>
      </c>
      <c r="F1318" s="61">
        <v>5579</v>
      </c>
      <c r="G1318" s="61">
        <v>5584</v>
      </c>
      <c r="H1318" s="61">
        <v>5607</v>
      </c>
      <c r="I1318" s="443">
        <v>275</v>
      </c>
      <c r="J1318" s="443"/>
      <c r="K1318" s="486"/>
      <c r="L1318" s="486"/>
      <c r="M1318" s="486"/>
      <c r="N1318" s="486"/>
      <c r="O1318" s="443">
        <f t="shared" si="323"/>
        <v>1677.5</v>
      </c>
      <c r="P1318" s="443">
        <f t="shared" si="324"/>
        <v>0</v>
      </c>
      <c r="Q1318" s="443">
        <f t="shared" si="325"/>
        <v>0</v>
      </c>
      <c r="R1318" s="443">
        <f t="shared" si="332"/>
        <v>0</v>
      </c>
      <c r="S1318" s="443">
        <f t="shared" si="333"/>
        <v>0</v>
      </c>
      <c r="T1318" s="443">
        <f t="shared" si="334"/>
        <v>0</v>
      </c>
      <c r="U1318" s="443">
        <f t="shared" si="326"/>
        <v>1677.5</v>
      </c>
      <c r="V1318" s="443">
        <f t="shared" si="327"/>
        <v>1595</v>
      </c>
      <c r="W1318" s="443">
        <f t="shared" si="328"/>
        <v>0</v>
      </c>
      <c r="X1318" s="443">
        <f t="shared" si="329"/>
        <v>0</v>
      </c>
      <c r="Y1318" s="443">
        <f t="shared" si="335"/>
        <v>0</v>
      </c>
      <c r="Z1318" s="443">
        <f t="shared" si="336"/>
        <v>0</v>
      </c>
      <c r="AA1318" s="443">
        <f t="shared" si="337"/>
        <v>0</v>
      </c>
      <c r="AB1318" s="443">
        <f t="shared" si="330"/>
        <v>1595</v>
      </c>
      <c r="AC1318" s="443">
        <f t="shared" si="331"/>
        <v>-82.5</v>
      </c>
      <c r="AD1318" s="443" cm="1">
        <f t="array" ref="AD1318">IFERROR(_xlfn.IFS($K1318&gt;0,($K1318*$AM$12)/1000,
       $L1318&gt;0,($L1318*$AM$12)/1000,
       $M1318&gt;0,($M1318*$AM$12)/1000,
        $N1318&gt;0,($N1318*$AM$12)/1000),0)</f>
        <v>0</v>
      </c>
      <c r="AE1318" s="443"/>
      <c r="AF1318" s="61" cm="1">
        <f t="array" ref="AF1318">_xlfn.IFS($C$3=1,(H1318+AC1318+AD1318+AE1318),
         $C$3=2,(G1318+AC1318+AD1318+AE1318),
         $C$3=3,(F1318+AC1318+AD1318+AE1318))</f>
        <v>5524.5</v>
      </c>
      <c r="AG1318" s="319"/>
      <c r="AH1318" s="319"/>
      <c r="AI1318" s="319"/>
      <c r="AJ1318" s="319"/>
      <c r="AK1318" s="319"/>
      <c r="AL1318" s="319"/>
      <c r="AM1318" s="319"/>
      <c r="AN1318" s="319"/>
      <c r="AO1318" s="443">
        <v>2</v>
      </c>
      <c r="AP1318" s="457" t="s">
        <v>3087</v>
      </c>
      <c r="AQ1318" s="7" t="s">
        <v>3250</v>
      </c>
      <c r="AR1318" s="457" t="s">
        <v>3251</v>
      </c>
    </row>
    <row r="1319" spans="1:44" ht="30">
      <c r="A1319" s="457" t="str">
        <f t="shared" si="322"/>
        <v xml:space="preserve">Matl req Cement: 275.00 Kg,   FA: 0.45 Cum,       Metal: 0.90 Cum,    </v>
      </c>
      <c r="B1319" s="7"/>
      <c r="C1319" s="461" t="s">
        <v>1052</v>
      </c>
      <c r="D1319" s="443">
        <v>164</v>
      </c>
      <c r="E1319" s="7"/>
      <c r="F1319" s="61"/>
      <c r="G1319" s="61"/>
      <c r="H1319" s="61"/>
      <c r="I1319" s="443"/>
      <c r="J1319" s="443"/>
      <c r="K1319" s="486"/>
      <c r="L1319" s="486"/>
      <c r="M1319" s="486"/>
      <c r="N1319" s="486"/>
      <c r="O1319" s="443">
        <f t="shared" si="323"/>
        <v>0</v>
      </c>
      <c r="P1319" s="443">
        <f t="shared" si="324"/>
        <v>0</v>
      </c>
      <c r="Q1319" s="443">
        <f t="shared" si="325"/>
        <v>0</v>
      </c>
      <c r="R1319" s="443">
        <f t="shared" si="332"/>
        <v>0</v>
      </c>
      <c r="S1319" s="443">
        <f t="shared" si="333"/>
        <v>0</v>
      </c>
      <c r="T1319" s="443">
        <f t="shared" si="334"/>
        <v>0</v>
      </c>
      <c r="U1319" s="443">
        <f t="shared" si="326"/>
        <v>0</v>
      </c>
      <c r="V1319" s="443">
        <f t="shared" si="327"/>
        <v>0</v>
      </c>
      <c r="W1319" s="443">
        <f t="shared" si="328"/>
        <v>0</v>
      </c>
      <c r="X1319" s="443">
        <f t="shared" si="329"/>
        <v>0</v>
      </c>
      <c r="Y1319" s="443">
        <f t="shared" si="335"/>
        <v>0</v>
      </c>
      <c r="Z1319" s="443">
        <f t="shared" si="336"/>
        <v>0</v>
      </c>
      <c r="AA1319" s="443">
        <f t="shared" si="337"/>
        <v>0</v>
      </c>
      <c r="AB1319" s="443">
        <f t="shared" si="330"/>
        <v>0</v>
      </c>
      <c r="AC1319" s="443">
        <f t="shared" si="331"/>
        <v>0</v>
      </c>
      <c r="AD1319" s="443" cm="1">
        <f t="array" ref="AD1319">IFERROR(_xlfn.IFS($K1319&gt;0,($K1319*$AM$12)/1000,
       $L1319&gt;0,($L1319*$AM$12)/1000,
       $M1319&gt;0,($M1319*$AM$12)/1000,
        $N1319&gt;0,($N1319*$AM$12)/1000),0)</f>
        <v>0</v>
      </c>
      <c r="AE1319" s="443"/>
      <c r="AF1319" s="61" cm="1">
        <f t="array" ref="AF1319">_xlfn.IFS($C$3=1,(H1319+AC1319+AD1319+AE1319),
         $C$3=2,(G1319+AC1319+AD1319+AE1319),
         $C$3=3,(F1319+AC1319+AD1319+AE1319))</f>
        <v>0</v>
      </c>
      <c r="AG1319" s="319"/>
      <c r="AH1319" s="319"/>
      <c r="AI1319" s="319"/>
      <c r="AJ1319" s="319"/>
      <c r="AK1319" s="319"/>
      <c r="AL1319" s="319"/>
      <c r="AM1319" s="319"/>
      <c r="AN1319" s="319"/>
      <c r="AO1319" s="443"/>
      <c r="AP1319" s="457"/>
      <c r="AQ1319" s="7" t="s">
        <v>1764</v>
      </c>
      <c r="AR1319" s="457" t="s">
        <v>3252</v>
      </c>
    </row>
    <row r="1320" spans="1:44" ht="30">
      <c r="A1320" s="457" t="str">
        <f t="shared" si="322"/>
        <v xml:space="preserve">E(ii) Same as item 12.08(b) excluding form work, </v>
      </c>
      <c r="B1320" s="7"/>
      <c r="C1320" s="461" t="s">
        <v>1052</v>
      </c>
      <c r="D1320" s="443">
        <v>164</v>
      </c>
      <c r="E1320" s="7"/>
      <c r="F1320" s="61"/>
      <c r="G1320" s="61"/>
      <c r="H1320" s="61"/>
      <c r="I1320" s="443"/>
      <c r="J1320" s="443"/>
      <c r="K1320" s="486"/>
      <c r="L1320" s="486"/>
      <c r="M1320" s="486"/>
      <c r="N1320" s="486"/>
      <c r="O1320" s="443">
        <f t="shared" si="323"/>
        <v>0</v>
      </c>
      <c r="P1320" s="443">
        <f t="shared" si="324"/>
        <v>0</v>
      </c>
      <c r="Q1320" s="443">
        <f t="shared" si="325"/>
        <v>0</v>
      </c>
      <c r="R1320" s="443">
        <f t="shared" si="332"/>
        <v>0</v>
      </c>
      <c r="S1320" s="443">
        <f t="shared" si="333"/>
        <v>0</v>
      </c>
      <c r="T1320" s="443">
        <f t="shared" si="334"/>
        <v>0</v>
      </c>
      <c r="U1320" s="443">
        <f t="shared" si="326"/>
        <v>0</v>
      </c>
      <c r="V1320" s="443">
        <f t="shared" si="327"/>
        <v>0</v>
      </c>
      <c r="W1320" s="443">
        <f t="shared" si="328"/>
        <v>0</v>
      </c>
      <c r="X1320" s="443">
        <f t="shared" si="329"/>
        <v>0</v>
      </c>
      <c r="Y1320" s="443">
        <f t="shared" si="335"/>
        <v>0</v>
      </c>
      <c r="Z1320" s="443">
        <f t="shared" si="336"/>
        <v>0</v>
      </c>
      <c r="AA1320" s="443">
        <f t="shared" si="337"/>
        <v>0</v>
      </c>
      <c r="AB1320" s="443">
        <f t="shared" si="330"/>
        <v>0</v>
      </c>
      <c r="AC1320" s="443">
        <f t="shared" si="331"/>
        <v>0</v>
      </c>
      <c r="AD1320" s="443" cm="1">
        <f t="array" ref="AD1320">IFERROR(_xlfn.IFS($K1320&gt;0,($K1320*$AM$12)/1000,
       $L1320&gt;0,($L1320*$AM$12)/1000,
       $M1320&gt;0,($M1320*$AM$12)/1000,
        $N1320&gt;0,($N1320*$AM$12)/1000),0)</f>
        <v>0</v>
      </c>
      <c r="AE1320" s="443"/>
      <c r="AF1320" s="61" cm="1">
        <f t="array" ref="AF1320">_xlfn.IFS($C$3=1,(H1320+AC1320+AD1320+AE1320),
         $C$3=2,(G1320+AC1320+AD1320+AE1320),
         $C$3=3,(F1320+AC1320+AD1320+AE1320))</f>
        <v>0</v>
      </c>
      <c r="AG1320" s="319"/>
      <c r="AH1320" s="319"/>
      <c r="AI1320" s="319"/>
      <c r="AJ1320" s="319"/>
      <c r="AK1320" s="319"/>
      <c r="AL1320" s="319"/>
      <c r="AM1320" s="319"/>
      <c r="AN1320" s="319"/>
      <c r="AO1320" s="443"/>
      <c r="AP1320" s="457"/>
      <c r="AQ1320" s="7" t="s">
        <v>3253</v>
      </c>
      <c r="AR1320" s="457" t="s">
        <v>3254</v>
      </c>
    </row>
    <row r="1321" spans="1:44" ht="105">
      <c r="A1321"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E-(ii)-Case I Top plug - PCC Grade M20 using batching plant &amp; Concrete pump</v>
      </c>
      <c r="B1321" s="7" t="s">
        <v>105</v>
      </c>
      <c r="C1321" s="461" t="s">
        <v>1052</v>
      </c>
      <c r="D1321" s="443">
        <v>164</v>
      </c>
      <c r="E1321" s="7" t="s">
        <v>3255</v>
      </c>
      <c r="F1321" s="61">
        <v>5831</v>
      </c>
      <c r="G1321" s="61">
        <v>5836</v>
      </c>
      <c r="H1321" s="61">
        <v>5859</v>
      </c>
      <c r="I1321" s="443">
        <v>344</v>
      </c>
      <c r="J1321" s="443"/>
      <c r="K1321" s="486"/>
      <c r="L1321" s="486"/>
      <c r="M1321" s="486"/>
      <c r="N1321" s="486"/>
      <c r="O1321" s="443">
        <f t="shared" si="323"/>
        <v>2098.4</v>
      </c>
      <c r="P1321" s="443">
        <f t="shared" si="324"/>
        <v>0</v>
      </c>
      <c r="Q1321" s="443">
        <f t="shared" si="325"/>
        <v>0</v>
      </c>
      <c r="R1321" s="443">
        <f t="shared" si="332"/>
        <v>0</v>
      </c>
      <c r="S1321" s="443">
        <f t="shared" si="333"/>
        <v>0</v>
      </c>
      <c r="T1321" s="443">
        <f t="shared" si="334"/>
        <v>0</v>
      </c>
      <c r="U1321" s="443">
        <f t="shared" si="326"/>
        <v>2098.4</v>
      </c>
      <c r="V1321" s="443">
        <f t="shared" si="327"/>
        <v>1995.2</v>
      </c>
      <c r="W1321" s="443">
        <f t="shared" si="328"/>
        <v>0</v>
      </c>
      <c r="X1321" s="443">
        <f t="shared" si="329"/>
        <v>0</v>
      </c>
      <c r="Y1321" s="443">
        <f t="shared" si="335"/>
        <v>0</v>
      </c>
      <c r="Z1321" s="443">
        <f t="shared" si="336"/>
        <v>0</v>
      </c>
      <c r="AA1321" s="443">
        <f t="shared" si="337"/>
        <v>0</v>
      </c>
      <c r="AB1321" s="443">
        <f t="shared" si="330"/>
        <v>1995.2</v>
      </c>
      <c r="AC1321" s="443">
        <f t="shared" si="331"/>
        <v>-103.20000000000005</v>
      </c>
      <c r="AD1321" s="443" cm="1">
        <f t="array" ref="AD1321">IFERROR(_xlfn.IFS($K1321&gt;0,($K1321*$AM$12)/1000,
       $L1321&gt;0,($L1321*$AM$12)/1000,
       $M1321&gt;0,($M1321*$AM$12)/1000,
        $N1321&gt;0,($N1321*$AM$12)/1000),0)</f>
        <v>0</v>
      </c>
      <c r="AE1321" s="443"/>
      <c r="AF1321" s="61" cm="1">
        <f t="array" ref="AF1321">_xlfn.IFS($C$3=1,(H1321+AC1321+AD1321+AE1321),
         $C$3=2,(G1321+AC1321+AD1321+AE1321),
         $C$3=3,(F1321+AC1321+AD1321+AE1321))</f>
        <v>5755.8</v>
      </c>
      <c r="AG1321" s="319"/>
      <c r="AH1321" s="319"/>
      <c r="AI1321" s="319"/>
      <c r="AJ1321" s="319"/>
      <c r="AK1321" s="319"/>
      <c r="AL1321" s="319"/>
      <c r="AM1321" s="319"/>
      <c r="AN1321" s="319"/>
      <c r="AO1321" s="443">
        <v>2</v>
      </c>
      <c r="AP1321" s="457" t="s">
        <v>3087</v>
      </c>
      <c r="AQ1321" s="7" t="s">
        <v>3256</v>
      </c>
      <c r="AR1321" s="457" t="s">
        <v>3257</v>
      </c>
    </row>
    <row r="1322" spans="1:44" ht="105">
      <c r="A1322"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E-(ii)-Case II Top plug - PCC Grade M20 using batching plant &amp; manual placing</v>
      </c>
      <c r="B1322" s="7" t="s">
        <v>105</v>
      </c>
      <c r="C1322" s="461" t="s">
        <v>1052</v>
      </c>
      <c r="D1322" s="443">
        <v>164</v>
      </c>
      <c r="E1322" s="7" t="s">
        <v>3258</v>
      </c>
      <c r="F1322" s="61">
        <v>6160</v>
      </c>
      <c r="G1322" s="61">
        <v>6165</v>
      </c>
      <c r="H1322" s="61">
        <v>6187</v>
      </c>
      <c r="I1322" s="443">
        <v>344</v>
      </c>
      <c r="J1322" s="443"/>
      <c r="K1322" s="486"/>
      <c r="L1322" s="486"/>
      <c r="M1322" s="486"/>
      <c r="N1322" s="486"/>
      <c r="O1322" s="443">
        <f t="shared" si="323"/>
        <v>2098.4</v>
      </c>
      <c r="P1322" s="443">
        <f t="shared" si="324"/>
        <v>0</v>
      </c>
      <c r="Q1322" s="443">
        <f t="shared" si="325"/>
        <v>0</v>
      </c>
      <c r="R1322" s="443">
        <f t="shared" si="332"/>
        <v>0</v>
      </c>
      <c r="S1322" s="443">
        <f t="shared" si="333"/>
        <v>0</v>
      </c>
      <c r="T1322" s="443">
        <f t="shared" si="334"/>
        <v>0</v>
      </c>
      <c r="U1322" s="443">
        <f t="shared" si="326"/>
        <v>2098.4</v>
      </c>
      <c r="V1322" s="443">
        <f t="shared" si="327"/>
        <v>1995.2</v>
      </c>
      <c r="W1322" s="443">
        <f t="shared" si="328"/>
        <v>0</v>
      </c>
      <c r="X1322" s="443">
        <f t="shared" si="329"/>
        <v>0</v>
      </c>
      <c r="Y1322" s="443">
        <f t="shared" si="335"/>
        <v>0</v>
      </c>
      <c r="Z1322" s="443">
        <f t="shared" si="336"/>
        <v>0</v>
      </c>
      <c r="AA1322" s="443">
        <f t="shared" si="337"/>
        <v>0</v>
      </c>
      <c r="AB1322" s="443">
        <f t="shared" si="330"/>
        <v>1995.2</v>
      </c>
      <c r="AC1322" s="443">
        <f t="shared" si="331"/>
        <v>-103.20000000000005</v>
      </c>
      <c r="AD1322" s="443" cm="1">
        <f t="array" ref="AD1322">IFERROR(_xlfn.IFS($K1322&gt;0,($K1322*$AM$12)/1000,
       $L1322&gt;0,($L1322*$AM$12)/1000,
       $M1322&gt;0,($M1322*$AM$12)/1000,
        $N1322&gt;0,($N1322*$AM$12)/1000),0)</f>
        <v>0</v>
      </c>
      <c r="AE1322" s="443"/>
      <c r="AF1322" s="61" cm="1">
        <f t="array" ref="AF1322">_xlfn.IFS($C$3=1,(H1322+AC1322+AD1322+AE1322),
         $C$3=2,(G1322+AC1322+AD1322+AE1322),
         $C$3=3,(F1322+AC1322+AD1322+AE1322))</f>
        <v>6083.8</v>
      </c>
      <c r="AG1322" s="319"/>
      <c r="AH1322" s="319"/>
      <c r="AI1322" s="319"/>
      <c r="AJ1322" s="319"/>
      <c r="AK1322" s="319"/>
      <c r="AL1322" s="319"/>
      <c r="AM1322" s="319"/>
      <c r="AN1322" s="319"/>
      <c r="AO1322" s="443">
        <v>2</v>
      </c>
      <c r="AP1322" s="457" t="s">
        <v>3087</v>
      </c>
      <c r="AQ1322" s="7" t="s">
        <v>3259</v>
      </c>
      <c r="AR1322" s="457" t="s">
        <v>3260</v>
      </c>
    </row>
    <row r="1323" spans="1:44" ht="30">
      <c r="A1323" s="457" t="str">
        <f t="shared" si="322"/>
        <v>Matl req Cement: 344.00 Kg,   FA: 0.45 Cum,       Metal: 0.90 Cum</v>
      </c>
      <c r="B1323" s="7"/>
      <c r="C1323" s="461" t="s">
        <v>1052</v>
      </c>
      <c r="D1323" s="443">
        <v>164</v>
      </c>
      <c r="E1323" s="7"/>
      <c r="F1323" s="61"/>
      <c r="G1323" s="61"/>
      <c r="H1323" s="61"/>
      <c r="I1323" s="443"/>
      <c r="J1323" s="443"/>
      <c r="K1323" s="486"/>
      <c r="L1323" s="486"/>
      <c r="M1323" s="486"/>
      <c r="N1323" s="486"/>
      <c r="O1323" s="443">
        <f t="shared" si="323"/>
        <v>0</v>
      </c>
      <c r="P1323" s="443">
        <f t="shared" si="324"/>
        <v>0</v>
      </c>
      <c r="Q1323" s="443">
        <f t="shared" si="325"/>
        <v>0</v>
      </c>
      <c r="R1323" s="443">
        <f t="shared" si="332"/>
        <v>0</v>
      </c>
      <c r="S1323" s="443">
        <f t="shared" si="333"/>
        <v>0</v>
      </c>
      <c r="T1323" s="443">
        <f t="shared" si="334"/>
        <v>0</v>
      </c>
      <c r="U1323" s="443">
        <f t="shared" si="326"/>
        <v>0</v>
      </c>
      <c r="V1323" s="443">
        <f t="shared" si="327"/>
        <v>0</v>
      </c>
      <c r="W1323" s="443">
        <f t="shared" si="328"/>
        <v>0</v>
      </c>
      <c r="X1323" s="443">
        <f t="shared" si="329"/>
        <v>0</v>
      </c>
      <c r="Y1323" s="443">
        <f t="shared" si="335"/>
        <v>0</v>
      </c>
      <c r="Z1323" s="443">
        <f t="shared" si="336"/>
        <v>0</v>
      </c>
      <c r="AA1323" s="443">
        <f t="shared" si="337"/>
        <v>0</v>
      </c>
      <c r="AB1323" s="443">
        <f t="shared" si="330"/>
        <v>0</v>
      </c>
      <c r="AC1323" s="443">
        <f t="shared" si="331"/>
        <v>0</v>
      </c>
      <c r="AD1323" s="443" cm="1">
        <f t="array" ref="AD1323">IFERROR(_xlfn.IFS($K1323&gt;0,($K1323*$AM$12)/1000,
       $L1323&gt;0,($L1323*$AM$12)/1000,
       $M1323&gt;0,($M1323*$AM$12)/1000,
        $N1323&gt;0,($N1323*$AM$12)/1000),0)</f>
        <v>0</v>
      </c>
      <c r="AE1323" s="443"/>
      <c r="AF1323" s="61" cm="1">
        <f t="array" ref="AF1323">_xlfn.IFS($C$3=1,(H1323+AC1323+AD1323+AE1323),
         $C$3=2,(G1323+AC1323+AD1323+AE1323),
         $C$3=3,(F1323+AC1323+AD1323+AE1323))</f>
        <v>0</v>
      </c>
      <c r="AG1323" s="319"/>
      <c r="AH1323" s="319"/>
      <c r="AI1323" s="319"/>
      <c r="AJ1323" s="319"/>
      <c r="AK1323" s="319"/>
      <c r="AL1323" s="319"/>
      <c r="AM1323" s="319"/>
      <c r="AN1323" s="319"/>
      <c r="AO1323" s="443"/>
      <c r="AP1323" s="457"/>
      <c r="AQ1323" s="7" t="s">
        <v>1764</v>
      </c>
      <c r="AR1323" s="457" t="s">
        <v>3016</v>
      </c>
    </row>
    <row r="1324" spans="1:44" ht="30">
      <c r="A1324" s="457" t="str">
        <f t="shared" si="322"/>
        <v xml:space="preserve">E(iii) Same as item 12.08(D) excluding form work, </v>
      </c>
      <c r="B1324" s="7"/>
      <c r="C1324" s="461" t="s">
        <v>1052</v>
      </c>
      <c r="D1324" s="443">
        <v>164</v>
      </c>
      <c r="E1324" s="7"/>
      <c r="F1324" s="61"/>
      <c r="G1324" s="61"/>
      <c r="H1324" s="61"/>
      <c r="I1324" s="443"/>
      <c r="J1324" s="443"/>
      <c r="K1324" s="486"/>
      <c r="L1324" s="486"/>
      <c r="M1324" s="486"/>
      <c r="N1324" s="486"/>
      <c r="O1324" s="443">
        <f t="shared" si="323"/>
        <v>0</v>
      </c>
      <c r="P1324" s="443">
        <f t="shared" si="324"/>
        <v>0</v>
      </c>
      <c r="Q1324" s="443">
        <f t="shared" si="325"/>
        <v>0</v>
      </c>
      <c r="R1324" s="443">
        <f t="shared" si="332"/>
        <v>0</v>
      </c>
      <c r="S1324" s="443">
        <f t="shared" si="333"/>
        <v>0</v>
      </c>
      <c r="T1324" s="443">
        <f t="shared" si="334"/>
        <v>0</v>
      </c>
      <c r="U1324" s="443">
        <f t="shared" si="326"/>
        <v>0</v>
      </c>
      <c r="V1324" s="443">
        <f t="shared" si="327"/>
        <v>0</v>
      </c>
      <c r="W1324" s="443">
        <f t="shared" si="328"/>
        <v>0</v>
      </c>
      <c r="X1324" s="443">
        <f t="shared" si="329"/>
        <v>0</v>
      </c>
      <c r="Y1324" s="443">
        <f t="shared" si="335"/>
        <v>0</v>
      </c>
      <c r="Z1324" s="443">
        <f t="shared" si="336"/>
        <v>0</v>
      </c>
      <c r="AA1324" s="443">
        <f t="shared" si="337"/>
        <v>0</v>
      </c>
      <c r="AB1324" s="443">
        <f t="shared" si="330"/>
        <v>0</v>
      </c>
      <c r="AC1324" s="443">
        <f t="shared" si="331"/>
        <v>0</v>
      </c>
      <c r="AD1324" s="443" cm="1">
        <f t="array" ref="AD1324">IFERROR(_xlfn.IFS($K1324&gt;0,($K1324*$AM$12)/1000,
       $L1324&gt;0,($L1324*$AM$12)/1000,
       $M1324&gt;0,($M1324*$AM$12)/1000,
        $N1324&gt;0,($N1324*$AM$12)/1000),0)</f>
        <v>0</v>
      </c>
      <c r="AE1324" s="443"/>
      <c r="AF1324" s="61" cm="1">
        <f t="array" ref="AF1324">_xlfn.IFS($C$3=1,(H1324+AC1324+AD1324+AE1324),
         $C$3=2,(G1324+AC1324+AD1324+AE1324),
         $C$3=3,(F1324+AC1324+AD1324+AE1324))</f>
        <v>0</v>
      </c>
      <c r="AG1324" s="319"/>
      <c r="AH1324" s="319"/>
      <c r="AI1324" s="319"/>
      <c r="AJ1324" s="319"/>
      <c r="AK1324" s="319"/>
      <c r="AL1324" s="319"/>
      <c r="AM1324" s="319"/>
      <c r="AN1324" s="319"/>
      <c r="AO1324" s="443"/>
      <c r="AP1324" s="457"/>
      <c r="AQ1324" s="7" t="s">
        <v>3261</v>
      </c>
      <c r="AR1324" s="457" t="s">
        <v>3262</v>
      </c>
    </row>
    <row r="1325" spans="1:44" ht="105">
      <c r="A1325"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E-(iii)-Case I Top plug - PCC Grade M25 using batching plant &amp; Concrete pump</v>
      </c>
      <c r="B1325" s="7" t="s">
        <v>105</v>
      </c>
      <c r="C1325" s="461" t="s">
        <v>1052</v>
      </c>
      <c r="D1325" s="443">
        <v>164</v>
      </c>
      <c r="E1325" s="7" t="s">
        <v>3263</v>
      </c>
      <c r="F1325" s="61">
        <v>6280</v>
      </c>
      <c r="G1325" s="61">
        <v>6285</v>
      </c>
      <c r="H1325" s="61">
        <v>6308</v>
      </c>
      <c r="I1325" s="443">
        <v>399.58</v>
      </c>
      <c r="J1325" s="443"/>
      <c r="K1325" s="486"/>
      <c r="L1325" s="486"/>
      <c r="M1325" s="486"/>
      <c r="N1325" s="486"/>
      <c r="O1325" s="443">
        <f t="shared" si="323"/>
        <v>2437.4380000000001</v>
      </c>
      <c r="P1325" s="443">
        <f t="shared" si="324"/>
        <v>0</v>
      </c>
      <c r="Q1325" s="443">
        <f t="shared" si="325"/>
        <v>0</v>
      </c>
      <c r="R1325" s="443">
        <f t="shared" si="332"/>
        <v>0</v>
      </c>
      <c r="S1325" s="443">
        <f t="shared" si="333"/>
        <v>0</v>
      </c>
      <c r="T1325" s="443">
        <f t="shared" si="334"/>
        <v>0</v>
      </c>
      <c r="U1325" s="443">
        <f t="shared" si="326"/>
        <v>2437.4380000000001</v>
      </c>
      <c r="V1325" s="443">
        <f t="shared" si="327"/>
        <v>2317.5639999999999</v>
      </c>
      <c r="W1325" s="443">
        <f t="shared" si="328"/>
        <v>0</v>
      </c>
      <c r="X1325" s="443">
        <f t="shared" si="329"/>
        <v>0</v>
      </c>
      <c r="Y1325" s="443">
        <f t="shared" si="335"/>
        <v>0</v>
      </c>
      <c r="Z1325" s="443">
        <f t="shared" si="336"/>
        <v>0</v>
      </c>
      <c r="AA1325" s="443">
        <f t="shared" si="337"/>
        <v>0</v>
      </c>
      <c r="AB1325" s="443">
        <f t="shared" si="330"/>
        <v>2317.5639999999999</v>
      </c>
      <c r="AC1325" s="443">
        <f t="shared" si="331"/>
        <v>-119.87400000000025</v>
      </c>
      <c r="AD1325" s="443" cm="1">
        <f t="array" ref="AD1325">IFERROR(_xlfn.IFS($K1325&gt;0,($K1325*$AM$12)/1000,
       $L1325&gt;0,($L1325*$AM$12)/1000,
       $M1325&gt;0,($M1325*$AM$12)/1000,
        $N1325&gt;0,($N1325*$AM$12)/1000),0)</f>
        <v>0</v>
      </c>
      <c r="AE1325" s="443"/>
      <c r="AF1325" s="61" cm="1">
        <f t="array" ref="AF1325">_xlfn.IFS($C$3=1,(H1325+AC1325+AD1325+AE1325),
         $C$3=2,(G1325+AC1325+AD1325+AE1325),
         $C$3=3,(F1325+AC1325+AD1325+AE1325))</f>
        <v>6188.1260000000002</v>
      </c>
      <c r="AG1325" s="319"/>
      <c r="AH1325" s="319"/>
      <c r="AI1325" s="319"/>
      <c r="AJ1325" s="319"/>
      <c r="AK1325" s="319"/>
      <c r="AL1325" s="319"/>
      <c r="AM1325" s="319"/>
      <c r="AN1325" s="319"/>
      <c r="AO1325" s="443">
        <v>2</v>
      </c>
      <c r="AP1325" s="457" t="s">
        <v>3087</v>
      </c>
      <c r="AQ1325" s="7" t="s">
        <v>3264</v>
      </c>
      <c r="AR1325" s="457" t="s">
        <v>3265</v>
      </c>
    </row>
    <row r="1326" spans="1:44" ht="105">
      <c r="A1326"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E-(iii)-Case II Top plug - PCC Grade M25 using batching plant &amp; manual placing</v>
      </c>
      <c r="B1326" s="7" t="s">
        <v>105</v>
      </c>
      <c r="C1326" s="461" t="s">
        <v>1052</v>
      </c>
      <c r="D1326" s="443">
        <v>164</v>
      </c>
      <c r="E1326" s="7" t="s">
        <v>3266</v>
      </c>
      <c r="F1326" s="61">
        <v>6609</v>
      </c>
      <c r="G1326" s="61">
        <v>6614</v>
      </c>
      <c r="H1326" s="61">
        <v>6637</v>
      </c>
      <c r="I1326" s="443">
        <v>399.58</v>
      </c>
      <c r="J1326" s="443"/>
      <c r="K1326" s="486"/>
      <c r="L1326" s="486"/>
      <c r="M1326" s="486"/>
      <c r="N1326" s="486"/>
      <c r="O1326" s="443">
        <f t="shared" si="323"/>
        <v>2437.4380000000001</v>
      </c>
      <c r="P1326" s="443">
        <f t="shared" si="324"/>
        <v>0</v>
      </c>
      <c r="Q1326" s="443">
        <f t="shared" si="325"/>
        <v>0</v>
      </c>
      <c r="R1326" s="443">
        <f t="shared" si="332"/>
        <v>0</v>
      </c>
      <c r="S1326" s="443">
        <f t="shared" si="333"/>
        <v>0</v>
      </c>
      <c r="T1326" s="443">
        <f t="shared" si="334"/>
        <v>0</v>
      </c>
      <c r="U1326" s="443">
        <f t="shared" si="326"/>
        <v>2437.4380000000001</v>
      </c>
      <c r="V1326" s="443">
        <f t="shared" si="327"/>
        <v>2317.5639999999999</v>
      </c>
      <c r="W1326" s="443">
        <f t="shared" si="328"/>
        <v>0</v>
      </c>
      <c r="X1326" s="443">
        <f t="shared" si="329"/>
        <v>0</v>
      </c>
      <c r="Y1326" s="443">
        <f t="shared" si="335"/>
        <v>0</v>
      </c>
      <c r="Z1326" s="443">
        <f t="shared" si="336"/>
        <v>0</v>
      </c>
      <c r="AA1326" s="443">
        <f t="shared" si="337"/>
        <v>0</v>
      </c>
      <c r="AB1326" s="443">
        <f t="shared" si="330"/>
        <v>2317.5639999999999</v>
      </c>
      <c r="AC1326" s="443">
        <f t="shared" si="331"/>
        <v>-119.87400000000025</v>
      </c>
      <c r="AD1326" s="443" cm="1">
        <f t="array" ref="AD1326">IFERROR(_xlfn.IFS($K1326&gt;0,($K1326*$AM$12)/1000,
       $L1326&gt;0,($L1326*$AM$12)/1000,
       $M1326&gt;0,($M1326*$AM$12)/1000,
        $N1326&gt;0,($N1326*$AM$12)/1000),0)</f>
        <v>0</v>
      </c>
      <c r="AE1326" s="443"/>
      <c r="AF1326" s="61" cm="1">
        <f t="array" ref="AF1326">_xlfn.IFS($C$3=1,(H1326+AC1326+AD1326+AE1326),
         $C$3=2,(G1326+AC1326+AD1326+AE1326),
         $C$3=3,(F1326+AC1326+AD1326+AE1326))</f>
        <v>6517.1260000000002</v>
      </c>
      <c r="AG1326" s="319"/>
      <c r="AH1326" s="319"/>
      <c r="AI1326" s="319"/>
      <c r="AJ1326" s="319"/>
      <c r="AK1326" s="319"/>
      <c r="AL1326" s="319"/>
      <c r="AM1326" s="319"/>
      <c r="AN1326" s="319"/>
      <c r="AO1326" s="443">
        <v>2</v>
      </c>
      <c r="AP1326" s="457" t="s">
        <v>3087</v>
      </c>
      <c r="AQ1326" s="7" t="s">
        <v>3267</v>
      </c>
      <c r="AR1326" s="457" t="s">
        <v>3268</v>
      </c>
    </row>
    <row r="1327" spans="1:44" ht="30">
      <c r="A1327" s="457" t="str">
        <f t="shared" si="322"/>
        <v>Matl req  Cement: 399.58 Kg,   FA: 0.45 Cum,      Metal: 0.90 Cum,</v>
      </c>
      <c r="B1327" s="7"/>
      <c r="C1327" s="461" t="s">
        <v>1052</v>
      </c>
      <c r="D1327" s="443">
        <v>164</v>
      </c>
      <c r="E1327" s="7"/>
      <c r="F1327" s="61"/>
      <c r="G1327" s="61"/>
      <c r="H1327" s="61"/>
      <c r="I1327" s="443"/>
      <c r="J1327" s="443"/>
      <c r="K1327" s="486"/>
      <c r="L1327" s="486"/>
      <c r="M1327" s="486"/>
      <c r="N1327" s="486"/>
      <c r="O1327" s="443">
        <f t="shared" si="323"/>
        <v>0</v>
      </c>
      <c r="P1327" s="443">
        <f t="shared" si="324"/>
        <v>0</v>
      </c>
      <c r="Q1327" s="443">
        <f t="shared" si="325"/>
        <v>0</v>
      </c>
      <c r="R1327" s="443">
        <f t="shared" si="332"/>
        <v>0</v>
      </c>
      <c r="S1327" s="443">
        <f t="shared" si="333"/>
        <v>0</v>
      </c>
      <c r="T1327" s="443">
        <f t="shared" si="334"/>
        <v>0</v>
      </c>
      <c r="U1327" s="443">
        <f t="shared" si="326"/>
        <v>0</v>
      </c>
      <c r="V1327" s="443">
        <f t="shared" si="327"/>
        <v>0</v>
      </c>
      <c r="W1327" s="443">
        <f t="shared" si="328"/>
        <v>0</v>
      </c>
      <c r="X1327" s="443">
        <f t="shared" si="329"/>
        <v>0</v>
      </c>
      <c r="Y1327" s="443">
        <f t="shared" si="335"/>
        <v>0</v>
      </c>
      <c r="Z1327" s="443">
        <f t="shared" si="336"/>
        <v>0</v>
      </c>
      <c r="AA1327" s="443">
        <f t="shared" si="337"/>
        <v>0</v>
      </c>
      <c r="AB1327" s="443">
        <f t="shared" si="330"/>
        <v>0</v>
      </c>
      <c r="AC1327" s="443">
        <f t="shared" si="331"/>
        <v>0</v>
      </c>
      <c r="AD1327" s="443" cm="1">
        <f t="array" ref="AD1327">IFERROR(_xlfn.IFS($K1327&gt;0,($K1327*$AM$12)/1000,
       $L1327&gt;0,($L1327*$AM$12)/1000,
       $M1327&gt;0,($M1327*$AM$12)/1000,
        $N1327&gt;0,($N1327*$AM$12)/1000),0)</f>
        <v>0</v>
      </c>
      <c r="AE1327" s="443"/>
      <c r="AF1327" s="61" cm="1">
        <f t="array" ref="AF1327">_xlfn.IFS($C$3=1,(H1327+AC1327+AD1327+AE1327),
         $C$3=2,(G1327+AC1327+AD1327+AE1327),
         $C$3=3,(F1327+AC1327+AD1327+AE1327))</f>
        <v>0</v>
      </c>
      <c r="AG1327" s="319"/>
      <c r="AH1327" s="319"/>
      <c r="AI1327" s="319"/>
      <c r="AJ1327" s="319"/>
      <c r="AK1327" s="319"/>
      <c r="AL1327" s="319"/>
      <c r="AM1327" s="319"/>
      <c r="AN1327" s="319"/>
      <c r="AO1327" s="443"/>
      <c r="AP1327" s="457"/>
      <c r="AQ1327" s="7" t="s">
        <v>1764</v>
      </c>
      <c r="AR1327" s="457" t="s">
        <v>3269</v>
      </c>
    </row>
    <row r="1328" spans="1:44" ht="30">
      <c r="A1328" s="457" t="str">
        <f t="shared" si="322"/>
        <v xml:space="preserve">E(iv) Same as item 12.08(F) excluding form work, </v>
      </c>
      <c r="B1328" s="7"/>
      <c r="C1328" s="461" t="s">
        <v>1052</v>
      </c>
      <c r="D1328" s="443">
        <v>165</v>
      </c>
      <c r="E1328" s="7"/>
      <c r="F1328" s="61"/>
      <c r="G1328" s="61"/>
      <c r="H1328" s="61"/>
      <c r="I1328" s="443"/>
      <c r="J1328" s="443"/>
      <c r="K1328" s="486"/>
      <c r="L1328" s="486"/>
      <c r="M1328" s="486"/>
      <c r="N1328" s="486"/>
      <c r="O1328" s="443">
        <f t="shared" si="323"/>
        <v>0</v>
      </c>
      <c r="P1328" s="443">
        <f t="shared" si="324"/>
        <v>0</v>
      </c>
      <c r="Q1328" s="443">
        <f t="shared" si="325"/>
        <v>0</v>
      </c>
      <c r="R1328" s="443">
        <f t="shared" si="332"/>
        <v>0</v>
      </c>
      <c r="S1328" s="443">
        <f t="shared" si="333"/>
        <v>0</v>
      </c>
      <c r="T1328" s="443">
        <f t="shared" si="334"/>
        <v>0</v>
      </c>
      <c r="U1328" s="443">
        <f t="shared" si="326"/>
        <v>0</v>
      </c>
      <c r="V1328" s="443">
        <f t="shared" si="327"/>
        <v>0</v>
      </c>
      <c r="W1328" s="443">
        <f t="shared" si="328"/>
        <v>0</v>
      </c>
      <c r="X1328" s="443">
        <f t="shared" si="329"/>
        <v>0</v>
      </c>
      <c r="Y1328" s="443">
        <f t="shared" si="335"/>
        <v>0</v>
      </c>
      <c r="Z1328" s="443">
        <f t="shared" si="336"/>
        <v>0</v>
      </c>
      <c r="AA1328" s="443">
        <f t="shared" si="337"/>
        <v>0</v>
      </c>
      <c r="AB1328" s="443">
        <f t="shared" si="330"/>
        <v>0</v>
      </c>
      <c r="AC1328" s="443">
        <f t="shared" si="331"/>
        <v>0</v>
      </c>
      <c r="AD1328" s="443" cm="1">
        <f t="array" ref="AD1328">IFERROR(_xlfn.IFS($K1328&gt;0,($K1328*$AM$12)/1000,
       $L1328&gt;0,($L1328*$AM$12)/1000,
       $M1328&gt;0,($M1328*$AM$12)/1000,
        $N1328&gt;0,($N1328*$AM$12)/1000),0)</f>
        <v>0</v>
      </c>
      <c r="AE1328" s="443"/>
      <c r="AF1328" s="61" cm="1">
        <f t="array" ref="AF1328">_xlfn.IFS($C$3=1,(H1328+AC1328+AD1328+AE1328),
         $C$3=2,(G1328+AC1328+AD1328+AE1328),
         $C$3=3,(F1328+AC1328+AD1328+AE1328))</f>
        <v>0</v>
      </c>
      <c r="AG1328" s="319"/>
      <c r="AH1328" s="319"/>
      <c r="AI1328" s="319"/>
      <c r="AJ1328" s="319"/>
      <c r="AK1328" s="319"/>
      <c r="AL1328" s="319"/>
      <c r="AM1328" s="319"/>
      <c r="AN1328" s="319"/>
      <c r="AO1328" s="443"/>
      <c r="AP1328" s="457"/>
      <c r="AQ1328" s="7" t="s">
        <v>3270</v>
      </c>
      <c r="AR1328" s="457" t="s">
        <v>3271</v>
      </c>
    </row>
    <row r="1329" spans="1:44" ht="105">
      <c r="A1329"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E-(iv)-Case I Top plug - PCC Grade M30 using batching plant &amp; Concrete pump</v>
      </c>
      <c r="B1329" s="7" t="s">
        <v>105</v>
      </c>
      <c r="C1329" s="461" t="s">
        <v>1052</v>
      </c>
      <c r="D1329" s="443">
        <v>165</v>
      </c>
      <c r="E1329" s="7" t="s">
        <v>3272</v>
      </c>
      <c r="F1329" s="61">
        <v>6324</v>
      </c>
      <c r="G1329" s="61">
        <v>6329</v>
      </c>
      <c r="H1329" s="61">
        <v>6352</v>
      </c>
      <c r="I1329" s="443">
        <v>405</v>
      </c>
      <c r="J1329" s="443"/>
      <c r="K1329" s="486"/>
      <c r="L1329" s="486"/>
      <c r="M1329" s="486"/>
      <c r="N1329" s="486"/>
      <c r="O1329" s="443">
        <f t="shared" si="323"/>
        <v>2470.5</v>
      </c>
      <c r="P1329" s="443">
        <f t="shared" si="324"/>
        <v>0</v>
      </c>
      <c r="Q1329" s="443">
        <f t="shared" si="325"/>
        <v>0</v>
      </c>
      <c r="R1329" s="443">
        <f t="shared" si="332"/>
        <v>0</v>
      </c>
      <c r="S1329" s="443">
        <f t="shared" si="333"/>
        <v>0</v>
      </c>
      <c r="T1329" s="443">
        <f t="shared" si="334"/>
        <v>0</v>
      </c>
      <c r="U1329" s="443">
        <f t="shared" si="326"/>
        <v>2470.5</v>
      </c>
      <c r="V1329" s="443">
        <f t="shared" si="327"/>
        <v>2349</v>
      </c>
      <c r="W1329" s="443">
        <f t="shared" si="328"/>
        <v>0</v>
      </c>
      <c r="X1329" s="443">
        <f t="shared" si="329"/>
        <v>0</v>
      </c>
      <c r="Y1329" s="443">
        <f t="shared" si="335"/>
        <v>0</v>
      </c>
      <c r="Z1329" s="443">
        <f t="shared" si="336"/>
        <v>0</v>
      </c>
      <c r="AA1329" s="443">
        <f t="shared" si="337"/>
        <v>0</v>
      </c>
      <c r="AB1329" s="443">
        <f t="shared" si="330"/>
        <v>2349</v>
      </c>
      <c r="AC1329" s="443">
        <f t="shared" si="331"/>
        <v>-121.5</v>
      </c>
      <c r="AD1329" s="443" cm="1">
        <f t="array" ref="AD1329">IFERROR(_xlfn.IFS($K1329&gt;0,($K1329*$AM$12)/1000,
       $L1329&gt;0,($L1329*$AM$12)/1000,
       $M1329&gt;0,($M1329*$AM$12)/1000,
        $N1329&gt;0,($N1329*$AM$12)/1000),0)</f>
        <v>0</v>
      </c>
      <c r="AE1329" s="443"/>
      <c r="AF1329" s="61" cm="1">
        <f t="array" ref="AF1329">_xlfn.IFS($C$3=1,(H1329+AC1329+AD1329+AE1329),
         $C$3=2,(G1329+AC1329+AD1329+AE1329),
         $C$3=3,(F1329+AC1329+AD1329+AE1329))</f>
        <v>6230.5</v>
      </c>
      <c r="AG1329" s="319"/>
      <c r="AH1329" s="319"/>
      <c r="AI1329" s="319"/>
      <c r="AJ1329" s="319"/>
      <c r="AK1329" s="319"/>
      <c r="AL1329" s="319"/>
      <c r="AM1329" s="319"/>
      <c r="AN1329" s="319"/>
      <c r="AO1329" s="443">
        <v>2</v>
      </c>
      <c r="AP1329" s="457" t="s">
        <v>3087</v>
      </c>
      <c r="AQ1329" s="7" t="s">
        <v>3273</v>
      </c>
      <c r="AR1329" s="457" t="s">
        <v>3274</v>
      </c>
    </row>
    <row r="1330" spans="1:44" ht="105">
      <c r="A1330"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E-(iv)-Case II Top plug - PCC Grade M30 using batching plant &amp; manual placing</v>
      </c>
      <c r="B1330" s="7" t="s">
        <v>105</v>
      </c>
      <c r="C1330" s="461" t="s">
        <v>1052</v>
      </c>
      <c r="D1330" s="443">
        <v>165</v>
      </c>
      <c r="E1330" s="7" t="s">
        <v>3275</v>
      </c>
      <c r="F1330" s="61">
        <v>6653</v>
      </c>
      <c r="G1330" s="61">
        <v>6658</v>
      </c>
      <c r="H1330" s="61">
        <v>6680</v>
      </c>
      <c r="I1330" s="443">
        <v>405</v>
      </c>
      <c r="J1330" s="443"/>
      <c r="K1330" s="486"/>
      <c r="L1330" s="486"/>
      <c r="M1330" s="486"/>
      <c r="N1330" s="486"/>
      <c r="O1330" s="443">
        <f t="shared" si="323"/>
        <v>2470.5</v>
      </c>
      <c r="P1330" s="443">
        <f t="shared" si="324"/>
        <v>0</v>
      </c>
      <c r="Q1330" s="443">
        <f t="shared" si="325"/>
        <v>0</v>
      </c>
      <c r="R1330" s="443">
        <f t="shared" si="332"/>
        <v>0</v>
      </c>
      <c r="S1330" s="443">
        <f t="shared" si="333"/>
        <v>0</v>
      </c>
      <c r="T1330" s="443">
        <f t="shared" si="334"/>
        <v>0</v>
      </c>
      <c r="U1330" s="443">
        <f t="shared" si="326"/>
        <v>2470.5</v>
      </c>
      <c r="V1330" s="443">
        <f t="shared" si="327"/>
        <v>2349</v>
      </c>
      <c r="W1330" s="443">
        <f t="shared" si="328"/>
        <v>0</v>
      </c>
      <c r="X1330" s="443">
        <f t="shared" si="329"/>
        <v>0</v>
      </c>
      <c r="Y1330" s="443">
        <f t="shared" si="335"/>
        <v>0</v>
      </c>
      <c r="Z1330" s="443">
        <f t="shared" si="336"/>
        <v>0</v>
      </c>
      <c r="AA1330" s="443">
        <f t="shared" si="337"/>
        <v>0</v>
      </c>
      <c r="AB1330" s="443">
        <f t="shared" si="330"/>
        <v>2349</v>
      </c>
      <c r="AC1330" s="443">
        <f t="shared" si="331"/>
        <v>-121.5</v>
      </c>
      <c r="AD1330" s="443" cm="1">
        <f t="array" ref="AD1330">IFERROR(_xlfn.IFS($K1330&gt;0,($K1330*$AM$12)/1000,
       $L1330&gt;0,($L1330*$AM$12)/1000,
       $M1330&gt;0,($M1330*$AM$12)/1000,
        $N1330&gt;0,($N1330*$AM$12)/1000),0)</f>
        <v>0</v>
      </c>
      <c r="AE1330" s="443"/>
      <c r="AF1330" s="61" cm="1">
        <f t="array" ref="AF1330">_xlfn.IFS($C$3=1,(H1330+AC1330+AD1330+AE1330),
         $C$3=2,(G1330+AC1330+AD1330+AE1330),
         $C$3=3,(F1330+AC1330+AD1330+AE1330))</f>
        <v>6558.5</v>
      </c>
      <c r="AG1330" s="319"/>
      <c r="AH1330" s="319"/>
      <c r="AI1330" s="319"/>
      <c r="AJ1330" s="319"/>
      <c r="AK1330" s="319"/>
      <c r="AL1330" s="319"/>
      <c r="AM1330" s="319"/>
      <c r="AN1330" s="319"/>
      <c r="AO1330" s="443">
        <v>2</v>
      </c>
      <c r="AP1330" s="457" t="s">
        <v>3087</v>
      </c>
      <c r="AQ1330" s="7" t="s">
        <v>3276</v>
      </c>
      <c r="AR1330" s="457" t="s">
        <v>3277</v>
      </c>
    </row>
    <row r="1331" spans="1:44" ht="30">
      <c r="A1331" s="457" t="str">
        <f t="shared" si="322"/>
        <v xml:space="preserve">Matl req Cement: 405.00 Kg,  FA: 0.45 Cum,      Metal: 0.90 Cum,    </v>
      </c>
      <c r="B1331" s="7"/>
      <c r="C1331" s="461" t="s">
        <v>1052</v>
      </c>
      <c r="D1331" s="443">
        <v>165</v>
      </c>
      <c r="E1331" s="7"/>
      <c r="F1331" s="61"/>
      <c r="G1331" s="61"/>
      <c r="H1331" s="61"/>
      <c r="I1331" s="443"/>
      <c r="J1331" s="443"/>
      <c r="K1331" s="486"/>
      <c r="L1331" s="486"/>
      <c r="M1331" s="486"/>
      <c r="N1331" s="486"/>
      <c r="O1331" s="443">
        <f t="shared" si="323"/>
        <v>0</v>
      </c>
      <c r="P1331" s="443">
        <f t="shared" si="324"/>
        <v>0</v>
      </c>
      <c r="Q1331" s="443">
        <f t="shared" si="325"/>
        <v>0</v>
      </c>
      <c r="R1331" s="443">
        <f t="shared" si="332"/>
        <v>0</v>
      </c>
      <c r="S1331" s="443">
        <f t="shared" si="333"/>
        <v>0</v>
      </c>
      <c r="T1331" s="443">
        <f t="shared" si="334"/>
        <v>0</v>
      </c>
      <c r="U1331" s="443">
        <f t="shared" si="326"/>
        <v>0</v>
      </c>
      <c r="V1331" s="443">
        <f t="shared" si="327"/>
        <v>0</v>
      </c>
      <c r="W1331" s="443">
        <f t="shared" si="328"/>
        <v>0</v>
      </c>
      <c r="X1331" s="443">
        <f t="shared" si="329"/>
        <v>0</v>
      </c>
      <c r="Y1331" s="443">
        <f t="shared" si="335"/>
        <v>0</v>
      </c>
      <c r="Z1331" s="443">
        <f t="shared" si="336"/>
        <v>0</v>
      </c>
      <c r="AA1331" s="443">
        <f t="shared" si="337"/>
        <v>0</v>
      </c>
      <c r="AB1331" s="443">
        <f t="shared" si="330"/>
        <v>0</v>
      </c>
      <c r="AC1331" s="443">
        <f t="shared" si="331"/>
        <v>0</v>
      </c>
      <c r="AD1331" s="443" cm="1">
        <f t="array" ref="AD1331">IFERROR(_xlfn.IFS($K1331&gt;0,($K1331*$AM$12)/1000,
       $L1331&gt;0,($L1331*$AM$12)/1000,
       $M1331&gt;0,($M1331*$AM$12)/1000,
        $N1331&gt;0,($N1331*$AM$12)/1000),0)</f>
        <v>0</v>
      </c>
      <c r="AE1331" s="443"/>
      <c r="AF1331" s="61" cm="1">
        <f t="array" ref="AF1331">_xlfn.IFS($C$3=1,(H1331+AC1331+AD1331+AE1331),
         $C$3=2,(G1331+AC1331+AD1331+AE1331),
         $C$3=3,(F1331+AC1331+AD1331+AE1331))</f>
        <v>0</v>
      </c>
      <c r="AG1331" s="319"/>
      <c r="AH1331" s="319"/>
      <c r="AI1331" s="319"/>
      <c r="AJ1331" s="319"/>
      <c r="AK1331" s="319"/>
      <c r="AL1331" s="319"/>
      <c r="AM1331" s="319"/>
      <c r="AN1331" s="319"/>
      <c r="AO1331" s="443"/>
      <c r="AP1331" s="457"/>
      <c r="AQ1331" s="7" t="s">
        <v>1764</v>
      </c>
      <c r="AR1331" s="457" t="s">
        <v>3278</v>
      </c>
    </row>
    <row r="1332" spans="1:44" ht="30">
      <c r="A1332" s="457" t="str">
        <f t="shared" si="322"/>
        <v xml:space="preserve"> Well cap</v>
      </c>
      <c r="B1332" s="7"/>
      <c r="C1332" s="461" t="s">
        <v>1052</v>
      </c>
      <c r="D1332" s="443">
        <v>165</v>
      </c>
      <c r="E1332" s="7"/>
      <c r="F1332" s="61"/>
      <c r="G1332" s="61"/>
      <c r="H1332" s="61"/>
      <c r="I1332" s="443"/>
      <c r="J1332" s="443"/>
      <c r="K1332" s="486"/>
      <c r="L1332" s="486"/>
      <c r="M1332" s="486"/>
      <c r="N1332" s="486"/>
      <c r="O1332" s="443">
        <f t="shared" si="323"/>
        <v>0</v>
      </c>
      <c r="P1332" s="443">
        <f t="shared" si="324"/>
        <v>0</v>
      </c>
      <c r="Q1332" s="443">
        <f t="shared" si="325"/>
        <v>0</v>
      </c>
      <c r="R1332" s="443">
        <f t="shared" si="332"/>
        <v>0</v>
      </c>
      <c r="S1332" s="443">
        <f t="shared" si="333"/>
        <v>0</v>
      </c>
      <c r="T1332" s="443">
        <f t="shared" si="334"/>
        <v>0</v>
      </c>
      <c r="U1332" s="443">
        <f t="shared" si="326"/>
        <v>0</v>
      </c>
      <c r="V1332" s="443">
        <f t="shared" si="327"/>
        <v>0</v>
      </c>
      <c r="W1332" s="443">
        <f t="shared" si="328"/>
        <v>0</v>
      </c>
      <c r="X1332" s="443">
        <f t="shared" si="329"/>
        <v>0</v>
      </c>
      <c r="Y1332" s="443">
        <f t="shared" si="335"/>
        <v>0</v>
      </c>
      <c r="Z1332" s="443">
        <f t="shared" si="336"/>
        <v>0</v>
      </c>
      <c r="AA1332" s="443">
        <f t="shared" si="337"/>
        <v>0</v>
      </c>
      <c r="AB1332" s="443">
        <f t="shared" si="330"/>
        <v>0</v>
      </c>
      <c r="AC1332" s="443">
        <f t="shared" si="331"/>
        <v>0</v>
      </c>
      <c r="AD1332" s="443" cm="1">
        <f t="array" ref="AD1332">IFERROR(_xlfn.IFS($K1332&gt;0,($K1332*$AM$12)/1000,
       $L1332&gt;0,($L1332*$AM$12)/1000,
       $M1332&gt;0,($M1332*$AM$12)/1000,
        $N1332&gt;0,($N1332*$AM$12)/1000),0)</f>
        <v>0</v>
      </c>
      <c r="AE1332" s="443"/>
      <c r="AF1332" s="61" cm="1">
        <f t="array" ref="AF1332">_xlfn.IFS($C$3=1,(H1332+AC1332+AD1332+AE1332),
         $C$3=2,(G1332+AC1332+AD1332+AE1332),
         $C$3=3,(F1332+AC1332+AD1332+AE1332))</f>
        <v>0</v>
      </c>
      <c r="AG1332" s="319"/>
      <c r="AH1332" s="319"/>
      <c r="AI1332" s="319"/>
      <c r="AJ1332" s="319"/>
      <c r="AK1332" s="319"/>
      <c r="AL1332" s="319"/>
      <c r="AM1332" s="319"/>
      <c r="AN1332" s="319"/>
      <c r="AO1332" s="443"/>
      <c r="AP1332" s="457"/>
      <c r="AQ1332" s="7"/>
      <c r="AR1332" s="457" t="s">
        <v>3279</v>
      </c>
    </row>
    <row r="1333" spans="1:44" ht="120">
      <c r="A1333"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F-(i)-Case I Well cap - RCC Grade M20 using batching plant transit mixer &amp; Concrete pump</v>
      </c>
      <c r="B1333" s="7" t="s">
        <v>105</v>
      </c>
      <c r="C1333" s="461" t="s">
        <v>1052</v>
      </c>
      <c r="D1333" s="443">
        <v>165</v>
      </c>
      <c r="E1333" s="7" t="s">
        <v>3280</v>
      </c>
      <c r="F1333" s="61">
        <v>6160</v>
      </c>
      <c r="G1333" s="61">
        <v>6165</v>
      </c>
      <c r="H1333" s="61">
        <v>6189</v>
      </c>
      <c r="I1333" s="443">
        <v>347.17</v>
      </c>
      <c r="J1333" s="443"/>
      <c r="K1333" s="486"/>
      <c r="L1333" s="486"/>
      <c r="M1333" s="486"/>
      <c r="N1333" s="486"/>
      <c r="O1333" s="443">
        <f t="shared" si="323"/>
        <v>2117.7370000000001</v>
      </c>
      <c r="P1333" s="443">
        <f t="shared" si="324"/>
        <v>0</v>
      </c>
      <c r="Q1333" s="443">
        <f t="shared" si="325"/>
        <v>0</v>
      </c>
      <c r="R1333" s="443">
        <f t="shared" si="332"/>
        <v>0</v>
      </c>
      <c r="S1333" s="443">
        <f t="shared" si="333"/>
        <v>0</v>
      </c>
      <c r="T1333" s="443">
        <f t="shared" si="334"/>
        <v>0</v>
      </c>
      <c r="U1333" s="443">
        <f t="shared" si="326"/>
        <v>2117.7370000000001</v>
      </c>
      <c r="V1333" s="443">
        <f t="shared" si="327"/>
        <v>2013.586</v>
      </c>
      <c r="W1333" s="443">
        <f t="shared" si="328"/>
        <v>0</v>
      </c>
      <c r="X1333" s="443">
        <f t="shared" si="329"/>
        <v>0</v>
      </c>
      <c r="Y1333" s="443">
        <f t="shared" si="335"/>
        <v>0</v>
      </c>
      <c r="Z1333" s="443">
        <f t="shared" si="336"/>
        <v>0</v>
      </c>
      <c r="AA1333" s="443">
        <f t="shared" si="337"/>
        <v>0</v>
      </c>
      <c r="AB1333" s="443">
        <f t="shared" si="330"/>
        <v>2013.586</v>
      </c>
      <c r="AC1333" s="443">
        <f t="shared" si="331"/>
        <v>-104.15100000000007</v>
      </c>
      <c r="AD1333" s="443" cm="1">
        <f t="array" ref="AD1333">IFERROR(_xlfn.IFS($K1333&gt;0,($K1333*$AM$12)/1000,
       $L1333&gt;0,($L1333*$AM$12)/1000,
       $M1333&gt;0,($M1333*$AM$12)/1000,
        $N1333&gt;0,($N1333*$AM$12)/1000),0)</f>
        <v>0</v>
      </c>
      <c r="AE1333" s="443"/>
      <c r="AF1333" s="61" cm="1">
        <f t="array" ref="AF1333">_xlfn.IFS($C$3=1,(H1333+AC1333+AD1333+AE1333),
         $C$3=2,(G1333+AC1333+AD1333+AE1333),
         $C$3=3,(F1333+AC1333+AD1333+AE1333))</f>
        <v>6084.8490000000002</v>
      </c>
      <c r="AG1333" s="319"/>
      <c r="AH1333" s="319"/>
      <c r="AI1333" s="319"/>
      <c r="AJ1333" s="319"/>
      <c r="AK1333" s="319"/>
      <c r="AL1333" s="319"/>
      <c r="AM1333" s="319"/>
      <c r="AN1333" s="319"/>
      <c r="AO1333" s="443">
        <v>2</v>
      </c>
      <c r="AP1333" s="457" t="s">
        <v>3087</v>
      </c>
      <c r="AQ1333" s="7" t="s">
        <v>3281</v>
      </c>
      <c r="AR1333" s="457" t="s">
        <v>3282</v>
      </c>
    </row>
    <row r="1334" spans="1:44" ht="120">
      <c r="A1334"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F-(i)-Case II Well cap - RCC Grade M20 using batching plant transit mixer &amp; manual placing</v>
      </c>
      <c r="B1334" s="7" t="s">
        <v>105</v>
      </c>
      <c r="C1334" s="461" t="s">
        <v>1052</v>
      </c>
      <c r="D1334" s="443">
        <v>165</v>
      </c>
      <c r="E1334" s="7" t="s">
        <v>3283</v>
      </c>
      <c r="F1334" s="61">
        <v>6480</v>
      </c>
      <c r="G1334" s="61">
        <v>6485</v>
      </c>
      <c r="H1334" s="61">
        <v>6508</v>
      </c>
      <c r="I1334" s="443">
        <v>347.17</v>
      </c>
      <c r="J1334" s="443"/>
      <c r="K1334" s="486"/>
      <c r="L1334" s="486"/>
      <c r="M1334" s="486"/>
      <c r="N1334" s="486"/>
      <c r="O1334" s="443">
        <f t="shared" si="323"/>
        <v>2117.7370000000001</v>
      </c>
      <c r="P1334" s="443">
        <f t="shared" si="324"/>
        <v>0</v>
      </c>
      <c r="Q1334" s="443">
        <f t="shared" si="325"/>
        <v>0</v>
      </c>
      <c r="R1334" s="443">
        <f t="shared" si="332"/>
        <v>0</v>
      </c>
      <c r="S1334" s="443">
        <f t="shared" si="333"/>
        <v>0</v>
      </c>
      <c r="T1334" s="443">
        <f t="shared" si="334"/>
        <v>0</v>
      </c>
      <c r="U1334" s="443">
        <f t="shared" si="326"/>
        <v>2117.7370000000001</v>
      </c>
      <c r="V1334" s="443">
        <f t="shared" si="327"/>
        <v>2013.586</v>
      </c>
      <c r="W1334" s="443">
        <f t="shared" si="328"/>
        <v>0</v>
      </c>
      <c r="X1334" s="443">
        <f t="shared" si="329"/>
        <v>0</v>
      </c>
      <c r="Y1334" s="443">
        <f t="shared" si="335"/>
        <v>0</v>
      </c>
      <c r="Z1334" s="443">
        <f t="shared" si="336"/>
        <v>0</v>
      </c>
      <c r="AA1334" s="443">
        <f t="shared" si="337"/>
        <v>0</v>
      </c>
      <c r="AB1334" s="443">
        <f t="shared" si="330"/>
        <v>2013.586</v>
      </c>
      <c r="AC1334" s="443">
        <f t="shared" si="331"/>
        <v>-104.15100000000007</v>
      </c>
      <c r="AD1334" s="443" cm="1">
        <f t="array" ref="AD1334">IFERROR(_xlfn.IFS($K1334&gt;0,($K1334*$AM$12)/1000,
       $L1334&gt;0,($L1334*$AM$12)/1000,
       $M1334&gt;0,($M1334*$AM$12)/1000,
        $N1334&gt;0,($N1334*$AM$12)/1000),0)</f>
        <v>0</v>
      </c>
      <c r="AE1334" s="443"/>
      <c r="AF1334" s="61" cm="1">
        <f t="array" ref="AF1334">_xlfn.IFS($C$3=1,(H1334+AC1334+AD1334+AE1334),
         $C$3=2,(G1334+AC1334+AD1334+AE1334),
         $C$3=3,(F1334+AC1334+AD1334+AE1334))</f>
        <v>6403.8490000000002</v>
      </c>
      <c r="AG1334" s="319"/>
      <c r="AH1334" s="319"/>
      <c r="AI1334" s="319"/>
      <c r="AJ1334" s="319"/>
      <c r="AK1334" s="319"/>
      <c r="AL1334" s="319"/>
      <c r="AM1334" s="319"/>
      <c r="AN1334" s="319"/>
      <c r="AO1334" s="443">
        <v>2</v>
      </c>
      <c r="AP1334" s="457" t="s">
        <v>3087</v>
      </c>
      <c r="AQ1334" s="7" t="s">
        <v>3284</v>
      </c>
      <c r="AR1334" s="457" t="s">
        <v>3285</v>
      </c>
    </row>
    <row r="1335" spans="1:44" ht="30">
      <c r="A1335" s="457" t="str">
        <f t="shared" si="322"/>
        <v xml:space="preserve">Matl req Cement: 347.17Kg,   FA: 0.45 Cum,       Metal: 0.90 Cum </v>
      </c>
      <c r="B1335" s="7"/>
      <c r="C1335" s="461" t="s">
        <v>1052</v>
      </c>
      <c r="D1335" s="443">
        <v>165</v>
      </c>
      <c r="E1335" s="7"/>
      <c r="F1335" s="61"/>
      <c r="G1335" s="61"/>
      <c r="H1335" s="61"/>
      <c r="I1335" s="443"/>
      <c r="J1335" s="443"/>
      <c r="K1335" s="486"/>
      <c r="L1335" s="486"/>
      <c r="M1335" s="486"/>
      <c r="N1335" s="486"/>
      <c r="O1335" s="443">
        <f t="shared" si="323"/>
        <v>0</v>
      </c>
      <c r="P1335" s="443">
        <f t="shared" si="324"/>
        <v>0</v>
      </c>
      <c r="Q1335" s="443">
        <f t="shared" si="325"/>
        <v>0</v>
      </c>
      <c r="R1335" s="443">
        <f t="shared" si="332"/>
        <v>0</v>
      </c>
      <c r="S1335" s="443">
        <f t="shared" si="333"/>
        <v>0</v>
      </c>
      <c r="T1335" s="443">
        <f t="shared" si="334"/>
        <v>0</v>
      </c>
      <c r="U1335" s="443">
        <f t="shared" si="326"/>
        <v>0</v>
      </c>
      <c r="V1335" s="443">
        <f t="shared" si="327"/>
        <v>0</v>
      </c>
      <c r="W1335" s="443">
        <f t="shared" si="328"/>
        <v>0</v>
      </c>
      <c r="X1335" s="443">
        <f t="shared" si="329"/>
        <v>0</v>
      </c>
      <c r="Y1335" s="443">
        <f t="shared" si="335"/>
        <v>0</v>
      </c>
      <c r="Z1335" s="443">
        <f t="shared" si="336"/>
        <v>0</v>
      </c>
      <c r="AA1335" s="443">
        <f t="shared" si="337"/>
        <v>0</v>
      </c>
      <c r="AB1335" s="443">
        <f t="shared" si="330"/>
        <v>0</v>
      </c>
      <c r="AC1335" s="443">
        <f t="shared" si="331"/>
        <v>0</v>
      </c>
      <c r="AD1335" s="443" cm="1">
        <f t="array" ref="AD1335">IFERROR(_xlfn.IFS($K1335&gt;0,($K1335*$AM$12)/1000,
       $L1335&gt;0,($L1335*$AM$12)/1000,
       $M1335&gt;0,($M1335*$AM$12)/1000,
        $N1335&gt;0,($N1335*$AM$12)/1000),0)</f>
        <v>0</v>
      </c>
      <c r="AE1335" s="443"/>
      <c r="AF1335" s="61" cm="1">
        <f t="array" ref="AF1335">_xlfn.IFS($C$3=1,(H1335+AC1335+AD1335+AE1335),
         $C$3=2,(G1335+AC1335+AD1335+AE1335),
         $C$3=3,(F1335+AC1335+AD1335+AE1335))</f>
        <v>0</v>
      </c>
      <c r="AG1335" s="319"/>
      <c r="AH1335" s="319"/>
      <c r="AI1335" s="319"/>
      <c r="AJ1335" s="319"/>
      <c r="AK1335" s="319"/>
      <c r="AL1335" s="319"/>
      <c r="AM1335" s="319"/>
      <c r="AN1335" s="319"/>
      <c r="AO1335" s="443"/>
      <c r="AP1335" s="457"/>
      <c r="AQ1335" s="7" t="s">
        <v>1764</v>
      </c>
      <c r="AR1335" s="457" t="s">
        <v>3020</v>
      </c>
    </row>
    <row r="1336" spans="1:44" ht="120">
      <c r="A1336"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F-(ii)-Case I Well cap - RCC Grade M25 using batching plant transit mixer &amp; Concrete pump</v>
      </c>
      <c r="B1336" s="7" t="s">
        <v>105</v>
      </c>
      <c r="C1336" s="461" t="s">
        <v>1052</v>
      </c>
      <c r="D1336" s="443">
        <v>165</v>
      </c>
      <c r="E1336" s="7" t="s">
        <v>3286</v>
      </c>
      <c r="F1336" s="61">
        <v>6819</v>
      </c>
      <c r="G1336" s="61">
        <v>6824</v>
      </c>
      <c r="H1336" s="61">
        <v>6848</v>
      </c>
      <c r="I1336" s="443">
        <v>403.17</v>
      </c>
      <c r="J1336" s="443"/>
      <c r="K1336" s="486"/>
      <c r="L1336" s="486"/>
      <c r="M1336" s="486"/>
      <c r="N1336" s="486"/>
      <c r="O1336" s="443">
        <f t="shared" si="323"/>
        <v>2459.337</v>
      </c>
      <c r="P1336" s="443">
        <f t="shared" si="324"/>
        <v>0</v>
      </c>
      <c r="Q1336" s="443">
        <f t="shared" si="325"/>
        <v>0</v>
      </c>
      <c r="R1336" s="443">
        <f t="shared" si="332"/>
        <v>0</v>
      </c>
      <c r="S1336" s="443">
        <f t="shared" si="333"/>
        <v>0</v>
      </c>
      <c r="T1336" s="443">
        <f t="shared" si="334"/>
        <v>0</v>
      </c>
      <c r="U1336" s="443">
        <f t="shared" si="326"/>
        <v>2459.337</v>
      </c>
      <c r="V1336" s="443">
        <f t="shared" si="327"/>
        <v>2338.386</v>
      </c>
      <c r="W1336" s="443">
        <f t="shared" si="328"/>
        <v>0</v>
      </c>
      <c r="X1336" s="443">
        <f t="shared" si="329"/>
        <v>0</v>
      </c>
      <c r="Y1336" s="443">
        <f t="shared" si="335"/>
        <v>0</v>
      </c>
      <c r="Z1336" s="443">
        <f t="shared" si="336"/>
        <v>0</v>
      </c>
      <c r="AA1336" s="443">
        <f t="shared" si="337"/>
        <v>0</v>
      </c>
      <c r="AB1336" s="443">
        <f t="shared" si="330"/>
        <v>2338.386</v>
      </c>
      <c r="AC1336" s="443">
        <f t="shared" si="331"/>
        <v>-120.95100000000002</v>
      </c>
      <c r="AD1336" s="443" cm="1">
        <f t="array" ref="AD1336">IFERROR(_xlfn.IFS($K1336&gt;0,($K1336*$AM$12)/1000,
       $L1336&gt;0,($L1336*$AM$12)/1000,
       $M1336&gt;0,($M1336*$AM$12)/1000,
        $N1336&gt;0,($N1336*$AM$12)/1000),0)</f>
        <v>0</v>
      </c>
      <c r="AE1336" s="443"/>
      <c r="AF1336" s="61" cm="1">
        <f t="array" ref="AF1336">_xlfn.IFS($C$3=1,(H1336+AC1336+AD1336+AE1336),
         $C$3=2,(G1336+AC1336+AD1336+AE1336),
         $C$3=3,(F1336+AC1336+AD1336+AE1336))</f>
        <v>6727.049</v>
      </c>
      <c r="AG1336" s="319"/>
      <c r="AH1336" s="319"/>
      <c r="AI1336" s="319"/>
      <c r="AJ1336" s="319"/>
      <c r="AK1336" s="319"/>
      <c r="AL1336" s="319"/>
      <c r="AM1336" s="319"/>
      <c r="AN1336" s="319"/>
      <c r="AO1336" s="443">
        <v>2</v>
      </c>
      <c r="AP1336" s="457" t="s">
        <v>3087</v>
      </c>
      <c r="AQ1336" s="7" t="s">
        <v>3287</v>
      </c>
      <c r="AR1336" s="457" t="s">
        <v>3288</v>
      </c>
    </row>
    <row r="1337" spans="1:44" ht="120">
      <c r="A1337"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F-(ii)-Case II Well cap - RCC Grade M25 using batching plant transit mixer &amp; manual placing</v>
      </c>
      <c r="B1337" s="7" t="s">
        <v>105</v>
      </c>
      <c r="C1337" s="461" t="s">
        <v>1052</v>
      </c>
      <c r="D1337" s="443">
        <v>165</v>
      </c>
      <c r="E1337" s="7" t="s">
        <v>3289</v>
      </c>
      <c r="F1337" s="61">
        <v>7139</v>
      </c>
      <c r="G1337" s="61">
        <v>7144</v>
      </c>
      <c r="H1337" s="61">
        <v>7167</v>
      </c>
      <c r="I1337" s="443">
        <v>403.17</v>
      </c>
      <c r="J1337" s="443"/>
      <c r="K1337" s="486"/>
      <c r="L1337" s="486"/>
      <c r="M1337" s="486"/>
      <c r="N1337" s="486"/>
      <c r="O1337" s="443">
        <f t="shared" si="323"/>
        <v>2459.337</v>
      </c>
      <c r="P1337" s="443">
        <f t="shared" si="324"/>
        <v>0</v>
      </c>
      <c r="Q1337" s="443">
        <f t="shared" si="325"/>
        <v>0</v>
      </c>
      <c r="R1337" s="443">
        <f t="shared" si="332"/>
        <v>0</v>
      </c>
      <c r="S1337" s="443">
        <f t="shared" si="333"/>
        <v>0</v>
      </c>
      <c r="T1337" s="443">
        <f t="shared" si="334"/>
        <v>0</v>
      </c>
      <c r="U1337" s="443">
        <f t="shared" si="326"/>
        <v>2459.337</v>
      </c>
      <c r="V1337" s="443">
        <f t="shared" si="327"/>
        <v>2338.386</v>
      </c>
      <c r="W1337" s="443">
        <f t="shared" si="328"/>
        <v>0</v>
      </c>
      <c r="X1337" s="443">
        <f t="shared" si="329"/>
        <v>0</v>
      </c>
      <c r="Y1337" s="443">
        <f t="shared" si="335"/>
        <v>0</v>
      </c>
      <c r="Z1337" s="443">
        <f t="shared" si="336"/>
        <v>0</v>
      </c>
      <c r="AA1337" s="443">
        <f t="shared" si="337"/>
        <v>0</v>
      </c>
      <c r="AB1337" s="443">
        <f t="shared" si="330"/>
        <v>2338.386</v>
      </c>
      <c r="AC1337" s="443">
        <f t="shared" si="331"/>
        <v>-120.95100000000002</v>
      </c>
      <c r="AD1337" s="443" cm="1">
        <f t="array" ref="AD1337">IFERROR(_xlfn.IFS($K1337&gt;0,($K1337*$AM$12)/1000,
       $L1337&gt;0,($L1337*$AM$12)/1000,
       $M1337&gt;0,($M1337*$AM$12)/1000,
        $N1337&gt;0,($N1337*$AM$12)/1000),0)</f>
        <v>0</v>
      </c>
      <c r="AE1337" s="443"/>
      <c r="AF1337" s="61" cm="1">
        <f t="array" ref="AF1337">_xlfn.IFS($C$3=1,(H1337+AC1337+AD1337+AE1337),
         $C$3=2,(G1337+AC1337+AD1337+AE1337),
         $C$3=3,(F1337+AC1337+AD1337+AE1337))</f>
        <v>7046.049</v>
      </c>
      <c r="AG1337" s="319"/>
      <c r="AH1337" s="319"/>
      <c r="AI1337" s="319"/>
      <c r="AJ1337" s="319"/>
      <c r="AK1337" s="319"/>
      <c r="AL1337" s="319"/>
      <c r="AM1337" s="319"/>
      <c r="AN1337" s="319"/>
      <c r="AO1337" s="443">
        <v>2</v>
      </c>
      <c r="AP1337" s="457" t="s">
        <v>3087</v>
      </c>
      <c r="AQ1337" s="7" t="s">
        <v>3290</v>
      </c>
      <c r="AR1337" s="457" t="s">
        <v>3291</v>
      </c>
    </row>
    <row r="1338" spans="1:44" ht="30">
      <c r="A1338" s="457" t="str">
        <f t="shared" si="322"/>
        <v>Matl req  Cement: 403.17Kg    FA: 0.45 Cum,     Metal: 0.90 Cum,     Admixture: 0.81 Kg</v>
      </c>
      <c r="B1338" s="7"/>
      <c r="C1338" s="461" t="s">
        <v>1052</v>
      </c>
      <c r="D1338" s="443">
        <v>165</v>
      </c>
      <c r="E1338" s="7"/>
      <c r="F1338" s="61"/>
      <c r="G1338" s="61"/>
      <c r="H1338" s="61"/>
      <c r="I1338" s="443"/>
      <c r="J1338" s="443"/>
      <c r="K1338" s="486"/>
      <c r="L1338" s="486"/>
      <c r="M1338" s="486"/>
      <c r="N1338" s="486"/>
      <c r="O1338" s="443">
        <f t="shared" si="323"/>
        <v>0</v>
      </c>
      <c r="P1338" s="443">
        <f t="shared" si="324"/>
        <v>0</v>
      </c>
      <c r="Q1338" s="443">
        <f t="shared" si="325"/>
        <v>0</v>
      </c>
      <c r="R1338" s="443">
        <f t="shared" si="332"/>
        <v>0</v>
      </c>
      <c r="S1338" s="443">
        <f t="shared" si="333"/>
        <v>0</v>
      </c>
      <c r="T1338" s="443">
        <f t="shared" si="334"/>
        <v>0</v>
      </c>
      <c r="U1338" s="443">
        <f t="shared" si="326"/>
        <v>0</v>
      </c>
      <c r="V1338" s="443">
        <f t="shared" si="327"/>
        <v>0</v>
      </c>
      <c r="W1338" s="443">
        <f t="shared" si="328"/>
        <v>0</v>
      </c>
      <c r="X1338" s="443">
        <f t="shared" si="329"/>
        <v>0</v>
      </c>
      <c r="Y1338" s="443">
        <f t="shared" si="335"/>
        <v>0</v>
      </c>
      <c r="Z1338" s="443">
        <f t="shared" si="336"/>
        <v>0</v>
      </c>
      <c r="AA1338" s="443">
        <f t="shared" si="337"/>
        <v>0</v>
      </c>
      <c r="AB1338" s="443">
        <f t="shared" si="330"/>
        <v>0</v>
      </c>
      <c r="AC1338" s="443">
        <f t="shared" si="331"/>
        <v>0</v>
      </c>
      <c r="AD1338" s="443" cm="1">
        <f t="array" ref="AD1338">IFERROR(_xlfn.IFS($K1338&gt;0,($K1338*$AM$12)/1000,
       $L1338&gt;0,($L1338*$AM$12)/1000,
       $M1338&gt;0,($M1338*$AM$12)/1000,
        $N1338&gt;0,($N1338*$AM$12)/1000),0)</f>
        <v>0</v>
      </c>
      <c r="AE1338" s="443"/>
      <c r="AF1338" s="61" cm="1">
        <f t="array" ref="AF1338">_xlfn.IFS($C$3=1,(H1338+AC1338+AD1338+AE1338),
         $C$3=2,(G1338+AC1338+AD1338+AE1338),
         $C$3=3,(F1338+AC1338+AD1338+AE1338))</f>
        <v>0</v>
      </c>
      <c r="AG1338" s="319"/>
      <c r="AH1338" s="319"/>
      <c r="AI1338" s="319"/>
      <c r="AJ1338" s="319"/>
      <c r="AK1338" s="319"/>
      <c r="AL1338" s="319"/>
      <c r="AM1338" s="319"/>
      <c r="AN1338" s="319"/>
      <c r="AO1338" s="443"/>
      <c r="AP1338" s="457"/>
      <c r="AQ1338" s="7" t="s">
        <v>1764</v>
      </c>
      <c r="AR1338" s="457" t="s">
        <v>3292</v>
      </c>
    </row>
    <row r="1339" spans="1:44" ht="120">
      <c r="A1339"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F-(iii)-Case I Well cap - RCC Grade M30 using batching plant transit mixer &amp; Concrete pump</v>
      </c>
      <c r="B1339" s="7" t="s">
        <v>105</v>
      </c>
      <c r="C1339" s="461" t="s">
        <v>1052</v>
      </c>
      <c r="D1339" s="443">
        <v>165</v>
      </c>
      <c r="E1339" s="7" t="s">
        <v>3293</v>
      </c>
      <c r="F1339" s="61">
        <v>6945</v>
      </c>
      <c r="G1339" s="61">
        <v>6950</v>
      </c>
      <c r="H1339" s="61">
        <v>6974</v>
      </c>
      <c r="I1339" s="443">
        <v>406.67</v>
      </c>
      <c r="J1339" s="443"/>
      <c r="K1339" s="486"/>
      <c r="L1339" s="486"/>
      <c r="M1339" s="486"/>
      <c r="N1339" s="486"/>
      <c r="O1339" s="443">
        <f t="shared" si="323"/>
        <v>2480.6869999999999</v>
      </c>
      <c r="P1339" s="443">
        <f t="shared" si="324"/>
        <v>0</v>
      </c>
      <c r="Q1339" s="443">
        <f t="shared" si="325"/>
        <v>0</v>
      </c>
      <c r="R1339" s="443">
        <f t="shared" si="332"/>
        <v>0</v>
      </c>
      <c r="S1339" s="443">
        <f t="shared" si="333"/>
        <v>0</v>
      </c>
      <c r="T1339" s="443">
        <f t="shared" si="334"/>
        <v>0</v>
      </c>
      <c r="U1339" s="443">
        <f t="shared" si="326"/>
        <v>2480.6869999999999</v>
      </c>
      <c r="V1339" s="443">
        <f t="shared" si="327"/>
        <v>2358.6860000000001</v>
      </c>
      <c r="W1339" s="443">
        <f t="shared" si="328"/>
        <v>0</v>
      </c>
      <c r="X1339" s="443">
        <f t="shared" si="329"/>
        <v>0</v>
      </c>
      <c r="Y1339" s="443">
        <f t="shared" si="335"/>
        <v>0</v>
      </c>
      <c r="Z1339" s="443">
        <f t="shared" si="336"/>
        <v>0</v>
      </c>
      <c r="AA1339" s="443">
        <f t="shared" si="337"/>
        <v>0</v>
      </c>
      <c r="AB1339" s="443">
        <f t="shared" si="330"/>
        <v>2358.6860000000001</v>
      </c>
      <c r="AC1339" s="443">
        <f t="shared" si="331"/>
        <v>-122.00099999999975</v>
      </c>
      <c r="AD1339" s="443" cm="1">
        <f t="array" ref="AD1339">IFERROR(_xlfn.IFS($K1339&gt;0,($K1339*$AM$12)/1000,
       $L1339&gt;0,($L1339*$AM$12)/1000,
       $M1339&gt;0,($M1339*$AM$12)/1000,
        $N1339&gt;0,($N1339*$AM$12)/1000),0)</f>
        <v>0</v>
      </c>
      <c r="AE1339" s="443"/>
      <c r="AF1339" s="61" cm="1">
        <f t="array" ref="AF1339">_xlfn.IFS($C$3=1,(H1339+AC1339+AD1339+AE1339),
         $C$3=2,(G1339+AC1339+AD1339+AE1339),
         $C$3=3,(F1339+AC1339+AD1339+AE1339))</f>
        <v>6851.9989999999998</v>
      </c>
      <c r="AG1339" s="319"/>
      <c r="AH1339" s="319"/>
      <c r="AI1339" s="319"/>
      <c r="AJ1339" s="319"/>
      <c r="AK1339" s="319"/>
      <c r="AL1339" s="319"/>
      <c r="AM1339" s="319"/>
      <c r="AN1339" s="319"/>
      <c r="AO1339" s="443">
        <v>2</v>
      </c>
      <c r="AP1339" s="457" t="s">
        <v>3087</v>
      </c>
      <c r="AQ1339" s="7" t="s">
        <v>3294</v>
      </c>
      <c r="AR1339" s="457" t="s">
        <v>3295</v>
      </c>
    </row>
    <row r="1340" spans="1:44" ht="120">
      <c r="A1340"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F-(iii)-Case II Well cap - RCC Grade M30 using batching plant transit mixer &amp; manual placing</v>
      </c>
      <c r="B1340" s="7" t="s">
        <v>105</v>
      </c>
      <c r="C1340" s="461" t="s">
        <v>1052</v>
      </c>
      <c r="D1340" s="443">
        <v>165</v>
      </c>
      <c r="E1340" s="7" t="s">
        <v>3296</v>
      </c>
      <c r="F1340" s="61">
        <v>7265</v>
      </c>
      <c r="G1340" s="61">
        <v>7270</v>
      </c>
      <c r="H1340" s="61">
        <v>7293</v>
      </c>
      <c r="I1340" s="443">
        <v>406.67</v>
      </c>
      <c r="J1340" s="443"/>
      <c r="K1340" s="486"/>
      <c r="L1340" s="486"/>
      <c r="M1340" s="486"/>
      <c r="N1340" s="486"/>
      <c r="O1340" s="443">
        <f t="shared" si="323"/>
        <v>2480.6869999999999</v>
      </c>
      <c r="P1340" s="443">
        <f t="shared" si="324"/>
        <v>0</v>
      </c>
      <c r="Q1340" s="443">
        <f t="shared" si="325"/>
        <v>0</v>
      </c>
      <c r="R1340" s="443">
        <f t="shared" si="332"/>
        <v>0</v>
      </c>
      <c r="S1340" s="443">
        <f t="shared" si="333"/>
        <v>0</v>
      </c>
      <c r="T1340" s="443">
        <f t="shared" si="334"/>
        <v>0</v>
      </c>
      <c r="U1340" s="443">
        <f t="shared" si="326"/>
        <v>2480.6869999999999</v>
      </c>
      <c r="V1340" s="443">
        <f t="shared" si="327"/>
        <v>2358.6860000000001</v>
      </c>
      <c r="W1340" s="443">
        <f t="shared" si="328"/>
        <v>0</v>
      </c>
      <c r="X1340" s="443">
        <f t="shared" si="329"/>
        <v>0</v>
      </c>
      <c r="Y1340" s="443">
        <f t="shared" si="335"/>
        <v>0</v>
      </c>
      <c r="Z1340" s="443">
        <f t="shared" si="336"/>
        <v>0</v>
      </c>
      <c r="AA1340" s="443">
        <f t="shared" si="337"/>
        <v>0</v>
      </c>
      <c r="AB1340" s="443">
        <f t="shared" si="330"/>
        <v>2358.6860000000001</v>
      </c>
      <c r="AC1340" s="443">
        <f t="shared" si="331"/>
        <v>-122.00099999999975</v>
      </c>
      <c r="AD1340" s="443" cm="1">
        <f t="array" ref="AD1340">IFERROR(_xlfn.IFS($K1340&gt;0,($K1340*$AM$12)/1000,
       $L1340&gt;0,($L1340*$AM$12)/1000,
       $M1340&gt;0,($M1340*$AM$12)/1000,
        $N1340&gt;0,($N1340*$AM$12)/1000),0)</f>
        <v>0</v>
      </c>
      <c r="AE1340" s="443"/>
      <c r="AF1340" s="61" cm="1">
        <f t="array" ref="AF1340">_xlfn.IFS($C$3=1,(H1340+AC1340+AD1340+AE1340),
         $C$3=2,(G1340+AC1340+AD1340+AE1340),
         $C$3=3,(F1340+AC1340+AD1340+AE1340))</f>
        <v>7170.9989999999998</v>
      </c>
      <c r="AG1340" s="319"/>
      <c r="AH1340" s="319"/>
      <c r="AI1340" s="319"/>
      <c r="AJ1340" s="319"/>
      <c r="AK1340" s="319"/>
      <c r="AL1340" s="319"/>
      <c r="AM1340" s="319"/>
      <c r="AN1340" s="319"/>
      <c r="AO1340" s="443">
        <v>2</v>
      </c>
      <c r="AP1340" s="457" t="s">
        <v>3087</v>
      </c>
      <c r="AQ1340" s="7" t="s">
        <v>3297</v>
      </c>
      <c r="AR1340" s="457" t="s">
        <v>3298</v>
      </c>
    </row>
    <row r="1341" spans="1:44" ht="30">
      <c r="A1341" s="457" t="str">
        <f t="shared" si="322"/>
        <v>Matl req Cement: 406.67 Kg, FA: 0.45 Cum,        Metal: 0.90 Cum,       Admixture: 1.22 Kg</v>
      </c>
      <c r="B1341" s="7"/>
      <c r="C1341" s="461" t="s">
        <v>1052</v>
      </c>
      <c r="D1341" s="443">
        <v>165</v>
      </c>
      <c r="E1341" s="7"/>
      <c r="F1341" s="61"/>
      <c r="G1341" s="61"/>
      <c r="H1341" s="61"/>
      <c r="I1341" s="443"/>
      <c r="J1341" s="443"/>
      <c r="K1341" s="486"/>
      <c r="L1341" s="486"/>
      <c r="M1341" s="486"/>
      <c r="N1341" s="486"/>
      <c r="O1341" s="443">
        <f t="shared" si="323"/>
        <v>0</v>
      </c>
      <c r="P1341" s="443">
        <f t="shared" si="324"/>
        <v>0</v>
      </c>
      <c r="Q1341" s="443">
        <f t="shared" si="325"/>
        <v>0</v>
      </c>
      <c r="R1341" s="443">
        <f t="shared" si="332"/>
        <v>0</v>
      </c>
      <c r="S1341" s="443">
        <f t="shared" si="333"/>
        <v>0</v>
      </c>
      <c r="T1341" s="443">
        <f t="shared" si="334"/>
        <v>0</v>
      </c>
      <c r="U1341" s="443">
        <f t="shared" si="326"/>
        <v>0</v>
      </c>
      <c r="V1341" s="443">
        <f t="shared" si="327"/>
        <v>0</v>
      </c>
      <c r="W1341" s="443">
        <f t="shared" si="328"/>
        <v>0</v>
      </c>
      <c r="X1341" s="443">
        <f t="shared" si="329"/>
        <v>0</v>
      </c>
      <c r="Y1341" s="443">
        <f t="shared" si="335"/>
        <v>0</v>
      </c>
      <c r="Z1341" s="443">
        <f t="shared" si="336"/>
        <v>0</v>
      </c>
      <c r="AA1341" s="443">
        <f t="shared" si="337"/>
        <v>0</v>
      </c>
      <c r="AB1341" s="443">
        <f t="shared" si="330"/>
        <v>0</v>
      </c>
      <c r="AC1341" s="443">
        <f t="shared" si="331"/>
        <v>0</v>
      </c>
      <c r="AD1341" s="443" cm="1">
        <f t="array" ref="AD1341">IFERROR(_xlfn.IFS($K1341&gt;0,($K1341*$AM$12)/1000,
       $L1341&gt;0,($L1341*$AM$12)/1000,
       $M1341&gt;0,($M1341*$AM$12)/1000,
        $N1341&gt;0,($N1341*$AM$12)/1000),0)</f>
        <v>0</v>
      </c>
      <c r="AE1341" s="443"/>
      <c r="AF1341" s="61" cm="1">
        <f t="array" ref="AF1341">_xlfn.IFS($C$3=1,(H1341+AC1341+AD1341+AE1341),
         $C$3=2,(G1341+AC1341+AD1341+AE1341),
         $C$3=3,(F1341+AC1341+AD1341+AE1341))</f>
        <v>0</v>
      </c>
      <c r="AG1341" s="319"/>
      <c r="AH1341" s="319"/>
      <c r="AI1341" s="319"/>
      <c r="AJ1341" s="319"/>
      <c r="AK1341" s="319"/>
      <c r="AL1341" s="319"/>
      <c r="AM1341" s="319"/>
      <c r="AN1341" s="319"/>
      <c r="AO1341" s="443"/>
      <c r="AP1341" s="457"/>
      <c r="AQ1341" s="7" t="s">
        <v>1764</v>
      </c>
      <c r="AR1341" s="457" t="s">
        <v>3299</v>
      </c>
    </row>
    <row r="1342" spans="1:44" ht="120">
      <c r="A1342"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F-(iv)-Case I Well cap - RCC Grade M35 using batching plant transit mixer &amp; Concrete pump</v>
      </c>
      <c r="B1342" s="7" t="s">
        <v>105</v>
      </c>
      <c r="C1342" s="461" t="s">
        <v>1052</v>
      </c>
      <c r="D1342" s="443">
        <v>165</v>
      </c>
      <c r="E1342" s="7" t="s">
        <v>3300</v>
      </c>
      <c r="F1342" s="61">
        <v>7183</v>
      </c>
      <c r="G1342" s="61">
        <v>7188</v>
      </c>
      <c r="H1342" s="61">
        <v>7212</v>
      </c>
      <c r="I1342" s="443">
        <v>422</v>
      </c>
      <c r="J1342" s="443"/>
      <c r="K1342" s="486"/>
      <c r="L1342" s="486"/>
      <c r="M1342" s="486"/>
      <c r="N1342" s="486"/>
      <c r="O1342" s="443">
        <f t="shared" si="323"/>
        <v>2574.1999999999998</v>
      </c>
      <c r="P1342" s="443">
        <f t="shared" si="324"/>
        <v>0</v>
      </c>
      <c r="Q1342" s="443">
        <f t="shared" si="325"/>
        <v>0</v>
      </c>
      <c r="R1342" s="443">
        <f t="shared" si="332"/>
        <v>0</v>
      </c>
      <c r="S1342" s="443">
        <f t="shared" si="333"/>
        <v>0</v>
      </c>
      <c r="T1342" s="443">
        <f t="shared" si="334"/>
        <v>0</v>
      </c>
      <c r="U1342" s="443">
        <f t="shared" si="326"/>
        <v>2574.1999999999998</v>
      </c>
      <c r="V1342" s="443">
        <f t="shared" si="327"/>
        <v>2447.6</v>
      </c>
      <c r="W1342" s="443">
        <f t="shared" si="328"/>
        <v>0</v>
      </c>
      <c r="X1342" s="443">
        <f t="shared" si="329"/>
        <v>0</v>
      </c>
      <c r="Y1342" s="443">
        <f t="shared" si="335"/>
        <v>0</v>
      </c>
      <c r="Z1342" s="443">
        <f t="shared" si="336"/>
        <v>0</v>
      </c>
      <c r="AA1342" s="443">
        <f t="shared" si="337"/>
        <v>0</v>
      </c>
      <c r="AB1342" s="443">
        <f t="shared" si="330"/>
        <v>2447.6</v>
      </c>
      <c r="AC1342" s="443">
        <f t="shared" si="331"/>
        <v>-126.59999999999991</v>
      </c>
      <c r="AD1342" s="443" cm="1">
        <f t="array" ref="AD1342">IFERROR(_xlfn.IFS($K1342&gt;0,($K1342*$AM$12)/1000,
       $L1342&gt;0,($L1342*$AM$12)/1000,
       $M1342&gt;0,($M1342*$AM$12)/1000,
        $N1342&gt;0,($N1342*$AM$12)/1000),0)</f>
        <v>0</v>
      </c>
      <c r="AE1342" s="443"/>
      <c r="AF1342" s="61" cm="1">
        <f t="array" ref="AF1342">_xlfn.IFS($C$3=1,(H1342+AC1342+AD1342+AE1342),
         $C$3=2,(G1342+AC1342+AD1342+AE1342),
         $C$3=3,(F1342+AC1342+AD1342+AE1342))</f>
        <v>7085.4</v>
      </c>
      <c r="AG1342" s="319"/>
      <c r="AH1342" s="319"/>
      <c r="AI1342" s="319"/>
      <c r="AJ1342" s="319"/>
      <c r="AK1342" s="319"/>
      <c r="AL1342" s="319"/>
      <c r="AM1342" s="319"/>
      <c r="AN1342" s="319"/>
      <c r="AO1342" s="443">
        <v>2</v>
      </c>
      <c r="AP1342" s="457" t="s">
        <v>3087</v>
      </c>
      <c r="AQ1342" s="7" t="s">
        <v>3301</v>
      </c>
      <c r="AR1342" s="457" t="s">
        <v>3302</v>
      </c>
    </row>
    <row r="1343" spans="1:44" ht="120">
      <c r="A1343"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F-(iv)-Case II Well cap - RCC Grade M35 using batching plant transit mixer &amp; manual placing</v>
      </c>
      <c r="B1343" s="7" t="s">
        <v>105</v>
      </c>
      <c r="C1343" s="461" t="s">
        <v>1052</v>
      </c>
      <c r="D1343" s="443">
        <v>166</v>
      </c>
      <c r="E1343" s="7" t="s">
        <v>3303</v>
      </c>
      <c r="F1343" s="61">
        <v>7503</v>
      </c>
      <c r="G1343" s="61">
        <v>7508</v>
      </c>
      <c r="H1343" s="61">
        <v>7531</v>
      </c>
      <c r="I1343" s="443">
        <v>422</v>
      </c>
      <c r="J1343" s="443"/>
      <c r="K1343" s="486"/>
      <c r="L1343" s="486"/>
      <c r="M1343" s="486"/>
      <c r="N1343" s="486"/>
      <c r="O1343" s="443">
        <f t="shared" si="323"/>
        <v>2574.1999999999998</v>
      </c>
      <c r="P1343" s="443">
        <f t="shared" si="324"/>
        <v>0</v>
      </c>
      <c r="Q1343" s="443">
        <f t="shared" si="325"/>
        <v>0</v>
      </c>
      <c r="R1343" s="443">
        <f t="shared" si="332"/>
        <v>0</v>
      </c>
      <c r="S1343" s="443">
        <f t="shared" si="333"/>
        <v>0</v>
      </c>
      <c r="T1343" s="443">
        <f t="shared" si="334"/>
        <v>0</v>
      </c>
      <c r="U1343" s="443">
        <f t="shared" si="326"/>
        <v>2574.1999999999998</v>
      </c>
      <c r="V1343" s="443">
        <f t="shared" si="327"/>
        <v>2447.6</v>
      </c>
      <c r="W1343" s="443">
        <f t="shared" si="328"/>
        <v>0</v>
      </c>
      <c r="X1343" s="443">
        <f t="shared" si="329"/>
        <v>0</v>
      </c>
      <c r="Y1343" s="443">
        <f t="shared" si="335"/>
        <v>0</v>
      </c>
      <c r="Z1343" s="443">
        <f t="shared" si="336"/>
        <v>0</v>
      </c>
      <c r="AA1343" s="443">
        <f t="shared" si="337"/>
        <v>0</v>
      </c>
      <c r="AB1343" s="443">
        <f t="shared" si="330"/>
        <v>2447.6</v>
      </c>
      <c r="AC1343" s="443">
        <f t="shared" si="331"/>
        <v>-126.59999999999991</v>
      </c>
      <c r="AD1343" s="443" cm="1">
        <f t="array" ref="AD1343">IFERROR(_xlfn.IFS($K1343&gt;0,($K1343*$AM$12)/1000,
       $L1343&gt;0,($L1343*$AM$12)/1000,
       $M1343&gt;0,($M1343*$AM$12)/1000,
        $N1343&gt;0,($N1343*$AM$12)/1000),0)</f>
        <v>0</v>
      </c>
      <c r="AE1343" s="443"/>
      <c r="AF1343" s="61" cm="1">
        <f t="array" ref="AF1343">_xlfn.IFS($C$3=1,(H1343+AC1343+AD1343+AE1343),
         $C$3=2,(G1343+AC1343+AD1343+AE1343),
         $C$3=3,(F1343+AC1343+AD1343+AE1343))</f>
        <v>7404.4</v>
      </c>
      <c r="AG1343" s="319"/>
      <c r="AH1343" s="319"/>
      <c r="AI1343" s="319"/>
      <c r="AJ1343" s="319"/>
      <c r="AK1343" s="319"/>
      <c r="AL1343" s="319"/>
      <c r="AM1343" s="319"/>
      <c r="AN1343" s="319"/>
      <c r="AO1343" s="443">
        <v>2</v>
      </c>
      <c r="AP1343" s="457" t="s">
        <v>3087</v>
      </c>
      <c r="AQ1343" s="7" t="s">
        <v>3304</v>
      </c>
      <c r="AR1343" s="457" t="s">
        <v>3305</v>
      </c>
    </row>
    <row r="1344" spans="1:44" ht="30">
      <c r="A1344" s="457" t="str">
        <f t="shared" si="322"/>
        <v>Matl req Cement: 422.00 Kg,      FA: 0.45 Cum,   Metal: 0.90 Cum,        Admixture: 1.69 Kg</v>
      </c>
      <c r="B1344" s="7"/>
      <c r="C1344" s="461" t="s">
        <v>1052</v>
      </c>
      <c r="D1344" s="443">
        <v>166</v>
      </c>
      <c r="E1344" s="7"/>
      <c r="F1344" s="61"/>
      <c r="G1344" s="61"/>
      <c r="H1344" s="61"/>
      <c r="I1344" s="443"/>
      <c r="J1344" s="443"/>
      <c r="K1344" s="486"/>
      <c r="L1344" s="486"/>
      <c r="M1344" s="486"/>
      <c r="N1344" s="486"/>
      <c r="O1344" s="443">
        <f t="shared" si="323"/>
        <v>0</v>
      </c>
      <c r="P1344" s="443">
        <f t="shared" si="324"/>
        <v>0</v>
      </c>
      <c r="Q1344" s="443">
        <f t="shared" si="325"/>
        <v>0</v>
      </c>
      <c r="R1344" s="443">
        <f t="shared" si="332"/>
        <v>0</v>
      </c>
      <c r="S1344" s="443">
        <f t="shared" si="333"/>
        <v>0</v>
      </c>
      <c r="T1344" s="443">
        <f t="shared" si="334"/>
        <v>0</v>
      </c>
      <c r="U1344" s="443">
        <f t="shared" si="326"/>
        <v>0</v>
      </c>
      <c r="V1344" s="443">
        <f t="shared" si="327"/>
        <v>0</v>
      </c>
      <c r="W1344" s="443">
        <f t="shared" si="328"/>
        <v>0</v>
      </c>
      <c r="X1344" s="443">
        <f t="shared" si="329"/>
        <v>0</v>
      </c>
      <c r="Y1344" s="443">
        <f t="shared" si="335"/>
        <v>0</v>
      </c>
      <c r="Z1344" s="443">
        <f t="shared" si="336"/>
        <v>0</v>
      </c>
      <c r="AA1344" s="443">
        <f t="shared" si="337"/>
        <v>0</v>
      </c>
      <c r="AB1344" s="443">
        <f t="shared" si="330"/>
        <v>0</v>
      </c>
      <c r="AC1344" s="443">
        <f t="shared" si="331"/>
        <v>0</v>
      </c>
      <c r="AD1344" s="443" cm="1">
        <f t="array" ref="AD1344">IFERROR(_xlfn.IFS($K1344&gt;0,($K1344*$AM$12)/1000,
       $L1344&gt;0,($L1344*$AM$12)/1000,
       $M1344&gt;0,($M1344*$AM$12)/1000,
        $N1344&gt;0,($N1344*$AM$12)/1000),0)</f>
        <v>0</v>
      </c>
      <c r="AE1344" s="443"/>
      <c r="AF1344" s="61" cm="1">
        <f t="array" ref="AF1344">_xlfn.IFS($C$3=1,(H1344+AC1344+AD1344+AE1344),
         $C$3=2,(G1344+AC1344+AD1344+AE1344),
         $C$3=3,(F1344+AC1344+AD1344+AE1344))</f>
        <v>0</v>
      </c>
      <c r="AG1344" s="319"/>
      <c r="AH1344" s="319"/>
      <c r="AI1344" s="319"/>
      <c r="AJ1344" s="319"/>
      <c r="AK1344" s="319"/>
      <c r="AL1344" s="319"/>
      <c r="AM1344" s="319"/>
      <c r="AN1344" s="319"/>
      <c r="AO1344" s="443"/>
      <c r="AP1344" s="457"/>
      <c r="AQ1344" s="7" t="s">
        <v>1764</v>
      </c>
      <c r="AR1344" s="457" t="s">
        <v>3306</v>
      </c>
    </row>
    <row r="1345" spans="1:44" ht="120">
      <c r="A1345"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F-(v)-Case I Well cap - RCC Grade M40 using batching plant transit mixer &amp; Concrete pump</v>
      </c>
      <c r="B1345" s="7" t="s">
        <v>105</v>
      </c>
      <c r="C1345" s="461" t="s">
        <v>1052</v>
      </c>
      <c r="D1345" s="443">
        <v>166</v>
      </c>
      <c r="E1345" s="7" t="s">
        <v>3307</v>
      </c>
      <c r="F1345" s="61">
        <v>7660</v>
      </c>
      <c r="G1345" s="61">
        <v>7665</v>
      </c>
      <c r="H1345" s="61">
        <v>7688</v>
      </c>
      <c r="I1345" s="443">
        <v>430</v>
      </c>
      <c r="J1345" s="443"/>
      <c r="K1345" s="486"/>
      <c r="L1345" s="486"/>
      <c r="M1345" s="486"/>
      <c r="N1345" s="486"/>
      <c r="O1345" s="443">
        <f t="shared" si="323"/>
        <v>2623</v>
      </c>
      <c r="P1345" s="443">
        <f t="shared" si="324"/>
        <v>0</v>
      </c>
      <c r="Q1345" s="443">
        <f t="shared" si="325"/>
        <v>0</v>
      </c>
      <c r="R1345" s="443">
        <f t="shared" si="332"/>
        <v>0</v>
      </c>
      <c r="S1345" s="443">
        <f t="shared" si="333"/>
        <v>0</v>
      </c>
      <c r="T1345" s="443">
        <f t="shared" si="334"/>
        <v>0</v>
      </c>
      <c r="U1345" s="443">
        <f t="shared" si="326"/>
        <v>2623</v>
      </c>
      <c r="V1345" s="443">
        <f t="shared" si="327"/>
        <v>2494</v>
      </c>
      <c r="W1345" s="443">
        <f t="shared" si="328"/>
        <v>0</v>
      </c>
      <c r="X1345" s="443">
        <f t="shared" si="329"/>
        <v>0</v>
      </c>
      <c r="Y1345" s="443">
        <f t="shared" si="335"/>
        <v>0</v>
      </c>
      <c r="Z1345" s="443">
        <f t="shared" si="336"/>
        <v>0</v>
      </c>
      <c r="AA1345" s="443">
        <f t="shared" si="337"/>
        <v>0</v>
      </c>
      <c r="AB1345" s="443">
        <f t="shared" si="330"/>
        <v>2494</v>
      </c>
      <c r="AC1345" s="443">
        <f t="shared" si="331"/>
        <v>-129</v>
      </c>
      <c r="AD1345" s="443" cm="1">
        <f t="array" ref="AD1345">IFERROR(_xlfn.IFS($K1345&gt;0,($K1345*$AM$12)/1000,
       $L1345&gt;0,($L1345*$AM$12)/1000,
       $M1345&gt;0,($M1345*$AM$12)/1000,
        $N1345&gt;0,($N1345*$AM$12)/1000),0)</f>
        <v>0</v>
      </c>
      <c r="AE1345" s="443"/>
      <c r="AF1345" s="61" cm="1">
        <f t="array" ref="AF1345">_xlfn.IFS($C$3=1,(H1345+AC1345+AD1345+AE1345),
         $C$3=2,(G1345+AC1345+AD1345+AE1345),
         $C$3=3,(F1345+AC1345+AD1345+AE1345))</f>
        <v>7559</v>
      </c>
      <c r="AG1345" s="319"/>
      <c r="AH1345" s="319"/>
      <c r="AI1345" s="319"/>
      <c r="AJ1345" s="319"/>
      <c r="AK1345" s="319"/>
      <c r="AL1345" s="319"/>
      <c r="AM1345" s="319"/>
      <c r="AN1345" s="319"/>
      <c r="AO1345" s="443">
        <v>2</v>
      </c>
      <c r="AP1345" s="457" t="s">
        <v>3087</v>
      </c>
      <c r="AQ1345" s="7" t="s">
        <v>3308</v>
      </c>
      <c r="AR1345" s="457" t="s">
        <v>3309</v>
      </c>
    </row>
    <row r="1346" spans="1:44" ht="120">
      <c r="A1346"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F-(v)-Case II Well cap - RCC Grade M40 using batching plant transit mixer &amp; manual placing</v>
      </c>
      <c r="B1346" s="7" t="s">
        <v>105</v>
      </c>
      <c r="C1346" s="461" t="s">
        <v>1052</v>
      </c>
      <c r="D1346" s="443">
        <v>166</v>
      </c>
      <c r="E1346" s="7" t="s">
        <v>3310</v>
      </c>
      <c r="F1346" s="61">
        <v>7979</v>
      </c>
      <c r="G1346" s="61">
        <v>7984</v>
      </c>
      <c r="H1346" s="61">
        <v>8008</v>
      </c>
      <c r="I1346" s="443">
        <v>430</v>
      </c>
      <c r="J1346" s="443"/>
      <c r="K1346" s="486"/>
      <c r="L1346" s="486"/>
      <c r="M1346" s="486"/>
      <c r="N1346" s="486"/>
      <c r="O1346" s="443">
        <f t="shared" si="323"/>
        <v>2623</v>
      </c>
      <c r="P1346" s="443">
        <f t="shared" si="324"/>
        <v>0</v>
      </c>
      <c r="Q1346" s="443">
        <f t="shared" si="325"/>
        <v>0</v>
      </c>
      <c r="R1346" s="443">
        <f t="shared" si="332"/>
        <v>0</v>
      </c>
      <c r="S1346" s="443">
        <f t="shared" si="333"/>
        <v>0</v>
      </c>
      <c r="T1346" s="443">
        <f t="shared" si="334"/>
        <v>0</v>
      </c>
      <c r="U1346" s="443">
        <f t="shared" si="326"/>
        <v>2623</v>
      </c>
      <c r="V1346" s="443">
        <f t="shared" si="327"/>
        <v>2494</v>
      </c>
      <c r="W1346" s="443">
        <f t="shared" si="328"/>
        <v>0</v>
      </c>
      <c r="X1346" s="443">
        <f t="shared" si="329"/>
        <v>0</v>
      </c>
      <c r="Y1346" s="443">
        <f t="shared" si="335"/>
        <v>0</v>
      </c>
      <c r="Z1346" s="443">
        <f t="shared" si="336"/>
        <v>0</v>
      </c>
      <c r="AA1346" s="443">
        <f t="shared" si="337"/>
        <v>0</v>
      </c>
      <c r="AB1346" s="443">
        <f t="shared" si="330"/>
        <v>2494</v>
      </c>
      <c r="AC1346" s="443">
        <f t="shared" si="331"/>
        <v>-129</v>
      </c>
      <c r="AD1346" s="443" cm="1">
        <f t="array" ref="AD1346">IFERROR(_xlfn.IFS($K1346&gt;0,($K1346*$AM$12)/1000,
       $L1346&gt;0,($L1346*$AM$12)/1000,
       $M1346&gt;0,($M1346*$AM$12)/1000,
        $N1346&gt;0,($N1346*$AM$12)/1000),0)</f>
        <v>0</v>
      </c>
      <c r="AE1346" s="443"/>
      <c r="AF1346" s="61" cm="1">
        <f t="array" ref="AF1346">_xlfn.IFS($C$3=1,(H1346+AC1346+AD1346+AE1346),
         $C$3=2,(G1346+AC1346+AD1346+AE1346),
         $C$3=3,(F1346+AC1346+AD1346+AE1346))</f>
        <v>7879</v>
      </c>
      <c r="AG1346" s="319"/>
      <c r="AH1346" s="319"/>
      <c r="AI1346" s="319"/>
      <c r="AJ1346" s="319"/>
      <c r="AK1346" s="319"/>
      <c r="AL1346" s="319"/>
      <c r="AM1346" s="319"/>
      <c r="AN1346" s="319"/>
      <c r="AO1346" s="443">
        <v>2</v>
      </c>
      <c r="AP1346" s="457" t="s">
        <v>3087</v>
      </c>
      <c r="AQ1346" s="7" t="s">
        <v>3311</v>
      </c>
      <c r="AR1346" s="457" t="s">
        <v>3312</v>
      </c>
    </row>
    <row r="1347" spans="1:44" ht="30">
      <c r="A1347" s="457" t="str">
        <f t="shared" si="322"/>
        <v>Matl req Cement: 430.00 Kg , FA: 0.45 Cum,       Metal: 0.90 Cum,         Admixture: 3.44 Kg</v>
      </c>
      <c r="B1347" s="7"/>
      <c r="C1347" s="461" t="s">
        <v>1052</v>
      </c>
      <c r="D1347" s="443">
        <v>166</v>
      </c>
      <c r="E1347" s="7"/>
      <c r="F1347" s="61"/>
      <c r="G1347" s="61"/>
      <c r="H1347" s="61"/>
      <c r="I1347" s="443"/>
      <c r="J1347" s="443"/>
      <c r="K1347" s="486"/>
      <c r="L1347" s="486"/>
      <c r="M1347" s="486"/>
      <c r="N1347" s="486"/>
      <c r="O1347" s="443">
        <f t="shared" si="323"/>
        <v>0</v>
      </c>
      <c r="P1347" s="443">
        <f t="shared" si="324"/>
        <v>0</v>
      </c>
      <c r="Q1347" s="443">
        <f t="shared" si="325"/>
        <v>0</v>
      </c>
      <c r="R1347" s="443">
        <f t="shared" si="332"/>
        <v>0</v>
      </c>
      <c r="S1347" s="443">
        <f t="shared" si="333"/>
        <v>0</v>
      </c>
      <c r="T1347" s="443">
        <f t="shared" si="334"/>
        <v>0</v>
      </c>
      <c r="U1347" s="443">
        <f t="shared" si="326"/>
        <v>0</v>
      </c>
      <c r="V1347" s="443">
        <f t="shared" si="327"/>
        <v>0</v>
      </c>
      <c r="W1347" s="443">
        <f t="shared" si="328"/>
        <v>0</v>
      </c>
      <c r="X1347" s="443">
        <f t="shared" si="329"/>
        <v>0</v>
      </c>
      <c r="Y1347" s="443">
        <f t="shared" si="335"/>
        <v>0</v>
      </c>
      <c r="Z1347" s="443">
        <f t="shared" si="336"/>
        <v>0</v>
      </c>
      <c r="AA1347" s="443">
        <f t="shared" si="337"/>
        <v>0</v>
      </c>
      <c r="AB1347" s="443">
        <f t="shared" si="330"/>
        <v>0</v>
      </c>
      <c r="AC1347" s="443">
        <f t="shared" si="331"/>
        <v>0</v>
      </c>
      <c r="AD1347" s="443" cm="1">
        <f t="array" ref="AD1347">IFERROR(_xlfn.IFS($K1347&gt;0,($K1347*$AM$12)/1000,
       $L1347&gt;0,($L1347*$AM$12)/1000,
       $M1347&gt;0,($M1347*$AM$12)/1000,
        $N1347&gt;0,($N1347*$AM$12)/1000),0)</f>
        <v>0</v>
      </c>
      <c r="AE1347" s="443"/>
      <c r="AF1347" s="61" cm="1">
        <f t="array" ref="AF1347">_xlfn.IFS($C$3=1,(H1347+AC1347+AD1347+AE1347),
         $C$3=2,(G1347+AC1347+AD1347+AE1347),
         $C$3=3,(F1347+AC1347+AD1347+AE1347))</f>
        <v>0</v>
      </c>
      <c r="AG1347" s="319"/>
      <c r="AH1347" s="319"/>
      <c r="AI1347" s="319"/>
      <c r="AJ1347" s="319"/>
      <c r="AK1347" s="319"/>
      <c r="AL1347" s="319"/>
      <c r="AM1347" s="319"/>
      <c r="AN1347" s="319"/>
      <c r="AO1347" s="443"/>
      <c r="AP1347" s="457"/>
      <c r="AQ1347" s="7" t="s">
        <v>1764</v>
      </c>
      <c r="AR1347" s="457" t="s">
        <v>3313</v>
      </c>
    </row>
    <row r="1348" spans="1:44" ht="120">
      <c r="A1348" s="457" t="str">
        <f t="shared" si="322"/>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F-(vi)-Case I Well cap - RCC Grade M45 using batching plant transit mixer &amp; Concrete pump</v>
      </c>
      <c r="B1348" s="7" t="s">
        <v>105</v>
      </c>
      <c r="C1348" s="461" t="s">
        <v>1052</v>
      </c>
      <c r="D1348" s="443">
        <v>166</v>
      </c>
      <c r="E1348" s="7" t="s">
        <v>3314</v>
      </c>
      <c r="F1348" s="61">
        <v>7860</v>
      </c>
      <c r="G1348" s="61">
        <v>7865</v>
      </c>
      <c r="H1348" s="61">
        <v>7889</v>
      </c>
      <c r="I1348" s="443">
        <v>430</v>
      </c>
      <c r="J1348" s="443"/>
      <c r="K1348" s="486"/>
      <c r="L1348" s="486"/>
      <c r="M1348" s="486"/>
      <c r="N1348" s="486"/>
      <c r="O1348" s="443">
        <f t="shared" si="323"/>
        <v>2623</v>
      </c>
      <c r="P1348" s="443">
        <f t="shared" si="324"/>
        <v>0</v>
      </c>
      <c r="Q1348" s="443">
        <f t="shared" si="325"/>
        <v>0</v>
      </c>
      <c r="R1348" s="443">
        <f t="shared" si="332"/>
        <v>0</v>
      </c>
      <c r="S1348" s="443">
        <f t="shared" si="333"/>
        <v>0</v>
      </c>
      <c r="T1348" s="443">
        <f t="shared" si="334"/>
        <v>0</v>
      </c>
      <c r="U1348" s="443">
        <f t="shared" si="326"/>
        <v>2623</v>
      </c>
      <c r="V1348" s="443">
        <f t="shared" si="327"/>
        <v>2494</v>
      </c>
      <c r="W1348" s="443">
        <f t="shared" si="328"/>
        <v>0</v>
      </c>
      <c r="X1348" s="443">
        <f t="shared" si="329"/>
        <v>0</v>
      </c>
      <c r="Y1348" s="443">
        <f t="shared" si="335"/>
        <v>0</v>
      </c>
      <c r="Z1348" s="443">
        <f t="shared" si="336"/>
        <v>0</v>
      </c>
      <c r="AA1348" s="443">
        <f t="shared" si="337"/>
        <v>0</v>
      </c>
      <c r="AB1348" s="443">
        <f t="shared" si="330"/>
        <v>2494</v>
      </c>
      <c r="AC1348" s="443">
        <f t="shared" si="331"/>
        <v>-129</v>
      </c>
      <c r="AD1348" s="443" cm="1">
        <f t="array" ref="AD1348">IFERROR(_xlfn.IFS($K1348&gt;0,($K1348*$AM$12)/1000,
       $L1348&gt;0,($L1348*$AM$12)/1000,
       $M1348&gt;0,($M1348*$AM$12)/1000,
        $N1348&gt;0,($N1348*$AM$12)/1000),0)</f>
        <v>0</v>
      </c>
      <c r="AE1348" s="443"/>
      <c r="AF1348" s="61" cm="1">
        <f t="array" ref="AF1348">_xlfn.IFS($C$3=1,(H1348+AC1348+AD1348+AE1348),
         $C$3=2,(G1348+AC1348+AD1348+AE1348),
         $C$3=3,(F1348+AC1348+AD1348+AE1348))</f>
        <v>7760</v>
      </c>
      <c r="AG1348" s="319"/>
      <c r="AH1348" s="319"/>
      <c r="AI1348" s="319"/>
      <c r="AJ1348" s="319"/>
      <c r="AK1348" s="319"/>
      <c r="AL1348" s="319"/>
      <c r="AM1348" s="319"/>
      <c r="AN1348" s="319"/>
      <c r="AO1348" s="443">
        <v>2</v>
      </c>
      <c r="AP1348" s="457" t="s">
        <v>3087</v>
      </c>
      <c r="AQ1348" s="7" t="s">
        <v>3315</v>
      </c>
      <c r="AR1348" s="457" t="s">
        <v>3316</v>
      </c>
    </row>
    <row r="1349" spans="1:44" ht="120">
      <c r="A1349" s="457" t="str">
        <f t="shared" ref="A1349:A1412" si="338">IF(AO1349&lt;2,AQ1349 &amp; " " &amp; AR1349,IF(AO1349=2,(AP1349 &amp; CHAR(10) &amp; AQ1349 &amp; " " &amp; AR1349),""))</f>
        <v>Plain/Reinforced Cement Concrete, in Well Foundation complete as per Drawing and Technical Specification,  including  formwork, centering, vibrating, compacting, cost of all labour, materials, usage charges of machinery, curing, lead, lifts, loading, unloading, transportation  stacking finishing the exposed faces neatly,  etc., complete. with a lead of concrete mix up to 1 Km (excluding cost steel &amp; fabrication charges). 
F-(vi)-Case II Well cap - RCC Grade M45 using batching plant transit mixer &amp; manual placing</v>
      </c>
      <c r="B1349" s="7" t="s">
        <v>105</v>
      </c>
      <c r="C1349" s="461" t="s">
        <v>1052</v>
      </c>
      <c r="D1349" s="443">
        <v>166</v>
      </c>
      <c r="E1349" s="7" t="s">
        <v>3317</v>
      </c>
      <c r="F1349" s="61">
        <v>8180</v>
      </c>
      <c r="G1349" s="61">
        <v>8185</v>
      </c>
      <c r="H1349" s="61">
        <v>8208</v>
      </c>
      <c r="I1349" s="443">
        <v>430</v>
      </c>
      <c r="J1349" s="443"/>
      <c r="K1349" s="486"/>
      <c r="L1349" s="486"/>
      <c r="M1349" s="486"/>
      <c r="N1349" s="486"/>
      <c r="O1349" s="443">
        <f t="shared" ref="O1349:O1412" si="339">($I1349*$AJ$24)/1000</f>
        <v>2623</v>
      </c>
      <c r="P1349" s="443">
        <f t="shared" ref="P1349:P1412" si="340">($J1349*$AJ$25)/1000</f>
        <v>0</v>
      </c>
      <c r="Q1349" s="443">
        <f t="shared" ref="Q1349:Q1412" si="341">($K1349*$AJ$20)/1000</f>
        <v>0</v>
      </c>
      <c r="R1349" s="443">
        <f t="shared" si="332"/>
        <v>0</v>
      </c>
      <c r="S1349" s="443">
        <f t="shared" si="333"/>
        <v>0</v>
      </c>
      <c r="T1349" s="443">
        <f t="shared" si="334"/>
        <v>0</v>
      </c>
      <c r="U1349" s="443">
        <f t="shared" ref="U1349:U1412" si="342">O1349+P1349+Q1349+S1349+T1349+R1349</f>
        <v>2623</v>
      </c>
      <c r="V1349" s="443">
        <f t="shared" ref="V1349:V1412" si="343">($I1349*$AK$24)/1000</f>
        <v>2494</v>
      </c>
      <c r="W1349" s="443">
        <f t="shared" ref="W1349:W1412" si="344">($J1349*$AK$25)/1000</f>
        <v>0</v>
      </c>
      <c r="X1349" s="443">
        <f t="shared" ref="X1349:X1412" si="345">($K1349*$AK$20)/1000</f>
        <v>0</v>
      </c>
      <c r="Y1349" s="443">
        <f t="shared" si="335"/>
        <v>0</v>
      </c>
      <c r="Z1349" s="443">
        <f t="shared" si="336"/>
        <v>0</v>
      </c>
      <c r="AA1349" s="443">
        <f t="shared" si="337"/>
        <v>0</v>
      </c>
      <c r="AB1349" s="443">
        <f t="shared" ref="AB1349:AB1412" si="346">V1349+W1349+X1349+Z1349+AA1349+Y1349</f>
        <v>2494</v>
      </c>
      <c r="AC1349" s="443">
        <f t="shared" ref="AC1349:AC1412" si="347">AB1349-U1349</f>
        <v>-129</v>
      </c>
      <c r="AD1349" s="443" cm="1">
        <f t="array" ref="AD1349">IFERROR(_xlfn.IFS($K1349&gt;0,($K1349*$AM$12)/1000,
       $L1349&gt;0,($L1349*$AM$12)/1000,
       $M1349&gt;0,($M1349*$AM$12)/1000,
        $N1349&gt;0,($N1349*$AM$12)/1000),0)</f>
        <v>0</v>
      </c>
      <c r="AE1349" s="443"/>
      <c r="AF1349" s="61" cm="1">
        <f t="array" ref="AF1349">_xlfn.IFS($C$3=1,(H1349+AC1349+AD1349+AE1349),
         $C$3=2,(G1349+AC1349+AD1349+AE1349),
         $C$3=3,(F1349+AC1349+AD1349+AE1349))</f>
        <v>8079</v>
      </c>
      <c r="AG1349" s="319"/>
      <c r="AH1349" s="319"/>
      <c r="AI1349" s="319"/>
      <c r="AJ1349" s="319"/>
      <c r="AK1349" s="319"/>
      <c r="AL1349" s="319"/>
      <c r="AM1349" s="319"/>
      <c r="AN1349" s="319"/>
      <c r="AO1349" s="443">
        <v>2</v>
      </c>
      <c r="AP1349" s="457" t="s">
        <v>3087</v>
      </c>
      <c r="AQ1349" s="7" t="s">
        <v>3318</v>
      </c>
      <c r="AR1349" s="457" t="s">
        <v>3319</v>
      </c>
    </row>
    <row r="1350" spans="1:44" ht="30">
      <c r="A1350" s="457" t="str">
        <f t="shared" si="338"/>
        <v>Matl req Cement: 430.00 Kg,      FA: 0.45 Cum,   Metal: 0.90 Cum,      Admixture: 4.30 Kg</v>
      </c>
      <c r="B1350" s="7"/>
      <c r="C1350" s="461" t="s">
        <v>1052</v>
      </c>
      <c r="D1350" s="443">
        <v>166</v>
      </c>
      <c r="E1350" s="7"/>
      <c r="F1350" s="61"/>
      <c r="G1350" s="61"/>
      <c r="H1350" s="61"/>
      <c r="I1350" s="443"/>
      <c r="J1350" s="443"/>
      <c r="K1350" s="486"/>
      <c r="L1350" s="486"/>
      <c r="M1350" s="486"/>
      <c r="N1350" s="486"/>
      <c r="O1350" s="443">
        <f t="shared" si="339"/>
        <v>0</v>
      </c>
      <c r="P1350" s="443">
        <f t="shared" si="340"/>
        <v>0</v>
      </c>
      <c r="Q1350" s="443">
        <f t="shared" si="341"/>
        <v>0</v>
      </c>
      <c r="R1350" s="443">
        <f t="shared" ref="R1350:R1413" si="348">($L1350*$AJ$20)/1000</f>
        <v>0</v>
      </c>
      <c r="S1350" s="443">
        <f t="shared" ref="S1350:S1413" si="349">($M1350*$AJ$22)/1000</f>
        <v>0</v>
      </c>
      <c r="T1350" s="443">
        <f t="shared" ref="T1350:T1413" si="350">($N1350*$AJ$23)/1000</f>
        <v>0</v>
      </c>
      <c r="U1350" s="443">
        <f t="shared" si="342"/>
        <v>0</v>
      </c>
      <c r="V1350" s="443">
        <f t="shared" si="343"/>
        <v>0</v>
      </c>
      <c r="W1350" s="443">
        <f t="shared" si="344"/>
        <v>0</v>
      </c>
      <c r="X1350" s="443">
        <f t="shared" si="345"/>
        <v>0</v>
      </c>
      <c r="Y1350" s="443">
        <f t="shared" ref="Y1350:Y1413" si="351">($L1350*$AK$20)/1000</f>
        <v>0</v>
      </c>
      <c r="Z1350" s="443">
        <f t="shared" ref="Z1350:Z1413" si="352">($M1350*$AK$22)/1000</f>
        <v>0</v>
      </c>
      <c r="AA1350" s="443">
        <f t="shared" ref="AA1350:AA1413" si="353">($N1350*$AK$23)/1000</f>
        <v>0</v>
      </c>
      <c r="AB1350" s="443">
        <f t="shared" si="346"/>
        <v>0</v>
      </c>
      <c r="AC1350" s="443">
        <f t="shared" si="347"/>
        <v>0</v>
      </c>
      <c r="AD1350" s="443" cm="1">
        <f t="array" ref="AD1350">IFERROR(_xlfn.IFS($K1350&gt;0,($K1350*$AM$12)/1000,
       $L1350&gt;0,($L1350*$AM$12)/1000,
       $M1350&gt;0,($M1350*$AM$12)/1000,
        $N1350&gt;0,($N1350*$AM$12)/1000),0)</f>
        <v>0</v>
      </c>
      <c r="AE1350" s="443"/>
      <c r="AF1350" s="61" cm="1">
        <f t="array" ref="AF1350">_xlfn.IFS($C$3=1,(H1350+AC1350+AD1350+AE1350),
         $C$3=2,(G1350+AC1350+AD1350+AE1350),
         $C$3=3,(F1350+AC1350+AD1350+AE1350))</f>
        <v>0</v>
      </c>
      <c r="AG1350" s="319"/>
      <c r="AH1350" s="319"/>
      <c r="AI1350" s="319"/>
      <c r="AJ1350" s="319"/>
      <c r="AK1350" s="319"/>
      <c r="AL1350" s="319"/>
      <c r="AM1350" s="319"/>
      <c r="AN1350" s="319"/>
      <c r="AO1350" s="443"/>
      <c r="AP1350" s="457"/>
      <c r="AQ1350" s="7" t="s">
        <v>1764</v>
      </c>
      <c r="AR1350" s="457" t="s">
        <v>3320</v>
      </c>
    </row>
    <row r="1351" spans="1:44" ht="120">
      <c r="A1351" s="457" t="str">
        <f t="shared" si="338"/>
        <v xml:space="preserve"> 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v>
      </c>
      <c r="B1351" s="7"/>
      <c r="C1351" s="461" t="s">
        <v>1052</v>
      </c>
      <c r="D1351" s="443">
        <v>166</v>
      </c>
      <c r="E1351" s="7">
        <v>12.12</v>
      </c>
      <c r="F1351" s="61"/>
      <c r="G1351" s="61"/>
      <c r="H1351" s="61"/>
      <c r="I1351" s="443"/>
      <c r="J1351" s="443"/>
      <c r="K1351" s="486"/>
      <c r="L1351" s="486"/>
      <c r="M1351" s="486"/>
      <c r="N1351" s="486"/>
      <c r="O1351" s="443">
        <f t="shared" si="339"/>
        <v>0</v>
      </c>
      <c r="P1351" s="443">
        <f t="shared" si="340"/>
        <v>0</v>
      </c>
      <c r="Q1351" s="443">
        <f t="shared" si="341"/>
        <v>0</v>
      </c>
      <c r="R1351" s="443">
        <f t="shared" si="348"/>
        <v>0</v>
      </c>
      <c r="S1351" s="443">
        <f t="shared" si="349"/>
        <v>0</v>
      </c>
      <c r="T1351" s="443">
        <f t="shared" si="350"/>
        <v>0</v>
      </c>
      <c r="U1351" s="443">
        <f t="shared" si="342"/>
        <v>0</v>
      </c>
      <c r="V1351" s="443">
        <f t="shared" si="343"/>
        <v>0</v>
      </c>
      <c r="W1351" s="443">
        <f t="shared" si="344"/>
        <v>0</v>
      </c>
      <c r="X1351" s="443">
        <f t="shared" si="345"/>
        <v>0</v>
      </c>
      <c r="Y1351" s="443">
        <f t="shared" si="351"/>
        <v>0</v>
      </c>
      <c r="Z1351" s="443">
        <f t="shared" si="352"/>
        <v>0</v>
      </c>
      <c r="AA1351" s="443">
        <f t="shared" si="353"/>
        <v>0</v>
      </c>
      <c r="AB1351" s="443">
        <f t="shared" si="346"/>
        <v>0</v>
      </c>
      <c r="AC1351" s="443">
        <f t="shared" si="347"/>
        <v>0</v>
      </c>
      <c r="AD1351" s="443" cm="1">
        <f t="array" ref="AD1351">IFERROR(_xlfn.IFS($K1351&gt;0,($K1351*$AM$12)/1000,
       $L1351&gt;0,($L1351*$AM$12)/1000,
       $M1351&gt;0,($M1351*$AM$12)/1000,
        $N1351&gt;0,($N1351*$AM$12)/1000),0)</f>
        <v>0</v>
      </c>
      <c r="AE1351" s="443"/>
      <c r="AF1351" s="61" cm="1">
        <f t="array" ref="AF1351">_xlfn.IFS($C$3=1,(H1351+AC1351+AD1351+AE1351),
         $C$3=2,(G1351+AC1351+AD1351+AE1351),
         $C$3=3,(F1351+AC1351+AD1351+AE1351))</f>
        <v>0</v>
      </c>
      <c r="AG1351" s="319"/>
      <c r="AH1351" s="319"/>
      <c r="AI1351" s="319"/>
      <c r="AJ1351" s="319"/>
      <c r="AK1351" s="319"/>
      <c r="AL1351" s="319"/>
      <c r="AM1351" s="319"/>
      <c r="AN1351" s="319"/>
      <c r="AO1351" s="443"/>
      <c r="AP1351" s="457"/>
      <c r="AQ1351" s="7"/>
      <c r="AR1351" s="457" t="s">
        <v>3321</v>
      </c>
    </row>
    <row r="1352" spans="1:44" ht="30">
      <c r="A1352" s="457" t="str">
        <f t="shared" si="338"/>
        <v xml:space="preserve"> Sandy Soil - 6 m diameter well</v>
      </c>
      <c r="B1352" s="7"/>
      <c r="C1352" s="461" t="s">
        <v>1052</v>
      </c>
      <c r="D1352" s="443">
        <v>166</v>
      </c>
      <c r="E1352" s="7"/>
      <c r="F1352" s="61"/>
      <c r="G1352" s="61"/>
      <c r="H1352" s="61"/>
      <c r="I1352" s="443"/>
      <c r="J1352" s="443"/>
      <c r="K1352" s="486"/>
      <c r="L1352" s="486"/>
      <c r="M1352" s="486"/>
      <c r="N1352" s="486"/>
      <c r="O1352" s="443">
        <f t="shared" si="339"/>
        <v>0</v>
      </c>
      <c r="P1352" s="443">
        <f t="shared" si="340"/>
        <v>0</v>
      </c>
      <c r="Q1352" s="443">
        <f t="shared" si="341"/>
        <v>0</v>
      </c>
      <c r="R1352" s="443">
        <f t="shared" si="348"/>
        <v>0</v>
      </c>
      <c r="S1352" s="443">
        <f t="shared" si="349"/>
        <v>0</v>
      </c>
      <c r="T1352" s="443">
        <f t="shared" si="350"/>
        <v>0</v>
      </c>
      <c r="U1352" s="443">
        <f t="shared" si="342"/>
        <v>0</v>
      </c>
      <c r="V1352" s="443">
        <f t="shared" si="343"/>
        <v>0</v>
      </c>
      <c r="W1352" s="443">
        <f t="shared" si="344"/>
        <v>0</v>
      </c>
      <c r="X1352" s="443">
        <f t="shared" si="345"/>
        <v>0</v>
      </c>
      <c r="Y1352" s="443">
        <f t="shared" si="351"/>
        <v>0</v>
      </c>
      <c r="Z1352" s="443">
        <f t="shared" si="352"/>
        <v>0</v>
      </c>
      <c r="AA1352" s="443">
        <f t="shared" si="353"/>
        <v>0</v>
      </c>
      <c r="AB1352" s="443">
        <f t="shared" si="346"/>
        <v>0</v>
      </c>
      <c r="AC1352" s="443">
        <f t="shared" si="347"/>
        <v>0</v>
      </c>
      <c r="AD1352" s="443" cm="1">
        <f t="array" ref="AD1352">IFERROR(_xlfn.IFS($K1352&gt;0,($K1352*$AM$12)/1000,
       $L1352&gt;0,($L1352*$AM$12)/1000,
       $M1352&gt;0,($M1352*$AM$12)/1000,
        $N1352&gt;0,($N1352*$AM$12)/1000),0)</f>
        <v>0</v>
      </c>
      <c r="AE1352" s="443"/>
      <c r="AF1352" s="61" cm="1">
        <f t="array" ref="AF1352">_xlfn.IFS($C$3=1,(H1352+AC1352+AD1352+AE1352),
         $C$3=2,(G1352+AC1352+AD1352+AE1352),
         $C$3=3,(F1352+AC1352+AD1352+AE1352))</f>
        <v>0</v>
      </c>
      <c r="AG1352" s="319"/>
      <c r="AH1352" s="319"/>
      <c r="AI1352" s="319"/>
      <c r="AJ1352" s="319"/>
      <c r="AK1352" s="319"/>
      <c r="AL1352" s="319"/>
      <c r="AM1352" s="319"/>
      <c r="AN1352" s="319"/>
      <c r="AO1352" s="443"/>
      <c r="AP1352" s="457"/>
      <c r="AQ1352" s="7"/>
      <c r="AR1352" s="457" t="s">
        <v>3322</v>
      </c>
    </row>
    <row r="1353" spans="1:44" ht="150">
      <c r="A1353"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 Sandy Soil - Depth below bed level upto 3.0 M</v>
      </c>
      <c r="B1353" s="7" t="s">
        <v>101</v>
      </c>
      <c r="C1353" s="461" t="s">
        <v>1052</v>
      </c>
      <c r="D1353" s="443">
        <v>166</v>
      </c>
      <c r="E1353" s="7" t="s">
        <v>3323</v>
      </c>
      <c r="F1353" s="61">
        <v>4305</v>
      </c>
      <c r="G1353" s="61">
        <v>4305</v>
      </c>
      <c r="H1353" s="61">
        <v>4305</v>
      </c>
      <c r="I1353" s="443"/>
      <c r="J1353" s="443"/>
      <c r="K1353" s="486"/>
      <c r="L1353" s="486"/>
      <c r="M1353" s="486"/>
      <c r="N1353" s="486"/>
      <c r="O1353" s="443">
        <f t="shared" si="339"/>
        <v>0</v>
      </c>
      <c r="P1353" s="443">
        <f t="shared" si="340"/>
        <v>0</v>
      </c>
      <c r="Q1353" s="443">
        <f t="shared" si="341"/>
        <v>0</v>
      </c>
      <c r="R1353" s="443">
        <f t="shared" si="348"/>
        <v>0</v>
      </c>
      <c r="S1353" s="443">
        <f t="shared" si="349"/>
        <v>0</v>
      </c>
      <c r="T1353" s="443">
        <f t="shared" si="350"/>
        <v>0</v>
      </c>
      <c r="U1353" s="443">
        <f t="shared" si="342"/>
        <v>0</v>
      </c>
      <c r="V1353" s="443">
        <f t="shared" si="343"/>
        <v>0</v>
      </c>
      <c r="W1353" s="443">
        <f t="shared" si="344"/>
        <v>0</v>
      </c>
      <c r="X1353" s="443">
        <f t="shared" si="345"/>
        <v>0</v>
      </c>
      <c r="Y1353" s="443">
        <f t="shared" si="351"/>
        <v>0</v>
      </c>
      <c r="Z1353" s="443">
        <f t="shared" si="352"/>
        <v>0</v>
      </c>
      <c r="AA1353" s="443">
        <f t="shared" si="353"/>
        <v>0</v>
      </c>
      <c r="AB1353" s="443">
        <f t="shared" si="346"/>
        <v>0</v>
      </c>
      <c r="AC1353" s="443">
        <f t="shared" si="347"/>
        <v>0</v>
      </c>
      <c r="AD1353" s="443" cm="1">
        <f t="array" ref="AD1353">IFERROR(_xlfn.IFS($K1353&gt;0,($K1353*$AM$12)/1000,
       $L1353&gt;0,($L1353*$AM$12)/1000,
       $M1353&gt;0,($M1353*$AM$12)/1000,
        $N1353&gt;0,($N1353*$AM$12)/1000),0)</f>
        <v>0</v>
      </c>
      <c r="AE1353" s="443"/>
      <c r="AF1353" s="61" cm="1">
        <f t="array" ref="AF1353">_xlfn.IFS($C$3=1,(H1353+AC1353+AD1353+AE1353),
         $C$3=2,(G1353+AC1353+AD1353+AE1353),
         $C$3=3,(F1353+AC1353+AD1353+AE1353))</f>
        <v>4305</v>
      </c>
      <c r="AG1353" s="319"/>
      <c r="AH1353" s="319"/>
      <c r="AI1353" s="319"/>
      <c r="AJ1353" s="319"/>
      <c r="AK1353" s="319"/>
      <c r="AL1353" s="319"/>
      <c r="AM1353" s="319"/>
      <c r="AN1353" s="319"/>
      <c r="AO1353" s="443">
        <v>2</v>
      </c>
      <c r="AP1353" s="457" t="s">
        <v>3321</v>
      </c>
      <c r="AQ1353" s="7" t="s">
        <v>3324</v>
      </c>
      <c r="AR1353" s="457" t="s">
        <v>3325</v>
      </c>
    </row>
    <row r="1354" spans="1:44" ht="150">
      <c r="A1354"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A-(ii) Sandy Soil - Beyond 3m upto 10m depth</v>
      </c>
      <c r="B1354" s="7" t="s">
        <v>101</v>
      </c>
      <c r="C1354" s="461" t="s">
        <v>1052</v>
      </c>
      <c r="D1354" s="443">
        <v>167</v>
      </c>
      <c r="E1354" s="7" t="s">
        <v>3326</v>
      </c>
      <c r="F1354" s="61">
        <v>5963</v>
      </c>
      <c r="G1354" s="61">
        <v>5963</v>
      </c>
      <c r="H1354" s="61">
        <v>5963</v>
      </c>
      <c r="I1354" s="443"/>
      <c r="J1354" s="443"/>
      <c r="K1354" s="486"/>
      <c r="L1354" s="486"/>
      <c r="M1354" s="486"/>
      <c r="N1354" s="486"/>
      <c r="O1354" s="443">
        <f t="shared" si="339"/>
        <v>0</v>
      </c>
      <c r="P1354" s="443">
        <f t="shared" si="340"/>
        <v>0</v>
      </c>
      <c r="Q1354" s="443">
        <f t="shared" si="341"/>
        <v>0</v>
      </c>
      <c r="R1354" s="443">
        <f t="shared" si="348"/>
        <v>0</v>
      </c>
      <c r="S1354" s="443">
        <f t="shared" si="349"/>
        <v>0</v>
      </c>
      <c r="T1354" s="443">
        <f t="shared" si="350"/>
        <v>0</v>
      </c>
      <c r="U1354" s="443">
        <f t="shared" si="342"/>
        <v>0</v>
      </c>
      <c r="V1354" s="443">
        <f t="shared" si="343"/>
        <v>0</v>
      </c>
      <c r="W1354" s="443">
        <f t="shared" si="344"/>
        <v>0</v>
      </c>
      <c r="X1354" s="443">
        <f t="shared" si="345"/>
        <v>0</v>
      </c>
      <c r="Y1354" s="443">
        <f t="shared" si="351"/>
        <v>0</v>
      </c>
      <c r="Z1354" s="443">
        <f t="shared" si="352"/>
        <v>0</v>
      </c>
      <c r="AA1354" s="443">
        <f t="shared" si="353"/>
        <v>0</v>
      </c>
      <c r="AB1354" s="443">
        <f t="shared" si="346"/>
        <v>0</v>
      </c>
      <c r="AC1354" s="443">
        <f t="shared" si="347"/>
        <v>0</v>
      </c>
      <c r="AD1354" s="443" cm="1">
        <f t="array" ref="AD1354">IFERROR(_xlfn.IFS($K1354&gt;0,($K1354*$AM$12)/1000,
       $L1354&gt;0,($L1354*$AM$12)/1000,
       $M1354&gt;0,($M1354*$AM$12)/1000,
        $N1354&gt;0,($N1354*$AM$12)/1000),0)</f>
        <v>0</v>
      </c>
      <c r="AE1354" s="443"/>
      <c r="AF1354" s="61" cm="1">
        <f t="array" ref="AF1354">_xlfn.IFS($C$3=1,(H1354+AC1354+AD1354+AE1354),
         $C$3=2,(G1354+AC1354+AD1354+AE1354),
         $C$3=3,(F1354+AC1354+AD1354+AE1354))</f>
        <v>5963</v>
      </c>
      <c r="AG1354" s="319"/>
      <c r="AH1354" s="319"/>
      <c r="AI1354" s="319"/>
      <c r="AJ1354" s="319"/>
      <c r="AK1354" s="319"/>
      <c r="AL1354" s="319"/>
      <c r="AM1354" s="319"/>
      <c r="AN1354" s="319"/>
      <c r="AO1354" s="443">
        <v>2</v>
      </c>
      <c r="AP1354" s="457" t="s">
        <v>3321</v>
      </c>
      <c r="AQ1354" s="7" t="s">
        <v>3327</v>
      </c>
      <c r="AR1354" s="457" t="s">
        <v>3328</v>
      </c>
    </row>
    <row r="1355" spans="1:44" ht="150">
      <c r="A1355"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A-(iii) Sandy Soil - Beyond 10m upto 20m</v>
      </c>
      <c r="B1355" s="7" t="s">
        <v>101</v>
      </c>
      <c r="C1355" s="461" t="s">
        <v>1052</v>
      </c>
      <c r="D1355" s="443">
        <v>167</v>
      </c>
      <c r="E1355" s="7" t="s">
        <v>3329</v>
      </c>
      <c r="F1355" s="61">
        <v>5963</v>
      </c>
      <c r="G1355" s="61">
        <v>5963</v>
      </c>
      <c r="H1355" s="61">
        <v>5963</v>
      </c>
      <c r="I1355" s="443"/>
      <c r="J1355" s="443"/>
      <c r="K1355" s="486"/>
      <c r="L1355" s="486"/>
      <c r="M1355" s="486"/>
      <c r="N1355" s="486"/>
      <c r="O1355" s="443">
        <f t="shared" si="339"/>
        <v>0</v>
      </c>
      <c r="P1355" s="443">
        <f t="shared" si="340"/>
        <v>0</v>
      </c>
      <c r="Q1355" s="443">
        <f t="shared" si="341"/>
        <v>0</v>
      </c>
      <c r="R1355" s="443">
        <f t="shared" si="348"/>
        <v>0</v>
      </c>
      <c r="S1355" s="443">
        <f t="shared" si="349"/>
        <v>0</v>
      </c>
      <c r="T1355" s="443">
        <f t="shared" si="350"/>
        <v>0</v>
      </c>
      <c r="U1355" s="443">
        <f t="shared" si="342"/>
        <v>0</v>
      </c>
      <c r="V1355" s="443">
        <f t="shared" si="343"/>
        <v>0</v>
      </c>
      <c r="W1355" s="443">
        <f t="shared" si="344"/>
        <v>0</v>
      </c>
      <c r="X1355" s="443">
        <f t="shared" si="345"/>
        <v>0</v>
      </c>
      <c r="Y1355" s="443">
        <f t="shared" si="351"/>
        <v>0</v>
      </c>
      <c r="Z1355" s="443">
        <f t="shared" si="352"/>
        <v>0</v>
      </c>
      <c r="AA1355" s="443">
        <f t="shared" si="353"/>
        <v>0</v>
      </c>
      <c r="AB1355" s="443">
        <f t="shared" si="346"/>
        <v>0</v>
      </c>
      <c r="AC1355" s="443">
        <f t="shared" si="347"/>
        <v>0</v>
      </c>
      <c r="AD1355" s="443" cm="1">
        <f t="array" ref="AD1355">IFERROR(_xlfn.IFS($K1355&gt;0,($K1355*$AM$12)/1000,
       $L1355&gt;0,($L1355*$AM$12)/1000,
       $M1355&gt;0,($M1355*$AM$12)/1000,
        $N1355&gt;0,($N1355*$AM$12)/1000),0)</f>
        <v>0</v>
      </c>
      <c r="AE1355" s="443"/>
      <c r="AF1355" s="61" cm="1">
        <f t="array" ref="AF1355">_xlfn.IFS($C$3=1,(H1355+AC1355+AD1355+AE1355),
         $C$3=2,(G1355+AC1355+AD1355+AE1355),
         $C$3=3,(F1355+AC1355+AD1355+AE1355))</f>
        <v>5963</v>
      </c>
      <c r="AG1355" s="319"/>
      <c r="AH1355" s="319"/>
      <c r="AI1355" s="319"/>
      <c r="AJ1355" s="319"/>
      <c r="AK1355" s="319"/>
      <c r="AL1355" s="319"/>
      <c r="AM1355" s="319"/>
      <c r="AN1355" s="319"/>
      <c r="AO1355" s="443">
        <v>2</v>
      </c>
      <c r="AP1355" s="457" t="s">
        <v>3321</v>
      </c>
      <c r="AQ1355" s="7" t="s">
        <v>3330</v>
      </c>
      <c r="AR1355" s="457" t="s">
        <v>3331</v>
      </c>
    </row>
    <row r="1356" spans="1:44" ht="30">
      <c r="A1356" s="457" t="str">
        <f t="shared" si="338"/>
        <v>a Add 5 per cent  for every additional meter depth of sinking over the rate of sinking for the previous meter</v>
      </c>
      <c r="B1356" s="7"/>
      <c r="C1356" s="461" t="s">
        <v>1052</v>
      </c>
      <c r="D1356" s="443">
        <v>167</v>
      </c>
      <c r="E1356" s="7"/>
      <c r="F1356" s="61"/>
      <c r="G1356" s="61"/>
      <c r="H1356" s="61"/>
      <c r="I1356" s="443"/>
      <c r="J1356" s="443"/>
      <c r="K1356" s="486"/>
      <c r="L1356" s="486"/>
      <c r="M1356" s="486"/>
      <c r="N1356" s="486"/>
      <c r="O1356" s="443">
        <f t="shared" si="339"/>
        <v>0</v>
      </c>
      <c r="P1356" s="443">
        <f t="shared" si="340"/>
        <v>0</v>
      </c>
      <c r="Q1356" s="443">
        <f t="shared" si="341"/>
        <v>0</v>
      </c>
      <c r="R1356" s="443">
        <f t="shared" si="348"/>
        <v>0</v>
      </c>
      <c r="S1356" s="443">
        <f t="shared" si="349"/>
        <v>0</v>
      </c>
      <c r="T1356" s="443">
        <f t="shared" si="350"/>
        <v>0</v>
      </c>
      <c r="U1356" s="443">
        <f t="shared" si="342"/>
        <v>0</v>
      </c>
      <c r="V1356" s="443">
        <f t="shared" si="343"/>
        <v>0</v>
      </c>
      <c r="W1356" s="443">
        <f t="shared" si="344"/>
        <v>0</v>
      </c>
      <c r="X1356" s="443">
        <f t="shared" si="345"/>
        <v>0</v>
      </c>
      <c r="Y1356" s="443">
        <f t="shared" si="351"/>
        <v>0</v>
      </c>
      <c r="Z1356" s="443">
        <f t="shared" si="352"/>
        <v>0</v>
      </c>
      <c r="AA1356" s="443">
        <f t="shared" si="353"/>
        <v>0</v>
      </c>
      <c r="AB1356" s="443">
        <f t="shared" si="346"/>
        <v>0</v>
      </c>
      <c r="AC1356" s="443">
        <f t="shared" si="347"/>
        <v>0</v>
      </c>
      <c r="AD1356" s="443" cm="1">
        <f t="array" ref="AD1356">IFERROR(_xlfn.IFS($K1356&gt;0,($K1356*$AM$12)/1000,
       $L1356&gt;0,($L1356*$AM$12)/1000,
       $M1356&gt;0,($M1356*$AM$12)/1000,
        $N1356&gt;0,($N1356*$AM$12)/1000),0)</f>
        <v>0</v>
      </c>
      <c r="AE1356" s="443"/>
      <c r="AF1356" s="61" cm="1">
        <f t="array" ref="AF1356">_xlfn.IFS($C$3=1,(H1356+AC1356+AD1356+AE1356),
         $C$3=2,(G1356+AC1356+AD1356+AE1356),
         $C$3=3,(F1356+AC1356+AD1356+AE1356))</f>
        <v>0</v>
      </c>
      <c r="AG1356" s="319"/>
      <c r="AH1356" s="319"/>
      <c r="AI1356" s="319"/>
      <c r="AJ1356" s="319"/>
      <c r="AK1356" s="319"/>
      <c r="AL1356" s="319"/>
      <c r="AM1356" s="319"/>
      <c r="AN1356" s="319"/>
      <c r="AO1356" s="443"/>
      <c r="AP1356" s="457"/>
      <c r="AQ1356" s="7" t="s">
        <v>644</v>
      </c>
      <c r="AR1356" s="457" t="s">
        <v>3332</v>
      </c>
    </row>
    <row r="1357" spans="1:44" ht="30">
      <c r="A1357" s="457" t="str">
        <f t="shared" si="338"/>
        <v>A-(iv) Sandy Soil - Beyond 20m upto 30 m</v>
      </c>
      <c r="B1357" s="7"/>
      <c r="C1357" s="461" t="s">
        <v>1052</v>
      </c>
      <c r="D1357" s="443">
        <v>167</v>
      </c>
      <c r="E1357" s="7"/>
      <c r="F1357" s="61"/>
      <c r="G1357" s="61"/>
      <c r="H1357" s="61"/>
      <c r="I1357" s="443"/>
      <c r="J1357" s="443"/>
      <c r="K1357" s="486"/>
      <c r="L1357" s="486"/>
      <c r="M1357" s="486"/>
      <c r="N1357" s="486"/>
      <c r="O1357" s="443">
        <f t="shared" si="339"/>
        <v>0</v>
      </c>
      <c r="P1357" s="443">
        <f t="shared" si="340"/>
        <v>0</v>
      </c>
      <c r="Q1357" s="443">
        <f t="shared" si="341"/>
        <v>0</v>
      </c>
      <c r="R1357" s="443">
        <f t="shared" si="348"/>
        <v>0</v>
      </c>
      <c r="S1357" s="443">
        <f t="shared" si="349"/>
        <v>0</v>
      </c>
      <c r="T1357" s="443">
        <f t="shared" si="350"/>
        <v>0</v>
      </c>
      <c r="U1357" s="443">
        <f t="shared" si="342"/>
        <v>0</v>
      </c>
      <c r="V1357" s="443">
        <f t="shared" si="343"/>
        <v>0</v>
      </c>
      <c r="W1357" s="443">
        <f t="shared" si="344"/>
        <v>0</v>
      </c>
      <c r="X1357" s="443">
        <f t="shared" si="345"/>
        <v>0</v>
      </c>
      <c r="Y1357" s="443">
        <f t="shared" si="351"/>
        <v>0</v>
      </c>
      <c r="Z1357" s="443">
        <f t="shared" si="352"/>
        <v>0</v>
      </c>
      <c r="AA1357" s="443">
        <f t="shared" si="353"/>
        <v>0</v>
      </c>
      <c r="AB1357" s="443">
        <f t="shared" si="346"/>
        <v>0</v>
      </c>
      <c r="AC1357" s="443">
        <f t="shared" si="347"/>
        <v>0</v>
      </c>
      <c r="AD1357" s="443" cm="1">
        <f t="array" ref="AD1357">IFERROR(_xlfn.IFS($K1357&gt;0,($K1357*$AM$12)/1000,
       $L1357&gt;0,($L1357*$AM$12)/1000,
       $M1357&gt;0,($M1357*$AM$12)/1000,
        $N1357&gt;0,($N1357*$AM$12)/1000),0)</f>
        <v>0</v>
      </c>
      <c r="AE1357" s="443"/>
      <c r="AF1357" s="61" cm="1">
        <f t="array" ref="AF1357">_xlfn.IFS($C$3=1,(H1357+AC1357+AD1357+AE1357),
         $C$3=2,(G1357+AC1357+AD1357+AE1357),
         $C$3=3,(F1357+AC1357+AD1357+AE1357))</f>
        <v>0</v>
      </c>
      <c r="AG1357" s="319"/>
      <c r="AH1357" s="319"/>
      <c r="AI1357" s="319"/>
      <c r="AJ1357" s="319"/>
      <c r="AK1357" s="319"/>
      <c r="AL1357" s="319"/>
      <c r="AM1357" s="319"/>
      <c r="AN1357" s="319"/>
      <c r="AO1357" s="443"/>
      <c r="AP1357" s="457"/>
      <c r="AQ1357" s="7" t="s">
        <v>3333</v>
      </c>
      <c r="AR1357" s="457" t="s">
        <v>3334</v>
      </c>
    </row>
    <row r="1358" spans="1:44" ht="150">
      <c r="A1358"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Sandy Soil - Beyond 20m upto 30 m - Add 7.5 per cent  for every additional meter depth of sinking over the rate of sinking for the previous meter</v>
      </c>
      <c r="B1358" s="7" t="s">
        <v>101</v>
      </c>
      <c r="C1358" s="461" t="s">
        <v>1052</v>
      </c>
      <c r="D1358" s="443">
        <v>167</v>
      </c>
      <c r="E1358" s="7" t="s">
        <v>3335</v>
      </c>
      <c r="F1358" s="61">
        <v>9716</v>
      </c>
      <c r="G1358" s="61">
        <v>9716</v>
      </c>
      <c r="H1358" s="61">
        <v>9716</v>
      </c>
      <c r="I1358" s="443"/>
      <c r="J1358" s="443"/>
      <c r="K1358" s="486"/>
      <c r="L1358" s="486"/>
      <c r="M1358" s="486"/>
      <c r="N1358" s="486"/>
      <c r="O1358" s="443">
        <f t="shared" si="339"/>
        <v>0</v>
      </c>
      <c r="P1358" s="443">
        <f t="shared" si="340"/>
        <v>0</v>
      </c>
      <c r="Q1358" s="443">
        <f t="shared" si="341"/>
        <v>0</v>
      </c>
      <c r="R1358" s="443">
        <f t="shared" si="348"/>
        <v>0</v>
      </c>
      <c r="S1358" s="443">
        <f t="shared" si="349"/>
        <v>0</v>
      </c>
      <c r="T1358" s="443">
        <f t="shared" si="350"/>
        <v>0</v>
      </c>
      <c r="U1358" s="443">
        <f t="shared" si="342"/>
        <v>0</v>
      </c>
      <c r="V1358" s="443">
        <f t="shared" si="343"/>
        <v>0</v>
      </c>
      <c r="W1358" s="443">
        <f t="shared" si="344"/>
        <v>0</v>
      </c>
      <c r="X1358" s="443">
        <f t="shared" si="345"/>
        <v>0</v>
      </c>
      <c r="Y1358" s="443">
        <f t="shared" si="351"/>
        <v>0</v>
      </c>
      <c r="Z1358" s="443">
        <f t="shared" si="352"/>
        <v>0</v>
      </c>
      <c r="AA1358" s="443">
        <f t="shared" si="353"/>
        <v>0</v>
      </c>
      <c r="AB1358" s="443">
        <f t="shared" si="346"/>
        <v>0</v>
      </c>
      <c r="AC1358" s="443">
        <f t="shared" si="347"/>
        <v>0</v>
      </c>
      <c r="AD1358" s="443" cm="1">
        <f t="array" ref="AD1358">IFERROR(_xlfn.IFS($K1358&gt;0,($K1358*$AM$12)/1000,
       $L1358&gt;0,($L1358*$AM$12)/1000,
       $M1358&gt;0,($M1358*$AM$12)/1000,
        $N1358&gt;0,($N1358*$AM$12)/1000),0)</f>
        <v>0</v>
      </c>
      <c r="AE1358" s="443"/>
      <c r="AF1358" s="61" cm="1">
        <f t="array" ref="AF1358">_xlfn.IFS($C$3=1,(H1358+AC1358+AD1358+AE1358),
         $C$3=2,(G1358+AC1358+AD1358+AE1358),
         $C$3=3,(F1358+AC1358+AD1358+AE1358))</f>
        <v>9716</v>
      </c>
      <c r="AG1358" s="319"/>
      <c r="AH1358" s="319"/>
      <c r="AI1358" s="319"/>
      <c r="AJ1358" s="319"/>
      <c r="AK1358" s="319"/>
      <c r="AL1358" s="319"/>
      <c r="AM1358" s="319"/>
      <c r="AN1358" s="319"/>
      <c r="AO1358" s="443">
        <v>2</v>
      </c>
      <c r="AP1358" s="457" t="s">
        <v>3321</v>
      </c>
      <c r="AQ1358" s="7" t="s">
        <v>644</v>
      </c>
      <c r="AR1358" s="457" t="s">
        <v>3336</v>
      </c>
    </row>
    <row r="1359" spans="1:44" ht="150">
      <c r="A1359"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Sandy Soil - Beyond 20m upto 30 m - Add 20 per cent  of cost for Kentledge including supports, loading arrangement and Labour.</v>
      </c>
      <c r="B1359" s="7" t="s">
        <v>101</v>
      </c>
      <c r="C1359" s="461" t="s">
        <v>1052</v>
      </c>
      <c r="D1359" s="443">
        <v>167</v>
      </c>
      <c r="E1359" s="7" t="s">
        <v>3337</v>
      </c>
      <c r="F1359" s="61">
        <v>10445</v>
      </c>
      <c r="G1359" s="61">
        <v>10445</v>
      </c>
      <c r="H1359" s="61">
        <v>10445</v>
      </c>
      <c r="I1359" s="443"/>
      <c r="J1359" s="443"/>
      <c r="K1359" s="486"/>
      <c r="L1359" s="486"/>
      <c r="M1359" s="486"/>
      <c r="N1359" s="486"/>
      <c r="O1359" s="443">
        <f t="shared" si="339"/>
        <v>0</v>
      </c>
      <c r="P1359" s="443">
        <f t="shared" si="340"/>
        <v>0</v>
      </c>
      <c r="Q1359" s="443">
        <f t="shared" si="341"/>
        <v>0</v>
      </c>
      <c r="R1359" s="443">
        <f t="shared" si="348"/>
        <v>0</v>
      </c>
      <c r="S1359" s="443">
        <f t="shared" si="349"/>
        <v>0</v>
      </c>
      <c r="T1359" s="443">
        <f t="shared" si="350"/>
        <v>0</v>
      </c>
      <c r="U1359" s="443">
        <f t="shared" si="342"/>
        <v>0</v>
      </c>
      <c r="V1359" s="443">
        <f t="shared" si="343"/>
        <v>0</v>
      </c>
      <c r="W1359" s="443">
        <f t="shared" si="344"/>
        <v>0</v>
      </c>
      <c r="X1359" s="443">
        <f t="shared" si="345"/>
        <v>0</v>
      </c>
      <c r="Y1359" s="443">
        <f t="shared" si="351"/>
        <v>0</v>
      </c>
      <c r="Z1359" s="443">
        <f t="shared" si="352"/>
        <v>0</v>
      </c>
      <c r="AA1359" s="443">
        <f t="shared" si="353"/>
        <v>0</v>
      </c>
      <c r="AB1359" s="443">
        <f t="shared" si="346"/>
        <v>0</v>
      </c>
      <c r="AC1359" s="443">
        <f t="shared" si="347"/>
        <v>0</v>
      </c>
      <c r="AD1359" s="443" cm="1">
        <f t="array" ref="AD1359">IFERROR(_xlfn.IFS($K1359&gt;0,($K1359*$AM$12)/1000,
       $L1359&gt;0,($L1359*$AM$12)/1000,
       $M1359&gt;0,($M1359*$AM$12)/1000,
        $N1359&gt;0,($N1359*$AM$12)/1000),0)</f>
        <v>0</v>
      </c>
      <c r="AE1359" s="443"/>
      <c r="AF1359" s="61" cm="1">
        <f t="array" ref="AF1359">_xlfn.IFS($C$3=1,(H1359+AC1359+AD1359+AE1359),
         $C$3=2,(G1359+AC1359+AD1359+AE1359),
         $C$3=3,(F1359+AC1359+AD1359+AE1359))</f>
        <v>10445</v>
      </c>
      <c r="AG1359" s="319"/>
      <c r="AH1359" s="319"/>
      <c r="AI1359" s="319"/>
      <c r="AJ1359" s="319"/>
      <c r="AK1359" s="319"/>
      <c r="AL1359" s="319"/>
      <c r="AM1359" s="319"/>
      <c r="AN1359" s="319"/>
      <c r="AO1359" s="443">
        <v>2</v>
      </c>
      <c r="AP1359" s="457" t="s">
        <v>3321</v>
      </c>
      <c r="AQ1359" s="7" t="s">
        <v>2862</v>
      </c>
      <c r="AR1359" s="457" t="s">
        <v>3338</v>
      </c>
    </row>
    <row r="1360" spans="1:44" ht="30">
      <c r="A1360" s="457" t="str">
        <f t="shared" si="338"/>
        <v>A-(v) Sandy Soil - Beyond 30m upto 40 m</v>
      </c>
      <c r="B1360" s="7"/>
      <c r="C1360" s="461" t="s">
        <v>1052</v>
      </c>
      <c r="D1360" s="443">
        <v>167</v>
      </c>
      <c r="E1360" s="7"/>
      <c r="F1360" s="61"/>
      <c r="G1360" s="61"/>
      <c r="H1360" s="61"/>
      <c r="I1360" s="443"/>
      <c r="J1360" s="443"/>
      <c r="K1360" s="486"/>
      <c r="L1360" s="486"/>
      <c r="M1360" s="486"/>
      <c r="N1360" s="486"/>
      <c r="O1360" s="443">
        <f t="shared" si="339"/>
        <v>0</v>
      </c>
      <c r="P1360" s="443">
        <f t="shared" si="340"/>
        <v>0</v>
      </c>
      <c r="Q1360" s="443">
        <f t="shared" si="341"/>
        <v>0</v>
      </c>
      <c r="R1360" s="443">
        <f t="shared" si="348"/>
        <v>0</v>
      </c>
      <c r="S1360" s="443">
        <f t="shared" si="349"/>
        <v>0</v>
      </c>
      <c r="T1360" s="443">
        <f t="shared" si="350"/>
        <v>0</v>
      </c>
      <c r="U1360" s="443">
        <f t="shared" si="342"/>
        <v>0</v>
      </c>
      <c r="V1360" s="443">
        <f t="shared" si="343"/>
        <v>0</v>
      </c>
      <c r="W1360" s="443">
        <f t="shared" si="344"/>
        <v>0</v>
      </c>
      <c r="X1360" s="443">
        <f t="shared" si="345"/>
        <v>0</v>
      </c>
      <c r="Y1360" s="443">
        <f t="shared" si="351"/>
        <v>0</v>
      </c>
      <c r="Z1360" s="443">
        <f t="shared" si="352"/>
        <v>0</v>
      </c>
      <c r="AA1360" s="443">
        <f t="shared" si="353"/>
        <v>0</v>
      </c>
      <c r="AB1360" s="443">
        <f t="shared" si="346"/>
        <v>0</v>
      </c>
      <c r="AC1360" s="443">
        <f t="shared" si="347"/>
        <v>0</v>
      </c>
      <c r="AD1360" s="443" cm="1">
        <f t="array" ref="AD1360">IFERROR(_xlfn.IFS($K1360&gt;0,($K1360*$AM$12)/1000,
       $L1360&gt;0,($L1360*$AM$12)/1000,
       $M1360&gt;0,($M1360*$AM$12)/1000,
        $N1360&gt;0,($N1360*$AM$12)/1000),0)</f>
        <v>0</v>
      </c>
      <c r="AE1360" s="443"/>
      <c r="AF1360" s="61" cm="1">
        <f t="array" ref="AF1360">_xlfn.IFS($C$3=1,(H1360+AC1360+AD1360+AE1360),
         $C$3=2,(G1360+AC1360+AD1360+AE1360),
         $C$3=3,(F1360+AC1360+AD1360+AE1360))</f>
        <v>0</v>
      </c>
      <c r="AG1360" s="319"/>
      <c r="AH1360" s="319"/>
      <c r="AI1360" s="319"/>
      <c r="AJ1360" s="319"/>
      <c r="AK1360" s="319"/>
      <c r="AL1360" s="319"/>
      <c r="AM1360" s="319"/>
      <c r="AN1360" s="319"/>
      <c r="AO1360" s="443"/>
      <c r="AP1360" s="457"/>
      <c r="AQ1360" s="7" t="s">
        <v>3339</v>
      </c>
      <c r="AR1360" s="457" t="s">
        <v>3340</v>
      </c>
    </row>
    <row r="1361" spans="1:44" ht="150">
      <c r="A1361"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Sandy Soil - Beyond 30m upto 40 m - Add 10 per cent  for every additional meter depth of sinking over the rate of sinking for the previous meter</v>
      </c>
      <c r="B1361" s="7" t="s">
        <v>101</v>
      </c>
      <c r="C1361" s="461" t="s">
        <v>1052</v>
      </c>
      <c r="D1361" s="443">
        <v>167</v>
      </c>
      <c r="E1361" s="7" t="s">
        <v>3341</v>
      </c>
      <c r="F1361" s="61">
        <v>20025</v>
      </c>
      <c r="G1361" s="61">
        <v>20025</v>
      </c>
      <c r="H1361" s="61">
        <v>20025</v>
      </c>
      <c r="I1361" s="443"/>
      <c r="J1361" s="443"/>
      <c r="K1361" s="486"/>
      <c r="L1361" s="486"/>
      <c r="M1361" s="486"/>
      <c r="N1361" s="486"/>
      <c r="O1361" s="443">
        <f t="shared" si="339"/>
        <v>0</v>
      </c>
      <c r="P1361" s="443">
        <f t="shared" si="340"/>
        <v>0</v>
      </c>
      <c r="Q1361" s="443">
        <f t="shared" si="341"/>
        <v>0</v>
      </c>
      <c r="R1361" s="443">
        <f t="shared" si="348"/>
        <v>0</v>
      </c>
      <c r="S1361" s="443">
        <f t="shared" si="349"/>
        <v>0</v>
      </c>
      <c r="T1361" s="443">
        <f t="shared" si="350"/>
        <v>0</v>
      </c>
      <c r="U1361" s="443">
        <f t="shared" si="342"/>
        <v>0</v>
      </c>
      <c r="V1361" s="443">
        <f t="shared" si="343"/>
        <v>0</v>
      </c>
      <c r="W1361" s="443">
        <f t="shared" si="344"/>
        <v>0</v>
      </c>
      <c r="X1361" s="443">
        <f t="shared" si="345"/>
        <v>0</v>
      </c>
      <c r="Y1361" s="443">
        <f t="shared" si="351"/>
        <v>0</v>
      </c>
      <c r="Z1361" s="443">
        <f t="shared" si="352"/>
        <v>0</v>
      </c>
      <c r="AA1361" s="443">
        <f t="shared" si="353"/>
        <v>0</v>
      </c>
      <c r="AB1361" s="443">
        <f t="shared" si="346"/>
        <v>0</v>
      </c>
      <c r="AC1361" s="443">
        <f t="shared" si="347"/>
        <v>0</v>
      </c>
      <c r="AD1361" s="443" cm="1">
        <f t="array" ref="AD1361">IFERROR(_xlfn.IFS($K1361&gt;0,($K1361*$AM$12)/1000,
       $L1361&gt;0,($L1361*$AM$12)/1000,
       $M1361&gt;0,($M1361*$AM$12)/1000,
        $N1361&gt;0,($N1361*$AM$12)/1000),0)</f>
        <v>0</v>
      </c>
      <c r="AE1361" s="443"/>
      <c r="AF1361" s="61" cm="1">
        <f t="array" ref="AF1361">_xlfn.IFS($C$3=1,(H1361+AC1361+AD1361+AE1361),
         $C$3=2,(G1361+AC1361+AD1361+AE1361),
         $C$3=3,(F1361+AC1361+AD1361+AE1361))</f>
        <v>20025</v>
      </c>
      <c r="AG1361" s="319"/>
      <c r="AH1361" s="319"/>
      <c r="AI1361" s="319"/>
      <c r="AJ1361" s="319"/>
      <c r="AK1361" s="319"/>
      <c r="AL1361" s="319"/>
      <c r="AM1361" s="319"/>
      <c r="AN1361" s="319"/>
      <c r="AO1361" s="443">
        <v>2</v>
      </c>
      <c r="AP1361" s="457" t="s">
        <v>3321</v>
      </c>
      <c r="AQ1361" s="7" t="s">
        <v>644</v>
      </c>
      <c r="AR1361" s="457" t="s">
        <v>3342</v>
      </c>
    </row>
    <row r="1362" spans="1:44" ht="150">
      <c r="A1362"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Sandy Soil - Beyond 30m upto 40 m - Add 20 per cent  of cost for Kentledge including supports, loading arrangement and Labour.</v>
      </c>
      <c r="B1362" s="7" t="s">
        <v>101</v>
      </c>
      <c r="C1362" s="461" t="s">
        <v>1052</v>
      </c>
      <c r="D1362" s="443">
        <v>167</v>
      </c>
      <c r="E1362" s="7" t="s">
        <v>3343</v>
      </c>
      <c r="F1362" s="61">
        <v>22028</v>
      </c>
      <c r="G1362" s="61">
        <v>22028</v>
      </c>
      <c r="H1362" s="61">
        <v>22028</v>
      </c>
      <c r="I1362" s="443"/>
      <c r="J1362" s="443"/>
      <c r="K1362" s="486"/>
      <c r="L1362" s="486"/>
      <c r="M1362" s="486"/>
      <c r="N1362" s="486"/>
      <c r="O1362" s="443">
        <f t="shared" si="339"/>
        <v>0</v>
      </c>
      <c r="P1362" s="443">
        <f t="shared" si="340"/>
        <v>0</v>
      </c>
      <c r="Q1362" s="443">
        <f t="shared" si="341"/>
        <v>0</v>
      </c>
      <c r="R1362" s="443">
        <f t="shared" si="348"/>
        <v>0</v>
      </c>
      <c r="S1362" s="443">
        <f t="shared" si="349"/>
        <v>0</v>
      </c>
      <c r="T1362" s="443">
        <f t="shared" si="350"/>
        <v>0</v>
      </c>
      <c r="U1362" s="443">
        <f t="shared" si="342"/>
        <v>0</v>
      </c>
      <c r="V1362" s="443">
        <f t="shared" si="343"/>
        <v>0</v>
      </c>
      <c r="W1362" s="443">
        <f t="shared" si="344"/>
        <v>0</v>
      </c>
      <c r="X1362" s="443">
        <f t="shared" si="345"/>
        <v>0</v>
      </c>
      <c r="Y1362" s="443">
        <f t="shared" si="351"/>
        <v>0</v>
      </c>
      <c r="Z1362" s="443">
        <f t="shared" si="352"/>
        <v>0</v>
      </c>
      <c r="AA1362" s="443">
        <f t="shared" si="353"/>
        <v>0</v>
      </c>
      <c r="AB1362" s="443">
        <f t="shared" si="346"/>
        <v>0</v>
      </c>
      <c r="AC1362" s="443">
        <f t="shared" si="347"/>
        <v>0</v>
      </c>
      <c r="AD1362" s="443" cm="1">
        <f t="array" ref="AD1362">IFERROR(_xlfn.IFS($K1362&gt;0,($K1362*$AM$12)/1000,
       $L1362&gt;0,($L1362*$AM$12)/1000,
       $M1362&gt;0,($M1362*$AM$12)/1000,
        $N1362&gt;0,($N1362*$AM$12)/1000),0)</f>
        <v>0</v>
      </c>
      <c r="AE1362" s="443"/>
      <c r="AF1362" s="61" cm="1">
        <f t="array" ref="AF1362">_xlfn.IFS($C$3=1,(H1362+AC1362+AD1362+AE1362),
         $C$3=2,(G1362+AC1362+AD1362+AE1362),
         $C$3=3,(F1362+AC1362+AD1362+AE1362))</f>
        <v>22028</v>
      </c>
      <c r="AG1362" s="319"/>
      <c r="AH1362" s="319"/>
      <c r="AI1362" s="319"/>
      <c r="AJ1362" s="319"/>
      <c r="AK1362" s="319"/>
      <c r="AL1362" s="319"/>
      <c r="AM1362" s="319"/>
      <c r="AN1362" s="319"/>
      <c r="AO1362" s="443">
        <v>2</v>
      </c>
      <c r="AP1362" s="457" t="s">
        <v>3321</v>
      </c>
      <c r="AQ1362" s="7" t="s">
        <v>2862</v>
      </c>
      <c r="AR1362" s="457" t="s">
        <v>3344</v>
      </c>
    </row>
    <row r="1363" spans="1:44" ht="150">
      <c r="A1363"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B-(i) Clayey Soil ( 6m dia. Well ) - Depth below bed level upto 3.0 M</v>
      </c>
      <c r="B1363" s="7" t="s">
        <v>101</v>
      </c>
      <c r="C1363" s="461" t="s">
        <v>1052</v>
      </c>
      <c r="D1363" s="443">
        <v>167</v>
      </c>
      <c r="E1363" s="7" t="s">
        <v>3345</v>
      </c>
      <c r="F1363" s="61">
        <v>5971</v>
      </c>
      <c r="G1363" s="61">
        <v>5971</v>
      </c>
      <c r="H1363" s="61">
        <v>5971</v>
      </c>
      <c r="I1363" s="443"/>
      <c r="J1363" s="443"/>
      <c r="K1363" s="486"/>
      <c r="L1363" s="486"/>
      <c r="M1363" s="486"/>
      <c r="N1363" s="486"/>
      <c r="O1363" s="443">
        <f t="shared" si="339"/>
        <v>0</v>
      </c>
      <c r="P1363" s="443">
        <f t="shared" si="340"/>
        <v>0</v>
      </c>
      <c r="Q1363" s="443">
        <f t="shared" si="341"/>
        <v>0</v>
      </c>
      <c r="R1363" s="443">
        <f t="shared" si="348"/>
        <v>0</v>
      </c>
      <c r="S1363" s="443">
        <f t="shared" si="349"/>
        <v>0</v>
      </c>
      <c r="T1363" s="443">
        <f t="shared" si="350"/>
        <v>0</v>
      </c>
      <c r="U1363" s="443">
        <f t="shared" si="342"/>
        <v>0</v>
      </c>
      <c r="V1363" s="443">
        <f t="shared" si="343"/>
        <v>0</v>
      </c>
      <c r="W1363" s="443">
        <f t="shared" si="344"/>
        <v>0</v>
      </c>
      <c r="X1363" s="443">
        <f t="shared" si="345"/>
        <v>0</v>
      </c>
      <c r="Y1363" s="443">
        <f t="shared" si="351"/>
        <v>0</v>
      </c>
      <c r="Z1363" s="443">
        <f t="shared" si="352"/>
        <v>0</v>
      </c>
      <c r="AA1363" s="443">
        <f t="shared" si="353"/>
        <v>0</v>
      </c>
      <c r="AB1363" s="443">
        <f t="shared" si="346"/>
        <v>0</v>
      </c>
      <c r="AC1363" s="443">
        <f t="shared" si="347"/>
        <v>0</v>
      </c>
      <c r="AD1363" s="443" cm="1">
        <f t="array" ref="AD1363">IFERROR(_xlfn.IFS($K1363&gt;0,($K1363*$AM$12)/1000,
       $L1363&gt;0,($L1363*$AM$12)/1000,
       $M1363&gt;0,($M1363*$AM$12)/1000,
        $N1363&gt;0,($N1363*$AM$12)/1000),0)</f>
        <v>0</v>
      </c>
      <c r="AE1363" s="443"/>
      <c r="AF1363" s="61" cm="1">
        <f t="array" ref="AF1363">_xlfn.IFS($C$3=1,(H1363+AC1363+AD1363+AE1363),
         $C$3=2,(G1363+AC1363+AD1363+AE1363),
         $C$3=3,(F1363+AC1363+AD1363+AE1363))</f>
        <v>5971</v>
      </c>
      <c r="AG1363" s="319"/>
      <c r="AH1363" s="319"/>
      <c r="AI1363" s="319"/>
      <c r="AJ1363" s="319"/>
      <c r="AK1363" s="319"/>
      <c r="AL1363" s="319"/>
      <c r="AM1363" s="319"/>
      <c r="AN1363" s="319"/>
      <c r="AO1363" s="443">
        <v>2</v>
      </c>
      <c r="AP1363" s="457" t="s">
        <v>3321</v>
      </c>
      <c r="AQ1363" s="7" t="s">
        <v>3346</v>
      </c>
      <c r="AR1363" s="457" t="s">
        <v>3347</v>
      </c>
    </row>
    <row r="1364" spans="1:44" ht="150">
      <c r="A1364"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B-(ii) Clayey Soil ( 6m dia. Well ) - Beyond 3m upto 10m depth</v>
      </c>
      <c r="B1364" s="7" t="s">
        <v>101</v>
      </c>
      <c r="C1364" s="461" t="s">
        <v>1052</v>
      </c>
      <c r="D1364" s="443">
        <v>167</v>
      </c>
      <c r="E1364" s="7" t="s">
        <v>3348</v>
      </c>
      <c r="F1364" s="61">
        <v>13305</v>
      </c>
      <c r="G1364" s="61">
        <v>13305</v>
      </c>
      <c r="H1364" s="61">
        <v>13305</v>
      </c>
      <c r="I1364" s="443"/>
      <c r="J1364" s="443"/>
      <c r="K1364" s="486"/>
      <c r="L1364" s="486"/>
      <c r="M1364" s="486"/>
      <c r="N1364" s="486"/>
      <c r="O1364" s="443">
        <f t="shared" si="339"/>
        <v>0</v>
      </c>
      <c r="P1364" s="443">
        <f t="shared" si="340"/>
        <v>0</v>
      </c>
      <c r="Q1364" s="443">
        <f t="shared" si="341"/>
        <v>0</v>
      </c>
      <c r="R1364" s="443">
        <f t="shared" si="348"/>
        <v>0</v>
      </c>
      <c r="S1364" s="443">
        <f t="shared" si="349"/>
        <v>0</v>
      </c>
      <c r="T1364" s="443">
        <f t="shared" si="350"/>
        <v>0</v>
      </c>
      <c r="U1364" s="443">
        <f t="shared" si="342"/>
        <v>0</v>
      </c>
      <c r="V1364" s="443">
        <f t="shared" si="343"/>
        <v>0</v>
      </c>
      <c r="W1364" s="443">
        <f t="shared" si="344"/>
        <v>0</v>
      </c>
      <c r="X1364" s="443">
        <f t="shared" si="345"/>
        <v>0</v>
      </c>
      <c r="Y1364" s="443">
        <f t="shared" si="351"/>
        <v>0</v>
      </c>
      <c r="Z1364" s="443">
        <f t="shared" si="352"/>
        <v>0</v>
      </c>
      <c r="AA1364" s="443">
        <f t="shared" si="353"/>
        <v>0</v>
      </c>
      <c r="AB1364" s="443">
        <f t="shared" si="346"/>
        <v>0</v>
      </c>
      <c r="AC1364" s="443">
        <f t="shared" si="347"/>
        <v>0</v>
      </c>
      <c r="AD1364" s="443" cm="1">
        <f t="array" ref="AD1364">IFERROR(_xlfn.IFS($K1364&gt;0,($K1364*$AM$12)/1000,
       $L1364&gt;0,($L1364*$AM$12)/1000,
       $M1364&gt;0,($M1364*$AM$12)/1000,
        $N1364&gt;0,($N1364*$AM$12)/1000),0)</f>
        <v>0</v>
      </c>
      <c r="AE1364" s="443"/>
      <c r="AF1364" s="61" cm="1">
        <f t="array" ref="AF1364">_xlfn.IFS($C$3=1,(H1364+AC1364+AD1364+AE1364),
         $C$3=2,(G1364+AC1364+AD1364+AE1364),
         $C$3=3,(F1364+AC1364+AD1364+AE1364))</f>
        <v>13305</v>
      </c>
      <c r="AG1364" s="319"/>
      <c r="AH1364" s="319"/>
      <c r="AI1364" s="319"/>
      <c r="AJ1364" s="319"/>
      <c r="AK1364" s="319"/>
      <c r="AL1364" s="319"/>
      <c r="AM1364" s="319"/>
      <c r="AN1364" s="319"/>
      <c r="AO1364" s="443">
        <v>2</v>
      </c>
      <c r="AP1364" s="457" t="s">
        <v>3321</v>
      </c>
      <c r="AQ1364" s="7" t="s">
        <v>3349</v>
      </c>
      <c r="AR1364" s="457" t="s">
        <v>3350</v>
      </c>
    </row>
    <row r="1365" spans="1:44" ht="30">
      <c r="A1365" s="457" t="str">
        <f t="shared" si="338"/>
        <v>B-(iii) Clayey Soil ( 6m dia. Well ) - Beyond 10m upto 20m</v>
      </c>
      <c r="B1365" s="7"/>
      <c r="C1365" s="461" t="s">
        <v>1052</v>
      </c>
      <c r="D1365" s="443">
        <v>167</v>
      </c>
      <c r="E1365" s="7"/>
      <c r="F1365" s="61"/>
      <c r="G1365" s="61"/>
      <c r="H1365" s="61"/>
      <c r="I1365" s="443"/>
      <c r="J1365" s="443"/>
      <c r="K1365" s="486"/>
      <c r="L1365" s="486"/>
      <c r="M1365" s="486"/>
      <c r="N1365" s="486"/>
      <c r="O1365" s="443">
        <f t="shared" si="339"/>
        <v>0</v>
      </c>
      <c r="P1365" s="443">
        <f t="shared" si="340"/>
        <v>0</v>
      </c>
      <c r="Q1365" s="443">
        <f t="shared" si="341"/>
        <v>0</v>
      </c>
      <c r="R1365" s="443">
        <f t="shared" si="348"/>
        <v>0</v>
      </c>
      <c r="S1365" s="443">
        <f t="shared" si="349"/>
        <v>0</v>
      </c>
      <c r="T1365" s="443">
        <f t="shared" si="350"/>
        <v>0</v>
      </c>
      <c r="U1365" s="443">
        <f t="shared" si="342"/>
        <v>0</v>
      </c>
      <c r="V1365" s="443">
        <f t="shared" si="343"/>
        <v>0</v>
      </c>
      <c r="W1365" s="443">
        <f t="shared" si="344"/>
        <v>0</v>
      </c>
      <c r="X1365" s="443">
        <f t="shared" si="345"/>
        <v>0</v>
      </c>
      <c r="Y1365" s="443">
        <f t="shared" si="351"/>
        <v>0</v>
      </c>
      <c r="Z1365" s="443">
        <f t="shared" si="352"/>
        <v>0</v>
      </c>
      <c r="AA1365" s="443">
        <f t="shared" si="353"/>
        <v>0</v>
      </c>
      <c r="AB1365" s="443">
        <f t="shared" si="346"/>
        <v>0</v>
      </c>
      <c r="AC1365" s="443">
        <f t="shared" si="347"/>
        <v>0</v>
      </c>
      <c r="AD1365" s="443" cm="1">
        <f t="array" ref="AD1365">IFERROR(_xlfn.IFS($K1365&gt;0,($K1365*$AM$12)/1000,
       $L1365&gt;0,($L1365*$AM$12)/1000,
       $M1365&gt;0,($M1365*$AM$12)/1000,
        $N1365&gt;0,($N1365*$AM$12)/1000),0)</f>
        <v>0</v>
      </c>
      <c r="AE1365" s="443"/>
      <c r="AF1365" s="61" cm="1">
        <f t="array" ref="AF1365">_xlfn.IFS($C$3=1,(H1365+AC1365+AD1365+AE1365),
         $C$3=2,(G1365+AC1365+AD1365+AE1365),
         $C$3=3,(F1365+AC1365+AD1365+AE1365))</f>
        <v>0</v>
      </c>
      <c r="AG1365" s="319"/>
      <c r="AH1365" s="319"/>
      <c r="AI1365" s="319"/>
      <c r="AJ1365" s="319"/>
      <c r="AK1365" s="319"/>
      <c r="AL1365" s="319"/>
      <c r="AM1365" s="319"/>
      <c r="AN1365" s="319"/>
      <c r="AO1365" s="443"/>
      <c r="AP1365" s="457"/>
      <c r="AQ1365" s="7" t="s">
        <v>3351</v>
      </c>
      <c r="AR1365" s="457" t="s">
        <v>3352</v>
      </c>
    </row>
    <row r="1366" spans="1:44" ht="150">
      <c r="A1366"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( 6m dia. Well ) - Beyond 10m upto 20m - Add 5 per cent  for every additional meter depth of sinking over the rate of sinking for the previous meter</v>
      </c>
      <c r="B1366" s="7" t="s">
        <v>101</v>
      </c>
      <c r="C1366" s="461" t="s">
        <v>1052</v>
      </c>
      <c r="D1366" s="443">
        <v>167</v>
      </c>
      <c r="E1366" s="7" t="s">
        <v>3353</v>
      </c>
      <c r="F1366" s="61">
        <v>13305</v>
      </c>
      <c r="G1366" s="61">
        <v>13305</v>
      </c>
      <c r="H1366" s="61">
        <v>13305</v>
      </c>
      <c r="I1366" s="443"/>
      <c r="J1366" s="443"/>
      <c r="K1366" s="486"/>
      <c r="L1366" s="486"/>
      <c r="M1366" s="486"/>
      <c r="N1366" s="486"/>
      <c r="O1366" s="443">
        <f t="shared" si="339"/>
        <v>0</v>
      </c>
      <c r="P1366" s="443">
        <f t="shared" si="340"/>
        <v>0</v>
      </c>
      <c r="Q1366" s="443">
        <f t="shared" si="341"/>
        <v>0</v>
      </c>
      <c r="R1366" s="443">
        <f t="shared" si="348"/>
        <v>0</v>
      </c>
      <c r="S1366" s="443">
        <f t="shared" si="349"/>
        <v>0</v>
      </c>
      <c r="T1366" s="443">
        <f t="shared" si="350"/>
        <v>0</v>
      </c>
      <c r="U1366" s="443">
        <f t="shared" si="342"/>
        <v>0</v>
      </c>
      <c r="V1366" s="443">
        <f t="shared" si="343"/>
        <v>0</v>
      </c>
      <c r="W1366" s="443">
        <f t="shared" si="344"/>
        <v>0</v>
      </c>
      <c r="X1366" s="443">
        <f t="shared" si="345"/>
        <v>0</v>
      </c>
      <c r="Y1366" s="443">
        <f t="shared" si="351"/>
        <v>0</v>
      </c>
      <c r="Z1366" s="443">
        <f t="shared" si="352"/>
        <v>0</v>
      </c>
      <c r="AA1366" s="443">
        <f t="shared" si="353"/>
        <v>0</v>
      </c>
      <c r="AB1366" s="443">
        <f t="shared" si="346"/>
        <v>0</v>
      </c>
      <c r="AC1366" s="443">
        <f t="shared" si="347"/>
        <v>0</v>
      </c>
      <c r="AD1366" s="443" cm="1">
        <f t="array" ref="AD1366">IFERROR(_xlfn.IFS($K1366&gt;0,($K1366*$AM$12)/1000,
       $L1366&gt;0,($L1366*$AM$12)/1000,
       $M1366&gt;0,($M1366*$AM$12)/1000,
        $N1366&gt;0,($N1366*$AM$12)/1000),0)</f>
        <v>0</v>
      </c>
      <c r="AE1366" s="443"/>
      <c r="AF1366" s="61" cm="1">
        <f t="array" ref="AF1366">_xlfn.IFS($C$3=1,(H1366+AC1366+AD1366+AE1366),
         $C$3=2,(G1366+AC1366+AD1366+AE1366),
         $C$3=3,(F1366+AC1366+AD1366+AE1366))</f>
        <v>13305</v>
      </c>
      <c r="AG1366" s="319"/>
      <c r="AH1366" s="319"/>
      <c r="AI1366" s="319"/>
      <c r="AJ1366" s="319"/>
      <c r="AK1366" s="319"/>
      <c r="AL1366" s="319"/>
      <c r="AM1366" s="319"/>
      <c r="AN1366" s="319"/>
      <c r="AO1366" s="443">
        <v>2</v>
      </c>
      <c r="AP1366" s="457" t="s">
        <v>3321</v>
      </c>
      <c r="AQ1366" s="7" t="s">
        <v>644</v>
      </c>
      <c r="AR1366" s="457" t="s">
        <v>3354</v>
      </c>
    </row>
    <row r="1367" spans="1:44" ht="150">
      <c r="A1367"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( 6m dia. Well ) - Beyond 10m upto 20m - Add for dewatering @ 5 per cent  of cost, if required.</v>
      </c>
      <c r="B1367" s="7" t="s">
        <v>101</v>
      </c>
      <c r="C1367" s="461" t="s">
        <v>1052</v>
      </c>
      <c r="D1367" s="443">
        <v>167</v>
      </c>
      <c r="E1367" s="7" t="s">
        <v>3355</v>
      </c>
      <c r="F1367" s="61">
        <v>13970</v>
      </c>
      <c r="G1367" s="61">
        <v>13970</v>
      </c>
      <c r="H1367" s="61">
        <v>13970</v>
      </c>
      <c r="I1367" s="443"/>
      <c r="J1367" s="443"/>
      <c r="K1367" s="486"/>
      <c r="L1367" s="486"/>
      <c r="M1367" s="486"/>
      <c r="N1367" s="486"/>
      <c r="O1367" s="443">
        <f t="shared" si="339"/>
        <v>0</v>
      </c>
      <c r="P1367" s="443">
        <f t="shared" si="340"/>
        <v>0</v>
      </c>
      <c r="Q1367" s="443">
        <f t="shared" si="341"/>
        <v>0</v>
      </c>
      <c r="R1367" s="443">
        <f t="shared" si="348"/>
        <v>0</v>
      </c>
      <c r="S1367" s="443">
        <f t="shared" si="349"/>
        <v>0</v>
      </c>
      <c r="T1367" s="443">
        <f t="shared" si="350"/>
        <v>0</v>
      </c>
      <c r="U1367" s="443">
        <f t="shared" si="342"/>
        <v>0</v>
      </c>
      <c r="V1367" s="443">
        <f t="shared" si="343"/>
        <v>0</v>
      </c>
      <c r="W1367" s="443">
        <f t="shared" si="344"/>
        <v>0</v>
      </c>
      <c r="X1367" s="443">
        <f t="shared" si="345"/>
        <v>0</v>
      </c>
      <c r="Y1367" s="443">
        <f t="shared" si="351"/>
        <v>0</v>
      </c>
      <c r="Z1367" s="443">
        <f t="shared" si="352"/>
        <v>0</v>
      </c>
      <c r="AA1367" s="443">
        <f t="shared" si="353"/>
        <v>0</v>
      </c>
      <c r="AB1367" s="443">
        <f t="shared" si="346"/>
        <v>0</v>
      </c>
      <c r="AC1367" s="443">
        <f t="shared" si="347"/>
        <v>0</v>
      </c>
      <c r="AD1367" s="443" cm="1">
        <f t="array" ref="AD1367">IFERROR(_xlfn.IFS($K1367&gt;0,($K1367*$AM$12)/1000,
       $L1367&gt;0,($L1367*$AM$12)/1000,
       $M1367&gt;0,($M1367*$AM$12)/1000,
        $N1367&gt;0,($N1367*$AM$12)/1000),0)</f>
        <v>0</v>
      </c>
      <c r="AE1367" s="443"/>
      <c r="AF1367" s="61" cm="1">
        <f t="array" ref="AF1367">_xlfn.IFS($C$3=1,(H1367+AC1367+AD1367+AE1367),
         $C$3=2,(G1367+AC1367+AD1367+AE1367),
         $C$3=3,(F1367+AC1367+AD1367+AE1367))</f>
        <v>13970</v>
      </c>
      <c r="AG1367" s="319"/>
      <c r="AH1367" s="319"/>
      <c r="AI1367" s="319"/>
      <c r="AJ1367" s="319"/>
      <c r="AK1367" s="319"/>
      <c r="AL1367" s="319"/>
      <c r="AM1367" s="319"/>
      <c r="AN1367" s="319"/>
      <c r="AO1367" s="443">
        <v>2</v>
      </c>
      <c r="AP1367" s="457" t="s">
        <v>3321</v>
      </c>
      <c r="AQ1367" s="7" t="s">
        <v>2862</v>
      </c>
      <c r="AR1367" s="457" t="s">
        <v>3356</v>
      </c>
    </row>
    <row r="1368" spans="1:44" ht="30">
      <c r="A1368" s="457" t="str">
        <f t="shared" si="338"/>
        <v>B-(iv) Clayey Soil ( 6m dia. Well ) - Beyond 20m upto 30 m</v>
      </c>
      <c r="B1368" s="7"/>
      <c r="C1368" s="461" t="s">
        <v>1052</v>
      </c>
      <c r="D1368" s="443">
        <v>167</v>
      </c>
      <c r="E1368" s="7"/>
      <c r="F1368" s="61"/>
      <c r="G1368" s="61"/>
      <c r="H1368" s="61"/>
      <c r="I1368" s="443"/>
      <c r="J1368" s="443"/>
      <c r="K1368" s="486"/>
      <c r="L1368" s="486"/>
      <c r="M1368" s="486"/>
      <c r="N1368" s="486"/>
      <c r="O1368" s="443">
        <f t="shared" si="339"/>
        <v>0</v>
      </c>
      <c r="P1368" s="443">
        <f t="shared" si="340"/>
        <v>0</v>
      </c>
      <c r="Q1368" s="443">
        <f t="shared" si="341"/>
        <v>0</v>
      </c>
      <c r="R1368" s="443">
        <f t="shared" si="348"/>
        <v>0</v>
      </c>
      <c r="S1368" s="443">
        <f t="shared" si="349"/>
        <v>0</v>
      </c>
      <c r="T1368" s="443">
        <f t="shared" si="350"/>
        <v>0</v>
      </c>
      <c r="U1368" s="443">
        <f t="shared" si="342"/>
        <v>0</v>
      </c>
      <c r="V1368" s="443">
        <f t="shared" si="343"/>
        <v>0</v>
      </c>
      <c r="W1368" s="443">
        <f t="shared" si="344"/>
        <v>0</v>
      </c>
      <c r="X1368" s="443">
        <f t="shared" si="345"/>
        <v>0</v>
      </c>
      <c r="Y1368" s="443">
        <f t="shared" si="351"/>
        <v>0</v>
      </c>
      <c r="Z1368" s="443">
        <f t="shared" si="352"/>
        <v>0</v>
      </c>
      <c r="AA1368" s="443">
        <f t="shared" si="353"/>
        <v>0</v>
      </c>
      <c r="AB1368" s="443">
        <f t="shared" si="346"/>
        <v>0</v>
      </c>
      <c r="AC1368" s="443">
        <f t="shared" si="347"/>
        <v>0</v>
      </c>
      <c r="AD1368" s="443" cm="1">
        <f t="array" ref="AD1368">IFERROR(_xlfn.IFS($K1368&gt;0,($K1368*$AM$12)/1000,
       $L1368&gt;0,($L1368*$AM$12)/1000,
       $M1368&gt;0,($M1368*$AM$12)/1000,
        $N1368&gt;0,($N1368*$AM$12)/1000),0)</f>
        <v>0</v>
      </c>
      <c r="AE1368" s="443"/>
      <c r="AF1368" s="61" cm="1">
        <f t="array" ref="AF1368">_xlfn.IFS($C$3=1,(H1368+AC1368+AD1368+AE1368),
         $C$3=2,(G1368+AC1368+AD1368+AE1368),
         $C$3=3,(F1368+AC1368+AD1368+AE1368))</f>
        <v>0</v>
      </c>
      <c r="AG1368" s="319"/>
      <c r="AH1368" s="319"/>
      <c r="AI1368" s="319"/>
      <c r="AJ1368" s="319"/>
      <c r="AK1368" s="319"/>
      <c r="AL1368" s="319"/>
      <c r="AM1368" s="319"/>
      <c r="AN1368" s="319"/>
      <c r="AO1368" s="443"/>
      <c r="AP1368" s="457"/>
      <c r="AQ1368" s="7" t="s">
        <v>3357</v>
      </c>
      <c r="AR1368" s="457" t="s">
        <v>3358</v>
      </c>
    </row>
    <row r="1369" spans="1:44" ht="150">
      <c r="A1369"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( 6m dia. Well ) - Beyond 20m upto 30 m - Add 7.5 per cent  for every additional meter depth of sinking over the rate of sinking for the previous meter</v>
      </c>
      <c r="B1369" s="7" t="s">
        <v>101</v>
      </c>
      <c r="C1369" s="461" t="s">
        <v>1052</v>
      </c>
      <c r="D1369" s="443">
        <v>167</v>
      </c>
      <c r="E1369" s="7" t="s">
        <v>3359</v>
      </c>
      <c r="F1369" s="61">
        <v>21673</v>
      </c>
      <c r="G1369" s="61">
        <v>21673</v>
      </c>
      <c r="H1369" s="61">
        <v>21673</v>
      </c>
      <c r="I1369" s="443"/>
      <c r="J1369" s="443"/>
      <c r="K1369" s="486"/>
      <c r="L1369" s="486"/>
      <c r="M1369" s="486"/>
      <c r="N1369" s="486"/>
      <c r="O1369" s="443">
        <f t="shared" si="339"/>
        <v>0</v>
      </c>
      <c r="P1369" s="443">
        <f t="shared" si="340"/>
        <v>0</v>
      </c>
      <c r="Q1369" s="443">
        <f t="shared" si="341"/>
        <v>0</v>
      </c>
      <c r="R1369" s="443">
        <f t="shared" si="348"/>
        <v>0</v>
      </c>
      <c r="S1369" s="443">
        <f t="shared" si="349"/>
        <v>0</v>
      </c>
      <c r="T1369" s="443">
        <f t="shared" si="350"/>
        <v>0</v>
      </c>
      <c r="U1369" s="443">
        <f t="shared" si="342"/>
        <v>0</v>
      </c>
      <c r="V1369" s="443">
        <f t="shared" si="343"/>
        <v>0</v>
      </c>
      <c r="W1369" s="443">
        <f t="shared" si="344"/>
        <v>0</v>
      </c>
      <c r="X1369" s="443">
        <f t="shared" si="345"/>
        <v>0</v>
      </c>
      <c r="Y1369" s="443">
        <f t="shared" si="351"/>
        <v>0</v>
      </c>
      <c r="Z1369" s="443">
        <f t="shared" si="352"/>
        <v>0</v>
      </c>
      <c r="AA1369" s="443">
        <f t="shared" si="353"/>
        <v>0</v>
      </c>
      <c r="AB1369" s="443">
        <f t="shared" si="346"/>
        <v>0</v>
      </c>
      <c r="AC1369" s="443">
        <f t="shared" si="347"/>
        <v>0</v>
      </c>
      <c r="AD1369" s="443" cm="1">
        <f t="array" ref="AD1369">IFERROR(_xlfn.IFS($K1369&gt;0,($K1369*$AM$12)/1000,
       $L1369&gt;0,($L1369*$AM$12)/1000,
       $M1369&gt;0,($M1369*$AM$12)/1000,
        $N1369&gt;0,($N1369*$AM$12)/1000),0)</f>
        <v>0</v>
      </c>
      <c r="AE1369" s="443"/>
      <c r="AF1369" s="61" cm="1">
        <f t="array" ref="AF1369">_xlfn.IFS($C$3=1,(H1369+AC1369+AD1369+AE1369),
         $C$3=2,(G1369+AC1369+AD1369+AE1369),
         $C$3=3,(F1369+AC1369+AD1369+AE1369))</f>
        <v>21673</v>
      </c>
      <c r="AG1369" s="319"/>
      <c r="AH1369" s="319"/>
      <c r="AI1369" s="319"/>
      <c r="AJ1369" s="319"/>
      <c r="AK1369" s="319"/>
      <c r="AL1369" s="319"/>
      <c r="AM1369" s="319"/>
      <c r="AN1369" s="319"/>
      <c r="AO1369" s="443">
        <v>2</v>
      </c>
      <c r="AP1369" s="457" t="s">
        <v>3321</v>
      </c>
      <c r="AQ1369" s="7" t="s">
        <v>644</v>
      </c>
      <c r="AR1369" s="457" t="s">
        <v>3360</v>
      </c>
    </row>
    <row r="1370" spans="1:44" ht="150">
      <c r="A1370"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( 6m dia. Well ) - Beyond 20m upto 30 m - Add 5 per cent  of cost for dewatering of the cost, if required</v>
      </c>
      <c r="B1370" s="7" t="s">
        <v>101</v>
      </c>
      <c r="C1370" s="461" t="s">
        <v>1052</v>
      </c>
      <c r="D1370" s="443">
        <v>167</v>
      </c>
      <c r="E1370" s="7" t="s">
        <v>3361</v>
      </c>
      <c r="F1370" s="61">
        <v>23298</v>
      </c>
      <c r="G1370" s="61">
        <v>23298</v>
      </c>
      <c r="H1370" s="61">
        <v>23298</v>
      </c>
      <c r="I1370" s="443"/>
      <c r="J1370" s="443"/>
      <c r="K1370" s="486"/>
      <c r="L1370" s="486"/>
      <c r="M1370" s="486"/>
      <c r="N1370" s="486"/>
      <c r="O1370" s="443">
        <f t="shared" si="339"/>
        <v>0</v>
      </c>
      <c r="P1370" s="443">
        <f t="shared" si="340"/>
        <v>0</v>
      </c>
      <c r="Q1370" s="443">
        <f t="shared" si="341"/>
        <v>0</v>
      </c>
      <c r="R1370" s="443">
        <f t="shared" si="348"/>
        <v>0</v>
      </c>
      <c r="S1370" s="443">
        <f t="shared" si="349"/>
        <v>0</v>
      </c>
      <c r="T1370" s="443">
        <f t="shared" si="350"/>
        <v>0</v>
      </c>
      <c r="U1370" s="443">
        <f t="shared" si="342"/>
        <v>0</v>
      </c>
      <c r="V1370" s="443">
        <f t="shared" si="343"/>
        <v>0</v>
      </c>
      <c r="W1370" s="443">
        <f t="shared" si="344"/>
        <v>0</v>
      </c>
      <c r="X1370" s="443">
        <f t="shared" si="345"/>
        <v>0</v>
      </c>
      <c r="Y1370" s="443">
        <f t="shared" si="351"/>
        <v>0</v>
      </c>
      <c r="Z1370" s="443">
        <f t="shared" si="352"/>
        <v>0</v>
      </c>
      <c r="AA1370" s="443">
        <f t="shared" si="353"/>
        <v>0</v>
      </c>
      <c r="AB1370" s="443">
        <f t="shared" si="346"/>
        <v>0</v>
      </c>
      <c r="AC1370" s="443">
        <f t="shared" si="347"/>
        <v>0</v>
      </c>
      <c r="AD1370" s="443" cm="1">
        <f t="array" ref="AD1370">IFERROR(_xlfn.IFS($K1370&gt;0,($K1370*$AM$12)/1000,
       $L1370&gt;0,($L1370*$AM$12)/1000,
       $M1370&gt;0,($M1370*$AM$12)/1000,
        $N1370&gt;0,($N1370*$AM$12)/1000),0)</f>
        <v>0</v>
      </c>
      <c r="AE1370" s="443"/>
      <c r="AF1370" s="61" cm="1">
        <f t="array" ref="AF1370">_xlfn.IFS($C$3=1,(H1370+AC1370+AD1370+AE1370),
         $C$3=2,(G1370+AC1370+AD1370+AE1370),
         $C$3=3,(F1370+AC1370+AD1370+AE1370))</f>
        <v>23298</v>
      </c>
      <c r="AG1370" s="319"/>
      <c r="AH1370" s="319"/>
      <c r="AI1370" s="319"/>
      <c r="AJ1370" s="319"/>
      <c r="AK1370" s="319"/>
      <c r="AL1370" s="319"/>
      <c r="AM1370" s="319"/>
      <c r="AN1370" s="319"/>
      <c r="AO1370" s="443">
        <v>2</v>
      </c>
      <c r="AP1370" s="457" t="s">
        <v>3321</v>
      </c>
      <c r="AQ1370" s="7" t="s">
        <v>2862</v>
      </c>
      <c r="AR1370" s="457" t="s">
        <v>3362</v>
      </c>
    </row>
    <row r="1371" spans="1:44" ht="150">
      <c r="A1371"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Clayey Soil ( 6m dia. Well ) - Beyond 20m upto 30 m - Add 25 per cent  of cost for Kentledge including supports, loading arrangement and Labour ).</v>
      </c>
      <c r="B1371" s="7" t="s">
        <v>101</v>
      </c>
      <c r="C1371" s="461" t="s">
        <v>1052</v>
      </c>
      <c r="D1371" s="443">
        <v>167</v>
      </c>
      <c r="E1371" s="7" t="s">
        <v>3363</v>
      </c>
      <c r="F1371" s="61">
        <v>29123</v>
      </c>
      <c r="G1371" s="61">
        <v>29123</v>
      </c>
      <c r="H1371" s="61">
        <v>29123</v>
      </c>
      <c r="I1371" s="443"/>
      <c r="J1371" s="443"/>
      <c r="K1371" s="486"/>
      <c r="L1371" s="486"/>
      <c r="M1371" s="486"/>
      <c r="N1371" s="486"/>
      <c r="O1371" s="443">
        <f t="shared" si="339"/>
        <v>0</v>
      </c>
      <c r="P1371" s="443">
        <f t="shared" si="340"/>
        <v>0</v>
      </c>
      <c r="Q1371" s="443">
        <f t="shared" si="341"/>
        <v>0</v>
      </c>
      <c r="R1371" s="443">
        <f t="shared" si="348"/>
        <v>0</v>
      </c>
      <c r="S1371" s="443">
        <f t="shared" si="349"/>
        <v>0</v>
      </c>
      <c r="T1371" s="443">
        <f t="shared" si="350"/>
        <v>0</v>
      </c>
      <c r="U1371" s="443">
        <f t="shared" si="342"/>
        <v>0</v>
      </c>
      <c r="V1371" s="443">
        <f t="shared" si="343"/>
        <v>0</v>
      </c>
      <c r="W1371" s="443">
        <f t="shared" si="344"/>
        <v>0</v>
      </c>
      <c r="X1371" s="443">
        <f t="shared" si="345"/>
        <v>0</v>
      </c>
      <c r="Y1371" s="443">
        <f t="shared" si="351"/>
        <v>0</v>
      </c>
      <c r="Z1371" s="443">
        <f t="shared" si="352"/>
        <v>0</v>
      </c>
      <c r="AA1371" s="443">
        <f t="shared" si="353"/>
        <v>0</v>
      </c>
      <c r="AB1371" s="443">
        <f t="shared" si="346"/>
        <v>0</v>
      </c>
      <c r="AC1371" s="443">
        <f t="shared" si="347"/>
        <v>0</v>
      </c>
      <c r="AD1371" s="443" cm="1">
        <f t="array" ref="AD1371">IFERROR(_xlfn.IFS($K1371&gt;0,($K1371*$AM$12)/1000,
       $L1371&gt;0,($L1371*$AM$12)/1000,
       $M1371&gt;0,($M1371*$AM$12)/1000,
        $N1371&gt;0,($N1371*$AM$12)/1000),0)</f>
        <v>0</v>
      </c>
      <c r="AE1371" s="443"/>
      <c r="AF1371" s="61" cm="1">
        <f t="array" ref="AF1371">_xlfn.IFS($C$3=1,(H1371+AC1371+AD1371+AE1371),
         $C$3=2,(G1371+AC1371+AD1371+AE1371),
         $C$3=3,(F1371+AC1371+AD1371+AE1371))</f>
        <v>29123</v>
      </c>
      <c r="AG1371" s="319"/>
      <c r="AH1371" s="319"/>
      <c r="AI1371" s="319"/>
      <c r="AJ1371" s="319"/>
      <c r="AK1371" s="319"/>
      <c r="AL1371" s="319"/>
      <c r="AM1371" s="319"/>
      <c r="AN1371" s="319"/>
      <c r="AO1371" s="443">
        <v>2</v>
      </c>
      <c r="AP1371" s="457" t="s">
        <v>3321</v>
      </c>
      <c r="AQ1371" s="7" t="s">
        <v>3364</v>
      </c>
      <c r="AR1371" s="457" t="s">
        <v>3365</v>
      </c>
    </row>
    <row r="1372" spans="1:44" ht="30">
      <c r="A1372" s="457" t="str">
        <f t="shared" si="338"/>
        <v>B-(v) Clayey Soil ( 6m dia. Well ) - Beyond 30m upto 40 m</v>
      </c>
      <c r="B1372" s="7"/>
      <c r="C1372" s="461" t="s">
        <v>1052</v>
      </c>
      <c r="D1372" s="443">
        <v>168</v>
      </c>
      <c r="E1372" s="7"/>
      <c r="F1372" s="61"/>
      <c r="G1372" s="61"/>
      <c r="H1372" s="61"/>
      <c r="I1372" s="443"/>
      <c r="J1372" s="443"/>
      <c r="K1372" s="486"/>
      <c r="L1372" s="486"/>
      <c r="M1372" s="486"/>
      <c r="N1372" s="486"/>
      <c r="O1372" s="443">
        <f t="shared" si="339"/>
        <v>0</v>
      </c>
      <c r="P1372" s="443">
        <f t="shared" si="340"/>
        <v>0</v>
      </c>
      <c r="Q1372" s="443">
        <f t="shared" si="341"/>
        <v>0</v>
      </c>
      <c r="R1372" s="443">
        <f t="shared" si="348"/>
        <v>0</v>
      </c>
      <c r="S1372" s="443">
        <f t="shared" si="349"/>
        <v>0</v>
      </c>
      <c r="T1372" s="443">
        <f t="shared" si="350"/>
        <v>0</v>
      </c>
      <c r="U1372" s="443">
        <f t="shared" si="342"/>
        <v>0</v>
      </c>
      <c r="V1372" s="443">
        <f t="shared" si="343"/>
        <v>0</v>
      </c>
      <c r="W1372" s="443">
        <f t="shared" si="344"/>
        <v>0</v>
      </c>
      <c r="X1372" s="443">
        <f t="shared" si="345"/>
        <v>0</v>
      </c>
      <c r="Y1372" s="443">
        <f t="shared" si="351"/>
        <v>0</v>
      </c>
      <c r="Z1372" s="443">
        <f t="shared" si="352"/>
        <v>0</v>
      </c>
      <c r="AA1372" s="443">
        <f t="shared" si="353"/>
        <v>0</v>
      </c>
      <c r="AB1372" s="443">
        <f t="shared" si="346"/>
        <v>0</v>
      </c>
      <c r="AC1372" s="443">
        <f t="shared" si="347"/>
        <v>0</v>
      </c>
      <c r="AD1372" s="443" cm="1">
        <f t="array" ref="AD1372">IFERROR(_xlfn.IFS($K1372&gt;0,($K1372*$AM$12)/1000,
       $L1372&gt;0,($L1372*$AM$12)/1000,
       $M1372&gt;0,($M1372*$AM$12)/1000,
        $N1372&gt;0,($N1372*$AM$12)/1000),0)</f>
        <v>0</v>
      </c>
      <c r="AE1372" s="443"/>
      <c r="AF1372" s="61" cm="1">
        <f t="array" ref="AF1372">_xlfn.IFS($C$3=1,(H1372+AC1372+AD1372+AE1372),
         $C$3=2,(G1372+AC1372+AD1372+AE1372),
         $C$3=3,(F1372+AC1372+AD1372+AE1372))</f>
        <v>0</v>
      </c>
      <c r="AG1372" s="319"/>
      <c r="AH1372" s="319"/>
      <c r="AI1372" s="319"/>
      <c r="AJ1372" s="319"/>
      <c r="AK1372" s="319"/>
      <c r="AL1372" s="319"/>
      <c r="AM1372" s="319"/>
      <c r="AN1372" s="319"/>
      <c r="AO1372" s="443"/>
      <c r="AP1372" s="457"/>
      <c r="AQ1372" s="7" t="s">
        <v>3366</v>
      </c>
      <c r="AR1372" s="457" t="s">
        <v>3367</v>
      </c>
    </row>
    <row r="1373" spans="1:44" ht="150">
      <c r="A1373"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( 6m dia. Well ) - Beyond 30m upto 40 m - Add 10 per cent  for every additional meter depth of sinking over the rate of sinking for the previous meter</v>
      </c>
      <c r="B1373" s="7" t="s">
        <v>101</v>
      </c>
      <c r="C1373" s="461" t="s">
        <v>1052</v>
      </c>
      <c r="D1373" s="443">
        <v>168</v>
      </c>
      <c r="E1373" s="7" t="s">
        <v>3368</v>
      </c>
      <c r="F1373" s="61">
        <v>44666</v>
      </c>
      <c r="G1373" s="61">
        <v>44666</v>
      </c>
      <c r="H1373" s="61">
        <v>44666</v>
      </c>
      <c r="I1373" s="443"/>
      <c r="J1373" s="443"/>
      <c r="K1373" s="486"/>
      <c r="L1373" s="486"/>
      <c r="M1373" s="486"/>
      <c r="N1373" s="486"/>
      <c r="O1373" s="443">
        <f t="shared" si="339"/>
        <v>0</v>
      </c>
      <c r="P1373" s="443">
        <f t="shared" si="340"/>
        <v>0</v>
      </c>
      <c r="Q1373" s="443">
        <f t="shared" si="341"/>
        <v>0</v>
      </c>
      <c r="R1373" s="443">
        <f t="shared" si="348"/>
        <v>0</v>
      </c>
      <c r="S1373" s="443">
        <f t="shared" si="349"/>
        <v>0</v>
      </c>
      <c r="T1373" s="443">
        <f t="shared" si="350"/>
        <v>0</v>
      </c>
      <c r="U1373" s="443">
        <f t="shared" si="342"/>
        <v>0</v>
      </c>
      <c r="V1373" s="443">
        <f t="shared" si="343"/>
        <v>0</v>
      </c>
      <c r="W1373" s="443">
        <f t="shared" si="344"/>
        <v>0</v>
      </c>
      <c r="X1373" s="443">
        <f t="shared" si="345"/>
        <v>0</v>
      </c>
      <c r="Y1373" s="443">
        <f t="shared" si="351"/>
        <v>0</v>
      </c>
      <c r="Z1373" s="443">
        <f t="shared" si="352"/>
        <v>0</v>
      </c>
      <c r="AA1373" s="443">
        <f t="shared" si="353"/>
        <v>0</v>
      </c>
      <c r="AB1373" s="443">
        <f t="shared" si="346"/>
        <v>0</v>
      </c>
      <c r="AC1373" s="443">
        <f t="shared" si="347"/>
        <v>0</v>
      </c>
      <c r="AD1373" s="443" cm="1">
        <f t="array" ref="AD1373">IFERROR(_xlfn.IFS($K1373&gt;0,($K1373*$AM$12)/1000,
       $L1373&gt;0,($L1373*$AM$12)/1000,
       $M1373&gt;0,($M1373*$AM$12)/1000,
        $N1373&gt;0,($N1373*$AM$12)/1000),0)</f>
        <v>0</v>
      </c>
      <c r="AE1373" s="443"/>
      <c r="AF1373" s="61" cm="1">
        <f t="array" ref="AF1373">_xlfn.IFS($C$3=1,(H1373+AC1373+AD1373+AE1373),
         $C$3=2,(G1373+AC1373+AD1373+AE1373),
         $C$3=3,(F1373+AC1373+AD1373+AE1373))</f>
        <v>44666</v>
      </c>
      <c r="AG1373" s="319"/>
      <c r="AH1373" s="319"/>
      <c r="AI1373" s="319"/>
      <c r="AJ1373" s="319"/>
      <c r="AK1373" s="319"/>
      <c r="AL1373" s="319"/>
      <c r="AM1373" s="319"/>
      <c r="AN1373" s="319"/>
      <c r="AO1373" s="443">
        <v>2</v>
      </c>
      <c r="AP1373" s="457" t="s">
        <v>3321</v>
      </c>
      <c r="AQ1373" s="7" t="s">
        <v>644</v>
      </c>
      <c r="AR1373" s="457" t="s">
        <v>3369</v>
      </c>
    </row>
    <row r="1374" spans="1:44" ht="150">
      <c r="A1374"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( 6m dia. Well ) - Beyond 30m upto 40 m - Add 5 per cent  of cost for dewatering, if required</v>
      </c>
      <c r="B1374" s="7" t="s">
        <v>101</v>
      </c>
      <c r="C1374" s="461" t="s">
        <v>1052</v>
      </c>
      <c r="D1374" s="443">
        <v>168</v>
      </c>
      <c r="E1374" s="7" t="s">
        <v>3370</v>
      </c>
      <c r="F1374" s="61">
        <v>49133</v>
      </c>
      <c r="G1374" s="61">
        <v>49133</v>
      </c>
      <c r="H1374" s="61">
        <v>49133</v>
      </c>
      <c r="I1374" s="443"/>
      <c r="J1374" s="443"/>
      <c r="K1374" s="486"/>
      <c r="L1374" s="486"/>
      <c r="M1374" s="486"/>
      <c r="N1374" s="486"/>
      <c r="O1374" s="443">
        <f t="shared" si="339"/>
        <v>0</v>
      </c>
      <c r="P1374" s="443">
        <f t="shared" si="340"/>
        <v>0</v>
      </c>
      <c r="Q1374" s="443">
        <f t="shared" si="341"/>
        <v>0</v>
      </c>
      <c r="R1374" s="443">
        <f t="shared" si="348"/>
        <v>0</v>
      </c>
      <c r="S1374" s="443">
        <f t="shared" si="349"/>
        <v>0</v>
      </c>
      <c r="T1374" s="443">
        <f t="shared" si="350"/>
        <v>0</v>
      </c>
      <c r="U1374" s="443">
        <f t="shared" si="342"/>
        <v>0</v>
      </c>
      <c r="V1374" s="443">
        <f t="shared" si="343"/>
        <v>0</v>
      </c>
      <c r="W1374" s="443">
        <f t="shared" si="344"/>
        <v>0</v>
      </c>
      <c r="X1374" s="443">
        <f t="shared" si="345"/>
        <v>0</v>
      </c>
      <c r="Y1374" s="443">
        <f t="shared" si="351"/>
        <v>0</v>
      </c>
      <c r="Z1374" s="443">
        <f t="shared" si="352"/>
        <v>0</v>
      </c>
      <c r="AA1374" s="443">
        <f t="shared" si="353"/>
        <v>0</v>
      </c>
      <c r="AB1374" s="443">
        <f t="shared" si="346"/>
        <v>0</v>
      </c>
      <c r="AC1374" s="443">
        <f t="shared" si="347"/>
        <v>0</v>
      </c>
      <c r="AD1374" s="443" cm="1">
        <f t="array" ref="AD1374">IFERROR(_xlfn.IFS($K1374&gt;0,($K1374*$AM$12)/1000,
       $L1374&gt;0,($L1374*$AM$12)/1000,
       $M1374&gt;0,($M1374*$AM$12)/1000,
        $N1374&gt;0,($N1374*$AM$12)/1000),0)</f>
        <v>0</v>
      </c>
      <c r="AE1374" s="443"/>
      <c r="AF1374" s="61" cm="1">
        <f t="array" ref="AF1374">_xlfn.IFS($C$3=1,(H1374+AC1374+AD1374+AE1374),
         $C$3=2,(G1374+AC1374+AD1374+AE1374),
         $C$3=3,(F1374+AC1374+AD1374+AE1374))</f>
        <v>49133</v>
      </c>
      <c r="AG1374" s="319"/>
      <c r="AH1374" s="319"/>
      <c r="AI1374" s="319"/>
      <c r="AJ1374" s="319"/>
      <c r="AK1374" s="319"/>
      <c r="AL1374" s="319"/>
      <c r="AM1374" s="319"/>
      <c r="AN1374" s="319"/>
      <c r="AO1374" s="443">
        <v>2</v>
      </c>
      <c r="AP1374" s="457" t="s">
        <v>3321</v>
      </c>
      <c r="AQ1374" s="7" t="s">
        <v>2862</v>
      </c>
      <c r="AR1374" s="457" t="s">
        <v>3371</v>
      </c>
    </row>
    <row r="1375" spans="1:44" ht="150">
      <c r="A1375"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Clayey Soil ( 6m dia. Well ) - Beyond 30m upto 40 m - Add 20 per cent  of cost for Kentledge including supports, loading arrangement and Labour).</v>
      </c>
      <c r="B1375" s="7" t="s">
        <v>101</v>
      </c>
      <c r="C1375" s="461" t="s">
        <v>1052</v>
      </c>
      <c r="D1375" s="443">
        <v>168</v>
      </c>
      <c r="E1375" s="7" t="s">
        <v>3372</v>
      </c>
      <c r="F1375" s="61">
        <v>58960</v>
      </c>
      <c r="G1375" s="61">
        <v>58960</v>
      </c>
      <c r="H1375" s="61">
        <v>58960</v>
      </c>
      <c r="I1375" s="443"/>
      <c r="J1375" s="443"/>
      <c r="K1375" s="486"/>
      <c r="L1375" s="486"/>
      <c r="M1375" s="486"/>
      <c r="N1375" s="486"/>
      <c r="O1375" s="443">
        <f t="shared" si="339"/>
        <v>0</v>
      </c>
      <c r="P1375" s="443">
        <f t="shared" si="340"/>
        <v>0</v>
      </c>
      <c r="Q1375" s="443">
        <f t="shared" si="341"/>
        <v>0</v>
      </c>
      <c r="R1375" s="443">
        <f t="shared" si="348"/>
        <v>0</v>
      </c>
      <c r="S1375" s="443">
        <f t="shared" si="349"/>
        <v>0</v>
      </c>
      <c r="T1375" s="443">
        <f t="shared" si="350"/>
        <v>0</v>
      </c>
      <c r="U1375" s="443">
        <f t="shared" si="342"/>
        <v>0</v>
      </c>
      <c r="V1375" s="443">
        <f t="shared" si="343"/>
        <v>0</v>
      </c>
      <c r="W1375" s="443">
        <f t="shared" si="344"/>
        <v>0</v>
      </c>
      <c r="X1375" s="443">
        <f t="shared" si="345"/>
        <v>0</v>
      </c>
      <c r="Y1375" s="443">
        <f t="shared" si="351"/>
        <v>0</v>
      </c>
      <c r="Z1375" s="443">
        <f t="shared" si="352"/>
        <v>0</v>
      </c>
      <c r="AA1375" s="443">
        <f t="shared" si="353"/>
        <v>0</v>
      </c>
      <c r="AB1375" s="443">
        <f t="shared" si="346"/>
        <v>0</v>
      </c>
      <c r="AC1375" s="443">
        <f t="shared" si="347"/>
        <v>0</v>
      </c>
      <c r="AD1375" s="443" cm="1">
        <f t="array" ref="AD1375">IFERROR(_xlfn.IFS($K1375&gt;0,($K1375*$AM$12)/1000,
       $L1375&gt;0,($L1375*$AM$12)/1000,
       $M1375&gt;0,($M1375*$AM$12)/1000,
        $N1375&gt;0,($N1375*$AM$12)/1000),0)</f>
        <v>0</v>
      </c>
      <c r="AE1375" s="443"/>
      <c r="AF1375" s="61" cm="1">
        <f t="array" ref="AF1375">_xlfn.IFS($C$3=1,(H1375+AC1375+AD1375+AE1375),
         $C$3=2,(G1375+AC1375+AD1375+AE1375),
         $C$3=3,(F1375+AC1375+AD1375+AE1375))</f>
        <v>58960</v>
      </c>
      <c r="AG1375" s="319"/>
      <c r="AH1375" s="319"/>
      <c r="AI1375" s="319"/>
      <c r="AJ1375" s="319"/>
      <c r="AK1375" s="319"/>
      <c r="AL1375" s="319"/>
      <c r="AM1375" s="319"/>
      <c r="AN1375" s="319"/>
      <c r="AO1375" s="443">
        <v>2</v>
      </c>
      <c r="AP1375" s="457" t="s">
        <v>3321</v>
      </c>
      <c r="AQ1375" s="7" t="s">
        <v>3364</v>
      </c>
      <c r="AR1375" s="457" t="s">
        <v>3373</v>
      </c>
    </row>
    <row r="1376" spans="1:44" ht="150">
      <c r="A1376"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Clayey Soil ( 6m dia. Well ) - Beyond 30m upto 40 m - Extra over item no. 12.12 (A) or (B) irrespective of depth for sinking in Soft Rock (6m dia well</v>
      </c>
      <c r="B1376" s="7" t="s">
        <v>101</v>
      </c>
      <c r="C1376" s="461" t="s">
        <v>1052</v>
      </c>
      <c r="D1376" s="443">
        <v>168</v>
      </c>
      <c r="E1376" s="7" t="s">
        <v>3374</v>
      </c>
      <c r="F1376" s="61">
        <v>33861</v>
      </c>
      <c r="G1376" s="61">
        <v>33861</v>
      </c>
      <c r="H1376" s="61">
        <v>33861</v>
      </c>
      <c r="I1376" s="443"/>
      <c r="J1376" s="443"/>
      <c r="K1376" s="486"/>
      <c r="L1376" s="486"/>
      <c r="M1376" s="486"/>
      <c r="N1376" s="486"/>
      <c r="O1376" s="443">
        <f t="shared" si="339"/>
        <v>0</v>
      </c>
      <c r="P1376" s="443">
        <f t="shared" si="340"/>
        <v>0</v>
      </c>
      <c r="Q1376" s="443">
        <f t="shared" si="341"/>
        <v>0</v>
      </c>
      <c r="R1376" s="443">
        <f t="shared" si="348"/>
        <v>0</v>
      </c>
      <c r="S1376" s="443">
        <f t="shared" si="349"/>
        <v>0</v>
      </c>
      <c r="T1376" s="443">
        <f t="shared" si="350"/>
        <v>0</v>
      </c>
      <c r="U1376" s="443">
        <f t="shared" si="342"/>
        <v>0</v>
      </c>
      <c r="V1376" s="443">
        <f t="shared" si="343"/>
        <v>0</v>
      </c>
      <c r="W1376" s="443">
        <f t="shared" si="344"/>
        <v>0</v>
      </c>
      <c r="X1376" s="443">
        <f t="shared" si="345"/>
        <v>0</v>
      </c>
      <c r="Y1376" s="443">
        <f t="shared" si="351"/>
        <v>0</v>
      </c>
      <c r="Z1376" s="443">
        <f t="shared" si="352"/>
        <v>0</v>
      </c>
      <c r="AA1376" s="443">
        <f t="shared" si="353"/>
        <v>0</v>
      </c>
      <c r="AB1376" s="443">
        <f t="shared" si="346"/>
        <v>0</v>
      </c>
      <c r="AC1376" s="443">
        <f t="shared" si="347"/>
        <v>0</v>
      </c>
      <c r="AD1376" s="443" cm="1">
        <f t="array" ref="AD1376">IFERROR(_xlfn.IFS($K1376&gt;0,($K1376*$AM$12)/1000,
       $L1376&gt;0,($L1376*$AM$12)/1000,
       $M1376&gt;0,($M1376*$AM$12)/1000,
        $N1376&gt;0,($N1376*$AM$12)/1000),0)</f>
        <v>0</v>
      </c>
      <c r="AE1376" s="443"/>
      <c r="AF1376" s="61" cm="1">
        <f t="array" ref="AF1376">_xlfn.IFS($C$3=1,(H1376+AC1376+AD1376+AE1376),
         $C$3=2,(G1376+AC1376+AD1376+AE1376),
         $C$3=3,(F1376+AC1376+AD1376+AE1376))</f>
        <v>33861</v>
      </c>
      <c r="AG1376" s="319"/>
      <c r="AH1376" s="319"/>
      <c r="AI1376" s="319"/>
      <c r="AJ1376" s="319"/>
      <c r="AK1376" s="319"/>
      <c r="AL1376" s="319"/>
      <c r="AM1376" s="319"/>
      <c r="AN1376" s="319"/>
      <c r="AO1376" s="443">
        <v>2</v>
      </c>
      <c r="AP1376" s="457" t="s">
        <v>3321</v>
      </c>
      <c r="AQ1376" s="7" t="s">
        <v>29</v>
      </c>
      <c r="AR1376" s="457" t="s">
        <v>3375</v>
      </c>
    </row>
    <row r="1377" spans="1:44" ht="150">
      <c r="A1377"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D Clayey Soil ( 6m dia. Well ) - Beyond 30m upto 40 m - Extra over item no. 12.12 (A) or (B) irrespective of depth for sinking in Hard Rock (6m dia well )</v>
      </c>
      <c r="B1377" s="7" t="s">
        <v>101</v>
      </c>
      <c r="C1377" s="461" t="s">
        <v>1052</v>
      </c>
      <c r="D1377" s="443">
        <v>168</v>
      </c>
      <c r="E1377" s="7" t="s">
        <v>3376</v>
      </c>
      <c r="F1377" s="61">
        <v>34458</v>
      </c>
      <c r="G1377" s="61">
        <v>34458</v>
      </c>
      <c r="H1377" s="61">
        <v>34458</v>
      </c>
      <c r="I1377" s="443"/>
      <c r="J1377" s="443"/>
      <c r="K1377" s="486"/>
      <c r="L1377" s="486"/>
      <c r="M1377" s="486"/>
      <c r="N1377" s="486"/>
      <c r="O1377" s="443">
        <f t="shared" si="339"/>
        <v>0</v>
      </c>
      <c r="P1377" s="443">
        <f t="shared" si="340"/>
        <v>0</v>
      </c>
      <c r="Q1377" s="443">
        <f t="shared" si="341"/>
        <v>0</v>
      </c>
      <c r="R1377" s="443">
        <f t="shared" si="348"/>
        <v>0</v>
      </c>
      <c r="S1377" s="443">
        <f t="shared" si="349"/>
        <v>0</v>
      </c>
      <c r="T1377" s="443">
        <f t="shared" si="350"/>
        <v>0</v>
      </c>
      <c r="U1377" s="443">
        <f t="shared" si="342"/>
        <v>0</v>
      </c>
      <c r="V1377" s="443">
        <f t="shared" si="343"/>
        <v>0</v>
      </c>
      <c r="W1377" s="443">
        <f t="shared" si="344"/>
        <v>0</v>
      </c>
      <c r="X1377" s="443">
        <f t="shared" si="345"/>
        <v>0</v>
      </c>
      <c r="Y1377" s="443">
        <f t="shared" si="351"/>
        <v>0</v>
      </c>
      <c r="Z1377" s="443">
        <f t="shared" si="352"/>
        <v>0</v>
      </c>
      <c r="AA1377" s="443">
        <f t="shared" si="353"/>
        <v>0</v>
      </c>
      <c r="AB1377" s="443">
        <f t="shared" si="346"/>
        <v>0</v>
      </c>
      <c r="AC1377" s="443">
        <f t="shared" si="347"/>
        <v>0</v>
      </c>
      <c r="AD1377" s="443" cm="1">
        <f t="array" ref="AD1377">IFERROR(_xlfn.IFS($K1377&gt;0,($K1377*$AM$12)/1000,
       $L1377&gt;0,($L1377*$AM$12)/1000,
       $M1377&gt;0,($M1377*$AM$12)/1000,
        $N1377&gt;0,($N1377*$AM$12)/1000),0)</f>
        <v>0</v>
      </c>
      <c r="AE1377" s="443"/>
      <c r="AF1377" s="61" cm="1">
        <f t="array" ref="AF1377">_xlfn.IFS($C$3=1,(H1377+AC1377+AD1377+AE1377),
         $C$3=2,(G1377+AC1377+AD1377+AE1377),
         $C$3=3,(F1377+AC1377+AD1377+AE1377))</f>
        <v>34458</v>
      </c>
      <c r="AG1377" s="319"/>
      <c r="AH1377" s="319"/>
      <c r="AI1377" s="319"/>
      <c r="AJ1377" s="319"/>
      <c r="AK1377" s="319"/>
      <c r="AL1377" s="319"/>
      <c r="AM1377" s="319"/>
      <c r="AN1377" s="319"/>
      <c r="AO1377" s="443">
        <v>2</v>
      </c>
      <c r="AP1377" s="457" t="s">
        <v>3321</v>
      </c>
      <c r="AQ1377" s="7" t="s">
        <v>31</v>
      </c>
      <c r="AR1377" s="457" t="s">
        <v>3377</v>
      </c>
    </row>
    <row r="1378" spans="1:44" ht="150">
      <c r="A1378" s="457" t="str">
        <f t="shared" si="338"/>
        <v>Sinking of 6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E Clayey Soil ( 6m dia. Well ) - Beyond 30m upto 40 m - Extra over item no. 12.12 (A) or (B) irrespective of depth for sinking in rock bouldery strata (6m dia well )</v>
      </c>
      <c r="B1378" s="7" t="s">
        <v>101</v>
      </c>
      <c r="C1378" s="461" t="s">
        <v>1052</v>
      </c>
      <c r="D1378" s="443">
        <v>168</v>
      </c>
      <c r="E1378" s="7" t="s">
        <v>3378</v>
      </c>
      <c r="F1378" s="61">
        <v>46704</v>
      </c>
      <c r="G1378" s="61">
        <v>46704</v>
      </c>
      <c r="H1378" s="61">
        <v>46704</v>
      </c>
      <c r="I1378" s="443"/>
      <c r="J1378" s="443"/>
      <c r="K1378" s="486"/>
      <c r="L1378" s="486"/>
      <c r="M1378" s="486"/>
      <c r="N1378" s="486"/>
      <c r="O1378" s="443">
        <f t="shared" si="339"/>
        <v>0</v>
      </c>
      <c r="P1378" s="443">
        <f t="shared" si="340"/>
        <v>0</v>
      </c>
      <c r="Q1378" s="443">
        <f t="shared" si="341"/>
        <v>0</v>
      </c>
      <c r="R1378" s="443">
        <f t="shared" si="348"/>
        <v>0</v>
      </c>
      <c r="S1378" s="443">
        <f t="shared" si="349"/>
        <v>0</v>
      </c>
      <c r="T1378" s="443">
        <f t="shared" si="350"/>
        <v>0</v>
      </c>
      <c r="U1378" s="443">
        <f t="shared" si="342"/>
        <v>0</v>
      </c>
      <c r="V1378" s="443">
        <f t="shared" si="343"/>
        <v>0</v>
      </c>
      <c r="W1378" s="443">
        <f t="shared" si="344"/>
        <v>0</v>
      </c>
      <c r="X1378" s="443">
        <f t="shared" si="345"/>
        <v>0</v>
      </c>
      <c r="Y1378" s="443">
        <f t="shared" si="351"/>
        <v>0</v>
      </c>
      <c r="Z1378" s="443">
        <f t="shared" si="352"/>
        <v>0</v>
      </c>
      <c r="AA1378" s="443">
        <f t="shared" si="353"/>
        <v>0</v>
      </c>
      <c r="AB1378" s="443">
        <f t="shared" si="346"/>
        <v>0</v>
      </c>
      <c r="AC1378" s="443">
        <f t="shared" si="347"/>
        <v>0</v>
      </c>
      <c r="AD1378" s="443" cm="1">
        <f t="array" ref="AD1378">IFERROR(_xlfn.IFS($K1378&gt;0,($K1378*$AM$12)/1000,
       $L1378&gt;0,($L1378*$AM$12)/1000,
       $M1378&gt;0,($M1378*$AM$12)/1000,
        $N1378&gt;0,($N1378*$AM$12)/1000),0)</f>
        <v>0</v>
      </c>
      <c r="AE1378" s="443"/>
      <c r="AF1378" s="61" cm="1">
        <f t="array" ref="AF1378">_xlfn.IFS($C$3=1,(H1378+AC1378+AD1378+AE1378),
         $C$3=2,(G1378+AC1378+AD1378+AE1378),
         $C$3=3,(F1378+AC1378+AD1378+AE1378))</f>
        <v>46704</v>
      </c>
      <c r="AG1378" s="319"/>
      <c r="AH1378" s="319"/>
      <c r="AI1378" s="319"/>
      <c r="AJ1378" s="319"/>
      <c r="AK1378" s="319"/>
      <c r="AL1378" s="319"/>
      <c r="AM1378" s="319"/>
      <c r="AN1378" s="319"/>
      <c r="AO1378" s="443">
        <v>2</v>
      </c>
      <c r="AP1378" s="457" t="s">
        <v>3321</v>
      </c>
      <c r="AQ1378" s="7" t="s">
        <v>33</v>
      </c>
      <c r="AR1378" s="457" t="s">
        <v>3379</v>
      </c>
    </row>
    <row r="1379" spans="1:44" ht="120">
      <c r="A1379" s="457" t="str">
        <f t="shared" si="338"/>
        <v xml:space="preserve"> 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v>
      </c>
      <c r="B1379" s="7"/>
      <c r="C1379" s="461" t="s">
        <v>1052</v>
      </c>
      <c r="D1379" s="443">
        <v>168</v>
      </c>
      <c r="E1379" s="7">
        <v>12.13</v>
      </c>
      <c r="F1379" s="61"/>
      <c r="G1379" s="61"/>
      <c r="H1379" s="61"/>
      <c r="I1379" s="443"/>
      <c r="J1379" s="443"/>
      <c r="K1379" s="486"/>
      <c r="L1379" s="486"/>
      <c r="M1379" s="486"/>
      <c r="N1379" s="486"/>
      <c r="O1379" s="443">
        <f t="shared" si="339"/>
        <v>0</v>
      </c>
      <c r="P1379" s="443">
        <f t="shared" si="340"/>
        <v>0</v>
      </c>
      <c r="Q1379" s="443">
        <f t="shared" si="341"/>
        <v>0</v>
      </c>
      <c r="R1379" s="443">
        <f t="shared" si="348"/>
        <v>0</v>
      </c>
      <c r="S1379" s="443">
        <f t="shared" si="349"/>
        <v>0</v>
      </c>
      <c r="T1379" s="443">
        <f t="shared" si="350"/>
        <v>0</v>
      </c>
      <c r="U1379" s="443">
        <f t="shared" si="342"/>
        <v>0</v>
      </c>
      <c r="V1379" s="443">
        <f t="shared" si="343"/>
        <v>0</v>
      </c>
      <c r="W1379" s="443">
        <f t="shared" si="344"/>
        <v>0</v>
      </c>
      <c r="X1379" s="443">
        <f t="shared" si="345"/>
        <v>0</v>
      </c>
      <c r="Y1379" s="443">
        <f t="shared" si="351"/>
        <v>0</v>
      </c>
      <c r="Z1379" s="443">
        <f t="shared" si="352"/>
        <v>0</v>
      </c>
      <c r="AA1379" s="443">
        <f t="shared" si="353"/>
        <v>0</v>
      </c>
      <c r="AB1379" s="443">
        <f t="shared" si="346"/>
        <v>0</v>
      </c>
      <c r="AC1379" s="443">
        <f t="shared" si="347"/>
        <v>0</v>
      </c>
      <c r="AD1379" s="443" cm="1">
        <f t="array" ref="AD1379">IFERROR(_xlfn.IFS($K1379&gt;0,($K1379*$AM$12)/1000,
       $L1379&gt;0,($L1379*$AM$12)/1000,
       $M1379&gt;0,($M1379*$AM$12)/1000,
        $N1379&gt;0,($N1379*$AM$12)/1000),0)</f>
        <v>0</v>
      </c>
      <c r="AE1379" s="443"/>
      <c r="AF1379" s="61" cm="1">
        <f t="array" ref="AF1379">_xlfn.IFS($C$3=1,(H1379+AC1379+AD1379+AE1379),
         $C$3=2,(G1379+AC1379+AD1379+AE1379),
         $C$3=3,(F1379+AC1379+AD1379+AE1379))</f>
        <v>0</v>
      </c>
      <c r="AG1379" s="319"/>
      <c r="AH1379" s="319"/>
      <c r="AI1379" s="319"/>
      <c r="AJ1379" s="319"/>
      <c r="AK1379" s="319"/>
      <c r="AL1379" s="319"/>
      <c r="AM1379" s="319"/>
      <c r="AN1379" s="319"/>
      <c r="AO1379" s="443"/>
      <c r="AP1379" s="457"/>
      <c r="AQ1379" s="7"/>
      <c r="AR1379" s="457" t="s">
        <v>3380</v>
      </c>
    </row>
    <row r="1380" spans="1:44" ht="30">
      <c r="A1380" s="457" t="str">
        <f t="shared" si="338"/>
        <v xml:space="preserve"> Sandy Soi 7 m  diameter well </v>
      </c>
      <c r="B1380" s="7"/>
      <c r="C1380" s="461" t="s">
        <v>1052</v>
      </c>
      <c r="D1380" s="443">
        <v>168</v>
      </c>
      <c r="E1380" s="7"/>
      <c r="F1380" s="61"/>
      <c r="G1380" s="61"/>
      <c r="H1380" s="61"/>
      <c r="I1380" s="443"/>
      <c r="J1380" s="443"/>
      <c r="K1380" s="486"/>
      <c r="L1380" s="486"/>
      <c r="M1380" s="486"/>
      <c r="N1380" s="486"/>
      <c r="O1380" s="443">
        <f t="shared" si="339"/>
        <v>0</v>
      </c>
      <c r="P1380" s="443">
        <f t="shared" si="340"/>
        <v>0</v>
      </c>
      <c r="Q1380" s="443">
        <f t="shared" si="341"/>
        <v>0</v>
      </c>
      <c r="R1380" s="443">
        <f t="shared" si="348"/>
        <v>0</v>
      </c>
      <c r="S1380" s="443">
        <f t="shared" si="349"/>
        <v>0</v>
      </c>
      <c r="T1380" s="443">
        <f t="shared" si="350"/>
        <v>0</v>
      </c>
      <c r="U1380" s="443">
        <f t="shared" si="342"/>
        <v>0</v>
      </c>
      <c r="V1380" s="443">
        <f t="shared" si="343"/>
        <v>0</v>
      </c>
      <c r="W1380" s="443">
        <f t="shared" si="344"/>
        <v>0</v>
      </c>
      <c r="X1380" s="443">
        <f t="shared" si="345"/>
        <v>0</v>
      </c>
      <c r="Y1380" s="443">
        <f t="shared" si="351"/>
        <v>0</v>
      </c>
      <c r="Z1380" s="443">
        <f t="shared" si="352"/>
        <v>0</v>
      </c>
      <c r="AA1380" s="443">
        <f t="shared" si="353"/>
        <v>0</v>
      </c>
      <c r="AB1380" s="443">
        <f t="shared" si="346"/>
        <v>0</v>
      </c>
      <c r="AC1380" s="443">
        <f t="shared" si="347"/>
        <v>0</v>
      </c>
      <c r="AD1380" s="443" cm="1">
        <f t="array" ref="AD1380">IFERROR(_xlfn.IFS($K1380&gt;0,($K1380*$AM$12)/1000,
       $L1380&gt;0,($L1380*$AM$12)/1000,
       $M1380&gt;0,($M1380*$AM$12)/1000,
        $N1380&gt;0,($N1380*$AM$12)/1000),0)</f>
        <v>0</v>
      </c>
      <c r="AE1380" s="443"/>
      <c r="AF1380" s="61" cm="1">
        <f t="array" ref="AF1380">_xlfn.IFS($C$3=1,(H1380+AC1380+AD1380+AE1380),
         $C$3=2,(G1380+AC1380+AD1380+AE1380),
         $C$3=3,(F1380+AC1380+AD1380+AE1380))</f>
        <v>0</v>
      </c>
      <c r="AG1380" s="319"/>
      <c r="AH1380" s="319"/>
      <c r="AI1380" s="319"/>
      <c r="AJ1380" s="319"/>
      <c r="AK1380" s="319"/>
      <c r="AL1380" s="319"/>
      <c r="AM1380" s="319"/>
      <c r="AN1380" s="319"/>
      <c r="AO1380" s="443"/>
      <c r="AP1380" s="457"/>
      <c r="AQ1380" s="7"/>
      <c r="AR1380" s="457" t="s">
        <v>3381</v>
      </c>
    </row>
    <row r="1381" spans="1:44" ht="150">
      <c r="A1381"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A-(i) Sandy Soil - Depth below bed level upto 3.0 M</v>
      </c>
      <c r="B1381" s="7" t="s">
        <v>101</v>
      </c>
      <c r="C1381" s="461" t="s">
        <v>1052</v>
      </c>
      <c r="D1381" s="443">
        <v>168</v>
      </c>
      <c r="E1381" s="7" t="s">
        <v>3382</v>
      </c>
      <c r="F1381" s="61">
        <v>6254</v>
      </c>
      <c r="G1381" s="61">
        <v>6254</v>
      </c>
      <c r="H1381" s="61">
        <v>6254</v>
      </c>
      <c r="I1381" s="443"/>
      <c r="J1381" s="443"/>
      <c r="K1381" s="486"/>
      <c r="L1381" s="486"/>
      <c r="M1381" s="486"/>
      <c r="N1381" s="486"/>
      <c r="O1381" s="443">
        <f t="shared" si="339"/>
        <v>0</v>
      </c>
      <c r="P1381" s="443">
        <f t="shared" si="340"/>
        <v>0</v>
      </c>
      <c r="Q1381" s="443">
        <f t="shared" si="341"/>
        <v>0</v>
      </c>
      <c r="R1381" s="443">
        <f t="shared" si="348"/>
        <v>0</v>
      </c>
      <c r="S1381" s="443">
        <f t="shared" si="349"/>
        <v>0</v>
      </c>
      <c r="T1381" s="443">
        <f t="shared" si="350"/>
        <v>0</v>
      </c>
      <c r="U1381" s="443">
        <f t="shared" si="342"/>
        <v>0</v>
      </c>
      <c r="V1381" s="443">
        <f t="shared" si="343"/>
        <v>0</v>
      </c>
      <c r="W1381" s="443">
        <f t="shared" si="344"/>
        <v>0</v>
      </c>
      <c r="X1381" s="443">
        <f t="shared" si="345"/>
        <v>0</v>
      </c>
      <c r="Y1381" s="443">
        <f t="shared" si="351"/>
        <v>0</v>
      </c>
      <c r="Z1381" s="443">
        <f t="shared" si="352"/>
        <v>0</v>
      </c>
      <c r="AA1381" s="443">
        <f t="shared" si="353"/>
        <v>0</v>
      </c>
      <c r="AB1381" s="443">
        <f t="shared" si="346"/>
        <v>0</v>
      </c>
      <c r="AC1381" s="443">
        <f t="shared" si="347"/>
        <v>0</v>
      </c>
      <c r="AD1381" s="443" cm="1">
        <f t="array" ref="AD1381">IFERROR(_xlfn.IFS($K1381&gt;0,($K1381*$AM$12)/1000,
       $L1381&gt;0,($L1381*$AM$12)/1000,
       $M1381&gt;0,($M1381*$AM$12)/1000,
        $N1381&gt;0,($N1381*$AM$12)/1000),0)</f>
        <v>0</v>
      </c>
      <c r="AE1381" s="443"/>
      <c r="AF1381" s="61" cm="1">
        <f t="array" ref="AF1381">_xlfn.IFS($C$3=1,(H1381+AC1381+AD1381+AE1381),
         $C$3=2,(G1381+AC1381+AD1381+AE1381),
         $C$3=3,(F1381+AC1381+AD1381+AE1381))</f>
        <v>6254</v>
      </c>
      <c r="AG1381" s="319"/>
      <c r="AH1381" s="319"/>
      <c r="AI1381" s="319"/>
      <c r="AJ1381" s="319"/>
      <c r="AK1381" s="319"/>
      <c r="AL1381" s="319"/>
      <c r="AM1381" s="319"/>
      <c r="AN1381" s="319"/>
      <c r="AO1381" s="443">
        <v>2</v>
      </c>
      <c r="AP1381" s="457" t="s">
        <v>3380</v>
      </c>
      <c r="AQ1381" s="7" t="s">
        <v>3324</v>
      </c>
      <c r="AR1381" s="457" t="s">
        <v>3325</v>
      </c>
    </row>
    <row r="1382" spans="1:44" ht="150">
      <c r="A1382"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A-(ii) Sandy Soil - Beyond 3m upto 10m depth</v>
      </c>
      <c r="B1382" s="7" t="s">
        <v>101</v>
      </c>
      <c r="C1382" s="461" t="s">
        <v>1052</v>
      </c>
      <c r="D1382" s="443">
        <v>168</v>
      </c>
      <c r="E1382" s="7" t="s">
        <v>3383</v>
      </c>
      <c r="F1382" s="61">
        <v>8204</v>
      </c>
      <c r="G1382" s="61">
        <v>8204</v>
      </c>
      <c r="H1382" s="61">
        <v>8204</v>
      </c>
      <c r="I1382" s="443"/>
      <c r="J1382" s="443"/>
      <c r="K1382" s="486"/>
      <c r="L1382" s="486"/>
      <c r="M1382" s="486"/>
      <c r="N1382" s="486"/>
      <c r="O1382" s="443">
        <f t="shared" si="339"/>
        <v>0</v>
      </c>
      <c r="P1382" s="443">
        <f t="shared" si="340"/>
        <v>0</v>
      </c>
      <c r="Q1382" s="443">
        <f t="shared" si="341"/>
        <v>0</v>
      </c>
      <c r="R1382" s="443">
        <f t="shared" si="348"/>
        <v>0</v>
      </c>
      <c r="S1382" s="443">
        <f t="shared" si="349"/>
        <v>0</v>
      </c>
      <c r="T1382" s="443">
        <f t="shared" si="350"/>
        <v>0</v>
      </c>
      <c r="U1382" s="443">
        <f t="shared" si="342"/>
        <v>0</v>
      </c>
      <c r="V1382" s="443">
        <f t="shared" si="343"/>
        <v>0</v>
      </c>
      <c r="W1382" s="443">
        <f t="shared" si="344"/>
        <v>0</v>
      </c>
      <c r="X1382" s="443">
        <f t="shared" si="345"/>
        <v>0</v>
      </c>
      <c r="Y1382" s="443">
        <f t="shared" si="351"/>
        <v>0</v>
      </c>
      <c r="Z1382" s="443">
        <f t="shared" si="352"/>
        <v>0</v>
      </c>
      <c r="AA1382" s="443">
        <f t="shared" si="353"/>
        <v>0</v>
      </c>
      <c r="AB1382" s="443">
        <f t="shared" si="346"/>
        <v>0</v>
      </c>
      <c r="AC1382" s="443">
        <f t="shared" si="347"/>
        <v>0</v>
      </c>
      <c r="AD1382" s="443" cm="1">
        <f t="array" ref="AD1382">IFERROR(_xlfn.IFS($K1382&gt;0,($K1382*$AM$12)/1000,
       $L1382&gt;0,($L1382*$AM$12)/1000,
       $M1382&gt;0,($M1382*$AM$12)/1000,
        $N1382&gt;0,($N1382*$AM$12)/1000),0)</f>
        <v>0</v>
      </c>
      <c r="AE1382" s="443"/>
      <c r="AF1382" s="61" cm="1">
        <f t="array" ref="AF1382">_xlfn.IFS($C$3=1,(H1382+AC1382+AD1382+AE1382),
         $C$3=2,(G1382+AC1382+AD1382+AE1382),
         $C$3=3,(F1382+AC1382+AD1382+AE1382))</f>
        <v>8204</v>
      </c>
      <c r="AG1382" s="319"/>
      <c r="AH1382" s="319"/>
      <c r="AI1382" s="319"/>
      <c r="AJ1382" s="319"/>
      <c r="AK1382" s="319"/>
      <c r="AL1382" s="319"/>
      <c r="AM1382" s="319"/>
      <c r="AN1382" s="319"/>
      <c r="AO1382" s="443">
        <v>2</v>
      </c>
      <c r="AP1382" s="457" t="s">
        <v>3380</v>
      </c>
      <c r="AQ1382" s="7" t="s">
        <v>3327</v>
      </c>
      <c r="AR1382" s="457" t="s">
        <v>3328</v>
      </c>
    </row>
    <row r="1383" spans="1:44" ht="30">
      <c r="A1383" s="457" t="str">
        <f t="shared" si="338"/>
        <v>A-(iii) Sandy Soil - Beyond 10m upto 20m</v>
      </c>
      <c r="B1383" s="7"/>
      <c r="C1383" s="461" t="s">
        <v>1052</v>
      </c>
      <c r="D1383" s="443">
        <v>169</v>
      </c>
      <c r="E1383" s="7"/>
      <c r="F1383" s="61"/>
      <c r="G1383" s="61"/>
      <c r="H1383" s="61"/>
      <c r="I1383" s="443"/>
      <c r="J1383" s="443"/>
      <c r="K1383" s="486"/>
      <c r="L1383" s="486"/>
      <c r="M1383" s="486"/>
      <c r="N1383" s="486"/>
      <c r="O1383" s="443">
        <f t="shared" si="339"/>
        <v>0</v>
      </c>
      <c r="P1383" s="443">
        <f t="shared" si="340"/>
        <v>0</v>
      </c>
      <c r="Q1383" s="443">
        <f t="shared" si="341"/>
        <v>0</v>
      </c>
      <c r="R1383" s="443">
        <f t="shared" si="348"/>
        <v>0</v>
      </c>
      <c r="S1383" s="443">
        <f t="shared" si="349"/>
        <v>0</v>
      </c>
      <c r="T1383" s="443">
        <f t="shared" si="350"/>
        <v>0</v>
      </c>
      <c r="U1383" s="443">
        <f t="shared" si="342"/>
        <v>0</v>
      </c>
      <c r="V1383" s="443">
        <f t="shared" si="343"/>
        <v>0</v>
      </c>
      <c r="W1383" s="443">
        <f t="shared" si="344"/>
        <v>0</v>
      </c>
      <c r="X1383" s="443">
        <f t="shared" si="345"/>
        <v>0</v>
      </c>
      <c r="Y1383" s="443">
        <f t="shared" si="351"/>
        <v>0</v>
      </c>
      <c r="Z1383" s="443">
        <f t="shared" si="352"/>
        <v>0</v>
      </c>
      <c r="AA1383" s="443">
        <f t="shared" si="353"/>
        <v>0</v>
      </c>
      <c r="AB1383" s="443">
        <f t="shared" si="346"/>
        <v>0</v>
      </c>
      <c r="AC1383" s="443">
        <f t="shared" si="347"/>
        <v>0</v>
      </c>
      <c r="AD1383" s="443" cm="1">
        <f t="array" ref="AD1383">IFERROR(_xlfn.IFS($K1383&gt;0,($K1383*$AM$12)/1000,
       $L1383&gt;0,($L1383*$AM$12)/1000,
       $M1383&gt;0,($M1383*$AM$12)/1000,
        $N1383&gt;0,($N1383*$AM$12)/1000),0)</f>
        <v>0</v>
      </c>
      <c r="AE1383" s="443"/>
      <c r="AF1383" s="61" cm="1">
        <f t="array" ref="AF1383">_xlfn.IFS($C$3=1,(H1383+AC1383+AD1383+AE1383),
         $C$3=2,(G1383+AC1383+AD1383+AE1383),
         $C$3=3,(F1383+AC1383+AD1383+AE1383))</f>
        <v>0</v>
      </c>
      <c r="AG1383" s="319"/>
      <c r="AH1383" s="319"/>
      <c r="AI1383" s="319"/>
      <c r="AJ1383" s="319"/>
      <c r="AK1383" s="319"/>
      <c r="AL1383" s="319"/>
      <c r="AM1383" s="319"/>
      <c r="AN1383" s="319"/>
      <c r="AO1383" s="443"/>
      <c r="AP1383" s="457"/>
      <c r="AQ1383" s="7" t="s">
        <v>3330</v>
      </c>
      <c r="AR1383" s="457" t="s">
        <v>3331</v>
      </c>
    </row>
    <row r="1384" spans="1:44" ht="150">
      <c r="A1384"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 Sandy Soil - Beyond 10m upto 20m - Add 5 per cent  for every additional meter depth of sinking over the rate of sinking for the previous meter</v>
      </c>
      <c r="B1384" s="7" t="s">
        <v>101</v>
      </c>
      <c r="C1384" s="461" t="s">
        <v>1052</v>
      </c>
      <c r="D1384" s="443">
        <v>169</v>
      </c>
      <c r="E1384" s="7" t="s">
        <v>3384</v>
      </c>
      <c r="F1384" s="61">
        <v>8204</v>
      </c>
      <c r="G1384" s="61">
        <v>8204</v>
      </c>
      <c r="H1384" s="61">
        <v>8204</v>
      </c>
      <c r="I1384" s="443"/>
      <c r="J1384" s="443"/>
      <c r="K1384" s="486"/>
      <c r="L1384" s="486"/>
      <c r="M1384" s="486"/>
      <c r="N1384" s="486"/>
      <c r="O1384" s="443">
        <f t="shared" si="339"/>
        <v>0</v>
      </c>
      <c r="P1384" s="443">
        <f t="shared" si="340"/>
        <v>0</v>
      </c>
      <c r="Q1384" s="443">
        <f t="shared" si="341"/>
        <v>0</v>
      </c>
      <c r="R1384" s="443">
        <f t="shared" si="348"/>
        <v>0</v>
      </c>
      <c r="S1384" s="443">
        <f t="shared" si="349"/>
        <v>0</v>
      </c>
      <c r="T1384" s="443">
        <f t="shared" si="350"/>
        <v>0</v>
      </c>
      <c r="U1384" s="443">
        <f t="shared" si="342"/>
        <v>0</v>
      </c>
      <c r="V1384" s="443">
        <f t="shared" si="343"/>
        <v>0</v>
      </c>
      <c r="W1384" s="443">
        <f t="shared" si="344"/>
        <v>0</v>
      </c>
      <c r="X1384" s="443">
        <f t="shared" si="345"/>
        <v>0</v>
      </c>
      <c r="Y1384" s="443">
        <f t="shared" si="351"/>
        <v>0</v>
      </c>
      <c r="Z1384" s="443">
        <f t="shared" si="352"/>
        <v>0</v>
      </c>
      <c r="AA1384" s="443">
        <f t="shared" si="353"/>
        <v>0</v>
      </c>
      <c r="AB1384" s="443">
        <f t="shared" si="346"/>
        <v>0</v>
      </c>
      <c r="AC1384" s="443">
        <f t="shared" si="347"/>
        <v>0</v>
      </c>
      <c r="AD1384" s="443" cm="1">
        <f t="array" ref="AD1384">IFERROR(_xlfn.IFS($K1384&gt;0,($K1384*$AM$12)/1000,
       $L1384&gt;0,($L1384*$AM$12)/1000,
       $M1384&gt;0,($M1384*$AM$12)/1000,
        $N1384&gt;0,($N1384*$AM$12)/1000),0)</f>
        <v>0</v>
      </c>
      <c r="AE1384" s="443"/>
      <c r="AF1384" s="61" cm="1">
        <f t="array" ref="AF1384">_xlfn.IFS($C$3=1,(H1384+AC1384+AD1384+AE1384),
         $C$3=2,(G1384+AC1384+AD1384+AE1384),
         $C$3=3,(F1384+AC1384+AD1384+AE1384))</f>
        <v>8204</v>
      </c>
      <c r="AG1384" s="319"/>
      <c r="AH1384" s="319"/>
      <c r="AI1384" s="319"/>
      <c r="AJ1384" s="319"/>
      <c r="AK1384" s="319"/>
      <c r="AL1384" s="319"/>
      <c r="AM1384" s="319"/>
      <c r="AN1384" s="319"/>
      <c r="AO1384" s="443">
        <v>2</v>
      </c>
      <c r="AP1384" s="457" t="s">
        <v>3380</v>
      </c>
      <c r="AQ1384" s="7" t="s">
        <v>644</v>
      </c>
      <c r="AR1384" s="457" t="s">
        <v>3385</v>
      </c>
    </row>
    <row r="1385" spans="1:44" ht="30">
      <c r="A1385" s="457" t="str">
        <f t="shared" si="338"/>
        <v>A-(iv) Sandy Soil - Beyond 20m upto 30 m</v>
      </c>
      <c r="B1385" s="7"/>
      <c r="C1385" s="461" t="s">
        <v>1052</v>
      </c>
      <c r="D1385" s="443">
        <v>169</v>
      </c>
      <c r="E1385" s="7"/>
      <c r="F1385" s="61"/>
      <c r="G1385" s="61"/>
      <c r="H1385" s="61"/>
      <c r="I1385" s="443"/>
      <c r="J1385" s="443"/>
      <c r="K1385" s="486"/>
      <c r="L1385" s="486"/>
      <c r="M1385" s="486"/>
      <c r="N1385" s="486"/>
      <c r="O1385" s="443">
        <f t="shared" si="339"/>
        <v>0</v>
      </c>
      <c r="P1385" s="443">
        <f t="shared" si="340"/>
        <v>0</v>
      </c>
      <c r="Q1385" s="443">
        <f t="shared" si="341"/>
        <v>0</v>
      </c>
      <c r="R1385" s="443">
        <f t="shared" si="348"/>
        <v>0</v>
      </c>
      <c r="S1385" s="443">
        <f t="shared" si="349"/>
        <v>0</v>
      </c>
      <c r="T1385" s="443">
        <f t="shared" si="350"/>
        <v>0</v>
      </c>
      <c r="U1385" s="443">
        <f t="shared" si="342"/>
        <v>0</v>
      </c>
      <c r="V1385" s="443">
        <f t="shared" si="343"/>
        <v>0</v>
      </c>
      <c r="W1385" s="443">
        <f t="shared" si="344"/>
        <v>0</v>
      </c>
      <c r="X1385" s="443">
        <f t="shared" si="345"/>
        <v>0</v>
      </c>
      <c r="Y1385" s="443">
        <f t="shared" si="351"/>
        <v>0</v>
      </c>
      <c r="Z1385" s="443">
        <f t="shared" si="352"/>
        <v>0</v>
      </c>
      <c r="AA1385" s="443">
        <f t="shared" si="353"/>
        <v>0</v>
      </c>
      <c r="AB1385" s="443">
        <f t="shared" si="346"/>
        <v>0</v>
      </c>
      <c r="AC1385" s="443">
        <f t="shared" si="347"/>
        <v>0</v>
      </c>
      <c r="AD1385" s="443" cm="1">
        <f t="array" ref="AD1385">IFERROR(_xlfn.IFS($K1385&gt;0,($K1385*$AM$12)/1000,
       $L1385&gt;0,($L1385*$AM$12)/1000,
       $M1385&gt;0,($M1385*$AM$12)/1000,
        $N1385&gt;0,($N1385*$AM$12)/1000),0)</f>
        <v>0</v>
      </c>
      <c r="AE1385" s="443"/>
      <c r="AF1385" s="61" cm="1">
        <f t="array" ref="AF1385">_xlfn.IFS($C$3=1,(H1385+AC1385+AD1385+AE1385),
         $C$3=2,(G1385+AC1385+AD1385+AE1385),
         $C$3=3,(F1385+AC1385+AD1385+AE1385))</f>
        <v>0</v>
      </c>
      <c r="AG1385" s="319"/>
      <c r="AH1385" s="319"/>
      <c r="AI1385" s="319"/>
      <c r="AJ1385" s="319"/>
      <c r="AK1385" s="319"/>
      <c r="AL1385" s="319"/>
      <c r="AM1385" s="319"/>
      <c r="AN1385" s="319"/>
      <c r="AO1385" s="443"/>
      <c r="AP1385" s="457"/>
      <c r="AQ1385" s="7" t="s">
        <v>3333</v>
      </c>
      <c r="AR1385" s="457" t="s">
        <v>3334</v>
      </c>
    </row>
    <row r="1386" spans="1:44" ht="150">
      <c r="A1386"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 Sandy Soil - Beyond 20m upto 30 m - Add 7.5 per cent  for every additional meter depth of sinking over the rate of sinking for the previous meter</v>
      </c>
      <c r="B1386" s="7" t="s">
        <v>101</v>
      </c>
      <c r="C1386" s="461" t="s">
        <v>1052</v>
      </c>
      <c r="D1386" s="443">
        <v>169</v>
      </c>
      <c r="E1386" s="7" t="s">
        <v>3386</v>
      </c>
      <c r="F1386" s="61">
        <v>13364</v>
      </c>
      <c r="G1386" s="61">
        <v>13364</v>
      </c>
      <c r="H1386" s="61">
        <v>13364</v>
      </c>
      <c r="I1386" s="443"/>
      <c r="J1386" s="443"/>
      <c r="K1386" s="486"/>
      <c r="L1386" s="486"/>
      <c r="M1386" s="486"/>
      <c r="N1386" s="486"/>
      <c r="O1386" s="443">
        <f t="shared" si="339"/>
        <v>0</v>
      </c>
      <c r="P1386" s="443">
        <f t="shared" si="340"/>
        <v>0</v>
      </c>
      <c r="Q1386" s="443">
        <f t="shared" si="341"/>
        <v>0</v>
      </c>
      <c r="R1386" s="443">
        <f t="shared" si="348"/>
        <v>0</v>
      </c>
      <c r="S1386" s="443">
        <f t="shared" si="349"/>
        <v>0</v>
      </c>
      <c r="T1386" s="443">
        <f t="shared" si="350"/>
        <v>0</v>
      </c>
      <c r="U1386" s="443">
        <f t="shared" si="342"/>
        <v>0</v>
      </c>
      <c r="V1386" s="443">
        <f t="shared" si="343"/>
        <v>0</v>
      </c>
      <c r="W1386" s="443">
        <f t="shared" si="344"/>
        <v>0</v>
      </c>
      <c r="X1386" s="443">
        <f t="shared" si="345"/>
        <v>0</v>
      </c>
      <c r="Y1386" s="443">
        <f t="shared" si="351"/>
        <v>0</v>
      </c>
      <c r="Z1386" s="443">
        <f t="shared" si="352"/>
        <v>0</v>
      </c>
      <c r="AA1386" s="443">
        <f t="shared" si="353"/>
        <v>0</v>
      </c>
      <c r="AB1386" s="443">
        <f t="shared" si="346"/>
        <v>0</v>
      </c>
      <c r="AC1386" s="443">
        <f t="shared" si="347"/>
        <v>0</v>
      </c>
      <c r="AD1386" s="443" cm="1">
        <f t="array" ref="AD1386">IFERROR(_xlfn.IFS($K1386&gt;0,($K1386*$AM$12)/1000,
       $L1386&gt;0,($L1386*$AM$12)/1000,
       $M1386&gt;0,($M1386*$AM$12)/1000,
        $N1386&gt;0,($N1386*$AM$12)/1000),0)</f>
        <v>0</v>
      </c>
      <c r="AE1386" s="443"/>
      <c r="AF1386" s="61" cm="1">
        <f t="array" ref="AF1386">_xlfn.IFS($C$3=1,(H1386+AC1386+AD1386+AE1386),
         $C$3=2,(G1386+AC1386+AD1386+AE1386),
         $C$3=3,(F1386+AC1386+AD1386+AE1386))</f>
        <v>13364</v>
      </c>
      <c r="AG1386" s="319"/>
      <c r="AH1386" s="319"/>
      <c r="AI1386" s="319"/>
      <c r="AJ1386" s="319"/>
      <c r="AK1386" s="319"/>
      <c r="AL1386" s="319"/>
      <c r="AM1386" s="319"/>
      <c r="AN1386" s="319"/>
      <c r="AO1386" s="443">
        <v>2</v>
      </c>
      <c r="AP1386" s="457" t="s">
        <v>3380</v>
      </c>
      <c r="AQ1386" s="7" t="s">
        <v>644</v>
      </c>
      <c r="AR1386" s="457" t="s">
        <v>3336</v>
      </c>
    </row>
    <row r="1387" spans="1:44" ht="150">
      <c r="A1387" s="457" t="str">
        <f t="shared" si="338"/>
        <v xml:space="preserve">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 Sandy Soil - Beyond 20m upto 30 m - Add 20 per cent  of cost for Kentledge including supports, loading arrangement and Labour </v>
      </c>
      <c r="B1387" s="7" t="s">
        <v>101</v>
      </c>
      <c r="C1387" s="461" t="s">
        <v>1052</v>
      </c>
      <c r="D1387" s="443">
        <v>169</v>
      </c>
      <c r="E1387" s="7" t="s">
        <v>3387</v>
      </c>
      <c r="F1387" s="61">
        <v>14366</v>
      </c>
      <c r="G1387" s="61">
        <v>14366</v>
      </c>
      <c r="H1387" s="61">
        <v>14366</v>
      </c>
      <c r="I1387" s="443"/>
      <c r="J1387" s="443"/>
      <c r="K1387" s="486"/>
      <c r="L1387" s="486"/>
      <c r="M1387" s="486"/>
      <c r="N1387" s="486"/>
      <c r="O1387" s="443">
        <f t="shared" si="339"/>
        <v>0</v>
      </c>
      <c r="P1387" s="443">
        <f t="shared" si="340"/>
        <v>0</v>
      </c>
      <c r="Q1387" s="443">
        <f t="shared" si="341"/>
        <v>0</v>
      </c>
      <c r="R1387" s="443">
        <f t="shared" si="348"/>
        <v>0</v>
      </c>
      <c r="S1387" s="443">
        <f t="shared" si="349"/>
        <v>0</v>
      </c>
      <c r="T1387" s="443">
        <f t="shared" si="350"/>
        <v>0</v>
      </c>
      <c r="U1387" s="443">
        <f t="shared" si="342"/>
        <v>0</v>
      </c>
      <c r="V1387" s="443">
        <f t="shared" si="343"/>
        <v>0</v>
      </c>
      <c r="W1387" s="443">
        <f t="shared" si="344"/>
        <v>0</v>
      </c>
      <c r="X1387" s="443">
        <f t="shared" si="345"/>
        <v>0</v>
      </c>
      <c r="Y1387" s="443">
        <f t="shared" si="351"/>
        <v>0</v>
      </c>
      <c r="Z1387" s="443">
        <f t="shared" si="352"/>
        <v>0</v>
      </c>
      <c r="AA1387" s="443">
        <f t="shared" si="353"/>
        <v>0</v>
      </c>
      <c r="AB1387" s="443">
        <f t="shared" si="346"/>
        <v>0</v>
      </c>
      <c r="AC1387" s="443">
        <f t="shared" si="347"/>
        <v>0</v>
      </c>
      <c r="AD1387" s="443" cm="1">
        <f t="array" ref="AD1387">IFERROR(_xlfn.IFS($K1387&gt;0,($K1387*$AM$12)/1000,
       $L1387&gt;0,($L1387*$AM$12)/1000,
       $M1387&gt;0,($M1387*$AM$12)/1000,
        $N1387&gt;0,($N1387*$AM$12)/1000),0)</f>
        <v>0</v>
      </c>
      <c r="AE1387" s="443"/>
      <c r="AF1387" s="61" cm="1">
        <f t="array" ref="AF1387">_xlfn.IFS($C$3=1,(H1387+AC1387+AD1387+AE1387),
         $C$3=2,(G1387+AC1387+AD1387+AE1387),
         $C$3=3,(F1387+AC1387+AD1387+AE1387))</f>
        <v>14366</v>
      </c>
      <c r="AG1387" s="319"/>
      <c r="AH1387" s="319"/>
      <c r="AI1387" s="319"/>
      <c r="AJ1387" s="319"/>
      <c r="AK1387" s="319"/>
      <c r="AL1387" s="319"/>
      <c r="AM1387" s="319"/>
      <c r="AN1387" s="319"/>
      <c r="AO1387" s="443">
        <v>2</v>
      </c>
      <c r="AP1387" s="457" t="s">
        <v>3380</v>
      </c>
      <c r="AQ1387" s="7" t="s">
        <v>2862</v>
      </c>
      <c r="AR1387" s="457" t="s">
        <v>3388</v>
      </c>
    </row>
    <row r="1388" spans="1:44" ht="30">
      <c r="A1388" s="457" t="str">
        <f t="shared" si="338"/>
        <v>A-(v) Sandy Soil - Beyond 30m upto 40 m</v>
      </c>
      <c r="B1388" s="7"/>
      <c r="C1388" s="461" t="s">
        <v>1052</v>
      </c>
      <c r="D1388" s="443">
        <v>169</v>
      </c>
      <c r="E1388" s="7"/>
      <c r="F1388" s="61"/>
      <c r="G1388" s="61"/>
      <c r="H1388" s="61"/>
      <c r="I1388" s="443"/>
      <c r="J1388" s="443"/>
      <c r="K1388" s="486"/>
      <c r="L1388" s="486"/>
      <c r="M1388" s="486"/>
      <c r="N1388" s="486"/>
      <c r="O1388" s="443">
        <f t="shared" si="339"/>
        <v>0</v>
      </c>
      <c r="P1388" s="443">
        <f t="shared" si="340"/>
        <v>0</v>
      </c>
      <c r="Q1388" s="443">
        <f t="shared" si="341"/>
        <v>0</v>
      </c>
      <c r="R1388" s="443">
        <f t="shared" si="348"/>
        <v>0</v>
      </c>
      <c r="S1388" s="443">
        <f t="shared" si="349"/>
        <v>0</v>
      </c>
      <c r="T1388" s="443">
        <f t="shared" si="350"/>
        <v>0</v>
      </c>
      <c r="U1388" s="443">
        <f t="shared" si="342"/>
        <v>0</v>
      </c>
      <c r="V1388" s="443">
        <f t="shared" si="343"/>
        <v>0</v>
      </c>
      <c r="W1388" s="443">
        <f t="shared" si="344"/>
        <v>0</v>
      </c>
      <c r="X1388" s="443">
        <f t="shared" si="345"/>
        <v>0</v>
      </c>
      <c r="Y1388" s="443">
        <f t="shared" si="351"/>
        <v>0</v>
      </c>
      <c r="Z1388" s="443">
        <f t="shared" si="352"/>
        <v>0</v>
      </c>
      <c r="AA1388" s="443">
        <f t="shared" si="353"/>
        <v>0</v>
      </c>
      <c r="AB1388" s="443">
        <f t="shared" si="346"/>
        <v>0</v>
      </c>
      <c r="AC1388" s="443">
        <f t="shared" si="347"/>
        <v>0</v>
      </c>
      <c r="AD1388" s="443" cm="1">
        <f t="array" ref="AD1388">IFERROR(_xlfn.IFS($K1388&gt;0,($K1388*$AM$12)/1000,
       $L1388&gt;0,($L1388*$AM$12)/1000,
       $M1388&gt;0,($M1388*$AM$12)/1000,
        $N1388&gt;0,($N1388*$AM$12)/1000),0)</f>
        <v>0</v>
      </c>
      <c r="AE1388" s="443"/>
      <c r="AF1388" s="61" cm="1">
        <f t="array" ref="AF1388">_xlfn.IFS($C$3=1,(H1388+AC1388+AD1388+AE1388),
         $C$3=2,(G1388+AC1388+AD1388+AE1388),
         $C$3=3,(F1388+AC1388+AD1388+AE1388))</f>
        <v>0</v>
      </c>
      <c r="AG1388" s="319"/>
      <c r="AH1388" s="319"/>
      <c r="AI1388" s="319"/>
      <c r="AJ1388" s="319"/>
      <c r="AK1388" s="319"/>
      <c r="AL1388" s="319"/>
      <c r="AM1388" s="319"/>
      <c r="AN1388" s="319"/>
      <c r="AO1388" s="443"/>
      <c r="AP1388" s="457"/>
      <c r="AQ1388" s="7" t="s">
        <v>3339</v>
      </c>
      <c r="AR1388" s="457" t="s">
        <v>3340</v>
      </c>
    </row>
    <row r="1389" spans="1:44" ht="150">
      <c r="A1389"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 Sandy Soil - Beyond 30m upto 40 m - Add 10 per cent  for every additional meter depth of sinking over the rate of sinking for the previous meter</v>
      </c>
      <c r="B1389" s="7" t="s">
        <v>101</v>
      </c>
      <c r="C1389" s="461" t="s">
        <v>1052</v>
      </c>
      <c r="D1389" s="443">
        <v>169</v>
      </c>
      <c r="E1389" s="7" t="s">
        <v>3389</v>
      </c>
      <c r="F1389" s="61">
        <v>27542</v>
      </c>
      <c r="G1389" s="61">
        <v>27542</v>
      </c>
      <c r="H1389" s="61">
        <v>27542</v>
      </c>
      <c r="I1389" s="443"/>
      <c r="J1389" s="443"/>
      <c r="K1389" s="486"/>
      <c r="L1389" s="486"/>
      <c r="M1389" s="486"/>
      <c r="N1389" s="486"/>
      <c r="O1389" s="443">
        <f t="shared" si="339"/>
        <v>0</v>
      </c>
      <c r="P1389" s="443">
        <f t="shared" si="340"/>
        <v>0</v>
      </c>
      <c r="Q1389" s="443">
        <f t="shared" si="341"/>
        <v>0</v>
      </c>
      <c r="R1389" s="443">
        <f t="shared" si="348"/>
        <v>0</v>
      </c>
      <c r="S1389" s="443">
        <f t="shared" si="349"/>
        <v>0</v>
      </c>
      <c r="T1389" s="443">
        <f t="shared" si="350"/>
        <v>0</v>
      </c>
      <c r="U1389" s="443">
        <f t="shared" si="342"/>
        <v>0</v>
      </c>
      <c r="V1389" s="443">
        <f t="shared" si="343"/>
        <v>0</v>
      </c>
      <c r="W1389" s="443">
        <f t="shared" si="344"/>
        <v>0</v>
      </c>
      <c r="X1389" s="443">
        <f t="shared" si="345"/>
        <v>0</v>
      </c>
      <c r="Y1389" s="443">
        <f t="shared" si="351"/>
        <v>0</v>
      </c>
      <c r="Z1389" s="443">
        <f t="shared" si="352"/>
        <v>0</v>
      </c>
      <c r="AA1389" s="443">
        <f t="shared" si="353"/>
        <v>0</v>
      </c>
      <c r="AB1389" s="443">
        <f t="shared" si="346"/>
        <v>0</v>
      </c>
      <c r="AC1389" s="443">
        <f t="shared" si="347"/>
        <v>0</v>
      </c>
      <c r="AD1389" s="443" cm="1">
        <f t="array" ref="AD1389">IFERROR(_xlfn.IFS($K1389&gt;0,($K1389*$AM$12)/1000,
       $L1389&gt;0,($L1389*$AM$12)/1000,
       $M1389&gt;0,($M1389*$AM$12)/1000,
        $N1389&gt;0,($N1389*$AM$12)/1000),0)</f>
        <v>0</v>
      </c>
      <c r="AE1389" s="443"/>
      <c r="AF1389" s="61" cm="1">
        <f t="array" ref="AF1389">_xlfn.IFS($C$3=1,(H1389+AC1389+AD1389+AE1389),
         $C$3=2,(G1389+AC1389+AD1389+AE1389),
         $C$3=3,(F1389+AC1389+AD1389+AE1389))</f>
        <v>27542</v>
      </c>
      <c r="AG1389" s="319"/>
      <c r="AH1389" s="319"/>
      <c r="AI1389" s="319"/>
      <c r="AJ1389" s="319"/>
      <c r="AK1389" s="319"/>
      <c r="AL1389" s="319"/>
      <c r="AM1389" s="319"/>
      <c r="AN1389" s="319"/>
      <c r="AO1389" s="443">
        <v>2</v>
      </c>
      <c r="AP1389" s="457" t="s">
        <v>3380</v>
      </c>
      <c r="AQ1389" s="7" t="s">
        <v>644</v>
      </c>
      <c r="AR1389" s="457" t="s">
        <v>3342</v>
      </c>
    </row>
    <row r="1390" spans="1:44" ht="150">
      <c r="A1390"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 Sandy Soil - Beyond 30m upto 40 m - Add 20 per cent  of cost for Kentledge including supports, loading arrangement and Labour</v>
      </c>
      <c r="B1390" s="7" t="s">
        <v>101</v>
      </c>
      <c r="C1390" s="461" t="s">
        <v>1052</v>
      </c>
      <c r="D1390" s="443">
        <v>169</v>
      </c>
      <c r="E1390" s="7" t="s">
        <v>3389</v>
      </c>
      <c r="F1390" s="61">
        <v>30296</v>
      </c>
      <c r="G1390" s="61">
        <v>30296</v>
      </c>
      <c r="H1390" s="61">
        <v>30296</v>
      </c>
      <c r="I1390" s="443"/>
      <c r="J1390" s="443"/>
      <c r="K1390" s="486"/>
      <c r="L1390" s="486"/>
      <c r="M1390" s="486"/>
      <c r="N1390" s="486"/>
      <c r="O1390" s="443">
        <f t="shared" si="339"/>
        <v>0</v>
      </c>
      <c r="P1390" s="443">
        <f t="shared" si="340"/>
        <v>0</v>
      </c>
      <c r="Q1390" s="443">
        <f t="shared" si="341"/>
        <v>0</v>
      </c>
      <c r="R1390" s="443">
        <f t="shared" si="348"/>
        <v>0</v>
      </c>
      <c r="S1390" s="443">
        <f t="shared" si="349"/>
        <v>0</v>
      </c>
      <c r="T1390" s="443">
        <f t="shared" si="350"/>
        <v>0</v>
      </c>
      <c r="U1390" s="443">
        <f t="shared" si="342"/>
        <v>0</v>
      </c>
      <c r="V1390" s="443">
        <f t="shared" si="343"/>
        <v>0</v>
      </c>
      <c r="W1390" s="443">
        <f t="shared" si="344"/>
        <v>0</v>
      </c>
      <c r="X1390" s="443">
        <f t="shared" si="345"/>
        <v>0</v>
      </c>
      <c r="Y1390" s="443">
        <f t="shared" si="351"/>
        <v>0</v>
      </c>
      <c r="Z1390" s="443">
        <f t="shared" si="352"/>
        <v>0</v>
      </c>
      <c r="AA1390" s="443">
        <f t="shared" si="353"/>
        <v>0</v>
      </c>
      <c r="AB1390" s="443">
        <f t="shared" si="346"/>
        <v>0</v>
      </c>
      <c r="AC1390" s="443">
        <f t="shared" si="347"/>
        <v>0</v>
      </c>
      <c r="AD1390" s="443" cm="1">
        <f t="array" ref="AD1390">IFERROR(_xlfn.IFS($K1390&gt;0,($K1390*$AM$12)/1000,
       $L1390&gt;0,($L1390*$AM$12)/1000,
       $M1390&gt;0,($M1390*$AM$12)/1000,
        $N1390&gt;0,($N1390*$AM$12)/1000),0)</f>
        <v>0</v>
      </c>
      <c r="AE1390" s="443"/>
      <c r="AF1390" s="61" cm="1">
        <f t="array" ref="AF1390">_xlfn.IFS($C$3=1,(H1390+AC1390+AD1390+AE1390),
         $C$3=2,(G1390+AC1390+AD1390+AE1390),
         $C$3=3,(F1390+AC1390+AD1390+AE1390))</f>
        <v>30296</v>
      </c>
      <c r="AG1390" s="319"/>
      <c r="AH1390" s="319"/>
      <c r="AI1390" s="319"/>
      <c r="AJ1390" s="319"/>
      <c r="AK1390" s="319"/>
      <c r="AL1390" s="319"/>
      <c r="AM1390" s="319"/>
      <c r="AN1390" s="319"/>
      <c r="AO1390" s="443">
        <v>2</v>
      </c>
      <c r="AP1390" s="457" t="s">
        <v>3380</v>
      </c>
      <c r="AQ1390" s="7" t="s">
        <v>2862</v>
      </c>
      <c r="AR1390" s="457" t="s">
        <v>3390</v>
      </c>
    </row>
    <row r="1391" spans="1:44" ht="150">
      <c r="A1391"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B-(i) Clayey Soil ( 7m dia. Well ) - Depth below bed level upto 3.0 M</v>
      </c>
      <c r="B1391" s="7" t="s">
        <v>101</v>
      </c>
      <c r="C1391" s="461" t="s">
        <v>1052</v>
      </c>
      <c r="D1391" s="443">
        <v>169</v>
      </c>
      <c r="E1391" s="7" t="s">
        <v>3391</v>
      </c>
      <c r="F1391" s="61">
        <v>8204</v>
      </c>
      <c r="G1391" s="61">
        <v>8204</v>
      </c>
      <c r="H1391" s="61">
        <v>8204</v>
      </c>
      <c r="I1391" s="443"/>
      <c r="J1391" s="443"/>
      <c r="K1391" s="486"/>
      <c r="L1391" s="486"/>
      <c r="M1391" s="486"/>
      <c r="N1391" s="486"/>
      <c r="O1391" s="443">
        <f t="shared" si="339"/>
        <v>0</v>
      </c>
      <c r="P1391" s="443">
        <f t="shared" si="340"/>
        <v>0</v>
      </c>
      <c r="Q1391" s="443">
        <f t="shared" si="341"/>
        <v>0</v>
      </c>
      <c r="R1391" s="443">
        <f t="shared" si="348"/>
        <v>0</v>
      </c>
      <c r="S1391" s="443">
        <f t="shared" si="349"/>
        <v>0</v>
      </c>
      <c r="T1391" s="443">
        <f t="shared" si="350"/>
        <v>0</v>
      </c>
      <c r="U1391" s="443">
        <f t="shared" si="342"/>
        <v>0</v>
      </c>
      <c r="V1391" s="443">
        <f t="shared" si="343"/>
        <v>0</v>
      </c>
      <c r="W1391" s="443">
        <f t="shared" si="344"/>
        <v>0</v>
      </c>
      <c r="X1391" s="443">
        <f t="shared" si="345"/>
        <v>0</v>
      </c>
      <c r="Y1391" s="443">
        <f t="shared" si="351"/>
        <v>0</v>
      </c>
      <c r="Z1391" s="443">
        <f t="shared" si="352"/>
        <v>0</v>
      </c>
      <c r="AA1391" s="443">
        <f t="shared" si="353"/>
        <v>0</v>
      </c>
      <c r="AB1391" s="443">
        <f t="shared" si="346"/>
        <v>0</v>
      </c>
      <c r="AC1391" s="443">
        <f t="shared" si="347"/>
        <v>0</v>
      </c>
      <c r="AD1391" s="443" cm="1">
        <f t="array" ref="AD1391">IFERROR(_xlfn.IFS($K1391&gt;0,($K1391*$AM$12)/1000,
       $L1391&gt;0,($L1391*$AM$12)/1000,
       $M1391&gt;0,($M1391*$AM$12)/1000,
        $N1391&gt;0,($N1391*$AM$12)/1000),0)</f>
        <v>0</v>
      </c>
      <c r="AE1391" s="443"/>
      <c r="AF1391" s="61" cm="1">
        <f t="array" ref="AF1391">_xlfn.IFS($C$3=1,(H1391+AC1391+AD1391+AE1391),
         $C$3=2,(G1391+AC1391+AD1391+AE1391),
         $C$3=3,(F1391+AC1391+AD1391+AE1391))</f>
        <v>8204</v>
      </c>
      <c r="AG1391" s="319"/>
      <c r="AH1391" s="319"/>
      <c r="AI1391" s="319"/>
      <c r="AJ1391" s="319"/>
      <c r="AK1391" s="319"/>
      <c r="AL1391" s="319"/>
      <c r="AM1391" s="319"/>
      <c r="AN1391" s="319"/>
      <c r="AO1391" s="443">
        <v>2</v>
      </c>
      <c r="AP1391" s="457" t="s">
        <v>3380</v>
      </c>
      <c r="AQ1391" s="7" t="s">
        <v>3346</v>
      </c>
      <c r="AR1391" s="457" t="s">
        <v>3392</v>
      </c>
    </row>
    <row r="1392" spans="1:44" ht="150">
      <c r="A1392"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B-(ii) Clayey Soil ( 7m dia. Well ) - Beyond 3m upto 10m depth</v>
      </c>
      <c r="B1392" s="7" t="s">
        <v>101</v>
      </c>
      <c r="C1392" s="461" t="s">
        <v>1052</v>
      </c>
      <c r="D1392" s="443">
        <v>169</v>
      </c>
      <c r="E1392" s="7" t="s">
        <v>3393</v>
      </c>
      <c r="F1392" s="61">
        <v>13100</v>
      </c>
      <c r="G1392" s="61">
        <v>13100</v>
      </c>
      <c r="H1392" s="61">
        <v>13100</v>
      </c>
      <c r="I1392" s="443"/>
      <c r="J1392" s="443"/>
      <c r="K1392" s="486"/>
      <c r="L1392" s="486"/>
      <c r="M1392" s="486"/>
      <c r="N1392" s="486"/>
      <c r="O1392" s="443">
        <f t="shared" si="339"/>
        <v>0</v>
      </c>
      <c r="P1392" s="443">
        <f t="shared" si="340"/>
        <v>0</v>
      </c>
      <c r="Q1392" s="443">
        <f t="shared" si="341"/>
        <v>0</v>
      </c>
      <c r="R1392" s="443">
        <f t="shared" si="348"/>
        <v>0</v>
      </c>
      <c r="S1392" s="443">
        <f t="shared" si="349"/>
        <v>0</v>
      </c>
      <c r="T1392" s="443">
        <f t="shared" si="350"/>
        <v>0</v>
      </c>
      <c r="U1392" s="443">
        <f t="shared" si="342"/>
        <v>0</v>
      </c>
      <c r="V1392" s="443">
        <f t="shared" si="343"/>
        <v>0</v>
      </c>
      <c r="W1392" s="443">
        <f t="shared" si="344"/>
        <v>0</v>
      </c>
      <c r="X1392" s="443">
        <f t="shared" si="345"/>
        <v>0</v>
      </c>
      <c r="Y1392" s="443">
        <f t="shared" si="351"/>
        <v>0</v>
      </c>
      <c r="Z1392" s="443">
        <f t="shared" si="352"/>
        <v>0</v>
      </c>
      <c r="AA1392" s="443">
        <f t="shared" si="353"/>
        <v>0</v>
      </c>
      <c r="AB1392" s="443">
        <f t="shared" si="346"/>
        <v>0</v>
      </c>
      <c r="AC1392" s="443">
        <f t="shared" si="347"/>
        <v>0</v>
      </c>
      <c r="AD1392" s="443" cm="1">
        <f t="array" ref="AD1392">IFERROR(_xlfn.IFS($K1392&gt;0,($K1392*$AM$12)/1000,
       $L1392&gt;0,($L1392*$AM$12)/1000,
       $M1392&gt;0,($M1392*$AM$12)/1000,
        $N1392&gt;0,($N1392*$AM$12)/1000),0)</f>
        <v>0</v>
      </c>
      <c r="AE1392" s="443"/>
      <c r="AF1392" s="61" cm="1">
        <f t="array" ref="AF1392">_xlfn.IFS($C$3=1,(H1392+AC1392+AD1392+AE1392),
         $C$3=2,(G1392+AC1392+AD1392+AE1392),
         $C$3=3,(F1392+AC1392+AD1392+AE1392))</f>
        <v>13100</v>
      </c>
      <c r="AG1392" s="319"/>
      <c r="AH1392" s="319"/>
      <c r="AI1392" s="319"/>
      <c r="AJ1392" s="319"/>
      <c r="AK1392" s="319"/>
      <c r="AL1392" s="319"/>
      <c r="AM1392" s="319"/>
      <c r="AN1392" s="319"/>
      <c r="AO1392" s="443">
        <v>2</v>
      </c>
      <c r="AP1392" s="457" t="s">
        <v>3380</v>
      </c>
      <c r="AQ1392" s="7" t="s">
        <v>3349</v>
      </c>
      <c r="AR1392" s="457" t="s">
        <v>3394</v>
      </c>
    </row>
    <row r="1393" spans="1:44" ht="30">
      <c r="A1393" s="457" t="str">
        <f t="shared" si="338"/>
        <v>B-(iii) Clayey Soil ( 7m dia. Well ) - Beyond 10m upto 20m</v>
      </c>
      <c r="B1393" s="7"/>
      <c r="C1393" s="461" t="s">
        <v>1052</v>
      </c>
      <c r="D1393" s="443">
        <v>169</v>
      </c>
      <c r="E1393" s="7"/>
      <c r="F1393" s="61"/>
      <c r="G1393" s="61"/>
      <c r="H1393" s="61"/>
      <c r="I1393" s="443"/>
      <c r="J1393" s="443"/>
      <c r="K1393" s="486"/>
      <c r="L1393" s="486"/>
      <c r="M1393" s="486"/>
      <c r="N1393" s="486"/>
      <c r="O1393" s="443">
        <f t="shared" si="339"/>
        <v>0</v>
      </c>
      <c r="P1393" s="443">
        <f t="shared" si="340"/>
        <v>0</v>
      </c>
      <c r="Q1393" s="443">
        <f t="shared" si="341"/>
        <v>0</v>
      </c>
      <c r="R1393" s="443">
        <f t="shared" si="348"/>
        <v>0</v>
      </c>
      <c r="S1393" s="443">
        <f t="shared" si="349"/>
        <v>0</v>
      </c>
      <c r="T1393" s="443">
        <f t="shared" si="350"/>
        <v>0</v>
      </c>
      <c r="U1393" s="443">
        <f t="shared" si="342"/>
        <v>0</v>
      </c>
      <c r="V1393" s="443">
        <f t="shared" si="343"/>
        <v>0</v>
      </c>
      <c r="W1393" s="443">
        <f t="shared" si="344"/>
        <v>0</v>
      </c>
      <c r="X1393" s="443">
        <f t="shared" si="345"/>
        <v>0</v>
      </c>
      <c r="Y1393" s="443">
        <f t="shared" si="351"/>
        <v>0</v>
      </c>
      <c r="Z1393" s="443">
        <f t="shared" si="352"/>
        <v>0</v>
      </c>
      <c r="AA1393" s="443">
        <f t="shared" si="353"/>
        <v>0</v>
      </c>
      <c r="AB1393" s="443">
        <f t="shared" si="346"/>
        <v>0</v>
      </c>
      <c r="AC1393" s="443">
        <f t="shared" si="347"/>
        <v>0</v>
      </c>
      <c r="AD1393" s="443" cm="1">
        <f t="array" ref="AD1393">IFERROR(_xlfn.IFS($K1393&gt;0,($K1393*$AM$12)/1000,
       $L1393&gt;0,($L1393*$AM$12)/1000,
       $M1393&gt;0,($M1393*$AM$12)/1000,
        $N1393&gt;0,($N1393*$AM$12)/1000),0)</f>
        <v>0</v>
      </c>
      <c r="AE1393" s="443"/>
      <c r="AF1393" s="61" cm="1">
        <f t="array" ref="AF1393">_xlfn.IFS($C$3=1,(H1393+AC1393+AD1393+AE1393),
         $C$3=2,(G1393+AC1393+AD1393+AE1393),
         $C$3=3,(F1393+AC1393+AD1393+AE1393))</f>
        <v>0</v>
      </c>
      <c r="AG1393" s="319"/>
      <c r="AH1393" s="319"/>
      <c r="AI1393" s="319"/>
      <c r="AJ1393" s="319"/>
      <c r="AK1393" s="319"/>
      <c r="AL1393" s="319"/>
      <c r="AM1393" s="319"/>
      <c r="AN1393" s="319"/>
      <c r="AO1393" s="443"/>
      <c r="AP1393" s="457"/>
      <c r="AQ1393" s="7" t="s">
        <v>3351</v>
      </c>
      <c r="AR1393" s="457" t="s">
        <v>3395</v>
      </c>
    </row>
    <row r="1394" spans="1:44" ht="150">
      <c r="A1394"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 Clayey Soil ( 7m dia. Well ) - Beyond 10m upto 20m - Add 5 per cent  for every additional meter depth of sinking over the rate of sinking for the previous meter</v>
      </c>
      <c r="B1394" s="7" t="s">
        <v>101</v>
      </c>
      <c r="C1394" s="461" t="s">
        <v>1052</v>
      </c>
      <c r="D1394" s="443">
        <v>169</v>
      </c>
      <c r="E1394" s="7" t="s">
        <v>3396</v>
      </c>
      <c r="F1394" s="61">
        <v>13100</v>
      </c>
      <c r="G1394" s="61">
        <v>13100</v>
      </c>
      <c r="H1394" s="61">
        <v>13100</v>
      </c>
      <c r="I1394" s="443"/>
      <c r="J1394" s="443"/>
      <c r="K1394" s="486"/>
      <c r="L1394" s="486"/>
      <c r="M1394" s="486"/>
      <c r="N1394" s="486"/>
      <c r="O1394" s="443">
        <f t="shared" si="339"/>
        <v>0</v>
      </c>
      <c r="P1394" s="443">
        <f t="shared" si="340"/>
        <v>0</v>
      </c>
      <c r="Q1394" s="443">
        <f t="shared" si="341"/>
        <v>0</v>
      </c>
      <c r="R1394" s="443">
        <f t="shared" si="348"/>
        <v>0</v>
      </c>
      <c r="S1394" s="443">
        <f t="shared" si="349"/>
        <v>0</v>
      </c>
      <c r="T1394" s="443">
        <f t="shared" si="350"/>
        <v>0</v>
      </c>
      <c r="U1394" s="443">
        <f t="shared" si="342"/>
        <v>0</v>
      </c>
      <c r="V1394" s="443">
        <f t="shared" si="343"/>
        <v>0</v>
      </c>
      <c r="W1394" s="443">
        <f t="shared" si="344"/>
        <v>0</v>
      </c>
      <c r="X1394" s="443">
        <f t="shared" si="345"/>
        <v>0</v>
      </c>
      <c r="Y1394" s="443">
        <f t="shared" si="351"/>
        <v>0</v>
      </c>
      <c r="Z1394" s="443">
        <f t="shared" si="352"/>
        <v>0</v>
      </c>
      <c r="AA1394" s="443">
        <f t="shared" si="353"/>
        <v>0</v>
      </c>
      <c r="AB1394" s="443">
        <f t="shared" si="346"/>
        <v>0</v>
      </c>
      <c r="AC1394" s="443">
        <f t="shared" si="347"/>
        <v>0</v>
      </c>
      <c r="AD1394" s="443" cm="1">
        <f t="array" ref="AD1394">IFERROR(_xlfn.IFS($K1394&gt;0,($K1394*$AM$12)/1000,
       $L1394&gt;0,($L1394*$AM$12)/1000,
       $M1394&gt;0,($M1394*$AM$12)/1000,
        $N1394&gt;0,($N1394*$AM$12)/1000),0)</f>
        <v>0</v>
      </c>
      <c r="AE1394" s="443"/>
      <c r="AF1394" s="61" cm="1">
        <f t="array" ref="AF1394">_xlfn.IFS($C$3=1,(H1394+AC1394+AD1394+AE1394),
         $C$3=2,(G1394+AC1394+AD1394+AE1394),
         $C$3=3,(F1394+AC1394+AD1394+AE1394))</f>
        <v>13100</v>
      </c>
      <c r="AG1394" s="319"/>
      <c r="AH1394" s="319"/>
      <c r="AI1394" s="319"/>
      <c r="AJ1394" s="319"/>
      <c r="AK1394" s="319"/>
      <c r="AL1394" s="319"/>
      <c r="AM1394" s="319"/>
      <c r="AN1394" s="319"/>
      <c r="AO1394" s="443">
        <v>2</v>
      </c>
      <c r="AP1394" s="457" t="s">
        <v>3380</v>
      </c>
      <c r="AQ1394" s="7" t="s">
        <v>644</v>
      </c>
      <c r="AR1394" s="457" t="s">
        <v>3397</v>
      </c>
    </row>
    <row r="1395" spans="1:44" ht="150">
      <c r="A1395"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 Clayey Soil ( 7m dia. Well ) - Beyond 10m upto 20m - Add 5 per cent  of cost for dewatering, if required</v>
      </c>
      <c r="B1395" s="7" t="s">
        <v>101</v>
      </c>
      <c r="C1395" s="461" t="s">
        <v>1052</v>
      </c>
      <c r="D1395" s="443">
        <v>169</v>
      </c>
      <c r="E1395" s="7" t="s">
        <v>3398</v>
      </c>
      <c r="F1395" s="61">
        <v>13755</v>
      </c>
      <c r="G1395" s="61">
        <v>13755</v>
      </c>
      <c r="H1395" s="61">
        <v>13755</v>
      </c>
      <c r="I1395" s="443"/>
      <c r="J1395" s="443"/>
      <c r="K1395" s="486"/>
      <c r="L1395" s="486"/>
      <c r="M1395" s="486"/>
      <c r="N1395" s="486"/>
      <c r="O1395" s="443">
        <f t="shared" si="339"/>
        <v>0</v>
      </c>
      <c r="P1395" s="443">
        <f t="shared" si="340"/>
        <v>0</v>
      </c>
      <c r="Q1395" s="443">
        <f t="shared" si="341"/>
        <v>0</v>
      </c>
      <c r="R1395" s="443">
        <f t="shared" si="348"/>
        <v>0</v>
      </c>
      <c r="S1395" s="443">
        <f t="shared" si="349"/>
        <v>0</v>
      </c>
      <c r="T1395" s="443">
        <f t="shared" si="350"/>
        <v>0</v>
      </c>
      <c r="U1395" s="443">
        <f t="shared" si="342"/>
        <v>0</v>
      </c>
      <c r="V1395" s="443">
        <f t="shared" si="343"/>
        <v>0</v>
      </c>
      <c r="W1395" s="443">
        <f t="shared" si="344"/>
        <v>0</v>
      </c>
      <c r="X1395" s="443">
        <f t="shared" si="345"/>
        <v>0</v>
      </c>
      <c r="Y1395" s="443">
        <f t="shared" si="351"/>
        <v>0</v>
      </c>
      <c r="Z1395" s="443">
        <f t="shared" si="352"/>
        <v>0</v>
      </c>
      <c r="AA1395" s="443">
        <f t="shared" si="353"/>
        <v>0</v>
      </c>
      <c r="AB1395" s="443">
        <f t="shared" si="346"/>
        <v>0</v>
      </c>
      <c r="AC1395" s="443">
        <f t="shared" si="347"/>
        <v>0</v>
      </c>
      <c r="AD1395" s="443" cm="1">
        <f t="array" ref="AD1395">IFERROR(_xlfn.IFS($K1395&gt;0,($K1395*$AM$12)/1000,
       $L1395&gt;0,($L1395*$AM$12)/1000,
       $M1395&gt;0,($M1395*$AM$12)/1000,
        $N1395&gt;0,($N1395*$AM$12)/1000),0)</f>
        <v>0</v>
      </c>
      <c r="AE1395" s="443"/>
      <c r="AF1395" s="61" cm="1">
        <f t="array" ref="AF1395">_xlfn.IFS($C$3=1,(H1395+AC1395+AD1395+AE1395),
         $C$3=2,(G1395+AC1395+AD1395+AE1395),
         $C$3=3,(F1395+AC1395+AD1395+AE1395))</f>
        <v>13755</v>
      </c>
      <c r="AG1395" s="319"/>
      <c r="AH1395" s="319"/>
      <c r="AI1395" s="319"/>
      <c r="AJ1395" s="319"/>
      <c r="AK1395" s="319"/>
      <c r="AL1395" s="319"/>
      <c r="AM1395" s="319"/>
      <c r="AN1395" s="319"/>
      <c r="AO1395" s="443">
        <v>2</v>
      </c>
      <c r="AP1395" s="457" t="s">
        <v>3380</v>
      </c>
      <c r="AQ1395" s="7" t="s">
        <v>2862</v>
      </c>
      <c r="AR1395" s="457" t="s">
        <v>3399</v>
      </c>
    </row>
    <row r="1396" spans="1:44" ht="30">
      <c r="A1396" s="457" t="str">
        <f t="shared" si="338"/>
        <v>B-(iv) Clayey Soil ( 7m dia. Well ) - Beyond 20m upto 30 m</v>
      </c>
      <c r="B1396" s="7"/>
      <c r="C1396" s="461" t="s">
        <v>1052</v>
      </c>
      <c r="D1396" s="443">
        <v>169</v>
      </c>
      <c r="E1396" s="7"/>
      <c r="F1396" s="61"/>
      <c r="G1396" s="61"/>
      <c r="H1396" s="61"/>
      <c r="I1396" s="443"/>
      <c r="J1396" s="443"/>
      <c r="K1396" s="486"/>
      <c r="L1396" s="486"/>
      <c r="M1396" s="486"/>
      <c r="N1396" s="486"/>
      <c r="O1396" s="443">
        <f t="shared" si="339"/>
        <v>0</v>
      </c>
      <c r="P1396" s="443">
        <f t="shared" si="340"/>
        <v>0</v>
      </c>
      <c r="Q1396" s="443">
        <f t="shared" si="341"/>
        <v>0</v>
      </c>
      <c r="R1396" s="443">
        <f t="shared" si="348"/>
        <v>0</v>
      </c>
      <c r="S1396" s="443">
        <f t="shared" si="349"/>
        <v>0</v>
      </c>
      <c r="T1396" s="443">
        <f t="shared" si="350"/>
        <v>0</v>
      </c>
      <c r="U1396" s="443">
        <f t="shared" si="342"/>
        <v>0</v>
      </c>
      <c r="V1396" s="443">
        <f t="shared" si="343"/>
        <v>0</v>
      </c>
      <c r="W1396" s="443">
        <f t="shared" si="344"/>
        <v>0</v>
      </c>
      <c r="X1396" s="443">
        <f t="shared" si="345"/>
        <v>0</v>
      </c>
      <c r="Y1396" s="443">
        <f t="shared" si="351"/>
        <v>0</v>
      </c>
      <c r="Z1396" s="443">
        <f t="shared" si="352"/>
        <v>0</v>
      </c>
      <c r="AA1396" s="443">
        <f t="shared" si="353"/>
        <v>0</v>
      </c>
      <c r="AB1396" s="443">
        <f t="shared" si="346"/>
        <v>0</v>
      </c>
      <c r="AC1396" s="443">
        <f t="shared" si="347"/>
        <v>0</v>
      </c>
      <c r="AD1396" s="443" cm="1">
        <f t="array" ref="AD1396">IFERROR(_xlfn.IFS($K1396&gt;0,($K1396*$AM$12)/1000,
       $L1396&gt;0,($L1396*$AM$12)/1000,
       $M1396&gt;0,($M1396*$AM$12)/1000,
        $N1396&gt;0,($N1396*$AM$12)/1000),0)</f>
        <v>0</v>
      </c>
      <c r="AE1396" s="443"/>
      <c r="AF1396" s="61" cm="1">
        <f t="array" ref="AF1396">_xlfn.IFS($C$3=1,(H1396+AC1396+AD1396+AE1396),
         $C$3=2,(G1396+AC1396+AD1396+AE1396),
         $C$3=3,(F1396+AC1396+AD1396+AE1396))</f>
        <v>0</v>
      </c>
      <c r="AG1396" s="319"/>
      <c r="AH1396" s="319"/>
      <c r="AI1396" s="319"/>
      <c r="AJ1396" s="319"/>
      <c r="AK1396" s="319"/>
      <c r="AL1396" s="319"/>
      <c r="AM1396" s="319"/>
      <c r="AN1396" s="319"/>
      <c r="AO1396" s="443"/>
      <c r="AP1396" s="457"/>
      <c r="AQ1396" s="7" t="s">
        <v>3357</v>
      </c>
      <c r="AR1396" s="457" t="s">
        <v>3400</v>
      </c>
    </row>
    <row r="1397" spans="1:44" ht="150">
      <c r="A1397"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 Clayey Soil ( 7m dia. Well ) - Beyond 20m upto 30 m - Add 7.5 per cent  for every additional meter depth of sinking over the rate of sinking for the previous meter</v>
      </c>
      <c r="B1397" s="7" t="s">
        <v>101</v>
      </c>
      <c r="C1397" s="461" t="s">
        <v>1052</v>
      </c>
      <c r="D1397" s="443">
        <v>169</v>
      </c>
      <c r="E1397" s="7" t="s">
        <v>3401</v>
      </c>
      <c r="F1397" s="216">
        <v>21339</v>
      </c>
      <c r="G1397" s="216">
        <v>21339</v>
      </c>
      <c r="H1397" s="216">
        <v>21339</v>
      </c>
      <c r="I1397" s="443"/>
      <c r="J1397" s="443"/>
      <c r="K1397" s="486"/>
      <c r="L1397" s="486"/>
      <c r="M1397" s="486"/>
      <c r="N1397" s="486"/>
      <c r="O1397" s="443">
        <f t="shared" si="339"/>
        <v>0</v>
      </c>
      <c r="P1397" s="443">
        <f t="shared" si="340"/>
        <v>0</v>
      </c>
      <c r="Q1397" s="443">
        <f t="shared" si="341"/>
        <v>0</v>
      </c>
      <c r="R1397" s="443">
        <f t="shared" si="348"/>
        <v>0</v>
      </c>
      <c r="S1397" s="443">
        <f t="shared" si="349"/>
        <v>0</v>
      </c>
      <c r="T1397" s="443">
        <f t="shared" si="350"/>
        <v>0</v>
      </c>
      <c r="U1397" s="443">
        <f t="shared" si="342"/>
        <v>0</v>
      </c>
      <c r="V1397" s="443">
        <f t="shared" si="343"/>
        <v>0</v>
      </c>
      <c r="W1397" s="443">
        <f t="shared" si="344"/>
        <v>0</v>
      </c>
      <c r="X1397" s="443">
        <f t="shared" si="345"/>
        <v>0</v>
      </c>
      <c r="Y1397" s="443">
        <f t="shared" si="351"/>
        <v>0</v>
      </c>
      <c r="Z1397" s="443">
        <f t="shared" si="352"/>
        <v>0</v>
      </c>
      <c r="AA1397" s="443">
        <f t="shared" si="353"/>
        <v>0</v>
      </c>
      <c r="AB1397" s="443">
        <f t="shared" si="346"/>
        <v>0</v>
      </c>
      <c r="AC1397" s="443">
        <f t="shared" si="347"/>
        <v>0</v>
      </c>
      <c r="AD1397" s="443" cm="1">
        <f t="array" ref="AD1397">IFERROR(_xlfn.IFS($K1397&gt;0,($K1397*$AM$12)/1000,
       $L1397&gt;0,($L1397*$AM$12)/1000,
       $M1397&gt;0,($M1397*$AM$12)/1000,
        $N1397&gt;0,($N1397*$AM$12)/1000),0)</f>
        <v>0</v>
      </c>
      <c r="AE1397" s="443"/>
      <c r="AF1397" s="61" cm="1">
        <f t="array" ref="AF1397">_xlfn.IFS($C$3=1,(H1397+AC1397+AD1397+AE1397),
         $C$3=2,(G1397+AC1397+AD1397+AE1397),
         $C$3=3,(F1397+AC1397+AD1397+AE1397))</f>
        <v>21339</v>
      </c>
      <c r="AG1397" s="319"/>
      <c r="AH1397" s="319"/>
      <c r="AI1397" s="319"/>
      <c r="AJ1397" s="319"/>
      <c r="AK1397" s="319"/>
      <c r="AL1397" s="319"/>
      <c r="AM1397" s="319"/>
      <c r="AN1397" s="319"/>
      <c r="AO1397" s="443">
        <v>2</v>
      </c>
      <c r="AP1397" s="457" t="s">
        <v>3380</v>
      </c>
      <c r="AQ1397" s="7" t="s">
        <v>644</v>
      </c>
      <c r="AR1397" s="457" t="s">
        <v>3402</v>
      </c>
    </row>
    <row r="1398" spans="1:44" ht="150">
      <c r="A1398"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 Clayey Soil ( 7m dia. Well ) - Beyond 20m upto 30 m - Add 5 per cent  of cost for dewatering, if required</v>
      </c>
      <c r="B1398" s="7" t="s">
        <v>101</v>
      </c>
      <c r="C1398" s="461" t="s">
        <v>1052</v>
      </c>
      <c r="D1398" s="443">
        <v>169</v>
      </c>
      <c r="E1398" s="7" t="s">
        <v>3403</v>
      </c>
      <c r="F1398" s="61">
        <v>22939</v>
      </c>
      <c r="G1398" s="61">
        <v>22939</v>
      </c>
      <c r="H1398" s="61">
        <v>22939</v>
      </c>
      <c r="I1398" s="443"/>
      <c r="J1398" s="443"/>
      <c r="K1398" s="486"/>
      <c r="L1398" s="486"/>
      <c r="M1398" s="486"/>
      <c r="N1398" s="486"/>
      <c r="O1398" s="443">
        <f t="shared" si="339"/>
        <v>0</v>
      </c>
      <c r="P1398" s="443">
        <f t="shared" si="340"/>
        <v>0</v>
      </c>
      <c r="Q1398" s="443">
        <f t="shared" si="341"/>
        <v>0</v>
      </c>
      <c r="R1398" s="443">
        <f t="shared" si="348"/>
        <v>0</v>
      </c>
      <c r="S1398" s="443">
        <f t="shared" si="349"/>
        <v>0</v>
      </c>
      <c r="T1398" s="443">
        <f t="shared" si="350"/>
        <v>0</v>
      </c>
      <c r="U1398" s="443">
        <f t="shared" si="342"/>
        <v>0</v>
      </c>
      <c r="V1398" s="443">
        <f t="shared" si="343"/>
        <v>0</v>
      </c>
      <c r="W1398" s="443">
        <f t="shared" si="344"/>
        <v>0</v>
      </c>
      <c r="X1398" s="443">
        <f t="shared" si="345"/>
        <v>0</v>
      </c>
      <c r="Y1398" s="443">
        <f t="shared" si="351"/>
        <v>0</v>
      </c>
      <c r="Z1398" s="443">
        <f t="shared" si="352"/>
        <v>0</v>
      </c>
      <c r="AA1398" s="443">
        <f t="shared" si="353"/>
        <v>0</v>
      </c>
      <c r="AB1398" s="443">
        <f t="shared" si="346"/>
        <v>0</v>
      </c>
      <c r="AC1398" s="443">
        <f t="shared" si="347"/>
        <v>0</v>
      </c>
      <c r="AD1398" s="443" cm="1">
        <f t="array" ref="AD1398">IFERROR(_xlfn.IFS($K1398&gt;0,($K1398*$AM$12)/1000,
       $L1398&gt;0,($L1398*$AM$12)/1000,
       $M1398&gt;0,($M1398*$AM$12)/1000,
        $N1398&gt;0,($N1398*$AM$12)/1000),0)</f>
        <v>0</v>
      </c>
      <c r="AE1398" s="443"/>
      <c r="AF1398" s="61" cm="1">
        <f t="array" ref="AF1398">_xlfn.IFS($C$3=1,(H1398+AC1398+AD1398+AE1398),
         $C$3=2,(G1398+AC1398+AD1398+AE1398),
         $C$3=3,(F1398+AC1398+AD1398+AE1398))</f>
        <v>22939</v>
      </c>
      <c r="AG1398" s="319"/>
      <c r="AH1398" s="319"/>
      <c r="AI1398" s="319"/>
      <c r="AJ1398" s="319"/>
      <c r="AK1398" s="319"/>
      <c r="AL1398" s="319"/>
      <c r="AM1398" s="319"/>
      <c r="AN1398" s="319"/>
      <c r="AO1398" s="443">
        <v>2</v>
      </c>
      <c r="AP1398" s="457" t="s">
        <v>3380</v>
      </c>
      <c r="AQ1398" s="7" t="s">
        <v>2862</v>
      </c>
      <c r="AR1398" s="457" t="s">
        <v>3404</v>
      </c>
    </row>
    <row r="1399" spans="1:44" ht="150">
      <c r="A1399"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c Clayey Soil ( 7m dia. Well ) - Beyond 20m upto 30 m - Add 25 per cent  of cost for Kentledge including supports, loading arrangement and Labour.</v>
      </c>
      <c r="B1399" s="7" t="s">
        <v>101</v>
      </c>
      <c r="C1399" s="461" t="s">
        <v>1052</v>
      </c>
      <c r="D1399" s="443">
        <v>169</v>
      </c>
      <c r="E1399" s="7" t="s">
        <v>3405</v>
      </c>
      <c r="F1399" s="61">
        <v>28674</v>
      </c>
      <c r="G1399" s="61">
        <v>28674</v>
      </c>
      <c r="H1399" s="61">
        <v>28674</v>
      </c>
      <c r="I1399" s="443"/>
      <c r="J1399" s="443"/>
      <c r="K1399" s="486"/>
      <c r="L1399" s="486"/>
      <c r="M1399" s="486"/>
      <c r="N1399" s="486"/>
      <c r="O1399" s="443">
        <f t="shared" si="339"/>
        <v>0</v>
      </c>
      <c r="P1399" s="443">
        <f t="shared" si="340"/>
        <v>0</v>
      </c>
      <c r="Q1399" s="443">
        <f t="shared" si="341"/>
        <v>0</v>
      </c>
      <c r="R1399" s="443">
        <f t="shared" si="348"/>
        <v>0</v>
      </c>
      <c r="S1399" s="443">
        <f t="shared" si="349"/>
        <v>0</v>
      </c>
      <c r="T1399" s="443">
        <f t="shared" si="350"/>
        <v>0</v>
      </c>
      <c r="U1399" s="443">
        <f t="shared" si="342"/>
        <v>0</v>
      </c>
      <c r="V1399" s="443">
        <f t="shared" si="343"/>
        <v>0</v>
      </c>
      <c r="W1399" s="443">
        <f t="shared" si="344"/>
        <v>0</v>
      </c>
      <c r="X1399" s="443">
        <f t="shared" si="345"/>
        <v>0</v>
      </c>
      <c r="Y1399" s="443">
        <f t="shared" si="351"/>
        <v>0</v>
      </c>
      <c r="Z1399" s="443">
        <f t="shared" si="352"/>
        <v>0</v>
      </c>
      <c r="AA1399" s="443">
        <f t="shared" si="353"/>
        <v>0</v>
      </c>
      <c r="AB1399" s="443">
        <f t="shared" si="346"/>
        <v>0</v>
      </c>
      <c r="AC1399" s="443">
        <f t="shared" si="347"/>
        <v>0</v>
      </c>
      <c r="AD1399" s="443" cm="1">
        <f t="array" ref="AD1399">IFERROR(_xlfn.IFS($K1399&gt;0,($K1399*$AM$12)/1000,
       $L1399&gt;0,($L1399*$AM$12)/1000,
       $M1399&gt;0,($M1399*$AM$12)/1000,
        $N1399&gt;0,($N1399*$AM$12)/1000),0)</f>
        <v>0</v>
      </c>
      <c r="AE1399" s="443"/>
      <c r="AF1399" s="61" cm="1">
        <f t="array" ref="AF1399">_xlfn.IFS($C$3=1,(H1399+AC1399+AD1399+AE1399),
         $C$3=2,(G1399+AC1399+AD1399+AE1399),
         $C$3=3,(F1399+AC1399+AD1399+AE1399))</f>
        <v>28674</v>
      </c>
      <c r="AG1399" s="319"/>
      <c r="AH1399" s="319"/>
      <c r="AI1399" s="319"/>
      <c r="AJ1399" s="319"/>
      <c r="AK1399" s="319"/>
      <c r="AL1399" s="319"/>
      <c r="AM1399" s="319"/>
      <c r="AN1399" s="319"/>
      <c r="AO1399" s="443">
        <v>2</v>
      </c>
      <c r="AP1399" s="457" t="s">
        <v>3380</v>
      </c>
      <c r="AQ1399" s="7" t="s">
        <v>3364</v>
      </c>
      <c r="AR1399" s="457" t="s">
        <v>3406</v>
      </c>
    </row>
    <row r="1400" spans="1:44" ht="30">
      <c r="A1400" s="457" t="str">
        <f t="shared" si="338"/>
        <v>B-(v) Clayey Soil ( 7m dia. Well ) - Beyond 30m upto 40 m</v>
      </c>
      <c r="B1400" s="7"/>
      <c r="C1400" s="461" t="s">
        <v>1052</v>
      </c>
      <c r="D1400" s="443">
        <v>170</v>
      </c>
      <c r="E1400" s="7"/>
      <c r="F1400" s="61"/>
      <c r="G1400" s="61"/>
      <c r="H1400" s="61"/>
      <c r="I1400" s="443"/>
      <c r="J1400" s="443"/>
      <c r="K1400" s="486"/>
      <c r="L1400" s="486"/>
      <c r="M1400" s="486"/>
      <c r="N1400" s="486"/>
      <c r="O1400" s="443">
        <f t="shared" si="339"/>
        <v>0</v>
      </c>
      <c r="P1400" s="443">
        <f t="shared" si="340"/>
        <v>0</v>
      </c>
      <c r="Q1400" s="443">
        <f t="shared" si="341"/>
        <v>0</v>
      </c>
      <c r="R1400" s="443">
        <f t="shared" si="348"/>
        <v>0</v>
      </c>
      <c r="S1400" s="443">
        <f t="shared" si="349"/>
        <v>0</v>
      </c>
      <c r="T1400" s="443">
        <f t="shared" si="350"/>
        <v>0</v>
      </c>
      <c r="U1400" s="443">
        <f t="shared" si="342"/>
        <v>0</v>
      </c>
      <c r="V1400" s="443">
        <f t="shared" si="343"/>
        <v>0</v>
      </c>
      <c r="W1400" s="443">
        <f t="shared" si="344"/>
        <v>0</v>
      </c>
      <c r="X1400" s="443">
        <f t="shared" si="345"/>
        <v>0</v>
      </c>
      <c r="Y1400" s="443">
        <f t="shared" si="351"/>
        <v>0</v>
      </c>
      <c r="Z1400" s="443">
        <f t="shared" si="352"/>
        <v>0</v>
      </c>
      <c r="AA1400" s="443">
        <f t="shared" si="353"/>
        <v>0</v>
      </c>
      <c r="AB1400" s="443">
        <f t="shared" si="346"/>
        <v>0</v>
      </c>
      <c r="AC1400" s="443">
        <f t="shared" si="347"/>
        <v>0</v>
      </c>
      <c r="AD1400" s="443" cm="1">
        <f t="array" ref="AD1400">IFERROR(_xlfn.IFS($K1400&gt;0,($K1400*$AM$12)/1000,
       $L1400&gt;0,($L1400*$AM$12)/1000,
       $M1400&gt;0,($M1400*$AM$12)/1000,
        $N1400&gt;0,($N1400*$AM$12)/1000),0)</f>
        <v>0</v>
      </c>
      <c r="AE1400" s="443"/>
      <c r="AF1400" s="61" cm="1">
        <f t="array" ref="AF1400">_xlfn.IFS($C$3=1,(H1400+AC1400+AD1400+AE1400),
         $C$3=2,(G1400+AC1400+AD1400+AE1400),
         $C$3=3,(F1400+AC1400+AD1400+AE1400))</f>
        <v>0</v>
      </c>
      <c r="AG1400" s="319"/>
      <c r="AH1400" s="319"/>
      <c r="AI1400" s="319"/>
      <c r="AJ1400" s="319"/>
      <c r="AK1400" s="319"/>
      <c r="AL1400" s="319"/>
      <c r="AM1400" s="319"/>
      <c r="AN1400" s="319"/>
      <c r="AO1400" s="443"/>
      <c r="AP1400" s="457"/>
      <c r="AQ1400" s="7" t="s">
        <v>3366</v>
      </c>
      <c r="AR1400" s="457" t="s">
        <v>3407</v>
      </c>
    </row>
    <row r="1401" spans="1:44" ht="150">
      <c r="A1401"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a Clayey Soil ( 7m dia. Well ) - Beyond 30m upto 40 m - Add 10 per cent  for every additional meter depth of sinking over the rate of sinking for the previous meter</v>
      </c>
      <c r="B1401" s="7" t="s">
        <v>101</v>
      </c>
      <c r="C1401" s="461" t="s">
        <v>1052</v>
      </c>
      <c r="D1401" s="443">
        <v>170</v>
      </c>
      <c r="E1401" s="7" t="s">
        <v>3408</v>
      </c>
      <c r="F1401" s="61">
        <v>43977</v>
      </c>
      <c r="G1401" s="61">
        <v>43977</v>
      </c>
      <c r="H1401" s="61">
        <v>43977</v>
      </c>
      <c r="I1401" s="443"/>
      <c r="J1401" s="443"/>
      <c r="K1401" s="486"/>
      <c r="L1401" s="486"/>
      <c r="M1401" s="486"/>
      <c r="N1401" s="486"/>
      <c r="O1401" s="443">
        <f t="shared" si="339"/>
        <v>0</v>
      </c>
      <c r="P1401" s="443">
        <f t="shared" si="340"/>
        <v>0</v>
      </c>
      <c r="Q1401" s="443">
        <f t="shared" si="341"/>
        <v>0</v>
      </c>
      <c r="R1401" s="443">
        <f t="shared" si="348"/>
        <v>0</v>
      </c>
      <c r="S1401" s="443">
        <f t="shared" si="349"/>
        <v>0</v>
      </c>
      <c r="T1401" s="443">
        <f t="shared" si="350"/>
        <v>0</v>
      </c>
      <c r="U1401" s="443">
        <f t="shared" si="342"/>
        <v>0</v>
      </c>
      <c r="V1401" s="443">
        <f t="shared" si="343"/>
        <v>0</v>
      </c>
      <c r="W1401" s="443">
        <f t="shared" si="344"/>
        <v>0</v>
      </c>
      <c r="X1401" s="443">
        <f t="shared" si="345"/>
        <v>0</v>
      </c>
      <c r="Y1401" s="443">
        <f t="shared" si="351"/>
        <v>0</v>
      </c>
      <c r="Z1401" s="443">
        <f t="shared" si="352"/>
        <v>0</v>
      </c>
      <c r="AA1401" s="443">
        <f t="shared" si="353"/>
        <v>0</v>
      </c>
      <c r="AB1401" s="443">
        <f t="shared" si="346"/>
        <v>0</v>
      </c>
      <c r="AC1401" s="443">
        <f t="shared" si="347"/>
        <v>0</v>
      </c>
      <c r="AD1401" s="443" cm="1">
        <f t="array" ref="AD1401">IFERROR(_xlfn.IFS($K1401&gt;0,($K1401*$AM$12)/1000,
       $L1401&gt;0,($L1401*$AM$12)/1000,
       $M1401&gt;0,($M1401*$AM$12)/1000,
        $N1401&gt;0,($N1401*$AM$12)/1000),0)</f>
        <v>0</v>
      </c>
      <c r="AE1401" s="443"/>
      <c r="AF1401" s="61" cm="1">
        <f t="array" ref="AF1401">_xlfn.IFS($C$3=1,(H1401+AC1401+AD1401+AE1401),
         $C$3=2,(G1401+AC1401+AD1401+AE1401),
         $C$3=3,(F1401+AC1401+AD1401+AE1401))</f>
        <v>43977</v>
      </c>
      <c r="AG1401" s="319"/>
      <c r="AH1401" s="319"/>
      <c r="AI1401" s="319"/>
      <c r="AJ1401" s="319"/>
      <c r="AK1401" s="319"/>
      <c r="AL1401" s="319"/>
      <c r="AM1401" s="319"/>
      <c r="AN1401" s="319"/>
      <c r="AO1401" s="443">
        <v>2</v>
      </c>
      <c r="AP1401" s="457" t="s">
        <v>3380</v>
      </c>
      <c r="AQ1401" s="7" t="s">
        <v>644</v>
      </c>
      <c r="AR1401" s="457" t="s">
        <v>3409</v>
      </c>
    </row>
    <row r="1402" spans="1:44" ht="150">
      <c r="A1402"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 Clayey Soil ( 7m dia. Well ) - Beyond 30m upto 40 m - Add 5 per cent  of cost for dewatering, if required</v>
      </c>
      <c r="B1402" s="7" t="s">
        <v>101</v>
      </c>
      <c r="C1402" s="461" t="s">
        <v>1052</v>
      </c>
      <c r="D1402" s="443">
        <v>170</v>
      </c>
      <c r="E1402" s="7" t="s">
        <v>3410</v>
      </c>
      <c r="F1402" s="61">
        <v>48375</v>
      </c>
      <c r="G1402" s="61">
        <v>48375</v>
      </c>
      <c r="H1402" s="61">
        <v>48375</v>
      </c>
      <c r="I1402" s="443"/>
      <c r="J1402" s="443"/>
      <c r="K1402" s="486"/>
      <c r="L1402" s="486"/>
      <c r="M1402" s="486"/>
      <c r="N1402" s="486"/>
      <c r="O1402" s="443">
        <f t="shared" si="339"/>
        <v>0</v>
      </c>
      <c r="P1402" s="443">
        <f t="shared" si="340"/>
        <v>0</v>
      </c>
      <c r="Q1402" s="443">
        <f t="shared" si="341"/>
        <v>0</v>
      </c>
      <c r="R1402" s="443">
        <f t="shared" si="348"/>
        <v>0</v>
      </c>
      <c r="S1402" s="443">
        <f t="shared" si="349"/>
        <v>0</v>
      </c>
      <c r="T1402" s="443">
        <f t="shared" si="350"/>
        <v>0</v>
      </c>
      <c r="U1402" s="443">
        <f t="shared" si="342"/>
        <v>0</v>
      </c>
      <c r="V1402" s="443">
        <f t="shared" si="343"/>
        <v>0</v>
      </c>
      <c r="W1402" s="443">
        <f t="shared" si="344"/>
        <v>0</v>
      </c>
      <c r="X1402" s="443">
        <f t="shared" si="345"/>
        <v>0</v>
      </c>
      <c r="Y1402" s="443">
        <f t="shared" si="351"/>
        <v>0</v>
      </c>
      <c r="Z1402" s="443">
        <f t="shared" si="352"/>
        <v>0</v>
      </c>
      <c r="AA1402" s="443">
        <f t="shared" si="353"/>
        <v>0</v>
      </c>
      <c r="AB1402" s="443">
        <f t="shared" si="346"/>
        <v>0</v>
      </c>
      <c r="AC1402" s="443">
        <f t="shared" si="347"/>
        <v>0</v>
      </c>
      <c r="AD1402" s="443" cm="1">
        <f t="array" ref="AD1402">IFERROR(_xlfn.IFS($K1402&gt;0,($K1402*$AM$12)/1000,
       $L1402&gt;0,($L1402*$AM$12)/1000,
       $M1402&gt;0,($M1402*$AM$12)/1000,
        $N1402&gt;0,($N1402*$AM$12)/1000),0)</f>
        <v>0</v>
      </c>
      <c r="AE1402" s="443"/>
      <c r="AF1402" s="61" cm="1">
        <f t="array" ref="AF1402">_xlfn.IFS($C$3=1,(H1402+AC1402+AD1402+AE1402),
         $C$3=2,(G1402+AC1402+AD1402+AE1402),
         $C$3=3,(F1402+AC1402+AD1402+AE1402))</f>
        <v>48375</v>
      </c>
      <c r="AG1402" s="319"/>
      <c r="AH1402" s="319"/>
      <c r="AI1402" s="319"/>
      <c r="AJ1402" s="319"/>
      <c r="AK1402" s="319"/>
      <c r="AL1402" s="319"/>
      <c r="AM1402" s="319"/>
      <c r="AN1402" s="319"/>
      <c r="AO1402" s="443">
        <v>2</v>
      </c>
      <c r="AP1402" s="457" t="s">
        <v>3380</v>
      </c>
      <c r="AQ1402" s="7" t="s">
        <v>2862</v>
      </c>
      <c r="AR1402" s="457" t="s">
        <v>3411</v>
      </c>
    </row>
    <row r="1403" spans="1:44" ht="150">
      <c r="A1403"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b Clayey Soil ( 7m dia. Well ) - Beyond 30m upto 40 m - Add 20 per cent  of cost for Kentledge including supports, loading arrangement and Labour.</v>
      </c>
      <c r="B1403" s="7" t="s">
        <v>101</v>
      </c>
      <c r="C1403" s="461" t="s">
        <v>1052</v>
      </c>
      <c r="D1403" s="443">
        <v>170</v>
      </c>
      <c r="E1403" s="7" t="s">
        <v>3412</v>
      </c>
      <c r="F1403" s="61">
        <v>58050</v>
      </c>
      <c r="G1403" s="61">
        <v>58050</v>
      </c>
      <c r="H1403" s="61">
        <v>58050</v>
      </c>
      <c r="I1403" s="443"/>
      <c r="J1403" s="443"/>
      <c r="K1403" s="486"/>
      <c r="L1403" s="486"/>
      <c r="M1403" s="486"/>
      <c r="N1403" s="486"/>
      <c r="O1403" s="443">
        <f t="shared" si="339"/>
        <v>0</v>
      </c>
      <c r="P1403" s="443">
        <f t="shared" si="340"/>
        <v>0</v>
      </c>
      <c r="Q1403" s="443">
        <f t="shared" si="341"/>
        <v>0</v>
      </c>
      <c r="R1403" s="443">
        <f t="shared" si="348"/>
        <v>0</v>
      </c>
      <c r="S1403" s="443">
        <f t="shared" si="349"/>
        <v>0</v>
      </c>
      <c r="T1403" s="443">
        <f t="shared" si="350"/>
        <v>0</v>
      </c>
      <c r="U1403" s="443">
        <f t="shared" si="342"/>
        <v>0</v>
      </c>
      <c r="V1403" s="443">
        <f t="shared" si="343"/>
        <v>0</v>
      </c>
      <c r="W1403" s="443">
        <f t="shared" si="344"/>
        <v>0</v>
      </c>
      <c r="X1403" s="443">
        <f t="shared" si="345"/>
        <v>0</v>
      </c>
      <c r="Y1403" s="443">
        <f t="shared" si="351"/>
        <v>0</v>
      </c>
      <c r="Z1403" s="443">
        <f t="shared" si="352"/>
        <v>0</v>
      </c>
      <c r="AA1403" s="443">
        <f t="shared" si="353"/>
        <v>0</v>
      </c>
      <c r="AB1403" s="443">
        <f t="shared" si="346"/>
        <v>0</v>
      </c>
      <c r="AC1403" s="443">
        <f t="shared" si="347"/>
        <v>0</v>
      </c>
      <c r="AD1403" s="443" cm="1">
        <f t="array" ref="AD1403">IFERROR(_xlfn.IFS($K1403&gt;0,($K1403*$AM$12)/1000,
       $L1403&gt;0,($L1403*$AM$12)/1000,
       $M1403&gt;0,($M1403*$AM$12)/1000,
        $N1403&gt;0,($N1403*$AM$12)/1000),0)</f>
        <v>0</v>
      </c>
      <c r="AE1403" s="443"/>
      <c r="AF1403" s="61" cm="1">
        <f t="array" ref="AF1403">_xlfn.IFS($C$3=1,(H1403+AC1403+AD1403+AE1403),
         $C$3=2,(G1403+AC1403+AD1403+AE1403),
         $C$3=3,(F1403+AC1403+AD1403+AE1403))</f>
        <v>58050</v>
      </c>
      <c r="AG1403" s="319"/>
      <c r="AH1403" s="319"/>
      <c r="AI1403" s="319"/>
      <c r="AJ1403" s="319"/>
      <c r="AK1403" s="319"/>
      <c r="AL1403" s="319"/>
      <c r="AM1403" s="319"/>
      <c r="AN1403" s="319"/>
      <c r="AO1403" s="443">
        <v>2</v>
      </c>
      <c r="AP1403" s="457" t="s">
        <v>3380</v>
      </c>
      <c r="AQ1403" s="7" t="s">
        <v>2862</v>
      </c>
      <c r="AR1403" s="457" t="s">
        <v>3413</v>
      </c>
    </row>
    <row r="1404" spans="1:44" ht="150">
      <c r="A1404"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C Clayey Soil ( 7m dia. Well ) - Beyond 30m upto 40 m - Extra over item no. 12.13 (A) or (B) irrespective of depth for sinking in Soft Rock (7m dia well)</v>
      </c>
      <c r="B1404" s="7" t="s">
        <v>101</v>
      </c>
      <c r="C1404" s="461" t="s">
        <v>1052</v>
      </c>
      <c r="D1404" s="443">
        <v>170</v>
      </c>
      <c r="E1404" s="7" t="s">
        <v>3414</v>
      </c>
      <c r="F1404" s="61">
        <v>43115</v>
      </c>
      <c r="G1404" s="61">
        <v>43115</v>
      </c>
      <c r="H1404" s="61">
        <v>43115</v>
      </c>
      <c r="I1404" s="443"/>
      <c r="J1404" s="443"/>
      <c r="K1404" s="486"/>
      <c r="L1404" s="486"/>
      <c r="M1404" s="486"/>
      <c r="N1404" s="486"/>
      <c r="O1404" s="443">
        <f t="shared" si="339"/>
        <v>0</v>
      </c>
      <c r="P1404" s="443">
        <f t="shared" si="340"/>
        <v>0</v>
      </c>
      <c r="Q1404" s="443">
        <f t="shared" si="341"/>
        <v>0</v>
      </c>
      <c r="R1404" s="443">
        <f t="shared" si="348"/>
        <v>0</v>
      </c>
      <c r="S1404" s="443">
        <f t="shared" si="349"/>
        <v>0</v>
      </c>
      <c r="T1404" s="443">
        <f t="shared" si="350"/>
        <v>0</v>
      </c>
      <c r="U1404" s="443">
        <f t="shared" si="342"/>
        <v>0</v>
      </c>
      <c r="V1404" s="443">
        <f t="shared" si="343"/>
        <v>0</v>
      </c>
      <c r="W1404" s="443">
        <f t="shared" si="344"/>
        <v>0</v>
      </c>
      <c r="X1404" s="443">
        <f t="shared" si="345"/>
        <v>0</v>
      </c>
      <c r="Y1404" s="443">
        <f t="shared" si="351"/>
        <v>0</v>
      </c>
      <c r="Z1404" s="443">
        <f t="shared" si="352"/>
        <v>0</v>
      </c>
      <c r="AA1404" s="443">
        <f t="shared" si="353"/>
        <v>0</v>
      </c>
      <c r="AB1404" s="443">
        <f t="shared" si="346"/>
        <v>0</v>
      </c>
      <c r="AC1404" s="443">
        <f t="shared" si="347"/>
        <v>0</v>
      </c>
      <c r="AD1404" s="443" cm="1">
        <f t="array" ref="AD1404">IFERROR(_xlfn.IFS($K1404&gt;0,($K1404*$AM$12)/1000,
       $L1404&gt;0,($L1404*$AM$12)/1000,
       $M1404&gt;0,($M1404*$AM$12)/1000,
        $N1404&gt;0,($N1404*$AM$12)/1000),0)</f>
        <v>0</v>
      </c>
      <c r="AE1404" s="443"/>
      <c r="AF1404" s="61" cm="1">
        <f t="array" ref="AF1404">_xlfn.IFS($C$3=1,(H1404+AC1404+AD1404+AE1404),
         $C$3=2,(G1404+AC1404+AD1404+AE1404),
         $C$3=3,(F1404+AC1404+AD1404+AE1404))</f>
        <v>43115</v>
      </c>
      <c r="AG1404" s="319"/>
      <c r="AH1404" s="319"/>
      <c r="AI1404" s="319"/>
      <c r="AJ1404" s="319"/>
      <c r="AK1404" s="319"/>
      <c r="AL1404" s="319"/>
      <c r="AM1404" s="319"/>
      <c r="AN1404" s="319"/>
      <c r="AO1404" s="443">
        <v>2</v>
      </c>
      <c r="AP1404" s="457" t="s">
        <v>3380</v>
      </c>
      <c r="AQ1404" s="7" t="s">
        <v>29</v>
      </c>
      <c r="AR1404" s="457" t="s">
        <v>3415</v>
      </c>
    </row>
    <row r="1405" spans="1:44" ht="150">
      <c r="A1405"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D Clayey Soil ( 7m dia. Well ) - Beyond 30m upto 40 m - Extra over item no. 12.13 (A) or (B) irrespective of depth for sinking in Hard Rock (7m dia well )</v>
      </c>
      <c r="B1405" s="7" t="s">
        <v>101</v>
      </c>
      <c r="C1405" s="461" t="s">
        <v>1052</v>
      </c>
      <c r="D1405" s="443">
        <v>170</v>
      </c>
      <c r="E1405" s="7" t="s">
        <v>3416</v>
      </c>
      <c r="F1405" s="61">
        <v>41722</v>
      </c>
      <c r="G1405" s="61">
        <v>41722</v>
      </c>
      <c r="H1405" s="61">
        <v>41722</v>
      </c>
      <c r="I1405" s="443"/>
      <c r="J1405" s="443"/>
      <c r="K1405" s="486"/>
      <c r="L1405" s="486"/>
      <c r="M1405" s="486"/>
      <c r="N1405" s="486"/>
      <c r="O1405" s="443">
        <f t="shared" si="339"/>
        <v>0</v>
      </c>
      <c r="P1405" s="443">
        <f t="shared" si="340"/>
        <v>0</v>
      </c>
      <c r="Q1405" s="443">
        <f t="shared" si="341"/>
        <v>0</v>
      </c>
      <c r="R1405" s="443">
        <f t="shared" si="348"/>
        <v>0</v>
      </c>
      <c r="S1405" s="443">
        <f t="shared" si="349"/>
        <v>0</v>
      </c>
      <c r="T1405" s="443">
        <f t="shared" si="350"/>
        <v>0</v>
      </c>
      <c r="U1405" s="443">
        <f t="shared" si="342"/>
        <v>0</v>
      </c>
      <c r="V1405" s="443">
        <f t="shared" si="343"/>
        <v>0</v>
      </c>
      <c r="W1405" s="443">
        <f t="shared" si="344"/>
        <v>0</v>
      </c>
      <c r="X1405" s="443">
        <f t="shared" si="345"/>
        <v>0</v>
      </c>
      <c r="Y1405" s="443">
        <f t="shared" si="351"/>
        <v>0</v>
      </c>
      <c r="Z1405" s="443">
        <f t="shared" si="352"/>
        <v>0</v>
      </c>
      <c r="AA1405" s="443">
        <f t="shared" si="353"/>
        <v>0</v>
      </c>
      <c r="AB1405" s="443">
        <f t="shared" si="346"/>
        <v>0</v>
      </c>
      <c r="AC1405" s="443">
        <f t="shared" si="347"/>
        <v>0</v>
      </c>
      <c r="AD1405" s="443" cm="1">
        <f t="array" ref="AD1405">IFERROR(_xlfn.IFS($K1405&gt;0,($K1405*$AM$12)/1000,
       $L1405&gt;0,($L1405*$AM$12)/1000,
       $M1405&gt;0,($M1405*$AM$12)/1000,
        $N1405&gt;0,($N1405*$AM$12)/1000),0)</f>
        <v>0</v>
      </c>
      <c r="AE1405" s="443"/>
      <c r="AF1405" s="61" cm="1">
        <f t="array" ref="AF1405">_xlfn.IFS($C$3=1,(H1405+AC1405+AD1405+AE1405),
         $C$3=2,(G1405+AC1405+AD1405+AE1405),
         $C$3=3,(F1405+AC1405+AD1405+AE1405))</f>
        <v>41722</v>
      </c>
      <c r="AG1405" s="319"/>
      <c r="AH1405" s="319"/>
      <c r="AI1405" s="319"/>
      <c r="AJ1405" s="319"/>
      <c r="AK1405" s="319"/>
      <c r="AL1405" s="319"/>
      <c r="AM1405" s="319"/>
      <c r="AN1405" s="319"/>
      <c r="AO1405" s="443">
        <v>2</v>
      </c>
      <c r="AP1405" s="457" t="s">
        <v>3380</v>
      </c>
      <c r="AQ1405" s="7" t="s">
        <v>31</v>
      </c>
      <c r="AR1405" s="457" t="s">
        <v>3417</v>
      </c>
    </row>
    <row r="1406" spans="1:44" ht="150">
      <c r="A1406" s="457" t="str">
        <f t="shared" si="338"/>
        <v>Sinking of 7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 ever necessary). 
E Clayey Soil ( 7m dia. Well ) - Beyond 30m upto 40 m - Extra over item no. 12.13 (A) or (B) irrespective of depth for sinking in rock bouldery strata (7m dia well )</v>
      </c>
      <c r="B1406" s="7" t="s">
        <v>101</v>
      </c>
      <c r="C1406" s="461" t="s">
        <v>1052</v>
      </c>
      <c r="D1406" s="443">
        <v>170</v>
      </c>
      <c r="E1406" s="7" t="s">
        <v>3418</v>
      </c>
      <c r="F1406" s="61">
        <v>61132</v>
      </c>
      <c r="G1406" s="61">
        <v>61132</v>
      </c>
      <c r="H1406" s="61">
        <v>61132</v>
      </c>
      <c r="I1406" s="443"/>
      <c r="J1406" s="443"/>
      <c r="K1406" s="486"/>
      <c r="L1406" s="486"/>
      <c r="M1406" s="486"/>
      <c r="N1406" s="486"/>
      <c r="O1406" s="443">
        <f t="shared" si="339"/>
        <v>0</v>
      </c>
      <c r="P1406" s="443">
        <f t="shared" si="340"/>
        <v>0</v>
      </c>
      <c r="Q1406" s="443">
        <f t="shared" si="341"/>
        <v>0</v>
      </c>
      <c r="R1406" s="443">
        <f t="shared" si="348"/>
        <v>0</v>
      </c>
      <c r="S1406" s="443">
        <f t="shared" si="349"/>
        <v>0</v>
      </c>
      <c r="T1406" s="443">
        <f t="shared" si="350"/>
        <v>0</v>
      </c>
      <c r="U1406" s="443">
        <f t="shared" si="342"/>
        <v>0</v>
      </c>
      <c r="V1406" s="443">
        <f t="shared" si="343"/>
        <v>0</v>
      </c>
      <c r="W1406" s="443">
        <f t="shared" si="344"/>
        <v>0</v>
      </c>
      <c r="X1406" s="443">
        <f t="shared" si="345"/>
        <v>0</v>
      </c>
      <c r="Y1406" s="443">
        <f t="shared" si="351"/>
        <v>0</v>
      </c>
      <c r="Z1406" s="443">
        <f t="shared" si="352"/>
        <v>0</v>
      </c>
      <c r="AA1406" s="443">
        <f t="shared" si="353"/>
        <v>0</v>
      </c>
      <c r="AB1406" s="443">
        <f t="shared" si="346"/>
        <v>0</v>
      </c>
      <c r="AC1406" s="443">
        <f t="shared" si="347"/>
        <v>0</v>
      </c>
      <c r="AD1406" s="443" cm="1">
        <f t="array" ref="AD1406">IFERROR(_xlfn.IFS($K1406&gt;0,($K1406*$AM$12)/1000,
       $L1406&gt;0,($L1406*$AM$12)/1000,
       $M1406&gt;0,($M1406*$AM$12)/1000,
        $N1406&gt;0,($N1406*$AM$12)/1000),0)</f>
        <v>0</v>
      </c>
      <c r="AE1406" s="443"/>
      <c r="AF1406" s="61" cm="1">
        <f t="array" ref="AF1406">_xlfn.IFS($C$3=1,(H1406+AC1406+AD1406+AE1406),
         $C$3=2,(G1406+AC1406+AD1406+AE1406),
         $C$3=3,(F1406+AC1406+AD1406+AE1406))</f>
        <v>61132</v>
      </c>
      <c r="AG1406" s="319"/>
      <c r="AH1406" s="319"/>
      <c r="AI1406" s="319"/>
      <c r="AJ1406" s="319"/>
      <c r="AK1406" s="319"/>
      <c r="AL1406" s="319"/>
      <c r="AM1406" s="319"/>
      <c r="AN1406" s="319"/>
      <c r="AO1406" s="443">
        <v>2</v>
      </c>
      <c r="AP1406" s="457" t="s">
        <v>3380</v>
      </c>
      <c r="AQ1406" s="7" t="s">
        <v>33</v>
      </c>
      <c r="AR1406" s="457" t="s">
        <v>3419</v>
      </c>
    </row>
    <row r="1407" spans="1:44" ht="120">
      <c r="A1407" s="457" t="str">
        <f t="shared" si="338"/>
        <v xml:space="preserve"> 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v>
      </c>
      <c r="B1407" s="7"/>
      <c r="C1407" s="461" t="s">
        <v>1052</v>
      </c>
      <c r="D1407" s="443">
        <v>170</v>
      </c>
      <c r="E1407" s="7">
        <v>12.14</v>
      </c>
      <c r="F1407" s="61"/>
      <c r="G1407" s="61"/>
      <c r="H1407" s="61"/>
      <c r="I1407" s="443"/>
      <c r="J1407" s="443"/>
      <c r="K1407" s="486"/>
      <c r="L1407" s="486"/>
      <c r="M1407" s="486"/>
      <c r="N1407" s="486"/>
      <c r="O1407" s="443">
        <f t="shared" si="339"/>
        <v>0</v>
      </c>
      <c r="P1407" s="443">
        <f t="shared" si="340"/>
        <v>0</v>
      </c>
      <c r="Q1407" s="443">
        <f t="shared" si="341"/>
        <v>0</v>
      </c>
      <c r="R1407" s="443">
        <f t="shared" si="348"/>
        <v>0</v>
      </c>
      <c r="S1407" s="443">
        <f t="shared" si="349"/>
        <v>0</v>
      </c>
      <c r="T1407" s="443">
        <f t="shared" si="350"/>
        <v>0</v>
      </c>
      <c r="U1407" s="443">
        <f t="shared" si="342"/>
        <v>0</v>
      </c>
      <c r="V1407" s="443">
        <f t="shared" si="343"/>
        <v>0</v>
      </c>
      <c r="W1407" s="443">
        <f t="shared" si="344"/>
        <v>0</v>
      </c>
      <c r="X1407" s="443">
        <f t="shared" si="345"/>
        <v>0</v>
      </c>
      <c r="Y1407" s="443">
        <f t="shared" si="351"/>
        <v>0</v>
      </c>
      <c r="Z1407" s="443">
        <f t="shared" si="352"/>
        <v>0</v>
      </c>
      <c r="AA1407" s="443">
        <f t="shared" si="353"/>
        <v>0</v>
      </c>
      <c r="AB1407" s="443">
        <f t="shared" si="346"/>
        <v>0</v>
      </c>
      <c r="AC1407" s="443">
        <f t="shared" si="347"/>
        <v>0</v>
      </c>
      <c r="AD1407" s="443" cm="1">
        <f t="array" ref="AD1407">IFERROR(_xlfn.IFS($K1407&gt;0,($K1407*$AM$12)/1000,
       $L1407&gt;0,($L1407*$AM$12)/1000,
       $M1407&gt;0,($M1407*$AM$12)/1000,
        $N1407&gt;0,($N1407*$AM$12)/1000),0)</f>
        <v>0</v>
      </c>
      <c r="AE1407" s="443"/>
      <c r="AF1407" s="61" cm="1">
        <f t="array" ref="AF1407">_xlfn.IFS($C$3=1,(H1407+AC1407+AD1407+AE1407),
         $C$3=2,(G1407+AC1407+AD1407+AE1407),
         $C$3=3,(F1407+AC1407+AD1407+AE1407))</f>
        <v>0</v>
      </c>
      <c r="AG1407" s="319"/>
      <c r="AH1407" s="319"/>
      <c r="AI1407" s="319"/>
      <c r="AJ1407" s="319"/>
      <c r="AK1407" s="319"/>
      <c r="AL1407" s="319"/>
      <c r="AM1407" s="319"/>
      <c r="AN1407" s="319"/>
      <c r="AO1407" s="443"/>
      <c r="AP1407" s="457"/>
      <c r="AQ1407" s="7"/>
      <c r="AR1407" s="457" t="s">
        <v>3420</v>
      </c>
    </row>
    <row r="1408" spans="1:44" ht="30">
      <c r="A1408" s="457" t="str">
        <f t="shared" si="338"/>
        <v xml:space="preserve"> Sandy Soil - 8 m diameter well</v>
      </c>
      <c r="B1408" s="7"/>
      <c r="C1408" s="461" t="s">
        <v>1052</v>
      </c>
      <c r="D1408" s="443">
        <v>170</v>
      </c>
      <c r="E1408" s="7"/>
      <c r="F1408" s="61"/>
      <c r="G1408" s="61"/>
      <c r="H1408" s="61"/>
      <c r="I1408" s="443"/>
      <c r="J1408" s="443"/>
      <c r="K1408" s="486"/>
      <c r="L1408" s="486"/>
      <c r="M1408" s="486"/>
      <c r="N1408" s="486"/>
      <c r="O1408" s="443">
        <f t="shared" si="339"/>
        <v>0</v>
      </c>
      <c r="P1408" s="443">
        <f t="shared" si="340"/>
        <v>0</v>
      </c>
      <c r="Q1408" s="443">
        <f t="shared" si="341"/>
        <v>0</v>
      </c>
      <c r="R1408" s="443">
        <f t="shared" si="348"/>
        <v>0</v>
      </c>
      <c r="S1408" s="443">
        <f t="shared" si="349"/>
        <v>0</v>
      </c>
      <c r="T1408" s="443">
        <f t="shared" si="350"/>
        <v>0</v>
      </c>
      <c r="U1408" s="443">
        <f t="shared" si="342"/>
        <v>0</v>
      </c>
      <c r="V1408" s="443">
        <f t="shared" si="343"/>
        <v>0</v>
      </c>
      <c r="W1408" s="443">
        <f t="shared" si="344"/>
        <v>0</v>
      </c>
      <c r="X1408" s="443">
        <f t="shared" si="345"/>
        <v>0</v>
      </c>
      <c r="Y1408" s="443">
        <f t="shared" si="351"/>
        <v>0</v>
      </c>
      <c r="Z1408" s="443">
        <f t="shared" si="352"/>
        <v>0</v>
      </c>
      <c r="AA1408" s="443">
        <f t="shared" si="353"/>
        <v>0</v>
      </c>
      <c r="AB1408" s="443">
        <f t="shared" si="346"/>
        <v>0</v>
      </c>
      <c r="AC1408" s="443">
        <f t="shared" si="347"/>
        <v>0</v>
      </c>
      <c r="AD1408" s="443" cm="1">
        <f t="array" ref="AD1408">IFERROR(_xlfn.IFS($K1408&gt;0,($K1408*$AM$12)/1000,
       $L1408&gt;0,($L1408*$AM$12)/1000,
       $M1408&gt;0,($M1408*$AM$12)/1000,
        $N1408&gt;0,($N1408*$AM$12)/1000),0)</f>
        <v>0</v>
      </c>
      <c r="AE1408" s="443"/>
      <c r="AF1408" s="61" cm="1">
        <f t="array" ref="AF1408">_xlfn.IFS($C$3=1,(H1408+AC1408+AD1408+AE1408),
         $C$3=2,(G1408+AC1408+AD1408+AE1408),
         $C$3=3,(F1408+AC1408+AD1408+AE1408))</f>
        <v>0</v>
      </c>
      <c r="AG1408" s="319"/>
      <c r="AH1408" s="319"/>
      <c r="AI1408" s="319"/>
      <c r="AJ1408" s="319"/>
      <c r="AK1408" s="319"/>
      <c r="AL1408" s="319"/>
      <c r="AM1408" s="319"/>
      <c r="AN1408" s="319"/>
      <c r="AO1408" s="443"/>
      <c r="AP1408" s="457"/>
      <c r="AQ1408" s="7"/>
      <c r="AR1408" s="457" t="s">
        <v>3421</v>
      </c>
    </row>
    <row r="1409" spans="1:44" ht="150">
      <c r="A1409" s="457" t="str">
        <f t="shared" si="338"/>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 Sandy Soil - Depth below bed level upto 3.0 M</v>
      </c>
      <c r="B1409" s="7" t="s">
        <v>101</v>
      </c>
      <c r="C1409" s="461" t="s">
        <v>1052</v>
      </c>
      <c r="D1409" s="443">
        <v>170</v>
      </c>
      <c r="E1409" s="7" t="s">
        <v>3422</v>
      </c>
      <c r="F1409" s="61">
        <v>7622</v>
      </c>
      <c r="G1409" s="61">
        <v>7622</v>
      </c>
      <c r="H1409" s="61">
        <v>7622</v>
      </c>
      <c r="I1409" s="443"/>
      <c r="J1409" s="443"/>
      <c r="K1409" s="486"/>
      <c r="L1409" s="486"/>
      <c r="M1409" s="486"/>
      <c r="N1409" s="486"/>
      <c r="O1409" s="443">
        <f t="shared" si="339"/>
        <v>0</v>
      </c>
      <c r="P1409" s="443">
        <f t="shared" si="340"/>
        <v>0</v>
      </c>
      <c r="Q1409" s="443">
        <f t="shared" si="341"/>
        <v>0</v>
      </c>
      <c r="R1409" s="443">
        <f t="shared" si="348"/>
        <v>0</v>
      </c>
      <c r="S1409" s="443">
        <f t="shared" si="349"/>
        <v>0</v>
      </c>
      <c r="T1409" s="443">
        <f t="shared" si="350"/>
        <v>0</v>
      </c>
      <c r="U1409" s="443">
        <f t="shared" si="342"/>
        <v>0</v>
      </c>
      <c r="V1409" s="443">
        <f t="shared" si="343"/>
        <v>0</v>
      </c>
      <c r="W1409" s="443">
        <f t="shared" si="344"/>
        <v>0</v>
      </c>
      <c r="X1409" s="443">
        <f t="shared" si="345"/>
        <v>0</v>
      </c>
      <c r="Y1409" s="443">
        <f t="shared" si="351"/>
        <v>0</v>
      </c>
      <c r="Z1409" s="443">
        <f t="shared" si="352"/>
        <v>0</v>
      </c>
      <c r="AA1409" s="443">
        <f t="shared" si="353"/>
        <v>0</v>
      </c>
      <c r="AB1409" s="443">
        <f t="shared" si="346"/>
        <v>0</v>
      </c>
      <c r="AC1409" s="443">
        <f t="shared" si="347"/>
        <v>0</v>
      </c>
      <c r="AD1409" s="443" cm="1">
        <f t="array" ref="AD1409">IFERROR(_xlfn.IFS($K1409&gt;0,($K1409*$AM$12)/1000,
       $L1409&gt;0,($L1409*$AM$12)/1000,
       $M1409&gt;0,($M1409*$AM$12)/1000,
        $N1409&gt;0,($N1409*$AM$12)/1000),0)</f>
        <v>0</v>
      </c>
      <c r="AE1409" s="443"/>
      <c r="AF1409" s="61" cm="1">
        <f t="array" ref="AF1409">_xlfn.IFS($C$3=1,(H1409+AC1409+AD1409+AE1409),
         $C$3=2,(G1409+AC1409+AD1409+AE1409),
         $C$3=3,(F1409+AC1409+AD1409+AE1409))</f>
        <v>7622</v>
      </c>
      <c r="AG1409" s="319"/>
      <c r="AH1409" s="319"/>
      <c r="AI1409" s="319"/>
      <c r="AJ1409" s="319"/>
      <c r="AK1409" s="319"/>
      <c r="AL1409" s="319"/>
      <c r="AM1409" s="319"/>
      <c r="AN1409" s="319"/>
      <c r="AO1409" s="443">
        <v>2</v>
      </c>
      <c r="AP1409" s="457" t="s">
        <v>3420</v>
      </c>
      <c r="AQ1409" s="7" t="s">
        <v>3324</v>
      </c>
      <c r="AR1409" s="457" t="s">
        <v>3325</v>
      </c>
    </row>
    <row r="1410" spans="1:44" ht="150">
      <c r="A1410" s="457" t="str">
        <f t="shared" si="338"/>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A-(ii) Sandy Soil - Beyond 3m upto 10m depth</v>
      </c>
      <c r="B1410" s="7" t="s">
        <v>101</v>
      </c>
      <c r="C1410" s="461" t="s">
        <v>1052</v>
      </c>
      <c r="D1410" s="443">
        <v>170</v>
      </c>
      <c r="E1410" s="7" t="s">
        <v>3423</v>
      </c>
      <c r="F1410" s="61">
        <v>9280</v>
      </c>
      <c r="G1410" s="61">
        <v>9280</v>
      </c>
      <c r="H1410" s="61">
        <v>9280</v>
      </c>
      <c r="I1410" s="443"/>
      <c r="J1410" s="443"/>
      <c r="K1410" s="486"/>
      <c r="L1410" s="486"/>
      <c r="M1410" s="486"/>
      <c r="N1410" s="486"/>
      <c r="O1410" s="443">
        <f t="shared" si="339"/>
        <v>0</v>
      </c>
      <c r="P1410" s="443">
        <f t="shared" si="340"/>
        <v>0</v>
      </c>
      <c r="Q1410" s="443">
        <f t="shared" si="341"/>
        <v>0</v>
      </c>
      <c r="R1410" s="443">
        <f t="shared" si="348"/>
        <v>0</v>
      </c>
      <c r="S1410" s="443">
        <f t="shared" si="349"/>
        <v>0</v>
      </c>
      <c r="T1410" s="443">
        <f t="shared" si="350"/>
        <v>0</v>
      </c>
      <c r="U1410" s="443">
        <f t="shared" si="342"/>
        <v>0</v>
      </c>
      <c r="V1410" s="443">
        <f t="shared" si="343"/>
        <v>0</v>
      </c>
      <c r="W1410" s="443">
        <f t="shared" si="344"/>
        <v>0</v>
      </c>
      <c r="X1410" s="443">
        <f t="shared" si="345"/>
        <v>0</v>
      </c>
      <c r="Y1410" s="443">
        <f t="shared" si="351"/>
        <v>0</v>
      </c>
      <c r="Z1410" s="443">
        <f t="shared" si="352"/>
        <v>0</v>
      </c>
      <c r="AA1410" s="443">
        <f t="shared" si="353"/>
        <v>0</v>
      </c>
      <c r="AB1410" s="443">
        <f t="shared" si="346"/>
        <v>0</v>
      </c>
      <c r="AC1410" s="443">
        <f t="shared" si="347"/>
        <v>0</v>
      </c>
      <c r="AD1410" s="443" cm="1">
        <f t="array" ref="AD1410">IFERROR(_xlfn.IFS($K1410&gt;0,($K1410*$AM$12)/1000,
       $L1410&gt;0,($L1410*$AM$12)/1000,
       $M1410&gt;0,($M1410*$AM$12)/1000,
        $N1410&gt;0,($N1410*$AM$12)/1000),0)</f>
        <v>0</v>
      </c>
      <c r="AE1410" s="443"/>
      <c r="AF1410" s="61" cm="1">
        <f t="array" ref="AF1410">_xlfn.IFS($C$3=1,(H1410+AC1410+AD1410+AE1410),
         $C$3=2,(G1410+AC1410+AD1410+AE1410),
         $C$3=3,(F1410+AC1410+AD1410+AE1410))</f>
        <v>9280</v>
      </c>
      <c r="AG1410" s="319"/>
      <c r="AH1410" s="319"/>
      <c r="AI1410" s="319"/>
      <c r="AJ1410" s="319"/>
      <c r="AK1410" s="319"/>
      <c r="AL1410" s="319"/>
      <c r="AM1410" s="319"/>
      <c r="AN1410" s="319"/>
      <c r="AO1410" s="443">
        <v>2</v>
      </c>
      <c r="AP1410" s="457" t="s">
        <v>3420</v>
      </c>
      <c r="AQ1410" s="7" t="s">
        <v>3327</v>
      </c>
      <c r="AR1410" s="457" t="s">
        <v>3328</v>
      </c>
    </row>
    <row r="1411" spans="1:44" ht="150">
      <c r="A1411" s="457" t="str">
        <f t="shared" si="338"/>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A-(iii) Sandy Soil - Beyond 10m upto 20m</v>
      </c>
      <c r="B1411" s="7" t="s">
        <v>101</v>
      </c>
      <c r="C1411" s="461" t="s">
        <v>1052</v>
      </c>
      <c r="D1411" s="443">
        <v>170</v>
      </c>
      <c r="E1411" s="7" t="s">
        <v>3424</v>
      </c>
      <c r="F1411" s="61">
        <v>9280</v>
      </c>
      <c r="G1411" s="61">
        <v>9280</v>
      </c>
      <c r="H1411" s="61">
        <v>9280</v>
      </c>
      <c r="I1411" s="443"/>
      <c r="J1411" s="443"/>
      <c r="K1411" s="486"/>
      <c r="L1411" s="486"/>
      <c r="M1411" s="486"/>
      <c r="N1411" s="486"/>
      <c r="O1411" s="443">
        <f t="shared" si="339"/>
        <v>0</v>
      </c>
      <c r="P1411" s="443">
        <f t="shared" si="340"/>
        <v>0</v>
      </c>
      <c r="Q1411" s="443">
        <f t="shared" si="341"/>
        <v>0</v>
      </c>
      <c r="R1411" s="443">
        <f t="shared" si="348"/>
        <v>0</v>
      </c>
      <c r="S1411" s="443">
        <f t="shared" si="349"/>
        <v>0</v>
      </c>
      <c r="T1411" s="443">
        <f t="shared" si="350"/>
        <v>0</v>
      </c>
      <c r="U1411" s="443">
        <f t="shared" si="342"/>
        <v>0</v>
      </c>
      <c r="V1411" s="443">
        <f t="shared" si="343"/>
        <v>0</v>
      </c>
      <c r="W1411" s="443">
        <f t="shared" si="344"/>
        <v>0</v>
      </c>
      <c r="X1411" s="443">
        <f t="shared" si="345"/>
        <v>0</v>
      </c>
      <c r="Y1411" s="443">
        <f t="shared" si="351"/>
        <v>0</v>
      </c>
      <c r="Z1411" s="443">
        <f t="shared" si="352"/>
        <v>0</v>
      </c>
      <c r="AA1411" s="443">
        <f t="shared" si="353"/>
        <v>0</v>
      </c>
      <c r="AB1411" s="443">
        <f t="shared" si="346"/>
        <v>0</v>
      </c>
      <c r="AC1411" s="443">
        <f t="shared" si="347"/>
        <v>0</v>
      </c>
      <c r="AD1411" s="443" cm="1">
        <f t="array" ref="AD1411">IFERROR(_xlfn.IFS($K1411&gt;0,($K1411*$AM$12)/1000,
       $L1411&gt;0,($L1411*$AM$12)/1000,
       $M1411&gt;0,($M1411*$AM$12)/1000,
        $N1411&gt;0,($N1411*$AM$12)/1000),0)</f>
        <v>0</v>
      </c>
      <c r="AE1411" s="443"/>
      <c r="AF1411" s="61" cm="1">
        <f t="array" ref="AF1411">_xlfn.IFS($C$3=1,(H1411+AC1411+AD1411+AE1411),
         $C$3=2,(G1411+AC1411+AD1411+AE1411),
         $C$3=3,(F1411+AC1411+AD1411+AE1411))</f>
        <v>9280</v>
      </c>
      <c r="AG1411" s="319"/>
      <c r="AH1411" s="319"/>
      <c r="AI1411" s="319"/>
      <c r="AJ1411" s="319"/>
      <c r="AK1411" s="319"/>
      <c r="AL1411" s="319"/>
      <c r="AM1411" s="319"/>
      <c r="AN1411" s="319"/>
      <c r="AO1411" s="443">
        <v>2</v>
      </c>
      <c r="AP1411" s="457" t="s">
        <v>3420</v>
      </c>
      <c r="AQ1411" s="7" t="s">
        <v>3330</v>
      </c>
      <c r="AR1411" s="457" t="s">
        <v>3331</v>
      </c>
    </row>
    <row r="1412" spans="1:44" ht="30">
      <c r="A1412" s="457" t="str">
        <f t="shared" si="338"/>
        <v>a Add 5 per cent  for every additional meter depth of sinking over the rate of sinking for the previous meter</v>
      </c>
      <c r="B1412" s="7"/>
      <c r="C1412" s="461" t="s">
        <v>1052</v>
      </c>
      <c r="D1412" s="443">
        <v>170</v>
      </c>
      <c r="E1412" s="7"/>
      <c r="F1412" s="61"/>
      <c r="G1412" s="61"/>
      <c r="H1412" s="61"/>
      <c r="I1412" s="443"/>
      <c r="J1412" s="443"/>
      <c r="K1412" s="486"/>
      <c r="L1412" s="486"/>
      <c r="M1412" s="486"/>
      <c r="N1412" s="486"/>
      <c r="O1412" s="443">
        <f t="shared" si="339"/>
        <v>0</v>
      </c>
      <c r="P1412" s="443">
        <f t="shared" si="340"/>
        <v>0</v>
      </c>
      <c r="Q1412" s="443">
        <f t="shared" si="341"/>
        <v>0</v>
      </c>
      <c r="R1412" s="443">
        <f t="shared" si="348"/>
        <v>0</v>
      </c>
      <c r="S1412" s="443">
        <f t="shared" si="349"/>
        <v>0</v>
      </c>
      <c r="T1412" s="443">
        <f t="shared" si="350"/>
        <v>0</v>
      </c>
      <c r="U1412" s="443">
        <f t="shared" si="342"/>
        <v>0</v>
      </c>
      <c r="V1412" s="443">
        <f t="shared" si="343"/>
        <v>0</v>
      </c>
      <c r="W1412" s="443">
        <f t="shared" si="344"/>
        <v>0</v>
      </c>
      <c r="X1412" s="443">
        <f t="shared" si="345"/>
        <v>0</v>
      </c>
      <c r="Y1412" s="443">
        <f t="shared" si="351"/>
        <v>0</v>
      </c>
      <c r="Z1412" s="443">
        <f t="shared" si="352"/>
        <v>0</v>
      </c>
      <c r="AA1412" s="443">
        <f t="shared" si="353"/>
        <v>0</v>
      </c>
      <c r="AB1412" s="443">
        <f t="shared" si="346"/>
        <v>0</v>
      </c>
      <c r="AC1412" s="443">
        <f t="shared" si="347"/>
        <v>0</v>
      </c>
      <c r="AD1412" s="443" cm="1">
        <f t="array" ref="AD1412">IFERROR(_xlfn.IFS($K1412&gt;0,($K1412*$AM$12)/1000,
       $L1412&gt;0,($L1412*$AM$12)/1000,
       $M1412&gt;0,($M1412*$AM$12)/1000,
        $N1412&gt;0,($N1412*$AM$12)/1000),0)</f>
        <v>0</v>
      </c>
      <c r="AE1412" s="443"/>
      <c r="AF1412" s="61" cm="1">
        <f t="array" ref="AF1412">_xlfn.IFS($C$3=1,(H1412+AC1412+AD1412+AE1412),
         $C$3=2,(G1412+AC1412+AD1412+AE1412),
         $C$3=3,(F1412+AC1412+AD1412+AE1412))</f>
        <v>0</v>
      </c>
      <c r="AG1412" s="319"/>
      <c r="AH1412" s="319"/>
      <c r="AI1412" s="319"/>
      <c r="AJ1412" s="319"/>
      <c r="AK1412" s="319"/>
      <c r="AL1412" s="319"/>
      <c r="AM1412" s="319"/>
      <c r="AN1412" s="319"/>
      <c r="AO1412" s="443"/>
      <c r="AP1412" s="457"/>
      <c r="AQ1412" s="7" t="s">
        <v>644</v>
      </c>
      <c r="AR1412" s="457" t="s">
        <v>3332</v>
      </c>
    </row>
    <row r="1413" spans="1:44" ht="30">
      <c r="A1413" s="457" t="str">
        <f t="shared" ref="A1413:A1476" si="354">IF(AO1413&lt;2,AQ1413 &amp; " " &amp; AR1413,IF(AO1413=2,(AP1413 &amp; CHAR(10) &amp; AQ1413 &amp; " " &amp; AR1413),""))</f>
        <v>A-(iv) Sandy Soil - Beyond 20m upto 30 m</v>
      </c>
      <c r="B1413" s="7"/>
      <c r="C1413" s="461" t="s">
        <v>1052</v>
      </c>
      <c r="D1413" s="443">
        <v>171</v>
      </c>
      <c r="E1413" s="7"/>
      <c r="F1413" s="61"/>
      <c r="G1413" s="61"/>
      <c r="H1413" s="61"/>
      <c r="I1413" s="443"/>
      <c r="J1413" s="443"/>
      <c r="K1413" s="486"/>
      <c r="L1413" s="486"/>
      <c r="M1413" s="486"/>
      <c r="N1413" s="486"/>
      <c r="O1413" s="443">
        <f t="shared" ref="O1413:O1476" si="355">($I1413*$AJ$24)/1000</f>
        <v>0</v>
      </c>
      <c r="P1413" s="443">
        <f t="shared" ref="P1413:P1476" si="356">($J1413*$AJ$25)/1000</f>
        <v>0</v>
      </c>
      <c r="Q1413" s="443">
        <f t="shared" ref="Q1413:Q1476" si="357">($K1413*$AJ$20)/1000</f>
        <v>0</v>
      </c>
      <c r="R1413" s="443">
        <f t="shared" si="348"/>
        <v>0</v>
      </c>
      <c r="S1413" s="443">
        <f t="shared" si="349"/>
        <v>0</v>
      </c>
      <c r="T1413" s="443">
        <f t="shared" si="350"/>
        <v>0</v>
      </c>
      <c r="U1413" s="443">
        <f t="shared" ref="U1413:U1476" si="358">O1413+P1413+Q1413+S1413+T1413+R1413</f>
        <v>0</v>
      </c>
      <c r="V1413" s="443">
        <f t="shared" ref="V1413:V1476" si="359">($I1413*$AK$24)/1000</f>
        <v>0</v>
      </c>
      <c r="W1413" s="443">
        <f t="shared" ref="W1413:W1476" si="360">($J1413*$AK$25)/1000</f>
        <v>0</v>
      </c>
      <c r="X1413" s="443">
        <f t="shared" ref="X1413:X1476" si="361">($K1413*$AK$20)/1000</f>
        <v>0</v>
      </c>
      <c r="Y1413" s="443">
        <f t="shared" si="351"/>
        <v>0</v>
      </c>
      <c r="Z1413" s="443">
        <f t="shared" si="352"/>
        <v>0</v>
      </c>
      <c r="AA1413" s="443">
        <f t="shared" si="353"/>
        <v>0</v>
      </c>
      <c r="AB1413" s="443">
        <f t="shared" ref="AB1413:AB1476" si="362">V1413+W1413+X1413+Z1413+AA1413+Y1413</f>
        <v>0</v>
      </c>
      <c r="AC1413" s="443">
        <f t="shared" ref="AC1413:AC1476" si="363">AB1413-U1413</f>
        <v>0</v>
      </c>
      <c r="AD1413" s="443" cm="1">
        <f t="array" ref="AD1413">IFERROR(_xlfn.IFS($K1413&gt;0,($K1413*$AM$12)/1000,
       $L1413&gt;0,($L1413*$AM$12)/1000,
       $M1413&gt;0,($M1413*$AM$12)/1000,
        $N1413&gt;0,($N1413*$AM$12)/1000),0)</f>
        <v>0</v>
      </c>
      <c r="AE1413" s="443"/>
      <c r="AF1413" s="61" cm="1">
        <f t="array" ref="AF1413">_xlfn.IFS($C$3=1,(H1413+AC1413+AD1413+AE1413),
         $C$3=2,(G1413+AC1413+AD1413+AE1413),
         $C$3=3,(F1413+AC1413+AD1413+AE1413))</f>
        <v>0</v>
      </c>
      <c r="AG1413" s="319"/>
      <c r="AH1413" s="319"/>
      <c r="AI1413" s="319"/>
      <c r="AJ1413" s="319"/>
      <c r="AK1413" s="319"/>
      <c r="AL1413" s="319"/>
      <c r="AM1413" s="319"/>
      <c r="AN1413" s="319"/>
      <c r="AO1413" s="443"/>
      <c r="AP1413" s="457"/>
      <c r="AQ1413" s="7" t="s">
        <v>3333</v>
      </c>
      <c r="AR1413" s="457" t="s">
        <v>3334</v>
      </c>
    </row>
    <row r="1414" spans="1:44" ht="150">
      <c r="A1414"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Sandy Soil - Beyond 20m upto 30 m - Add 7.5 per cent  for every additional meter depth of sinking over the rate of sinking for the previous meter</v>
      </c>
      <c r="B1414" s="7" t="s">
        <v>101</v>
      </c>
      <c r="C1414" s="461" t="s">
        <v>1052</v>
      </c>
      <c r="D1414" s="443">
        <v>171</v>
      </c>
      <c r="E1414" s="7" t="s">
        <v>3425</v>
      </c>
      <c r="F1414" s="61">
        <v>15117</v>
      </c>
      <c r="G1414" s="61">
        <v>15117</v>
      </c>
      <c r="H1414" s="61">
        <v>15117</v>
      </c>
      <c r="I1414" s="443"/>
      <c r="J1414" s="443"/>
      <c r="K1414" s="486"/>
      <c r="L1414" s="486"/>
      <c r="M1414" s="486"/>
      <c r="N1414" s="486"/>
      <c r="O1414" s="443">
        <f t="shared" si="355"/>
        <v>0</v>
      </c>
      <c r="P1414" s="443">
        <f t="shared" si="356"/>
        <v>0</v>
      </c>
      <c r="Q1414" s="443">
        <f t="shared" si="357"/>
        <v>0</v>
      </c>
      <c r="R1414" s="443">
        <f t="shared" ref="R1414:R1477" si="364">($L1414*$AJ$20)/1000</f>
        <v>0</v>
      </c>
      <c r="S1414" s="443">
        <f t="shared" ref="S1414:S1477" si="365">($M1414*$AJ$22)/1000</f>
        <v>0</v>
      </c>
      <c r="T1414" s="443">
        <f t="shared" ref="T1414:T1477" si="366">($N1414*$AJ$23)/1000</f>
        <v>0</v>
      </c>
      <c r="U1414" s="443">
        <f t="shared" si="358"/>
        <v>0</v>
      </c>
      <c r="V1414" s="443">
        <f t="shared" si="359"/>
        <v>0</v>
      </c>
      <c r="W1414" s="443">
        <f t="shared" si="360"/>
        <v>0</v>
      </c>
      <c r="X1414" s="443">
        <f t="shared" si="361"/>
        <v>0</v>
      </c>
      <c r="Y1414" s="443">
        <f t="shared" ref="Y1414:Y1477" si="367">($L1414*$AK$20)/1000</f>
        <v>0</v>
      </c>
      <c r="Z1414" s="443">
        <f t="shared" ref="Z1414:Z1477" si="368">($M1414*$AK$22)/1000</f>
        <v>0</v>
      </c>
      <c r="AA1414" s="443">
        <f t="shared" ref="AA1414:AA1477" si="369">($N1414*$AK$23)/1000</f>
        <v>0</v>
      </c>
      <c r="AB1414" s="443">
        <f t="shared" si="362"/>
        <v>0</v>
      </c>
      <c r="AC1414" s="443">
        <f t="shared" si="363"/>
        <v>0</v>
      </c>
      <c r="AD1414" s="443" cm="1">
        <f t="array" ref="AD1414">IFERROR(_xlfn.IFS($K1414&gt;0,($K1414*$AM$12)/1000,
       $L1414&gt;0,($L1414*$AM$12)/1000,
       $M1414&gt;0,($M1414*$AM$12)/1000,
        $N1414&gt;0,($N1414*$AM$12)/1000),0)</f>
        <v>0</v>
      </c>
      <c r="AE1414" s="443"/>
      <c r="AF1414" s="61" cm="1">
        <f t="array" ref="AF1414">_xlfn.IFS($C$3=1,(H1414+AC1414+AD1414+AE1414),
         $C$3=2,(G1414+AC1414+AD1414+AE1414),
         $C$3=3,(F1414+AC1414+AD1414+AE1414))</f>
        <v>15117</v>
      </c>
      <c r="AG1414" s="319"/>
      <c r="AH1414" s="319"/>
      <c r="AI1414" s="319"/>
      <c r="AJ1414" s="319"/>
      <c r="AK1414" s="319"/>
      <c r="AL1414" s="319"/>
      <c r="AM1414" s="319"/>
      <c r="AN1414" s="319"/>
      <c r="AO1414" s="443">
        <v>2</v>
      </c>
      <c r="AP1414" s="457" t="s">
        <v>3420</v>
      </c>
      <c r="AQ1414" s="7" t="s">
        <v>644</v>
      </c>
      <c r="AR1414" s="457" t="s">
        <v>3336</v>
      </c>
    </row>
    <row r="1415" spans="1:44" ht="150">
      <c r="A1415"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Sandy Soil - Beyond 20m upto 30 m - Add 20 per cent  of cost for Kentledge including supports, loading arrangement and Labour.</v>
      </c>
      <c r="B1415" s="7" t="s">
        <v>101</v>
      </c>
      <c r="C1415" s="461" t="s">
        <v>1052</v>
      </c>
      <c r="D1415" s="443">
        <v>171</v>
      </c>
      <c r="E1415" s="7" t="s">
        <v>3426</v>
      </c>
      <c r="F1415" s="61">
        <v>16251</v>
      </c>
      <c r="G1415" s="61">
        <v>16251</v>
      </c>
      <c r="H1415" s="61">
        <v>16251</v>
      </c>
      <c r="I1415" s="443"/>
      <c r="J1415" s="443"/>
      <c r="K1415" s="486"/>
      <c r="L1415" s="486"/>
      <c r="M1415" s="486"/>
      <c r="N1415" s="486"/>
      <c r="O1415" s="443">
        <f t="shared" si="355"/>
        <v>0</v>
      </c>
      <c r="P1415" s="443">
        <f t="shared" si="356"/>
        <v>0</v>
      </c>
      <c r="Q1415" s="443">
        <f t="shared" si="357"/>
        <v>0</v>
      </c>
      <c r="R1415" s="443">
        <f t="shared" si="364"/>
        <v>0</v>
      </c>
      <c r="S1415" s="443">
        <f t="shared" si="365"/>
        <v>0</v>
      </c>
      <c r="T1415" s="443">
        <f t="shared" si="366"/>
        <v>0</v>
      </c>
      <c r="U1415" s="443">
        <f t="shared" si="358"/>
        <v>0</v>
      </c>
      <c r="V1415" s="443">
        <f t="shared" si="359"/>
        <v>0</v>
      </c>
      <c r="W1415" s="443">
        <f t="shared" si="360"/>
        <v>0</v>
      </c>
      <c r="X1415" s="443">
        <f t="shared" si="361"/>
        <v>0</v>
      </c>
      <c r="Y1415" s="443">
        <f t="shared" si="367"/>
        <v>0</v>
      </c>
      <c r="Z1415" s="443">
        <f t="shared" si="368"/>
        <v>0</v>
      </c>
      <c r="AA1415" s="443">
        <f t="shared" si="369"/>
        <v>0</v>
      </c>
      <c r="AB1415" s="443">
        <f t="shared" si="362"/>
        <v>0</v>
      </c>
      <c r="AC1415" s="443">
        <f t="shared" si="363"/>
        <v>0</v>
      </c>
      <c r="AD1415" s="443" cm="1">
        <f t="array" ref="AD1415">IFERROR(_xlfn.IFS($K1415&gt;0,($K1415*$AM$12)/1000,
       $L1415&gt;0,($L1415*$AM$12)/1000,
       $M1415&gt;0,($M1415*$AM$12)/1000,
        $N1415&gt;0,($N1415*$AM$12)/1000),0)</f>
        <v>0</v>
      </c>
      <c r="AE1415" s="443"/>
      <c r="AF1415" s="61" cm="1">
        <f t="array" ref="AF1415">_xlfn.IFS($C$3=1,(H1415+AC1415+AD1415+AE1415),
         $C$3=2,(G1415+AC1415+AD1415+AE1415),
         $C$3=3,(F1415+AC1415+AD1415+AE1415))</f>
        <v>16251</v>
      </c>
      <c r="AG1415" s="319"/>
      <c r="AH1415" s="319"/>
      <c r="AI1415" s="319"/>
      <c r="AJ1415" s="319"/>
      <c r="AK1415" s="319"/>
      <c r="AL1415" s="319"/>
      <c r="AM1415" s="319"/>
      <c r="AN1415" s="319"/>
      <c r="AO1415" s="443">
        <v>2</v>
      </c>
      <c r="AP1415" s="457" t="s">
        <v>3420</v>
      </c>
      <c r="AQ1415" s="7" t="s">
        <v>2862</v>
      </c>
      <c r="AR1415" s="457" t="s">
        <v>3338</v>
      </c>
    </row>
    <row r="1416" spans="1:44" ht="30">
      <c r="A1416" s="457" t="str">
        <f t="shared" si="354"/>
        <v>A-(v) Sandy Soil - Beyond 30m upto 40 m</v>
      </c>
      <c r="B1416" s="7"/>
      <c r="C1416" s="461" t="s">
        <v>1052</v>
      </c>
      <c r="D1416" s="443">
        <v>171</v>
      </c>
      <c r="E1416" s="7"/>
      <c r="F1416" s="61"/>
      <c r="G1416" s="61"/>
      <c r="H1416" s="61"/>
      <c r="I1416" s="443"/>
      <c r="J1416" s="443"/>
      <c r="K1416" s="486"/>
      <c r="L1416" s="486"/>
      <c r="M1416" s="486"/>
      <c r="N1416" s="486"/>
      <c r="O1416" s="443">
        <f t="shared" si="355"/>
        <v>0</v>
      </c>
      <c r="P1416" s="443">
        <f t="shared" si="356"/>
        <v>0</v>
      </c>
      <c r="Q1416" s="443">
        <f t="shared" si="357"/>
        <v>0</v>
      </c>
      <c r="R1416" s="443">
        <f t="shared" si="364"/>
        <v>0</v>
      </c>
      <c r="S1416" s="443">
        <f t="shared" si="365"/>
        <v>0</v>
      </c>
      <c r="T1416" s="443">
        <f t="shared" si="366"/>
        <v>0</v>
      </c>
      <c r="U1416" s="443">
        <f t="shared" si="358"/>
        <v>0</v>
      </c>
      <c r="V1416" s="443">
        <f t="shared" si="359"/>
        <v>0</v>
      </c>
      <c r="W1416" s="443">
        <f t="shared" si="360"/>
        <v>0</v>
      </c>
      <c r="X1416" s="443">
        <f t="shared" si="361"/>
        <v>0</v>
      </c>
      <c r="Y1416" s="443">
        <f t="shared" si="367"/>
        <v>0</v>
      </c>
      <c r="Z1416" s="443">
        <f t="shared" si="368"/>
        <v>0</v>
      </c>
      <c r="AA1416" s="443">
        <f t="shared" si="369"/>
        <v>0</v>
      </c>
      <c r="AB1416" s="443">
        <f t="shared" si="362"/>
        <v>0</v>
      </c>
      <c r="AC1416" s="443">
        <f t="shared" si="363"/>
        <v>0</v>
      </c>
      <c r="AD1416" s="443" cm="1">
        <f t="array" ref="AD1416">IFERROR(_xlfn.IFS($K1416&gt;0,($K1416*$AM$12)/1000,
       $L1416&gt;0,($L1416*$AM$12)/1000,
       $M1416&gt;0,($M1416*$AM$12)/1000,
        $N1416&gt;0,($N1416*$AM$12)/1000),0)</f>
        <v>0</v>
      </c>
      <c r="AE1416" s="443"/>
      <c r="AF1416" s="61" cm="1">
        <f t="array" ref="AF1416">_xlfn.IFS($C$3=1,(H1416+AC1416+AD1416+AE1416),
         $C$3=2,(G1416+AC1416+AD1416+AE1416),
         $C$3=3,(F1416+AC1416+AD1416+AE1416))</f>
        <v>0</v>
      </c>
      <c r="AG1416" s="319"/>
      <c r="AH1416" s="319"/>
      <c r="AI1416" s="319"/>
      <c r="AJ1416" s="319"/>
      <c r="AK1416" s="319"/>
      <c r="AL1416" s="319"/>
      <c r="AM1416" s="319"/>
      <c r="AN1416" s="319"/>
      <c r="AO1416" s="443"/>
      <c r="AP1416" s="457"/>
      <c r="AQ1416" s="7" t="s">
        <v>3339</v>
      </c>
      <c r="AR1416" s="457" t="s">
        <v>3340</v>
      </c>
    </row>
    <row r="1417" spans="1:44" ht="150">
      <c r="A1417"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Sandy Soil - Beyond 30m upto 40 m - Add 10 per cent  for every additional meter depth of sinking over the rate of sinking for the previous meter</v>
      </c>
      <c r="B1417" s="7" t="s">
        <v>101</v>
      </c>
      <c r="C1417" s="461" t="s">
        <v>1052</v>
      </c>
      <c r="D1417" s="443">
        <v>171</v>
      </c>
      <c r="E1417" s="7" t="s">
        <v>3427</v>
      </c>
      <c r="F1417" s="61">
        <v>31158</v>
      </c>
      <c r="G1417" s="61">
        <v>31158</v>
      </c>
      <c r="H1417" s="61">
        <v>31158</v>
      </c>
      <c r="I1417" s="443"/>
      <c r="J1417" s="443"/>
      <c r="K1417" s="486"/>
      <c r="L1417" s="486"/>
      <c r="M1417" s="486"/>
      <c r="N1417" s="486"/>
      <c r="O1417" s="443">
        <f t="shared" si="355"/>
        <v>0</v>
      </c>
      <c r="P1417" s="443">
        <f t="shared" si="356"/>
        <v>0</v>
      </c>
      <c r="Q1417" s="443">
        <f t="shared" si="357"/>
        <v>0</v>
      </c>
      <c r="R1417" s="443">
        <f t="shared" si="364"/>
        <v>0</v>
      </c>
      <c r="S1417" s="443">
        <f t="shared" si="365"/>
        <v>0</v>
      </c>
      <c r="T1417" s="443">
        <f t="shared" si="366"/>
        <v>0</v>
      </c>
      <c r="U1417" s="443">
        <f t="shared" si="358"/>
        <v>0</v>
      </c>
      <c r="V1417" s="443">
        <f t="shared" si="359"/>
        <v>0</v>
      </c>
      <c r="W1417" s="443">
        <f t="shared" si="360"/>
        <v>0</v>
      </c>
      <c r="X1417" s="443">
        <f t="shared" si="361"/>
        <v>0</v>
      </c>
      <c r="Y1417" s="443">
        <f t="shared" si="367"/>
        <v>0</v>
      </c>
      <c r="Z1417" s="443">
        <f t="shared" si="368"/>
        <v>0</v>
      </c>
      <c r="AA1417" s="443">
        <f t="shared" si="369"/>
        <v>0</v>
      </c>
      <c r="AB1417" s="443">
        <f t="shared" si="362"/>
        <v>0</v>
      </c>
      <c r="AC1417" s="443">
        <f t="shared" si="363"/>
        <v>0</v>
      </c>
      <c r="AD1417" s="443" cm="1">
        <f t="array" ref="AD1417">IFERROR(_xlfn.IFS($K1417&gt;0,($K1417*$AM$12)/1000,
       $L1417&gt;0,($L1417*$AM$12)/1000,
       $M1417&gt;0,($M1417*$AM$12)/1000,
        $N1417&gt;0,($N1417*$AM$12)/1000),0)</f>
        <v>0</v>
      </c>
      <c r="AE1417" s="443"/>
      <c r="AF1417" s="61" cm="1">
        <f t="array" ref="AF1417">_xlfn.IFS($C$3=1,(H1417+AC1417+AD1417+AE1417),
         $C$3=2,(G1417+AC1417+AD1417+AE1417),
         $C$3=3,(F1417+AC1417+AD1417+AE1417))</f>
        <v>31158</v>
      </c>
      <c r="AG1417" s="319"/>
      <c r="AH1417" s="319"/>
      <c r="AI1417" s="319"/>
      <c r="AJ1417" s="319"/>
      <c r="AK1417" s="319"/>
      <c r="AL1417" s="319"/>
      <c r="AM1417" s="319"/>
      <c r="AN1417" s="319"/>
      <c r="AO1417" s="443">
        <v>2</v>
      </c>
      <c r="AP1417" s="457" t="s">
        <v>3420</v>
      </c>
      <c r="AQ1417" s="7" t="s">
        <v>644</v>
      </c>
      <c r="AR1417" s="457" t="s">
        <v>3342</v>
      </c>
    </row>
    <row r="1418" spans="1:44" ht="150">
      <c r="A1418"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Sandy Soil - Beyond 30m upto 40 m - Add 20 per cent  of cost for Kentledge including supports, loading arrangement and Labour.</v>
      </c>
      <c r="B1418" s="7" t="s">
        <v>101</v>
      </c>
      <c r="C1418" s="461" t="s">
        <v>1052</v>
      </c>
      <c r="D1418" s="443">
        <v>171</v>
      </c>
      <c r="E1418" s="7" t="s">
        <v>3428</v>
      </c>
      <c r="F1418" s="61">
        <v>34274</v>
      </c>
      <c r="G1418" s="61">
        <v>34274</v>
      </c>
      <c r="H1418" s="61">
        <v>34274</v>
      </c>
      <c r="I1418" s="443"/>
      <c r="J1418" s="443"/>
      <c r="K1418" s="486"/>
      <c r="L1418" s="486"/>
      <c r="M1418" s="486"/>
      <c r="N1418" s="486"/>
      <c r="O1418" s="443">
        <f t="shared" si="355"/>
        <v>0</v>
      </c>
      <c r="P1418" s="443">
        <f t="shared" si="356"/>
        <v>0</v>
      </c>
      <c r="Q1418" s="443">
        <f t="shared" si="357"/>
        <v>0</v>
      </c>
      <c r="R1418" s="443">
        <f t="shared" si="364"/>
        <v>0</v>
      </c>
      <c r="S1418" s="443">
        <f t="shared" si="365"/>
        <v>0</v>
      </c>
      <c r="T1418" s="443">
        <f t="shared" si="366"/>
        <v>0</v>
      </c>
      <c r="U1418" s="443">
        <f t="shared" si="358"/>
        <v>0</v>
      </c>
      <c r="V1418" s="443">
        <f t="shared" si="359"/>
        <v>0</v>
      </c>
      <c r="W1418" s="443">
        <f t="shared" si="360"/>
        <v>0</v>
      </c>
      <c r="X1418" s="443">
        <f t="shared" si="361"/>
        <v>0</v>
      </c>
      <c r="Y1418" s="443">
        <f t="shared" si="367"/>
        <v>0</v>
      </c>
      <c r="Z1418" s="443">
        <f t="shared" si="368"/>
        <v>0</v>
      </c>
      <c r="AA1418" s="443">
        <f t="shared" si="369"/>
        <v>0</v>
      </c>
      <c r="AB1418" s="443">
        <f t="shared" si="362"/>
        <v>0</v>
      </c>
      <c r="AC1418" s="443">
        <f t="shared" si="363"/>
        <v>0</v>
      </c>
      <c r="AD1418" s="443" cm="1">
        <f t="array" ref="AD1418">IFERROR(_xlfn.IFS($K1418&gt;0,($K1418*$AM$12)/1000,
       $L1418&gt;0,($L1418*$AM$12)/1000,
       $M1418&gt;0,($M1418*$AM$12)/1000,
        $N1418&gt;0,($N1418*$AM$12)/1000),0)</f>
        <v>0</v>
      </c>
      <c r="AE1418" s="443"/>
      <c r="AF1418" s="61" cm="1">
        <f t="array" ref="AF1418">_xlfn.IFS($C$3=1,(H1418+AC1418+AD1418+AE1418),
         $C$3=2,(G1418+AC1418+AD1418+AE1418),
         $C$3=3,(F1418+AC1418+AD1418+AE1418))</f>
        <v>34274</v>
      </c>
      <c r="AG1418" s="319"/>
      <c r="AH1418" s="319"/>
      <c r="AI1418" s="319"/>
      <c r="AJ1418" s="319"/>
      <c r="AK1418" s="319"/>
      <c r="AL1418" s="319"/>
      <c r="AM1418" s="319"/>
      <c r="AN1418" s="319"/>
      <c r="AO1418" s="443">
        <v>2</v>
      </c>
      <c r="AP1418" s="457" t="s">
        <v>3420</v>
      </c>
      <c r="AQ1418" s="7" t="s">
        <v>2862</v>
      </c>
      <c r="AR1418" s="457" t="s">
        <v>3344</v>
      </c>
    </row>
    <row r="1419" spans="1:44" ht="150">
      <c r="A1419"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B-(i) Clayey Soil ( 8m dia. Well ) - Depth below bed level upto 3.0 M</v>
      </c>
      <c r="B1419" s="7" t="s">
        <v>101</v>
      </c>
      <c r="C1419" s="461" t="s">
        <v>1052</v>
      </c>
      <c r="D1419" s="443">
        <v>171</v>
      </c>
      <c r="E1419" s="7" t="s">
        <v>3429</v>
      </c>
      <c r="F1419" s="61">
        <v>10032</v>
      </c>
      <c r="G1419" s="61">
        <v>10032</v>
      </c>
      <c r="H1419" s="61">
        <v>10032</v>
      </c>
      <c r="I1419" s="443"/>
      <c r="J1419" s="443"/>
      <c r="K1419" s="486"/>
      <c r="L1419" s="486"/>
      <c r="M1419" s="486"/>
      <c r="N1419" s="486"/>
      <c r="O1419" s="443">
        <f t="shared" si="355"/>
        <v>0</v>
      </c>
      <c r="P1419" s="443">
        <f t="shared" si="356"/>
        <v>0</v>
      </c>
      <c r="Q1419" s="443">
        <f t="shared" si="357"/>
        <v>0</v>
      </c>
      <c r="R1419" s="443">
        <f t="shared" si="364"/>
        <v>0</v>
      </c>
      <c r="S1419" s="443">
        <f t="shared" si="365"/>
        <v>0</v>
      </c>
      <c r="T1419" s="443">
        <f t="shared" si="366"/>
        <v>0</v>
      </c>
      <c r="U1419" s="443">
        <f t="shared" si="358"/>
        <v>0</v>
      </c>
      <c r="V1419" s="443">
        <f t="shared" si="359"/>
        <v>0</v>
      </c>
      <c r="W1419" s="443">
        <f t="shared" si="360"/>
        <v>0</v>
      </c>
      <c r="X1419" s="443">
        <f t="shared" si="361"/>
        <v>0</v>
      </c>
      <c r="Y1419" s="443">
        <f t="shared" si="367"/>
        <v>0</v>
      </c>
      <c r="Z1419" s="443">
        <f t="shared" si="368"/>
        <v>0</v>
      </c>
      <c r="AA1419" s="443">
        <f t="shared" si="369"/>
        <v>0</v>
      </c>
      <c r="AB1419" s="443">
        <f t="shared" si="362"/>
        <v>0</v>
      </c>
      <c r="AC1419" s="443">
        <f t="shared" si="363"/>
        <v>0</v>
      </c>
      <c r="AD1419" s="443" cm="1">
        <f t="array" ref="AD1419">IFERROR(_xlfn.IFS($K1419&gt;0,($K1419*$AM$12)/1000,
       $L1419&gt;0,($L1419*$AM$12)/1000,
       $M1419&gt;0,($M1419*$AM$12)/1000,
        $N1419&gt;0,($N1419*$AM$12)/1000),0)</f>
        <v>0</v>
      </c>
      <c r="AE1419" s="443"/>
      <c r="AF1419" s="61" cm="1">
        <f t="array" ref="AF1419">_xlfn.IFS($C$3=1,(H1419+AC1419+AD1419+AE1419),
         $C$3=2,(G1419+AC1419+AD1419+AE1419),
         $C$3=3,(F1419+AC1419+AD1419+AE1419))</f>
        <v>10032</v>
      </c>
      <c r="AG1419" s="319"/>
      <c r="AH1419" s="319"/>
      <c r="AI1419" s="319"/>
      <c r="AJ1419" s="319"/>
      <c r="AK1419" s="319"/>
      <c r="AL1419" s="319"/>
      <c r="AM1419" s="319"/>
      <c r="AN1419" s="319"/>
      <c r="AO1419" s="443">
        <v>2</v>
      </c>
      <c r="AP1419" s="457" t="s">
        <v>3420</v>
      </c>
      <c r="AQ1419" s="7" t="s">
        <v>3346</v>
      </c>
      <c r="AR1419" s="457" t="s">
        <v>3430</v>
      </c>
    </row>
    <row r="1420" spans="1:44" ht="150">
      <c r="A1420"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B-(ii) Clayey Soil ( 8m dia. Well ) - Beyond 3m upto 10m depth</v>
      </c>
      <c r="B1420" s="7" t="s">
        <v>101</v>
      </c>
      <c r="C1420" s="461" t="s">
        <v>1052</v>
      </c>
      <c r="D1420" s="443">
        <v>171</v>
      </c>
      <c r="E1420" s="7" t="s">
        <v>3431</v>
      </c>
      <c r="F1420" s="61">
        <v>13930</v>
      </c>
      <c r="G1420" s="61">
        <v>13930</v>
      </c>
      <c r="H1420" s="61">
        <v>13930</v>
      </c>
      <c r="I1420" s="443"/>
      <c r="J1420" s="443"/>
      <c r="K1420" s="486"/>
      <c r="L1420" s="486"/>
      <c r="M1420" s="486"/>
      <c r="N1420" s="486"/>
      <c r="O1420" s="443">
        <f t="shared" si="355"/>
        <v>0</v>
      </c>
      <c r="P1420" s="443">
        <f t="shared" si="356"/>
        <v>0</v>
      </c>
      <c r="Q1420" s="443">
        <f t="shared" si="357"/>
        <v>0</v>
      </c>
      <c r="R1420" s="443">
        <f t="shared" si="364"/>
        <v>0</v>
      </c>
      <c r="S1420" s="443">
        <f t="shared" si="365"/>
        <v>0</v>
      </c>
      <c r="T1420" s="443">
        <f t="shared" si="366"/>
        <v>0</v>
      </c>
      <c r="U1420" s="443">
        <f t="shared" si="358"/>
        <v>0</v>
      </c>
      <c r="V1420" s="443">
        <f t="shared" si="359"/>
        <v>0</v>
      </c>
      <c r="W1420" s="443">
        <f t="shared" si="360"/>
        <v>0</v>
      </c>
      <c r="X1420" s="443">
        <f t="shared" si="361"/>
        <v>0</v>
      </c>
      <c r="Y1420" s="443">
        <f t="shared" si="367"/>
        <v>0</v>
      </c>
      <c r="Z1420" s="443">
        <f t="shared" si="368"/>
        <v>0</v>
      </c>
      <c r="AA1420" s="443">
        <f t="shared" si="369"/>
        <v>0</v>
      </c>
      <c r="AB1420" s="443">
        <f t="shared" si="362"/>
        <v>0</v>
      </c>
      <c r="AC1420" s="443">
        <f t="shared" si="363"/>
        <v>0</v>
      </c>
      <c r="AD1420" s="443" cm="1">
        <f t="array" ref="AD1420">IFERROR(_xlfn.IFS($K1420&gt;0,($K1420*$AM$12)/1000,
       $L1420&gt;0,($L1420*$AM$12)/1000,
       $M1420&gt;0,($M1420*$AM$12)/1000,
        $N1420&gt;0,($N1420*$AM$12)/1000),0)</f>
        <v>0</v>
      </c>
      <c r="AE1420" s="443"/>
      <c r="AF1420" s="61" cm="1">
        <f t="array" ref="AF1420">_xlfn.IFS($C$3=1,(H1420+AC1420+AD1420+AE1420),
         $C$3=2,(G1420+AC1420+AD1420+AE1420),
         $C$3=3,(F1420+AC1420+AD1420+AE1420))</f>
        <v>13930</v>
      </c>
      <c r="AG1420" s="319"/>
      <c r="AH1420" s="319"/>
      <c r="AI1420" s="319"/>
      <c r="AJ1420" s="319"/>
      <c r="AK1420" s="319"/>
      <c r="AL1420" s="319"/>
      <c r="AM1420" s="319"/>
      <c r="AN1420" s="319"/>
      <c r="AO1420" s="443">
        <v>2</v>
      </c>
      <c r="AP1420" s="457" t="s">
        <v>3420</v>
      </c>
      <c r="AQ1420" s="7" t="s">
        <v>3349</v>
      </c>
      <c r="AR1420" s="457" t="s">
        <v>3432</v>
      </c>
    </row>
    <row r="1421" spans="1:44" ht="30">
      <c r="A1421" s="457" t="str">
        <f t="shared" si="354"/>
        <v>B-(iii) Clayey Soil ( 8m dia. Well ) - Beyond 10m upto 20m</v>
      </c>
      <c r="B1421" s="7"/>
      <c r="C1421" s="461" t="s">
        <v>1052</v>
      </c>
      <c r="D1421" s="443">
        <v>171</v>
      </c>
      <c r="E1421" s="7"/>
      <c r="F1421" s="61"/>
      <c r="G1421" s="61"/>
      <c r="H1421" s="61"/>
      <c r="I1421" s="443"/>
      <c r="J1421" s="443"/>
      <c r="K1421" s="486"/>
      <c r="L1421" s="486"/>
      <c r="M1421" s="486"/>
      <c r="N1421" s="486"/>
      <c r="O1421" s="443">
        <f t="shared" si="355"/>
        <v>0</v>
      </c>
      <c r="P1421" s="443">
        <f t="shared" si="356"/>
        <v>0</v>
      </c>
      <c r="Q1421" s="443">
        <f t="shared" si="357"/>
        <v>0</v>
      </c>
      <c r="R1421" s="443">
        <f t="shared" si="364"/>
        <v>0</v>
      </c>
      <c r="S1421" s="443">
        <f t="shared" si="365"/>
        <v>0</v>
      </c>
      <c r="T1421" s="443">
        <f t="shared" si="366"/>
        <v>0</v>
      </c>
      <c r="U1421" s="443">
        <f t="shared" si="358"/>
        <v>0</v>
      </c>
      <c r="V1421" s="443">
        <f t="shared" si="359"/>
        <v>0</v>
      </c>
      <c r="W1421" s="443">
        <f t="shared" si="360"/>
        <v>0</v>
      </c>
      <c r="X1421" s="443">
        <f t="shared" si="361"/>
        <v>0</v>
      </c>
      <c r="Y1421" s="443">
        <f t="shared" si="367"/>
        <v>0</v>
      </c>
      <c r="Z1421" s="443">
        <f t="shared" si="368"/>
        <v>0</v>
      </c>
      <c r="AA1421" s="443">
        <f t="shared" si="369"/>
        <v>0</v>
      </c>
      <c r="AB1421" s="443">
        <f t="shared" si="362"/>
        <v>0</v>
      </c>
      <c r="AC1421" s="443">
        <f t="shared" si="363"/>
        <v>0</v>
      </c>
      <c r="AD1421" s="443" cm="1">
        <f t="array" ref="AD1421">IFERROR(_xlfn.IFS($K1421&gt;0,($K1421*$AM$12)/1000,
       $L1421&gt;0,($L1421*$AM$12)/1000,
       $M1421&gt;0,($M1421*$AM$12)/1000,
        $N1421&gt;0,($N1421*$AM$12)/1000),0)</f>
        <v>0</v>
      </c>
      <c r="AE1421" s="443"/>
      <c r="AF1421" s="61" cm="1">
        <f t="array" ref="AF1421">_xlfn.IFS($C$3=1,(H1421+AC1421+AD1421+AE1421),
         $C$3=2,(G1421+AC1421+AD1421+AE1421),
         $C$3=3,(F1421+AC1421+AD1421+AE1421))</f>
        <v>0</v>
      </c>
      <c r="AG1421" s="319"/>
      <c r="AH1421" s="319"/>
      <c r="AI1421" s="319"/>
      <c r="AJ1421" s="319"/>
      <c r="AK1421" s="319"/>
      <c r="AL1421" s="319"/>
      <c r="AM1421" s="319"/>
      <c r="AN1421" s="319"/>
      <c r="AO1421" s="443"/>
      <c r="AP1421" s="457"/>
      <c r="AQ1421" s="7" t="s">
        <v>3351</v>
      </c>
      <c r="AR1421" s="457" t="s">
        <v>3433</v>
      </c>
    </row>
    <row r="1422" spans="1:44" ht="150">
      <c r="A1422"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( 8m dia. Well ) - Beyond 10m upto 20m - Add 5 per cent  for every additional meter depth of sinking over the rate of sinking for the previous meter</v>
      </c>
      <c r="B1422" s="7" t="s">
        <v>101</v>
      </c>
      <c r="C1422" s="461" t="s">
        <v>1052</v>
      </c>
      <c r="D1422" s="443">
        <v>171</v>
      </c>
      <c r="E1422" s="7" t="s">
        <v>3434</v>
      </c>
      <c r="F1422" s="61">
        <v>13930</v>
      </c>
      <c r="G1422" s="61">
        <v>13930</v>
      </c>
      <c r="H1422" s="61">
        <v>13930</v>
      </c>
      <c r="I1422" s="443"/>
      <c r="J1422" s="443"/>
      <c r="K1422" s="486"/>
      <c r="L1422" s="486"/>
      <c r="M1422" s="486"/>
      <c r="N1422" s="486"/>
      <c r="O1422" s="443">
        <f t="shared" si="355"/>
        <v>0</v>
      </c>
      <c r="P1422" s="443">
        <f t="shared" si="356"/>
        <v>0</v>
      </c>
      <c r="Q1422" s="443">
        <f t="shared" si="357"/>
        <v>0</v>
      </c>
      <c r="R1422" s="443">
        <f t="shared" si="364"/>
        <v>0</v>
      </c>
      <c r="S1422" s="443">
        <f t="shared" si="365"/>
        <v>0</v>
      </c>
      <c r="T1422" s="443">
        <f t="shared" si="366"/>
        <v>0</v>
      </c>
      <c r="U1422" s="443">
        <f t="shared" si="358"/>
        <v>0</v>
      </c>
      <c r="V1422" s="443">
        <f t="shared" si="359"/>
        <v>0</v>
      </c>
      <c r="W1422" s="443">
        <f t="shared" si="360"/>
        <v>0</v>
      </c>
      <c r="X1422" s="443">
        <f t="shared" si="361"/>
        <v>0</v>
      </c>
      <c r="Y1422" s="443">
        <f t="shared" si="367"/>
        <v>0</v>
      </c>
      <c r="Z1422" s="443">
        <f t="shared" si="368"/>
        <v>0</v>
      </c>
      <c r="AA1422" s="443">
        <f t="shared" si="369"/>
        <v>0</v>
      </c>
      <c r="AB1422" s="443">
        <f t="shared" si="362"/>
        <v>0</v>
      </c>
      <c r="AC1422" s="443">
        <f t="shared" si="363"/>
        <v>0</v>
      </c>
      <c r="AD1422" s="443" cm="1">
        <f t="array" ref="AD1422">IFERROR(_xlfn.IFS($K1422&gt;0,($K1422*$AM$12)/1000,
       $L1422&gt;0,($L1422*$AM$12)/1000,
       $M1422&gt;0,($M1422*$AM$12)/1000,
        $N1422&gt;0,($N1422*$AM$12)/1000),0)</f>
        <v>0</v>
      </c>
      <c r="AE1422" s="443"/>
      <c r="AF1422" s="61" cm="1">
        <f t="array" ref="AF1422">_xlfn.IFS($C$3=1,(H1422+AC1422+AD1422+AE1422),
         $C$3=2,(G1422+AC1422+AD1422+AE1422),
         $C$3=3,(F1422+AC1422+AD1422+AE1422))</f>
        <v>13930</v>
      </c>
      <c r="AG1422" s="319"/>
      <c r="AH1422" s="319"/>
      <c r="AI1422" s="319"/>
      <c r="AJ1422" s="319"/>
      <c r="AK1422" s="319"/>
      <c r="AL1422" s="319"/>
      <c r="AM1422" s="319"/>
      <c r="AN1422" s="319"/>
      <c r="AO1422" s="443">
        <v>2</v>
      </c>
      <c r="AP1422" s="457" t="s">
        <v>3420</v>
      </c>
      <c r="AQ1422" s="7" t="s">
        <v>644</v>
      </c>
      <c r="AR1422" s="457" t="s">
        <v>3435</v>
      </c>
    </row>
    <row r="1423" spans="1:44" ht="150">
      <c r="A1423"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( 8m dia. Well ) - Beyond 10m upto 20m - Add for dewatering @ 5 per cent  of cost, if required.</v>
      </c>
      <c r="B1423" s="7" t="s">
        <v>101</v>
      </c>
      <c r="C1423" s="461" t="s">
        <v>1052</v>
      </c>
      <c r="D1423" s="443">
        <v>171</v>
      </c>
      <c r="E1423" s="7" t="s">
        <v>3436</v>
      </c>
      <c r="F1423" s="61">
        <v>14627</v>
      </c>
      <c r="G1423" s="61">
        <v>14627</v>
      </c>
      <c r="H1423" s="61">
        <v>14627</v>
      </c>
      <c r="I1423" s="443"/>
      <c r="J1423" s="443"/>
      <c r="K1423" s="486"/>
      <c r="L1423" s="486"/>
      <c r="M1423" s="486"/>
      <c r="N1423" s="486"/>
      <c r="O1423" s="443">
        <f t="shared" si="355"/>
        <v>0</v>
      </c>
      <c r="P1423" s="443">
        <f t="shared" si="356"/>
        <v>0</v>
      </c>
      <c r="Q1423" s="443">
        <f t="shared" si="357"/>
        <v>0</v>
      </c>
      <c r="R1423" s="443">
        <f t="shared" si="364"/>
        <v>0</v>
      </c>
      <c r="S1423" s="443">
        <f t="shared" si="365"/>
        <v>0</v>
      </c>
      <c r="T1423" s="443">
        <f t="shared" si="366"/>
        <v>0</v>
      </c>
      <c r="U1423" s="443">
        <f t="shared" si="358"/>
        <v>0</v>
      </c>
      <c r="V1423" s="443">
        <f t="shared" si="359"/>
        <v>0</v>
      </c>
      <c r="W1423" s="443">
        <f t="shared" si="360"/>
        <v>0</v>
      </c>
      <c r="X1423" s="443">
        <f t="shared" si="361"/>
        <v>0</v>
      </c>
      <c r="Y1423" s="443">
        <f t="shared" si="367"/>
        <v>0</v>
      </c>
      <c r="Z1423" s="443">
        <f t="shared" si="368"/>
        <v>0</v>
      </c>
      <c r="AA1423" s="443">
        <f t="shared" si="369"/>
        <v>0</v>
      </c>
      <c r="AB1423" s="443">
        <f t="shared" si="362"/>
        <v>0</v>
      </c>
      <c r="AC1423" s="443">
        <f t="shared" si="363"/>
        <v>0</v>
      </c>
      <c r="AD1423" s="443" cm="1">
        <f t="array" ref="AD1423">IFERROR(_xlfn.IFS($K1423&gt;0,($K1423*$AM$12)/1000,
       $L1423&gt;0,($L1423*$AM$12)/1000,
       $M1423&gt;0,($M1423*$AM$12)/1000,
        $N1423&gt;0,($N1423*$AM$12)/1000),0)</f>
        <v>0</v>
      </c>
      <c r="AE1423" s="443"/>
      <c r="AF1423" s="61" cm="1">
        <f t="array" ref="AF1423">_xlfn.IFS($C$3=1,(H1423+AC1423+AD1423+AE1423),
         $C$3=2,(G1423+AC1423+AD1423+AE1423),
         $C$3=3,(F1423+AC1423+AD1423+AE1423))</f>
        <v>14627</v>
      </c>
      <c r="AG1423" s="319"/>
      <c r="AH1423" s="319"/>
      <c r="AI1423" s="319"/>
      <c r="AJ1423" s="319"/>
      <c r="AK1423" s="319"/>
      <c r="AL1423" s="319"/>
      <c r="AM1423" s="319"/>
      <c r="AN1423" s="319"/>
      <c r="AO1423" s="443">
        <v>2</v>
      </c>
      <c r="AP1423" s="457" t="s">
        <v>3420</v>
      </c>
      <c r="AQ1423" s="7" t="s">
        <v>2862</v>
      </c>
      <c r="AR1423" s="457" t="s">
        <v>3437</v>
      </c>
    </row>
    <row r="1424" spans="1:44" ht="30">
      <c r="A1424" s="457" t="str">
        <f t="shared" si="354"/>
        <v>B-(iv) Clayey Soil ( 8m dia. Well ) - Beyond 20m upto 30 m</v>
      </c>
      <c r="B1424" s="7"/>
      <c r="C1424" s="461" t="s">
        <v>1052</v>
      </c>
      <c r="D1424" s="443">
        <v>171</v>
      </c>
      <c r="E1424" s="7"/>
      <c r="F1424" s="61"/>
      <c r="G1424" s="61"/>
      <c r="H1424" s="61"/>
      <c r="I1424" s="443"/>
      <c r="J1424" s="443"/>
      <c r="K1424" s="486"/>
      <c r="L1424" s="486"/>
      <c r="M1424" s="486"/>
      <c r="N1424" s="486"/>
      <c r="O1424" s="443">
        <f t="shared" si="355"/>
        <v>0</v>
      </c>
      <c r="P1424" s="443">
        <f t="shared" si="356"/>
        <v>0</v>
      </c>
      <c r="Q1424" s="443">
        <f t="shared" si="357"/>
        <v>0</v>
      </c>
      <c r="R1424" s="443">
        <f t="shared" si="364"/>
        <v>0</v>
      </c>
      <c r="S1424" s="443">
        <f t="shared" si="365"/>
        <v>0</v>
      </c>
      <c r="T1424" s="443">
        <f t="shared" si="366"/>
        <v>0</v>
      </c>
      <c r="U1424" s="443">
        <f t="shared" si="358"/>
        <v>0</v>
      </c>
      <c r="V1424" s="443">
        <f t="shared" si="359"/>
        <v>0</v>
      </c>
      <c r="W1424" s="443">
        <f t="shared" si="360"/>
        <v>0</v>
      </c>
      <c r="X1424" s="443">
        <f t="shared" si="361"/>
        <v>0</v>
      </c>
      <c r="Y1424" s="443">
        <f t="shared" si="367"/>
        <v>0</v>
      </c>
      <c r="Z1424" s="443">
        <f t="shared" si="368"/>
        <v>0</v>
      </c>
      <c r="AA1424" s="443">
        <f t="shared" si="369"/>
        <v>0</v>
      </c>
      <c r="AB1424" s="443">
        <f t="shared" si="362"/>
        <v>0</v>
      </c>
      <c r="AC1424" s="443">
        <f t="shared" si="363"/>
        <v>0</v>
      </c>
      <c r="AD1424" s="443" cm="1">
        <f t="array" ref="AD1424">IFERROR(_xlfn.IFS($K1424&gt;0,($K1424*$AM$12)/1000,
       $L1424&gt;0,($L1424*$AM$12)/1000,
       $M1424&gt;0,($M1424*$AM$12)/1000,
        $N1424&gt;0,($N1424*$AM$12)/1000),0)</f>
        <v>0</v>
      </c>
      <c r="AE1424" s="443"/>
      <c r="AF1424" s="61" cm="1">
        <f t="array" ref="AF1424">_xlfn.IFS($C$3=1,(H1424+AC1424+AD1424+AE1424),
         $C$3=2,(G1424+AC1424+AD1424+AE1424),
         $C$3=3,(F1424+AC1424+AD1424+AE1424))</f>
        <v>0</v>
      </c>
      <c r="AG1424" s="319"/>
      <c r="AH1424" s="319"/>
      <c r="AI1424" s="319"/>
      <c r="AJ1424" s="319"/>
      <c r="AK1424" s="319"/>
      <c r="AL1424" s="319"/>
      <c r="AM1424" s="319"/>
      <c r="AN1424" s="319"/>
      <c r="AO1424" s="443"/>
      <c r="AP1424" s="457"/>
      <c r="AQ1424" s="7" t="s">
        <v>3357</v>
      </c>
      <c r="AR1424" s="457" t="s">
        <v>3438</v>
      </c>
    </row>
    <row r="1425" spans="1:44" ht="150">
      <c r="A1425"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( 8m dia. Well ) - Beyond 20m upto 30 m - Add 7.5 per cent  for every additional meter depth of sinking over the rate of sinking for the previous meter</v>
      </c>
      <c r="B1425" s="7" t="s">
        <v>101</v>
      </c>
      <c r="C1425" s="461" t="s">
        <v>1052</v>
      </c>
      <c r="D1425" s="443">
        <v>171</v>
      </c>
      <c r="E1425" s="7" t="s">
        <v>3439</v>
      </c>
      <c r="F1425" s="61">
        <v>22691</v>
      </c>
      <c r="G1425" s="61">
        <v>22691</v>
      </c>
      <c r="H1425" s="61">
        <v>22691</v>
      </c>
      <c r="I1425" s="443"/>
      <c r="J1425" s="443"/>
      <c r="K1425" s="486"/>
      <c r="L1425" s="486"/>
      <c r="M1425" s="486"/>
      <c r="N1425" s="486"/>
      <c r="O1425" s="443">
        <f t="shared" si="355"/>
        <v>0</v>
      </c>
      <c r="P1425" s="443">
        <f t="shared" si="356"/>
        <v>0</v>
      </c>
      <c r="Q1425" s="443">
        <f t="shared" si="357"/>
        <v>0</v>
      </c>
      <c r="R1425" s="443">
        <f t="shared" si="364"/>
        <v>0</v>
      </c>
      <c r="S1425" s="443">
        <f t="shared" si="365"/>
        <v>0</v>
      </c>
      <c r="T1425" s="443">
        <f t="shared" si="366"/>
        <v>0</v>
      </c>
      <c r="U1425" s="443">
        <f t="shared" si="358"/>
        <v>0</v>
      </c>
      <c r="V1425" s="443">
        <f t="shared" si="359"/>
        <v>0</v>
      </c>
      <c r="W1425" s="443">
        <f t="shared" si="360"/>
        <v>0</v>
      </c>
      <c r="X1425" s="443">
        <f t="shared" si="361"/>
        <v>0</v>
      </c>
      <c r="Y1425" s="443">
        <f t="shared" si="367"/>
        <v>0</v>
      </c>
      <c r="Z1425" s="443">
        <f t="shared" si="368"/>
        <v>0</v>
      </c>
      <c r="AA1425" s="443">
        <f t="shared" si="369"/>
        <v>0</v>
      </c>
      <c r="AB1425" s="443">
        <f t="shared" si="362"/>
        <v>0</v>
      </c>
      <c r="AC1425" s="443">
        <f t="shared" si="363"/>
        <v>0</v>
      </c>
      <c r="AD1425" s="443" cm="1">
        <f t="array" ref="AD1425">IFERROR(_xlfn.IFS($K1425&gt;0,($K1425*$AM$12)/1000,
       $L1425&gt;0,($L1425*$AM$12)/1000,
       $M1425&gt;0,($M1425*$AM$12)/1000,
        $N1425&gt;0,($N1425*$AM$12)/1000),0)</f>
        <v>0</v>
      </c>
      <c r="AE1425" s="443"/>
      <c r="AF1425" s="61" cm="1">
        <f t="array" ref="AF1425">_xlfn.IFS($C$3=1,(H1425+AC1425+AD1425+AE1425),
         $C$3=2,(G1425+AC1425+AD1425+AE1425),
         $C$3=3,(F1425+AC1425+AD1425+AE1425))</f>
        <v>22691</v>
      </c>
      <c r="AG1425" s="319"/>
      <c r="AH1425" s="319"/>
      <c r="AI1425" s="319"/>
      <c r="AJ1425" s="319"/>
      <c r="AK1425" s="319"/>
      <c r="AL1425" s="319"/>
      <c r="AM1425" s="319"/>
      <c r="AN1425" s="319"/>
      <c r="AO1425" s="443">
        <v>2</v>
      </c>
      <c r="AP1425" s="457" t="s">
        <v>3420</v>
      </c>
      <c r="AQ1425" s="7" t="s">
        <v>644</v>
      </c>
      <c r="AR1425" s="457" t="s">
        <v>3440</v>
      </c>
    </row>
    <row r="1426" spans="1:44" ht="150">
      <c r="A1426"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( 8m dia. Well ) - Beyond 20m upto 30 m - Add 5 per cent  of cost for dewatering of the cost, if required</v>
      </c>
      <c r="B1426" s="7" t="s">
        <v>101</v>
      </c>
      <c r="C1426" s="461" t="s">
        <v>1052</v>
      </c>
      <c r="D1426" s="443">
        <v>171</v>
      </c>
      <c r="E1426" s="7" t="s">
        <v>3441</v>
      </c>
      <c r="F1426" s="61">
        <v>24393</v>
      </c>
      <c r="G1426" s="61">
        <v>24393</v>
      </c>
      <c r="H1426" s="61">
        <v>24393</v>
      </c>
      <c r="I1426" s="443"/>
      <c r="J1426" s="443"/>
      <c r="K1426" s="486"/>
      <c r="L1426" s="486"/>
      <c r="M1426" s="486"/>
      <c r="N1426" s="486"/>
      <c r="O1426" s="443">
        <f t="shared" si="355"/>
        <v>0</v>
      </c>
      <c r="P1426" s="443">
        <f t="shared" si="356"/>
        <v>0</v>
      </c>
      <c r="Q1426" s="443">
        <f t="shared" si="357"/>
        <v>0</v>
      </c>
      <c r="R1426" s="443">
        <f t="shared" si="364"/>
        <v>0</v>
      </c>
      <c r="S1426" s="443">
        <f t="shared" si="365"/>
        <v>0</v>
      </c>
      <c r="T1426" s="443">
        <f t="shared" si="366"/>
        <v>0</v>
      </c>
      <c r="U1426" s="443">
        <f t="shared" si="358"/>
        <v>0</v>
      </c>
      <c r="V1426" s="443">
        <f t="shared" si="359"/>
        <v>0</v>
      </c>
      <c r="W1426" s="443">
        <f t="shared" si="360"/>
        <v>0</v>
      </c>
      <c r="X1426" s="443">
        <f t="shared" si="361"/>
        <v>0</v>
      </c>
      <c r="Y1426" s="443">
        <f t="shared" si="367"/>
        <v>0</v>
      </c>
      <c r="Z1426" s="443">
        <f t="shared" si="368"/>
        <v>0</v>
      </c>
      <c r="AA1426" s="443">
        <f t="shared" si="369"/>
        <v>0</v>
      </c>
      <c r="AB1426" s="443">
        <f t="shared" si="362"/>
        <v>0</v>
      </c>
      <c r="AC1426" s="443">
        <f t="shared" si="363"/>
        <v>0</v>
      </c>
      <c r="AD1426" s="443" cm="1">
        <f t="array" ref="AD1426">IFERROR(_xlfn.IFS($K1426&gt;0,($K1426*$AM$12)/1000,
       $L1426&gt;0,($L1426*$AM$12)/1000,
       $M1426&gt;0,($M1426*$AM$12)/1000,
        $N1426&gt;0,($N1426*$AM$12)/1000),0)</f>
        <v>0</v>
      </c>
      <c r="AE1426" s="443"/>
      <c r="AF1426" s="61" cm="1">
        <f t="array" ref="AF1426">_xlfn.IFS($C$3=1,(H1426+AC1426+AD1426+AE1426),
         $C$3=2,(G1426+AC1426+AD1426+AE1426),
         $C$3=3,(F1426+AC1426+AD1426+AE1426))</f>
        <v>24393</v>
      </c>
      <c r="AG1426" s="319"/>
      <c r="AH1426" s="319"/>
      <c r="AI1426" s="319"/>
      <c r="AJ1426" s="319"/>
      <c r="AK1426" s="319"/>
      <c r="AL1426" s="319"/>
      <c r="AM1426" s="319"/>
      <c r="AN1426" s="319"/>
      <c r="AO1426" s="443">
        <v>2</v>
      </c>
      <c r="AP1426" s="457" t="s">
        <v>3420</v>
      </c>
      <c r="AQ1426" s="7" t="s">
        <v>2862</v>
      </c>
      <c r="AR1426" s="457" t="s">
        <v>3442</v>
      </c>
    </row>
    <row r="1427" spans="1:44" ht="150">
      <c r="A1427"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Clayey Soil ( 8m dia. Well ) - Beyond 20m upto 30 m - Add 25 per cent  of cost for Kentledge including supports, loading arrangement and Labour ).</v>
      </c>
      <c r="B1427" s="7" t="s">
        <v>101</v>
      </c>
      <c r="C1427" s="461" t="s">
        <v>1052</v>
      </c>
      <c r="D1427" s="443">
        <v>171</v>
      </c>
      <c r="E1427" s="7" t="s">
        <v>3443</v>
      </c>
      <c r="F1427" s="61">
        <v>30491</v>
      </c>
      <c r="G1427" s="61">
        <v>30491</v>
      </c>
      <c r="H1427" s="61">
        <v>30491</v>
      </c>
      <c r="I1427" s="443"/>
      <c r="J1427" s="443"/>
      <c r="K1427" s="486"/>
      <c r="L1427" s="486"/>
      <c r="M1427" s="486"/>
      <c r="N1427" s="486"/>
      <c r="O1427" s="443">
        <f t="shared" si="355"/>
        <v>0</v>
      </c>
      <c r="P1427" s="443">
        <f t="shared" si="356"/>
        <v>0</v>
      </c>
      <c r="Q1427" s="443">
        <f t="shared" si="357"/>
        <v>0</v>
      </c>
      <c r="R1427" s="443">
        <f t="shared" si="364"/>
        <v>0</v>
      </c>
      <c r="S1427" s="443">
        <f t="shared" si="365"/>
        <v>0</v>
      </c>
      <c r="T1427" s="443">
        <f t="shared" si="366"/>
        <v>0</v>
      </c>
      <c r="U1427" s="443">
        <f t="shared" si="358"/>
        <v>0</v>
      </c>
      <c r="V1427" s="443">
        <f t="shared" si="359"/>
        <v>0</v>
      </c>
      <c r="W1427" s="443">
        <f t="shared" si="360"/>
        <v>0</v>
      </c>
      <c r="X1427" s="443">
        <f t="shared" si="361"/>
        <v>0</v>
      </c>
      <c r="Y1427" s="443">
        <f t="shared" si="367"/>
        <v>0</v>
      </c>
      <c r="Z1427" s="443">
        <f t="shared" si="368"/>
        <v>0</v>
      </c>
      <c r="AA1427" s="443">
        <f t="shared" si="369"/>
        <v>0</v>
      </c>
      <c r="AB1427" s="443">
        <f t="shared" si="362"/>
        <v>0</v>
      </c>
      <c r="AC1427" s="443">
        <f t="shared" si="363"/>
        <v>0</v>
      </c>
      <c r="AD1427" s="443" cm="1">
        <f t="array" ref="AD1427">IFERROR(_xlfn.IFS($K1427&gt;0,($K1427*$AM$12)/1000,
       $L1427&gt;0,($L1427*$AM$12)/1000,
       $M1427&gt;0,($M1427*$AM$12)/1000,
        $N1427&gt;0,($N1427*$AM$12)/1000),0)</f>
        <v>0</v>
      </c>
      <c r="AE1427" s="443"/>
      <c r="AF1427" s="61" cm="1">
        <f t="array" ref="AF1427">_xlfn.IFS($C$3=1,(H1427+AC1427+AD1427+AE1427),
         $C$3=2,(G1427+AC1427+AD1427+AE1427),
         $C$3=3,(F1427+AC1427+AD1427+AE1427))</f>
        <v>30491</v>
      </c>
      <c r="AG1427" s="319"/>
      <c r="AH1427" s="319"/>
      <c r="AI1427" s="319"/>
      <c r="AJ1427" s="319"/>
      <c r="AK1427" s="319"/>
      <c r="AL1427" s="319"/>
      <c r="AM1427" s="319"/>
      <c r="AN1427" s="319"/>
      <c r="AO1427" s="443">
        <v>2</v>
      </c>
      <c r="AP1427" s="457" t="s">
        <v>3420</v>
      </c>
      <c r="AQ1427" s="7" t="s">
        <v>3364</v>
      </c>
      <c r="AR1427" s="457" t="s">
        <v>3444</v>
      </c>
    </row>
    <row r="1428" spans="1:44" ht="30">
      <c r="A1428" s="457" t="str">
        <f t="shared" si="354"/>
        <v>B-(v) Clayey Soil ( 8m dia. Well ) - Beyond 30m upto 40 m</v>
      </c>
      <c r="B1428" s="7"/>
      <c r="C1428" s="461" t="s">
        <v>1052</v>
      </c>
      <c r="D1428" s="443">
        <v>171</v>
      </c>
      <c r="E1428" s="7"/>
      <c r="F1428" s="61"/>
      <c r="G1428" s="61"/>
      <c r="H1428" s="61"/>
      <c r="I1428" s="443"/>
      <c r="J1428" s="443"/>
      <c r="K1428" s="486"/>
      <c r="L1428" s="486"/>
      <c r="M1428" s="486"/>
      <c r="N1428" s="486"/>
      <c r="O1428" s="443">
        <f t="shared" si="355"/>
        <v>0</v>
      </c>
      <c r="P1428" s="443">
        <f t="shared" si="356"/>
        <v>0</v>
      </c>
      <c r="Q1428" s="443">
        <f t="shared" si="357"/>
        <v>0</v>
      </c>
      <c r="R1428" s="443">
        <f t="shared" si="364"/>
        <v>0</v>
      </c>
      <c r="S1428" s="443">
        <f t="shared" si="365"/>
        <v>0</v>
      </c>
      <c r="T1428" s="443">
        <f t="shared" si="366"/>
        <v>0</v>
      </c>
      <c r="U1428" s="443">
        <f t="shared" si="358"/>
        <v>0</v>
      </c>
      <c r="V1428" s="443">
        <f t="shared" si="359"/>
        <v>0</v>
      </c>
      <c r="W1428" s="443">
        <f t="shared" si="360"/>
        <v>0</v>
      </c>
      <c r="X1428" s="443">
        <f t="shared" si="361"/>
        <v>0</v>
      </c>
      <c r="Y1428" s="443">
        <f t="shared" si="367"/>
        <v>0</v>
      </c>
      <c r="Z1428" s="443">
        <f t="shared" si="368"/>
        <v>0</v>
      </c>
      <c r="AA1428" s="443">
        <f t="shared" si="369"/>
        <v>0</v>
      </c>
      <c r="AB1428" s="443">
        <f t="shared" si="362"/>
        <v>0</v>
      </c>
      <c r="AC1428" s="443">
        <f t="shared" si="363"/>
        <v>0</v>
      </c>
      <c r="AD1428" s="443" cm="1">
        <f t="array" ref="AD1428">IFERROR(_xlfn.IFS($K1428&gt;0,($K1428*$AM$12)/1000,
       $L1428&gt;0,($L1428*$AM$12)/1000,
       $M1428&gt;0,($M1428*$AM$12)/1000,
        $N1428&gt;0,($N1428*$AM$12)/1000),0)</f>
        <v>0</v>
      </c>
      <c r="AE1428" s="443"/>
      <c r="AF1428" s="61" cm="1">
        <f t="array" ref="AF1428">_xlfn.IFS($C$3=1,(H1428+AC1428+AD1428+AE1428),
         $C$3=2,(G1428+AC1428+AD1428+AE1428),
         $C$3=3,(F1428+AC1428+AD1428+AE1428))</f>
        <v>0</v>
      </c>
      <c r="AG1428" s="319"/>
      <c r="AH1428" s="319"/>
      <c r="AI1428" s="319"/>
      <c r="AJ1428" s="319"/>
      <c r="AK1428" s="319"/>
      <c r="AL1428" s="319"/>
      <c r="AM1428" s="319"/>
      <c r="AN1428" s="319"/>
      <c r="AO1428" s="443"/>
      <c r="AP1428" s="457"/>
      <c r="AQ1428" s="7" t="s">
        <v>3366</v>
      </c>
      <c r="AR1428" s="457" t="s">
        <v>3445</v>
      </c>
    </row>
    <row r="1429" spans="1:44" ht="150">
      <c r="A1429"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Add 10 per cent  for every additional meter depth of sinking over the rate of sinking for the previous meter</v>
      </c>
      <c r="B1429" s="7" t="s">
        <v>101</v>
      </c>
      <c r="C1429" s="461" t="s">
        <v>1052</v>
      </c>
      <c r="D1429" s="443">
        <v>171</v>
      </c>
      <c r="E1429" s="7" t="s">
        <v>3446</v>
      </c>
      <c r="F1429" s="61">
        <v>46766</v>
      </c>
      <c r="G1429" s="61">
        <v>46766</v>
      </c>
      <c r="H1429" s="61">
        <v>46766</v>
      </c>
      <c r="I1429" s="443"/>
      <c r="J1429" s="443"/>
      <c r="K1429" s="486"/>
      <c r="L1429" s="486"/>
      <c r="M1429" s="486"/>
      <c r="N1429" s="486"/>
      <c r="O1429" s="443">
        <f t="shared" si="355"/>
        <v>0</v>
      </c>
      <c r="P1429" s="443">
        <f t="shared" si="356"/>
        <v>0</v>
      </c>
      <c r="Q1429" s="443">
        <f t="shared" si="357"/>
        <v>0</v>
      </c>
      <c r="R1429" s="443">
        <f t="shared" si="364"/>
        <v>0</v>
      </c>
      <c r="S1429" s="443">
        <f t="shared" si="365"/>
        <v>0</v>
      </c>
      <c r="T1429" s="443">
        <f t="shared" si="366"/>
        <v>0</v>
      </c>
      <c r="U1429" s="443">
        <f t="shared" si="358"/>
        <v>0</v>
      </c>
      <c r="V1429" s="443">
        <f t="shared" si="359"/>
        <v>0</v>
      </c>
      <c r="W1429" s="443">
        <f t="shared" si="360"/>
        <v>0</v>
      </c>
      <c r="X1429" s="443">
        <f t="shared" si="361"/>
        <v>0</v>
      </c>
      <c r="Y1429" s="443">
        <f t="shared" si="367"/>
        <v>0</v>
      </c>
      <c r="Z1429" s="443">
        <f t="shared" si="368"/>
        <v>0</v>
      </c>
      <c r="AA1429" s="443">
        <f t="shared" si="369"/>
        <v>0</v>
      </c>
      <c r="AB1429" s="443">
        <f t="shared" si="362"/>
        <v>0</v>
      </c>
      <c r="AC1429" s="443">
        <f t="shared" si="363"/>
        <v>0</v>
      </c>
      <c r="AD1429" s="443" cm="1">
        <f t="array" ref="AD1429">IFERROR(_xlfn.IFS($K1429&gt;0,($K1429*$AM$12)/1000,
       $L1429&gt;0,($L1429*$AM$12)/1000,
       $M1429&gt;0,($M1429*$AM$12)/1000,
        $N1429&gt;0,($N1429*$AM$12)/1000),0)</f>
        <v>0</v>
      </c>
      <c r="AE1429" s="443"/>
      <c r="AF1429" s="61" cm="1">
        <f t="array" ref="AF1429">_xlfn.IFS($C$3=1,(H1429+AC1429+AD1429+AE1429),
         $C$3=2,(G1429+AC1429+AD1429+AE1429),
         $C$3=3,(F1429+AC1429+AD1429+AE1429))</f>
        <v>46766</v>
      </c>
      <c r="AG1429" s="319"/>
      <c r="AH1429" s="319"/>
      <c r="AI1429" s="319"/>
      <c r="AJ1429" s="319"/>
      <c r="AK1429" s="319"/>
      <c r="AL1429" s="319"/>
      <c r="AM1429" s="319"/>
      <c r="AN1429" s="319"/>
      <c r="AO1429" s="443">
        <v>2</v>
      </c>
      <c r="AP1429" s="457" t="s">
        <v>3420</v>
      </c>
      <c r="AQ1429" s="7" t="s">
        <v>644</v>
      </c>
      <c r="AR1429" s="457" t="s">
        <v>3447</v>
      </c>
    </row>
    <row r="1430" spans="1:44" ht="150">
      <c r="A1430"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Add 5 per cent  of cost for dewatering, if required</v>
      </c>
      <c r="B1430" s="7" t="s">
        <v>101</v>
      </c>
      <c r="C1430" s="461" t="s">
        <v>1052</v>
      </c>
      <c r="D1430" s="443">
        <v>172</v>
      </c>
      <c r="E1430" s="7" t="s">
        <v>3448</v>
      </c>
      <c r="F1430" s="61">
        <v>51443</v>
      </c>
      <c r="G1430" s="61">
        <v>51443</v>
      </c>
      <c r="H1430" s="61">
        <v>51443</v>
      </c>
      <c r="I1430" s="443"/>
      <c r="J1430" s="443"/>
      <c r="K1430" s="486"/>
      <c r="L1430" s="486"/>
      <c r="M1430" s="486"/>
      <c r="N1430" s="486"/>
      <c r="O1430" s="443">
        <f t="shared" si="355"/>
        <v>0</v>
      </c>
      <c r="P1430" s="443">
        <f t="shared" si="356"/>
        <v>0</v>
      </c>
      <c r="Q1430" s="443">
        <f t="shared" si="357"/>
        <v>0</v>
      </c>
      <c r="R1430" s="443">
        <f t="shared" si="364"/>
        <v>0</v>
      </c>
      <c r="S1430" s="443">
        <f t="shared" si="365"/>
        <v>0</v>
      </c>
      <c r="T1430" s="443">
        <f t="shared" si="366"/>
        <v>0</v>
      </c>
      <c r="U1430" s="443">
        <f t="shared" si="358"/>
        <v>0</v>
      </c>
      <c r="V1430" s="443">
        <f t="shared" si="359"/>
        <v>0</v>
      </c>
      <c r="W1430" s="443">
        <f t="shared" si="360"/>
        <v>0</v>
      </c>
      <c r="X1430" s="443">
        <f t="shared" si="361"/>
        <v>0</v>
      </c>
      <c r="Y1430" s="443">
        <f t="shared" si="367"/>
        <v>0</v>
      </c>
      <c r="Z1430" s="443">
        <f t="shared" si="368"/>
        <v>0</v>
      </c>
      <c r="AA1430" s="443">
        <f t="shared" si="369"/>
        <v>0</v>
      </c>
      <c r="AB1430" s="443">
        <f t="shared" si="362"/>
        <v>0</v>
      </c>
      <c r="AC1430" s="443">
        <f t="shared" si="363"/>
        <v>0</v>
      </c>
      <c r="AD1430" s="443" cm="1">
        <f t="array" ref="AD1430">IFERROR(_xlfn.IFS($K1430&gt;0,($K1430*$AM$12)/1000,
       $L1430&gt;0,($L1430*$AM$12)/1000,
       $M1430&gt;0,($M1430*$AM$12)/1000,
        $N1430&gt;0,($N1430*$AM$12)/1000),0)</f>
        <v>0</v>
      </c>
      <c r="AE1430" s="443"/>
      <c r="AF1430" s="61" cm="1">
        <f t="array" ref="AF1430">_xlfn.IFS($C$3=1,(H1430+AC1430+AD1430+AE1430),
         $C$3=2,(G1430+AC1430+AD1430+AE1430),
         $C$3=3,(F1430+AC1430+AD1430+AE1430))</f>
        <v>51443</v>
      </c>
      <c r="AG1430" s="319"/>
      <c r="AH1430" s="319"/>
      <c r="AI1430" s="319"/>
      <c r="AJ1430" s="319"/>
      <c r="AK1430" s="319"/>
      <c r="AL1430" s="319"/>
      <c r="AM1430" s="319"/>
      <c r="AN1430" s="319"/>
      <c r="AO1430" s="443">
        <v>2</v>
      </c>
      <c r="AP1430" s="457" t="s">
        <v>3420</v>
      </c>
      <c r="AQ1430" s="7" t="s">
        <v>2862</v>
      </c>
      <c r="AR1430" s="457" t="s">
        <v>3449</v>
      </c>
    </row>
    <row r="1431" spans="1:44" ht="150">
      <c r="A1431"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Add 20 per cent  of cost for Kentledge including supports, loading arrangement and Labour).</v>
      </c>
      <c r="B1431" s="7" t="s">
        <v>101</v>
      </c>
      <c r="C1431" s="461" t="s">
        <v>1052</v>
      </c>
      <c r="D1431" s="443">
        <v>172</v>
      </c>
      <c r="E1431" s="7" t="s">
        <v>3450</v>
      </c>
      <c r="F1431" s="61">
        <v>61732</v>
      </c>
      <c r="G1431" s="61">
        <v>61732</v>
      </c>
      <c r="H1431" s="61">
        <v>61732</v>
      </c>
      <c r="I1431" s="443"/>
      <c r="J1431" s="443"/>
      <c r="K1431" s="486"/>
      <c r="L1431" s="486"/>
      <c r="M1431" s="486"/>
      <c r="N1431" s="486"/>
      <c r="O1431" s="443">
        <f t="shared" si="355"/>
        <v>0</v>
      </c>
      <c r="P1431" s="443">
        <f t="shared" si="356"/>
        <v>0</v>
      </c>
      <c r="Q1431" s="443">
        <f t="shared" si="357"/>
        <v>0</v>
      </c>
      <c r="R1431" s="443">
        <f t="shared" si="364"/>
        <v>0</v>
      </c>
      <c r="S1431" s="443">
        <f t="shared" si="365"/>
        <v>0</v>
      </c>
      <c r="T1431" s="443">
        <f t="shared" si="366"/>
        <v>0</v>
      </c>
      <c r="U1431" s="443">
        <f t="shared" si="358"/>
        <v>0</v>
      </c>
      <c r="V1431" s="443">
        <f t="shared" si="359"/>
        <v>0</v>
      </c>
      <c r="W1431" s="443">
        <f t="shared" si="360"/>
        <v>0</v>
      </c>
      <c r="X1431" s="443">
        <f t="shared" si="361"/>
        <v>0</v>
      </c>
      <c r="Y1431" s="443">
        <f t="shared" si="367"/>
        <v>0</v>
      </c>
      <c r="Z1431" s="443">
        <f t="shared" si="368"/>
        <v>0</v>
      </c>
      <c r="AA1431" s="443">
        <f t="shared" si="369"/>
        <v>0</v>
      </c>
      <c r="AB1431" s="443">
        <f t="shared" si="362"/>
        <v>0</v>
      </c>
      <c r="AC1431" s="443">
        <f t="shared" si="363"/>
        <v>0</v>
      </c>
      <c r="AD1431" s="443" cm="1">
        <f t="array" ref="AD1431">IFERROR(_xlfn.IFS($K1431&gt;0,($K1431*$AM$12)/1000,
       $L1431&gt;0,($L1431*$AM$12)/1000,
       $M1431&gt;0,($M1431*$AM$12)/1000,
        $N1431&gt;0,($N1431*$AM$12)/1000),0)</f>
        <v>0</v>
      </c>
      <c r="AE1431" s="443"/>
      <c r="AF1431" s="61" cm="1">
        <f t="array" ref="AF1431">_xlfn.IFS($C$3=1,(H1431+AC1431+AD1431+AE1431),
         $C$3=2,(G1431+AC1431+AD1431+AE1431),
         $C$3=3,(F1431+AC1431+AD1431+AE1431))</f>
        <v>61732</v>
      </c>
      <c r="AG1431" s="319"/>
      <c r="AH1431" s="319"/>
      <c r="AI1431" s="319"/>
      <c r="AJ1431" s="319"/>
      <c r="AK1431" s="319"/>
      <c r="AL1431" s="319"/>
      <c r="AM1431" s="319"/>
      <c r="AN1431" s="319"/>
      <c r="AO1431" s="443">
        <v>2</v>
      </c>
      <c r="AP1431" s="457" t="s">
        <v>3420</v>
      </c>
      <c r="AQ1431" s="7" t="s">
        <v>3364</v>
      </c>
      <c r="AR1431" s="457" t="s">
        <v>3451</v>
      </c>
    </row>
    <row r="1432" spans="1:44" ht="150">
      <c r="A1432"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Extra over item no. 12.14 (A) or (B) irrespective of depth for sinking in Soft Rock (8m dia well)</v>
      </c>
      <c r="B1432" s="7" t="s">
        <v>101</v>
      </c>
      <c r="C1432" s="461" t="s">
        <v>1052</v>
      </c>
      <c r="D1432" s="443">
        <v>172</v>
      </c>
      <c r="E1432" s="7" t="s">
        <v>3452</v>
      </c>
      <c r="F1432" s="61">
        <v>53561</v>
      </c>
      <c r="G1432" s="61">
        <v>53561</v>
      </c>
      <c r="H1432" s="61">
        <v>53561</v>
      </c>
      <c r="I1432" s="443"/>
      <c r="J1432" s="443"/>
      <c r="K1432" s="486"/>
      <c r="L1432" s="486"/>
      <c r="M1432" s="486"/>
      <c r="N1432" s="486"/>
      <c r="O1432" s="443">
        <f t="shared" si="355"/>
        <v>0</v>
      </c>
      <c r="P1432" s="443">
        <f t="shared" si="356"/>
        <v>0</v>
      </c>
      <c r="Q1432" s="443">
        <f t="shared" si="357"/>
        <v>0</v>
      </c>
      <c r="R1432" s="443">
        <f t="shared" si="364"/>
        <v>0</v>
      </c>
      <c r="S1432" s="443">
        <f t="shared" si="365"/>
        <v>0</v>
      </c>
      <c r="T1432" s="443">
        <f t="shared" si="366"/>
        <v>0</v>
      </c>
      <c r="U1432" s="443">
        <f t="shared" si="358"/>
        <v>0</v>
      </c>
      <c r="V1432" s="443">
        <f t="shared" si="359"/>
        <v>0</v>
      </c>
      <c r="W1432" s="443">
        <f t="shared" si="360"/>
        <v>0</v>
      </c>
      <c r="X1432" s="443">
        <f t="shared" si="361"/>
        <v>0</v>
      </c>
      <c r="Y1432" s="443">
        <f t="shared" si="367"/>
        <v>0</v>
      </c>
      <c r="Z1432" s="443">
        <f t="shared" si="368"/>
        <v>0</v>
      </c>
      <c r="AA1432" s="443">
        <f t="shared" si="369"/>
        <v>0</v>
      </c>
      <c r="AB1432" s="443">
        <f t="shared" si="362"/>
        <v>0</v>
      </c>
      <c r="AC1432" s="443">
        <f t="shared" si="363"/>
        <v>0</v>
      </c>
      <c r="AD1432" s="443" cm="1">
        <f t="array" ref="AD1432">IFERROR(_xlfn.IFS($K1432&gt;0,($K1432*$AM$12)/1000,
       $L1432&gt;0,($L1432*$AM$12)/1000,
       $M1432&gt;0,($M1432*$AM$12)/1000,
        $N1432&gt;0,($N1432*$AM$12)/1000),0)</f>
        <v>0</v>
      </c>
      <c r="AE1432" s="443"/>
      <c r="AF1432" s="61" cm="1">
        <f t="array" ref="AF1432">_xlfn.IFS($C$3=1,(H1432+AC1432+AD1432+AE1432),
         $C$3=2,(G1432+AC1432+AD1432+AE1432),
         $C$3=3,(F1432+AC1432+AD1432+AE1432))</f>
        <v>53561</v>
      </c>
      <c r="AG1432" s="319"/>
      <c r="AH1432" s="319"/>
      <c r="AI1432" s="319"/>
      <c r="AJ1432" s="319"/>
      <c r="AK1432" s="319"/>
      <c r="AL1432" s="319"/>
      <c r="AM1432" s="319"/>
      <c r="AN1432" s="319"/>
      <c r="AO1432" s="443">
        <v>2</v>
      </c>
      <c r="AP1432" s="457" t="s">
        <v>3420</v>
      </c>
      <c r="AQ1432" s="7" t="s">
        <v>29</v>
      </c>
      <c r="AR1432" s="457" t="s">
        <v>3453</v>
      </c>
    </row>
    <row r="1433" spans="1:44" ht="150">
      <c r="A1433"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D Extra over item no. 12.14 (A) or (B) irrespective of depth for sinking in Hard Rock (8m dia well )</v>
      </c>
      <c r="B1433" s="7" t="s">
        <v>101</v>
      </c>
      <c r="C1433" s="461" t="s">
        <v>1052</v>
      </c>
      <c r="D1433" s="443">
        <v>172</v>
      </c>
      <c r="E1433" s="7" t="s">
        <v>3454</v>
      </c>
      <c r="F1433" s="61">
        <v>49911</v>
      </c>
      <c r="G1433" s="61">
        <v>49911</v>
      </c>
      <c r="H1433" s="61">
        <v>49911</v>
      </c>
      <c r="I1433" s="443"/>
      <c r="J1433" s="443"/>
      <c r="K1433" s="486"/>
      <c r="L1433" s="486"/>
      <c r="M1433" s="486"/>
      <c r="N1433" s="486"/>
      <c r="O1433" s="443">
        <f t="shared" si="355"/>
        <v>0</v>
      </c>
      <c r="P1433" s="443">
        <f t="shared" si="356"/>
        <v>0</v>
      </c>
      <c r="Q1433" s="443">
        <f t="shared" si="357"/>
        <v>0</v>
      </c>
      <c r="R1433" s="443">
        <f t="shared" si="364"/>
        <v>0</v>
      </c>
      <c r="S1433" s="443">
        <f t="shared" si="365"/>
        <v>0</v>
      </c>
      <c r="T1433" s="443">
        <f t="shared" si="366"/>
        <v>0</v>
      </c>
      <c r="U1433" s="443">
        <f t="shared" si="358"/>
        <v>0</v>
      </c>
      <c r="V1433" s="443">
        <f t="shared" si="359"/>
        <v>0</v>
      </c>
      <c r="W1433" s="443">
        <f t="shared" si="360"/>
        <v>0</v>
      </c>
      <c r="X1433" s="443">
        <f t="shared" si="361"/>
        <v>0</v>
      </c>
      <c r="Y1433" s="443">
        <f t="shared" si="367"/>
        <v>0</v>
      </c>
      <c r="Z1433" s="443">
        <f t="shared" si="368"/>
        <v>0</v>
      </c>
      <c r="AA1433" s="443">
        <f t="shared" si="369"/>
        <v>0</v>
      </c>
      <c r="AB1433" s="443">
        <f t="shared" si="362"/>
        <v>0</v>
      </c>
      <c r="AC1433" s="443">
        <f t="shared" si="363"/>
        <v>0</v>
      </c>
      <c r="AD1433" s="443" cm="1">
        <f t="array" ref="AD1433">IFERROR(_xlfn.IFS($K1433&gt;0,($K1433*$AM$12)/1000,
       $L1433&gt;0,($L1433*$AM$12)/1000,
       $M1433&gt;0,($M1433*$AM$12)/1000,
        $N1433&gt;0,($N1433*$AM$12)/1000),0)</f>
        <v>0</v>
      </c>
      <c r="AE1433" s="443"/>
      <c r="AF1433" s="61" cm="1">
        <f t="array" ref="AF1433">_xlfn.IFS($C$3=1,(H1433+AC1433+AD1433+AE1433),
         $C$3=2,(G1433+AC1433+AD1433+AE1433),
         $C$3=3,(F1433+AC1433+AD1433+AE1433))</f>
        <v>49911</v>
      </c>
      <c r="AG1433" s="319"/>
      <c r="AH1433" s="319"/>
      <c r="AI1433" s="319"/>
      <c r="AJ1433" s="319"/>
      <c r="AK1433" s="319"/>
      <c r="AL1433" s="319"/>
      <c r="AM1433" s="319"/>
      <c r="AN1433" s="319"/>
      <c r="AO1433" s="443">
        <v>2</v>
      </c>
      <c r="AP1433" s="457" t="s">
        <v>3420</v>
      </c>
      <c r="AQ1433" s="7" t="s">
        <v>31</v>
      </c>
      <c r="AR1433" s="457" t="s">
        <v>3455</v>
      </c>
    </row>
    <row r="1434" spans="1:44" ht="150">
      <c r="A1434" s="457" t="str">
        <f t="shared" si="354"/>
        <v>Sinking of 8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E Extra over item no. 12.14 (A) or (B) irrespective of depth for sinking in rock bouldery strata (8m dia well )</v>
      </c>
      <c r="B1434" s="7" t="s">
        <v>101</v>
      </c>
      <c r="C1434" s="461" t="s">
        <v>1052</v>
      </c>
      <c r="D1434" s="443">
        <v>172</v>
      </c>
      <c r="E1434" s="7" t="s">
        <v>3456</v>
      </c>
      <c r="F1434" s="61">
        <v>77550</v>
      </c>
      <c r="G1434" s="61">
        <v>77550</v>
      </c>
      <c r="H1434" s="61">
        <v>77550</v>
      </c>
      <c r="I1434" s="443"/>
      <c r="J1434" s="443"/>
      <c r="K1434" s="486"/>
      <c r="L1434" s="486"/>
      <c r="M1434" s="486"/>
      <c r="N1434" s="486"/>
      <c r="O1434" s="443">
        <f t="shared" si="355"/>
        <v>0</v>
      </c>
      <c r="P1434" s="443">
        <f t="shared" si="356"/>
        <v>0</v>
      </c>
      <c r="Q1434" s="443">
        <f t="shared" si="357"/>
        <v>0</v>
      </c>
      <c r="R1434" s="443">
        <f t="shared" si="364"/>
        <v>0</v>
      </c>
      <c r="S1434" s="443">
        <f t="shared" si="365"/>
        <v>0</v>
      </c>
      <c r="T1434" s="443">
        <f t="shared" si="366"/>
        <v>0</v>
      </c>
      <c r="U1434" s="443">
        <f t="shared" si="358"/>
        <v>0</v>
      </c>
      <c r="V1434" s="443">
        <f t="shared" si="359"/>
        <v>0</v>
      </c>
      <c r="W1434" s="443">
        <f t="shared" si="360"/>
        <v>0</v>
      </c>
      <c r="X1434" s="443">
        <f t="shared" si="361"/>
        <v>0</v>
      </c>
      <c r="Y1434" s="443">
        <f t="shared" si="367"/>
        <v>0</v>
      </c>
      <c r="Z1434" s="443">
        <f t="shared" si="368"/>
        <v>0</v>
      </c>
      <c r="AA1434" s="443">
        <f t="shared" si="369"/>
        <v>0</v>
      </c>
      <c r="AB1434" s="443">
        <f t="shared" si="362"/>
        <v>0</v>
      </c>
      <c r="AC1434" s="443">
        <f t="shared" si="363"/>
        <v>0</v>
      </c>
      <c r="AD1434" s="443" cm="1">
        <f t="array" ref="AD1434">IFERROR(_xlfn.IFS($K1434&gt;0,($K1434*$AM$12)/1000,
       $L1434&gt;0,($L1434*$AM$12)/1000,
       $M1434&gt;0,($M1434*$AM$12)/1000,
        $N1434&gt;0,($N1434*$AM$12)/1000),0)</f>
        <v>0</v>
      </c>
      <c r="AE1434" s="443"/>
      <c r="AF1434" s="61" cm="1">
        <f t="array" ref="AF1434">_xlfn.IFS($C$3=1,(H1434+AC1434+AD1434+AE1434),
         $C$3=2,(G1434+AC1434+AD1434+AE1434),
         $C$3=3,(F1434+AC1434+AD1434+AE1434))</f>
        <v>77550</v>
      </c>
      <c r="AG1434" s="319"/>
      <c r="AH1434" s="319"/>
      <c r="AI1434" s="319"/>
      <c r="AJ1434" s="319"/>
      <c r="AK1434" s="319"/>
      <c r="AL1434" s="319"/>
      <c r="AM1434" s="319"/>
      <c r="AN1434" s="319"/>
      <c r="AO1434" s="443">
        <v>2</v>
      </c>
      <c r="AP1434" s="457" t="s">
        <v>3420</v>
      </c>
      <c r="AQ1434" s="7" t="s">
        <v>33</v>
      </c>
      <c r="AR1434" s="457" t="s">
        <v>3457</v>
      </c>
    </row>
    <row r="1435" spans="1:44" ht="120">
      <c r="A1435" s="457" t="str">
        <f t="shared" si="354"/>
        <v xml:space="preserve"> 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v>
      </c>
      <c r="B1435" s="7"/>
      <c r="C1435" s="461" t="s">
        <v>1052</v>
      </c>
      <c r="D1435" s="443">
        <v>172</v>
      </c>
      <c r="E1435" s="7">
        <v>12.15</v>
      </c>
      <c r="F1435" s="61"/>
      <c r="G1435" s="61"/>
      <c r="H1435" s="61"/>
      <c r="I1435" s="443"/>
      <c r="J1435" s="443"/>
      <c r="K1435" s="486"/>
      <c r="L1435" s="486"/>
      <c r="M1435" s="486"/>
      <c r="N1435" s="486"/>
      <c r="O1435" s="443">
        <f t="shared" si="355"/>
        <v>0</v>
      </c>
      <c r="P1435" s="443">
        <f t="shared" si="356"/>
        <v>0</v>
      </c>
      <c r="Q1435" s="443">
        <f t="shared" si="357"/>
        <v>0</v>
      </c>
      <c r="R1435" s="443">
        <f t="shared" si="364"/>
        <v>0</v>
      </c>
      <c r="S1435" s="443">
        <f t="shared" si="365"/>
        <v>0</v>
      </c>
      <c r="T1435" s="443">
        <f t="shared" si="366"/>
        <v>0</v>
      </c>
      <c r="U1435" s="443">
        <f t="shared" si="358"/>
        <v>0</v>
      </c>
      <c r="V1435" s="443">
        <f t="shared" si="359"/>
        <v>0</v>
      </c>
      <c r="W1435" s="443">
        <f t="shared" si="360"/>
        <v>0</v>
      </c>
      <c r="X1435" s="443">
        <f t="shared" si="361"/>
        <v>0</v>
      </c>
      <c r="Y1435" s="443">
        <f t="shared" si="367"/>
        <v>0</v>
      </c>
      <c r="Z1435" s="443">
        <f t="shared" si="368"/>
        <v>0</v>
      </c>
      <c r="AA1435" s="443">
        <f t="shared" si="369"/>
        <v>0</v>
      </c>
      <c r="AB1435" s="443">
        <f t="shared" si="362"/>
        <v>0</v>
      </c>
      <c r="AC1435" s="443">
        <f t="shared" si="363"/>
        <v>0</v>
      </c>
      <c r="AD1435" s="443" cm="1">
        <f t="array" ref="AD1435">IFERROR(_xlfn.IFS($K1435&gt;0,($K1435*$AM$12)/1000,
       $L1435&gt;0,($L1435*$AM$12)/1000,
       $M1435&gt;0,($M1435*$AM$12)/1000,
        $N1435&gt;0,($N1435*$AM$12)/1000),0)</f>
        <v>0</v>
      </c>
      <c r="AE1435" s="443"/>
      <c r="AF1435" s="61" cm="1">
        <f t="array" ref="AF1435">_xlfn.IFS($C$3=1,(H1435+AC1435+AD1435+AE1435),
         $C$3=2,(G1435+AC1435+AD1435+AE1435),
         $C$3=3,(F1435+AC1435+AD1435+AE1435))</f>
        <v>0</v>
      </c>
      <c r="AG1435" s="319"/>
      <c r="AH1435" s="319"/>
      <c r="AI1435" s="319"/>
      <c r="AJ1435" s="319"/>
      <c r="AK1435" s="319"/>
      <c r="AL1435" s="319"/>
      <c r="AM1435" s="319"/>
      <c r="AN1435" s="319"/>
      <c r="AO1435" s="443"/>
      <c r="AP1435" s="457"/>
      <c r="AQ1435" s="7"/>
      <c r="AR1435" s="457" t="s">
        <v>3458</v>
      </c>
    </row>
    <row r="1436" spans="1:44" ht="30">
      <c r="A1436" s="457" t="str">
        <f t="shared" si="354"/>
        <v xml:space="preserve"> Sandy Soil </v>
      </c>
      <c r="B1436" s="7"/>
      <c r="C1436" s="461" t="s">
        <v>1052</v>
      </c>
      <c r="D1436" s="443">
        <v>172</v>
      </c>
      <c r="E1436" s="7"/>
      <c r="F1436" s="61"/>
      <c r="G1436" s="61"/>
      <c r="H1436" s="61"/>
      <c r="I1436" s="443"/>
      <c r="J1436" s="443"/>
      <c r="K1436" s="486"/>
      <c r="L1436" s="486"/>
      <c r="M1436" s="486"/>
      <c r="N1436" s="486"/>
      <c r="O1436" s="443">
        <f t="shared" si="355"/>
        <v>0</v>
      </c>
      <c r="P1436" s="443">
        <f t="shared" si="356"/>
        <v>0</v>
      </c>
      <c r="Q1436" s="443">
        <f t="shared" si="357"/>
        <v>0</v>
      </c>
      <c r="R1436" s="443">
        <f t="shared" si="364"/>
        <v>0</v>
      </c>
      <c r="S1436" s="443">
        <f t="shared" si="365"/>
        <v>0</v>
      </c>
      <c r="T1436" s="443">
        <f t="shared" si="366"/>
        <v>0</v>
      </c>
      <c r="U1436" s="443">
        <f t="shared" si="358"/>
        <v>0</v>
      </c>
      <c r="V1436" s="443">
        <f t="shared" si="359"/>
        <v>0</v>
      </c>
      <c r="W1436" s="443">
        <f t="shared" si="360"/>
        <v>0</v>
      </c>
      <c r="X1436" s="443">
        <f t="shared" si="361"/>
        <v>0</v>
      </c>
      <c r="Y1436" s="443">
        <f t="shared" si="367"/>
        <v>0</v>
      </c>
      <c r="Z1436" s="443">
        <f t="shared" si="368"/>
        <v>0</v>
      </c>
      <c r="AA1436" s="443">
        <f t="shared" si="369"/>
        <v>0</v>
      </c>
      <c r="AB1436" s="443">
        <f t="shared" si="362"/>
        <v>0</v>
      </c>
      <c r="AC1436" s="443">
        <f t="shared" si="363"/>
        <v>0</v>
      </c>
      <c r="AD1436" s="443" cm="1">
        <f t="array" ref="AD1436">IFERROR(_xlfn.IFS($K1436&gt;0,($K1436*$AM$12)/1000,
       $L1436&gt;0,($L1436*$AM$12)/1000,
       $M1436&gt;0,($M1436*$AM$12)/1000,
        $N1436&gt;0,($N1436*$AM$12)/1000),0)</f>
        <v>0</v>
      </c>
      <c r="AE1436" s="443"/>
      <c r="AF1436" s="61" cm="1">
        <f t="array" ref="AF1436">_xlfn.IFS($C$3=1,(H1436+AC1436+AD1436+AE1436),
         $C$3=2,(G1436+AC1436+AD1436+AE1436),
         $C$3=3,(F1436+AC1436+AD1436+AE1436))</f>
        <v>0</v>
      </c>
      <c r="AG1436" s="319"/>
      <c r="AH1436" s="319"/>
      <c r="AI1436" s="319"/>
      <c r="AJ1436" s="319"/>
      <c r="AK1436" s="319"/>
      <c r="AL1436" s="319"/>
      <c r="AM1436" s="319"/>
      <c r="AN1436" s="319"/>
      <c r="AO1436" s="443"/>
      <c r="AP1436" s="457"/>
      <c r="AQ1436" s="7"/>
      <c r="AR1436" s="457" t="s">
        <v>3459</v>
      </c>
    </row>
    <row r="1437" spans="1:44" ht="150">
      <c r="A1437"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 Sandy Soil - Depth below bed level upto 3.0 M</v>
      </c>
      <c r="B1437" s="7" t="s">
        <v>101</v>
      </c>
      <c r="C1437" s="461" t="s">
        <v>1052</v>
      </c>
      <c r="D1437" s="443">
        <v>172</v>
      </c>
      <c r="E1437" s="7" t="s">
        <v>3460</v>
      </c>
      <c r="F1437" s="61">
        <v>7783</v>
      </c>
      <c r="G1437" s="61">
        <v>7783</v>
      </c>
      <c r="H1437" s="61">
        <v>7783</v>
      </c>
      <c r="I1437" s="443"/>
      <c r="J1437" s="443"/>
      <c r="K1437" s="486"/>
      <c r="L1437" s="486"/>
      <c r="M1437" s="486"/>
      <c r="N1437" s="486"/>
      <c r="O1437" s="443">
        <f t="shared" si="355"/>
        <v>0</v>
      </c>
      <c r="P1437" s="443">
        <f t="shared" si="356"/>
        <v>0</v>
      </c>
      <c r="Q1437" s="443">
        <f t="shared" si="357"/>
        <v>0</v>
      </c>
      <c r="R1437" s="443">
        <f t="shared" si="364"/>
        <v>0</v>
      </c>
      <c r="S1437" s="443">
        <f t="shared" si="365"/>
        <v>0</v>
      </c>
      <c r="T1437" s="443">
        <f t="shared" si="366"/>
        <v>0</v>
      </c>
      <c r="U1437" s="443">
        <f t="shared" si="358"/>
        <v>0</v>
      </c>
      <c r="V1437" s="443">
        <f t="shared" si="359"/>
        <v>0</v>
      </c>
      <c r="W1437" s="443">
        <f t="shared" si="360"/>
        <v>0</v>
      </c>
      <c r="X1437" s="443">
        <f t="shared" si="361"/>
        <v>0</v>
      </c>
      <c r="Y1437" s="443">
        <f t="shared" si="367"/>
        <v>0</v>
      </c>
      <c r="Z1437" s="443">
        <f t="shared" si="368"/>
        <v>0</v>
      </c>
      <c r="AA1437" s="443">
        <f t="shared" si="369"/>
        <v>0</v>
      </c>
      <c r="AB1437" s="443">
        <f t="shared" si="362"/>
        <v>0</v>
      </c>
      <c r="AC1437" s="443">
        <f t="shared" si="363"/>
        <v>0</v>
      </c>
      <c r="AD1437" s="443" cm="1">
        <f t="array" ref="AD1437">IFERROR(_xlfn.IFS($K1437&gt;0,($K1437*$AM$12)/1000,
       $L1437&gt;0,($L1437*$AM$12)/1000,
       $M1437&gt;0,($M1437*$AM$12)/1000,
        $N1437&gt;0,($N1437*$AM$12)/1000),0)</f>
        <v>0</v>
      </c>
      <c r="AE1437" s="443"/>
      <c r="AF1437" s="61" cm="1">
        <f t="array" ref="AF1437">_xlfn.IFS($C$3=1,(H1437+AC1437+AD1437+AE1437),
         $C$3=2,(G1437+AC1437+AD1437+AE1437),
         $C$3=3,(F1437+AC1437+AD1437+AE1437))</f>
        <v>7783</v>
      </c>
      <c r="AG1437" s="319"/>
      <c r="AH1437" s="319"/>
      <c r="AI1437" s="319"/>
      <c r="AJ1437" s="319"/>
      <c r="AK1437" s="319"/>
      <c r="AL1437" s="319"/>
      <c r="AM1437" s="319"/>
      <c r="AN1437" s="319"/>
      <c r="AO1437" s="443">
        <v>2</v>
      </c>
      <c r="AP1437" s="457" t="s">
        <v>3458</v>
      </c>
      <c r="AQ1437" s="7" t="s">
        <v>3324</v>
      </c>
      <c r="AR1437" s="457" t="s">
        <v>3325</v>
      </c>
    </row>
    <row r="1438" spans="1:44" ht="150">
      <c r="A1438"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A-(ii) Sandy Soil - Beyond 3m upto 10m depth</v>
      </c>
      <c r="B1438" s="7" t="s">
        <v>101</v>
      </c>
      <c r="C1438" s="461" t="s">
        <v>1052</v>
      </c>
      <c r="D1438" s="443">
        <v>172</v>
      </c>
      <c r="E1438" s="7" t="s">
        <v>3461</v>
      </c>
      <c r="F1438" s="61">
        <v>10186</v>
      </c>
      <c r="G1438" s="61">
        <v>10186</v>
      </c>
      <c r="H1438" s="61">
        <v>10186</v>
      </c>
      <c r="I1438" s="443"/>
      <c r="J1438" s="443"/>
      <c r="K1438" s="486"/>
      <c r="L1438" s="486"/>
      <c r="M1438" s="486"/>
      <c r="N1438" s="486"/>
      <c r="O1438" s="443">
        <f t="shared" si="355"/>
        <v>0</v>
      </c>
      <c r="P1438" s="443">
        <f t="shared" si="356"/>
        <v>0</v>
      </c>
      <c r="Q1438" s="443">
        <f t="shared" si="357"/>
        <v>0</v>
      </c>
      <c r="R1438" s="443">
        <f t="shared" si="364"/>
        <v>0</v>
      </c>
      <c r="S1438" s="443">
        <f t="shared" si="365"/>
        <v>0</v>
      </c>
      <c r="T1438" s="443">
        <f t="shared" si="366"/>
        <v>0</v>
      </c>
      <c r="U1438" s="443">
        <f t="shared" si="358"/>
        <v>0</v>
      </c>
      <c r="V1438" s="443">
        <f t="shared" si="359"/>
        <v>0</v>
      </c>
      <c r="W1438" s="443">
        <f t="shared" si="360"/>
        <v>0</v>
      </c>
      <c r="X1438" s="443">
        <f t="shared" si="361"/>
        <v>0</v>
      </c>
      <c r="Y1438" s="443">
        <f t="shared" si="367"/>
        <v>0</v>
      </c>
      <c r="Z1438" s="443">
        <f t="shared" si="368"/>
        <v>0</v>
      </c>
      <c r="AA1438" s="443">
        <f t="shared" si="369"/>
        <v>0</v>
      </c>
      <c r="AB1438" s="443">
        <f t="shared" si="362"/>
        <v>0</v>
      </c>
      <c r="AC1438" s="443">
        <f t="shared" si="363"/>
        <v>0</v>
      </c>
      <c r="AD1438" s="443" cm="1">
        <f t="array" ref="AD1438">IFERROR(_xlfn.IFS($K1438&gt;0,($K1438*$AM$12)/1000,
       $L1438&gt;0,($L1438*$AM$12)/1000,
       $M1438&gt;0,($M1438*$AM$12)/1000,
        $N1438&gt;0,($N1438*$AM$12)/1000),0)</f>
        <v>0</v>
      </c>
      <c r="AE1438" s="443"/>
      <c r="AF1438" s="61" cm="1">
        <f t="array" ref="AF1438">_xlfn.IFS($C$3=1,(H1438+AC1438+AD1438+AE1438),
         $C$3=2,(G1438+AC1438+AD1438+AE1438),
         $C$3=3,(F1438+AC1438+AD1438+AE1438))</f>
        <v>10186</v>
      </c>
      <c r="AG1438" s="319"/>
      <c r="AH1438" s="319"/>
      <c r="AI1438" s="319"/>
      <c r="AJ1438" s="319"/>
      <c r="AK1438" s="319"/>
      <c r="AL1438" s="319"/>
      <c r="AM1438" s="319"/>
      <c r="AN1438" s="319"/>
      <c r="AO1438" s="443">
        <v>2</v>
      </c>
      <c r="AP1438" s="457" t="s">
        <v>3458</v>
      </c>
      <c r="AQ1438" s="7" t="s">
        <v>3327</v>
      </c>
      <c r="AR1438" s="457" t="s">
        <v>3328</v>
      </c>
    </row>
    <row r="1439" spans="1:44" ht="30">
      <c r="A1439" s="457" t="str">
        <f t="shared" si="354"/>
        <v>A-(iii) Sandy Soil - Beyond 10m upto 20m</v>
      </c>
      <c r="B1439" s="7"/>
      <c r="C1439" s="461" t="s">
        <v>1052</v>
      </c>
      <c r="D1439" s="443">
        <v>172</v>
      </c>
      <c r="E1439" s="7"/>
      <c r="F1439" s="61"/>
      <c r="G1439" s="61"/>
      <c r="H1439" s="61"/>
      <c r="I1439" s="443"/>
      <c r="J1439" s="443"/>
      <c r="K1439" s="486"/>
      <c r="L1439" s="486"/>
      <c r="M1439" s="486"/>
      <c r="N1439" s="486"/>
      <c r="O1439" s="443">
        <f t="shared" si="355"/>
        <v>0</v>
      </c>
      <c r="P1439" s="443">
        <f t="shared" si="356"/>
        <v>0</v>
      </c>
      <c r="Q1439" s="443">
        <f t="shared" si="357"/>
        <v>0</v>
      </c>
      <c r="R1439" s="443">
        <f t="shared" si="364"/>
        <v>0</v>
      </c>
      <c r="S1439" s="443">
        <f t="shared" si="365"/>
        <v>0</v>
      </c>
      <c r="T1439" s="443">
        <f t="shared" si="366"/>
        <v>0</v>
      </c>
      <c r="U1439" s="443">
        <f t="shared" si="358"/>
        <v>0</v>
      </c>
      <c r="V1439" s="443">
        <f t="shared" si="359"/>
        <v>0</v>
      </c>
      <c r="W1439" s="443">
        <f t="shared" si="360"/>
        <v>0</v>
      </c>
      <c r="X1439" s="443">
        <f t="shared" si="361"/>
        <v>0</v>
      </c>
      <c r="Y1439" s="443">
        <f t="shared" si="367"/>
        <v>0</v>
      </c>
      <c r="Z1439" s="443">
        <f t="shared" si="368"/>
        <v>0</v>
      </c>
      <c r="AA1439" s="443">
        <f t="shared" si="369"/>
        <v>0</v>
      </c>
      <c r="AB1439" s="443">
        <f t="shared" si="362"/>
        <v>0</v>
      </c>
      <c r="AC1439" s="443">
        <f t="shared" si="363"/>
        <v>0</v>
      </c>
      <c r="AD1439" s="443" cm="1">
        <f t="array" ref="AD1439">IFERROR(_xlfn.IFS($K1439&gt;0,($K1439*$AM$12)/1000,
       $L1439&gt;0,($L1439*$AM$12)/1000,
       $M1439&gt;0,($M1439*$AM$12)/1000,
        $N1439&gt;0,($N1439*$AM$12)/1000),0)</f>
        <v>0</v>
      </c>
      <c r="AE1439" s="443"/>
      <c r="AF1439" s="61" cm="1">
        <f t="array" ref="AF1439">_xlfn.IFS($C$3=1,(H1439+AC1439+AD1439+AE1439),
         $C$3=2,(G1439+AC1439+AD1439+AE1439),
         $C$3=3,(F1439+AC1439+AD1439+AE1439))</f>
        <v>0</v>
      </c>
      <c r="AG1439" s="319"/>
      <c r="AH1439" s="319"/>
      <c r="AI1439" s="319"/>
      <c r="AJ1439" s="319"/>
      <c r="AK1439" s="319"/>
      <c r="AL1439" s="319"/>
      <c r="AM1439" s="319"/>
      <c r="AN1439" s="319"/>
      <c r="AO1439" s="443"/>
      <c r="AP1439" s="457"/>
      <c r="AQ1439" s="7" t="s">
        <v>3330</v>
      </c>
      <c r="AR1439" s="457" t="s">
        <v>3331</v>
      </c>
    </row>
    <row r="1440" spans="1:44" ht="150">
      <c r="A1440"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10m upto 20m - Add 5 per cent  for every additional meter depth of sinking over the rate of sinking for the previous meter</v>
      </c>
      <c r="B1440" s="7" t="s">
        <v>101</v>
      </c>
      <c r="C1440" s="461" t="s">
        <v>1052</v>
      </c>
      <c r="D1440" s="443">
        <v>172</v>
      </c>
      <c r="E1440" s="7" t="s">
        <v>3462</v>
      </c>
      <c r="F1440" s="216">
        <v>10186</v>
      </c>
      <c r="G1440" s="216">
        <v>10186</v>
      </c>
      <c r="H1440" s="216">
        <v>10186</v>
      </c>
      <c r="I1440" s="443"/>
      <c r="J1440" s="443"/>
      <c r="K1440" s="486"/>
      <c r="L1440" s="486"/>
      <c r="M1440" s="486"/>
      <c r="N1440" s="486"/>
      <c r="O1440" s="443">
        <f t="shared" si="355"/>
        <v>0</v>
      </c>
      <c r="P1440" s="443">
        <f t="shared" si="356"/>
        <v>0</v>
      </c>
      <c r="Q1440" s="443">
        <f t="shared" si="357"/>
        <v>0</v>
      </c>
      <c r="R1440" s="443">
        <f t="shared" si="364"/>
        <v>0</v>
      </c>
      <c r="S1440" s="443">
        <f t="shared" si="365"/>
        <v>0</v>
      </c>
      <c r="T1440" s="443">
        <f t="shared" si="366"/>
        <v>0</v>
      </c>
      <c r="U1440" s="443">
        <f t="shared" si="358"/>
        <v>0</v>
      </c>
      <c r="V1440" s="443">
        <f t="shared" si="359"/>
        <v>0</v>
      </c>
      <c r="W1440" s="443">
        <f t="shared" si="360"/>
        <v>0</v>
      </c>
      <c r="X1440" s="443">
        <f t="shared" si="361"/>
        <v>0</v>
      </c>
      <c r="Y1440" s="443">
        <f t="shared" si="367"/>
        <v>0</v>
      </c>
      <c r="Z1440" s="443">
        <f t="shared" si="368"/>
        <v>0</v>
      </c>
      <c r="AA1440" s="443">
        <f t="shared" si="369"/>
        <v>0</v>
      </c>
      <c r="AB1440" s="443">
        <f t="shared" si="362"/>
        <v>0</v>
      </c>
      <c r="AC1440" s="443">
        <f t="shared" si="363"/>
        <v>0</v>
      </c>
      <c r="AD1440" s="443" cm="1">
        <f t="array" ref="AD1440">IFERROR(_xlfn.IFS($K1440&gt;0,($K1440*$AM$12)/1000,
       $L1440&gt;0,($L1440*$AM$12)/1000,
       $M1440&gt;0,($M1440*$AM$12)/1000,
        $N1440&gt;0,($N1440*$AM$12)/1000),0)</f>
        <v>0</v>
      </c>
      <c r="AE1440" s="443"/>
      <c r="AF1440" s="61" cm="1">
        <f t="array" ref="AF1440">_xlfn.IFS($C$3=1,(H1440+AC1440+AD1440+AE1440),
         $C$3=2,(G1440+AC1440+AD1440+AE1440),
         $C$3=3,(F1440+AC1440+AD1440+AE1440))</f>
        <v>10186</v>
      </c>
      <c r="AG1440" s="319"/>
      <c r="AH1440" s="319"/>
      <c r="AI1440" s="319"/>
      <c r="AJ1440" s="319"/>
      <c r="AK1440" s="319"/>
      <c r="AL1440" s="319"/>
      <c r="AM1440" s="319"/>
      <c r="AN1440" s="319"/>
      <c r="AO1440" s="443">
        <v>2</v>
      </c>
      <c r="AP1440" s="457" t="s">
        <v>3458</v>
      </c>
      <c r="AQ1440" s="7" t="s">
        <v>644</v>
      </c>
      <c r="AR1440" s="457" t="s">
        <v>3385</v>
      </c>
    </row>
    <row r="1441" spans="1:44" ht="30">
      <c r="A1441" s="457" t="str">
        <f t="shared" si="354"/>
        <v>A-(iv) Sandy Soil - Beyond 20m upto 30 m</v>
      </c>
      <c r="B1441" s="7"/>
      <c r="C1441" s="461" t="s">
        <v>1052</v>
      </c>
      <c r="D1441" s="443">
        <v>173</v>
      </c>
      <c r="E1441" s="7"/>
      <c r="F1441" s="61"/>
      <c r="G1441" s="61"/>
      <c r="H1441" s="61"/>
      <c r="I1441" s="443"/>
      <c r="J1441" s="443"/>
      <c r="K1441" s="486"/>
      <c r="L1441" s="486"/>
      <c r="M1441" s="486"/>
      <c r="N1441" s="486"/>
      <c r="O1441" s="443">
        <f t="shared" si="355"/>
        <v>0</v>
      </c>
      <c r="P1441" s="443">
        <f t="shared" si="356"/>
        <v>0</v>
      </c>
      <c r="Q1441" s="443">
        <f t="shared" si="357"/>
        <v>0</v>
      </c>
      <c r="R1441" s="443">
        <f t="shared" si="364"/>
        <v>0</v>
      </c>
      <c r="S1441" s="443">
        <f t="shared" si="365"/>
        <v>0</v>
      </c>
      <c r="T1441" s="443">
        <f t="shared" si="366"/>
        <v>0</v>
      </c>
      <c r="U1441" s="443">
        <f t="shared" si="358"/>
        <v>0</v>
      </c>
      <c r="V1441" s="443">
        <f t="shared" si="359"/>
        <v>0</v>
      </c>
      <c r="W1441" s="443">
        <f t="shared" si="360"/>
        <v>0</v>
      </c>
      <c r="X1441" s="443">
        <f t="shared" si="361"/>
        <v>0</v>
      </c>
      <c r="Y1441" s="443">
        <f t="shared" si="367"/>
        <v>0</v>
      </c>
      <c r="Z1441" s="443">
        <f t="shared" si="368"/>
        <v>0</v>
      </c>
      <c r="AA1441" s="443">
        <f t="shared" si="369"/>
        <v>0</v>
      </c>
      <c r="AB1441" s="443">
        <f t="shared" si="362"/>
        <v>0</v>
      </c>
      <c r="AC1441" s="443">
        <f t="shared" si="363"/>
        <v>0</v>
      </c>
      <c r="AD1441" s="443" cm="1">
        <f t="array" ref="AD1441">IFERROR(_xlfn.IFS($K1441&gt;0,($K1441*$AM$12)/1000,
       $L1441&gt;0,($L1441*$AM$12)/1000,
       $M1441&gt;0,($M1441*$AM$12)/1000,
        $N1441&gt;0,($N1441*$AM$12)/1000),0)</f>
        <v>0</v>
      </c>
      <c r="AE1441" s="443"/>
      <c r="AF1441" s="61" cm="1">
        <f t="array" ref="AF1441">_xlfn.IFS($C$3=1,(H1441+AC1441+AD1441+AE1441),
         $C$3=2,(G1441+AC1441+AD1441+AE1441),
         $C$3=3,(F1441+AC1441+AD1441+AE1441))</f>
        <v>0</v>
      </c>
      <c r="AG1441" s="319"/>
      <c r="AH1441" s="319"/>
      <c r="AI1441" s="319"/>
      <c r="AJ1441" s="319"/>
      <c r="AK1441" s="319"/>
      <c r="AL1441" s="319"/>
      <c r="AM1441" s="319"/>
      <c r="AN1441" s="319"/>
      <c r="AO1441" s="443"/>
      <c r="AP1441" s="457"/>
      <c r="AQ1441" s="7" t="s">
        <v>3333</v>
      </c>
      <c r="AR1441" s="457" t="s">
        <v>3334</v>
      </c>
    </row>
    <row r="1442" spans="1:44" ht="150">
      <c r="A1442"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20m upto 30 m - Add 7.5 per cent  for every additional meter depth of sinking over the rate of sinking for the previous meter</v>
      </c>
      <c r="B1442" s="7" t="s">
        <v>101</v>
      </c>
      <c r="C1442" s="461" t="s">
        <v>1052</v>
      </c>
      <c r="D1442" s="443">
        <v>173</v>
      </c>
      <c r="E1442" s="7" t="s">
        <v>3463</v>
      </c>
      <c r="F1442" s="61">
        <v>16594</v>
      </c>
      <c r="G1442" s="61">
        <v>16594</v>
      </c>
      <c r="H1442" s="61">
        <v>16594</v>
      </c>
      <c r="I1442" s="443"/>
      <c r="J1442" s="443"/>
      <c r="K1442" s="486"/>
      <c r="L1442" s="486"/>
      <c r="M1442" s="486"/>
      <c r="N1442" s="486"/>
      <c r="O1442" s="443">
        <f t="shared" si="355"/>
        <v>0</v>
      </c>
      <c r="P1442" s="443">
        <f t="shared" si="356"/>
        <v>0</v>
      </c>
      <c r="Q1442" s="443">
        <f t="shared" si="357"/>
        <v>0</v>
      </c>
      <c r="R1442" s="443">
        <f t="shared" si="364"/>
        <v>0</v>
      </c>
      <c r="S1442" s="443">
        <f t="shared" si="365"/>
        <v>0</v>
      </c>
      <c r="T1442" s="443">
        <f t="shared" si="366"/>
        <v>0</v>
      </c>
      <c r="U1442" s="443">
        <f t="shared" si="358"/>
        <v>0</v>
      </c>
      <c r="V1442" s="443">
        <f t="shared" si="359"/>
        <v>0</v>
      </c>
      <c r="W1442" s="443">
        <f t="shared" si="360"/>
        <v>0</v>
      </c>
      <c r="X1442" s="443">
        <f t="shared" si="361"/>
        <v>0</v>
      </c>
      <c r="Y1442" s="443">
        <f t="shared" si="367"/>
        <v>0</v>
      </c>
      <c r="Z1442" s="443">
        <f t="shared" si="368"/>
        <v>0</v>
      </c>
      <c r="AA1442" s="443">
        <f t="shared" si="369"/>
        <v>0</v>
      </c>
      <c r="AB1442" s="443">
        <f t="shared" si="362"/>
        <v>0</v>
      </c>
      <c r="AC1442" s="443">
        <f t="shared" si="363"/>
        <v>0</v>
      </c>
      <c r="AD1442" s="443" cm="1">
        <f t="array" ref="AD1442">IFERROR(_xlfn.IFS($K1442&gt;0,($K1442*$AM$12)/1000,
       $L1442&gt;0,($L1442*$AM$12)/1000,
       $M1442&gt;0,($M1442*$AM$12)/1000,
        $N1442&gt;0,($N1442*$AM$12)/1000),0)</f>
        <v>0</v>
      </c>
      <c r="AE1442" s="443"/>
      <c r="AF1442" s="61" cm="1">
        <f t="array" ref="AF1442">_xlfn.IFS($C$3=1,(H1442+AC1442+AD1442+AE1442),
         $C$3=2,(G1442+AC1442+AD1442+AE1442),
         $C$3=3,(F1442+AC1442+AD1442+AE1442))</f>
        <v>16594</v>
      </c>
      <c r="AG1442" s="319"/>
      <c r="AH1442" s="319"/>
      <c r="AI1442" s="319"/>
      <c r="AJ1442" s="319"/>
      <c r="AK1442" s="319"/>
      <c r="AL1442" s="319"/>
      <c r="AM1442" s="319"/>
      <c r="AN1442" s="319"/>
      <c r="AO1442" s="443">
        <v>2</v>
      </c>
      <c r="AP1442" s="457" t="s">
        <v>3458</v>
      </c>
      <c r="AQ1442" s="7" t="s">
        <v>644</v>
      </c>
      <c r="AR1442" s="457" t="s">
        <v>3336</v>
      </c>
    </row>
    <row r="1443" spans="1:44" ht="150">
      <c r="A1443"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20m upto 30 m - Add 20 per cent  of cost for Kentledge including supports, loading arrangement and Labour.</v>
      </c>
      <c r="B1443" s="7" t="s">
        <v>101</v>
      </c>
      <c r="C1443" s="461" t="s">
        <v>1052</v>
      </c>
      <c r="D1443" s="443">
        <v>173</v>
      </c>
      <c r="E1443" s="7" t="s">
        <v>3464</v>
      </c>
      <c r="F1443" s="61">
        <v>17839</v>
      </c>
      <c r="G1443" s="61">
        <v>17839</v>
      </c>
      <c r="H1443" s="61">
        <v>17839</v>
      </c>
      <c r="I1443" s="443"/>
      <c r="J1443" s="443"/>
      <c r="K1443" s="486"/>
      <c r="L1443" s="486"/>
      <c r="M1443" s="486"/>
      <c r="N1443" s="486"/>
      <c r="O1443" s="443">
        <f t="shared" si="355"/>
        <v>0</v>
      </c>
      <c r="P1443" s="443">
        <f t="shared" si="356"/>
        <v>0</v>
      </c>
      <c r="Q1443" s="443">
        <f t="shared" si="357"/>
        <v>0</v>
      </c>
      <c r="R1443" s="443">
        <f t="shared" si="364"/>
        <v>0</v>
      </c>
      <c r="S1443" s="443">
        <f t="shared" si="365"/>
        <v>0</v>
      </c>
      <c r="T1443" s="443">
        <f t="shared" si="366"/>
        <v>0</v>
      </c>
      <c r="U1443" s="443">
        <f t="shared" si="358"/>
        <v>0</v>
      </c>
      <c r="V1443" s="443">
        <f t="shared" si="359"/>
        <v>0</v>
      </c>
      <c r="W1443" s="443">
        <f t="shared" si="360"/>
        <v>0</v>
      </c>
      <c r="X1443" s="443">
        <f t="shared" si="361"/>
        <v>0</v>
      </c>
      <c r="Y1443" s="443">
        <f t="shared" si="367"/>
        <v>0</v>
      </c>
      <c r="Z1443" s="443">
        <f t="shared" si="368"/>
        <v>0</v>
      </c>
      <c r="AA1443" s="443">
        <f t="shared" si="369"/>
        <v>0</v>
      </c>
      <c r="AB1443" s="443">
        <f t="shared" si="362"/>
        <v>0</v>
      </c>
      <c r="AC1443" s="443">
        <f t="shared" si="363"/>
        <v>0</v>
      </c>
      <c r="AD1443" s="443" cm="1">
        <f t="array" ref="AD1443">IFERROR(_xlfn.IFS($K1443&gt;0,($K1443*$AM$12)/1000,
       $L1443&gt;0,($L1443*$AM$12)/1000,
       $M1443&gt;0,($M1443*$AM$12)/1000,
        $N1443&gt;0,($N1443*$AM$12)/1000),0)</f>
        <v>0</v>
      </c>
      <c r="AE1443" s="443"/>
      <c r="AF1443" s="61" cm="1">
        <f t="array" ref="AF1443">_xlfn.IFS($C$3=1,(H1443+AC1443+AD1443+AE1443),
         $C$3=2,(G1443+AC1443+AD1443+AE1443),
         $C$3=3,(F1443+AC1443+AD1443+AE1443))</f>
        <v>17839</v>
      </c>
      <c r="AG1443" s="319"/>
      <c r="AH1443" s="319"/>
      <c r="AI1443" s="319"/>
      <c r="AJ1443" s="319"/>
      <c r="AK1443" s="319"/>
      <c r="AL1443" s="319"/>
      <c r="AM1443" s="319"/>
      <c r="AN1443" s="319"/>
      <c r="AO1443" s="443">
        <v>2</v>
      </c>
      <c r="AP1443" s="457" t="s">
        <v>3458</v>
      </c>
      <c r="AQ1443" s="7" t="s">
        <v>2862</v>
      </c>
      <c r="AR1443" s="457" t="s">
        <v>3338</v>
      </c>
    </row>
    <row r="1444" spans="1:44" ht="30">
      <c r="A1444" s="457" t="str">
        <f t="shared" si="354"/>
        <v>A-(v) Sandy Soil - Beyond 30m upto 40 m</v>
      </c>
      <c r="B1444" s="7"/>
      <c r="C1444" s="461" t="s">
        <v>1052</v>
      </c>
      <c r="D1444" s="443">
        <v>173</v>
      </c>
      <c r="E1444" s="7"/>
      <c r="F1444" s="61"/>
      <c r="G1444" s="61"/>
      <c r="H1444" s="61"/>
      <c r="I1444" s="443"/>
      <c r="J1444" s="443"/>
      <c r="K1444" s="486"/>
      <c r="L1444" s="486"/>
      <c r="M1444" s="486"/>
      <c r="N1444" s="486"/>
      <c r="O1444" s="443">
        <f t="shared" si="355"/>
        <v>0</v>
      </c>
      <c r="P1444" s="443">
        <f t="shared" si="356"/>
        <v>0</v>
      </c>
      <c r="Q1444" s="443">
        <f t="shared" si="357"/>
        <v>0</v>
      </c>
      <c r="R1444" s="443">
        <f t="shared" si="364"/>
        <v>0</v>
      </c>
      <c r="S1444" s="443">
        <f t="shared" si="365"/>
        <v>0</v>
      </c>
      <c r="T1444" s="443">
        <f t="shared" si="366"/>
        <v>0</v>
      </c>
      <c r="U1444" s="443">
        <f t="shared" si="358"/>
        <v>0</v>
      </c>
      <c r="V1444" s="443">
        <f t="shared" si="359"/>
        <v>0</v>
      </c>
      <c r="W1444" s="443">
        <f t="shared" si="360"/>
        <v>0</v>
      </c>
      <c r="X1444" s="443">
        <f t="shared" si="361"/>
        <v>0</v>
      </c>
      <c r="Y1444" s="443">
        <f t="shared" si="367"/>
        <v>0</v>
      </c>
      <c r="Z1444" s="443">
        <f t="shared" si="368"/>
        <v>0</v>
      </c>
      <c r="AA1444" s="443">
        <f t="shared" si="369"/>
        <v>0</v>
      </c>
      <c r="AB1444" s="443">
        <f t="shared" si="362"/>
        <v>0</v>
      </c>
      <c r="AC1444" s="443">
        <f t="shared" si="363"/>
        <v>0</v>
      </c>
      <c r="AD1444" s="443" cm="1">
        <f t="array" ref="AD1444">IFERROR(_xlfn.IFS($K1444&gt;0,($K1444*$AM$12)/1000,
       $L1444&gt;0,($L1444*$AM$12)/1000,
       $M1444&gt;0,($M1444*$AM$12)/1000,
        $N1444&gt;0,($N1444*$AM$12)/1000),0)</f>
        <v>0</v>
      </c>
      <c r="AE1444" s="443"/>
      <c r="AF1444" s="61" cm="1">
        <f t="array" ref="AF1444">_xlfn.IFS($C$3=1,(H1444+AC1444+AD1444+AE1444),
         $C$3=2,(G1444+AC1444+AD1444+AE1444),
         $C$3=3,(F1444+AC1444+AD1444+AE1444))</f>
        <v>0</v>
      </c>
      <c r="AG1444" s="319"/>
      <c r="AH1444" s="319"/>
      <c r="AI1444" s="319"/>
      <c r="AJ1444" s="319"/>
      <c r="AK1444" s="319"/>
      <c r="AL1444" s="319"/>
      <c r="AM1444" s="319"/>
      <c r="AN1444" s="319"/>
      <c r="AO1444" s="443"/>
      <c r="AP1444" s="457"/>
      <c r="AQ1444" s="7" t="s">
        <v>3339</v>
      </c>
      <c r="AR1444" s="457" t="s">
        <v>3340</v>
      </c>
    </row>
    <row r="1445" spans="1:44" ht="150">
      <c r="A1445"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30m upto 40 m - Add 10 per cent  for every additional meter depth of sinking over the rate of sinking for the previous meter</v>
      </c>
      <c r="B1445" s="7" t="s">
        <v>101</v>
      </c>
      <c r="C1445" s="461" t="s">
        <v>1052</v>
      </c>
      <c r="D1445" s="443">
        <v>173</v>
      </c>
      <c r="E1445" s="7" t="s">
        <v>3465</v>
      </c>
      <c r="F1445" s="61">
        <v>34202</v>
      </c>
      <c r="G1445" s="61">
        <v>34202</v>
      </c>
      <c r="H1445" s="61">
        <v>34202</v>
      </c>
      <c r="I1445" s="443"/>
      <c r="J1445" s="443"/>
      <c r="K1445" s="486"/>
      <c r="L1445" s="486"/>
      <c r="M1445" s="486"/>
      <c r="N1445" s="486"/>
      <c r="O1445" s="443">
        <f t="shared" si="355"/>
        <v>0</v>
      </c>
      <c r="P1445" s="443">
        <f t="shared" si="356"/>
        <v>0</v>
      </c>
      <c r="Q1445" s="443">
        <f t="shared" si="357"/>
        <v>0</v>
      </c>
      <c r="R1445" s="443">
        <f t="shared" si="364"/>
        <v>0</v>
      </c>
      <c r="S1445" s="443">
        <f t="shared" si="365"/>
        <v>0</v>
      </c>
      <c r="T1445" s="443">
        <f t="shared" si="366"/>
        <v>0</v>
      </c>
      <c r="U1445" s="443">
        <f t="shared" si="358"/>
        <v>0</v>
      </c>
      <c r="V1445" s="443">
        <f t="shared" si="359"/>
        <v>0</v>
      </c>
      <c r="W1445" s="443">
        <f t="shared" si="360"/>
        <v>0</v>
      </c>
      <c r="X1445" s="443">
        <f t="shared" si="361"/>
        <v>0</v>
      </c>
      <c r="Y1445" s="443">
        <f t="shared" si="367"/>
        <v>0</v>
      </c>
      <c r="Z1445" s="443">
        <f t="shared" si="368"/>
        <v>0</v>
      </c>
      <c r="AA1445" s="443">
        <f t="shared" si="369"/>
        <v>0</v>
      </c>
      <c r="AB1445" s="443">
        <f t="shared" si="362"/>
        <v>0</v>
      </c>
      <c r="AC1445" s="443">
        <f t="shared" si="363"/>
        <v>0</v>
      </c>
      <c r="AD1445" s="443" cm="1">
        <f t="array" ref="AD1445">IFERROR(_xlfn.IFS($K1445&gt;0,($K1445*$AM$12)/1000,
       $L1445&gt;0,($L1445*$AM$12)/1000,
       $M1445&gt;0,($M1445*$AM$12)/1000,
        $N1445&gt;0,($N1445*$AM$12)/1000),0)</f>
        <v>0</v>
      </c>
      <c r="AE1445" s="443"/>
      <c r="AF1445" s="61" cm="1">
        <f t="array" ref="AF1445">_xlfn.IFS($C$3=1,(H1445+AC1445+AD1445+AE1445),
         $C$3=2,(G1445+AC1445+AD1445+AE1445),
         $C$3=3,(F1445+AC1445+AD1445+AE1445))</f>
        <v>34202</v>
      </c>
      <c r="AG1445" s="319"/>
      <c r="AH1445" s="319"/>
      <c r="AI1445" s="319"/>
      <c r="AJ1445" s="319"/>
      <c r="AK1445" s="319"/>
      <c r="AL1445" s="319"/>
      <c r="AM1445" s="319"/>
      <c r="AN1445" s="319"/>
      <c r="AO1445" s="443">
        <v>2</v>
      </c>
      <c r="AP1445" s="457" t="s">
        <v>3458</v>
      </c>
      <c r="AQ1445" s="7" t="s">
        <v>644</v>
      </c>
      <c r="AR1445" s="457" t="s">
        <v>3342</v>
      </c>
    </row>
    <row r="1446" spans="1:44" ht="150">
      <c r="A1446"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30m upto 40 m - Add 20 per cent  of cost for Kentledge including supports, loading arrangement and Labour.</v>
      </c>
      <c r="B1446" s="7" t="s">
        <v>101</v>
      </c>
      <c r="C1446" s="461" t="s">
        <v>1052</v>
      </c>
      <c r="D1446" s="443">
        <v>173</v>
      </c>
      <c r="E1446" s="7" t="s">
        <v>3465</v>
      </c>
      <c r="F1446" s="61">
        <v>37622</v>
      </c>
      <c r="G1446" s="61">
        <v>37622</v>
      </c>
      <c r="H1446" s="61">
        <v>37622</v>
      </c>
      <c r="I1446" s="443"/>
      <c r="J1446" s="443"/>
      <c r="K1446" s="486"/>
      <c r="L1446" s="486"/>
      <c r="M1446" s="486"/>
      <c r="N1446" s="486"/>
      <c r="O1446" s="443">
        <f t="shared" si="355"/>
        <v>0</v>
      </c>
      <c r="P1446" s="443">
        <f t="shared" si="356"/>
        <v>0</v>
      </c>
      <c r="Q1446" s="443">
        <f t="shared" si="357"/>
        <v>0</v>
      </c>
      <c r="R1446" s="443">
        <f t="shared" si="364"/>
        <v>0</v>
      </c>
      <c r="S1446" s="443">
        <f t="shared" si="365"/>
        <v>0</v>
      </c>
      <c r="T1446" s="443">
        <f t="shared" si="366"/>
        <v>0</v>
      </c>
      <c r="U1446" s="443">
        <f t="shared" si="358"/>
        <v>0</v>
      </c>
      <c r="V1446" s="443">
        <f t="shared" si="359"/>
        <v>0</v>
      </c>
      <c r="W1446" s="443">
        <f t="shared" si="360"/>
        <v>0</v>
      </c>
      <c r="X1446" s="443">
        <f t="shared" si="361"/>
        <v>0</v>
      </c>
      <c r="Y1446" s="443">
        <f t="shared" si="367"/>
        <v>0</v>
      </c>
      <c r="Z1446" s="443">
        <f t="shared" si="368"/>
        <v>0</v>
      </c>
      <c r="AA1446" s="443">
        <f t="shared" si="369"/>
        <v>0</v>
      </c>
      <c r="AB1446" s="443">
        <f t="shared" si="362"/>
        <v>0</v>
      </c>
      <c r="AC1446" s="443">
        <f t="shared" si="363"/>
        <v>0</v>
      </c>
      <c r="AD1446" s="443" cm="1">
        <f t="array" ref="AD1446">IFERROR(_xlfn.IFS($K1446&gt;0,($K1446*$AM$12)/1000,
       $L1446&gt;0,($L1446*$AM$12)/1000,
       $M1446&gt;0,($M1446*$AM$12)/1000,
        $N1446&gt;0,($N1446*$AM$12)/1000),0)</f>
        <v>0</v>
      </c>
      <c r="AE1446" s="443"/>
      <c r="AF1446" s="61" cm="1">
        <f t="array" ref="AF1446">_xlfn.IFS($C$3=1,(H1446+AC1446+AD1446+AE1446),
         $C$3=2,(G1446+AC1446+AD1446+AE1446),
         $C$3=3,(F1446+AC1446+AD1446+AE1446))</f>
        <v>37622</v>
      </c>
      <c r="AG1446" s="319"/>
      <c r="AH1446" s="319"/>
      <c r="AI1446" s="319"/>
      <c r="AJ1446" s="319"/>
      <c r="AK1446" s="319"/>
      <c r="AL1446" s="319"/>
      <c r="AM1446" s="319"/>
      <c r="AN1446" s="319"/>
      <c r="AO1446" s="443">
        <v>2</v>
      </c>
      <c r="AP1446" s="457" t="s">
        <v>3458</v>
      </c>
      <c r="AQ1446" s="7" t="s">
        <v>2862</v>
      </c>
      <c r="AR1446" s="457" t="s">
        <v>3344</v>
      </c>
    </row>
    <row r="1447" spans="1:44" ht="150">
      <c r="A1447"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 Clayey Soil ( 9m dia. Well ) - Depth below bed level upto 3.0 M</v>
      </c>
      <c r="B1447" s="7" t="s">
        <v>101</v>
      </c>
      <c r="C1447" s="461" t="s">
        <v>1052</v>
      </c>
      <c r="D1447" s="443">
        <v>173</v>
      </c>
      <c r="E1447" s="7" t="s">
        <v>3466</v>
      </c>
      <c r="F1447" s="61">
        <v>10656</v>
      </c>
      <c r="G1447" s="61">
        <v>10656</v>
      </c>
      <c r="H1447" s="61">
        <v>10656</v>
      </c>
      <c r="I1447" s="443"/>
      <c r="J1447" s="443"/>
      <c r="K1447" s="486"/>
      <c r="L1447" s="486"/>
      <c r="M1447" s="486"/>
      <c r="N1447" s="486"/>
      <c r="O1447" s="443">
        <f t="shared" si="355"/>
        <v>0</v>
      </c>
      <c r="P1447" s="443">
        <f t="shared" si="356"/>
        <v>0</v>
      </c>
      <c r="Q1447" s="443">
        <f t="shared" si="357"/>
        <v>0</v>
      </c>
      <c r="R1447" s="443">
        <f t="shared" si="364"/>
        <v>0</v>
      </c>
      <c r="S1447" s="443">
        <f t="shared" si="365"/>
        <v>0</v>
      </c>
      <c r="T1447" s="443">
        <f t="shared" si="366"/>
        <v>0</v>
      </c>
      <c r="U1447" s="443">
        <f t="shared" si="358"/>
        <v>0</v>
      </c>
      <c r="V1447" s="443">
        <f t="shared" si="359"/>
        <v>0</v>
      </c>
      <c r="W1447" s="443">
        <f t="shared" si="360"/>
        <v>0</v>
      </c>
      <c r="X1447" s="443">
        <f t="shared" si="361"/>
        <v>0</v>
      </c>
      <c r="Y1447" s="443">
        <f t="shared" si="367"/>
        <v>0</v>
      </c>
      <c r="Z1447" s="443">
        <f t="shared" si="368"/>
        <v>0</v>
      </c>
      <c r="AA1447" s="443">
        <f t="shared" si="369"/>
        <v>0</v>
      </c>
      <c r="AB1447" s="443">
        <f t="shared" si="362"/>
        <v>0</v>
      </c>
      <c r="AC1447" s="443">
        <f t="shared" si="363"/>
        <v>0</v>
      </c>
      <c r="AD1447" s="443" cm="1">
        <f t="array" ref="AD1447">IFERROR(_xlfn.IFS($K1447&gt;0,($K1447*$AM$12)/1000,
       $L1447&gt;0,($L1447*$AM$12)/1000,
       $M1447&gt;0,($M1447*$AM$12)/1000,
        $N1447&gt;0,($N1447*$AM$12)/1000),0)</f>
        <v>0</v>
      </c>
      <c r="AE1447" s="443"/>
      <c r="AF1447" s="61" cm="1">
        <f t="array" ref="AF1447">_xlfn.IFS($C$3=1,(H1447+AC1447+AD1447+AE1447),
         $C$3=2,(G1447+AC1447+AD1447+AE1447),
         $C$3=3,(F1447+AC1447+AD1447+AE1447))</f>
        <v>10656</v>
      </c>
      <c r="AG1447" s="319"/>
      <c r="AH1447" s="319"/>
      <c r="AI1447" s="319"/>
      <c r="AJ1447" s="319"/>
      <c r="AK1447" s="319"/>
      <c r="AL1447" s="319"/>
      <c r="AM1447" s="319"/>
      <c r="AN1447" s="319"/>
      <c r="AO1447" s="443">
        <v>2</v>
      </c>
      <c r="AP1447" s="457" t="s">
        <v>3458</v>
      </c>
      <c r="AQ1447" s="7" t="s">
        <v>3346</v>
      </c>
      <c r="AR1447" s="457" t="s">
        <v>3467</v>
      </c>
    </row>
    <row r="1448" spans="1:44" ht="150">
      <c r="A1448"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B-(ii) Clayey Soil ( 9m dia. Well ) - Beyond 3m upto 10m depth</v>
      </c>
      <c r="B1448" s="7" t="s">
        <v>101</v>
      </c>
      <c r="C1448" s="461" t="s">
        <v>1052</v>
      </c>
      <c r="D1448" s="443">
        <v>173</v>
      </c>
      <c r="E1448" s="7" t="s">
        <v>3468</v>
      </c>
      <c r="F1448" s="61">
        <v>12569</v>
      </c>
      <c r="G1448" s="61">
        <v>12569</v>
      </c>
      <c r="H1448" s="61">
        <v>12569</v>
      </c>
      <c r="I1448" s="443"/>
      <c r="J1448" s="443"/>
      <c r="K1448" s="486"/>
      <c r="L1448" s="486"/>
      <c r="M1448" s="486"/>
      <c r="N1448" s="486"/>
      <c r="O1448" s="443">
        <f t="shared" si="355"/>
        <v>0</v>
      </c>
      <c r="P1448" s="443">
        <f t="shared" si="356"/>
        <v>0</v>
      </c>
      <c r="Q1448" s="443">
        <f t="shared" si="357"/>
        <v>0</v>
      </c>
      <c r="R1448" s="443">
        <f t="shared" si="364"/>
        <v>0</v>
      </c>
      <c r="S1448" s="443">
        <f t="shared" si="365"/>
        <v>0</v>
      </c>
      <c r="T1448" s="443">
        <f t="shared" si="366"/>
        <v>0</v>
      </c>
      <c r="U1448" s="443">
        <f t="shared" si="358"/>
        <v>0</v>
      </c>
      <c r="V1448" s="443">
        <f t="shared" si="359"/>
        <v>0</v>
      </c>
      <c r="W1448" s="443">
        <f t="shared" si="360"/>
        <v>0</v>
      </c>
      <c r="X1448" s="443">
        <f t="shared" si="361"/>
        <v>0</v>
      </c>
      <c r="Y1448" s="443">
        <f t="shared" si="367"/>
        <v>0</v>
      </c>
      <c r="Z1448" s="443">
        <f t="shared" si="368"/>
        <v>0</v>
      </c>
      <c r="AA1448" s="443">
        <f t="shared" si="369"/>
        <v>0</v>
      </c>
      <c r="AB1448" s="443">
        <f t="shared" si="362"/>
        <v>0</v>
      </c>
      <c r="AC1448" s="443">
        <f t="shared" si="363"/>
        <v>0</v>
      </c>
      <c r="AD1448" s="443" cm="1">
        <f t="array" ref="AD1448">IFERROR(_xlfn.IFS($K1448&gt;0,($K1448*$AM$12)/1000,
       $L1448&gt;0,($L1448*$AM$12)/1000,
       $M1448&gt;0,($M1448*$AM$12)/1000,
        $N1448&gt;0,($N1448*$AM$12)/1000),0)</f>
        <v>0</v>
      </c>
      <c r="AE1448" s="443"/>
      <c r="AF1448" s="61" cm="1">
        <f t="array" ref="AF1448">_xlfn.IFS($C$3=1,(H1448+AC1448+AD1448+AE1448),
         $C$3=2,(G1448+AC1448+AD1448+AE1448),
         $C$3=3,(F1448+AC1448+AD1448+AE1448))</f>
        <v>12569</v>
      </c>
      <c r="AG1448" s="319"/>
      <c r="AH1448" s="319"/>
      <c r="AI1448" s="319"/>
      <c r="AJ1448" s="319"/>
      <c r="AK1448" s="319"/>
      <c r="AL1448" s="319"/>
      <c r="AM1448" s="319"/>
      <c r="AN1448" s="319"/>
      <c r="AO1448" s="443">
        <v>2</v>
      </c>
      <c r="AP1448" s="457" t="s">
        <v>3458</v>
      </c>
      <c r="AQ1448" s="7" t="s">
        <v>3349</v>
      </c>
      <c r="AR1448" s="457" t="s">
        <v>3469</v>
      </c>
    </row>
    <row r="1449" spans="1:44" ht="30">
      <c r="A1449" s="457" t="str">
        <f t="shared" si="354"/>
        <v>B-(iii) Clayey Soil ( 9m dia. Well ) - Beyond 10m upto 20m</v>
      </c>
      <c r="B1449" s="7"/>
      <c r="C1449" s="461" t="s">
        <v>1052</v>
      </c>
      <c r="D1449" s="443">
        <v>173</v>
      </c>
      <c r="E1449" s="7"/>
      <c r="F1449" s="61"/>
      <c r="G1449" s="61"/>
      <c r="H1449" s="61"/>
      <c r="I1449" s="443"/>
      <c r="J1449" s="443"/>
      <c r="K1449" s="486"/>
      <c r="L1449" s="486"/>
      <c r="M1449" s="486"/>
      <c r="N1449" s="486"/>
      <c r="O1449" s="443">
        <f t="shared" si="355"/>
        <v>0</v>
      </c>
      <c r="P1449" s="443">
        <f t="shared" si="356"/>
        <v>0</v>
      </c>
      <c r="Q1449" s="443">
        <f t="shared" si="357"/>
        <v>0</v>
      </c>
      <c r="R1449" s="443">
        <f t="shared" si="364"/>
        <v>0</v>
      </c>
      <c r="S1449" s="443">
        <f t="shared" si="365"/>
        <v>0</v>
      </c>
      <c r="T1449" s="443">
        <f t="shared" si="366"/>
        <v>0</v>
      </c>
      <c r="U1449" s="443">
        <f t="shared" si="358"/>
        <v>0</v>
      </c>
      <c r="V1449" s="443">
        <f t="shared" si="359"/>
        <v>0</v>
      </c>
      <c r="W1449" s="443">
        <f t="shared" si="360"/>
        <v>0</v>
      </c>
      <c r="X1449" s="443">
        <f t="shared" si="361"/>
        <v>0</v>
      </c>
      <c r="Y1449" s="443">
        <f t="shared" si="367"/>
        <v>0</v>
      </c>
      <c r="Z1449" s="443">
        <f t="shared" si="368"/>
        <v>0</v>
      </c>
      <c r="AA1449" s="443">
        <f t="shared" si="369"/>
        <v>0</v>
      </c>
      <c r="AB1449" s="443">
        <f t="shared" si="362"/>
        <v>0</v>
      </c>
      <c r="AC1449" s="443">
        <f t="shared" si="363"/>
        <v>0</v>
      </c>
      <c r="AD1449" s="443" cm="1">
        <f t="array" ref="AD1449">IFERROR(_xlfn.IFS($K1449&gt;0,($K1449*$AM$12)/1000,
       $L1449&gt;0,($L1449*$AM$12)/1000,
       $M1449&gt;0,($M1449*$AM$12)/1000,
        $N1449&gt;0,($N1449*$AM$12)/1000),0)</f>
        <v>0</v>
      </c>
      <c r="AE1449" s="443"/>
      <c r="AF1449" s="61" cm="1">
        <f t="array" ref="AF1449">_xlfn.IFS($C$3=1,(H1449+AC1449+AD1449+AE1449),
         $C$3=2,(G1449+AC1449+AD1449+AE1449),
         $C$3=3,(F1449+AC1449+AD1449+AE1449))</f>
        <v>0</v>
      </c>
      <c r="AG1449" s="319"/>
      <c r="AH1449" s="319"/>
      <c r="AI1449" s="319"/>
      <c r="AJ1449" s="319"/>
      <c r="AK1449" s="319"/>
      <c r="AL1449" s="319"/>
      <c r="AM1449" s="319"/>
      <c r="AN1449" s="319"/>
      <c r="AO1449" s="443"/>
      <c r="AP1449" s="457"/>
      <c r="AQ1449" s="7" t="s">
        <v>3351</v>
      </c>
      <c r="AR1449" s="457" t="s">
        <v>3470</v>
      </c>
    </row>
    <row r="1450" spans="1:44" ht="150">
      <c r="A1450"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( 9m dia. Well ) - Beyond 10m upto 20m - Add 5 per cent  for every additional meter depth of sinking over the rate of sinking for the previous meter</v>
      </c>
      <c r="B1450" s="7" t="s">
        <v>101</v>
      </c>
      <c r="C1450" s="461" t="s">
        <v>1052</v>
      </c>
      <c r="D1450" s="443">
        <v>173</v>
      </c>
      <c r="E1450" s="7" t="s">
        <v>3471</v>
      </c>
      <c r="F1450" s="61">
        <v>12569</v>
      </c>
      <c r="G1450" s="61">
        <v>12569</v>
      </c>
      <c r="H1450" s="61">
        <v>12569</v>
      </c>
      <c r="I1450" s="443"/>
      <c r="J1450" s="443"/>
      <c r="K1450" s="486"/>
      <c r="L1450" s="486"/>
      <c r="M1450" s="486"/>
      <c r="N1450" s="486"/>
      <c r="O1450" s="443">
        <f t="shared" si="355"/>
        <v>0</v>
      </c>
      <c r="P1450" s="443">
        <f t="shared" si="356"/>
        <v>0</v>
      </c>
      <c r="Q1450" s="443">
        <f t="shared" si="357"/>
        <v>0</v>
      </c>
      <c r="R1450" s="443">
        <f t="shared" si="364"/>
        <v>0</v>
      </c>
      <c r="S1450" s="443">
        <f t="shared" si="365"/>
        <v>0</v>
      </c>
      <c r="T1450" s="443">
        <f t="shared" si="366"/>
        <v>0</v>
      </c>
      <c r="U1450" s="443">
        <f t="shared" si="358"/>
        <v>0</v>
      </c>
      <c r="V1450" s="443">
        <f t="shared" si="359"/>
        <v>0</v>
      </c>
      <c r="W1450" s="443">
        <f t="shared" si="360"/>
        <v>0</v>
      </c>
      <c r="X1450" s="443">
        <f t="shared" si="361"/>
        <v>0</v>
      </c>
      <c r="Y1450" s="443">
        <f t="shared" si="367"/>
        <v>0</v>
      </c>
      <c r="Z1450" s="443">
        <f t="shared" si="368"/>
        <v>0</v>
      </c>
      <c r="AA1450" s="443">
        <f t="shared" si="369"/>
        <v>0</v>
      </c>
      <c r="AB1450" s="443">
        <f t="shared" si="362"/>
        <v>0</v>
      </c>
      <c r="AC1450" s="443">
        <f t="shared" si="363"/>
        <v>0</v>
      </c>
      <c r="AD1450" s="443" cm="1">
        <f t="array" ref="AD1450">IFERROR(_xlfn.IFS($K1450&gt;0,($K1450*$AM$12)/1000,
       $L1450&gt;0,($L1450*$AM$12)/1000,
       $M1450&gt;0,($M1450*$AM$12)/1000,
        $N1450&gt;0,($N1450*$AM$12)/1000),0)</f>
        <v>0</v>
      </c>
      <c r="AE1450" s="443"/>
      <c r="AF1450" s="61" cm="1">
        <f t="array" ref="AF1450">_xlfn.IFS($C$3=1,(H1450+AC1450+AD1450+AE1450),
         $C$3=2,(G1450+AC1450+AD1450+AE1450),
         $C$3=3,(F1450+AC1450+AD1450+AE1450))</f>
        <v>12569</v>
      </c>
      <c r="AG1450" s="319"/>
      <c r="AH1450" s="319"/>
      <c r="AI1450" s="319"/>
      <c r="AJ1450" s="319"/>
      <c r="AK1450" s="319"/>
      <c r="AL1450" s="319"/>
      <c r="AM1450" s="319"/>
      <c r="AN1450" s="319"/>
      <c r="AO1450" s="443">
        <v>2</v>
      </c>
      <c r="AP1450" s="457" t="s">
        <v>3458</v>
      </c>
      <c r="AQ1450" s="7" t="s">
        <v>644</v>
      </c>
      <c r="AR1450" s="457" t="s">
        <v>3472</v>
      </c>
    </row>
    <row r="1451" spans="1:44" ht="150">
      <c r="A1451"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( 9m dia. Well ) - Beyond 10m upto 20m - Add for dewatering @ 5 per cent  of cost, if required.</v>
      </c>
      <c r="B1451" s="7" t="s">
        <v>101</v>
      </c>
      <c r="C1451" s="461" t="s">
        <v>1052</v>
      </c>
      <c r="D1451" s="443">
        <v>173</v>
      </c>
      <c r="E1451" s="7" t="s">
        <v>3473</v>
      </c>
      <c r="F1451" s="61">
        <v>13197</v>
      </c>
      <c r="G1451" s="61">
        <v>13197</v>
      </c>
      <c r="H1451" s="61">
        <v>13197</v>
      </c>
      <c r="I1451" s="443"/>
      <c r="J1451" s="443"/>
      <c r="K1451" s="486"/>
      <c r="L1451" s="486"/>
      <c r="M1451" s="486"/>
      <c r="N1451" s="486"/>
      <c r="O1451" s="443">
        <f t="shared" si="355"/>
        <v>0</v>
      </c>
      <c r="P1451" s="443">
        <f t="shared" si="356"/>
        <v>0</v>
      </c>
      <c r="Q1451" s="443">
        <f t="shared" si="357"/>
        <v>0</v>
      </c>
      <c r="R1451" s="443">
        <f t="shared" si="364"/>
        <v>0</v>
      </c>
      <c r="S1451" s="443">
        <f t="shared" si="365"/>
        <v>0</v>
      </c>
      <c r="T1451" s="443">
        <f t="shared" si="366"/>
        <v>0</v>
      </c>
      <c r="U1451" s="443">
        <f t="shared" si="358"/>
        <v>0</v>
      </c>
      <c r="V1451" s="443">
        <f t="shared" si="359"/>
        <v>0</v>
      </c>
      <c r="W1451" s="443">
        <f t="shared" si="360"/>
        <v>0</v>
      </c>
      <c r="X1451" s="443">
        <f t="shared" si="361"/>
        <v>0</v>
      </c>
      <c r="Y1451" s="443">
        <f t="shared" si="367"/>
        <v>0</v>
      </c>
      <c r="Z1451" s="443">
        <f t="shared" si="368"/>
        <v>0</v>
      </c>
      <c r="AA1451" s="443">
        <f t="shared" si="369"/>
        <v>0</v>
      </c>
      <c r="AB1451" s="443">
        <f t="shared" si="362"/>
        <v>0</v>
      </c>
      <c r="AC1451" s="443">
        <f t="shared" si="363"/>
        <v>0</v>
      </c>
      <c r="AD1451" s="443" cm="1">
        <f t="array" ref="AD1451">IFERROR(_xlfn.IFS($K1451&gt;0,($K1451*$AM$12)/1000,
       $L1451&gt;0,($L1451*$AM$12)/1000,
       $M1451&gt;0,($M1451*$AM$12)/1000,
        $N1451&gt;0,($N1451*$AM$12)/1000),0)</f>
        <v>0</v>
      </c>
      <c r="AE1451" s="443"/>
      <c r="AF1451" s="61" cm="1">
        <f t="array" ref="AF1451">_xlfn.IFS($C$3=1,(H1451+AC1451+AD1451+AE1451),
         $C$3=2,(G1451+AC1451+AD1451+AE1451),
         $C$3=3,(F1451+AC1451+AD1451+AE1451))</f>
        <v>13197</v>
      </c>
      <c r="AG1451" s="319"/>
      <c r="AH1451" s="319"/>
      <c r="AI1451" s="319"/>
      <c r="AJ1451" s="319"/>
      <c r="AK1451" s="319"/>
      <c r="AL1451" s="319"/>
      <c r="AM1451" s="319"/>
      <c r="AN1451" s="319"/>
      <c r="AO1451" s="443">
        <v>2</v>
      </c>
      <c r="AP1451" s="457" t="s">
        <v>3458</v>
      </c>
      <c r="AQ1451" s="7" t="s">
        <v>2862</v>
      </c>
      <c r="AR1451" s="457" t="s">
        <v>3474</v>
      </c>
    </row>
    <row r="1452" spans="1:44" ht="30">
      <c r="A1452" s="457" t="str">
        <f t="shared" si="354"/>
        <v>B-(iv) Clayey Soil ( 9m dia. Well ) - Beyond 20m upto 30 m</v>
      </c>
      <c r="B1452" s="7"/>
      <c r="C1452" s="461" t="s">
        <v>1052</v>
      </c>
      <c r="D1452" s="443">
        <v>173</v>
      </c>
      <c r="E1452" s="7"/>
      <c r="F1452" s="61"/>
      <c r="G1452" s="61"/>
      <c r="H1452" s="61"/>
      <c r="I1452" s="443"/>
      <c r="J1452" s="443"/>
      <c r="K1452" s="486"/>
      <c r="L1452" s="486"/>
      <c r="M1452" s="486"/>
      <c r="N1452" s="486"/>
      <c r="O1452" s="443">
        <f t="shared" si="355"/>
        <v>0</v>
      </c>
      <c r="P1452" s="443">
        <f t="shared" si="356"/>
        <v>0</v>
      </c>
      <c r="Q1452" s="443">
        <f t="shared" si="357"/>
        <v>0</v>
      </c>
      <c r="R1452" s="443">
        <f t="shared" si="364"/>
        <v>0</v>
      </c>
      <c r="S1452" s="443">
        <f t="shared" si="365"/>
        <v>0</v>
      </c>
      <c r="T1452" s="443">
        <f t="shared" si="366"/>
        <v>0</v>
      </c>
      <c r="U1452" s="443">
        <f t="shared" si="358"/>
        <v>0</v>
      </c>
      <c r="V1452" s="443">
        <f t="shared" si="359"/>
        <v>0</v>
      </c>
      <c r="W1452" s="443">
        <f t="shared" si="360"/>
        <v>0</v>
      </c>
      <c r="X1452" s="443">
        <f t="shared" si="361"/>
        <v>0</v>
      </c>
      <c r="Y1452" s="443">
        <f t="shared" si="367"/>
        <v>0</v>
      </c>
      <c r="Z1452" s="443">
        <f t="shared" si="368"/>
        <v>0</v>
      </c>
      <c r="AA1452" s="443">
        <f t="shared" si="369"/>
        <v>0</v>
      </c>
      <c r="AB1452" s="443">
        <f t="shared" si="362"/>
        <v>0</v>
      </c>
      <c r="AC1452" s="443">
        <f t="shared" si="363"/>
        <v>0</v>
      </c>
      <c r="AD1452" s="443" cm="1">
        <f t="array" ref="AD1452">IFERROR(_xlfn.IFS($K1452&gt;0,($K1452*$AM$12)/1000,
       $L1452&gt;0,($L1452*$AM$12)/1000,
       $M1452&gt;0,($M1452*$AM$12)/1000,
        $N1452&gt;0,($N1452*$AM$12)/1000),0)</f>
        <v>0</v>
      </c>
      <c r="AE1452" s="443"/>
      <c r="AF1452" s="61" cm="1">
        <f t="array" ref="AF1452">_xlfn.IFS($C$3=1,(H1452+AC1452+AD1452+AE1452),
         $C$3=2,(G1452+AC1452+AD1452+AE1452),
         $C$3=3,(F1452+AC1452+AD1452+AE1452))</f>
        <v>0</v>
      </c>
      <c r="AG1452" s="319"/>
      <c r="AH1452" s="319"/>
      <c r="AI1452" s="319"/>
      <c r="AJ1452" s="319"/>
      <c r="AK1452" s="319"/>
      <c r="AL1452" s="319"/>
      <c r="AM1452" s="319"/>
      <c r="AN1452" s="319"/>
      <c r="AO1452" s="443"/>
      <c r="AP1452" s="457"/>
      <c r="AQ1452" s="7" t="s">
        <v>3357</v>
      </c>
      <c r="AR1452" s="457" t="s">
        <v>3475</v>
      </c>
    </row>
    <row r="1453" spans="1:44" ht="150">
      <c r="A1453"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( 9m dia. Well ) - Beyond 20m upto 30 m - Add 7.5 per cent  for every additional meter depth of sinking over the rate of sinking for the previous meter</v>
      </c>
      <c r="B1453" s="7" t="s">
        <v>101</v>
      </c>
      <c r="C1453" s="461" t="s">
        <v>1052</v>
      </c>
      <c r="D1453" s="443">
        <v>173</v>
      </c>
      <c r="E1453" s="7" t="s">
        <v>3476</v>
      </c>
      <c r="F1453" s="61">
        <v>20474</v>
      </c>
      <c r="G1453" s="61">
        <v>20474</v>
      </c>
      <c r="H1453" s="61">
        <v>20474</v>
      </c>
      <c r="I1453" s="443"/>
      <c r="J1453" s="443"/>
      <c r="K1453" s="486"/>
      <c r="L1453" s="486"/>
      <c r="M1453" s="486"/>
      <c r="N1453" s="486"/>
      <c r="O1453" s="443">
        <f t="shared" si="355"/>
        <v>0</v>
      </c>
      <c r="P1453" s="443">
        <f t="shared" si="356"/>
        <v>0</v>
      </c>
      <c r="Q1453" s="443">
        <f t="shared" si="357"/>
        <v>0</v>
      </c>
      <c r="R1453" s="443">
        <f t="shared" si="364"/>
        <v>0</v>
      </c>
      <c r="S1453" s="443">
        <f t="shared" si="365"/>
        <v>0</v>
      </c>
      <c r="T1453" s="443">
        <f t="shared" si="366"/>
        <v>0</v>
      </c>
      <c r="U1453" s="443">
        <f t="shared" si="358"/>
        <v>0</v>
      </c>
      <c r="V1453" s="443">
        <f t="shared" si="359"/>
        <v>0</v>
      </c>
      <c r="W1453" s="443">
        <f t="shared" si="360"/>
        <v>0</v>
      </c>
      <c r="X1453" s="443">
        <f t="shared" si="361"/>
        <v>0</v>
      </c>
      <c r="Y1453" s="443">
        <f t="shared" si="367"/>
        <v>0</v>
      </c>
      <c r="Z1453" s="443">
        <f t="shared" si="368"/>
        <v>0</v>
      </c>
      <c r="AA1453" s="443">
        <f t="shared" si="369"/>
        <v>0</v>
      </c>
      <c r="AB1453" s="443">
        <f t="shared" si="362"/>
        <v>0</v>
      </c>
      <c r="AC1453" s="443">
        <f t="shared" si="363"/>
        <v>0</v>
      </c>
      <c r="AD1453" s="443" cm="1">
        <f t="array" ref="AD1453">IFERROR(_xlfn.IFS($K1453&gt;0,($K1453*$AM$12)/1000,
       $L1453&gt;0,($L1453*$AM$12)/1000,
       $M1453&gt;0,($M1453*$AM$12)/1000,
        $N1453&gt;0,($N1453*$AM$12)/1000),0)</f>
        <v>0</v>
      </c>
      <c r="AE1453" s="443"/>
      <c r="AF1453" s="61" cm="1">
        <f t="array" ref="AF1453">_xlfn.IFS($C$3=1,(H1453+AC1453+AD1453+AE1453),
         $C$3=2,(G1453+AC1453+AD1453+AE1453),
         $C$3=3,(F1453+AC1453+AD1453+AE1453))</f>
        <v>20474</v>
      </c>
      <c r="AG1453" s="319"/>
      <c r="AH1453" s="319"/>
      <c r="AI1453" s="319"/>
      <c r="AJ1453" s="319"/>
      <c r="AK1453" s="319"/>
      <c r="AL1453" s="319"/>
      <c r="AM1453" s="319"/>
      <c r="AN1453" s="319"/>
      <c r="AO1453" s="443">
        <v>2</v>
      </c>
      <c r="AP1453" s="457" t="s">
        <v>3458</v>
      </c>
      <c r="AQ1453" s="7" t="s">
        <v>644</v>
      </c>
      <c r="AR1453" s="457" t="s">
        <v>3477</v>
      </c>
    </row>
    <row r="1454" spans="1:44" ht="150">
      <c r="A1454"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( 9m dia. Well ) - Beyond 20m upto 30 m - Add 5 per cent  of cost for dewatering of the cost, if required</v>
      </c>
      <c r="B1454" s="7" t="s">
        <v>101</v>
      </c>
      <c r="C1454" s="461" t="s">
        <v>1052</v>
      </c>
      <c r="D1454" s="443">
        <v>173</v>
      </c>
      <c r="E1454" s="7" t="s">
        <v>3478</v>
      </c>
      <c r="F1454" s="61">
        <v>22010</v>
      </c>
      <c r="G1454" s="61">
        <v>22010</v>
      </c>
      <c r="H1454" s="61">
        <v>22010</v>
      </c>
      <c r="I1454" s="443"/>
      <c r="J1454" s="443"/>
      <c r="K1454" s="486"/>
      <c r="L1454" s="486"/>
      <c r="M1454" s="486"/>
      <c r="N1454" s="486"/>
      <c r="O1454" s="443">
        <f t="shared" si="355"/>
        <v>0</v>
      </c>
      <c r="P1454" s="443">
        <f t="shared" si="356"/>
        <v>0</v>
      </c>
      <c r="Q1454" s="443">
        <f t="shared" si="357"/>
        <v>0</v>
      </c>
      <c r="R1454" s="443">
        <f t="shared" si="364"/>
        <v>0</v>
      </c>
      <c r="S1454" s="443">
        <f t="shared" si="365"/>
        <v>0</v>
      </c>
      <c r="T1454" s="443">
        <f t="shared" si="366"/>
        <v>0</v>
      </c>
      <c r="U1454" s="443">
        <f t="shared" si="358"/>
        <v>0</v>
      </c>
      <c r="V1454" s="443">
        <f t="shared" si="359"/>
        <v>0</v>
      </c>
      <c r="W1454" s="443">
        <f t="shared" si="360"/>
        <v>0</v>
      </c>
      <c r="X1454" s="443">
        <f t="shared" si="361"/>
        <v>0</v>
      </c>
      <c r="Y1454" s="443">
        <f t="shared" si="367"/>
        <v>0</v>
      </c>
      <c r="Z1454" s="443">
        <f t="shared" si="368"/>
        <v>0</v>
      </c>
      <c r="AA1454" s="443">
        <f t="shared" si="369"/>
        <v>0</v>
      </c>
      <c r="AB1454" s="443">
        <f t="shared" si="362"/>
        <v>0</v>
      </c>
      <c r="AC1454" s="443">
        <f t="shared" si="363"/>
        <v>0</v>
      </c>
      <c r="AD1454" s="443" cm="1">
        <f t="array" ref="AD1454">IFERROR(_xlfn.IFS($K1454&gt;0,($K1454*$AM$12)/1000,
       $L1454&gt;0,($L1454*$AM$12)/1000,
       $M1454&gt;0,($M1454*$AM$12)/1000,
        $N1454&gt;0,($N1454*$AM$12)/1000),0)</f>
        <v>0</v>
      </c>
      <c r="AE1454" s="443"/>
      <c r="AF1454" s="61" cm="1">
        <f t="array" ref="AF1454">_xlfn.IFS($C$3=1,(H1454+AC1454+AD1454+AE1454),
         $C$3=2,(G1454+AC1454+AD1454+AE1454),
         $C$3=3,(F1454+AC1454+AD1454+AE1454))</f>
        <v>22010</v>
      </c>
      <c r="AG1454" s="319"/>
      <c r="AH1454" s="319"/>
      <c r="AI1454" s="319"/>
      <c r="AJ1454" s="319"/>
      <c r="AK1454" s="319"/>
      <c r="AL1454" s="319"/>
      <c r="AM1454" s="319"/>
      <c r="AN1454" s="319"/>
      <c r="AO1454" s="443">
        <v>2</v>
      </c>
      <c r="AP1454" s="457" t="s">
        <v>3458</v>
      </c>
      <c r="AQ1454" s="7" t="s">
        <v>2862</v>
      </c>
      <c r="AR1454" s="457" t="s">
        <v>3479</v>
      </c>
    </row>
    <row r="1455" spans="1:44" ht="150">
      <c r="A1455"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( 9m dia. Well ) - Beyond 20m upto 30 m - Add 25 per cent  of cost for Kentledge including supports, loading arrangement and Labour ).</v>
      </c>
      <c r="B1455" s="7" t="s">
        <v>101</v>
      </c>
      <c r="C1455" s="461" t="s">
        <v>1052</v>
      </c>
      <c r="D1455" s="443">
        <v>173</v>
      </c>
      <c r="E1455" s="7" t="s">
        <v>3480</v>
      </c>
      <c r="F1455" s="61">
        <v>27513</v>
      </c>
      <c r="G1455" s="61">
        <v>27513</v>
      </c>
      <c r="H1455" s="61">
        <v>27513</v>
      </c>
      <c r="I1455" s="443"/>
      <c r="J1455" s="443"/>
      <c r="K1455" s="486"/>
      <c r="L1455" s="486"/>
      <c r="M1455" s="486"/>
      <c r="N1455" s="486"/>
      <c r="O1455" s="443">
        <f t="shared" si="355"/>
        <v>0</v>
      </c>
      <c r="P1455" s="443">
        <f t="shared" si="356"/>
        <v>0</v>
      </c>
      <c r="Q1455" s="443">
        <f t="shared" si="357"/>
        <v>0</v>
      </c>
      <c r="R1455" s="443">
        <f t="shared" si="364"/>
        <v>0</v>
      </c>
      <c r="S1455" s="443">
        <f t="shared" si="365"/>
        <v>0</v>
      </c>
      <c r="T1455" s="443">
        <f t="shared" si="366"/>
        <v>0</v>
      </c>
      <c r="U1455" s="443">
        <f t="shared" si="358"/>
        <v>0</v>
      </c>
      <c r="V1455" s="443">
        <f t="shared" si="359"/>
        <v>0</v>
      </c>
      <c r="W1455" s="443">
        <f t="shared" si="360"/>
        <v>0</v>
      </c>
      <c r="X1455" s="443">
        <f t="shared" si="361"/>
        <v>0</v>
      </c>
      <c r="Y1455" s="443">
        <f t="shared" si="367"/>
        <v>0</v>
      </c>
      <c r="Z1455" s="443">
        <f t="shared" si="368"/>
        <v>0</v>
      </c>
      <c r="AA1455" s="443">
        <f t="shared" si="369"/>
        <v>0</v>
      </c>
      <c r="AB1455" s="443">
        <f t="shared" si="362"/>
        <v>0</v>
      </c>
      <c r="AC1455" s="443">
        <f t="shared" si="363"/>
        <v>0</v>
      </c>
      <c r="AD1455" s="443" cm="1">
        <f t="array" ref="AD1455">IFERROR(_xlfn.IFS($K1455&gt;0,($K1455*$AM$12)/1000,
       $L1455&gt;0,($L1455*$AM$12)/1000,
       $M1455&gt;0,($M1455*$AM$12)/1000,
        $N1455&gt;0,($N1455*$AM$12)/1000),0)</f>
        <v>0</v>
      </c>
      <c r="AE1455" s="443"/>
      <c r="AF1455" s="61" cm="1">
        <f t="array" ref="AF1455">_xlfn.IFS($C$3=1,(H1455+AC1455+AD1455+AE1455),
         $C$3=2,(G1455+AC1455+AD1455+AE1455),
         $C$3=3,(F1455+AC1455+AD1455+AE1455))</f>
        <v>27513</v>
      </c>
      <c r="AG1455" s="319"/>
      <c r="AH1455" s="319"/>
      <c r="AI1455" s="319"/>
      <c r="AJ1455" s="319"/>
      <c r="AK1455" s="319"/>
      <c r="AL1455" s="319"/>
      <c r="AM1455" s="319"/>
      <c r="AN1455" s="319"/>
      <c r="AO1455" s="443">
        <v>2</v>
      </c>
      <c r="AP1455" s="457" t="s">
        <v>3458</v>
      </c>
      <c r="AQ1455" s="7" t="s">
        <v>3364</v>
      </c>
      <c r="AR1455" s="457" t="s">
        <v>3481</v>
      </c>
    </row>
    <row r="1456" spans="1:44" ht="30">
      <c r="A1456" s="457" t="str">
        <f t="shared" si="354"/>
        <v>B-(v) Clayey Soil ( 9m dia. Well ) - Beyond 30m upto 40 m</v>
      </c>
      <c r="B1456" s="7"/>
      <c r="C1456" s="461" t="s">
        <v>1052</v>
      </c>
      <c r="D1456" s="443">
        <v>173</v>
      </c>
      <c r="E1456" s="7"/>
      <c r="F1456" s="61"/>
      <c r="G1456" s="61"/>
      <c r="H1456" s="61"/>
      <c r="I1456" s="443"/>
      <c r="J1456" s="443"/>
      <c r="K1456" s="486"/>
      <c r="L1456" s="486"/>
      <c r="M1456" s="486"/>
      <c r="N1456" s="486"/>
      <c r="O1456" s="443">
        <f t="shared" si="355"/>
        <v>0</v>
      </c>
      <c r="P1456" s="443">
        <f t="shared" si="356"/>
        <v>0</v>
      </c>
      <c r="Q1456" s="443">
        <f t="shared" si="357"/>
        <v>0</v>
      </c>
      <c r="R1456" s="443">
        <f t="shared" si="364"/>
        <v>0</v>
      </c>
      <c r="S1456" s="443">
        <f t="shared" si="365"/>
        <v>0</v>
      </c>
      <c r="T1456" s="443">
        <f t="shared" si="366"/>
        <v>0</v>
      </c>
      <c r="U1456" s="443">
        <f t="shared" si="358"/>
        <v>0</v>
      </c>
      <c r="V1456" s="443">
        <f t="shared" si="359"/>
        <v>0</v>
      </c>
      <c r="W1456" s="443">
        <f t="shared" si="360"/>
        <v>0</v>
      </c>
      <c r="X1456" s="443">
        <f t="shared" si="361"/>
        <v>0</v>
      </c>
      <c r="Y1456" s="443">
        <f t="shared" si="367"/>
        <v>0</v>
      </c>
      <c r="Z1456" s="443">
        <f t="shared" si="368"/>
        <v>0</v>
      </c>
      <c r="AA1456" s="443">
        <f t="shared" si="369"/>
        <v>0</v>
      </c>
      <c r="AB1456" s="443">
        <f t="shared" si="362"/>
        <v>0</v>
      </c>
      <c r="AC1456" s="443">
        <f t="shared" si="363"/>
        <v>0</v>
      </c>
      <c r="AD1456" s="443" cm="1">
        <f t="array" ref="AD1456">IFERROR(_xlfn.IFS($K1456&gt;0,($K1456*$AM$12)/1000,
       $L1456&gt;0,($L1456*$AM$12)/1000,
       $M1456&gt;0,($M1456*$AM$12)/1000,
        $N1456&gt;0,($N1456*$AM$12)/1000),0)</f>
        <v>0</v>
      </c>
      <c r="AE1456" s="443"/>
      <c r="AF1456" s="61" cm="1">
        <f t="array" ref="AF1456">_xlfn.IFS($C$3=1,(H1456+AC1456+AD1456+AE1456),
         $C$3=2,(G1456+AC1456+AD1456+AE1456),
         $C$3=3,(F1456+AC1456+AD1456+AE1456))</f>
        <v>0</v>
      </c>
      <c r="AG1456" s="319"/>
      <c r="AH1456" s="319"/>
      <c r="AI1456" s="319"/>
      <c r="AJ1456" s="319"/>
      <c r="AK1456" s="319"/>
      <c r="AL1456" s="319"/>
      <c r="AM1456" s="319"/>
      <c r="AN1456" s="319"/>
      <c r="AO1456" s="443"/>
      <c r="AP1456" s="457"/>
      <c r="AQ1456" s="7" t="s">
        <v>3366</v>
      </c>
      <c r="AR1456" s="457" t="s">
        <v>3482</v>
      </c>
    </row>
    <row r="1457" spans="1:44" ht="150">
      <c r="A1457"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( 9m dia. Well ) - Beyond 30m upto 40 m - Add 10 per cent  for every additional meter depth of sinking over the rate of sinking for the previous meter</v>
      </c>
      <c r="B1457" s="7" t="s">
        <v>101</v>
      </c>
      <c r="C1457" s="461" t="s">
        <v>1052</v>
      </c>
      <c r="D1457" s="443">
        <v>173</v>
      </c>
      <c r="E1457" s="7" t="s">
        <v>3483</v>
      </c>
      <c r="F1457" s="61">
        <v>42201</v>
      </c>
      <c r="G1457" s="61">
        <v>42201</v>
      </c>
      <c r="H1457" s="61">
        <v>42201</v>
      </c>
      <c r="I1457" s="443"/>
      <c r="J1457" s="443"/>
      <c r="K1457" s="486"/>
      <c r="L1457" s="486"/>
      <c r="M1457" s="486"/>
      <c r="N1457" s="486"/>
      <c r="O1457" s="443">
        <f t="shared" si="355"/>
        <v>0</v>
      </c>
      <c r="P1457" s="443">
        <f t="shared" si="356"/>
        <v>0</v>
      </c>
      <c r="Q1457" s="443">
        <f t="shared" si="357"/>
        <v>0</v>
      </c>
      <c r="R1457" s="443">
        <f t="shared" si="364"/>
        <v>0</v>
      </c>
      <c r="S1457" s="443">
        <f t="shared" si="365"/>
        <v>0</v>
      </c>
      <c r="T1457" s="443">
        <f t="shared" si="366"/>
        <v>0</v>
      </c>
      <c r="U1457" s="443">
        <f t="shared" si="358"/>
        <v>0</v>
      </c>
      <c r="V1457" s="443">
        <f t="shared" si="359"/>
        <v>0</v>
      </c>
      <c r="W1457" s="443">
        <f t="shared" si="360"/>
        <v>0</v>
      </c>
      <c r="X1457" s="443">
        <f t="shared" si="361"/>
        <v>0</v>
      </c>
      <c r="Y1457" s="443">
        <f t="shared" si="367"/>
        <v>0</v>
      </c>
      <c r="Z1457" s="443">
        <f t="shared" si="368"/>
        <v>0</v>
      </c>
      <c r="AA1457" s="443">
        <f t="shared" si="369"/>
        <v>0</v>
      </c>
      <c r="AB1457" s="443">
        <f t="shared" si="362"/>
        <v>0</v>
      </c>
      <c r="AC1457" s="443">
        <f t="shared" si="363"/>
        <v>0</v>
      </c>
      <c r="AD1457" s="443" cm="1">
        <f t="array" ref="AD1457">IFERROR(_xlfn.IFS($K1457&gt;0,($K1457*$AM$12)/1000,
       $L1457&gt;0,($L1457*$AM$12)/1000,
       $M1457&gt;0,($M1457*$AM$12)/1000,
        $N1457&gt;0,($N1457*$AM$12)/1000),0)</f>
        <v>0</v>
      </c>
      <c r="AE1457" s="443"/>
      <c r="AF1457" s="61" cm="1">
        <f t="array" ref="AF1457">_xlfn.IFS($C$3=1,(H1457+AC1457+AD1457+AE1457),
         $C$3=2,(G1457+AC1457+AD1457+AE1457),
         $C$3=3,(F1457+AC1457+AD1457+AE1457))</f>
        <v>42201</v>
      </c>
      <c r="AG1457" s="319"/>
      <c r="AH1457" s="319"/>
      <c r="AI1457" s="319"/>
      <c r="AJ1457" s="319"/>
      <c r="AK1457" s="319"/>
      <c r="AL1457" s="319"/>
      <c r="AM1457" s="319"/>
      <c r="AN1457" s="319"/>
      <c r="AO1457" s="443">
        <v>2</v>
      </c>
      <c r="AP1457" s="457" t="s">
        <v>3458</v>
      </c>
      <c r="AQ1457" s="7" t="s">
        <v>644</v>
      </c>
      <c r="AR1457" s="457" t="s">
        <v>3484</v>
      </c>
    </row>
    <row r="1458" spans="1:44" ht="150">
      <c r="A1458"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( 9m dia. Well ) - Beyond 30m upto 40 m- Add 5 per cent  of cost for dewatering, if required</v>
      </c>
      <c r="B1458" s="7" t="s">
        <v>101</v>
      </c>
      <c r="C1458" s="461" t="s">
        <v>1052</v>
      </c>
      <c r="D1458" s="443">
        <v>173</v>
      </c>
      <c r="E1458" s="7" t="s">
        <v>3485</v>
      </c>
      <c r="F1458" s="61">
        <v>46421</v>
      </c>
      <c r="G1458" s="61">
        <v>46421</v>
      </c>
      <c r="H1458" s="61">
        <v>46421</v>
      </c>
      <c r="I1458" s="443"/>
      <c r="J1458" s="443"/>
      <c r="K1458" s="486"/>
      <c r="L1458" s="486"/>
      <c r="M1458" s="486"/>
      <c r="N1458" s="486"/>
      <c r="O1458" s="443">
        <f t="shared" si="355"/>
        <v>0</v>
      </c>
      <c r="P1458" s="443">
        <f t="shared" si="356"/>
        <v>0</v>
      </c>
      <c r="Q1458" s="443">
        <f t="shared" si="357"/>
        <v>0</v>
      </c>
      <c r="R1458" s="443">
        <f t="shared" si="364"/>
        <v>0</v>
      </c>
      <c r="S1458" s="443">
        <f t="shared" si="365"/>
        <v>0</v>
      </c>
      <c r="T1458" s="443">
        <f t="shared" si="366"/>
        <v>0</v>
      </c>
      <c r="U1458" s="443">
        <f t="shared" si="358"/>
        <v>0</v>
      </c>
      <c r="V1458" s="443">
        <f t="shared" si="359"/>
        <v>0</v>
      </c>
      <c r="W1458" s="443">
        <f t="shared" si="360"/>
        <v>0</v>
      </c>
      <c r="X1458" s="443">
        <f t="shared" si="361"/>
        <v>0</v>
      </c>
      <c r="Y1458" s="443">
        <f t="shared" si="367"/>
        <v>0</v>
      </c>
      <c r="Z1458" s="443">
        <f t="shared" si="368"/>
        <v>0</v>
      </c>
      <c r="AA1458" s="443">
        <f t="shared" si="369"/>
        <v>0</v>
      </c>
      <c r="AB1458" s="443">
        <f t="shared" si="362"/>
        <v>0</v>
      </c>
      <c r="AC1458" s="443">
        <f t="shared" si="363"/>
        <v>0</v>
      </c>
      <c r="AD1458" s="443" cm="1">
        <f t="array" ref="AD1458">IFERROR(_xlfn.IFS($K1458&gt;0,($K1458*$AM$12)/1000,
       $L1458&gt;0,($L1458*$AM$12)/1000,
       $M1458&gt;0,($M1458*$AM$12)/1000,
        $N1458&gt;0,($N1458*$AM$12)/1000),0)</f>
        <v>0</v>
      </c>
      <c r="AE1458" s="443"/>
      <c r="AF1458" s="61" cm="1">
        <f t="array" ref="AF1458">_xlfn.IFS($C$3=1,(H1458+AC1458+AD1458+AE1458),
         $C$3=2,(G1458+AC1458+AD1458+AE1458),
         $C$3=3,(F1458+AC1458+AD1458+AE1458))</f>
        <v>46421</v>
      </c>
      <c r="AG1458" s="319"/>
      <c r="AH1458" s="319"/>
      <c r="AI1458" s="319"/>
      <c r="AJ1458" s="319"/>
      <c r="AK1458" s="319"/>
      <c r="AL1458" s="319"/>
      <c r="AM1458" s="319"/>
      <c r="AN1458" s="319"/>
      <c r="AO1458" s="443">
        <v>2</v>
      </c>
      <c r="AP1458" s="457" t="s">
        <v>3458</v>
      </c>
      <c r="AQ1458" s="7" t="s">
        <v>2862</v>
      </c>
      <c r="AR1458" s="457" t="s">
        <v>3486</v>
      </c>
    </row>
    <row r="1459" spans="1:44" ht="150">
      <c r="A1459"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( 9m dia. Well ) - Beyond 30m upto 40 m - Add 20 per cent  of cost for Kentledge including supports, loading arrangement and Labour).</v>
      </c>
      <c r="B1459" s="7" t="s">
        <v>101</v>
      </c>
      <c r="C1459" s="461" t="s">
        <v>1052</v>
      </c>
      <c r="D1459" s="443">
        <v>174</v>
      </c>
      <c r="E1459" s="7" t="s">
        <v>3487</v>
      </c>
      <c r="F1459" s="61">
        <v>55705</v>
      </c>
      <c r="G1459" s="61">
        <v>55705</v>
      </c>
      <c r="H1459" s="61">
        <v>55705</v>
      </c>
      <c r="I1459" s="443"/>
      <c r="J1459" s="443"/>
      <c r="K1459" s="486"/>
      <c r="L1459" s="486"/>
      <c r="M1459" s="486"/>
      <c r="N1459" s="486"/>
      <c r="O1459" s="443">
        <f t="shared" si="355"/>
        <v>0</v>
      </c>
      <c r="P1459" s="443">
        <f t="shared" si="356"/>
        <v>0</v>
      </c>
      <c r="Q1459" s="443">
        <f t="shared" si="357"/>
        <v>0</v>
      </c>
      <c r="R1459" s="443">
        <f t="shared" si="364"/>
        <v>0</v>
      </c>
      <c r="S1459" s="443">
        <f t="shared" si="365"/>
        <v>0</v>
      </c>
      <c r="T1459" s="443">
        <f t="shared" si="366"/>
        <v>0</v>
      </c>
      <c r="U1459" s="443">
        <f t="shared" si="358"/>
        <v>0</v>
      </c>
      <c r="V1459" s="443">
        <f t="shared" si="359"/>
        <v>0</v>
      </c>
      <c r="W1459" s="443">
        <f t="shared" si="360"/>
        <v>0</v>
      </c>
      <c r="X1459" s="443">
        <f t="shared" si="361"/>
        <v>0</v>
      </c>
      <c r="Y1459" s="443">
        <f t="shared" si="367"/>
        <v>0</v>
      </c>
      <c r="Z1459" s="443">
        <f t="shared" si="368"/>
        <v>0</v>
      </c>
      <c r="AA1459" s="443">
        <f t="shared" si="369"/>
        <v>0</v>
      </c>
      <c r="AB1459" s="443">
        <f t="shared" si="362"/>
        <v>0</v>
      </c>
      <c r="AC1459" s="443">
        <f t="shared" si="363"/>
        <v>0</v>
      </c>
      <c r="AD1459" s="443" cm="1">
        <f t="array" ref="AD1459">IFERROR(_xlfn.IFS($K1459&gt;0,($K1459*$AM$12)/1000,
       $L1459&gt;0,($L1459*$AM$12)/1000,
       $M1459&gt;0,($M1459*$AM$12)/1000,
        $N1459&gt;0,($N1459*$AM$12)/1000),0)</f>
        <v>0</v>
      </c>
      <c r="AE1459" s="443"/>
      <c r="AF1459" s="61" cm="1">
        <f t="array" ref="AF1459">_xlfn.IFS($C$3=1,(H1459+AC1459+AD1459+AE1459),
         $C$3=2,(G1459+AC1459+AD1459+AE1459),
         $C$3=3,(F1459+AC1459+AD1459+AE1459))</f>
        <v>55705</v>
      </c>
      <c r="AG1459" s="319"/>
      <c r="AH1459" s="319"/>
      <c r="AI1459" s="319"/>
      <c r="AJ1459" s="319"/>
      <c r="AK1459" s="319"/>
      <c r="AL1459" s="319"/>
      <c r="AM1459" s="319"/>
      <c r="AN1459" s="319"/>
      <c r="AO1459" s="443">
        <v>2</v>
      </c>
      <c r="AP1459" s="457" t="s">
        <v>3458</v>
      </c>
      <c r="AQ1459" s="7" t="s">
        <v>3364</v>
      </c>
      <c r="AR1459" s="457" t="s">
        <v>3488</v>
      </c>
    </row>
    <row r="1460" spans="1:44" ht="150">
      <c r="A1460"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( 9m dia. Well ) - Beyond 30m upto 40 m - Extra over item no. 12.15 (A) or (B) irrespective of depth for sinking in Soft Rock (9m dia well)</v>
      </c>
      <c r="B1460" s="7" t="s">
        <v>101</v>
      </c>
      <c r="C1460" s="461" t="s">
        <v>1052</v>
      </c>
      <c r="D1460" s="443">
        <v>174</v>
      </c>
      <c r="E1460" s="7" t="s">
        <v>3489</v>
      </c>
      <c r="F1460" s="61">
        <v>65202</v>
      </c>
      <c r="G1460" s="61">
        <v>65202</v>
      </c>
      <c r="H1460" s="61">
        <v>65202</v>
      </c>
      <c r="I1460" s="443"/>
      <c r="J1460" s="443"/>
      <c r="K1460" s="486"/>
      <c r="L1460" s="486"/>
      <c r="M1460" s="486"/>
      <c r="N1460" s="486"/>
      <c r="O1460" s="443">
        <f t="shared" si="355"/>
        <v>0</v>
      </c>
      <c r="P1460" s="443">
        <f t="shared" si="356"/>
        <v>0</v>
      </c>
      <c r="Q1460" s="443">
        <f t="shared" si="357"/>
        <v>0</v>
      </c>
      <c r="R1460" s="443">
        <f t="shared" si="364"/>
        <v>0</v>
      </c>
      <c r="S1460" s="443">
        <f t="shared" si="365"/>
        <v>0</v>
      </c>
      <c r="T1460" s="443">
        <f t="shared" si="366"/>
        <v>0</v>
      </c>
      <c r="U1460" s="443">
        <f t="shared" si="358"/>
        <v>0</v>
      </c>
      <c r="V1460" s="443">
        <f t="shared" si="359"/>
        <v>0</v>
      </c>
      <c r="W1460" s="443">
        <f t="shared" si="360"/>
        <v>0</v>
      </c>
      <c r="X1460" s="443">
        <f t="shared" si="361"/>
        <v>0</v>
      </c>
      <c r="Y1460" s="443">
        <f t="shared" si="367"/>
        <v>0</v>
      </c>
      <c r="Z1460" s="443">
        <f t="shared" si="368"/>
        <v>0</v>
      </c>
      <c r="AA1460" s="443">
        <f t="shared" si="369"/>
        <v>0</v>
      </c>
      <c r="AB1460" s="443">
        <f t="shared" si="362"/>
        <v>0</v>
      </c>
      <c r="AC1460" s="443">
        <f t="shared" si="363"/>
        <v>0</v>
      </c>
      <c r="AD1460" s="443" cm="1">
        <f t="array" ref="AD1460">IFERROR(_xlfn.IFS($K1460&gt;0,($K1460*$AM$12)/1000,
       $L1460&gt;0,($L1460*$AM$12)/1000,
       $M1460&gt;0,($M1460*$AM$12)/1000,
        $N1460&gt;0,($N1460*$AM$12)/1000),0)</f>
        <v>0</v>
      </c>
      <c r="AE1460" s="443"/>
      <c r="AF1460" s="61" cm="1">
        <f t="array" ref="AF1460">_xlfn.IFS($C$3=1,(H1460+AC1460+AD1460+AE1460),
         $C$3=2,(G1460+AC1460+AD1460+AE1460),
         $C$3=3,(F1460+AC1460+AD1460+AE1460))</f>
        <v>65202</v>
      </c>
      <c r="AG1460" s="319"/>
      <c r="AH1460" s="319"/>
      <c r="AI1460" s="319"/>
      <c r="AJ1460" s="319"/>
      <c r="AK1460" s="319"/>
      <c r="AL1460" s="319"/>
      <c r="AM1460" s="319"/>
      <c r="AN1460" s="319"/>
      <c r="AO1460" s="443">
        <v>2</v>
      </c>
      <c r="AP1460" s="457" t="s">
        <v>3458</v>
      </c>
      <c r="AQ1460" s="7" t="s">
        <v>29</v>
      </c>
      <c r="AR1460" s="457" t="s">
        <v>3490</v>
      </c>
    </row>
    <row r="1461" spans="1:44" ht="150">
      <c r="A1461"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D Clayey Soil ( 9m dia. Well ) - Beyond 30m upto 40 m - Extra over item no. 12.15 (A) or (B) irrespective of depth for sinking in Hard Rock (9m dia well )</v>
      </c>
      <c r="B1461" s="7" t="s">
        <v>101</v>
      </c>
      <c r="C1461" s="461" t="s">
        <v>1052</v>
      </c>
      <c r="D1461" s="443">
        <v>174</v>
      </c>
      <c r="E1461" s="7" t="s">
        <v>3491</v>
      </c>
      <c r="F1461" s="61">
        <v>58974</v>
      </c>
      <c r="G1461" s="61">
        <v>58974</v>
      </c>
      <c r="H1461" s="61">
        <v>58974</v>
      </c>
      <c r="I1461" s="443"/>
      <c r="J1461" s="443"/>
      <c r="K1461" s="486"/>
      <c r="L1461" s="486"/>
      <c r="M1461" s="486"/>
      <c r="N1461" s="486"/>
      <c r="O1461" s="443">
        <f t="shared" si="355"/>
        <v>0</v>
      </c>
      <c r="P1461" s="443">
        <f t="shared" si="356"/>
        <v>0</v>
      </c>
      <c r="Q1461" s="443">
        <f t="shared" si="357"/>
        <v>0</v>
      </c>
      <c r="R1461" s="443">
        <f t="shared" si="364"/>
        <v>0</v>
      </c>
      <c r="S1461" s="443">
        <f t="shared" si="365"/>
        <v>0</v>
      </c>
      <c r="T1461" s="443">
        <f t="shared" si="366"/>
        <v>0</v>
      </c>
      <c r="U1461" s="443">
        <f t="shared" si="358"/>
        <v>0</v>
      </c>
      <c r="V1461" s="443">
        <f t="shared" si="359"/>
        <v>0</v>
      </c>
      <c r="W1461" s="443">
        <f t="shared" si="360"/>
        <v>0</v>
      </c>
      <c r="X1461" s="443">
        <f t="shared" si="361"/>
        <v>0</v>
      </c>
      <c r="Y1461" s="443">
        <f t="shared" si="367"/>
        <v>0</v>
      </c>
      <c r="Z1461" s="443">
        <f t="shared" si="368"/>
        <v>0</v>
      </c>
      <c r="AA1461" s="443">
        <f t="shared" si="369"/>
        <v>0</v>
      </c>
      <c r="AB1461" s="443">
        <f t="shared" si="362"/>
        <v>0</v>
      </c>
      <c r="AC1461" s="443">
        <f t="shared" si="363"/>
        <v>0</v>
      </c>
      <c r="AD1461" s="443" cm="1">
        <f t="array" ref="AD1461">IFERROR(_xlfn.IFS($K1461&gt;0,($K1461*$AM$12)/1000,
       $L1461&gt;0,($L1461*$AM$12)/1000,
       $M1461&gt;0,($M1461*$AM$12)/1000,
        $N1461&gt;0,($N1461*$AM$12)/1000),0)</f>
        <v>0</v>
      </c>
      <c r="AE1461" s="443"/>
      <c r="AF1461" s="61" cm="1">
        <f t="array" ref="AF1461">_xlfn.IFS($C$3=1,(H1461+AC1461+AD1461+AE1461),
         $C$3=2,(G1461+AC1461+AD1461+AE1461),
         $C$3=3,(F1461+AC1461+AD1461+AE1461))</f>
        <v>58974</v>
      </c>
      <c r="AG1461" s="319"/>
      <c r="AH1461" s="319"/>
      <c r="AI1461" s="319"/>
      <c r="AJ1461" s="319"/>
      <c r="AK1461" s="319"/>
      <c r="AL1461" s="319"/>
      <c r="AM1461" s="319"/>
      <c r="AN1461" s="319"/>
      <c r="AO1461" s="443">
        <v>2</v>
      </c>
      <c r="AP1461" s="457" t="s">
        <v>3458</v>
      </c>
      <c r="AQ1461" s="7" t="s">
        <v>31</v>
      </c>
      <c r="AR1461" s="457" t="s">
        <v>3492</v>
      </c>
    </row>
    <row r="1462" spans="1:44" ht="150">
      <c r="A1462" s="457" t="str">
        <f t="shared" si="354"/>
        <v>Sinking of 9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E Clayey Soil ( 9m dia. Well ) - Beyond 30m upto 40 m - Extra over item no. 12.15 (A) or (B) irrespective of depth for sinking in rock bouldery strata (9m dia well )</v>
      </c>
      <c r="B1462" s="7" t="s">
        <v>101</v>
      </c>
      <c r="C1462" s="461" t="s">
        <v>1052</v>
      </c>
      <c r="D1462" s="443">
        <v>174</v>
      </c>
      <c r="E1462" s="7" t="s">
        <v>3493</v>
      </c>
      <c r="F1462" s="61">
        <v>95959</v>
      </c>
      <c r="G1462" s="61">
        <v>95959</v>
      </c>
      <c r="H1462" s="61">
        <v>95959</v>
      </c>
      <c r="I1462" s="443"/>
      <c r="J1462" s="443"/>
      <c r="K1462" s="486"/>
      <c r="L1462" s="486"/>
      <c r="M1462" s="486"/>
      <c r="N1462" s="486"/>
      <c r="O1462" s="443">
        <f t="shared" si="355"/>
        <v>0</v>
      </c>
      <c r="P1462" s="443">
        <f t="shared" si="356"/>
        <v>0</v>
      </c>
      <c r="Q1462" s="443">
        <f t="shared" si="357"/>
        <v>0</v>
      </c>
      <c r="R1462" s="443">
        <f t="shared" si="364"/>
        <v>0</v>
      </c>
      <c r="S1462" s="443">
        <f t="shared" si="365"/>
        <v>0</v>
      </c>
      <c r="T1462" s="443">
        <f t="shared" si="366"/>
        <v>0</v>
      </c>
      <c r="U1462" s="443">
        <f t="shared" si="358"/>
        <v>0</v>
      </c>
      <c r="V1462" s="443">
        <f t="shared" si="359"/>
        <v>0</v>
      </c>
      <c r="W1462" s="443">
        <f t="shared" si="360"/>
        <v>0</v>
      </c>
      <c r="X1462" s="443">
        <f t="shared" si="361"/>
        <v>0</v>
      </c>
      <c r="Y1462" s="443">
        <f t="shared" si="367"/>
        <v>0</v>
      </c>
      <c r="Z1462" s="443">
        <f t="shared" si="368"/>
        <v>0</v>
      </c>
      <c r="AA1462" s="443">
        <f t="shared" si="369"/>
        <v>0</v>
      </c>
      <c r="AB1462" s="443">
        <f t="shared" si="362"/>
        <v>0</v>
      </c>
      <c r="AC1462" s="443">
        <f t="shared" si="363"/>
        <v>0</v>
      </c>
      <c r="AD1462" s="443" cm="1">
        <f t="array" ref="AD1462">IFERROR(_xlfn.IFS($K1462&gt;0,($K1462*$AM$12)/1000,
       $L1462&gt;0,($L1462*$AM$12)/1000,
       $M1462&gt;0,($M1462*$AM$12)/1000,
        $N1462&gt;0,($N1462*$AM$12)/1000),0)</f>
        <v>0</v>
      </c>
      <c r="AE1462" s="443"/>
      <c r="AF1462" s="61" cm="1">
        <f t="array" ref="AF1462">_xlfn.IFS($C$3=1,(H1462+AC1462+AD1462+AE1462),
         $C$3=2,(G1462+AC1462+AD1462+AE1462),
         $C$3=3,(F1462+AC1462+AD1462+AE1462))</f>
        <v>95959</v>
      </c>
      <c r="AG1462" s="319"/>
      <c r="AH1462" s="319"/>
      <c r="AI1462" s="319"/>
      <c r="AJ1462" s="319"/>
      <c r="AK1462" s="319"/>
      <c r="AL1462" s="319"/>
      <c r="AM1462" s="319"/>
      <c r="AN1462" s="319"/>
      <c r="AO1462" s="443">
        <v>2</v>
      </c>
      <c r="AP1462" s="457" t="s">
        <v>3458</v>
      </c>
      <c r="AQ1462" s="7" t="s">
        <v>33</v>
      </c>
      <c r="AR1462" s="457" t="s">
        <v>3494</v>
      </c>
    </row>
    <row r="1463" spans="1:44" ht="120">
      <c r="A1463" s="457" t="str">
        <f t="shared" si="354"/>
        <v xml:space="preserve">12.16 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v>
      </c>
      <c r="B1463" s="7"/>
      <c r="C1463" s="461" t="s">
        <v>1052</v>
      </c>
      <c r="D1463" s="443">
        <v>174</v>
      </c>
      <c r="E1463" s="7">
        <v>12.16</v>
      </c>
      <c r="F1463" s="61"/>
      <c r="G1463" s="61"/>
      <c r="H1463" s="61"/>
      <c r="I1463" s="443"/>
      <c r="J1463" s="443"/>
      <c r="K1463" s="486"/>
      <c r="L1463" s="486"/>
      <c r="M1463" s="486"/>
      <c r="N1463" s="486"/>
      <c r="O1463" s="443">
        <f t="shared" si="355"/>
        <v>0</v>
      </c>
      <c r="P1463" s="443">
        <f t="shared" si="356"/>
        <v>0</v>
      </c>
      <c r="Q1463" s="443">
        <f t="shared" si="357"/>
        <v>0</v>
      </c>
      <c r="R1463" s="443">
        <f t="shared" si="364"/>
        <v>0</v>
      </c>
      <c r="S1463" s="443">
        <f t="shared" si="365"/>
        <v>0</v>
      </c>
      <c r="T1463" s="443">
        <f t="shared" si="366"/>
        <v>0</v>
      </c>
      <c r="U1463" s="443">
        <f t="shared" si="358"/>
        <v>0</v>
      </c>
      <c r="V1463" s="443">
        <f t="shared" si="359"/>
        <v>0</v>
      </c>
      <c r="W1463" s="443">
        <f t="shared" si="360"/>
        <v>0</v>
      </c>
      <c r="X1463" s="443">
        <f t="shared" si="361"/>
        <v>0</v>
      </c>
      <c r="Y1463" s="443">
        <f t="shared" si="367"/>
        <v>0</v>
      </c>
      <c r="Z1463" s="443">
        <f t="shared" si="368"/>
        <v>0</v>
      </c>
      <c r="AA1463" s="443">
        <f t="shared" si="369"/>
        <v>0</v>
      </c>
      <c r="AB1463" s="443">
        <f t="shared" si="362"/>
        <v>0</v>
      </c>
      <c r="AC1463" s="443">
        <f t="shared" si="363"/>
        <v>0</v>
      </c>
      <c r="AD1463" s="443" cm="1">
        <f t="array" ref="AD1463">IFERROR(_xlfn.IFS($K1463&gt;0,($K1463*$AM$12)/1000,
       $L1463&gt;0,($L1463*$AM$12)/1000,
       $M1463&gt;0,($M1463*$AM$12)/1000,
        $N1463&gt;0,($N1463*$AM$12)/1000),0)</f>
        <v>0</v>
      </c>
      <c r="AE1463" s="443"/>
      <c r="AF1463" s="61" cm="1">
        <f t="array" ref="AF1463">_xlfn.IFS($C$3=1,(H1463+AC1463+AD1463+AE1463),
         $C$3=2,(G1463+AC1463+AD1463+AE1463),
         $C$3=3,(F1463+AC1463+AD1463+AE1463))</f>
        <v>0</v>
      </c>
      <c r="AG1463" s="319"/>
      <c r="AH1463" s="319"/>
      <c r="AI1463" s="319"/>
      <c r="AJ1463" s="319"/>
      <c r="AK1463" s="319"/>
      <c r="AL1463" s="319"/>
      <c r="AM1463" s="319"/>
      <c r="AN1463" s="319"/>
      <c r="AO1463" s="443"/>
      <c r="AP1463" s="457"/>
      <c r="AQ1463" s="7">
        <v>12.16</v>
      </c>
      <c r="AR1463" s="457" t="s">
        <v>3495</v>
      </c>
    </row>
    <row r="1464" spans="1:44" ht="30">
      <c r="A1464" s="457" t="str">
        <f t="shared" si="354"/>
        <v xml:space="preserve"> Sandy Soil </v>
      </c>
      <c r="B1464" s="7"/>
      <c r="C1464" s="461" t="s">
        <v>1052</v>
      </c>
      <c r="D1464" s="443">
        <v>174</v>
      </c>
      <c r="E1464" s="7"/>
      <c r="F1464" s="61"/>
      <c r="G1464" s="61"/>
      <c r="H1464" s="61"/>
      <c r="I1464" s="443"/>
      <c r="J1464" s="443"/>
      <c r="K1464" s="486"/>
      <c r="L1464" s="486"/>
      <c r="M1464" s="486"/>
      <c r="N1464" s="486"/>
      <c r="O1464" s="443">
        <f t="shared" si="355"/>
        <v>0</v>
      </c>
      <c r="P1464" s="443">
        <f t="shared" si="356"/>
        <v>0</v>
      </c>
      <c r="Q1464" s="443">
        <f t="shared" si="357"/>
        <v>0</v>
      </c>
      <c r="R1464" s="443">
        <f t="shared" si="364"/>
        <v>0</v>
      </c>
      <c r="S1464" s="443">
        <f t="shared" si="365"/>
        <v>0</v>
      </c>
      <c r="T1464" s="443">
        <f t="shared" si="366"/>
        <v>0</v>
      </c>
      <c r="U1464" s="443">
        <f t="shared" si="358"/>
        <v>0</v>
      </c>
      <c r="V1464" s="443">
        <f t="shared" si="359"/>
        <v>0</v>
      </c>
      <c r="W1464" s="443">
        <f t="shared" si="360"/>
        <v>0</v>
      </c>
      <c r="X1464" s="443">
        <f t="shared" si="361"/>
        <v>0</v>
      </c>
      <c r="Y1464" s="443">
        <f t="shared" si="367"/>
        <v>0</v>
      </c>
      <c r="Z1464" s="443">
        <f t="shared" si="368"/>
        <v>0</v>
      </c>
      <c r="AA1464" s="443">
        <f t="shared" si="369"/>
        <v>0</v>
      </c>
      <c r="AB1464" s="443">
        <f t="shared" si="362"/>
        <v>0</v>
      </c>
      <c r="AC1464" s="443">
        <f t="shared" si="363"/>
        <v>0</v>
      </c>
      <c r="AD1464" s="443" cm="1">
        <f t="array" ref="AD1464">IFERROR(_xlfn.IFS($K1464&gt;0,($K1464*$AM$12)/1000,
       $L1464&gt;0,($L1464*$AM$12)/1000,
       $M1464&gt;0,($M1464*$AM$12)/1000,
        $N1464&gt;0,($N1464*$AM$12)/1000),0)</f>
        <v>0</v>
      </c>
      <c r="AE1464" s="443"/>
      <c r="AF1464" s="61" cm="1">
        <f t="array" ref="AF1464">_xlfn.IFS($C$3=1,(H1464+AC1464+AD1464+AE1464),
         $C$3=2,(G1464+AC1464+AD1464+AE1464),
         $C$3=3,(F1464+AC1464+AD1464+AE1464))</f>
        <v>0</v>
      </c>
      <c r="AG1464" s="319"/>
      <c r="AH1464" s="319"/>
      <c r="AI1464" s="319"/>
      <c r="AJ1464" s="319"/>
      <c r="AK1464" s="319"/>
      <c r="AL1464" s="319"/>
      <c r="AM1464" s="319"/>
      <c r="AN1464" s="319"/>
      <c r="AO1464" s="443"/>
      <c r="AP1464" s="457"/>
      <c r="AQ1464" s="7"/>
      <c r="AR1464" s="457" t="s">
        <v>3459</v>
      </c>
    </row>
    <row r="1465" spans="1:44" ht="150">
      <c r="A1465"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 Sandy Soil - Depth below bed level upto 3.0 M</v>
      </c>
      <c r="B1465" s="7" t="s">
        <v>101</v>
      </c>
      <c r="C1465" s="461" t="s">
        <v>1052</v>
      </c>
      <c r="D1465" s="443">
        <v>174</v>
      </c>
      <c r="E1465" s="7" t="s">
        <v>3496</v>
      </c>
      <c r="F1465" s="61">
        <v>9110</v>
      </c>
      <c r="G1465" s="61">
        <v>9110</v>
      </c>
      <c r="H1465" s="61">
        <v>9110</v>
      </c>
      <c r="I1465" s="443"/>
      <c r="J1465" s="443"/>
      <c r="K1465" s="486"/>
      <c r="L1465" s="486"/>
      <c r="M1465" s="486"/>
      <c r="N1465" s="486"/>
      <c r="O1465" s="443">
        <f t="shared" si="355"/>
        <v>0</v>
      </c>
      <c r="P1465" s="443">
        <f t="shared" si="356"/>
        <v>0</v>
      </c>
      <c r="Q1465" s="443">
        <f t="shared" si="357"/>
        <v>0</v>
      </c>
      <c r="R1465" s="443">
        <f t="shared" si="364"/>
        <v>0</v>
      </c>
      <c r="S1465" s="443">
        <f t="shared" si="365"/>
        <v>0</v>
      </c>
      <c r="T1465" s="443">
        <f t="shared" si="366"/>
        <v>0</v>
      </c>
      <c r="U1465" s="443">
        <f t="shared" si="358"/>
        <v>0</v>
      </c>
      <c r="V1465" s="443">
        <f t="shared" si="359"/>
        <v>0</v>
      </c>
      <c r="W1465" s="443">
        <f t="shared" si="360"/>
        <v>0</v>
      </c>
      <c r="X1465" s="443">
        <f t="shared" si="361"/>
        <v>0</v>
      </c>
      <c r="Y1465" s="443">
        <f t="shared" si="367"/>
        <v>0</v>
      </c>
      <c r="Z1465" s="443">
        <f t="shared" si="368"/>
        <v>0</v>
      </c>
      <c r="AA1465" s="443">
        <f t="shared" si="369"/>
        <v>0</v>
      </c>
      <c r="AB1465" s="443">
        <f t="shared" si="362"/>
        <v>0</v>
      </c>
      <c r="AC1465" s="443">
        <f t="shared" si="363"/>
        <v>0</v>
      </c>
      <c r="AD1465" s="443" cm="1">
        <f t="array" ref="AD1465">IFERROR(_xlfn.IFS($K1465&gt;0,($K1465*$AM$12)/1000,
       $L1465&gt;0,($L1465*$AM$12)/1000,
       $M1465&gt;0,($M1465*$AM$12)/1000,
        $N1465&gt;0,($N1465*$AM$12)/1000),0)</f>
        <v>0</v>
      </c>
      <c r="AE1465" s="443"/>
      <c r="AF1465" s="61" cm="1">
        <f t="array" ref="AF1465">_xlfn.IFS($C$3=1,(H1465+AC1465+AD1465+AE1465),
         $C$3=2,(G1465+AC1465+AD1465+AE1465),
         $C$3=3,(F1465+AC1465+AD1465+AE1465))</f>
        <v>9110</v>
      </c>
      <c r="AG1465" s="319"/>
      <c r="AH1465" s="319"/>
      <c r="AI1465" s="319"/>
      <c r="AJ1465" s="319"/>
      <c r="AK1465" s="319"/>
      <c r="AL1465" s="319"/>
      <c r="AM1465" s="319"/>
      <c r="AN1465" s="319"/>
      <c r="AO1465" s="443">
        <v>2</v>
      </c>
      <c r="AP1465" s="457" t="s">
        <v>3495</v>
      </c>
      <c r="AQ1465" s="7" t="s">
        <v>3324</v>
      </c>
      <c r="AR1465" s="457" t="s">
        <v>3325</v>
      </c>
    </row>
    <row r="1466" spans="1:44" ht="150">
      <c r="A1466"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A-(ii) Sandy Soil - Beyond 3m upto 10m depth</v>
      </c>
      <c r="B1466" s="7" t="s">
        <v>101</v>
      </c>
      <c r="C1466" s="461" t="s">
        <v>1052</v>
      </c>
      <c r="D1466" s="443">
        <v>174</v>
      </c>
      <c r="E1466" s="7" t="s">
        <v>3497</v>
      </c>
      <c r="F1466" s="61">
        <v>10809</v>
      </c>
      <c r="G1466" s="61">
        <v>10809</v>
      </c>
      <c r="H1466" s="61">
        <v>10809</v>
      </c>
      <c r="I1466" s="443"/>
      <c r="J1466" s="443"/>
      <c r="K1466" s="486"/>
      <c r="L1466" s="486"/>
      <c r="M1466" s="486"/>
      <c r="N1466" s="486"/>
      <c r="O1466" s="443">
        <f t="shared" si="355"/>
        <v>0</v>
      </c>
      <c r="P1466" s="443">
        <f t="shared" si="356"/>
        <v>0</v>
      </c>
      <c r="Q1466" s="443">
        <f t="shared" si="357"/>
        <v>0</v>
      </c>
      <c r="R1466" s="443">
        <f t="shared" si="364"/>
        <v>0</v>
      </c>
      <c r="S1466" s="443">
        <f t="shared" si="365"/>
        <v>0</v>
      </c>
      <c r="T1466" s="443">
        <f t="shared" si="366"/>
        <v>0</v>
      </c>
      <c r="U1466" s="443">
        <f t="shared" si="358"/>
        <v>0</v>
      </c>
      <c r="V1466" s="443">
        <f t="shared" si="359"/>
        <v>0</v>
      </c>
      <c r="W1466" s="443">
        <f t="shared" si="360"/>
        <v>0</v>
      </c>
      <c r="X1466" s="443">
        <f t="shared" si="361"/>
        <v>0</v>
      </c>
      <c r="Y1466" s="443">
        <f t="shared" si="367"/>
        <v>0</v>
      </c>
      <c r="Z1466" s="443">
        <f t="shared" si="368"/>
        <v>0</v>
      </c>
      <c r="AA1466" s="443">
        <f t="shared" si="369"/>
        <v>0</v>
      </c>
      <c r="AB1466" s="443">
        <f t="shared" si="362"/>
        <v>0</v>
      </c>
      <c r="AC1466" s="443">
        <f t="shared" si="363"/>
        <v>0</v>
      </c>
      <c r="AD1466" s="443" cm="1">
        <f t="array" ref="AD1466">IFERROR(_xlfn.IFS($K1466&gt;0,($K1466*$AM$12)/1000,
       $L1466&gt;0,($L1466*$AM$12)/1000,
       $M1466&gt;0,($M1466*$AM$12)/1000,
        $N1466&gt;0,($N1466*$AM$12)/1000),0)</f>
        <v>0</v>
      </c>
      <c r="AE1466" s="443"/>
      <c r="AF1466" s="61" cm="1">
        <f t="array" ref="AF1466">_xlfn.IFS($C$3=1,(H1466+AC1466+AD1466+AE1466),
         $C$3=2,(G1466+AC1466+AD1466+AE1466),
         $C$3=3,(F1466+AC1466+AD1466+AE1466))</f>
        <v>10809</v>
      </c>
      <c r="AG1466" s="319"/>
      <c r="AH1466" s="319"/>
      <c r="AI1466" s="319"/>
      <c r="AJ1466" s="319"/>
      <c r="AK1466" s="319"/>
      <c r="AL1466" s="319"/>
      <c r="AM1466" s="319"/>
      <c r="AN1466" s="319"/>
      <c r="AO1466" s="443">
        <v>2</v>
      </c>
      <c r="AP1466" s="457" t="s">
        <v>3495</v>
      </c>
      <c r="AQ1466" s="7" t="s">
        <v>3327</v>
      </c>
      <c r="AR1466" s="457" t="s">
        <v>3328</v>
      </c>
    </row>
    <row r="1467" spans="1:44" ht="150">
      <c r="A1467"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A-(iii) Sandy Soil - Beyond 10m upto 20m</v>
      </c>
      <c r="B1467" s="7" t="s">
        <v>101</v>
      </c>
      <c r="C1467" s="461" t="s">
        <v>1052</v>
      </c>
      <c r="D1467" s="443">
        <v>174</v>
      </c>
      <c r="E1467" s="7"/>
      <c r="F1467" s="61">
        <v>10809</v>
      </c>
      <c r="G1467" s="61">
        <v>10809</v>
      </c>
      <c r="H1467" s="61">
        <v>10809</v>
      </c>
      <c r="I1467" s="443"/>
      <c r="J1467" s="443"/>
      <c r="K1467" s="486"/>
      <c r="L1467" s="486"/>
      <c r="M1467" s="486"/>
      <c r="N1467" s="486"/>
      <c r="O1467" s="443">
        <f t="shared" si="355"/>
        <v>0</v>
      </c>
      <c r="P1467" s="443">
        <f t="shared" si="356"/>
        <v>0</v>
      </c>
      <c r="Q1467" s="443">
        <f t="shared" si="357"/>
        <v>0</v>
      </c>
      <c r="R1467" s="443">
        <f t="shared" si="364"/>
        <v>0</v>
      </c>
      <c r="S1467" s="443">
        <f t="shared" si="365"/>
        <v>0</v>
      </c>
      <c r="T1467" s="443">
        <f t="shared" si="366"/>
        <v>0</v>
      </c>
      <c r="U1467" s="443">
        <f t="shared" si="358"/>
        <v>0</v>
      </c>
      <c r="V1467" s="443">
        <f t="shared" si="359"/>
        <v>0</v>
      </c>
      <c r="W1467" s="443">
        <f t="shared" si="360"/>
        <v>0</v>
      </c>
      <c r="X1467" s="443">
        <f t="shared" si="361"/>
        <v>0</v>
      </c>
      <c r="Y1467" s="443">
        <f t="shared" si="367"/>
        <v>0</v>
      </c>
      <c r="Z1467" s="443">
        <f t="shared" si="368"/>
        <v>0</v>
      </c>
      <c r="AA1467" s="443">
        <f t="shared" si="369"/>
        <v>0</v>
      </c>
      <c r="AB1467" s="443">
        <f t="shared" si="362"/>
        <v>0</v>
      </c>
      <c r="AC1467" s="443">
        <f t="shared" si="363"/>
        <v>0</v>
      </c>
      <c r="AD1467" s="443" cm="1">
        <f t="array" ref="AD1467">IFERROR(_xlfn.IFS($K1467&gt;0,($K1467*$AM$12)/1000,
       $L1467&gt;0,($L1467*$AM$12)/1000,
       $M1467&gt;0,($M1467*$AM$12)/1000,
        $N1467&gt;0,($N1467*$AM$12)/1000),0)</f>
        <v>0</v>
      </c>
      <c r="AE1467" s="443"/>
      <c r="AF1467" s="61" cm="1">
        <f t="array" ref="AF1467">_xlfn.IFS($C$3=1,(H1467+AC1467+AD1467+AE1467),
         $C$3=2,(G1467+AC1467+AD1467+AE1467),
         $C$3=3,(F1467+AC1467+AD1467+AE1467))</f>
        <v>10809</v>
      </c>
      <c r="AG1467" s="319"/>
      <c r="AH1467" s="319"/>
      <c r="AI1467" s="319"/>
      <c r="AJ1467" s="319"/>
      <c r="AK1467" s="319"/>
      <c r="AL1467" s="319"/>
      <c r="AM1467" s="319"/>
      <c r="AN1467" s="319"/>
      <c r="AO1467" s="443">
        <v>2</v>
      </c>
      <c r="AP1467" s="457" t="s">
        <v>3495</v>
      </c>
      <c r="AQ1467" s="7" t="s">
        <v>3330</v>
      </c>
      <c r="AR1467" s="457" t="s">
        <v>3331</v>
      </c>
    </row>
    <row r="1468" spans="1:44" ht="150">
      <c r="A1468"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10m upto 20m - Add 5 per cent  for every additional meter depth of sinking over the rate of sinking for the previous meter</v>
      </c>
      <c r="B1468" s="7"/>
      <c r="C1468" s="461" t="s">
        <v>1052</v>
      </c>
      <c r="D1468" s="443">
        <v>174</v>
      </c>
      <c r="E1468" s="7" t="s">
        <v>3498</v>
      </c>
      <c r="F1468" s="61"/>
      <c r="G1468" s="61"/>
      <c r="H1468" s="61"/>
      <c r="I1468" s="443"/>
      <c r="J1468" s="443"/>
      <c r="K1468" s="486"/>
      <c r="L1468" s="486"/>
      <c r="M1468" s="486"/>
      <c r="N1468" s="486"/>
      <c r="O1468" s="443">
        <f t="shared" si="355"/>
        <v>0</v>
      </c>
      <c r="P1468" s="443">
        <f t="shared" si="356"/>
        <v>0</v>
      </c>
      <c r="Q1468" s="443">
        <f t="shared" si="357"/>
        <v>0</v>
      </c>
      <c r="R1468" s="443">
        <f t="shared" si="364"/>
        <v>0</v>
      </c>
      <c r="S1468" s="443">
        <f t="shared" si="365"/>
        <v>0</v>
      </c>
      <c r="T1468" s="443">
        <f t="shared" si="366"/>
        <v>0</v>
      </c>
      <c r="U1468" s="443">
        <f t="shared" si="358"/>
        <v>0</v>
      </c>
      <c r="V1468" s="443">
        <f t="shared" si="359"/>
        <v>0</v>
      </c>
      <c r="W1468" s="443">
        <f t="shared" si="360"/>
        <v>0</v>
      </c>
      <c r="X1468" s="443">
        <f t="shared" si="361"/>
        <v>0</v>
      </c>
      <c r="Y1468" s="443">
        <f t="shared" si="367"/>
        <v>0</v>
      </c>
      <c r="Z1468" s="443">
        <f t="shared" si="368"/>
        <v>0</v>
      </c>
      <c r="AA1468" s="443">
        <f t="shared" si="369"/>
        <v>0</v>
      </c>
      <c r="AB1468" s="443">
        <f t="shared" si="362"/>
        <v>0</v>
      </c>
      <c r="AC1468" s="443">
        <f t="shared" si="363"/>
        <v>0</v>
      </c>
      <c r="AD1468" s="443" cm="1">
        <f t="array" ref="AD1468">IFERROR(_xlfn.IFS($K1468&gt;0,($K1468*$AM$12)/1000,
       $L1468&gt;0,($L1468*$AM$12)/1000,
       $M1468&gt;0,($M1468*$AM$12)/1000,
        $N1468&gt;0,($N1468*$AM$12)/1000),0)</f>
        <v>0</v>
      </c>
      <c r="AE1468" s="443"/>
      <c r="AF1468" s="61" cm="1">
        <f t="array" ref="AF1468">_xlfn.IFS($C$3=1,(H1468+AC1468+AD1468+AE1468),
         $C$3=2,(G1468+AC1468+AD1468+AE1468),
         $C$3=3,(F1468+AC1468+AD1468+AE1468))</f>
        <v>0</v>
      </c>
      <c r="AG1468" s="319"/>
      <c r="AH1468" s="319"/>
      <c r="AI1468" s="319"/>
      <c r="AJ1468" s="319"/>
      <c r="AK1468" s="319"/>
      <c r="AL1468" s="319"/>
      <c r="AM1468" s="319"/>
      <c r="AN1468" s="319"/>
      <c r="AO1468" s="443">
        <v>2</v>
      </c>
      <c r="AP1468" s="457" t="s">
        <v>3495</v>
      </c>
      <c r="AQ1468" s="7" t="s">
        <v>644</v>
      </c>
      <c r="AR1468" s="457" t="s">
        <v>3385</v>
      </c>
    </row>
    <row r="1469" spans="1:44" ht="150">
      <c r="A1469"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A-(iv) Sandy Soil - Beyond 20m upto 30 m</v>
      </c>
      <c r="B1469" s="7"/>
      <c r="C1469" s="461" t="s">
        <v>1052</v>
      </c>
      <c r="D1469" s="443">
        <v>174</v>
      </c>
      <c r="E1469" s="7"/>
      <c r="F1469" s="61"/>
      <c r="G1469" s="61"/>
      <c r="H1469" s="61"/>
      <c r="I1469" s="443"/>
      <c r="J1469" s="443"/>
      <c r="K1469" s="486"/>
      <c r="L1469" s="486"/>
      <c r="M1469" s="486"/>
      <c r="N1469" s="486"/>
      <c r="O1469" s="443">
        <f t="shared" si="355"/>
        <v>0</v>
      </c>
      <c r="P1469" s="443">
        <f t="shared" si="356"/>
        <v>0</v>
      </c>
      <c r="Q1469" s="443">
        <f t="shared" si="357"/>
        <v>0</v>
      </c>
      <c r="R1469" s="443">
        <f t="shared" si="364"/>
        <v>0</v>
      </c>
      <c r="S1469" s="443">
        <f t="shared" si="365"/>
        <v>0</v>
      </c>
      <c r="T1469" s="443">
        <f t="shared" si="366"/>
        <v>0</v>
      </c>
      <c r="U1469" s="443">
        <f t="shared" si="358"/>
        <v>0</v>
      </c>
      <c r="V1469" s="443">
        <f t="shared" si="359"/>
        <v>0</v>
      </c>
      <c r="W1469" s="443">
        <f t="shared" si="360"/>
        <v>0</v>
      </c>
      <c r="X1469" s="443">
        <f t="shared" si="361"/>
        <v>0</v>
      </c>
      <c r="Y1469" s="443">
        <f t="shared" si="367"/>
        <v>0</v>
      </c>
      <c r="Z1469" s="443">
        <f t="shared" si="368"/>
        <v>0</v>
      </c>
      <c r="AA1469" s="443">
        <f t="shared" si="369"/>
        <v>0</v>
      </c>
      <c r="AB1469" s="443">
        <f t="shared" si="362"/>
        <v>0</v>
      </c>
      <c r="AC1469" s="443">
        <f t="shared" si="363"/>
        <v>0</v>
      </c>
      <c r="AD1469" s="443" cm="1">
        <f t="array" ref="AD1469">IFERROR(_xlfn.IFS($K1469&gt;0,($K1469*$AM$12)/1000,
       $L1469&gt;0,($L1469*$AM$12)/1000,
       $M1469&gt;0,($M1469*$AM$12)/1000,
        $N1469&gt;0,($N1469*$AM$12)/1000),0)</f>
        <v>0</v>
      </c>
      <c r="AE1469" s="443"/>
      <c r="AF1469" s="61" cm="1">
        <f t="array" ref="AF1469">_xlfn.IFS($C$3=1,(H1469+AC1469+AD1469+AE1469),
         $C$3=2,(G1469+AC1469+AD1469+AE1469),
         $C$3=3,(F1469+AC1469+AD1469+AE1469))</f>
        <v>0</v>
      </c>
      <c r="AG1469" s="319"/>
      <c r="AH1469" s="319"/>
      <c r="AI1469" s="319"/>
      <c r="AJ1469" s="319"/>
      <c r="AK1469" s="319"/>
      <c r="AL1469" s="319"/>
      <c r="AM1469" s="319"/>
      <c r="AN1469" s="319"/>
      <c r="AO1469" s="443">
        <v>2</v>
      </c>
      <c r="AP1469" s="457" t="s">
        <v>3495</v>
      </c>
      <c r="AQ1469" s="7" t="s">
        <v>3333</v>
      </c>
      <c r="AR1469" s="457" t="s">
        <v>3334</v>
      </c>
    </row>
    <row r="1470" spans="1:44" ht="150">
      <c r="A1470"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20m upto 30 m - Add 7.5 per cent  for every additional meter depth of sinking over the rate of sinking for the previous meter</v>
      </c>
      <c r="B1470" s="7" t="s">
        <v>101</v>
      </c>
      <c r="C1470" s="461" t="s">
        <v>1052</v>
      </c>
      <c r="D1470" s="443">
        <v>174</v>
      </c>
      <c r="E1470" s="7" t="s">
        <v>3499</v>
      </c>
      <c r="F1470" s="61">
        <v>17605</v>
      </c>
      <c r="G1470" s="61">
        <v>17605</v>
      </c>
      <c r="H1470" s="61">
        <v>17605</v>
      </c>
      <c r="I1470" s="443"/>
      <c r="J1470" s="443"/>
      <c r="K1470" s="486"/>
      <c r="L1470" s="486"/>
      <c r="M1470" s="486"/>
      <c r="N1470" s="486"/>
      <c r="O1470" s="443">
        <f t="shared" si="355"/>
        <v>0</v>
      </c>
      <c r="P1470" s="443">
        <f t="shared" si="356"/>
        <v>0</v>
      </c>
      <c r="Q1470" s="443">
        <f t="shared" si="357"/>
        <v>0</v>
      </c>
      <c r="R1470" s="443">
        <f t="shared" si="364"/>
        <v>0</v>
      </c>
      <c r="S1470" s="443">
        <f t="shared" si="365"/>
        <v>0</v>
      </c>
      <c r="T1470" s="443">
        <f t="shared" si="366"/>
        <v>0</v>
      </c>
      <c r="U1470" s="443">
        <f t="shared" si="358"/>
        <v>0</v>
      </c>
      <c r="V1470" s="443">
        <f t="shared" si="359"/>
        <v>0</v>
      </c>
      <c r="W1470" s="443">
        <f t="shared" si="360"/>
        <v>0</v>
      </c>
      <c r="X1470" s="443">
        <f t="shared" si="361"/>
        <v>0</v>
      </c>
      <c r="Y1470" s="443">
        <f t="shared" si="367"/>
        <v>0</v>
      </c>
      <c r="Z1470" s="443">
        <f t="shared" si="368"/>
        <v>0</v>
      </c>
      <c r="AA1470" s="443">
        <f t="shared" si="369"/>
        <v>0</v>
      </c>
      <c r="AB1470" s="443">
        <f t="shared" si="362"/>
        <v>0</v>
      </c>
      <c r="AC1470" s="443">
        <f t="shared" si="363"/>
        <v>0</v>
      </c>
      <c r="AD1470" s="443" cm="1">
        <f t="array" ref="AD1470">IFERROR(_xlfn.IFS($K1470&gt;0,($K1470*$AM$12)/1000,
       $L1470&gt;0,($L1470*$AM$12)/1000,
       $M1470&gt;0,($M1470*$AM$12)/1000,
        $N1470&gt;0,($N1470*$AM$12)/1000),0)</f>
        <v>0</v>
      </c>
      <c r="AE1470" s="443"/>
      <c r="AF1470" s="61" cm="1">
        <f t="array" ref="AF1470">_xlfn.IFS($C$3=1,(H1470+AC1470+AD1470+AE1470),
         $C$3=2,(G1470+AC1470+AD1470+AE1470),
         $C$3=3,(F1470+AC1470+AD1470+AE1470))</f>
        <v>17605</v>
      </c>
      <c r="AG1470" s="319"/>
      <c r="AH1470" s="319"/>
      <c r="AI1470" s="319"/>
      <c r="AJ1470" s="319"/>
      <c r="AK1470" s="319"/>
      <c r="AL1470" s="319"/>
      <c r="AM1470" s="319"/>
      <c r="AN1470" s="319"/>
      <c r="AO1470" s="443">
        <v>2</v>
      </c>
      <c r="AP1470" s="457" t="s">
        <v>3495</v>
      </c>
      <c r="AQ1470" s="7" t="s">
        <v>644</v>
      </c>
      <c r="AR1470" s="457" t="s">
        <v>3336</v>
      </c>
    </row>
    <row r="1471" spans="1:44" ht="150">
      <c r="A1471"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20m upto 30 m - Add 20 per cent  of cost for Kentledge including supports, loading arrangement and Labour.</v>
      </c>
      <c r="B1471" s="7" t="s">
        <v>101</v>
      </c>
      <c r="C1471" s="461" t="s">
        <v>1052</v>
      </c>
      <c r="D1471" s="443">
        <v>175</v>
      </c>
      <c r="E1471" s="7" t="s">
        <v>3500</v>
      </c>
      <c r="F1471" s="61">
        <v>18925</v>
      </c>
      <c r="G1471" s="61">
        <v>18925</v>
      </c>
      <c r="H1471" s="61">
        <v>18925</v>
      </c>
      <c r="I1471" s="443"/>
      <c r="J1471" s="443"/>
      <c r="K1471" s="486"/>
      <c r="L1471" s="486"/>
      <c r="M1471" s="486"/>
      <c r="N1471" s="486"/>
      <c r="O1471" s="443">
        <f t="shared" si="355"/>
        <v>0</v>
      </c>
      <c r="P1471" s="443">
        <f t="shared" si="356"/>
        <v>0</v>
      </c>
      <c r="Q1471" s="443">
        <f t="shared" si="357"/>
        <v>0</v>
      </c>
      <c r="R1471" s="443">
        <f t="shared" si="364"/>
        <v>0</v>
      </c>
      <c r="S1471" s="443">
        <f t="shared" si="365"/>
        <v>0</v>
      </c>
      <c r="T1471" s="443">
        <f t="shared" si="366"/>
        <v>0</v>
      </c>
      <c r="U1471" s="443">
        <f t="shared" si="358"/>
        <v>0</v>
      </c>
      <c r="V1471" s="443">
        <f t="shared" si="359"/>
        <v>0</v>
      </c>
      <c r="W1471" s="443">
        <f t="shared" si="360"/>
        <v>0</v>
      </c>
      <c r="X1471" s="443">
        <f t="shared" si="361"/>
        <v>0</v>
      </c>
      <c r="Y1471" s="443">
        <f t="shared" si="367"/>
        <v>0</v>
      </c>
      <c r="Z1471" s="443">
        <f t="shared" si="368"/>
        <v>0</v>
      </c>
      <c r="AA1471" s="443">
        <f t="shared" si="369"/>
        <v>0</v>
      </c>
      <c r="AB1471" s="443">
        <f t="shared" si="362"/>
        <v>0</v>
      </c>
      <c r="AC1471" s="443">
        <f t="shared" si="363"/>
        <v>0</v>
      </c>
      <c r="AD1471" s="443" cm="1">
        <f t="array" ref="AD1471">IFERROR(_xlfn.IFS($K1471&gt;0,($K1471*$AM$12)/1000,
       $L1471&gt;0,($L1471*$AM$12)/1000,
       $M1471&gt;0,($M1471*$AM$12)/1000,
        $N1471&gt;0,($N1471*$AM$12)/1000),0)</f>
        <v>0</v>
      </c>
      <c r="AE1471" s="443"/>
      <c r="AF1471" s="61" cm="1">
        <f t="array" ref="AF1471">_xlfn.IFS($C$3=1,(H1471+AC1471+AD1471+AE1471),
         $C$3=2,(G1471+AC1471+AD1471+AE1471),
         $C$3=3,(F1471+AC1471+AD1471+AE1471))</f>
        <v>18925</v>
      </c>
      <c r="AG1471" s="319"/>
      <c r="AH1471" s="319"/>
      <c r="AI1471" s="319"/>
      <c r="AJ1471" s="319"/>
      <c r="AK1471" s="319"/>
      <c r="AL1471" s="319"/>
      <c r="AM1471" s="319"/>
      <c r="AN1471" s="319"/>
      <c r="AO1471" s="443">
        <v>2</v>
      </c>
      <c r="AP1471" s="457" t="s">
        <v>3495</v>
      </c>
      <c r="AQ1471" s="7" t="s">
        <v>2862</v>
      </c>
      <c r="AR1471" s="457" t="s">
        <v>3338</v>
      </c>
    </row>
    <row r="1472" spans="1:44" ht="150">
      <c r="A1472"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A-(v) Sandy Soil - Beyond 30m upto 40 m</v>
      </c>
      <c r="B1472" s="7"/>
      <c r="C1472" s="461" t="s">
        <v>1052</v>
      </c>
      <c r="D1472" s="443">
        <v>175</v>
      </c>
      <c r="E1472" s="7"/>
      <c r="F1472" s="61"/>
      <c r="G1472" s="61"/>
      <c r="H1472" s="61"/>
      <c r="I1472" s="443"/>
      <c r="J1472" s="443"/>
      <c r="K1472" s="486"/>
      <c r="L1472" s="486"/>
      <c r="M1472" s="486"/>
      <c r="N1472" s="486"/>
      <c r="O1472" s="443">
        <f t="shared" si="355"/>
        <v>0</v>
      </c>
      <c r="P1472" s="443">
        <f t="shared" si="356"/>
        <v>0</v>
      </c>
      <c r="Q1472" s="443">
        <f t="shared" si="357"/>
        <v>0</v>
      </c>
      <c r="R1472" s="443">
        <f t="shared" si="364"/>
        <v>0</v>
      </c>
      <c r="S1472" s="443">
        <f t="shared" si="365"/>
        <v>0</v>
      </c>
      <c r="T1472" s="443">
        <f t="shared" si="366"/>
        <v>0</v>
      </c>
      <c r="U1472" s="443">
        <f t="shared" si="358"/>
        <v>0</v>
      </c>
      <c r="V1472" s="443">
        <f t="shared" si="359"/>
        <v>0</v>
      </c>
      <c r="W1472" s="443">
        <f t="shared" si="360"/>
        <v>0</v>
      </c>
      <c r="X1472" s="443">
        <f t="shared" si="361"/>
        <v>0</v>
      </c>
      <c r="Y1472" s="443">
        <f t="shared" si="367"/>
        <v>0</v>
      </c>
      <c r="Z1472" s="443">
        <f t="shared" si="368"/>
        <v>0</v>
      </c>
      <c r="AA1472" s="443">
        <f t="shared" si="369"/>
        <v>0</v>
      </c>
      <c r="AB1472" s="443">
        <f t="shared" si="362"/>
        <v>0</v>
      </c>
      <c r="AC1472" s="443">
        <f t="shared" si="363"/>
        <v>0</v>
      </c>
      <c r="AD1472" s="443" cm="1">
        <f t="array" ref="AD1472">IFERROR(_xlfn.IFS($K1472&gt;0,($K1472*$AM$12)/1000,
       $L1472&gt;0,($L1472*$AM$12)/1000,
       $M1472&gt;0,($M1472*$AM$12)/1000,
        $N1472&gt;0,($N1472*$AM$12)/1000),0)</f>
        <v>0</v>
      </c>
      <c r="AE1472" s="443"/>
      <c r="AF1472" s="61" cm="1">
        <f t="array" ref="AF1472">_xlfn.IFS($C$3=1,(H1472+AC1472+AD1472+AE1472),
         $C$3=2,(G1472+AC1472+AD1472+AE1472),
         $C$3=3,(F1472+AC1472+AD1472+AE1472))</f>
        <v>0</v>
      </c>
      <c r="AG1472" s="319"/>
      <c r="AH1472" s="319"/>
      <c r="AI1472" s="319"/>
      <c r="AJ1472" s="319"/>
      <c r="AK1472" s="319"/>
      <c r="AL1472" s="319"/>
      <c r="AM1472" s="319"/>
      <c r="AN1472" s="319"/>
      <c r="AO1472" s="443">
        <v>2</v>
      </c>
      <c r="AP1472" s="457" t="s">
        <v>3495</v>
      </c>
      <c r="AQ1472" s="7" t="s">
        <v>3339</v>
      </c>
      <c r="AR1472" s="457" t="s">
        <v>3340</v>
      </c>
    </row>
    <row r="1473" spans="1:44" ht="150">
      <c r="A1473"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30m upto 40 m - Add 10 per cent  for every additional meter depth of sinking over the rate of sinking for the previous meter</v>
      </c>
      <c r="B1473" s="7" t="s">
        <v>101</v>
      </c>
      <c r="C1473" s="461" t="s">
        <v>1052</v>
      </c>
      <c r="D1473" s="443">
        <v>175</v>
      </c>
      <c r="E1473" s="7" t="s">
        <v>3501</v>
      </c>
      <c r="F1473" s="61">
        <v>36282</v>
      </c>
      <c r="G1473" s="61">
        <v>36282</v>
      </c>
      <c r="H1473" s="61">
        <v>36282</v>
      </c>
      <c r="I1473" s="443"/>
      <c r="J1473" s="443"/>
      <c r="K1473" s="486"/>
      <c r="L1473" s="486"/>
      <c r="M1473" s="486"/>
      <c r="N1473" s="486"/>
      <c r="O1473" s="443">
        <f t="shared" si="355"/>
        <v>0</v>
      </c>
      <c r="P1473" s="443">
        <f t="shared" si="356"/>
        <v>0</v>
      </c>
      <c r="Q1473" s="443">
        <f t="shared" si="357"/>
        <v>0</v>
      </c>
      <c r="R1473" s="443">
        <f t="shared" si="364"/>
        <v>0</v>
      </c>
      <c r="S1473" s="443">
        <f t="shared" si="365"/>
        <v>0</v>
      </c>
      <c r="T1473" s="443">
        <f t="shared" si="366"/>
        <v>0</v>
      </c>
      <c r="U1473" s="443">
        <f t="shared" si="358"/>
        <v>0</v>
      </c>
      <c r="V1473" s="443">
        <f t="shared" si="359"/>
        <v>0</v>
      </c>
      <c r="W1473" s="443">
        <f t="shared" si="360"/>
        <v>0</v>
      </c>
      <c r="X1473" s="443">
        <f t="shared" si="361"/>
        <v>0</v>
      </c>
      <c r="Y1473" s="443">
        <f t="shared" si="367"/>
        <v>0</v>
      </c>
      <c r="Z1473" s="443">
        <f t="shared" si="368"/>
        <v>0</v>
      </c>
      <c r="AA1473" s="443">
        <f t="shared" si="369"/>
        <v>0</v>
      </c>
      <c r="AB1473" s="443">
        <f t="shared" si="362"/>
        <v>0</v>
      </c>
      <c r="AC1473" s="443">
        <f t="shared" si="363"/>
        <v>0</v>
      </c>
      <c r="AD1473" s="443" cm="1">
        <f t="array" ref="AD1473">IFERROR(_xlfn.IFS($K1473&gt;0,($K1473*$AM$12)/1000,
       $L1473&gt;0,($L1473*$AM$12)/1000,
       $M1473&gt;0,($M1473*$AM$12)/1000,
        $N1473&gt;0,($N1473*$AM$12)/1000),0)</f>
        <v>0</v>
      </c>
      <c r="AE1473" s="443"/>
      <c r="AF1473" s="61" cm="1">
        <f t="array" ref="AF1473">_xlfn.IFS($C$3=1,(H1473+AC1473+AD1473+AE1473),
         $C$3=2,(G1473+AC1473+AD1473+AE1473),
         $C$3=3,(F1473+AC1473+AD1473+AE1473))</f>
        <v>36282</v>
      </c>
      <c r="AG1473" s="319"/>
      <c r="AH1473" s="319"/>
      <c r="AI1473" s="319"/>
      <c r="AJ1473" s="319"/>
      <c r="AK1473" s="319"/>
      <c r="AL1473" s="319"/>
      <c r="AM1473" s="319"/>
      <c r="AN1473" s="319"/>
      <c r="AO1473" s="443">
        <v>2</v>
      </c>
      <c r="AP1473" s="457" t="s">
        <v>3495</v>
      </c>
      <c r="AQ1473" s="7" t="s">
        <v>644</v>
      </c>
      <c r="AR1473" s="457" t="s">
        <v>3342</v>
      </c>
    </row>
    <row r="1474" spans="1:44" ht="150">
      <c r="A1474"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30m upto 40 m - Add 20 per cent  of cost for Kentledge including supports, loading arrangement and Labour.</v>
      </c>
      <c r="B1474" s="7" t="s">
        <v>101</v>
      </c>
      <c r="C1474" s="461" t="s">
        <v>1052</v>
      </c>
      <c r="D1474" s="443">
        <v>175</v>
      </c>
      <c r="E1474" s="7" t="s">
        <v>3502</v>
      </c>
      <c r="F1474" s="61">
        <v>39910</v>
      </c>
      <c r="G1474" s="61">
        <v>39910</v>
      </c>
      <c r="H1474" s="61">
        <v>39910</v>
      </c>
      <c r="I1474" s="443"/>
      <c r="J1474" s="443"/>
      <c r="K1474" s="486"/>
      <c r="L1474" s="486"/>
      <c r="M1474" s="486"/>
      <c r="N1474" s="486"/>
      <c r="O1474" s="443">
        <f t="shared" si="355"/>
        <v>0</v>
      </c>
      <c r="P1474" s="443">
        <f t="shared" si="356"/>
        <v>0</v>
      </c>
      <c r="Q1474" s="443">
        <f t="shared" si="357"/>
        <v>0</v>
      </c>
      <c r="R1474" s="443">
        <f t="shared" si="364"/>
        <v>0</v>
      </c>
      <c r="S1474" s="443">
        <f t="shared" si="365"/>
        <v>0</v>
      </c>
      <c r="T1474" s="443">
        <f t="shared" si="366"/>
        <v>0</v>
      </c>
      <c r="U1474" s="443">
        <f t="shared" si="358"/>
        <v>0</v>
      </c>
      <c r="V1474" s="443">
        <f t="shared" si="359"/>
        <v>0</v>
      </c>
      <c r="W1474" s="443">
        <f t="shared" si="360"/>
        <v>0</v>
      </c>
      <c r="X1474" s="443">
        <f t="shared" si="361"/>
        <v>0</v>
      </c>
      <c r="Y1474" s="443">
        <f t="shared" si="367"/>
        <v>0</v>
      </c>
      <c r="Z1474" s="443">
        <f t="shared" si="368"/>
        <v>0</v>
      </c>
      <c r="AA1474" s="443">
        <f t="shared" si="369"/>
        <v>0</v>
      </c>
      <c r="AB1474" s="443">
        <f t="shared" si="362"/>
        <v>0</v>
      </c>
      <c r="AC1474" s="443">
        <f t="shared" si="363"/>
        <v>0</v>
      </c>
      <c r="AD1474" s="443" cm="1">
        <f t="array" ref="AD1474">IFERROR(_xlfn.IFS($K1474&gt;0,($K1474*$AM$12)/1000,
       $L1474&gt;0,($L1474*$AM$12)/1000,
       $M1474&gt;0,($M1474*$AM$12)/1000,
        $N1474&gt;0,($N1474*$AM$12)/1000),0)</f>
        <v>0</v>
      </c>
      <c r="AE1474" s="443"/>
      <c r="AF1474" s="61" cm="1">
        <f t="array" ref="AF1474">_xlfn.IFS($C$3=1,(H1474+AC1474+AD1474+AE1474),
         $C$3=2,(G1474+AC1474+AD1474+AE1474),
         $C$3=3,(F1474+AC1474+AD1474+AE1474))</f>
        <v>39910</v>
      </c>
      <c r="AG1474" s="319"/>
      <c r="AH1474" s="319"/>
      <c r="AI1474" s="319"/>
      <c r="AJ1474" s="319"/>
      <c r="AK1474" s="319"/>
      <c r="AL1474" s="319"/>
      <c r="AM1474" s="319"/>
      <c r="AN1474" s="319"/>
      <c r="AO1474" s="443">
        <v>2</v>
      </c>
      <c r="AP1474" s="457" t="s">
        <v>3495</v>
      </c>
      <c r="AQ1474" s="7" t="s">
        <v>2862</v>
      </c>
      <c r="AR1474" s="457" t="s">
        <v>3344</v>
      </c>
    </row>
    <row r="1475" spans="1:44" ht="150">
      <c r="A1475" s="457" t="str">
        <f t="shared" si="354"/>
        <v xml:space="preserve">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Clayey Soil </v>
      </c>
      <c r="B1475" s="7"/>
      <c r="C1475" s="461" t="s">
        <v>1052</v>
      </c>
      <c r="D1475" s="443">
        <v>175</v>
      </c>
      <c r="E1475" s="7"/>
      <c r="F1475" s="61"/>
      <c r="G1475" s="61"/>
      <c r="H1475" s="61"/>
      <c r="I1475" s="443"/>
      <c r="J1475" s="443"/>
      <c r="K1475" s="486"/>
      <c r="L1475" s="486"/>
      <c r="M1475" s="486"/>
      <c r="N1475" s="486"/>
      <c r="O1475" s="443">
        <f t="shared" si="355"/>
        <v>0</v>
      </c>
      <c r="P1475" s="443">
        <f t="shared" si="356"/>
        <v>0</v>
      </c>
      <c r="Q1475" s="443">
        <f t="shared" si="357"/>
        <v>0</v>
      </c>
      <c r="R1475" s="443">
        <f t="shared" si="364"/>
        <v>0</v>
      </c>
      <c r="S1475" s="443">
        <f t="shared" si="365"/>
        <v>0</v>
      </c>
      <c r="T1475" s="443">
        <f t="shared" si="366"/>
        <v>0</v>
      </c>
      <c r="U1475" s="443">
        <f t="shared" si="358"/>
        <v>0</v>
      </c>
      <c r="V1475" s="443">
        <f t="shared" si="359"/>
        <v>0</v>
      </c>
      <c r="W1475" s="443">
        <f t="shared" si="360"/>
        <v>0</v>
      </c>
      <c r="X1475" s="443">
        <f t="shared" si="361"/>
        <v>0</v>
      </c>
      <c r="Y1475" s="443">
        <f t="shared" si="367"/>
        <v>0</v>
      </c>
      <c r="Z1475" s="443">
        <f t="shared" si="368"/>
        <v>0</v>
      </c>
      <c r="AA1475" s="443">
        <f t="shared" si="369"/>
        <v>0</v>
      </c>
      <c r="AB1475" s="443">
        <f t="shared" si="362"/>
        <v>0</v>
      </c>
      <c r="AC1475" s="443">
        <f t="shared" si="363"/>
        <v>0</v>
      </c>
      <c r="AD1475" s="443" cm="1">
        <f t="array" ref="AD1475">IFERROR(_xlfn.IFS($K1475&gt;0,($K1475*$AM$12)/1000,
       $L1475&gt;0,($L1475*$AM$12)/1000,
       $M1475&gt;0,($M1475*$AM$12)/1000,
        $N1475&gt;0,($N1475*$AM$12)/1000),0)</f>
        <v>0</v>
      </c>
      <c r="AE1475" s="443"/>
      <c r="AF1475" s="61" cm="1">
        <f t="array" ref="AF1475">_xlfn.IFS($C$3=1,(H1475+AC1475+AD1475+AE1475),
         $C$3=2,(G1475+AC1475+AD1475+AE1475),
         $C$3=3,(F1475+AC1475+AD1475+AE1475))</f>
        <v>0</v>
      </c>
      <c r="AG1475" s="319"/>
      <c r="AH1475" s="319"/>
      <c r="AI1475" s="319"/>
      <c r="AJ1475" s="319"/>
      <c r="AK1475" s="319"/>
      <c r="AL1475" s="319"/>
      <c r="AM1475" s="319"/>
      <c r="AN1475" s="319"/>
      <c r="AO1475" s="443">
        <v>2</v>
      </c>
      <c r="AP1475" s="457" t="s">
        <v>3495</v>
      </c>
      <c r="AQ1475" s="7"/>
      <c r="AR1475" s="457" t="s">
        <v>3503</v>
      </c>
    </row>
    <row r="1476" spans="1:44" ht="150">
      <c r="A1476" s="457" t="str">
        <f t="shared" si="354"/>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 Clayey Soil ( 10m dia. Well ) - Depth below bed level upto 3.0 M</v>
      </c>
      <c r="B1476" s="7" t="s">
        <v>101</v>
      </c>
      <c r="C1476" s="461" t="s">
        <v>1052</v>
      </c>
      <c r="D1476" s="443">
        <v>175</v>
      </c>
      <c r="E1476" s="7" t="s">
        <v>3504</v>
      </c>
      <c r="F1476" s="61">
        <v>12250</v>
      </c>
      <c r="G1476" s="61">
        <v>12250</v>
      </c>
      <c r="H1476" s="61">
        <v>12250</v>
      </c>
      <c r="I1476" s="443"/>
      <c r="J1476" s="443"/>
      <c r="K1476" s="486"/>
      <c r="L1476" s="486"/>
      <c r="M1476" s="486"/>
      <c r="N1476" s="486"/>
      <c r="O1476" s="443">
        <f t="shared" si="355"/>
        <v>0</v>
      </c>
      <c r="P1476" s="443">
        <f t="shared" si="356"/>
        <v>0</v>
      </c>
      <c r="Q1476" s="443">
        <f t="shared" si="357"/>
        <v>0</v>
      </c>
      <c r="R1476" s="443">
        <f t="shared" si="364"/>
        <v>0</v>
      </c>
      <c r="S1476" s="443">
        <f t="shared" si="365"/>
        <v>0</v>
      </c>
      <c r="T1476" s="443">
        <f t="shared" si="366"/>
        <v>0</v>
      </c>
      <c r="U1476" s="443">
        <f t="shared" si="358"/>
        <v>0</v>
      </c>
      <c r="V1476" s="443">
        <f t="shared" si="359"/>
        <v>0</v>
      </c>
      <c r="W1476" s="443">
        <f t="shared" si="360"/>
        <v>0</v>
      </c>
      <c r="X1476" s="443">
        <f t="shared" si="361"/>
        <v>0</v>
      </c>
      <c r="Y1476" s="443">
        <f t="shared" si="367"/>
        <v>0</v>
      </c>
      <c r="Z1476" s="443">
        <f t="shared" si="368"/>
        <v>0</v>
      </c>
      <c r="AA1476" s="443">
        <f t="shared" si="369"/>
        <v>0</v>
      </c>
      <c r="AB1476" s="443">
        <f t="shared" si="362"/>
        <v>0</v>
      </c>
      <c r="AC1476" s="443">
        <f t="shared" si="363"/>
        <v>0</v>
      </c>
      <c r="AD1476" s="443" cm="1">
        <f t="array" ref="AD1476">IFERROR(_xlfn.IFS($K1476&gt;0,($K1476*$AM$12)/1000,
       $L1476&gt;0,($L1476*$AM$12)/1000,
       $M1476&gt;0,($M1476*$AM$12)/1000,
        $N1476&gt;0,($N1476*$AM$12)/1000),0)</f>
        <v>0</v>
      </c>
      <c r="AE1476" s="443"/>
      <c r="AF1476" s="61" cm="1">
        <f t="array" ref="AF1476">_xlfn.IFS($C$3=1,(H1476+AC1476+AD1476+AE1476),
         $C$3=2,(G1476+AC1476+AD1476+AE1476),
         $C$3=3,(F1476+AC1476+AD1476+AE1476))</f>
        <v>12250</v>
      </c>
      <c r="AG1476" s="319"/>
      <c r="AH1476" s="319"/>
      <c r="AI1476" s="319"/>
      <c r="AJ1476" s="319"/>
      <c r="AK1476" s="319"/>
      <c r="AL1476" s="319"/>
      <c r="AM1476" s="319"/>
      <c r="AN1476" s="319"/>
      <c r="AO1476" s="443">
        <v>2</v>
      </c>
      <c r="AP1476" s="457" t="s">
        <v>3495</v>
      </c>
      <c r="AQ1476" s="7" t="s">
        <v>3346</v>
      </c>
      <c r="AR1476" s="457" t="s">
        <v>3505</v>
      </c>
    </row>
    <row r="1477" spans="1:44" ht="150">
      <c r="A1477" s="457" t="str">
        <f t="shared" ref="A1477:A1540" si="370">IF(AO1477&lt;2,AQ1477 &amp; " " &amp; AR1477,IF(AO1477=2,(AP1477 &amp; CHAR(10) &amp; AQ1477 &amp; " " &amp; AR1477),""))</f>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B-(ii) Clayey Soil ( 10m dia. Well ) - Beyond 3m upto 10m depth</v>
      </c>
      <c r="B1477" s="7" t="s">
        <v>101</v>
      </c>
      <c r="C1477" s="461" t="s">
        <v>1052</v>
      </c>
      <c r="D1477" s="443">
        <v>175</v>
      </c>
      <c r="E1477" s="7" t="s">
        <v>3506</v>
      </c>
      <c r="F1477" s="61">
        <v>15251</v>
      </c>
      <c r="G1477" s="61">
        <v>15251</v>
      </c>
      <c r="H1477" s="61">
        <v>15251</v>
      </c>
      <c r="I1477" s="443"/>
      <c r="J1477" s="443"/>
      <c r="K1477" s="486"/>
      <c r="L1477" s="486"/>
      <c r="M1477" s="486"/>
      <c r="N1477" s="486"/>
      <c r="O1477" s="443">
        <f t="shared" ref="O1477:O1540" si="371">($I1477*$AJ$24)/1000</f>
        <v>0</v>
      </c>
      <c r="P1477" s="443">
        <f t="shared" ref="P1477:P1540" si="372">($J1477*$AJ$25)/1000</f>
        <v>0</v>
      </c>
      <c r="Q1477" s="443">
        <f t="shared" ref="Q1477:Q1540" si="373">($K1477*$AJ$20)/1000</f>
        <v>0</v>
      </c>
      <c r="R1477" s="443">
        <f t="shared" si="364"/>
        <v>0</v>
      </c>
      <c r="S1477" s="443">
        <f t="shared" si="365"/>
        <v>0</v>
      </c>
      <c r="T1477" s="443">
        <f t="shared" si="366"/>
        <v>0</v>
      </c>
      <c r="U1477" s="443">
        <f t="shared" ref="U1477:U1540" si="374">O1477+P1477+Q1477+S1477+T1477+R1477</f>
        <v>0</v>
      </c>
      <c r="V1477" s="443">
        <f t="shared" ref="V1477:V1540" si="375">($I1477*$AK$24)/1000</f>
        <v>0</v>
      </c>
      <c r="W1477" s="443">
        <f t="shared" ref="W1477:W1540" si="376">($J1477*$AK$25)/1000</f>
        <v>0</v>
      </c>
      <c r="X1477" s="443">
        <f t="shared" ref="X1477:X1540" si="377">($K1477*$AK$20)/1000</f>
        <v>0</v>
      </c>
      <c r="Y1477" s="443">
        <f t="shared" si="367"/>
        <v>0</v>
      </c>
      <c r="Z1477" s="443">
        <f t="shared" si="368"/>
        <v>0</v>
      </c>
      <c r="AA1477" s="443">
        <f t="shared" si="369"/>
        <v>0</v>
      </c>
      <c r="AB1477" s="443">
        <f t="shared" ref="AB1477:AB1540" si="378">V1477+W1477+X1477+Z1477+AA1477+Y1477</f>
        <v>0</v>
      </c>
      <c r="AC1477" s="443">
        <f t="shared" ref="AC1477:AC1540" si="379">AB1477-U1477</f>
        <v>0</v>
      </c>
      <c r="AD1477" s="443" cm="1">
        <f t="array" ref="AD1477">IFERROR(_xlfn.IFS($K1477&gt;0,($K1477*$AM$12)/1000,
       $L1477&gt;0,($L1477*$AM$12)/1000,
       $M1477&gt;0,($M1477*$AM$12)/1000,
        $N1477&gt;0,($N1477*$AM$12)/1000),0)</f>
        <v>0</v>
      </c>
      <c r="AE1477" s="443"/>
      <c r="AF1477" s="61" cm="1">
        <f t="array" ref="AF1477">_xlfn.IFS($C$3=1,(H1477+AC1477+AD1477+AE1477),
         $C$3=2,(G1477+AC1477+AD1477+AE1477),
         $C$3=3,(F1477+AC1477+AD1477+AE1477))</f>
        <v>15251</v>
      </c>
      <c r="AG1477" s="319"/>
      <c r="AH1477" s="319"/>
      <c r="AI1477" s="319"/>
      <c r="AJ1477" s="319"/>
      <c r="AK1477" s="319"/>
      <c r="AL1477" s="319"/>
      <c r="AM1477" s="319"/>
      <c r="AN1477" s="319"/>
      <c r="AO1477" s="443">
        <v>2</v>
      </c>
      <c r="AP1477" s="457" t="s">
        <v>3495</v>
      </c>
      <c r="AQ1477" s="7" t="s">
        <v>3349</v>
      </c>
      <c r="AR1477" s="457" t="s">
        <v>3507</v>
      </c>
    </row>
    <row r="1478" spans="1:44" ht="150">
      <c r="A1478"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B-(iii) Clayey Soil ( 10m dia. Well ) - Beyond 10m upto 20m</v>
      </c>
      <c r="B1478" s="7"/>
      <c r="C1478" s="461" t="s">
        <v>1052</v>
      </c>
      <c r="D1478" s="443">
        <v>175</v>
      </c>
      <c r="E1478" s="7"/>
      <c r="F1478" s="61"/>
      <c r="G1478" s="61"/>
      <c r="H1478" s="61"/>
      <c r="I1478" s="443"/>
      <c r="J1478" s="443"/>
      <c r="K1478" s="486"/>
      <c r="L1478" s="486"/>
      <c r="M1478" s="486"/>
      <c r="N1478" s="486"/>
      <c r="O1478" s="443">
        <f t="shared" si="371"/>
        <v>0</v>
      </c>
      <c r="P1478" s="443">
        <f t="shared" si="372"/>
        <v>0</v>
      </c>
      <c r="Q1478" s="443">
        <f t="shared" si="373"/>
        <v>0</v>
      </c>
      <c r="R1478" s="443">
        <f t="shared" ref="R1478:R1541" si="380">($L1478*$AJ$20)/1000</f>
        <v>0</v>
      </c>
      <c r="S1478" s="443">
        <f t="shared" ref="S1478:S1541" si="381">($M1478*$AJ$22)/1000</f>
        <v>0</v>
      </c>
      <c r="T1478" s="443">
        <f t="shared" ref="T1478:T1541" si="382">($N1478*$AJ$23)/1000</f>
        <v>0</v>
      </c>
      <c r="U1478" s="443">
        <f t="shared" si="374"/>
        <v>0</v>
      </c>
      <c r="V1478" s="443">
        <f t="shared" si="375"/>
        <v>0</v>
      </c>
      <c r="W1478" s="443">
        <f t="shared" si="376"/>
        <v>0</v>
      </c>
      <c r="X1478" s="443">
        <f t="shared" si="377"/>
        <v>0</v>
      </c>
      <c r="Y1478" s="443">
        <f t="shared" ref="Y1478:Y1541" si="383">($L1478*$AK$20)/1000</f>
        <v>0</v>
      </c>
      <c r="Z1478" s="443">
        <f t="shared" ref="Z1478:Z1541" si="384">($M1478*$AK$22)/1000</f>
        <v>0</v>
      </c>
      <c r="AA1478" s="443">
        <f t="shared" ref="AA1478:AA1541" si="385">($N1478*$AK$23)/1000</f>
        <v>0</v>
      </c>
      <c r="AB1478" s="443">
        <f t="shared" si="378"/>
        <v>0</v>
      </c>
      <c r="AC1478" s="443">
        <f t="shared" si="379"/>
        <v>0</v>
      </c>
      <c r="AD1478" s="443" cm="1">
        <f t="array" ref="AD1478">IFERROR(_xlfn.IFS($K1478&gt;0,($K1478*$AM$12)/1000,
       $L1478&gt;0,($L1478*$AM$12)/1000,
       $M1478&gt;0,($M1478*$AM$12)/1000,
        $N1478&gt;0,($N1478*$AM$12)/1000),0)</f>
        <v>0</v>
      </c>
      <c r="AE1478" s="443"/>
      <c r="AF1478" s="61" cm="1">
        <f t="array" ref="AF1478">_xlfn.IFS($C$3=1,(H1478+AC1478+AD1478+AE1478),
         $C$3=2,(G1478+AC1478+AD1478+AE1478),
         $C$3=3,(F1478+AC1478+AD1478+AE1478))</f>
        <v>0</v>
      </c>
      <c r="AG1478" s="319"/>
      <c r="AH1478" s="319"/>
      <c r="AI1478" s="319"/>
      <c r="AJ1478" s="319"/>
      <c r="AK1478" s="319"/>
      <c r="AL1478" s="319"/>
      <c r="AM1478" s="319"/>
      <c r="AN1478" s="319"/>
      <c r="AO1478" s="443">
        <v>2</v>
      </c>
      <c r="AP1478" s="457" t="s">
        <v>3495</v>
      </c>
      <c r="AQ1478" s="7" t="s">
        <v>3351</v>
      </c>
      <c r="AR1478" s="457" t="s">
        <v>3508</v>
      </c>
    </row>
    <row r="1479" spans="1:44" ht="150">
      <c r="A1479"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( 10m dia. Well ) - Beyond 10m upto 20m - Add 5 per cent  for every additional meter depth of sinking over the rate of sinking for the previous meter</v>
      </c>
      <c r="B1479" s="7" t="s">
        <v>101</v>
      </c>
      <c r="C1479" s="461" t="s">
        <v>1052</v>
      </c>
      <c r="D1479" s="443">
        <v>175</v>
      </c>
      <c r="E1479" s="7" t="s">
        <v>3509</v>
      </c>
      <c r="F1479" s="61">
        <v>15251</v>
      </c>
      <c r="G1479" s="61">
        <v>15251</v>
      </c>
      <c r="H1479" s="61">
        <v>15251</v>
      </c>
      <c r="I1479" s="443"/>
      <c r="J1479" s="443"/>
      <c r="K1479" s="486"/>
      <c r="L1479" s="486"/>
      <c r="M1479" s="486"/>
      <c r="N1479" s="486"/>
      <c r="O1479" s="443">
        <f t="shared" si="371"/>
        <v>0</v>
      </c>
      <c r="P1479" s="443">
        <f t="shared" si="372"/>
        <v>0</v>
      </c>
      <c r="Q1479" s="443">
        <f t="shared" si="373"/>
        <v>0</v>
      </c>
      <c r="R1479" s="443">
        <f t="shared" si="380"/>
        <v>0</v>
      </c>
      <c r="S1479" s="443">
        <f t="shared" si="381"/>
        <v>0</v>
      </c>
      <c r="T1479" s="443">
        <f t="shared" si="382"/>
        <v>0</v>
      </c>
      <c r="U1479" s="443">
        <f t="shared" si="374"/>
        <v>0</v>
      </c>
      <c r="V1479" s="443">
        <f t="shared" si="375"/>
        <v>0</v>
      </c>
      <c r="W1479" s="443">
        <f t="shared" si="376"/>
        <v>0</v>
      </c>
      <c r="X1479" s="443">
        <f t="shared" si="377"/>
        <v>0</v>
      </c>
      <c r="Y1479" s="443">
        <f t="shared" si="383"/>
        <v>0</v>
      </c>
      <c r="Z1479" s="443">
        <f t="shared" si="384"/>
        <v>0</v>
      </c>
      <c r="AA1479" s="443">
        <f t="shared" si="385"/>
        <v>0</v>
      </c>
      <c r="AB1479" s="443">
        <f t="shared" si="378"/>
        <v>0</v>
      </c>
      <c r="AC1479" s="443">
        <f t="shared" si="379"/>
        <v>0</v>
      </c>
      <c r="AD1479" s="443" cm="1">
        <f t="array" ref="AD1479">IFERROR(_xlfn.IFS($K1479&gt;0,($K1479*$AM$12)/1000,
       $L1479&gt;0,($L1479*$AM$12)/1000,
       $M1479&gt;0,($M1479*$AM$12)/1000,
        $N1479&gt;0,($N1479*$AM$12)/1000),0)</f>
        <v>0</v>
      </c>
      <c r="AE1479" s="443"/>
      <c r="AF1479" s="61" cm="1">
        <f t="array" ref="AF1479">_xlfn.IFS($C$3=1,(H1479+AC1479+AD1479+AE1479),
         $C$3=2,(G1479+AC1479+AD1479+AE1479),
         $C$3=3,(F1479+AC1479+AD1479+AE1479))</f>
        <v>15251</v>
      </c>
      <c r="AG1479" s="319"/>
      <c r="AH1479" s="319"/>
      <c r="AI1479" s="319"/>
      <c r="AJ1479" s="319"/>
      <c r="AK1479" s="319"/>
      <c r="AL1479" s="319"/>
      <c r="AM1479" s="319"/>
      <c r="AN1479" s="319"/>
      <c r="AO1479" s="443">
        <v>2</v>
      </c>
      <c r="AP1479" s="457" t="s">
        <v>3495</v>
      </c>
      <c r="AQ1479" s="7" t="s">
        <v>644</v>
      </c>
      <c r="AR1479" s="457" t="s">
        <v>3510</v>
      </c>
    </row>
    <row r="1480" spans="1:44" ht="150">
      <c r="A1480"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( 10m dia. Well ) - Beyond 10m upto 20m - Add for dewatering @ 5 per cent  of cost, if required.</v>
      </c>
      <c r="B1480" s="7" t="s">
        <v>101</v>
      </c>
      <c r="C1480" s="461" t="s">
        <v>1052</v>
      </c>
      <c r="D1480" s="443">
        <v>175</v>
      </c>
      <c r="E1480" s="7" t="s">
        <v>3511</v>
      </c>
      <c r="F1480" s="61">
        <v>16014</v>
      </c>
      <c r="G1480" s="61">
        <v>16014</v>
      </c>
      <c r="H1480" s="61">
        <v>16014</v>
      </c>
      <c r="I1480" s="443"/>
      <c r="J1480" s="443"/>
      <c r="K1480" s="486"/>
      <c r="L1480" s="486"/>
      <c r="M1480" s="486"/>
      <c r="N1480" s="486"/>
      <c r="O1480" s="443">
        <f t="shared" si="371"/>
        <v>0</v>
      </c>
      <c r="P1480" s="443">
        <f t="shared" si="372"/>
        <v>0</v>
      </c>
      <c r="Q1480" s="443">
        <f t="shared" si="373"/>
        <v>0</v>
      </c>
      <c r="R1480" s="443">
        <f t="shared" si="380"/>
        <v>0</v>
      </c>
      <c r="S1480" s="443">
        <f t="shared" si="381"/>
        <v>0</v>
      </c>
      <c r="T1480" s="443">
        <f t="shared" si="382"/>
        <v>0</v>
      </c>
      <c r="U1480" s="443">
        <f t="shared" si="374"/>
        <v>0</v>
      </c>
      <c r="V1480" s="443">
        <f t="shared" si="375"/>
        <v>0</v>
      </c>
      <c r="W1480" s="443">
        <f t="shared" si="376"/>
        <v>0</v>
      </c>
      <c r="X1480" s="443">
        <f t="shared" si="377"/>
        <v>0</v>
      </c>
      <c r="Y1480" s="443">
        <f t="shared" si="383"/>
        <v>0</v>
      </c>
      <c r="Z1480" s="443">
        <f t="shared" si="384"/>
        <v>0</v>
      </c>
      <c r="AA1480" s="443">
        <f t="shared" si="385"/>
        <v>0</v>
      </c>
      <c r="AB1480" s="443">
        <f t="shared" si="378"/>
        <v>0</v>
      </c>
      <c r="AC1480" s="443">
        <f t="shared" si="379"/>
        <v>0</v>
      </c>
      <c r="AD1480" s="443" cm="1">
        <f t="array" ref="AD1480">IFERROR(_xlfn.IFS($K1480&gt;0,($K1480*$AM$12)/1000,
       $L1480&gt;0,($L1480*$AM$12)/1000,
       $M1480&gt;0,($M1480*$AM$12)/1000,
        $N1480&gt;0,($N1480*$AM$12)/1000),0)</f>
        <v>0</v>
      </c>
      <c r="AE1480" s="443"/>
      <c r="AF1480" s="61" cm="1">
        <f t="array" ref="AF1480">_xlfn.IFS($C$3=1,(H1480+AC1480+AD1480+AE1480),
         $C$3=2,(G1480+AC1480+AD1480+AE1480),
         $C$3=3,(F1480+AC1480+AD1480+AE1480))</f>
        <v>16014</v>
      </c>
      <c r="AG1480" s="319"/>
      <c r="AH1480" s="319"/>
      <c r="AI1480" s="319"/>
      <c r="AJ1480" s="319"/>
      <c r="AK1480" s="319"/>
      <c r="AL1480" s="319"/>
      <c r="AM1480" s="319"/>
      <c r="AN1480" s="319"/>
      <c r="AO1480" s="443">
        <v>2</v>
      </c>
      <c r="AP1480" s="457" t="s">
        <v>3495</v>
      </c>
      <c r="AQ1480" s="7" t="s">
        <v>2862</v>
      </c>
      <c r="AR1480" s="457" t="s">
        <v>3512</v>
      </c>
    </row>
    <row r="1481" spans="1:44" ht="150">
      <c r="A1481"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B-(iv) Clayey Soil (10m dia. Well) - Beyond 20m upto 30 m</v>
      </c>
      <c r="B1481" s="7"/>
      <c r="C1481" s="461" t="s">
        <v>1052</v>
      </c>
      <c r="D1481" s="443">
        <v>175</v>
      </c>
      <c r="E1481" s="7"/>
      <c r="F1481" s="61"/>
      <c r="G1481" s="61"/>
      <c r="H1481" s="61"/>
      <c r="I1481" s="443"/>
      <c r="J1481" s="443"/>
      <c r="K1481" s="486"/>
      <c r="L1481" s="486"/>
      <c r="M1481" s="486"/>
      <c r="N1481" s="486"/>
      <c r="O1481" s="443">
        <f t="shared" si="371"/>
        <v>0</v>
      </c>
      <c r="P1481" s="443">
        <f t="shared" si="372"/>
        <v>0</v>
      </c>
      <c r="Q1481" s="443">
        <f t="shared" si="373"/>
        <v>0</v>
      </c>
      <c r="R1481" s="443">
        <f t="shared" si="380"/>
        <v>0</v>
      </c>
      <c r="S1481" s="443">
        <f t="shared" si="381"/>
        <v>0</v>
      </c>
      <c r="T1481" s="443">
        <f t="shared" si="382"/>
        <v>0</v>
      </c>
      <c r="U1481" s="443">
        <f t="shared" si="374"/>
        <v>0</v>
      </c>
      <c r="V1481" s="443">
        <f t="shared" si="375"/>
        <v>0</v>
      </c>
      <c r="W1481" s="443">
        <f t="shared" si="376"/>
        <v>0</v>
      </c>
      <c r="X1481" s="443">
        <f t="shared" si="377"/>
        <v>0</v>
      </c>
      <c r="Y1481" s="443">
        <f t="shared" si="383"/>
        <v>0</v>
      </c>
      <c r="Z1481" s="443">
        <f t="shared" si="384"/>
        <v>0</v>
      </c>
      <c r="AA1481" s="443">
        <f t="shared" si="385"/>
        <v>0</v>
      </c>
      <c r="AB1481" s="443">
        <f t="shared" si="378"/>
        <v>0</v>
      </c>
      <c r="AC1481" s="443">
        <f t="shared" si="379"/>
        <v>0</v>
      </c>
      <c r="AD1481" s="443" cm="1">
        <f t="array" ref="AD1481">IFERROR(_xlfn.IFS($K1481&gt;0,($K1481*$AM$12)/1000,
       $L1481&gt;0,($L1481*$AM$12)/1000,
       $M1481&gt;0,($M1481*$AM$12)/1000,
        $N1481&gt;0,($N1481*$AM$12)/1000),0)</f>
        <v>0</v>
      </c>
      <c r="AE1481" s="443"/>
      <c r="AF1481" s="61" cm="1">
        <f t="array" ref="AF1481">_xlfn.IFS($C$3=1,(H1481+AC1481+AD1481+AE1481),
         $C$3=2,(G1481+AC1481+AD1481+AE1481),
         $C$3=3,(F1481+AC1481+AD1481+AE1481))</f>
        <v>0</v>
      </c>
      <c r="AG1481" s="319"/>
      <c r="AH1481" s="319"/>
      <c r="AI1481" s="319"/>
      <c r="AJ1481" s="319"/>
      <c r="AK1481" s="319"/>
      <c r="AL1481" s="319"/>
      <c r="AM1481" s="319"/>
      <c r="AN1481" s="319"/>
      <c r="AO1481" s="443">
        <v>2</v>
      </c>
      <c r="AP1481" s="457" t="s">
        <v>3495</v>
      </c>
      <c r="AQ1481" s="7" t="s">
        <v>3357</v>
      </c>
      <c r="AR1481" s="457" t="s">
        <v>3513</v>
      </c>
    </row>
    <row r="1482" spans="1:44" ht="150">
      <c r="A1482"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(10m dia. Well) - Beyond 20m upto 30 m - Add 7.5 per cent  for every additional meter depth of sinking over the rate of sinking for the previous meter</v>
      </c>
      <c r="B1482" s="7" t="s">
        <v>101</v>
      </c>
      <c r="C1482" s="461" t="s">
        <v>1052</v>
      </c>
      <c r="D1482" s="443">
        <v>175</v>
      </c>
      <c r="E1482" s="7" t="s">
        <v>3509</v>
      </c>
      <c r="F1482" s="61">
        <v>24844</v>
      </c>
      <c r="G1482" s="61">
        <v>24844</v>
      </c>
      <c r="H1482" s="61">
        <v>24844</v>
      </c>
      <c r="I1482" s="443"/>
      <c r="J1482" s="443"/>
      <c r="K1482" s="486"/>
      <c r="L1482" s="486"/>
      <c r="M1482" s="486"/>
      <c r="N1482" s="486"/>
      <c r="O1482" s="443">
        <f t="shared" si="371"/>
        <v>0</v>
      </c>
      <c r="P1482" s="443">
        <f t="shared" si="372"/>
        <v>0</v>
      </c>
      <c r="Q1482" s="443">
        <f t="shared" si="373"/>
        <v>0</v>
      </c>
      <c r="R1482" s="443">
        <f t="shared" si="380"/>
        <v>0</v>
      </c>
      <c r="S1482" s="443">
        <f t="shared" si="381"/>
        <v>0</v>
      </c>
      <c r="T1482" s="443">
        <f t="shared" si="382"/>
        <v>0</v>
      </c>
      <c r="U1482" s="443">
        <f t="shared" si="374"/>
        <v>0</v>
      </c>
      <c r="V1482" s="443">
        <f t="shared" si="375"/>
        <v>0</v>
      </c>
      <c r="W1482" s="443">
        <f t="shared" si="376"/>
        <v>0</v>
      </c>
      <c r="X1482" s="443">
        <f t="shared" si="377"/>
        <v>0</v>
      </c>
      <c r="Y1482" s="443">
        <f t="shared" si="383"/>
        <v>0</v>
      </c>
      <c r="Z1482" s="443">
        <f t="shared" si="384"/>
        <v>0</v>
      </c>
      <c r="AA1482" s="443">
        <f t="shared" si="385"/>
        <v>0</v>
      </c>
      <c r="AB1482" s="443">
        <f t="shared" si="378"/>
        <v>0</v>
      </c>
      <c r="AC1482" s="443">
        <f t="shared" si="379"/>
        <v>0</v>
      </c>
      <c r="AD1482" s="443" cm="1">
        <f t="array" ref="AD1482">IFERROR(_xlfn.IFS($K1482&gt;0,($K1482*$AM$12)/1000,
       $L1482&gt;0,($L1482*$AM$12)/1000,
       $M1482&gt;0,($M1482*$AM$12)/1000,
        $N1482&gt;0,($N1482*$AM$12)/1000),0)</f>
        <v>0</v>
      </c>
      <c r="AE1482" s="443"/>
      <c r="AF1482" s="61" cm="1">
        <f t="array" ref="AF1482">_xlfn.IFS($C$3=1,(H1482+AC1482+AD1482+AE1482),
         $C$3=2,(G1482+AC1482+AD1482+AE1482),
         $C$3=3,(F1482+AC1482+AD1482+AE1482))</f>
        <v>24844</v>
      </c>
      <c r="AG1482" s="319"/>
      <c r="AH1482" s="319"/>
      <c r="AI1482" s="319"/>
      <c r="AJ1482" s="319"/>
      <c r="AK1482" s="319"/>
      <c r="AL1482" s="319"/>
      <c r="AM1482" s="319"/>
      <c r="AN1482" s="319"/>
      <c r="AO1482" s="443">
        <v>2</v>
      </c>
      <c r="AP1482" s="457" t="s">
        <v>3495</v>
      </c>
      <c r="AQ1482" s="7" t="s">
        <v>644</v>
      </c>
      <c r="AR1482" s="457" t="s">
        <v>3514</v>
      </c>
    </row>
    <row r="1483" spans="1:44" ht="150">
      <c r="A1483"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(10m dia. Well) - Beyond 20m upto 30 m - Add 5 per cent  of cost for dewatering of the cost, if required</v>
      </c>
      <c r="B1483" s="7" t="s">
        <v>101</v>
      </c>
      <c r="C1483" s="461" t="s">
        <v>1052</v>
      </c>
      <c r="D1483" s="443">
        <v>175</v>
      </c>
      <c r="E1483" s="7" t="s">
        <v>3511</v>
      </c>
      <c r="F1483" s="61">
        <v>26707</v>
      </c>
      <c r="G1483" s="61">
        <v>26707</v>
      </c>
      <c r="H1483" s="61">
        <v>26707</v>
      </c>
      <c r="I1483" s="443"/>
      <c r="J1483" s="443"/>
      <c r="K1483" s="486"/>
      <c r="L1483" s="486"/>
      <c r="M1483" s="486"/>
      <c r="N1483" s="486"/>
      <c r="O1483" s="443">
        <f t="shared" si="371"/>
        <v>0</v>
      </c>
      <c r="P1483" s="443">
        <f t="shared" si="372"/>
        <v>0</v>
      </c>
      <c r="Q1483" s="443">
        <f t="shared" si="373"/>
        <v>0</v>
      </c>
      <c r="R1483" s="443">
        <f t="shared" si="380"/>
        <v>0</v>
      </c>
      <c r="S1483" s="443">
        <f t="shared" si="381"/>
        <v>0</v>
      </c>
      <c r="T1483" s="443">
        <f t="shared" si="382"/>
        <v>0</v>
      </c>
      <c r="U1483" s="443">
        <f t="shared" si="374"/>
        <v>0</v>
      </c>
      <c r="V1483" s="443">
        <f t="shared" si="375"/>
        <v>0</v>
      </c>
      <c r="W1483" s="443">
        <f t="shared" si="376"/>
        <v>0</v>
      </c>
      <c r="X1483" s="443">
        <f t="shared" si="377"/>
        <v>0</v>
      </c>
      <c r="Y1483" s="443">
        <f t="shared" si="383"/>
        <v>0</v>
      </c>
      <c r="Z1483" s="443">
        <f t="shared" si="384"/>
        <v>0</v>
      </c>
      <c r="AA1483" s="443">
        <f t="shared" si="385"/>
        <v>0</v>
      </c>
      <c r="AB1483" s="443">
        <f t="shared" si="378"/>
        <v>0</v>
      </c>
      <c r="AC1483" s="443">
        <f t="shared" si="379"/>
        <v>0</v>
      </c>
      <c r="AD1483" s="443" cm="1">
        <f t="array" ref="AD1483">IFERROR(_xlfn.IFS($K1483&gt;0,($K1483*$AM$12)/1000,
       $L1483&gt;0,($L1483*$AM$12)/1000,
       $M1483&gt;0,($M1483*$AM$12)/1000,
        $N1483&gt;0,($N1483*$AM$12)/1000),0)</f>
        <v>0</v>
      </c>
      <c r="AE1483" s="443"/>
      <c r="AF1483" s="61" cm="1">
        <f t="array" ref="AF1483">_xlfn.IFS($C$3=1,(H1483+AC1483+AD1483+AE1483),
         $C$3=2,(G1483+AC1483+AD1483+AE1483),
         $C$3=3,(F1483+AC1483+AD1483+AE1483))</f>
        <v>26707</v>
      </c>
      <c r="AG1483" s="319"/>
      <c r="AH1483" s="319"/>
      <c r="AI1483" s="319"/>
      <c r="AJ1483" s="319"/>
      <c r="AK1483" s="319"/>
      <c r="AL1483" s="319"/>
      <c r="AM1483" s="319"/>
      <c r="AN1483" s="319"/>
      <c r="AO1483" s="443">
        <v>2</v>
      </c>
      <c r="AP1483" s="457" t="s">
        <v>3495</v>
      </c>
      <c r="AQ1483" s="7" t="s">
        <v>2862</v>
      </c>
      <c r="AR1483" s="457" t="s">
        <v>3515</v>
      </c>
    </row>
    <row r="1484" spans="1:44" ht="150">
      <c r="A1484" s="457" t="str">
        <f t="shared" si="370"/>
        <v xml:space="preserve">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(10m dia. Well) - Beyond 20m upto 30 m - Add 25 per cent  of cost for Kentledge including supports, loading arrangement and Labour </v>
      </c>
      <c r="B1484" s="7" t="s">
        <v>101</v>
      </c>
      <c r="C1484" s="461" t="s">
        <v>1052</v>
      </c>
      <c r="D1484" s="443">
        <v>175</v>
      </c>
      <c r="E1484" s="7" t="s">
        <v>3516</v>
      </c>
      <c r="F1484" s="61">
        <v>33384</v>
      </c>
      <c r="G1484" s="61">
        <v>33384</v>
      </c>
      <c r="H1484" s="61">
        <v>33384</v>
      </c>
      <c r="I1484" s="443"/>
      <c r="J1484" s="443"/>
      <c r="K1484" s="486"/>
      <c r="L1484" s="486"/>
      <c r="M1484" s="486"/>
      <c r="N1484" s="486"/>
      <c r="O1484" s="443">
        <f t="shared" si="371"/>
        <v>0</v>
      </c>
      <c r="P1484" s="443">
        <f t="shared" si="372"/>
        <v>0</v>
      </c>
      <c r="Q1484" s="443">
        <f t="shared" si="373"/>
        <v>0</v>
      </c>
      <c r="R1484" s="443">
        <f t="shared" si="380"/>
        <v>0</v>
      </c>
      <c r="S1484" s="443">
        <f t="shared" si="381"/>
        <v>0</v>
      </c>
      <c r="T1484" s="443">
        <f t="shared" si="382"/>
        <v>0</v>
      </c>
      <c r="U1484" s="443">
        <f t="shared" si="374"/>
        <v>0</v>
      </c>
      <c r="V1484" s="443">
        <f t="shared" si="375"/>
        <v>0</v>
      </c>
      <c r="W1484" s="443">
        <f t="shared" si="376"/>
        <v>0</v>
      </c>
      <c r="X1484" s="443">
        <f t="shared" si="377"/>
        <v>0</v>
      </c>
      <c r="Y1484" s="443">
        <f t="shared" si="383"/>
        <v>0</v>
      </c>
      <c r="Z1484" s="443">
        <f t="shared" si="384"/>
        <v>0</v>
      </c>
      <c r="AA1484" s="443">
        <f t="shared" si="385"/>
        <v>0</v>
      </c>
      <c r="AB1484" s="443">
        <f t="shared" si="378"/>
        <v>0</v>
      </c>
      <c r="AC1484" s="443">
        <f t="shared" si="379"/>
        <v>0</v>
      </c>
      <c r="AD1484" s="443" cm="1">
        <f t="array" ref="AD1484">IFERROR(_xlfn.IFS($K1484&gt;0,($K1484*$AM$12)/1000,
       $L1484&gt;0,($L1484*$AM$12)/1000,
       $M1484&gt;0,($M1484*$AM$12)/1000,
        $N1484&gt;0,($N1484*$AM$12)/1000),0)</f>
        <v>0</v>
      </c>
      <c r="AE1484" s="443"/>
      <c r="AF1484" s="61" cm="1">
        <f t="array" ref="AF1484">_xlfn.IFS($C$3=1,(H1484+AC1484+AD1484+AE1484),
         $C$3=2,(G1484+AC1484+AD1484+AE1484),
         $C$3=3,(F1484+AC1484+AD1484+AE1484))</f>
        <v>33384</v>
      </c>
      <c r="AG1484" s="319"/>
      <c r="AH1484" s="319"/>
      <c r="AI1484" s="319"/>
      <c r="AJ1484" s="319"/>
      <c r="AK1484" s="319"/>
      <c r="AL1484" s="319"/>
      <c r="AM1484" s="319"/>
      <c r="AN1484" s="319"/>
      <c r="AO1484" s="443">
        <v>2</v>
      </c>
      <c r="AP1484" s="457" t="s">
        <v>3495</v>
      </c>
      <c r="AQ1484" s="7" t="s">
        <v>3364</v>
      </c>
      <c r="AR1484" s="457" t="s">
        <v>3517</v>
      </c>
    </row>
    <row r="1485" spans="1:44" ht="150">
      <c r="A1485"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B-(v) Clayey Soil (10m dia. Well) - Beyond 30m upto 40 m</v>
      </c>
      <c r="B1485" s="7"/>
      <c r="C1485" s="461" t="s">
        <v>1052</v>
      </c>
      <c r="D1485" s="443">
        <v>175</v>
      </c>
      <c r="E1485" s="7"/>
      <c r="F1485" s="61"/>
      <c r="G1485" s="61"/>
      <c r="H1485" s="61"/>
      <c r="I1485" s="443"/>
      <c r="J1485" s="443"/>
      <c r="K1485" s="486"/>
      <c r="L1485" s="486"/>
      <c r="M1485" s="486"/>
      <c r="N1485" s="486"/>
      <c r="O1485" s="443">
        <f t="shared" si="371"/>
        <v>0</v>
      </c>
      <c r="P1485" s="443">
        <f t="shared" si="372"/>
        <v>0</v>
      </c>
      <c r="Q1485" s="443">
        <f t="shared" si="373"/>
        <v>0</v>
      </c>
      <c r="R1485" s="443">
        <f t="shared" si="380"/>
        <v>0</v>
      </c>
      <c r="S1485" s="443">
        <f t="shared" si="381"/>
        <v>0</v>
      </c>
      <c r="T1485" s="443">
        <f t="shared" si="382"/>
        <v>0</v>
      </c>
      <c r="U1485" s="443">
        <f t="shared" si="374"/>
        <v>0</v>
      </c>
      <c r="V1485" s="443">
        <f t="shared" si="375"/>
        <v>0</v>
      </c>
      <c r="W1485" s="443">
        <f t="shared" si="376"/>
        <v>0</v>
      </c>
      <c r="X1485" s="443">
        <f t="shared" si="377"/>
        <v>0</v>
      </c>
      <c r="Y1485" s="443">
        <f t="shared" si="383"/>
        <v>0</v>
      </c>
      <c r="Z1485" s="443">
        <f t="shared" si="384"/>
        <v>0</v>
      </c>
      <c r="AA1485" s="443">
        <f t="shared" si="385"/>
        <v>0</v>
      </c>
      <c r="AB1485" s="443">
        <f t="shared" si="378"/>
        <v>0</v>
      </c>
      <c r="AC1485" s="443">
        <f t="shared" si="379"/>
        <v>0</v>
      </c>
      <c r="AD1485" s="443" cm="1">
        <f t="array" ref="AD1485">IFERROR(_xlfn.IFS($K1485&gt;0,($K1485*$AM$12)/1000,
       $L1485&gt;0,($L1485*$AM$12)/1000,
       $M1485&gt;0,($M1485*$AM$12)/1000,
        $N1485&gt;0,($N1485*$AM$12)/1000),0)</f>
        <v>0</v>
      </c>
      <c r="AE1485" s="443"/>
      <c r="AF1485" s="61" cm="1">
        <f t="array" ref="AF1485">_xlfn.IFS($C$3=1,(H1485+AC1485+AD1485+AE1485),
         $C$3=2,(G1485+AC1485+AD1485+AE1485),
         $C$3=3,(F1485+AC1485+AD1485+AE1485))</f>
        <v>0</v>
      </c>
      <c r="AG1485" s="319"/>
      <c r="AH1485" s="319"/>
      <c r="AI1485" s="319"/>
      <c r="AJ1485" s="319"/>
      <c r="AK1485" s="319"/>
      <c r="AL1485" s="319"/>
      <c r="AM1485" s="319"/>
      <c r="AN1485" s="319"/>
      <c r="AO1485" s="443">
        <v>2</v>
      </c>
      <c r="AP1485" s="457" t="s">
        <v>3495</v>
      </c>
      <c r="AQ1485" s="7" t="s">
        <v>3366</v>
      </c>
      <c r="AR1485" s="457" t="s">
        <v>3518</v>
      </c>
    </row>
    <row r="1486" spans="1:44" ht="150">
      <c r="A1486"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(10m dia. Well) - Beyond 30m upto 40 m - Add 10 per cent  for every additional meter depth of sinking over the rate of sinking for the previous meter</v>
      </c>
      <c r="B1486" s="7" t="s">
        <v>101</v>
      </c>
      <c r="C1486" s="461" t="s">
        <v>1052</v>
      </c>
      <c r="D1486" s="443">
        <v>175</v>
      </c>
      <c r="E1486" s="7" t="s">
        <v>3519</v>
      </c>
      <c r="F1486" s="61">
        <v>51203</v>
      </c>
      <c r="G1486" s="61">
        <v>51203</v>
      </c>
      <c r="H1486" s="61">
        <v>51203</v>
      </c>
      <c r="I1486" s="443"/>
      <c r="J1486" s="443"/>
      <c r="K1486" s="486"/>
      <c r="L1486" s="486"/>
      <c r="M1486" s="486"/>
      <c r="N1486" s="486"/>
      <c r="O1486" s="443">
        <f t="shared" si="371"/>
        <v>0</v>
      </c>
      <c r="P1486" s="443">
        <f t="shared" si="372"/>
        <v>0</v>
      </c>
      <c r="Q1486" s="443">
        <f t="shared" si="373"/>
        <v>0</v>
      </c>
      <c r="R1486" s="443">
        <f t="shared" si="380"/>
        <v>0</v>
      </c>
      <c r="S1486" s="443">
        <f t="shared" si="381"/>
        <v>0</v>
      </c>
      <c r="T1486" s="443">
        <f t="shared" si="382"/>
        <v>0</v>
      </c>
      <c r="U1486" s="443">
        <f t="shared" si="374"/>
        <v>0</v>
      </c>
      <c r="V1486" s="443">
        <f t="shared" si="375"/>
        <v>0</v>
      </c>
      <c r="W1486" s="443">
        <f t="shared" si="376"/>
        <v>0</v>
      </c>
      <c r="X1486" s="443">
        <f t="shared" si="377"/>
        <v>0</v>
      </c>
      <c r="Y1486" s="443">
        <f t="shared" si="383"/>
        <v>0</v>
      </c>
      <c r="Z1486" s="443">
        <f t="shared" si="384"/>
        <v>0</v>
      </c>
      <c r="AA1486" s="443">
        <f t="shared" si="385"/>
        <v>0</v>
      </c>
      <c r="AB1486" s="443">
        <f t="shared" si="378"/>
        <v>0</v>
      </c>
      <c r="AC1486" s="443">
        <f t="shared" si="379"/>
        <v>0</v>
      </c>
      <c r="AD1486" s="443" cm="1">
        <f t="array" ref="AD1486">IFERROR(_xlfn.IFS($K1486&gt;0,($K1486*$AM$12)/1000,
       $L1486&gt;0,($L1486*$AM$12)/1000,
       $M1486&gt;0,($M1486*$AM$12)/1000,
        $N1486&gt;0,($N1486*$AM$12)/1000),0)</f>
        <v>0</v>
      </c>
      <c r="AE1486" s="443"/>
      <c r="AF1486" s="61" cm="1">
        <f t="array" ref="AF1486">_xlfn.IFS($C$3=1,(H1486+AC1486+AD1486+AE1486),
         $C$3=2,(G1486+AC1486+AD1486+AE1486),
         $C$3=3,(F1486+AC1486+AD1486+AE1486))</f>
        <v>51203</v>
      </c>
      <c r="AG1486" s="319"/>
      <c r="AH1486" s="319"/>
      <c r="AI1486" s="319"/>
      <c r="AJ1486" s="319"/>
      <c r="AK1486" s="319"/>
      <c r="AL1486" s="319"/>
      <c r="AM1486" s="319"/>
      <c r="AN1486" s="319"/>
      <c r="AO1486" s="443">
        <v>2</v>
      </c>
      <c r="AP1486" s="457" t="s">
        <v>3495</v>
      </c>
      <c r="AQ1486" s="7" t="s">
        <v>644</v>
      </c>
      <c r="AR1486" s="457" t="s">
        <v>3520</v>
      </c>
    </row>
    <row r="1487" spans="1:44" ht="150">
      <c r="A1487"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(10m dia. Well) - Beyond 30m upto 40 m - Add 5 per cent  of cost for dewatering, if required</v>
      </c>
      <c r="B1487" s="7" t="s">
        <v>101</v>
      </c>
      <c r="C1487" s="461" t="s">
        <v>1052</v>
      </c>
      <c r="D1487" s="443">
        <v>175</v>
      </c>
      <c r="E1487" s="7" t="s">
        <v>3521</v>
      </c>
      <c r="F1487" s="61">
        <v>56323</v>
      </c>
      <c r="G1487" s="61">
        <v>56323</v>
      </c>
      <c r="H1487" s="61">
        <v>56323</v>
      </c>
      <c r="I1487" s="443"/>
      <c r="J1487" s="443"/>
      <c r="K1487" s="486"/>
      <c r="L1487" s="486"/>
      <c r="M1487" s="486"/>
      <c r="N1487" s="486"/>
      <c r="O1487" s="443">
        <f t="shared" si="371"/>
        <v>0</v>
      </c>
      <c r="P1487" s="443">
        <f t="shared" si="372"/>
        <v>0</v>
      </c>
      <c r="Q1487" s="443">
        <f t="shared" si="373"/>
        <v>0</v>
      </c>
      <c r="R1487" s="443">
        <f t="shared" si="380"/>
        <v>0</v>
      </c>
      <c r="S1487" s="443">
        <f t="shared" si="381"/>
        <v>0</v>
      </c>
      <c r="T1487" s="443">
        <f t="shared" si="382"/>
        <v>0</v>
      </c>
      <c r="U1487" s="443">
        <f t="shared" si="374"/>
        <v>0</v>
      </c>
      <c r="V1487" s="443">
        <f t="shared" si="375"/>
        <v>0</v>
      </c>
      <c r="W1487" s="443">
        <f t="shared" si="376"/>
        <v>0</v>
      </c>
      <c r="X1487" s="443">
        <f t="shared" si="377"/>
        <v>0</v>
      </c>
      <c r="Y1487" s="443">
        <f t="shared" si="383"/>
        <v>0</v>
      </c>
      <c r="Z1487" s="443">
        <f t="shared" si="384"/>
        <v>0</v>
      </c>
      <c r="AA1487" s="443">
        <f t="shared" si="385"/>
        <v>0</v>
      </c>
      <c r="AB1487" s="443">
        <f t="shared" si="378"/>
        <v>0</v>
      </c>
      <c r="AC1487" s="443">
        <f t="shared" si="379"/>
        <v>0</v>
      </c>
      <c r="AD1487" s="443" cm="1">
        <f t="array" ref="AD1487">IFERROR(_xlfn.IFS($K1487&gt;0,($K1487*$AM$12)/1000,
       $L1487&gt;0,($L1487*$AM$12)/1000,
       $M1487&gt;0,($M1487*$AM$12)/1000,
        $N1487&gt;0,($N1487*$AM$12)/1000),0)</f>
        <v>0</v>
      </c>
      <c r="AE1487" s="443"/>
      <c r="AF1487" s="61" cm="1">
        <f t="array" ref="AF1487">_xlfn.IFS($C$3=1,(H1487+AC1487+AD1487+AE1487),
         $C$3=2,(G1487+AC1487+AD1487+AE1487),
         $C$3=3,(F1487+AC1487+AD1487+AE1487))</f>
        <v>56323</v>
      </c>
      <c r="AG1487" s="319"/>
      <c r="AH1487" s="319"/>
      <c r="AI1487" s="319"/>
      <c r="AJ1487" s="319"/>
      <c r="AK1487" s="319"/>
      <c r="AL1487" s="319"/>
      <c r="AM1487" s="319"/>
      <c r="AN1487" s="319"/>
      <c r="AO1487" s="443">
        <v>2</v>
      </c>
      <c r="AP1487" s="457" t="s">
        <v>3495</v>
      </c>
      <c r="AQ1487" s="7" t="s">
        <v>2862</v>
      </c>
      <c r="AR1487" s="457" t="s">
        <v>3522</v>
      </c>
    </row>
    <row r="1488" spans="1:44" ht="150">
      <c r="A1488"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(10m dia. Well) - Beyond 30m upto 40 m - Add 20 per cent  of cost for Kentledge including supports, loading arrangement and Labour).</v>
      </c>
      <c r="B1488" s="7" t="s">
        <v>101</v>
      </c>
      <c r="C1488" s="461" t="s">
        <v>1052</v>
      </c>
      <c r="D1488" s="443">
        <v>176</v>
      </c>
      <c r="E1488" s="7" t="s">
        <v>3523</v>
      </c>
      <c r="F1488" s="61">
        <v>67588</v>
      </c>
      <c r="G1488" s="61">
        <v>67588</v>
      </c>
      <c r="H1488" s="61">
        <v>67588</v>
      </c>
      <c r="I1488" s="443"/>
      <c r="J1488" s="443"/>
      <c r="K1488" s="486"/>
      <c r="L1488" s="486"/>
      <c r="M1488" s="486"/>
      <c r="N1488" s="486"/>
      <c r="O1488" s="443">
        <f t="shared" si="371"/>
        <v>0</v>
      </c>
      <c r="P1488" s="443">
        <f t="shared" si="372"/>
        <v>0</v>
      </c>
      <c r="Q1488" s="443">
        <f t="shared" si="373"/>
        <v>0</v>
      </c>
      <c r="R1488" s="443">
        <f t="shared" si="380"/>
        <v>0</v>
      </c>
      <c r="S1488" s="443">
        <f t="shared" si="381"/>
        <v>0</v>
      </c>
      <c r="T1488" s="443">
        <f t="shared" si="382"/>
        <v>0</v>
      </c>
      <c r="U1488" s="443">
        <f t="shared" si="374"/>
        <v>0</v>
      </c>
      <c r="V1488" s="443">
        <f t="shared" si="375"/>
        <v>0</v>
      </c>
      <c r="W1488" s="443">
        <f t="shared" si="376"/>
        <v>0</v>
      </c>
      <c r="X1488" s="443">
        <f t="shared" si="377"/>
        <v>0</v>
      </c>
      <c r="Y1488" s="443">
        <f t="shared" si="383"/>
        <v>0</v>
      </c>
      <c r="Z1488" s="443">
        <f t="shared" si="384"/>
        <v>0</v>
      </c>
      <c r="AA1488" s="443">
        <f t="shared" si="385"/>
        <v>0</v>
      </c>
      <c r="AB1488" s="443">
        <f t="shared" si="378"/>
        <v>0</v>
      </c>
      <c r="AC1488" s="443">
        <f t="shared" si="379"/>
        <v>0</v>
      </c>
      <c r="AD1488" s="443" cm="1">
        <f t="array" ref="AD1488">IFERROR(_xlfn.IFS($K1488&gt;0,($K1488*$AM$12)/1000,
       $L1488&gt;0,($L1488*$AM$12)/1000,
       $M1488&gt;0,($M1488*$AM$12)/1000,
        $N1488&gt;0,($N1488*$AM$12)/1000),0)</f>
        <v>0</v>
      </c>
      <c r="AE1488" s="443"/>
      <c r="AF1488" s="61" cm="1">
        <f t="array" ref="AF1488">_xlfn.IFS($C$3=1,(H1488+AC1488+AD1488+AE1488),
         $C$3=2,(G1488+AC1488+AD1488+AE1488),
         $C$3=3,(F1488+AC1488+AD1488+AE1488))</f>
        <v>67588</v>
      </c>
      <c r="AG1488" s="319"/>
      <c r="AH1488" s="319"/>
      <c r="AI1488" s="319"/>
      <c r="AJ1488" s="319"/>
      <c r="AK1488" s="319"/>
      <c r="AL1488" s="319"/>
      <c r="AM1488" s="319"/>
      <c r="AN1488" s="319"/>
      <c r="AO1488" s="443">
        <v>2</v>
      </c>
      <c r="AP1488" s="457" t="s">
        <v>3495</v>
      </c>
      <c r="AQ1488" s="7" t="s">
        <v>3364</v>
      </c>
      <c r="AR1488" s="457" t="s">
        <v>3524</v>
      </c>
    </row>
    <row r="1489" spans="1:44" ht="150">
      <c r="A1489"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(10m dia. Well) - Beyond 30m upto 40 m - Extra over item no. 12.16 (A) or (B) irrespective of depth for sinking in Soft Rock (10m dia well)</v>
      </c>
      <c r="B1489" s="7" t="s">
        <v>101</v>
      </c>
      <c r="C1489" s="461" t="s">
        <v>1052</v>
      </c>
      <c r="D1489" s="443">
        <v>176</v>
      </c>
      <c r="E1489" s="7" t="s">
        <v>3525</v>
      </c>
      <c r="F1489" s="61">
        <v>78038</v>
      </c>
      <c r="G1489" s="61">
        <v>78038</v>
      </c>
      <c r="H1489" s="61">
        <v>78038</v>
      </c>
      <c r="I1489" s="443"/>
      <c r="J1489" s="443"/>
      <c r="K1489" s="486"/>
      <c r="L1489" s="486"/>
      <c r="M1489" s="486"/>
      <c r="N1489" s="486"/>
      <c r="O1489" s="443">
        <f t="shared" si="371"/>
        <v>0</v>
      </c>
      <c r="P1489" s="443">
        <f t="shared" si="372"/>
        <v>0</v>
      </c>
      <c r="Q1489" s="443">
        <f t="shared" si="373"/>
        <v>0</v>
      </c>
      <c r="R1489" s="443">
        <f t="shared" si="380"/>
        <v>0</v>
      </c>
      <c r="S1489" s="443">
        <f t="shared" si="381"/>
        <v>0</v>
      </c>
      <c r="T1489" s="443">
        <f t="shared" si="382"/>
        <v>0</v>
      </c>
      <c r="U1489" s="443">
        <f t="shared" si="374"/>
        <v>0</v>
      </c>
      <c r="V1489" s="443">
        <f t="shared" si="375"/>
        <v>0</v>
      </c>
      <c r="W1489" s="443">
        <f t="shared" si="376"/>
        <v>0</v>
      </c>
      <c r="X1489" s="443">
        <f t="shared" si="377"/>
        <v>0</v>
      </c>
      <c r="Y1489" s="443">
        <f t="shared" si="383"/>
        <v>0</v>
      </c>
      <c r="Z1489" s="443">
        <f t="shared" si="384"/>
        <v>0</v>
      </c>
      <c r="AA1489" s="443">
        <f t="shared" si="385"/>
        <v>0</v>
      </c>
      <c r="AB1489" s="443">
        <f t="shared" si="378"/>
        <v>0</v>
      </c>
      <c r="AC1489" s="443">
        <f t="shared" si="379"/>
        <v>0</v>
      </c>
      <c r="AD1489" s="443" cm="1">
        <f t="array" ref="AD1489">IFERROR(_xlfn.IFS($K1489&gt;0,($K1489*$AM$12)/1000,
       $L1489&gt;0,($L1489*$AM$12)/1000,
       $M1489&gt;0,($M1489*$AM$12)/1000,
        $N1489&gt;0,($N1489*$AM$12)/1000),0)</f>
        <v>0</v>
      </c>
      <c r="AE1489" s="443"/>
      <c r="AF1489" s="61" cm="1">
        <f t="array" ref="AF1489">_xlfn.IFS($C$3=1,(H1489+AC1489+AD1489+AE1489),
         $C$3=2,(G1489+AC1489+AD1489+AE1489),
         $C$3=3,(F1489+AC1489+AD1489+AE1489))</f>
        <v>78038</v>
      </c>
      <c r="AG1489" s="319"/>
      <c r="AH1489" s="319"/>
      <c r="AI1489" s="319"/>
      <c r="AJ1489" s="319"/>
      <c r="AK1489" s="319"/>
      <c r="AL1489" s="319"/>
      <c r="AM1489" s="319"/>
      <c r="AN1489" s="319"/>
      <c r="AO1489" s="443">
        <v>2</v>
      </c>
      <c r="AP1489" s="457" t="s">
        <v>3495</v>
      </c>
      <c r="AQ1489" s="7" t="s">
        <v>29</v>
      </c>
      <c r="AR1489" s="457" t="s">
        <v>3526</v>
      </c>
    </row>
    <row r="1490" spans="1:44" ht="150">
      <c r="A1490"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D Clayey Soil (10m dia. Well) - Beyond 30m upto 40 m - Extra over item no. 12.16 (A) or (B) irrespective of depth for sinking in Hard Rock (10m dia well )</v>
      </c>
      <c r="B1490" s="7" t="s">
        <v>101</v>
      </c>
      <c r="C1490" s="461" t="s">
        <v>1052</v>
      </c>
      <c r="D1490" s="443">
        <v>176</v>
      </c>
      <c r="E1490" s="7" t="s">
        <v>3527</v>
      </c>
      <c r="F1490" s="61">
        <v>68933</v>
      </c>
      <c r="G1490" s="61">
        <v>68933</v>
      </c>
      <c r="H1490" s="61">
        <v>68933</v>
      </c>
      <c r="I1490" s="443"/>
      <c r="J1490" s="443"/>
      <c r="K1490" s="486"/>
      <c r="L1490" s="486"/>
      <c r="M1490" s="486"/>
      <c r="N1490" s="486"/>
      <c r="O1490" s="443">
        <f t="shared" si="371"/>
        <v>0</v>
      </c>
      <c r="P1490" s="443">
        <f t="shared" si="372"/>
        <v>0</v>
      </c>
      <c r="Q1490" s="443">
        <f t="shared" si="373"/>
        <v>0</v>
      </c>
      <c r="R1490" s="443">
        <f t="shared" si="380"/>
        <v>0</v>
      </c>
      <c r="S1490" s="443">
        <f t="shared" si="381"/>
        <v>0</v>
      </c>
      <c r="T1490" s="443">
        <f t="shared" si="382"/>
        <v>0</v>
      </c>
      <c r="U1490" s="443">
        <f t="shared" si="374"/>
        <v>0</v>
      </c>
      <c r="V1490" s="443">
        <f t="shared" si="375"/>
        <v>0</v>
      </c>
      <c r="W1490" s="443">
        <f t="shared" si="376"/>
        <v>0</v>
      </c>
      <c r="X1490" s="443">
        <f t="shared" si="377"/>
        <v>0</v>
      </c>
      <c r="Y1490" s="443">
        <f t="shared" si="383"/>
        <v>0</v>
      </c>
      <c r="Z1490" s="443">
        <f t="shared" si="384"/>
        <v>0</v>
      </c>
      <c r="AA1490" s="443">
        <f t="shared" si="385"/>
        <v>0</v>
      </c>
      <c r="AB1490" s="443">
        <f t="shared" si="378"/>
        <v>0</v>
      </c>
      <c r="AC1490" s="443">
        <f t="shared" si="379"/>
        <v>0</v>
      </c>
      <c r="AD1490" s="443" cm="1">
        <f t="array" ref="AD1490">IFERROR(_xlfn.IFS($K1490&gt;0,($K1490*$AM$12)/1000,
       $L1490&gt;0,($L1490*$AM$12)/1000,
       $M1490&gt;0,($M1490*$AM$12)/1000,
        $N1490&gt;0,($N1490*$AM$12)/1000),0)</f>
        <v>0</v>
      </c>
      <c r="AE1490" s="443"/>
      <c r="AF1490" s="61" cm="1">
        <f t="array" ref="AF1490">_xlfn.IFS($C$3=1,(H1490+AC1490+AD1490+AE1490),
         $C$3=2,(G1490+AC1490+AD1490+AE1490),
         $C$3=3,(F1490+AC1490+AD1490+AE1490))</f>
        <v>68933</v>
      </c>
      <c r="AG1490" s="319"/>
      <c r="AH1490" s="319"/>
      <c r="AI1490" s="319"/>
      <c r="AJ1490" s="319"/>
      <c r="AK1490" s="319"/>
      <c r="AL1490" s="319"/>
      <c r="AM1490" s="319"/>
      <c r="AN1490" s="319"/>
      <c r="AO1490" s="443">
        <v>2</v>
      </c>
      <c r="AP1490" s="457" t="s">
        <v>3495</v>
      </c>
      <c r="AQ1490" s="7" t="s">
        <v>31</v>
      </c>
      <c r="AR1490" s="457" t="s">
        <v>3528</v>
      </c>
    </row>
    <row r="1491" spans="1:44" ht="150">
      <c r="A1491" s="457" t="str">
        <f t="shared" si="370"/>
        <v>Sinking of 10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E Clayey Soil (10m dia. Well) - Beyond 30m upto 40 m - Extra over item no. 12.16 (A) or (B) irrespective of depth for sinking in rock bouldery strata (10m dia well )</v>
      </c>
      <c r="B1491" s="7" t="s">
        <v>101</v>
      </c>
      <c r="C1491" s="461" t="s">
        <v>1052</v>
      </c>
      <c r="D1491" s="443">
        <v>176</v>
      </c>
      <c r="E1491" s="7" t="s">
        <v>3529</v>
      </c>
      <c r="F1491" s="61">
        <v>116359</v>
      </c>
      <c r="G1491" s="61">
        <v>116359</v>
      </c>
      <c r="H1491" s="61">
        <v>116359</v>
      </c>
      <c r="I1491" s="443"/>
      <c r="J1491" s="443"/>
      <c r="K1491" s="486"/>
      <c r="L1491" s="486"/>
      <c r="M1491" s="486"/>
      <c r="N1491" s="486"/>
      <c r="O1491" s="443">
        <f t="shared" si="371"/>
        <v>0</v>
      </c>
      <c r="P1491" s="443">
        <f t="shared" si="372"/>
        <v>0</v>
      </c>
      <c r="Q1491" s="443">
        <f t="shared" si="373"/>
        <v>0</v>
      </c>
      <c r="R1491" s="443">
        <f t="shared" si="380"/>
        <v>0</v>
      </c>
      <c r="S1491" s="443">
        <f t="shared" si="381"/>
        <v>0</v>
      </c>
      <c r="T1491" s="443">
        <f t="shared" si="382"/>
        <v>0</v>
      </c>
      <c r="U1491" s="443">
        <f t="shared" si="374"/>
        <v>0</v>
      </c>
      <c r="V1491" s="443">
        <f t="shared" si="375"/>
        <v>0</v>
      </c>
      <c r="W1491" s="443">
        <f t="shared" si="376"/>
        <v>0</v>
      </c>
      <c r="X1491" s="443">
        <f t="shared" si="377"/>
        <v>0</v>
      </c>
      <c r="Y1491" s="443">
        <f t="shared" si="383"/>
        <v>0</v>
      </c>
      <c r="Z1491" s="443">
        <f t="shared" si="384"/>
        <v>0</v>
      </c>
      <c r="AA1491" s="443">
        <f t="shared" si="385"/>
        <v>0</v>
      </c>
      <c r="AB1491" s="443">
        <f t="shared" si="378"/>
        <v>0</v>
      </c>
      <c r="AC1491" s="443">
        <f t="shared" si="379"/>
        <v>0</v>
      </c>
      <c r="AD1491" s="443" cm="1">
        <f t="array" ref="AD1491">IFERROR(_xlfn.IFS($K1491&gt;0,($K1491*$AM$12)/1000,
       $L1491&gt;0,($L1491*$AM$12)/1000,
       $M1491&gt;0,($M1491*$AM$12)/1000,
        $N1491&gt;0,($N1491*$AM$12)/1000),0)</f>
        <v>0</v>
      </c>
      <c r="AE1491" s="443"/>
      <c r="AF1491" s="61" cm="1">
        <f t="array" ref="AF1491">_xlfn.IFS($C$3=1,(H1491+AC1491+AD1491+AE1491),
         $C$3=2,(G1491+AC1491+AD1491+AE1491),
         $C$3=3,(F1491+AC1491+AD1491+AE1491))</f>
        <v>116359</v>
      </c>
      <c r="AG1491" s="319"/>
      <c r="AH1491" s="319"/>
      <c r="AI1491" s="319"/>
      <c r="AJ1491" s="319"/>
      <c r="AK1491" s="319"/>
      <c r="AL1491" s="319"/>
      <c r="AM1491" s="319"/>
      <c r="AN1491" s="319"/>
      <c r="AO1491" s="443">
        <v>2</v>
      </c>
      <c r="AP1491" s="457" t="s">
        <v>3495</v>
      </c>
      <c r="AQ1491" s="7" t="s">
        <v>33</v>
      </c>
      <c r="AR1491" s="457" t="s">
        <v>3530</v>
      </c>
    </row>
    <row r="1492" spans="1:44" ht="120">
      <c r="A1492" s="457" t="str">
        <f t="shared" si="370"/>
        <v xml:space="preserve"> 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v>
      </c>
      <c r="B1492" s="7"/>
      <c r="C1492" s="461" t="s">
        <v>1052</v>
      </c>
      <c r="D1492" s="443">
        <v>176</v>
      </c>
      <c r="E1492" s="7">
        <v>12.17</v>
      </c>
      <c r="F1492" s="61"/>
      <c r="G1492" s="61"/>
      <c r="H1492" s="61"/>
      <c r="I1492" s="443"/>
      <c r="J1492" s="443"/>
      <c r="K1492" s="486"/>
      <c r="L1492" s="486"/>
      <c r="M1492" s="486"/>
      <c r="N1492" s="486"/>
      <c r="O1492" s="443">
        <f t="shared" si="371"/>
        <v>0</v>
      </c>
      <c r="P1492" s="443">
        <f t="shared" si="372"/>
        <v>0</v>
      </c>
      <c r="Q1492" s="443">
        <f t="shared" si="373"/>
        <v>0</v>
      </c>
      <c r="R1492" s="443">
        <f t="shared" si="380"/>
        <v>0</v>
      </c>
      <c r="S1492" s="443">
        <f t="shared" si="381"/>
        <v>0</v>
      </c>
      <c r="T1492" s="443">
        <f t="shared" si="382"/>
        <v>0</v>
      </c>
      <c r="U1492" s="443">
        <f t="shared" si="374"/>
        <v>0</v>
      </c>
      <c r="V1492" s="443">
        <f t="shared" si="375"/>
        <v>0</v>
      </c>
      <c r="W1492" s="443">
        <f t="shared" si="376"/>
        <v>0</v>
      </c>
      <c r="X1492" s="443">
        <f t="shared" si="377"/>
        <v>0</v>
      </c>
      <c r="Y1492" s="443">
        <f t="shared" si="383"/>
        <v>0</v>
      </c>
      <c r="Z1492" s="443">
        <f t="shared" si="384"/>
        <v>0</v>
      </c>
      <c r="AA1492" s="443">
        <f t="shared" si="385"/>
        <v>0</v>
      </c>
      <c r="AB1492" s="443">
        <f t="shared" si="378"/>
        <v>0</v>
      </c>
      <c r="AC1492" s="443">
        <f t="shared" si="379"/>
        <v>0</v>
      </c>
      <c r="AD1492" s="443" cm="1">
        <f t="array" ref="AD1492">IFERROR(_xlfn.IFS($K1492&gt;0,($K1492*$AM$12)/1000,
       $L1492&gt;0,($L1492*$AM$12)/1000,
       $M1492&gt;0,($M1492*$AM$12)/1000,
        $N1492&gt;0,($N1492*$AM$12)/1000),0)</f>
        <v>0</v>
      </c>
      <c r="AE1492" s="443"/>
      <c r="AF1492" s="61" cm="1">
        <f t="array" ref="AF1492">_xlfn.IFS($C$3=1,(H1492+AC1492+AD1492+AE1492),
         $C$3=2,(G1492+AC1492+AD1492+AE1492),
         $C$3=3,(F1492+AC1492+AD1492+AE1492))</f>
        <v>0</v>
      </c>
      <c r="AG1492" s="319"/>
      <c r="AH1492" s="319"/>
      <c r="AI1492" s="319"/>
      <c r="AJ1492" s="319"/>
      <c r="AK1492" s="319"/>
      <c r="AL1492" s="319"/>
      <c r="AM1492" s="319"/>
      <c r="AN1492" s="319"/>
      <c r="AO1492" s="443"/>
      <c r="AP1492" s="457"/>
      <c r="AQ1492" s="7"/>
      <c r="AR1492" s="457" t="s">
        <v>3531</v>
      </c>
    </row>
    <row r="1493" spans="1:44" ht="30">
      <c r="A1493" s="457" t="str">
        <f t="shared" si="370"/>
        <v xml:space="preserve"> Sandy Soil </v>
      </c>
      <c r="B1493" s="7"/>
      <c r="C1493" s="461" t="s">
        <v>1052</v>
      </c>
      <c r="D1493" s="443">
        <v>176</v>
      </c>
      <c r="E1493" s="7"/>
      <c r="F1493" s="61"/>
      <c r="G1493" s="61"/>
      <c r="H1493" s="61"/>
      <c r="I1493" s="443"/>
      <c r="J1493" s="443"/>
      <c r="K1493" s="486"/>
      <c r="L1493" s="486"/>
      <c r="M1493" s="486"/>
      <c r="N1493" s="486"/>
      <c r="O1493" s="443">
        <f t="shared" si="371"/>
        <v>0</v>
      </c>
      <c r="P1493" s="443">
        <f t="shared" si="372"/>
        <v>0</v>
      </c>
      <c r="Q1493" s="443">
        <f t="shared" si="373"/>
        <v>0</v>
      </c>
      <c r="R1493" s="443">
        <f t="shared" si="380"/>
        <v>0</v>
      </c>
      <c r="S1493" s="443">
        <f t="shared" si="381"/>
        <v>0</v>
      </c>
      <c r="T1493" s="443">
        <f t="shared" si="382"/>
        <v>0</v>
      </c>
      <c r="U1493" s="443">
        <f t="shared" si="374"/>
        <v>0</v>
      </c>
      <c r="V1493" s="443">
        <f t="shared" si="375"/>
        <v>0</v>
      </c>
      <c r="W1493" s="443">
        <f t="shared" si="376"/>
        <v>0</v>
      </c>
      <c r="X1493" s="443">
        <f t="shared" si="377"/>
        <v>0</v>
      </c>
      <c r="Y1493" s="443">
        <f t="shared" si="383"/>
        <v>0</v>
      </c>
      <c r="Z1493" s="443">
        <f t="shared" si="384"/>
        <v>0</v>
      </c>
      <c r="AA1493" s="443">
        <f t="shared" si="385"/>
        <v>0</v>
      </c>
      <c r="AB1493" s="443">
        <f t="shared" si="378"/>
        <v>0</v>
      </c>
      <c r="AC1493" s="443">
        <f t="shared" si="379"/>
        <v>0</v>
      </c>
      <c r="AD1493" s="443" cm="1">
        <f t="array" ref="AD1493">IFERROR(_xlfn.IFS($K1493&gt;0,($K1493*$AM$12)/1000,
       $L1493&gt;0,($L1493*$AM$12)/1000,
       $M1493&gt;0,($M1493*$AM$12)/1000,
        $N1493&gt;0,($N1493*$AM$12)/1000),0)</f>
        <v>0</v>
      </c>
      <c r="AE1493" s="443"/>
      <c r="AF1493" s="61" cm="1">
        <f t="array" ref="AF1493">_xlfn.IFS($C$3=1,(H1493+AC1493+AD1493+AE1493),
         $C$3=2,(G1493+AC1493+AD1493+AE1493),
         $C$3=3,(F1493+AC1493+AD1493+AE1493))</f>
        <v>0</v>
      </c>
      <c r="AG1493" s="319"/>
      <c r="AH1493" s="319"/>
      <c r="AI1493" s="319"/>
      <c r="AJ1493" s="319"/>
      <c r="AK1493" s="319"/>
      <c r="AL1493" s="319"/>
      <c r="AM1493" s="319"/>
      <c r="AN1493" s="319"/>
      <c r="AO1493" s="443"/>
      <c r="AP1493" s="457"/>
      <c r="AQ1493" s="7"/>
      <c r="AR1493" s="457" t="s">
        <v>3459</v>
      </c>
    </row>
    <row r="1494" spans="1:44" ht="150">
      <c r="A1494"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 Sandy Soil - Depth below bed level upto 3.0 M</v>
      </c>
      <c r="B1494" s="7" t="s">
        <v>101</v>
      </c>
      <c r="C1494" s="461" t="s">
        <v>1052</v>
      </c>
      <c r="D1494" s="443">
        <v>176</v>
      </c>
      <c r="E1494" s="7" t="s">
        <v>3532</v>
      </c>
      <c r="F1494" s="61">
        <v>20290</v>
      </c>
      <c r="G1494" s="61">
        <v>20290</v>
      </c>
      <c r="H1494" s="61">
        <v>20290</v>
      </c>
      <c r="I1494" s="443"/>
      <c r="J1494" s="443"/>
      <c r="K1494" s="486"/>
      <c r="L1494" s="486"/>
      <c r="M1494" s="486"/>
      <c r="N1494" s="486"/>
      <c r="O1494" s="443">
        <f t="shared" si="371"/>
        <v>0</v>
      </c>
      <c r="P1494" s="443">
        <f t="shared" si="372"/>
        <v>0</v>
      </c>
      <c r="Q1494" s="443">
        <f t="shared" si="373"/>
        <v>0</v>
      </c>
      <c r="R1494" s="443">
        <f t="shared" si="380"/>
        <v>0</v>
      </c>
      <c r="S1494" s="443">
        <f t="shared" si="381"/>
        <v>0</v>
      </c>
      <c r="T1494" s="443">
        <f t="shared" si="382"/>
        <v>0</v>
      </c>
      <c r="U1494" s="443">
        <f t="shared" si="374"/>
        <v>0</v>
      </c>
      <c r="V1494" s="443">
        <f t="shared" si="375"/>
        <v>0</v>
      </c>
      <c r="W1494" s="443">
        <f t="shared" si="376"/>
        <v>0</v>
      </c>
      <c r="X1494" s="443">
        <f t="shared" si="377"/>
        <v>0</v>
      </c>
      <c r="Y1494" s="443">
        <f t="shared" si="383"/>
        <v>0</v>
      </c>
      <c r="Z1494" s="443">
        <f t="shared" si="384"/>
        <v>0</v>
      </c>
      <c r="AA1494" s="443">
        <f t="shared" si="385"/>
        <v>0</v>
      </c>
      <c r="AB1494" s="443">
        <f t="shared" si="378"/>
        <v>0</v>
      </c>
      <c r="AC1494" s="443">
        <f t="shared" si="379"/>
        <v>0</v>
      </c>
      <c r="AD1494" s="443" cm="1">
        <f t="array" ref="AD1494">IFERROR(_xlfn.IFS($K1494&gt;0,($K1494*$AM$12)/1000,
       $L1494&gt;0,($L1494*$AM$12)/1000,
       $M1494&gt;0,($M1494*$AM$12)/1000,
        $N1494&gt;0,($N1494*$AM$12)/1000),0)</f>
        <v>0</v>
      </c>
      <c r="AE1494" s="443"/>
      <c r="AF1494" s="61" cm="1">
        <f t="array" ref="AF1494">_xlfn.IFS($C$3=1,(H1494+AC1494+AD1494+AE1494),
         $C$3=2,(G1494+AC1494+AD1494+AE1494),
         $C$3=3,(F1494+AC1494+AD1494+AE1494))</f>
        <v>20290</v>
      </c>
      <c r="AG1494" s="319"/>
      <c r="AH1494" s="319"/>
      <c r="AI1494" s="319"/>
      <c r="AJ1494" s="319"/>
      <c r="AK1494" s="319"/>
      <c r="AL1494" s="319"/>
      <c r="AM1494" s="319"/>
      <c r="AN1494" s="319"/>
      <c r="AO1494" s="443">
        <v>2</v>
      </c>
      <c r="AP1494" s="457" t="s">
        <v>3531</v>
      </c>
      <c r="AQ1494" s="7" t="s">
        <v>3324</v>
      </c>
      <c r="AR1494" s="457" t="s">
        <v>3325</v>
      </c>
    </row>
    <row r="1495" spans="1:44" ht="150">
      <c r="A1495"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A-(ii) Sandy Soil - Beyond 3m upto 10m depth</v>
      </c>
      <c r="B1495" s="7" t="s">
        <v>101</v>
      </c>
      <c r="C1495" s="461" t="s">
        <v>1052</v>
      </c>
      <c r="D1495" s="443">
        <v>176</v>
      </c>
      <c r="E1495" s="7" t="s">
        <v>3533</v>
      </c>
      <c r="F1495" s="61">
        <v>17867</v>
      </c>
      <c r="G1495" s="61">
        <v>17867</v>
      </c>
      <c r="H1495" s="61">
        <v>17867</v>
      </c>
      <c r="I1495" s="443"/>
      <c r="J1495" s="443"/>
      <c r="K1495" s="486"/>
      <c r="L1495" s="486"/>
      <c r="M1495" s="486"/>
      <c r="N1495" s="486"/>
      <c r="O1495" s="443">
        <f t="shared" si="371"/>
        <v>0</v>
      </c>
      <c r="P1495" s="443">
        <f t="shared" si="372"/>
        <v>0</v>
      </c>
      <c r="Q1495" s="443">
        <f t="shared" si="373"/>
        <v>0</v>
      </c>
      <c r="R1495" s="443">
        <f t="shared" si="380"/>
        <v>0</v>
      </c>
      <c r="S1495" s="443">
        <f t="shared" si="381"/>
        <v>0</v>
      </c>
      <c r="T1495" s="443">
        <f t="shared" si="382"/>
        <v>0</v>
      </c>
      <c r="U1495" s="443">
        <f t="shared" si="374"/>
        <v>0</v>
      </c>
      <c r="V1495" s="443">
        <f t="shared" si="375"/>
        <v>0</v>
      </c>
      <c r="W1495" s="443">
        <f t="shared" si="376"/>
        <v>0</v>
      </c>
      <c r="X1495" s="443">
        <f t="shared" si="377"/>
        <v>0</v>
      </c>
      <c r="Y1495" s="443">
        <f t="shared" si="383"/>
        <v>0</v>
      </c>
      <c r="Z1495" s="443">
        <f t="shared" si="384"/>
        <v>0</v>
      </c>
      <c r="AA1495" s="443">
        <f t="shared" si="385"/>
        <v>0</v>
      </c>
      <c r="AB1495" s="443">
        <f t="shared" si="378"/>
        <v>0</v>
      </c>
      <c r="AC1495" s="443">
        <f t="shared" si="379"/>
        <v>0</v>
      </c>
      <c r="AD1495" s="443" cm="1">
        <f t="array" ref="AD1495">IFERROR(_xlfn.IFS($K1495&gt;0,($K1495*$AM$12)/1000,
       $L1495&gt;0,($L1495*$AM$12)/1000,
       $M1495&gt;0,($M1495*$AM$12)/1000,
        $N1495&gt;0,($N1495*$AM$12)/1000),0)</f>
        <v>0</v>
      </c>
      <c r="AE1495" s="443"/>
      <c r="AF1495" s="61" cm="1">
        <f t="array" ref="AF1495">_xlfn.IFS($C$3=1,(H1495+AC1495+AD1495+AE1495),
         $C$3=2,(G1495+AC1495+AD1495+AE1495),
         $C$3=3,(F1495+AC1495+AD1495+AE1495))</f>
        <v>17867</v>
      </c>
      <c r="AG1495" s="319"/>
      <c r="AH1495" s="319"/>
      <c r="AI1495" s="319"/>
      <c r="AJ1495" s="319"/>
      <c r="AK1495" s="319"/>
      <c r="AL1495" s="319"/>
      <c r="AM1495" s="319"/>
      <c r="AN1495" s="319"/>
      <c r="AO1495" s="443">
        <v>2</v>
      </c>
      <c r="AP1495" s="457" t="s">
        <v>3531</v>
      </c>
      <c r="AQ1495" s="7" t="s">
        <v>3327</v>
      </c>
      <c r="AR1495" s="457" t="s">
        <v>3328</v>
      </c>
    </row>
    <row r="1496" spans="1:44" ht="150">
      <c r="A1496"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A-(iii) Sandy Soil - Beyond 10m upto 20m</v>
      </c>
      <c r="B1496" s="7" t="s">
        <v>101</v>
      </c>
      <c r="C1496" s="461" t="s">
        <v>1052</v>
      </c>
      <c r="D1496" s="443">
        <v>176</v>
      </c>
      <c r="E1496" s="7"/>
      <c r="F1496" s="61">
        <v>17867</v>
      </c>
      <c r="G1496" s="61">
        <v>17867</v>
      </c>
      <c r="H1496" s="61">
        <v>17867</v>
      </c>
      <c r="I1496" s="443"/>
      <c r="J1496" s="443"/>
      <c r="K1496" s="486"/>
      <c r="L1496" s="486"/>
      <c r="M1496" s="486"/>
      <c r="N1496" s="486"/>
      <c r="O1496" s="443">
        <f t="shared" si="371"/>
        <v>0</v>
      </c>
      <c r="P1496" s="443">
        <f t="shared" si="372"/>
        <v>0</v>
      </c>
      <c r="Q1496" s="443">
        <f t="shared" si="373"/>
        <v>0</v>
      </c>
      <c r="R1496" s="443">
        <f t="shared" si="380"/>
        <v>0</v>
      </c>
      <c r="S1496" s="443">
        <f t="shared" si="381"/>
        <v>0</v>
      </c>
      <c r="T1496" s="443">
        <f t="shared" si="382"/>
        <v>0</v>
      </c>
      <c r="U1496" s="443">
        <f t="shared" si="374"/>
        <v>0</v>
      </c>
      <c r="V1496" s="443">
        <f t="shared" si="375"/>
        <v>0</v>
      </c>
      <c r="W1496" s="443">
        <f t="shared" si="376"/>
        <v>0</v>
      </c>
      <c r="X1496" s="443">
        <f t="shared" si="377"/>
        <v>0</v>
      </c>
      <c r="Y1496" s="443">
        <f t="shared" si="383"/>
        <v>0</v>
      </c>
      <c r="Z1496" s="443">
        <f t="shared" si="384"/>
        <v>0</v>
      </c>
      <c r="AA1496" s="443">
        <f t="shared" si="385"/>
        <v>0</v>
      </c>
      <c r="AB1496" s="443">
        <f t="shared" si="378"/>
        <v>0</v>
      </c>
      <c r="AC1496" s="443">
        <f t="shared" si="379"/>
        <v>0</v>
      </c>
      <c r="AD1496" s="443" cm="1">
        <f t="array" ref="AD1496">IFERROR(_xlfn.IFS($K1496&gt;0,($K1496*$AM$12)/1000,
       $L1496&gt;0,($L1496*$AM$12)/1000,
       $M1496&gt;0,($M1496*$AM$12)/1000,
        $N1496&gt;0,($N1496*$AM$12)/1000),0)</f>
        <v>0</v>
      </c>
      <c r="AE1496" s="443"/>
      <c r="AF1496" s="61" cm="1">
        <f t="array" ref="AF1496">_xlfn.IFS($C$3=1,(H1496+AC1496+AD1496+AE1496),
         $C$3=2,(G1496+AC1496+AD1496+AE1496),
         $C$3=3,(F1496+AC1496+AD1496+AE1496))</f>
        <v>17867</v>
      </c>
      <c r="AG1496" s="319"/>
      <c r="AH1496" s="319"/>
      <c r="AI1496" s="319"/>
      <c r="AJ1496" s="319"/>
      <c r="AK1496" s="319"/>
      <c r="AL1496" s="319"/>
      <c r="AM1496" s="319"/>
      <c r="AN1496" s="319"/>
      <c r="AO1496" s="443">
        <v>2</v>
      </c>
      <c r="AP1496" s="457" t="s">
        <v>3531</v>
      </c>
      <c r="AQ1496" s="7" t="s">
        <v>3330</v>
      </c>
      <c r="AR1496" s="457" t="s">
        <v>3331</v>
      </c>
    </row>
    <row r="1497" spans="1:44" ht="150">
      <c r="A1497"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10m upto 20m - Add 5 per cent  for every additional meter depth of sinking over the rate of sinking for the previous meter</v>
      </c>
      <c r="B1497" s="7"/>
      <c r="C1497" s="461" t="s">
        <v>1052</v>
      </c>
      <c r="D1497" s="443">
        <v>176</v>
      </c>
      <c r="E1497" s="7" t="s">
        <v>3534</v>
      </c>
      <c r="F1497" s="61"/>
      <c r="G1497" s="61"/>
      <c r="H1497" s="61"/>
      <c r="I1497" s="443"/>
      <c r="J1497" s="443"/>
      <c r="K1497" s="486"/>
      <c r="L1497" s="486"/>
      <c r="M1497" s="486"/>
      <c r="N1497" s="486"/>
      <c r="O1497" s="443">
        <f t="shared" si="371"/>
        <v>0</v>
      </c>
      <c r="P1497" s="443">
        <f t="shared" si="372"/>
        <v>0</v>
      </c>
      <c r="Q1497" s="443">
        <f t="shared" si="373"/>
        <v>0</v>
      </c>
      <c r="R1497" s="443">
        <f t="shared" si="380"/>
        <v>0</v>
      </c>
      <c r="S1497" s="443">
        <f t="shared" si="381"/>
        <v>0</v>
      </c>
      <c r="T1497" s="443">
        <f t="shared" si="382"/>
        <v>0</v>
      </c>
      <c r="U1497" s="443">
        <f t="shared" si="374"/>
        <v>0</v>
      </c>
      <c r="V1497" s="443">
        <f t="shared" si="375"/>
        <v>0</v>
      </c>
      <c r="W1497" s="443">
        <f t="shared" si="376"/>
        <v>0</v>
      </c>
      <c r="X1497" s="443">
        <f t="shared" si="377"/>
        <v>0</v>
      </c>
      <c r="Y1497" s="443">
        <f t="shared" si="383"/>
        <v>0</v>
      </c>
      <c r="Z1497" s="443">
        <f t="shared" si="384"/>
        <v>0</v>
      </c>
      <c r="AA1497" s="443">
        <f t="shared" si="385"/>
        <v>0</v>
      </c>
      <c r="AB1497" s="443">
        <f t="shared" si="378"/>
        <v>0</v>
      </c>
      <c r="AC1497" s="443">
        <f t="shared" si="379"/>
        <v>0</v>
      </c>
      <c r="AD1497" s="443" cm="1">
        <f t="array" ref="AD1497">IFERROR(_xlfn.IFS($K1497&gt;0,($K1497*$AM$12)/1000,
       $L1497&gt;0,($L1497*$AM$12)/1000,
       $M1497&gt;0,($M1497*$AM$12)/1000,
        $N1497&gt;0,($N1497*$AM$12)/1000),0)</f>
        <v>0</v>
      </c>
      <c r="AE1497" s="443"/>
      <c r="AF1497" s="61" cm="1">
        <f t="array" ref="AF1497">_xlfn.IFS($C$3=1,(H1497+AC1497+AD1497+AE1497),
         $C$3=2,(G1497+AC1497+AD1497+AE1497),
         $C$3=3,(F1497+AC1497+AD1497+AE1497))</f>
        <v>0</v>
      </c>
      <c r="AG1497" s="319"/>
      <c r="AH1497" s="319"/>
      <c r="AI1497" s="319"/>
      <c r="AJ1497" s="319"/>
      <c r="AK1497" s="319"/>
      <c r="AL1497" s="319"/>
      <c r="AM1497" s="319"/>
      <c r="AN1497" s="319"/>
      <c r="AO1497" s="443">
        <v>2</v>
      </c>
      <c r="AP1497" s="457" t="s">
        <v>3531</v>
      </c>
      <c r="AQ1497" s="7" t="s">
        <v>644</v>
      </c>
      <c r="AR1497" s="457" t="s">
        <v>3385</v>
      </c>
    </row>
    <row r="1498" spans="1:44" ht="150">
      <c r="A1498"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A-(iv) Sandy Soil - Beyond 20m upto 30 m</v>
      </c>
      <c r="B1498" s="7"/>
      <c r="C1498" s="461" t="s">
        <v>1052</v>
      </c>
      <c r="D1498" s="443">
        <v>176</v>
      </c>
      <c r="E1498" s="7"/>
      <c r="F1498" s="61"/>
      <c r="G1498" s="61"/>
      <c r="H1498" s="61"/>
      <c r="I1498" s="443"/>
      <c r="J1498" s="443"/>
      <c r="K1498" s="486"/>
      <c r="L1498" s="486"/>
      <c r="M1498" s="486"/>
      <c r="N1498" s="486"/>
      <c r="O1498" s="443">
        <f t="shared" si="371"/>
        <v>0</v>
      </c>
      <c r="P1498" s="443">
        <f t="shared" si="372"/>
        <v>0</v>
      </c>
      <c r="Q1498" s="443">
        <f t="shared" si="373"/>
        <v>0</v>
      </c>
      <c r="R1498" s="443">
        <f t="shared" si="380"/>
        <v>0</v>
      </c>
      <c r="S1498" s="443">
        <f t="shared" si="381"/>
        <v>0</v>
      </c>
      <c r="T1498" s="443">
        <f t="shared" si="382"/>
        <v>0</v>
      </c>
      <c r="U1498" s="443">
        <f t="shared" si="374"/>
        <v>0</v>
      </c>
      <c r="V1498" s="443">
        <f t="shared" si="375"/>
        <v>0</v>
      </c>
      <c r="W1498" s="443">
        <f t="shared" si="376"/>
        <v>0</v>
      </c>
      <c r="X1498" s="443">
        <f t="shared" si="377"/>
        <v>0</v>
      </c>
      <c r="Y1498" s="443">
        <f t="shared" si="383"/>
        <v>0</v>
      </c>
      <c r="Z1498" s="443">
        <f t="shared" si="384"/>
        <v>0</v>
      </c>
      <c r="AA1498" s="443">
        <f t="shared" si="385"/>
        <v>0</v>
      </c>
      <c r="AB1498" s="443">
        <f t="shared" si="378"/>
        <v>0</v>
      </c>
      <c r="AC1498" s="443">
        <f t="shared" si="379"/>
        <v>0</v>
      </c>
      <c r="AD1498" s="443" cm="1">
        <f t="array" ref="AD1498">IFERROR(_xlfn.IFS($K1498&gt;0,($K1498*$AM$12)/1000,
       $L1498&gt;0,($L1498*$AM$12)/1000,
       $M1498&gt;0,($M1498*$AM$12)/1000,
        $N1498&gt;0,($N1498*$AM$12)/1000),0)</f>
        <v>0</v>
      </c>
      <c r="AE1498" s="443"/>
      <c r="AF1498" s="61" cm="1">
        <f t="array" ref="AF1498">_xlfn.IFS($C$3=1,(H1498+AC1498+AD1498+AE1498),
         $C$3=2,(G1498+AC1498+AD1498+AE1498),
         $C$3=3,(F1498+AC1498+AD1498+AE1498))</f>
        <v>0</v>
      </c>
      <c r="AG1498" s="319"/>
      <c r="AH1498" s="319"/>
      <c r="AI1498" s="319"/>
      <c r="AJ1498" s="319"/>
      <c r="AK1498" s="319"/>
      <c r="AL1498" s="319"/>
      <c r="AM1498" s="319"/>
      <c r="AN1498" s="319"/>
      <c r="AO1498" s="443">
        <v>2</v>
      </c>
      <c r="AP1498" s="457" t="s">
        <v>3531</v>
      </c>
      <c r="AQ1498" s="7" t="s">
        <v>3333</v>
      </c>
      <c r="AR1498" s="457" t="s">
        <v>3334</v>
      </c>
    </row>
    <row r="1499" spans="1:44" ht="150">
      <c r="A1499"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20m upto 30 m - Add 7.5 per cent  for every additional meter depth of sinking over the rate of sinking for the previous meter</v>
      </c>
      <c r="B1499" s="7" t="s">
        <v>101</v>
      </c>
      <c r="C1499" s="461" t="s">
        <v>1052</v>
      </c>
      <c r="D1499" s="443">
        <v>176</v>
      </c>
      <c r="E1499" s="7" t="s">
        <v>3535</v>
      </c>
      <c r="F1499" s="61">
        <v>29103</v>
      </c>
      <c r="G1499" s="61">
        <v>29103</v>
      </c>
      <c r="H1499" s="61">
        <v>29103</v>
      </c>
      <c r="I1499" s="443"/>
      <c r="J1499" s="443"/>
      <c r="K1499" s="486"/>
      <c r="L1499" s="486"/>
      <c r="M1499" s="486"/>
      <c r="N1499" s="486"/>
      <c r="O1499" s="443">
        <f t="shared" si="371"/>
        <v>0</v>
      </c>
      <c r="P1499" s="443">
        <f t="shared" si="372"/>
        <v>0</v>
      </c>
      <c r="Q1499" s="443">
        <f t="shared" si="373"/>
        <v>0</v>
      </c>
      <c r="R1499" s="443">
        <f t="shared" si="380"/>
        <v>0</v>
      </c>
      <c r="S1499" s="443">
        <f t="shared" si="381"/>
        <v>0</v>
      </c>
      <c r="T1499" s="443">
        <f t="shared" si="382"/>
        <v>0</v>
      </c>
      <c r="U1499" s="443">
        <f t="shared" si="374"/>
        <v>0</v>
      </c>
      <c r="V1499" s="443">
        <f t="shared" si="375"/>
        <v>0</v>
      </c>
      <c r="W1499" s="443">
        <f t="shared" si="376"/>
        <v>0</v>
      </c>
      <c r="X1499" s="443">
        <f t="shared" si="377"/>
        <v>0</v>
      </c>
      <c r="Y1499" s="443">
        <f t="shared" si="383"/>
        <v>0</v>
      </c>
      <c r="Z1499" s="443">
        <f t="shared" si="384"/>
        <v>0</v>
      </c>
      <c r="AA1499" s="443">
        <f t="shared" si="385"/>
        <v>0</v>
      </c>
      <c r="AB1499" s="443">
        <f t="shared" si="378"/>
        <v>0</v>
      </c>
      <c r="AC1499" s="443">
        <f t="shared" si="379"/>
        <v>0</v>
      </c>
      <c r="AD1499" s="443" cm="1">
        <f t="array" ref="AD1499">IFERROR(_xlfn.IFS($K1499&gt;0,($K1499*$AM$12)/1000,
       $L1499&gt;0,($L1499*$AM$12)/1000,
       $M1499&gt;0,($M1499*$AM$12)/1000,
        $N1499&gt;0,($N1499*$AM$12)/1000),0)</f>
        <v>0</v>
      </c>
      <c r="AE1499" s="443"/>
      <c r="AF1499" s="61" cm="1">
        <f t="array" ref="AF1499">_xlfn.IFS($C$3=1,(H1499+AC1499+AD1499+AE1499),
         $C$3=2,(G1499+AC1499+AD1499+AE1499),
         $C$3=3,(F1499+AC1499+AD1499+AE1499))</f>
        <v>29103</v>
      </c>
      <c r="AG1499" s="319"/>
      <c r="AH1499" s="319"/>
      <c r="AI1499" s="319"/>
      <c r="AJ1499" s="319"/>
      <c r="AK1499" s="319"/>
      <c r="AL1499" s="319"/>
      <c r="AM1499" s="319"/>
      <c r="AN1499" s="319"/>
      <c r="AO1499" s="443">
        <v>2</v>
      </c>
      <c r="AP1499" s="457" t="s">
        <v>3531</v>
      </c>
      <c r="AQ1499" s="7" t="s">
        <v>644</v>
      </c>
      <c r="AR1499" s="457" t="s">
        <v>3336</v>
      </c>
    </row>
    <row r="1500" spans="1:44" ht="150">
      <c r="A1500"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20m upto 30 m - Add 20 per cent  of cost for Kentledge including supports, loading arrangement and Labour.</v>
      </c>
      <c r="B1500" s="7" t="s">
        <v>101</v>
      </c>
      <c r="C1500" s="461" t="s">
        <v>1052</v>
      </c>
      <c r="D1500" s="443">
        <v>177</v>
      </c>
      <c r="E1500" s="7" t="s">
        <v>3536</v>
      </c>
      <c r="F1500" s="61">
        <v>31286</v>
      </c>
      <c r="G1500" s="61">
        <v>31286</v>
      </c>
      <c r="H1500" s="61">
        <v>31286</v>
      </c>
      <c r="I1500" s="443"/>
      <c r="J1500" s="443"/>
      <c r="K1500" s="486"/>
      <c r="L1500" s="486"/>
      <c r="M1500" s="486"/>
      <c r="N1500" s="486"/>
      <c r="O1500" s="443">
        <f t="shared" si="371"/>
        <v>0</v>
      </c>
      <c r="P1500" s="443">
        <f t="shared" si="372"/>
        <v>0</v>
      </c>
      <c r="Q1500" s="443">
        <f t="shared" si="373"/>
        <v>0</v>
      </c>
      <c r="R1500" s="443">
        <f t="shared" si="380"/>
        <v>0</v>
      </c>
      <c r="S1500" s="443">
        <f t="shared" si="381"/>
        <v>0</v>
      </c>
      <c r="T1500" s="443">
        <f t="shared" si="382"/>
        <v>0</v>
      </c>
      <c r="U1500" s="443">
        <f t="shared" si="374"/>
        <v>0</v>
      </c>
      <c r="V1500" s="443">
        <f t="shared" si="375"/>
        <v>0</v>
      </c>
      <c r="W1500" s="443">
        <f t="shared" si="376"/>
        <v>0</v>
      </c>
      <c r="X1500" s="443">
        <f t="shared" si="377"/>
        <v>0</v>
      </c>
      <c r="Y1500" s="443">
        <f t="shared" si="383"/>
        <v>0</v>
      </c>
      <c r="Z1500" s="443">
        <f t="shared" si="384"/>
        <v>0</v>
      </c>
      <c r="AA1500" s="443">
        <f t="shared" si="385"/>
        <v>0</v>
      </c>
      <c r="AB1500" s="443">
        <f t="shared" si="378"/>
        <v>0</v>
      </c>
      <c r="AC1500" s="443">
        <f t="shared" si="379"/>
        <v>0</v>
      </c>
      <c r="AD1500" s="443" cm="1">
        <f t="array" ref="AD1500">IFERROR(_xlfn.IFS($K1500&gt;0,($K1500*$AM$12)/1000,
       $L1500&gt;0,($L1500*$AM$12)/1000,
       $M1500&gt;0,($M1500*$AM$12)/1000,
        $N1500&gt;0,($N1500*$AM$12)/1000),0)</f>
        <v>0</v>
      </c>
      <c r="AE1500" s="443"/>
      <c r="AF1500" s="61" cm="1">
        <f t="array" ref="AF1500">_xlfn.IFS($C$3=1,(H1500+AC1500+AD1500+AE1500),
         $C$3=2,(G1500+AC1500+AD1500+AE1500),
         $C$3=3,(F1500+AC1500+AD1500+AE1500))</f>
        <v>31286</v>
      </c>
      <c r="AG1500" s="319"/>
      <c r="AH1500" s="319"/>
      <c r="AI1500" s="319"/>
      <c r="AJ1500" s="319"/>
      <c r="AK1500" s="319"/>
      <c r="AL1500" s="319"/>
      <c r="AM1500" s="319"/>
      <c r="AN1500" s="319"/>
      <c r="AO1500" s="443">
        <v>2</v>
      </c>
      <c r="AP1500" s="457" t="s">
        <v>3531</v>
      </c>
      <c r="AQ1500" s="7" t="s">
        <v>2862</v>
      </c>
      <c r="AR1500" s="457" t="s">
        <v>3338</v>
      </c>
    </row>
    <row r="1501" spans="1:44" ht="150">
      <c r="A1501"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A-(v) Sandy Soil - Beyond 30m upto 40 m</v>
      </c>
      <c r="B1501" s="7"/>
      <c r="C1501" s="461" t="s">
        <v>1052</v>
      </c>
      <c r="D1501" s="443">
        <v>177</v>
      </c>
      <c r="E1501" s="7"/>
      <c r="F1501" s="61"/>
      <c r="G1501" s="61"/>
      <c r="H1501" s="61"/>
      <c r="I1501" s="443"/>
      <c r="J1501" s="443"/>
      <c r="K1501" s="486"/>
      <c r="L1501" s="486"/>
      <c r="M1501" s="486"/>
      <c r="N1501" s="486"/>
      <c r="O1501" s="443">
        <f t="shared" si="371"/>
        <v>0</v>
      </c>
      <c r="P1501" s="443">
        <f t="shared" si="372"/>
        <v>0</v>
      </c>
      <c r="Q1501" s="443">
        <f t="shared" si="373"/>
        <v>0</v>
      </c>
      <c r="R1501" s="443">
        <f t="shared" si="380"/>
        <v>0</v>
      </c>
      <c r="S1501" s="443">
        <f t="shared" si="381"/>
        <v>0</v>
      </c>
      <c r="T1501" s="443">
        <f t="shared" si="382"/>
        <v>0</v>
      </c>
      <c r="U1501" s="443">
        <f t="shared" si="374"/>
        <v>0</v>
      </c>
      <c r="V1501" s="443">
        <f t="shared" si="375"/>
        <v>0</v>
      </c>
      <c r="W1501" s="443">
        <f t="shared" si="376"/>
        <v>0</v>
      </c>
      <c r="X1501" s="443">
        <f t="shared" si="377"/>
        <v>0</v>
      </c>
      <c r="Y1501" s="443">
        <f t="shared" si="383"/>
        <v>0</v>
      </c>
      <c r="Z1501" s="443">
        <f t="shared" si="384"/>
        <v>0</v>
      </c>
      <c r="AA1501" s="443">
        <f t="shared" si="385"/>
        <v>0</v>
      </c>
      <c r="AB1501" s="443">
        <f t="shared" si="378"/>
        <v>0</v>
      </c>
      <c r="AC1501" s="443">
        <f t="shared" si="379"/>
        <v>0</v>
      </c>
      <c r="AD1501" s="443" cm="1">
        <f t="array" ref="AD1501">IFERROR(_xlfn.IFS($K1501&gt;0,($K1501*$AM$12)/1000,
       $L1501&gt;0,($L1501*$AM$12)/1000,
       $M1501&gt;0,($M1501*$AM$12)/1000,
        $N1501&gt;0,($N1501*$AM$12)/1000),0)</f>
        <v>0</v>
      </c>
      <c r="AE1501" s="443"/>
      <c r="AF1501" s="61" cm="1">
        <f t="array" ref="AF1501">_xlfn.IFS($C$3=1,(H1501+AC1501+AD1501+AE1501),
         $C$3=2,(G1501+AC1501+AD1501+AE1501),
         $C$3=3,(F1501+AC1501+AD1501+AE1501))</f>
        <v>0</v>
      </c>
      <c r="AG1501" s="319"/>
      <c r="AH1501" s="319"/>
      <c r="AI1501" s="319"/>
      <c r="AJ1501" s="319"/>
      <c r="AK1501" s="319"/>
      <c r="AL1501" s="319"/>
      <c r="AM1501" s="319"/>
      <c r="AN1501" s="319"/>
      <c r="AO1501" s="443">
        <v>2</v>
      </c>
      <c r="AP1501" s="457" t="s">
        <v>3531</v>
      </c>
      <c r="AQ1501" s="7" t="s">
        <v>3339</v>
      </c>
      <c r="AR1501" s="457" t="s">
        <v>3340</v>
      </c>
    </row>
    <row r="1502" spans="1:44" ht="150">
      <c r="A1502"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30m upto 40 m - Add 10 per cent  for every additional meter depth of sinking over the rate of sinking for the previous meter</v>
      </c>
      <c r="B1502" s="7" t="s">
        <v>101</v>
      </c>
      <c r="C1502" s="461" t="s">
        <v>1052</v>
      </c>
      <c r="D1502" s="443">
        <v>177</v>
      </c>
      <c r="E1502" s="7" t="s">
        <v>3537</v>
      </c>
      <c r="F1502" s="61">
        <v>59983</v>
      </c>
      <c r="G1502" s="61">
        <v>59983</v>
      </c>
      <c r="H1502" s="61">
        <v>59983</v>
      </c>
      <c r="I1502" s="443"/>
      <c r="J1502" s="443"/>
      <c r="K1502" s="486"/>
      <c r="L1502" s="486"/>
      <c r="M1502" s="486"/>
      <c r="N1502" s="486"/>
      <c r="O1502" s="443">
        <f t="shared" si="371"/>
        <v>0</v>
      </c>
      <c r="P1502" s="443">
        <f t="shared" si="372"/>
        <v>0</v>
      </c>
      <c r="Q1502" s="443">
        <f t="shared" si="373"/>
        <v>0</v>
      </c>
      <c r="R1502" s="443">
        <f t="shared" si="380"/>
        <v>0</v>
      </c>
      <c r="S1502" s="443">
        <f t="shared" si="381"/>
        <v>0</v>
      </c>
      <c r="T1502" s="443">
        <f t="shared" si="382"/>
        <v>0</v>
      </c>
      <c r="U1502" s="443">
        <f t="shared" si="374"/>
        <v>0</v>
      </c>
      <c r="V1502" s="443">
        <f t="shared" si="375"/>
        <v>0</v>
      </c>
      <c r="W1502" s="443">
        <f t="shared" si="376"/>
        <v>0</v>
      </c>
      <c r="X1502" s="443">
        <f t="shared" si="377"/>
        <v>0</v>
      </c>
      <c r="Y1502" s="443">
        <f t="shared" si="383"/>
        <v>0</v>
      </c>
      <c r="Z1502" s="443">
        <f t="shared" si="384"/>
        <v>0</v>
      </c>
      <c r="AA1502" s="443">
        <f t="shared" si="385"/>
        <v>0</v>
      </c>
      <c r="AB1502" s="443">
        <f t="shared" si="378"/>
        <v>0</v>
      </c>
      <c r="AC1502" s="443">
        <f t="shared" si="379"/>
        <v>0</v>
      </c>
      <c r="AD1502" s="443" cm="1">
        <f t="array" ref="AD1502">IFERROR(_xlfn.IFS($K1502&gt;0,($K1502*$AM$12)/1000,
       $L1502&gt;0,($L1502*$AM$12)/1000,
       $M1502&gt;0,($M1502*$AM$12)/1000,
        $N1502&gt;0,($N1502*$AM$12)/1000),0)</f>
        <v>0</v>
      </c>
      <c r="AE1502" s="443"/>
      <c r="AF1502" s="61" cm="1">
        <f t="array" ref="AF1502">_xlfn.IFS($C$3=1,(H1502+AC1502+AD1502+AE1502),
         $C$3=2,(G1502+AC1502+AD1502+AE1502),
         $C$3=3,(F1502+AC1502+AD1502+AE1502))</f>
        <v>59983</v>
      </c>
      <c r="AG1502" s="319"/>
      <c r="AH1502" s="319"/>
      <c r="AI1502" s="319"/>
      <c r="AJ1502" s="319"/>
      <c r="AK1502" s="319"/>
      <c r="AL1502" s="319"/>
      <c r="AM1502" s="319"/>
      <c r="AN1502" s="319"/>
      <c r="AO1502" s="443">
        <v>2</v>
      </c>
      <c r="AP1502" s="457" t="s">
        <v>3531</v>
      </c>
      <c r="AQ1502" s="7" t="s">
        <v>644</v>
      </c>
      <c r="AR1502" s="457" t="s">
        <v>3342</v>
      </c>
    </row>
    <row r="1503" spans="1:44" ht="150">
      <c r="A1503"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30m upto 40 m - Add 20 per cent  of cost for Kentledge including supports, loading arrangement and Labour.</v>
      </c>
      <c r="B1503" s="7" t="s">
        <v>101</v>
      </c>
      <c r="C1503" s="461" t="s">
        <v>1052</v>
      </c>
      <c r="D1503" s="443">
        <v>177</v>
      </c>
      <c r="E1503" s="7" t="s">
        <v>3538</v>
      </c>
      <c r="F1503" s="61">
        <v>65981</v>
      </c>
      <c r="G1503" s="61">
        <v>65981</v>
      </c>
      <c r="H1503" s="61">
        <v>65981</v>
      </c>
      <c r="I1503" s="443"/>
      <c r="J1503" s="443"/>
      <c r="K1503" s="486"/>
      <c r="L1503" s="486"/>
      <c r="M1503" s="486"/>
      <c r="N1503" s="486"/>
      <c r="O1503" s="443">
        <f t="shared" si="371"/>
        <v>0</v>
      </c>
      <c r="P1503" s="443">
        <f t="shared" si="372"/>
        <v>0</v>
      </c>
      <c r="Q1503" s="443">
        <f t="shared" si="373"/>
        <v>0</v>
      </c>
      <c r="R1503" s="443">
        <f t="shared" si="380"/>
        <v>0</v>
      </c>
      <c r="S1503" s="443">
        <f t="shared" si="381"/>
        <v>0</v>
      </c>
      <c r="T1503" s="443">
        <f t="shared" si="382"/>
        <v>0</v>
      </c>
      <c r="U1503" s="443">
        <f t="shared" si="374"/>
        <v>0</v>
      </c>
      <c r="V1503" s="443">
        <f t="shared" si="375"/>
        <v>0</v>
      </c>
      <c r="W1503" s="443">
        <f t="shared" si="376"/>
        <v>0</v>
      </c>
      <c r="X1503" s="443">
        <f t="shared" si="377"/>
        <v>0</v>
      </c>
      <c r="Y1503" s="443">
        <f t="shared" si="383"/>
        <v>0</v>
      </c>
      <c r="Z1503" s="443">
        <f t="shared" si="384"/>
        <v>0</v>
      </c>
      <c r="AA1503" s="443">
        <f t="shared" si="385"/>
        <v>0</v>
      </c>
      <c r="AB1503" s="443">
        <f t="shared" si="378"/>
        <v>0</v>
      </c>
      <c r="AC1503" s="443">
        <f t="shared" si="379"/>
        <v>0</v>
      </c>
      <c r="AD1503" s="443" cm="1">
        <f t="array" ref="AD1503">IFERROR(_xlfn.IFS($K1503&gt;0,($K1503*$AM$12)/1000,
       $L1503&gt;0,($L1503*$AM$12)/1000,
       $M1503&gt;0,($M1503*$AM$12)/1000,
        $N1503&gt;0,($N1503*$AM$12)/1000),0)</f>
        <v>0</v>
      </c>
      <c r="AE1503" s="443"/>
      <c r="AF1503" s="61" cm="1">
        <f t="array" ref="AF1503">_xlfn.IFS($C$3=1,(H1503+AC1503+AD1503+AE1503),
         $C$3=2,(G1503+AC1503+AD1503+AE1503),
         $C$3=3,(F1503+AC1503+AD1503+AE1503))</f>
        <v>65981</v>
      </c>
      <c r="AG1503" s="319"/>
      <c r="AH1503" s="319"/>
      <c r="AI1503" s="319"/>
      <c r="AJ1503" s="319"/>
      <c r="AK1503" s="319"/>
      <c r="AL1503" s="319"/>
      <c r="AM1503" s="319"/>
      <c r="AN1503" s="319"/>
      <c r="AO1503" s="443">
        <v>2</v>
      </c>
      <c r="AP1503" s="457" t="s">
        <v>3531</v>
      </c>
      <c r="AQ1503" s="7" t="s">
        <v>2862</v>
      </c>
      <c r="AR1503" s="457" t="s">
        <v>3344</v>
      </c>
    </row>
    <row r="1504" spans="1:44" ht="150">
      <c r="A1504" s="457" t="str">
        <f t="shared" si="370"/>
        <v xml:space="preserve">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Clayey Soil </v>
      </c>
      <c r="B1504" s="7"/>
      <c r="C1504" s="461" t="s">
        <v>1052</v>
      </c>
      <c r="D1504" s="443">
        <v>177</v>
      </c>
      <c r="E1504" s="7"/>
      <c r="F1504" s="61"/>
      <c r="G1504" s="61"/>
      <c r="H1504" s="61"/>
      <c r="I1504" s="443"/>
      <c r="J1504" s="443"/>
      <c r="K1504" s="486"/>
      <c r="L1504" s="486"/>
      <c r="M1504" s="486"/>
      <c r="N1504" s="486"/>
      <c r="O1504" s="443">
        <f t="shared" si="371"/>
        <v>0</v>
      </c>
      <c r="P1504" s="443">
        <f t="shared" si="372"/>
        <v>0</v>
      </c>
      <c r="Q1504" s="443">
        <f t="shared" si="373"/>
        <v>0</v>
      </c>
      <c r="R1504" s="443">
        <f t="shared" si="380"/>
        <v>0</v>
      </c>
      <c r="S1504" s="443">
        <f t="shared" si="381"/>
        <v>0</v>
      </c>
      <c r="T1504" s="443">
        <f t="shared" si="382"/>
        <v>0</v>
      </c>
      <c r="U1504" s="443">
        <f t="shared" si="374"/>
        <v>0</v>
      </c>
      <c r="V1504" s="443">
        <f t="shared" si="375"/>
        <v>0</v>
      </c>
      <c r="W1504" s="443">
        <f t="shared" si="376"/>
        <v>0</v>
      </c>
      <c r="X1504" s="443">
        <f t="shared" si="377"/>
        <v>0</v>
      </c>
      <c r="Y1504" s="443">
        <f t="shared" si="383"/>
        <v>0</v>
      </c>
      <c r="Z1504" s="443">
        <f t="shared" si="384"/>
        <v>0</v>
      </c>
      <c r="AA1504" s="443">
        <f t="shared" si="385"/>
        <v>0</v>
      </c>
      <c r="AB1504" s="443">
        <f t="shared" si="378"/>
        <v>0</v>
      </c>
      <c r="AC1504" s="443">
        <f t="shared" si="379"/>
        <v>0</v>
      </c>
      <c r="AD1504" s="443" cm="1">
        <f t="array" ref="AD1504">IFERROR(_xlfn.IFS($K1504&gt;0,($K1504*$AM$12)/1000,
       $L1504&gt;0,($L1504*$AM$12)/1000,
       $M1504&gt;0,($M1504*$AM$12)/1000,
        $N1504&gt;0,($N1504*$AM$12)/1000),0)</f>
        <v>0</v>
      </c>
      <c r="AE1504" s="443"/>
      <c r="AF1504" s="61" cm="1">
        <f t="array" ref="AF1504">_xlfn.IFS($C$3=1,(H1504+AC1504+AD1504+AE1504),
         $C$3=2,(G1504+AC1504+AD1504+AE1504),
         $C$3=3,(F1504+AC1504+AD1504+AE1504))</f>
        <v>0</v>
      </c>
      <c r="AG1504" s="319"/>
      <c r="AH1504" s="319"/>
      <c r="AI1504" s="319"/>
      <c r="AJ1504" s="319"/>
      <c r="AK1504" s="319"/>
      <c r="AL1504" s="319"/>
      <c r="AM1504" s="319"/>
      <c r="AN1504" s="319"/>
      <c r="AO1504" s="443">
        <v>2</v>
      </c>
      <c r="AP1504" s="457" t="s">
        <v>3531</v>
      </c>
      <c r="AQ1504" s="7"/>
      <c r="AR1504" s="457" t="s">
        <v>3503</v>
      </c>
    </row>
    <row r="1505" spans="1:44" ht="150">
      <c r="A1505"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 Clayey Soil ( 11m dia. Well ) - Depth below bed level upto 3.0 M</v>
      </c>
      <c r="B1505" s="7" t="s">
        <v>101</v>
      </c>
      <c r="C1505" s="461" t="s">
        <v>1052</v>
      </c>
      <c r="D1505" s="443">
        <v>177</v>
      </c>
      <c r="E1505" s="7" t="s">
        <v>3539</v>
      </c>
      <c r="F1505" s="61">
        <v>20229</v>
      </c>
      <c r="G1505" s="61">
        <v>20229</v>
      </c>
      <c r="H1505" s="61">
        <v>20229</v>
      </c>
      <c r="I1505" s="443"/>
      <c r="J1505" s="443"/>
      <c r="K1505" s="486"/>
      <c r="L1505" s="486"/>
      <c r="M1505" s="486"/>
      <c r="N1505" s="486"/>
      <c r="O1505" s="443">
        <f t="shared" si="371"/>
        <v>0</v>
      </c>
      <c r="P1505" s="443">
        <f t="shared" si="372"/>
        <v>0</v>
      </c>
      <c r="Q1505" s="443">
        <f t="shared" si="373"/>
        <v>0</v>
      </c>
      <c r="R1505" s="443">
        <f t="shared" si="380"/>
        <v>0</v>
      </c>
      <c r="S1505" s="443">
        <f t="shared" si="381"/>
        <v>0</v>
      </c>
      <c r="T1505" s="443">
        <f t="shared" si="382"/>
        <v>0</v>
      </c>
      <c r="U1505" s="443">
        <f t="shared" si="374"/>
        <v>0</v>
      </c>
      <c r="V1505" s="443">
        <f t="shared" si="375"/>
        <v>0</v>
      </c>
      <c r="W1505" s="443">
        <f t="shared" si="376"/>
        <v>0</v>
      </c>
      <c r="X1505" s="443">
        <f t="shared" si="377"/>
        <v>0</v>
      </c>
      <c r="Y1505" s="443">
        <f t="shared" si="383"/>
        <v>0</v>
      </c>
      <c r="Z1505" s="443">
        <f t="shared" si="384"/>
        <v>0</v>
      </c>
      <c r="AA1505" s="443">
        <f t="shared" si="385"/>
        <v>0</v>
      </c>
      <c r="AB1505" s="443">
        <f t="shared" si="378"/>
        <v>0</v>
      </c>
      <c r="AC1505" s="443">
        <f t="shared" si="379"/>
        <v>0</v>
      </c>
      <c r="AD1505" s="443" cm="1">
        <f t="array" ref="AD1505">IFERROR(_xlfn.IFS($K1505&gt;0,($K1505*$AM$12)/1000,
       $L1505&gt;0,($L1505*$AM$12)/1000,
       $M1505&gt;0,($M1505*$AM$12)/1000,
        $N1505&gt;0,($N1505*$AM$12)/1000),0)</f>
        <v>0</v>
      </c>
      <c r="AE1505" s="443"/>
      <c r="AF1505" s="61" cm="1">
        <f t="array" ref="AF1505">_xlfn.IFS($C$3=1,(H1505+AC1505+AD1505+AE1505),
         $C$3=2,(G1505+AC1505+AD1505+AE1505),
         $C$3=3,(F1505+AC1505+AD1505+AE1505))</f>
        <v>20229</v>
      </c>
      <c r="AG1505" s="319"/>
      <c r="AH1505" s="319"/>
      <c r="AI1505" s="319"/>
      <c r="AJ1505" s="319"/>
      <c r="AK1505" s="319"/>
      <c r="AL1505" s="319"/>
      <c r="AM1505" s="319"/>
      <c r="AN1505" s="319"/>
      <c r="AO1505" s="443">
        <v>2</v>
      </c>
      <c r="AP1505" s="457" t="s">
        <v>3531</v>
      </c>
      <c r="AQ1505" s="7" t="s">
        <v>3346</v>
      </c>
      <c r="AR1505" s="457" t="s">
        <v>3540</v>
      </c>
    </row>
    <row r="1506" spans="1:44" ht="150">
      <c r="A1506"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B-(ii) Clayey Soil ( 11m dia. Well ) - Beyond 3m upto 10m depth</v>
      </c>
      <c r="B1506" s="7" t="s">
        <v>101</v>
      </c>
      <c r="C1506" s="461" t="s">
        <v>1052</v>
      </c>
      <c r="D1506" s="443">
        <v>177</v>
      </c>
      <c r="E1506" s="7" t="s">
        <v>3541</v>
      </c>
      <c r="F1506" s="61">
        <v>31839</v>
      </c>
      <c r="G1506" s="61">
        <v>31839</v>
      </c>
      <c r="H1506" s="61">
        <v>31839</v>
      </c>
      <c r="I1506" s="443"/>
      <c r="J1506" s="443"/>
      <c r="K1506" s="486"/>
      <c r="L1506" s="486"/>
      <c r="M1506" s="486"/>
      <c r="N1506" s="486"/>
      <c r="O1506" s="443">
        <f t="shared" si="371"/>
        <v>0</v>
      </c>
      <c r="P1506" s="443">
        <f t="shared" si="372"/>
        <v>0</v>
      </c>
      <c r="Q1506" s="443">
        <f t="shared" si="373"/>
        <v>0</v>
      </c>
      <c r="R1506" s="443">
        <f t="shared" si="380"/>
        <v>0</v>
      </c>
      <c r="S1506" s="443">
        <f t="shared" si="381"/>
        <v>0</v>
      </c>
      <c r="T1506" s="443">
        <f t="shared" si="382"/>
        <v>0</v>
      </c>
      <c r="U1506" s="443">
        <f t="shared" si="374"/>
        <v>0</v>
      </c>
      <c r="V1506" s="443">
        <f t="shared" si="375"/>
        <v>0</v>
      </c>
      <c r="W1506" s="443">
        <f t="shared" si="376"/>
        <v>0</v>
      </c>
      <c r="X1506" s="443">
        <f t="shared" si="377"/>
        <v>0</v>
      </c>
      <c r="Y1506" s="443">
        <f t="shared" si="383"/>
        <v>0</v>
      </c>
      <c r="Z1506" s="443">
        <f t="shared" si="384"/>
        <v>0</v>
      </c>
      <c r="AA1506" s="443">
        <f t="shared" si="385"/>
        <v>0</v>
      </c>
      <c r="AB1506" s="443">
        <f t="shared" si="378"/>
        <v>0</v>
      </c>
      <c r="AC1506" s="443">
        <f t="shared" si="379"/>
        <v>0</v>
      </c>
      <c r="AD1506" s="443" cm="1">
        <f t="array" ref="AD1506">IFERROR(_xlfn.IFS($K1506&gt;0,($K1506*$AM$12)/1000,
       $L1506&gt;0,($L1506*$AM$12)/1000,
       $M1506&gt;0,($M1506*$AM$12)/1000,
        $N1506&gt;0,($N1506*$AM$12)/1000),0)</f>
        <v>0</v>
      </c>
      <c r="AE1506" s="443"/>
      <c r="AF1506" s="61" cm="1">
        <f t="array" ref="AF1506">_xlfn.IFS($C$3=1,(H1506+AC1506+AD1506+AE1506),
         $C$3=2,(G1506+AC1506+AD1506+AE1506),
         $C$3=3,(F1506+AC1506+AD1506+AE1506))</f>
        <v>31839</v>
      </c>
      <c r="AG1506" s="319"/>
      <c r="AH1506" s="319"/>
      <c r="AI1506" s="319"/>
      <c r="AJ1506" s="319"/>
      <c r="AK1506" s="319"/>
      <c r="AL1506" s="319"/>
      <c r="AM1506" s="319"/>
      <c r="AN1506" s="319"/>
      <c r="AO1506" s="443">
        <v>2</v>
      </c>
      <c r="AP1506" s="457" t="s">
        <v>3531</v>
      </c>
      <c r="AQ1506" s="7" t="s">
        <v>3349</v>
      </c>
      <c r="AR1506" s="457" t="s">
        <v>3542</v>
      </c>
    </row>
    <row r="1507" spans="1:44" ht="150">
      <c r="A1507"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B-(iii) Clayey Soil ( 11m dia. Well ) - Beyond 10m upto 20m</v>
      </c>
      <c r="B1507" s="7"/>
      <c r="C1507" s="461" t="s">
        <v>1052</v>
      </c>
      <c r="D1507" s="443">
        <v>177</v>
      </c>
      <c r="E1507" s="7"/>
      <c r="F1507" s="61"/>
      <c r="G1507" s="61"/>
      <c r="H1507" s="61"/>
      <c r="I1507" s="443"/>
      <c r="J1507" s="443"/>
      <c r="K1507" s="486"/>
      <c r="L1507" s="486"/>
      <c r="M1507" s="486"/>
      <c r="N1507" s="486"/>
      <c r="O1507" s="443">
        <f t="shared" si="371"/>
        <v>0</v>
      </c>
      <c r="P1507" s="443">
        <f t="shared" si="372"/>
        <v>0</v>
      </c>
      <c r="Q1507" s="443">
        <f t="shared" si="373"/>
        <v>0</v>
      </c>
      <c r="R1507" s="443">
        <f t="shared" si="380"/>
        <v>0</v>
      </c>
      <c r="S1507" s="443">
        <f t="shared" si="381"/>
        <v>0</v>
      </c>
      <c r="T1507" s="443">
        <f t="shared" si="382"/>
        <v>0</v>
      </c>
      <c r="U1507" s="443">
        <f t="shared" si="374"/>
        <v>0</v>
      </c>
      <c r="V1507" s="443">
        <f t="shared" si="375"/>
        <v>0</v>
      </c>
      <c r="W1507" s="443">
        <f t="shared" si="376"/>
        <v>0</v>
      </c>
      <c r="X1507" s="443">
        <f t="shared" si="377"/>
        <v>0</v>
      </c>
      <c r="Y1507" s="443">
        <f t="shared" si="383"/>
        <v>0</v>
      </c>
      <c r="Z1507" s="443">
        <f t="shared" si="384"/>
        <v>0</v>
      </c>
      <c r="AA1507" s="443">
        <f t="shared" si="385"/>
        <v>0</v>
      </c>
      <c r="AB1507" s="443">
        <f t="shared" si="378"/>
        <v>0</v>
      </c>
      <c r="AC1507" s="443">
        <f t="shared" si="379"/>
        <v>0</v>
      </c>
      <c r="AD1507" s="443" cm="1">
        <f t="array" ref="AD1507">IFERROR(_xlfn.IFS($K1507&gt;0,($K1507*$AM$12)/1000,
       $L1507&gt;0,($L1507*$AM$12)/1000,
       $M1507&gt;0,($M1507*$AM$12)/1000,
        $N1507&gt;0,($N1507*$AM$12)/1000),0)</f>
        <v>0</v>
      </c>
      <c r="AE1507" s="443"/>
      <c r="AF1507" s="61" cm="1">
        <f t="array" ref="AF1507">_xlfn.IFS($C$3=1,(H1507+AC1507+AD1507+AE1507),
         $C$3=2,(G1507+AC1507+AD1507+AE1507),
         $C$3=3,(F1507+AC1507+AD1507+AE1507))</f>
        <v>0</v>
      </c>
      <c r="AG1507" s="319"/>
      <c r="AH1507" s="319"/>
      <c r="AI1507" s="319"/>
      <c r="AJ1507" s="319"/>
      <c r="AK1507" s="319"/>
      <c r="AL1507" s="319"/>
      <c r="AM1507" s="319"/>
      <c r="AN1507" s="319"/>
      <c r="AO1507" s="443">
        <v>2</v>
      </c>
      <c r="AP1507" s="457" t="s">
        <v>3531</v>
      </c>
      <c r="AQ1507" s="7" t="s">
        <v>3351</v>
      </c>
      <c r="AR1507" s="457" t="s">
        <v>3543</v>
      </c>
    </row>
    <row r="1508" spans="1:44" ht="150">
      <c r="A1508"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( 11m dia. Well ) - Beyond 10m upto 20m - Add 5 per cent  for every additional meter depth of sinking over the rate of sinking for the previous meter</v>
      </c>
      <c r="B1508" s="7" t="s">
        <v>101</v>
      </c>
      <c r="C1508" s="461" t="s">
        <v>1052</v>
      </c>
      <c r="D1508" s="443">
        <v>177</v>
      </c>
      <c r="E1508" s="7" t="s">
        <v>3544</v>
      </c>
      <c r="F1508" s="61">
        <v>31839</v>
      </c>
      <c r="G1508" s="61">
        <v>31839</v>
      </c>
      <c r="H1508" s="61">
        <v>31839</v>
      </c>
      <c r="I1508" s="443"/>
      <c r="J1508" s="443"/>
      <c r="K1508" s="486"/>
      <c r="L1508" s="486"/>
      <c r="M1508" s="486"/>
      <c r="N1508" s="486"/>
      <c r="O1508" s="443">
        <f t="shared" si="371"/>
        <v>0</v>
      </c>
      <c r="P1508" s="443">
        <f t="shared" si="372"/>
        <v>0</v>
      </c>
      <c r="Q1508" s="443">
        <f t="shared" si="373"/>
        <v>0</v>
      </c>
      <c r="R1508" s="443">
        <f t="shared" si="380"/>
        <v>0</v>
      </c>
      <c r="S1508" s="443">
        <f t="shared" si="381"/>
        <v>0</v>
      </c>
      <c r="T1508" s="443">
        <f t="shared" si="382"/>
        <v>0</v>
      </c>
      <c r="U1508" s="443">
        <f t="shared" si="374"/>
        <v>0</v>
      </c>
      <c r="V1508" s="443">
        <f t="shared" si="375"/>
        <v>0</v>
      </c>
      <c r="W1508" s="443">
        <f t="shared" si="376"/>
        <v>0</v>
      </c>
      <c r="X1508" s="443">
        <f t="shared" si="377"/>
        <v>0</v>
      </c>
      <c r="Y1508" s="443">
        <f t="shared" si="383"/>
        <v>0</v>
      </c>
      <c r="Z1508" s="443">
        <f t="shared" si="384"/>
        <v>0</v>
      </c>
      <c r="AA1508" s="443">
        <f t="shared" si="385"/>
        <v>0</v>
      </c>
      <c r="AB1508" s="443">
        <f t="shared" si="378"/>
        <v>0</v>
      </c>
      <c r="AC1508" s="443">
        <f t="shared" si="379"/>
        <v>0</v>
      </c>
      <c r="AD1508" s="443" cm="1">
        <f t="array" ref="AD1508">IFERROR(_xlfn.IFS($K1508&gt;0,($K1508*$AM$12)/1000,
       $L1508&gt;0,($L1508*$AM$12)/1000,
       $M1508&gt;0,($M1508*$AM$12)/1000,
        $N1508&gt;0,($N1508*$AM$12)/1000),0)</f>
        <v>0</v>
      </c>
      <c r="AE1508" s="443"/>
      <c r="AF1508" s="61" cm="1">
        <f t="array" ref="AF1508">_xlfn.IFS($C$3=1,(H1508+AC1508+AD1508+AE1508),
         $C$3=2,(G1508+AC1508+AD1508+AE1508),
         $C$3=3,(F1508+AC1508+AD1508+AE1508))</f>
        <v>31839</v>
      </c>
      <c r="AG1508" s="319"/>
      <c r="AH1508" s="319"/>
      <c r="AI1508" s="319"/>
      <c r="AJ1508" s="319"/>
      <c r="AK1508" s="319"/>
      <c r="AL1508" s="319"/>
      <c r="AM1508" s="319"/>
      <c r="AN1508" s="319"/>
      <c r="AO1508" s="443">
        <v>2</v>
      </c>
      <c r="AP1508" s="457" t="s">
        <v>3531</v>
      </c>
      <c r="AQ1508" s="7" t="s">
        <v>644</v>
      </c>
      <c r="AR1508" s="457" t="s">
        <v>3545</v>
      </c>
    </row>
    <row r="1509" spans="1:44" ht="150">
      <c r="A1509"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( 11m dia. Well ) - Beyond 10m upto 20m - Add for dewatering @ 5 per cent  of cost, if required.</v>
      </c>
      <c r="B1509" s="7" t="s">
        <v>101</v>
      </c>
      <c r="C1509" s="461" t="s">
        <v>1052</v>
      </c>
      <c r="D1509" s="443">
        <v>177</v>
      </c>
      <c r="E1509" s="7" t="s">
        <v>3546</v>
      </c>
      <c r="F1509" s="61">
        <v>33431</v>
      </c>
      <c r="G1509" s="61">
        <v>33431</v>
      </c>
      <c r="H1509" s="61">
        <v>33431</v>
      </c>
      <c r="I1509" s="443"/>
      <c r="J1509" s="443"/>
      <c r="K1509" s="486"/>
      <c r="L1509" s="486"/>
      <c r="M1509" s="486"/>
      <c r="N1509" s="486"/>
      <c r="O1509" s="443">
        <f t="shared" si="371"/>
        <v>0</v>
      </c>
      <c r="P1509" s="443">
        <f t="shared" si="372"/>
        <v>0</v>
      </c>
      <c r="Q1509" s="443">
        <f t="shared" si="373"/>
        <v>0</v>
      </c>
      <c r="R1509" s="443">
        <f t="shared" si="380"/>
        <v>0</v>
      </c>
      <c r="S1509" s="443">
        <f t="shared" si="381"/>
        <v>0</v>
      </c>
      <c r="T1509" s="443">
        <f t="shared" si="382"/>
        <v>0</v>
      </c>
      <c r="U1509" s="443">
        <f t="shared" si="374"/>
        <v>0</v>
      </c>
      <c r="V1509" s="443">
        <f t="shared" si="375"/>
        <v>0</v>
      </c>
      <c r="W1509" s="443">
        <f t="shared" si="376"/>
        <v>0</v>
      </c>
      <c r="X1509" s="443">
        <f t="shared" si="377"/>
        <v>0</v>
      </c>
      <c r="Y1509" s="443">
        <f t="shared" si="383"/>
        <v>0</v>
      </c>
      <c r="Z1509" s="443">
        <f t="shared" si="384"/>
        <v>0</v>
      </c>
      <c r="AA1509" s="443">
        <f t="shared" si="385"/>
        <v>0</v>
      </c>
      <c r="AB1509" s="443">
        <f t="shared" si="378"/>
        <v>0</v>
      </c>
      <c r="AC1509" s="443">
        <f t="shared" si="379"/>
        <v>0</v>
      </c>
      <c r="AD1509" s="443" cm="1">
        <f t="array" ref="AD1509">IFERROR(_xlfn.IFS($K1509&gt;0,($K1509*$AM$12)/1000,
       $L1509&gt;0,($L1509*$AM$12)/1000,
       $M1509&gt;0,($M1509*$AM$12)/1000,
        $N1509&gt;0,($N1509*$AM$12)/1000),0)</f>
        <v>0</v>
      </c>
      <c r="AE1509" s="443"/>
      <c r="AF1509" s="61" cm="1">
        <f t="array" ref="AF1509">_xlfn.IFS($C$3=1,(H1509+AC1509+AD1509+AE1509),
         $C$3=2,(G1509+AC1509+AD1509+AE1509),
         $C$3=3,(F1509+AC1509+AD1509+AE1509))</f>
        <v>33431</v>
      </c>
      <c r="AG1509" s="319"/>
      <c r="AH1509" s="319"/>
      <c r="AI1509" s="319"/>
      <c r="AJ1509" s="319"/>
      <c r="AK1509" s="319"/>
      <c r="AL1509" s="319"/>
      <c r="AM1509" s="319"/>
      <c r="AN1509" s="319"/>
      <c r="AO1509" s="443">
        <v>2</v>
      </c>
      <c r="AP1509" s="457" t="s">
        <v>3531</v>
      </c>
      <c r="AQ1509" s="7" t="s">
        <v>2862</v>
      </c>
      <c r="AR1509" s="457" t="s">
        <v>3547</v>
      </c>
    </row>
    <row r="1510" spans="1:44" ht="150">
      <c r="A1510"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B-(iv) Clayey Soil ( 11m dia. Well ) - Beyond 20m upto 30 m</v>
      </c>
      <c r="B1510" s="7"/>
      <c r="C1510" s="461" t="s">
        <v>1052</v>
      </c>
      <c r="D1510" s="443">
        <v>177</v>
      </c>
      <c r="E1510" s="7"/>
      <c r="F1510" s="61"/>
      <c r="G1510" s="61"/>
      <c r="H1510" s="61"/>
      <c r="I1510" s="443"/>
      <c r="J1510" s="443"/>
      <c r="K1510" s="486"/>
      <c r="L1510" s="486"/>
      <c r="M1510" s="486"/>
      <c r="N1510" s="486"/>
      <c r="O1510" s="443">
        <f t="shared" si="371"/>
        <v>0</v>
      </c>
      <c r="P1510" s="443">
        <f t="shared" si="372"/>
        <v>0</v>
      </c>
      <c r="Q1510" s="443">
        <f t="shared" si="373"/>
        <v>0</v>
      </c>
      <c r="R1510" s="443">
        <f t="shared" si="380"/>
        <v>0</v>
      </c>
      <c r="S1510" s="443">
        <f t="shared" si="381"/>
        <v>0</v>
      </c>
      <c r="T1510" s="443">
        <f t="shared" si="382"/>
        <v>0</v>
      </c>
      <c r="U1510" s="443">
        <f t="shared" si="374"/>
        <v>0</v>
      </c>
      <c r="V1510" s="443">
        <f t="shared" si="375"/>
        <v>0</v>
      </c>
      <c r="W1510" s="443">
        <f t="shared" si="376"/>
        <v>0</v>
      </c>
      <c r="X1510" s="443">
        <f t="shared" si="377"/>
        <v>0</v>
      </c>
      <c r="Y1510" s="443">
        <f t="shared" si="383"/>
        <v>0</v>
      </c>
      <c r="Z1510" s="443">
        <f t="shared" si="384"/>
        <v>0</v>
      </c>
      <c r="AA1510" s="443">
        <f t="shared" si="385"/>
        <v>0</v>
      </c>
      <c r="AB1510" s="443">
        <f t="shared" si="378"/>
        <v>0</v>
      </c>
      <c r="AC1510" s="443">
        <f t="shared" si="379"/>
        <v>0</v>
      </c>
      <c r="AD1510" s="443" cm="1">
        <f t="array" ref="AD1510">IFERROR(_xlfn.IFS($K1510&gt;0,($K1510*$AM$12)/1000,
       $L1510&gt;0,($L1510*$AM$12)/1000,
       $M1510&gt;0,($M1510*$AM$12)/1000,
        $N1510&gt;0,($N1510*$AM$12)/1000),0)</f>
        <v>0</v>
      </c>
      <c r="AE1510" s="443"/>
      <c r="AF1510" s="61" cm="1">
        <f t="array" ref="AF1510">_xlfn.IFS($C$3=1,(H1510+AC1510+AD1510+AE1510),
         $C$3=2,(G1510+AC1510+AD1510+AE1510),
         $C$3=3,(F1510+AC1510+AD1510+AE1510))</f>
        <v>0</v>
      </c>
      <c r="AG1510" s="319"/>
      <c r="AH1510" s="319"/>
      <c r="AI1510" s="319"/>
      <c r="AJ1510" s="319"/>
      <c r="AK1510" s="319"/>
      <c r="AL1510" s="319"/>
      <c r="AM1510" s="319"/>
      <c r="AN1510" s="319"/>
      <c r="AO1510" s="443">
        <v>2</v>
      </c>
      <c r="AP1510" s="457" t="s">
        <v>3531</v>
      </c>
      <c r="AQ1510" s="7" t="s">
        <v>3357</v>
      </c>
      <c r="AR1510" s="457" t="s">
        <v>3548</v>
      </c>
    </row>
    <row r="1511" spans="1:44" ht="165">
      <c r="A1511"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( 11m dia. Well ) - Beyond 20m upto 30 m - Add 7.5 per cent  for every additional meter depth of sinking over the rate of sinking for the previous meter</v>
      </c>
      <c r="B1511" s="7" t="s">
        <v>101</v>
      </c>
      <c r="C1511" s="461" t="s">
        <v>1052</v>
      </c>
      <c r="D1511" s="443">
        <v>177</v>
      </c>
      <c r="E1511" s="7" t="s">
        <v>3549</v>
      </c>
      <c r="F1511" s="61">
        <v>51863</v>
      </c>
      <c r="G1511" s="61">
        <v>51863</v>
      </c>
      <c r="H1511" s="61">
        <v>51863</v>
      </c>
      <c r="I1511" s="443"/>
      <c r="J1511" s="443"/>
      <c r="K1511" s="486"/>
      <c r="L1511" s="486"/>
      <c r="M1511" s="486"/>
      <c r="N1511" s="486"/>
      <c r="O1511" s="443">
        <f t="shared" si="371"/>
        <v>0</v>
      </c>
      <c r="P1511" s="443">
        <f t="shared" si="372"/>
        <v>0</v>
      </c>
      <c r="Q1511" s="443">
        <f t="shared" si="373"/>
        <v>0</v>
      </c>
      <c r="R1511" s="443">
        <f t="shared" si="380"/>
        <v>0</v>
      </c>
      <c r="S1511" s="443">
        <f t="shared" si="381"/>
        <v>0</v>
      </c>
      <c r="T1511" s="443">
        <f t="shared" si="382"/>
        <v>0</v>
      </c>
      <c r="U1511" s="443">
        <f t="shared" si="374"/>
        <v>0</v>
      </c>
      <c r="V1511" s="443">
        <f t="shared" si="375"/>
        <v>0</v>
      </c>
      <c r="W1511" s="443">
        <f t="shared" si="376"/>
        <v>0</v>
      </c>
      <c r="X1511" s="443">
        <f t="shared" si="377"/>
        <v>0</v>
      </c>
      <c r="Y1511" s="443">
        <f t="shared" si="383"/>
        <v>0</v>
      </c>
      <c r="Z1511" s="443">
        <f t="shared" si="384"/>
        <v>0</v>
      </c>
      <c r="AA1511" s="443">
        <f t="shared" si="385"/>
        <v>0</v>
      </c>
      <c r="AB1511" s="443">
        <f t="shared" si="378"/>
        <v>0</v>
      </c>
      <c r="AC1511" s="443">
        <f t="shared" si="379"/>
        <v>0</v>
      </c>
      <c r="AD1511" s="443" cm="1">
        <f t="array" ref="AD1511">IFERROR(_xlfn.IFS($K1511&gt;0,($K1511*$AM$12)/1000,
       $L1511&gt;0,($L1511*$AM$12)/1000,
       $M1511&gt;0,($M1511*$AM$12)/1000,
        $N1511&gt;0,($N1511*$AM$12)/1000),0)</f>
        <v>0</v>
      </c>
      <c r="AE1511" s="443"/>
      <c r="AF1511" s="61" cm="1">
        <f t="array" ref="AF1511">_xlfn.IFS($C$3=1,(H1511+AC1511+AD1511+AE1511),
         $C$3=2,(G1511+AC1511+AD1511+AE1511),
         $C$3=3,(F1511+AC1511+AD1511+AE1511))</f>
        <v>51863</v>
      </c>
      <c r="AG1511" s="319"/>
      <c r="AH1511" s="319"/>
      <c r="AI1511" s="319"/>
      <c r="AJ1511" s="319"/>
      <c r="AK1511" s="319"/>
      <c r="AL1511" s="319"/>
      <c r="AM1511" s="319"/>
      <c r="AN1511" s="319"/>
      <c r="AO1511" s="443">
        <v>2</v>
      </c>
      <c r="AP1511" s="457" t="s">
        <v>3531</v>
      </c>
      <c r="AQ1511" s="7" t="s">
        <v>644</v>
      </c>
      <c r="AR1511" s="457" t="s">
        <v>3550</v>
      </c>
    </row>
    <row r="1512" spans="1:44" ht="150">
      <c r="A1512"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( 11m dia. Well ) - Beyond 20m upto 30 m - Add 5 per cent  of cost for dewatering of the cost, if required</v>
      </c>
      <c r="B1512" s="7" t="s">
        <v>101</v>
      </c>
      <c r="C1512" s="461" t="s">
        <v>1052</v>
      </c>
      <c r="D1512" s="443">
        <v>177</v>
      </c>
      <c r="E1512" s="7" t="s">
        <v>3551</v>
      </c>
      <c r="F1512" s="61">
        <v>55753</v>
      </c>
      <c r="G1512" s="61">
        <v>55753</v>
      </c>
      <c r="H1512" s="61">
        <v>55753</v>
      </c>
      <c r="I1512" s="443"/>
      <c r="J1512" s="443"/>
      <c r="K1512" s="486"/>
      <c r="L1512" s="486"/>
      <c r="M1512" s="486"/>
      <c r="N1512" s="486"/>
      <c r="O1512" s="443">
        <f t="shared" si="371"/>
        <v>0</v>
      </c>
      <c r="P1512" s="443">
        <f t="shared" si="372"/>
        <v>0</v>
      </c>
      <c r="Q1512" s="443">
        <f t="shared" si="373"/>
        <v>0</v>
      </c>
      <c r="R1512" s="443">
        <f t="shared" si="380"/>
        <v>0</v>
      </c>
      <c r="S1512" s="443">
        <f t="shared" si="381"/>
        <v>0</v>
      </c>
      <c r="T1512" s="443">
        <f t="shared" si="382"/>
        <v>0</v>
      </c>
      <c r="U1512" s="443">
        <f t="shared" si="374"/>
        <v>0</v>
      </c>
      <c r="V1512" s="443">
        <f t="shared" si="375"/>
        <v>0</v>
      </c>
      <c r="W1512" s="443">
        <f t="shared" si="376"/>
        <v>0</v>
      </c>
      <c r="X1512" s="443">
        <f t="shared" si="377"/>
        <v>0</v>
      </c>
      <c r="Y1512" s="443">
        <f t="shared" si="383"/>
        <v>0</v>
      </c>
      <c r="Z1512" s="443">
        <f t="shared" si="384"/>
        <v>0</v>
      </c>
      <c r="AA1512" s="443">
        <f t="shared" si="385"/>
        <v>0</v>
      </c>
      <c r="AB1512" s="443">
        <f t="shared" si="378"/>
        <v>0</v>
      </c>
      <c r="AC1512" s="443">
        <f t="shared" si="379"/>
        <v>0</v>
      </c>
      <c r="AD1512" s="443" cm="1">
        <f t="array" ref="AD1512">IFERROR(_xlfn.IFS($K1512&gt;0,($K1512*$AM$12)/1000,
       $L1512&gt;0,($L1512*$AM$12)/1000,
       $M1512&gt;0,($M1512*$AM$12)/1000,
        $N1512&gt;0,($N1512*$AM$12)/1000),0)</f>
        <v>0</v>
      </c>
      <c r="AE1512" s="443"/>
      <c r="AF1512" s="61" cm="1">
        <f t="array" ref="AF1512">_xlfn.IFS($C$3=1,(H1512+AC1512+AD1512+AE1512),
         $C$3=2,(G1512+AC1512+AD1512+AE1512),
         $C$3=3,(F1512+AC1512+AD1512+AE1512))</f>
        <v>55753</v>
      </c>
      <c r="AG1512" s="319"/>
      <c r="AH1512" s="319"/>
      <c r="AI1512" s="319"/>
      <c r="AJ1512" s="319"/>
      <c r="AK1512" s="319"/>
      <c r="AL1512" s="319"/>
      <c r="AM1512" s="319"/>
      <c r="AN1512" s="319"/>
      <c r="AO1512" s="443">
        <v>2</v>
      </c>
      <c r="AP1512" s="457" t="s">
        <v>3531</v>
      </c>
      <c r="AQ1512" s="7" t="s">
        <v>2862</v>
      </c>
      <c r="AR1512" s="457" t="s">
        <v>3552</v>
      </c>
    </row>
    <row r="1513" spans="1:44" ht="150">
      <c r="A1513"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( 11m dia. Well ) - Beyond 20m upto 30 m - Add 25 per cent  of cost for Kentledge including supports, loading arrangement and Labour).</v>
      </c>
      <c r="B1513" s="7" t="s">
        <v>101</v>
      </c>
      <c r="C1513" s="461" t="s">
        <v>1052</v>
      </c>
      <c r="D1513" s="443">
        <v>177</v>
      </c>
      <c r="E1513" s="7" t="s">
        <v>3553</v>
      </c>
      <c r="F1513" s="61">
        <v>69691</v>
      </c>
      <c r="G1513" s="61">
        <v>69691</v>
      </c>
      <c r="H1513" s="61">
        <v>69691</v>
      </c>
      <c r="I1513" s="443"/>
      <c r="J1513" s="443"/>
      <c r="K1513" s="486"/>
      <c r="L1513" s="486"/>
      <c r="M1513" s="486"/>
      <c r="N1513" s="486"/>
      <c r="O1513" s="443">
        <f t="shared" si="371"/>
        <v>0</v>
      </c>
      <c r="P1513" s="443">
        <f t="shared" si="372"/>
        <v>0</v>
      </c>
      <c r="Q1513" s="443">
        <f t="shared" si="373"/>
        <v>0</v>
      </c>
      <c r="R1513" s="443">
        <f t="shared" si="380"/>
        <v>0</v>
      </c>
      <c r="S1513" s="443">
        <f t="shared" si="381"/>
        <v>0</v>
      </c>
      <c r="T1513" s="443">
        <f t="shared" si="382"/>
        <v>0</v>
      </c>
      <c r="U1513" s="443">
        <f t="shared" si="374"/>
        <v>0</v>
      </c>
      <c r="V1513" s="443">
        <f t="shared" si="375"/>
        <v>0</v>
      </c>
      <c r="W1513" s="443">
        <f t="shared" si="376"/>
        <v>0</v>
      </c>
      <c r="X1513" s="443">
        <f t="shared" si="377"/>
        <v>0</v>
      </c>
      <c r="Y1513" s="443">
        <f t="shared" si="383"/>
        <v>0</v>
      </c>
      <c r="Z1513" s="443">
        <f t="shared" si="384"/>
        <v>0</v>
      </c>
      <c r="AA1513" s="443">
        <f t="shared" si="385"/>
        <v>0</v>
      </c>
      <c r="AB1513" s="443">
        <f t="shared" si="378"/>
        <v>0</v>
      </c>
      <c r="AC1513" s="443">
        <f t="shared" si="379"/>
        <v>0</v>
      </c>
      <c r="AD1513" s="443" cm="1">
        <f t="array" ref="AD1513">IFERROR(_xlfn.IFS($K1513&gt;0,($K1513*$AM$12)/1000,
       $L1513&gt;0,($L1513*$AM$12)/1000,
       $M1513&gt;0,($M1513*$AM$12)/1000,
        $N1513&gt;0,($N1513*$AM$12)/1000),0)</f>
        <v>0</v>
      </c>
      <c r="AE1513" s="443"/>
      <c r="AF1513" s="61" cm="1">
        <f t="array" ref="AF1513">_xlfn.IFS($C$3=1,(H1513+AC1513+AD1513+AE1513),
         $C$3=2,(G1513+AC1513+AD1513+AE1513),
         $C$3=3,(F1513+AC1513+AD1513+AE1513))</f>
        <v>69691</v>
      </c>
      <c r="AG1513" s="319"/>
      <c r="AH1513" s="319"/>
      <c r="AI1513" s="319"/>
      <c r="AJ1513" s="319"/>
      <c r="AK1513" s="319"/>
      <c r="AL1513" s="319"/>
      <c r="AM1513" s="319"/>
      <c r="AN1513" s="319"/>
      <c r="AO1513" s="443">
        <v>2</v>
      </c>
      <c r="AP1513" s="457" t="s">
        <v>3531</v>
      </c>
      <c r="AQ1513" s="7" t="s">
        <v>3364</v>
      </c>
      <c r="AR1513" s="457" t="s">
        <v>3554</v>
      </c>
    </row>
    <row r="1514" spans="1:44" ht="150">
      <c r="A1514"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B-(v) Clayey Soil (11m dia. Well) - Beyond 30m upto 40 m</v>
      </c>
      <c r="B1514" s="7"/>
      <c r="C1514" s="461" t="s">
        <v>1052</v>
      </c>
      <c r="D1514" s="443">
        <v>177</v>
      </c>
      <c r="E1514" s="7"/>
      <c r="F1514" s="61"/>
      <c r="G1514" s="61"/>
      <c r="H1514" s="61"/>
      <c r="I1514" s="443"/>
      <c r="J1514" s="443"/>
      <c r="K1514" s="486"/>
      <c r="L1514" s="486"/>
      <c r="M1514" s="486"/>
      <c r="N1514" s="486"/>
      <c r="O1514" s="443">
        <f t="shared" si="371"/>
        <v>0</v>
      </c>
      <c r="P1514" s="443">
        <f t="shared" si="372"/>
        <v>0</v>
      </c>
      <c r="Q1514" s="443">
        <f t="shared" si="373"/>
        <v>0</v>
      </c>
      <c r="R1514" s="443">
        <f t="shared" si="380"/>
        <v>0</v>
      </c>
      <c r="S1514" s="443">
        <f t="shared" si="381"/>
        <v>0</v>
      </c>
      <c r="T1514" s="443">
        <f t="shared" si="382"/>
        <v>0</v>
      </c>
      <c r="U1514" s="443">
        <f t="shared" si="374"/>
        <v>0</v>
      </c>
      <c r="V1514" s="443">
        <f t="shared" si="375"/>
        <v>0</v>
      </c>
      <c r="W1514" s="443">
        <f t="shared" si="376"/>
        <v>0</v>
      </c>
      <c r="X1514" s="443">
        <f t="shared" si="377"/>
        <v>0</v>
      </c>
      <c r="Y1514" s="443">
        <f t="shared" si="383"/>
        <v>0</v>
      </c>
      <c r="Z1514" s="443">
        <f t="shared" si="384"/>
        <v>0</v>
      </c>
      <c r="AA1514" s="443">
        <f t="shared" si="385"/>
        <v>0</v>
      </c>
      <c r="AB1514" s="443">
        <f t="shared" si="378"/>
        <v>0</v>
      </c>
      <c r="AC1514" s="443">
        <f t="shared" si="379"/>
        <v>0</v>
      </c>
      <c r="AD1514" s="443" cm="1">
        <f t="array" ref="AD1514">IFERROR(_xlfn.IFS($K1514&gt;0,($K1514*$AM$12)/1000,
       $L1514&gt;0,($L1514*$AM$12)/1000,
       $M1514&gt;0,($M1514*$AM$12)/1000,
        $N1514&gt;0,($N1514*$AM$12)/1000),0)</f>
        <v>0</v>
      </c>
      <c r="AE1514" s="443"/>
      <c r="AF1514" s="61" cm="1">
        <f t="array" ref="AF1514">_xlfn.IFS($C$3=1,(H1514+AC1514+AD1514+AE1514),
         $C$3=2,(G1514+AC1514+AD1514+AE1514),
         $C$3=3,(F1514+AC1514+AD1514+AE1514))</f>
        <v>0</v>
      </c>
      <c r="AG1514" s="319"/>
      <c r="AH1514" s="319"/>
      <c r="AI1514" s="319"/>
      <c r="AJ1514" s="319"/>
      <c r="AK1514" s="319"/>
      <c r="AL1514" s="319"/>
      <c r="AM1514" s="319"/>
      <c r="AN1514" s="319"/>
      <c r="AO1514" s="443">
        <v>2</v>
      </c>
      <c r="AP1514" s="457" t="s">
        <v>3531</v>
      </c>
      <c r="AQ1514" s="7" t="s">
        <v>3366</v>
      </c>
      <c r="AR1514" s="457" t="s">
        <v>3555</v>
      </c>
    </row>
    <row r="1515" spans="1:44" ht="150">
      <c r="A1515"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(11m dia. Well) - Beyond 30m upto 40 m - Add 10 per cent  for every additional meter depth of sinking over the rate of sinking for the previous meter</v>
      </c>
      <c r="B1515" s="7" t="s">
        <v>101</v>
      </c>
      <c r="C1515" s="461" t="s">
        <v>1052</v>
      </c>
      <c r="D1515" s="443">
        <v>177</v>
      </c>
      <c r="E1515" s="7" t="s">
        <v>3556</v>
      </c>
      <c r="F1515" s="61">
        <v>106890</v>
      </c>
      <c r="G1515" s="61">
        <v>106890</v>
      </c>
      <c r="H1515" s="61">
        <v>106890</v>
      </c>
      <c r="I1515" s="443"/>
      <c r="J1515" s="443"/>
      <c r="K1515" s="486"/>
      <c r="L1515" s="486"/>
      <c r="M1515" s="486"/>
      <c r="N1515" s="486"/>
      <c r="O1515" s="443">
        <f t="shared" si="371"/>
        <v>0</v>
      </c>
      <c r="P1515" s="443">
        <f t="shared" si="372"/>
        <v>0</v>
      </c>
      <c r="Q1515" s="443">
        <f t="shared" si="373"/>
        <v>0</v>
      </c>
      <c r="R1515" s="443">
        <f t="shared" si="380"/>
        <v>0</v>
      </c>
      <c r="S1515" s="443">
        <f t="shared" si="381"/>
        <v>0</v>
      </c>
      <c r="T1515" s="443">
        <f t="shared" si="382"/>
        <v>0</v>
      </c>
      <c r="U1515" s="443">
        <f t="shared" si="374"/>
        <v>0</v>
      </c>
      <c r="V1515" s="443">
        <f t="shared" si="375"/>
        <v>0</v>
      </c>
      <c r="W1515" s="443">
        <f t="shared" si="376"/>
        <v>0</v>
      </c>
      <c r="X1515" s="443">
        <f t="shared" si="377"/>
        <v>0</v>
      </c>
      <c r="Y1515" s="443">
        <f t="shared" si="383"/>
        <v>0</v>
      </c>
      <c r="Z1515" s="443">
        <f t="shared" si="384"/>
        <v>0</v>
      </c>
      <c r="AA1515" s="443">
        <f t="shared" si="385"/>
        <v>0</v>
      </c>
      <c r="AB1515" s="443">
        <f t="shared" si="378"/>
        <v>0</v>
      </c>
      <c r="AC1515" s="443">
        <f t="shared" si="379"/>
        <v>0</v>
      </c>
      <c r="AD1515" s="443" cm="1">
        <f t="array" ref="AD1515">IFERROR(_xlfn.IFS($K1515&gt;0,($K1515*$AM$12)/1000,
       $L1515&gt;0,($L1515*$AM$12)/1000,
       $M1515&gt;0,($M1515*$AM$12)/1000,
        $N1515&gt;0,($N1515*$AM$12)/1000),0)</f>
        <v>0</v>
      </c>
      <c r="AE1515" s="443"/>
      <c r="AF1515" s="61" cm="1">
        <f t="array" ref="AF1515">_xlfn.IFS($C$3=1,(H1515+AC1515+AD1515+AE1515),
         $C$3=2,(G1515+AC1515+AD1515+AE1515),
         $C$3=3,(F1515+AC1515+AD1515+AE1515))</f>
        <v>106890</v>
      </c>
      <c r="AG1515" s="319"/>
      <c r="AH1515" s="319"/>
      <c r="AI1515" s="319"/>
      <c r="AJ1515" s="319"/>
      <c r="AK1515" s="319"/>
      <c r="AL1515" s="319"/>
      <c r="AM1515" s="319"/>
      <c r="AN1515" s="319"/>
      <c r="AO1515" s="443">
        <v>2</v>
      </c>
      <c r="AP1515" s="457" t="s">
        <v>3531</v>
      </c>
      <c r="AQ1515" s="7" t="s">
        <v>644</v>
      </c>
      <c r="AR1515" s="457" t="s">
        <v>3557</v>
      </c>
    </row>
    <row r="1516" spans="1:44" ht="150">
      <c r="A1516"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(11m dia. Well) - Beyond 30m upto 40 m - Add 5 per cent  of cost for dewatering, if required</v>
      </c>
      <c r="B1516" s="7" t="s">
        <v>101</v>
      </c>
      <c r="C1516" s="461" t="s">
        <v>1052</v>
      </c>
      <c r="D1516" s="443">
        <v>177</v>
      </c>
      <c r="E1516" s="7" t="s">
        <v>3558</v>
      </c>
      <c r="F1516" s="61">
        <v>117579</v>
      </c>
      <c r="G1516" s="61">
        <v>117579</v>
      </c>
      <c r="H1516" s="61">
        <v>117579</v>
      </c>
      <c r="I1516" s="443"/>
      <c r="J1516" s="443"/>
      <c r="K1516" s="486"/>
      <c r="L1516" s="486"/>
      <c r="M1516" s="486"/>
      <c r="N1516" s="486"/>
      <c r="O1516" s="443">
        <f t="shared" si="371"/>
        <v>0</v>
      </c>
      <c r="P1516" s="443">
        <f t="shared" si="372"/>
        <v>0</v>
      </c>
      <c r="Q1516" s="443">
        <f t="shared" si="373"/>
        <v>0</v>
      </c>
      <c r="R1516" s="443">
        <f t="shared" si="380"/>
        <v>0</v>
      </c>
      <c r="S1516" s="443">
        <f t="shared" si="381"/>
        <v>0</v>
      </c>
      <c r="T1516" s="443">
        <f t="shared" si="382"/>
        <v>0</v>
      </c>
      <c r="U1516" s="443">
        <f t="shared" si="374"/>
        <v>0</v>
      </c>
      <c r="V1516" s="443">
        <f t="shared" si="375"/>
        <v>0</v>
      </c>
      <c r="W1516" s="443">
        <f t="shared" si="376"/>
        <v>0</v>
      </c>
      <c r="X1516" s="443">
        <f t="shared" si="377"/>
        <v>0</v>
      </c>
      <c r="Y1516" s="443">
        <f t="shared" si="383"/>
        <v>0</v>
      </c>
      <c r="Z1516" s="443">
        <f t="shared" si="384"/>
        <v>0</v>
      </c>
      <c r="AA1516" s="443">
        <f t="shared" si="385"/>
        <v>0</v>
      </c>
      <c r="AB1516" s="443">
        <f t="shared" si="378"/>
        <v>0</v>
      </c>
      <c r="AC1516" s="443">
        <f t="shared" si="379"/>
        <v>0</v>
      </c>
      <c r="AD1516" s="443" cm="1">
        <f t="array" ref="AD1516">IFERROR(_xlfn.IFS($K1516&gt;0,($K1516*$AM$12)/1000,
       $L1516&gt;0,($L1516*$AM$12)/1000,
       $M1516&gt;0,($M1516*$AM$12)/1000,
        $N1516&gt;0,($N1516*$AM$12)/1000),0)</f>
        <v>0</v>
      </c>
      <c r="AE1516" s="443"/>
      <c r="AF1516" s="61" cm="1">
        <f t="array" ref="AF1516">_xlfn.IFS($C$3=1,(H1516+AC1516+AD1516+AE1516),
         $C$3=2,(G1516+AC1516+AD1516+AE1516),
         $C$3=3,(F1516+AC1516+AD1516+AE1516))</f>
        <v>117579</v>
      </c>
      <c r="AG1516" s="319"/>
      <c r="AH1516" s="319"/>
      <c r="AI1516" s="319"/>
      <c r="AJ1516" s="319"/>
      <c r="AK1516" s="319"/>
      <c r="AL1516" s="319"/>
      <c r="AM1516" s="319"/>
      <c r="AN1516" s="319"/>
      <c r="AO1516" s="443">
        <v>2</v>
      </c>
      <c r="AP1516" s="457" t="s">
        <v>3531</v>
      </c>
      <c r="AQ1516" s="7" t="s">
        <v>2862</v>
      </c>
      <c r="AR1516" s="457" t="s">
        <v>3559</v>
      </c>
    </row>
    <row r="1517" spans="1:44" ht="150">
      <c r="A1517"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(11m dia. Well) - Beyond 30m upto 40 m - Add 20 per cent  of cost for Kentledge including supports, loading arrangement and Labour).</v>
      </c>
      <c r="B1517" s="7" t="s">
        <v>101</v>
      </c>
      <c r="C1517" s="461" t="s">
        <v>1052</v>
      </c>
      <c r="D1517" s="443">
        <v>178</v>
      </c>
      <c r="E1517" s="7" t="s">
        <v>3560</v>
      </c>
      <c r="F1517" s="61">
        <v>141095</v>
      </c>
      <c r="G1517" s="61">
        <v>141095</v>
      </c>
      <c r="H1517" s="61">
        <v>141095</v>
      </c>
      <c r="I1517" s="443"/>
      <c r="J1517" s="443"/>
      <c r="K1517" s="486"/>
      <c r="L1517" s="486"/>
      <c r="M1517" s="486"/>
      <c r="N1517" s="486"/>
      <c r="O1517" s="443">
        <f t="shared" si="371"/>
        <v>0</v>
      </c>
      <c r="P1517" s="443">
        <f t="shared" si="372"/>
        <v>0</v>
      </c>
      <c r="Q1517" s="443">
        <f t="shared" si="373"/>
        <v>0</v>
      </c>
      <c r="R1517" s="443">
        <f t="shared" si="380"/>
        <v>0</v>
      </c>
      <c r="S1517" s="443">
        <f t="shared" si="381"/>
        <v>0</v>
      </c>
      <c r="T1517" s="443">
        <f t="shared" si="382"/>
        <v>0</v>
      </c>
      <c r="U1517" s="443">
        <f t="shared" si="374"/>
        <v>0</v>
      </c>
      <c r="V1517" s="443">
        <f t="shared" si="375"/>
        <v>0</v>
      </c>
      <c r="W1517" s="443">
        <f t="shared" si="376"/>
        <v>0</v>
      </c>
      <c r="X1517" s="443">
        <f t="shared" si="377"/>
        <v>0</v>
      </c>
      <c r="Y1517" s="443">
        <f t="shared" si="383"/>
        <v>0</v>
      </c>
      <c r="Z1517" s="443">
        <f t="shared" si="384"/>
        <v>0</v>
      </c>
      <c r="AA1517" s="443">
        <f t="shared" si="385"/>
        <v>0</v>
      </c>
      <c r="AB1517" s="443">
        <f t="shared" si="378"/>
        <v>0</v>
      </c>
      <c r="AC1517" s="443">
        <f t="shared" si="379"/>
        <v>0</v>
      </c>
      <c r="AD1517" s="443" cm="1">
        <f t="array" ref="AD1517">IFERROR(_xlfn.IFS($K1517&gt;0,($K1517*$AM$12)/1000,
       $L1517&gt;0,($L1517*$AM$12)/1000,
       $M1517&gt;0,($M1517*$AM$12)/1000,
        $N1517&gt;0,($N1517*$AM$12)/1000),0)</f>
        <v>0</v>
      </c>
      <c r="AE1517" s="443"/>
      <c r="AF1517" s="61" cm="1">
        <f t="array" ref="AF1517">_xlfn.IFS($C$3=1,(H1517+AC1517+AD1517+AE1517),
         $C$3=2,(G1517+AC1517+AD1517+AE1517),
         $C$3=3,(F1517+AC1517+AD1517+AE1517))</f>
        <v>141095</v>
      </c>
      <c r="AG1517" s="319"/>
      <c r="AH1517" s="319"/>
      <c r="AI1517" s="319"/>
      <c r="AJ1517" s="319"/>
      <c r="AK1517" s="319"/>
      <c r="AL1517" s="319"/>
      <c r="AM1517" s="319"/>
      <c r="AN1517" s="319"/>
      <c r="AO1517" s="443">
        <v>2</v>
      </c>
      <c r="AP1517" s="457" t="s">
        <v>3531</v>
      </c>
      <c r="AQ1517" s="7" t="s">
        <v>3364</v>
      </c>
      <c r="AR1517" s="457" t="s">
        <v>3561</v>
      </c>
    </row>
    <row r="1518" spans="1:44" ht="150">
      <c r="A1518"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(11m dia. Well) - Beyond 30m upto 40 m - Extra over item no. 12.17 (A) or (B) irrespective of depth for sinking in Soft Rock (11m dia well)</v>
      </c>
      <c r="B1518" s="7" t="s">
        <v>101</v>
      </c>
      <c r="C1518" s="461" t="s">
        <v>1052</v>
      </c>
      <c r="D1518" s="443">
        <v>178</v>
      </c>
      <c r="E1518" s="7" t="s">
        <v>3562</v>
      </c>
      <c r="F1518" s="61">
        <v>92068</v>
      </c>
      <c r="G1518" s="61">
        <v>92068</v>
      </c>
      <c r="H1518" s="61">
        <v>92068</v>
      </c>
      <c r="I1518" s="443"/>
      <c r="J1518" s="443"/>
      <c r="K1518" s="486"/>
      <c r="L1518" s="486"/>
      <c r="M1518" s="486"/>
      <c r="N1518" s="486"/>
      <c r="O1518" s="443">
        <f t="shared" si="371"/>
        <v>0</v>
      </c>
      <c r="P1518" s="443">
        <f t="shared" si="372"/>
        <v>0</v>
      </c>
      <c r="Q1518" s="443">
        <f t="shared" si="373"/>
        <v>0</v>
      </c>
      <c r="R1518" s="443">
        <f t="shared" si="380"/>
        <v>0</v>
      </c>
      <c r="S1518" s="443">
        <f t="shared" si="381"/>
        <v>0</v>
      </c>
      <c r="T1518" s="443">
        <f t="shared" si="382"/>
        <v>0</v>
      </c>
      <c r="U1518" s="443">
        <f t="shared" si="374"/>
        <v>0</v>
      </c>
      <c r="V1518" s="443">
        <f t="shared" si="375"/>
        <v>0</v>
      </c>
      <c r="W1518" s="443">
        <f t="shared" si="376"/>
        <v>0</v>
      </c>
      <c r="X1518" s="443">
        <f t="shared" si="377"/>
        <v>0</v>
      </c>
      <c r="Y1518" s="443">
        <f t="shared" si="383"/>
        <v>0</v>
      </c>
      <c r="Z1518" s="443">
        <f t="shared" si="384"/>
        <v>0</v>
      </c>
      <c r="AA1518" s="443">
        <f t="shared" si="385"/>
        <v>0</v>
      </c>
      <c r="AB1518" s="443">
        <f t="shared" si="378"/>
        <v>0</v>
      </c>
      <c r="AC1518" s="443">
        <f t="shared" si="379"/>
        <v>0</v>
      </c>
      <c r="AD1518" s="443" cm="1">
        <f t="array" ref="AD1518">IFERROR(_xlfn.IFS($K1518&gt;0,($K1518*$AM$12)/1000,
       $L1518&gt;0,($L1518*$AM$12)/1000,
       $M1518&gt;0,($M1518*$AM$12)/1000,
        $N1518&gt;0,($N1518*$AM$12)/1000),0)</f>
        <v>0</v>
      </c>
      <c r="AE1518" s="443"/>
      <c r="AF1518" s="61" cm="1">
        <f t="array" ref="AF1518">_xlfn.IFS($C$3=1,(H1518+AC1518+AD1518+AE1518),
         $C$3=2,(G1518+AC1518+AD1518+AE1518),
         $C$3=3,(F1518+AC1518+AD1518+AE1518))</f>
        <v>92068</v>
      </c>
      <c r="AG1518" s="319"/>
      <c r="AH1518" s="319"/>
      <c r="AI1518" s="319"/>
      <c r="AJ1518" s="319"/>
      <c r="AK1518" s="319"/>
      <c r="AL1518" s="319"/>
      <c r="AM1518" s="319"/>
      <c r="AN1518" s="319"/>
      <c r="AO1518" s="443">
        <v>2</v>
      </c>
      <c r="AP1518" s="457" t="s">
        <v>3531</v>
      </c>
      <c r="AQ1518" s="7" t="s">
        <v>29</v>
      </c>
      <c r="AR1518" s="457" t="s">
        <v>3563</v>
      </c>
    </row>
    <row r="1519" spans="1:44" ht="150">
      <c r="A1519"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D Clayey Soil (11m dia. Well) - Beyond 30m upto 40 m - Extra over item no. 12.17 (A) or (B) irrespective of depth for sinking in Hard Rock (11m dia well )</v>
      </c>
      <c r="B1519" s="7" t="s">
        <v>101</v>
      </c>
      <c r="C1519" s="461" t="s">
        <v>1052</v>
      </c>
      <c r="D1519" s="443">
        <v>178</v>
      </c>
      <c r="E1519" s="7" t="s">
        <v>3564</v>
      </c>
      <c r="F1519" s="61">
        <v>79789</v>
      </c>
      <c r="G1519" s="61">
        <v>79789</v>
      </c>
      <c r="H1519" s="61">
        <v>79789</v>
      </c>
      <c r="I1519" s="443"/>
      <c r="J1519" s="443"/>
      <c r="K1519" s="486"/>
      <c r="L1519" s="486"/>
      <c r="M1519" s="486"/>
      <c r="N1519" s="486"/>
      <c r="O1519" s="443">
        <f t="shared" si="371"/>
        <v>0</v>
      </c>
      <c r="P1519" s="443">
        <f t="shared" si="372"/>
        <v>0</v>
      </c>
      <c r="Q1519" s="443">
        <f t="shared" si="373"/>
        <v>0</v>
      </c>
      <c r="R1519" s="443">
        <f t="shared" si="380"/>
        <v>0</v>
      </c>
      <c r="S1519" s="443">
        <f t="shared" si="381"/>
        <v>0</v>
      </c>
      <c r="T1519" s="443">
        <f t="shared" si="382"/>
        <v>0</v>
      </c>
      <c r="U1519" s="443">
        <f t="shared" si="374"/>
        <v>0</v>
      </c>
      <c r="V1519" s="443">
        <f t="shared" si="375"/>
        <v>0</v>
      </c>
      <c r="W1519" s="443">
        <f t="shared" si="376"/>
        <v>0</v>
      </c>
      <c r="X1519" s="443">
        <f t="shared" si="377"/>
        <v>0</v>
      </c>
      <c r="Y1519" s="443">
        <f t="shared" si="383"/>
        <v>0</v>
      </c>
      <c r="Z1519" s="443">
        <f t="shared" si="384"/>
        <v>0</v>
      </c>
      <c r="AA1519" s="443">
        <f t="shared" si="385"/>
        <v>0</v>
      </c>
      <c r="AB1519" s="443">
        <f t="shared" si="378"/>
        <v>0</v>
      </c>
      <c r="AC1519" s="443">
        <f t="shared" si="379"/>
        <v>0</v>
      </c>
      <c r="AD1519" s="443" cm="1">
        <f t="array" ref="AD1519">IFERROR(_xlfn.IFS($K1519&gt;0,($K1519*$AM$12)/1000,
       $L1519&gt;0,($L1519*$AM$12)/1000,
       $M1519&gt;0,($M1519*$AM$12)/1000,
        $N1519&gt;0,($N1519*$AM$12)/1000),0)</f>
        <v>0</v>
      </c>
      <c r="AE1519" s="443"/>
      <c r="AF1519" s="61" cm="1">
        <f t="array" ref="AF1519">_xlfn.IFS($C$3=1,(H1519+AC1519+AD1519+AE1519),
         $C$3=2,(G1519+AC1519+AD1519+AE1519),
         $C$3=3,(F1519+AC1519+AD1519+AE1519))</f>
        <v>79789</v>
      </c>
      <c r="AG1519" s="319"/>
      <c r="AH1519" s="319"/>
      <c r="AI1519" s="319"/>
      <c r="AJ1519" s="319"/>
      <c r="AK1519" s="319"/>
      <c r="AL1519" s="319"/>
      <c r="AM1519" s="319"/>
      <c r="AN1519" s="319"/>
      <c r="AO1519" s="443">
        <v>2</v>
      </c>
      <c r="AP1519" s="457" t="s">
        <v>3531</v>
      </c>
      <c r="AQ1519" s="7" t="s">
        <v>31</v>
      </c>
      <c r="AR1519" s="457" t="s">
        <v>3565</v>
      </c>
    </row>
    <row r="1520" spans="1:44" ht="150">
      <c r="A1520" s="457" t="str">
        <f t="shared" si="370"/>
        <v>Sinking of 11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E Clayey Soil (11m dia. Well) - Beyond 30m upto 40 m - Extra over item no. 12.17 (A) or (B) irrespective of depth for sinking in rock bouldery strata (11m dia well )</v>
      </c>
      <c r="B1520" s="7" t="s">
        <v>101</v>
      </c>
      <c r="C1520" s="461" t="s">
        <v>1052</v>
      </c>
      <c r="D1520" s="443">
        <v>178</v>
      </c>
      <c r="E1520" s="7" t="s">
        <v>3566</v>
      </c>
      <c r="F1520" s="61">
        <v>138749</v>
      </c>
      <c r="G1520" s="61">
        <v>138749</v>
      </c>
      <c r="H1520" s="61">
        <v>138749</v>
      </c>
      <c r="I1520" s="443"/>
      <c r="J1520" s="443"/>
      <c r="K1520" s="486"/>
      <c r="L1520" s="486"/>
      <c r="M1520" s="486"/>
      <c r="N1520" s="486"/>
      <c r="O1520" s="443">
        <f t="shared" si="371"/>
        <v>0</v>
      </c>
      <c r="P1520" s="443">
        <f t="shared" si="372"/>
        <v>0</v>
      </c>
      <c r="Q1520" s="443">
        <f t="shared" si="373"/>
        <v>0</v>
      </c>
      <c r="R1520" s="443">
        <f t="shared" si="380"/>
        <v>0</v>
      </c>
      <c r="S1520" s="443">
        <f t="shared" si="381"/>
        <v>0</v>
      </c>
      <c r="T1520" s="443">
        <f t="shared" si="382"/>
        <v>0</v>
      </c>
      <c r="U1520" s="443">
        <f t="shared" si="374"/>
        <v>0</v>
      </c>
      <c r="V1520" s="443">
        <f t="shared" si="375"/>
        <v>0</v>
      </c>
      <c r="W1520" s="443">
        <f t="shared" si="376"/>
        <v>0</v>
      </c>
      <c r="X1520" s="443">
        <f t="shared" si="377"/>
        <v>0</v>
      </c>
      <c r="Y1520" s="443">
        <f t="shared" si="383"/>
        <v>0</v>
      </c>
      <c r="Z1520" s="443">
        <f t="shared" si="384"/>
        <v>0</v>
      </c>
      <c r="AA1520" s="443">
        <f t="shared" si="385"/>
        <v>0</v>
      </c>
      <c r="AB1520" s="443">
        <f t="shared" si="378"/>
        <v>0</v>
      </c>
      <c r="AC1520" s="443">
        <f t="shared" si="379"/>
        <v>0</v>
      </c>
      <c r="AD1520" s="443" cm="1">
        <f t="array" ref="AD1520">IFERROR(_xlfn.IFS($K1520&gt;0,($K1520*$AM$12)/1000,
       $L1520&gt;0,($L1520*$AM$12)/1000,
       $M1520&gt;0,($M1520*$AM$12)/1000,
        $N1520&gt;0,($N1520*$AM$12)/1000),0)</f>
        <v>0</v>
      </c>
      <c r="AE1520" s="443"/>
      <c r="AF1520" s="61" cm="1">
        <f t="array" ref="AF1520">_xlfn.IFS($C$3=1,(H1520+AC1520+AD1520+AE1520),
         $C$3=2,(G1520+AC1520+AD1520+AE1520),
         $C$3=3,(F1520+AC1520+AD1520+AE1520))</f>
        <v>138749</v>
      </c>
      <c r="AG1520" s="319"/>
      <c r="AH1520" s="319"/>
      <c r="AI1520" s="319"/>
      <c r="AJ1520" s="319"/>
      <c r="AK1520" s="319"/>
      <c r="AL1520" s="319"/>
      <c r="AM1520" s="319"/>
      <c r="AN1520" s="319"/>
      <c r="AO1520" s="443">
        <v>2</v>
      </c>
      <c r="AP1520" s="457" t="s">
        <v>3531</v>
      </c>
      <c r="AQ1520" s="7" t="s">
        <v>33</v>
      </c>
      <c r="AR1520" s="457" t="s">
        <v>3567</v>
      </c>
    </row>
    <row r="1521" spans="1:44" ht="120">
      <c r="A1521" s="457" t="str">
        <f t="shared" si="370"/>
        <v xml:space="preserve"> 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v>
      </c>
      <c r="B1521" s="7"/>
      <c r="C1521" s="461" t="s">
        <v>1052</v>
      </c>
      <c r="D1521" s="443">
        <v>178</v>
      </c>
      <c r="E1521" s="7">
        <v>12.18</v>
      </c>
      <c r="F1521" s="61"/>
      <c r="G1521" s="61"/>
      <c r="H1521" s="61"/>
      <c r="I1521" s="443"/>
      <c r="J1521" s="443"/>
      <c r="K1521" s="486"/>
      <c r="L1521" s="486"/>
      <c r="M1521" s="486"/>
      <c r="N1521" s="486"/>
      <c r="O1521" s="443">
        <f t="shared" si="371"/>
        <v>0</v>
      </c>
      <c r="P1521" s="443">
        <f t="shared" si="372"/>
        <v>0</v>
      </c>
      <c r="Q1521" s="443">
        <f t="shared" si="373"/>
        <v>0</v>
      </c>
      <c r="R1521" s="443">
        <f t="shared" si="380"/>
        <v>0</v>
      </c>
      <c r="S1521" s="443">
        <f t="shared" si="381"/>
        <v>0</v>
      </c>
      <c r="T1521" s="443">
        <f t="shared" si="382"/>
        <v>0</v>
      </c>
      <c r="U1521" s="443">
        <f t="shared" si="374"/>
        <v>0</v>
      </c>
      <c r="V1521" s="443">
        <f t="shared" si="375"/>
        <v>0</v>
      </c>
      <c r="W1521" s="443">
        <f t="shared" si="376"/>
        <v>0</v>
      </c>
      <c r="X1521" s="443">
        <f t="shared" si="377"/>
        <v>0</v>
      </c>
      <c r="Y1521" s="443">
        <f t="shared" si="383"/>
        <v>0</v>
      </c>
      <c r="Z1521" s="443">
        <f t="shared" si="384"/>
        <v>0</v>
      </c>
      <c r="AA1521" s="443">
        <f t="shared" si="385"/>
        <v>0</v>
      </c>
      <c r="AB1521" s="443">
        <f t="shared" si="378"/>
        <v>0</v>
      </c>
      <c r="AC1521" s="443">
        <f t="shared" si="379"/>
        <v>0</v>
      </c>
      <c r="AD1521" s="443" cm="1">
        <f t="array" ref="AD1521">IFERROR(_xlfn.IFS($K1521&gt;0,($K1521*$AM$12)/1000,
       $L1521&gt;0,($L1521*$AM$12)/1000,
       $M1521&gt;0,($M1521*$AM$12)/1000,
        $N1521&gt;0,($N1521*$AM$12)/1000),0)</f>
        <v>0</v>
      </c>
      <c r="AE1521" s="443"/>
      <c r="AF1521" s="61" cm="1">
        <f t="array" ref="AF1521">_xlfn.IFS($C$3=1,(H1521+AC1521+AD1521+AE1521),
         $C$3=2,(G1521+AC1521+AD1521+AE1521),
         $C$3=3,(F1521+AC1521+AD1521+AE1521))</f>
        <v>0</v>
      </c>
      <c r="AG1521" s="319"/>
      <c r="AH1521" s="319"/>
      <c r="AI1521" s="319"/>
      <c r="AJ1521" s="319"/>
      <c r="AK1521" s="319"/>
      <c r="AL1521" s="319"/>
      <c r="AM1521" s="319"/>
      <c r="AN1521" s="319"/>
      <c r="AO1521" s="443"/>
      <c r="AP1521" s="457"/>
      <c r="AQ1521" s="7"/>
      <c r="AR1521" s="457" t="s">
        <v>3568</v>
      </c>
    </row>
    <row r="1522" spans="1:44" ht="30">
      <c r="A1522" s="457" t="str">
        <f t="shared" si="370"/>
        <v xml:space="preserve"> Sandy Soil </v>
      </c>
      <c r="B1522" s="7"/>
      <c r="C1522" s="461" t="s">
        <v>1052</v>
      </c>
      <c r="D1522" s="443">
        <v>178</v>
      </c>
      <c r="E1522" s="7"/>
      <c r="F1522" s="61"/>
      <c r="G1522" s="61"/>
      <c r="H1522" s="61"/>
      <c r="I1522" s="443"/>
      <c r="J1522" s="443"/>
      <c r="K1522" s="486"/>
      <c r="L1522" s="486"/>
      <c r="M1522" s="486"/>
      <c r="N1522" s="486"/>
      <c r="O1522" s="443">
        <f t="shared" si="371"/>
        <v>0</v>
      </c>
      <c r="P1522" s="443">
        <f t="shared" si="372"/>
        <v>0</v>
      </c>
      <c r="Q1522" s="443">
        <f t="shared" si="373"/>
        <v>0</v>
      </c>
      <c r="R1522" s="443">
        <f t="shared" si="380"/>
        <v>0</v>
      </c>
      <c r="S1522" s="443">
        <f t="shared" si="381"/>
        <v>0</v>
      </c>
      <c r="T1522" s="443">
        <f t="shared" si="382"/>
        <v>0</v>
      </c>
      <c r="U1522" s="443">
        <f t="shared" si="374"/>
        <v>0</v>
      </c>
      <c r="V1522" s="443">
        <f t="shared" si="375"/>
        <v>0</v>
      </c>
      <c r="W1522" s="443">
        <f t="shared" si="376"/>
        <v>0</v>
      </c>
      <c r="X1522" s="443">
        <f t="shared" si="377"/>
        <v>0</v>
      </c>
      <c r="Y1522" s="443">
        <f t="shared" si="383"/>
        <v>0</v>
      </c>
      <c r="Z1522" s="443">
        <f t="shared" si="384"/>
        <v>0</v>
      </c>
      <c r="AA1522" s="443">
        <f t="shared" si="385"/>
        <v>0</v>
      </c>
      <c r="AB1522" s="443">
        <f t="shared" si="378"/>
        <v>0</v>
      </c>
      <c r="AC1522" s="443">
        <f t="shared" si="379"/>
        <v>0</v>
      </c>
      <c r="AD1522" s="443" cm="1">
        <f t="array" ref="AD1522">IFERROR(_xlfn.IFS($K1522&gt;0,($K1522*$AM$12)/1000,
       $L1522&gt;0,($L1522*$AM$12)/1000,
       $M1522&gt;0,($M1522*$AM$12)/1000,
        $N1522&gt;0,($N1522*$AM$12)/1000),0)</f>
        <v>0</v>
      </c>
      <c r="AE1522" s="443"/>
      <c r="AF1522" s="61" cm="1">
        <f t="array" ref="AF1522">_xlfn.IFS($C$3=1,(H1522+AC1522+AD1522+AE1522),
         $C$3=2,(G1522+AC1522+AD1522+AE1522),
         $C$3=3,(F1522+AC1522+AD1522+AE1522))</f>
        <v>0</v>
      </c>
      <c r="AG1522" s="319"/>
      <c r="AH1522" s="319"/>
      <c r="AI1522" s="319"/>
      <c r="AJ1522" s="319"/>
      <c r="AK1522" s="319"/>
      <c r="AL1522" s="319"/>
      <c r="AM1522" s="319"/>
      <c r="AN1522" s="319"/>
      <c r="AO1522" s="443"/>
      <c r="AP1522" s="457"/>
      <c r="AQ1522" s="7"/>
      <c r="AR1522" s="457" t="s">
        <v>3459</v>
      </c>
    </row>
    <row r="1523" spans="1:44" ht="150">
      <c r="A1523"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 Sandy Soil - Depth below bed level upto 3.0 M</v>
      </c>
      <c r="B1523" s="7" t="s">
        <v>101</v>
      </c>
      <c r="C1523" s="461" t="s">
        <v>1052</v>
      </c>
      <c r="D1523" s="443">
        <v>178</v>
      </c>
      <c r="E1523" s="7" t="s">
        <v>3569</v>
      </c>
      <c r="F1523" s="61">
        <v>43075</v>
      </c>
      <c r="G1523" s="61">
        <v>43075</v>
      </c>
      <c r="H1523" s="61">
        <v>43075</v>
      </c>
      <c r="I1523" s="443"/>
      <c r="J1523" s="443"/>
      <c r="K1523" s="486"/>
      <c r="L1523" s="486"/>
      <c r="M1523" s="486"/>
      <c r="N1523" s="486"/>
      <c r="O1523" s="443">
        <f t="shared" si="371"/>
        <v>0</v>
      </c>
      <c r="P1523" s="443">
        <f t="shared" si="372"/>
        <v>0</v>
      </c>
      <c r="Q1523" s="443">
        <f t="shared" si="373"/>
        <v>0</v>
      </c>
      <c r="R1523" s="443">
        <f t="shared" si="380"/>
        <v>0</v>
      </c>
      <c r="S1523" s="443">
        <f t="shared" si="381"/>
        <v>0</v>
      </c>
      <c r="T1523" s="443">
        <f t="shared" si="382"/>
        <v>0</v>
      </c>
      <c r="U1523" s="443">
        <f t="shared" si="374"/>
        <v>0</v>
      </c>
      <c r="V1523" s="443">
        <f t="shared" si="375"/>
        <v>0</v>
      </c>
      <c r="W1523" s="443">
        <f t="shared" si="376"/>
        <v>0</v>
      </c>
      <c r="X1523" s="443">
        <f t="shared" si="377"/>
        <v>0</v>
      </c>
      <c r="Y1523" s="443">
        <f t="shared" si="383"/>
        <v>0</v>
      </c>
      <c r="Z1523" s="443">
        <f t="shared" si="384"/>
        <v>0</v>
      </c>
      <c r="AA1523" s="443">
        <f t="shared" si="385"/>
        <v>0</v>
      </c>
      <c r="AB1523" s="443">
        <f t="shared" si="378"/>
        <v>0</v>
      </c>
      <c r="AC1523" s="443">
        <f t="shared" si="379"/>
        <v>0</v>
      </c>
      <c r="AD1523" s="443" cm="1">
        <f t="array" ref="AD1523">IFERROR(_xlfn.IFS($K1523&gt;0,($K1523*$AM$12)/1000,
       $L1523&gt;0,($L1523*$AM$12)/1000,
       $M1523&gt;0,($M1523*$AM$12)/1000,
        $N1523&gt;0,($N1523*$AM$12)/1000),0)</f>
        <v>0</v>
      </c>
      <c r="AE1523" s="443"/>
      <c r="AF1523" s="61" cm="1">
        <f t="array" ref="AF1523">_xlfn.IFS($C$3=1,(H1523+AC1523+AD1523+AE1523),
         $C$3=2,(G1523+AC1523+AD1523+AE1523),
         $C$3=3,(F1523+AC1523+AD1523+AE1523))</f>
        <v>43075</v>
      </c>
      <c r="AG1523" s="319"/>
      <c r="AH1523" s="319"/>
      <c r="AI1523" s="319"/>
      <c r="AJ1523" s="319"/>
      <c r="AK1523" s="319"/>
      <c r="AL1523" s="319"/>
      <c r="AM1523" s="319"/>
      <c r="AN1523" s="319"/>
      <c r="AO1523" s="443">
        <v>2</v>
      </c>
      <c r="AP1523" s="457" t="s">
        <v>3568</v>
      </c>
      <c r="AQ1523" s="7" t="s">
        <v>3324</v>
      </c>
      <c r="AR1523" s="457" t="s">
        <v>3325</v>
      </c>
    </row>
    <row r="1524" spans="1:44" ht="150">
      <c r="A1524"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A-(ii) Sandy Soil - Beyond 3m upto 10m depth</v>
      </c>
      <c r="B1524" s="7" t="s">
        <v>101</v>
      </c>
      <c r="C1524" s="461" t="s">
        <v>1052</v>
      </c>
      <c r="D1524" s="443">
        <v>178</v>
      </c>
      <c r="E1524" s="7" t="s">
        <v>3570</v>
      </c>
      <c r="F1524" s="61">
        <v>49389</v>
      </c>
      <c r="G1524" s="61">
        <v>49389</v>
      </c>
      <c r="H1524" s="61">
        <v>49389</v>
      </c>
      <c r="I1524" s="443"/>
      <c r="J1524" s="443"/>
      <c r="K1524" s="486"/>
      <c r="L1524" s="486"/>
      <c r="M1524" s="486"/>
      <c r="N1524" s="486"/>
      <c r="O1524" s="443">
        <f t="shared" si="371"/>
        <v>0</v>
      </c>
      <c r="P1524" s="443">
        <f t="shared" si="372"/>
        <v>0</v>
      </c>
      <c r="Q1524" s="443">
        <f t="shared" si="373"/>
        <v>0</v>
      </c>
      <c r="R1524" s="443">
        <f t="shared" si="380"/>
        <v>0</v>
      </c>
      <c r="S1524" s="443">
        <f t="shared" si="381"/>
        <v>0</v>
      </c>
      <c r="T1524" s="443">
        <f t="shared" si="382"/>
        <v>0</v>
      </c>
      <c r="U1524" s="443">
        <f t="shared" si="374"/>
        <v>0</v>
      </c>
      <c r="V1524" s="443">
        <f t="shared" si="375"/>
        <v>0</v>
      </c>
      <c r="W1524" s="443">
        <f t="shared" si="376"/>
        <v>0</v>
      </c>
      <c r="X1524" s="443">
        <f t="shared" si="377"/>
        <v>0</v>
      </c>
      <c r="Y1524" s="443">
        <f t="shared" si="383"/>
        <v>0</v>
      </c>
      <c r="Z1524" s="443">
        <f t="shared" si="384"/>
        <v>0</v>
      </c>
      <c r="AA1524" s="443">
        <f t="shared" si="385"/>
        <v>0</v>
      </c>
      <c r="AB1524" s="443">
        <f t="shared" si="378"/>
        <v>0</v>
      </c>
      <c r="AC1524" s="443">
        <f t="shared" si="379"/>
        <v>0</v>
      </c>
      <c r="AD1524" s="443" cm="1">
        <f t="array" ref="AD1524">IFERROR(_xlfn.IFS($K1524&gt;0,($K1524*$AM$12)/1000,
       $L1524&gt;0,($L1524*$AM$12)/1000,
       $M1524&gt;0,($M1524*$AM$12)/1000,
        $N1524&gt;0,($N1524*$AM$12)/1000),0)</f>
        <v>0</v>
      </c>
      <c r="AE1524" s="443"/>
      <c r="AF1524" s="61" cm="1">
        <f t="array" ref="AF1524">_xlfn.IFS($C$3=1,(H1524+AC1524+AD1524+AE1524),
         $C$3=2,(G1524+AC1524+AD1524+AE1524),
         $C$3=3,(F1524+AC1524+AD1524+AE1524))</f>
        <v>49389</v>
      </c>
      <c r="AG1524" s="319"/>
      <c r="AH1524" s="319"/>
      <c r="AI1524" s="319"/>
      <c r="AJ1524" s="319"/>
      <c r="AK1524" s="319"/>
      <c r="AL1524" s="319"/>
      <c r="AM1524" s="319"/>
      <c r="AN1524" s="319"/>
      <c r="AO1524" s="443">
        <v>2</v>
      </c>
      <c r="AP1524" s="457" t="s">
        <v>3568</v>
      </c>
      <c r="AQ1524" s="7" t="s">
        <v>3327</v>
      </c>
      <c r="AR1524" s="457" t="s">
        <v>3328</v>
      </c>
    </row>
    <row r="1525" spans="1:44" ht="30">
      <c r="A1525" s="457" t="str">
        <f t="shared" si="370"/>
        <v>A-(iii) Sandy Soil - Beyond 10m upto 20m</v>
      </c>
      <c r="B1525" s="7"/>
      <c r="C1525" s="461" t="s">
        <v>1052</v>
      </c>
      <c r="D1525" s="443">
        <v>178</v>
      </c>
      <c r="E1525" s="7"/>
      <c r="F1525" s="61"/>
      <c r="G1525" s="61"/>
      <c r="H1525" s="61"/>
      <c r="I1525" s="443"/>
      <c r="J1525" s="443"/>
      <c r="K1525" s="486"/>
      <c r="L1525" s="486"/>
      <c r="M1525" s="486"/>
      <c r="N1525" s="486"/>
      <c r="O1525" s="443">
        <f t="shared" si="371"/>
        <v>0</v>
      </c>
      <c r="P1525" s="443">
        <f t="shared" si="372"/>
        <v>0</v>
      </c>
      <c r="Q1525" s="443">
        <f t="shared" si="373"/>
        <v>0</v>
      </c>
      <c r="R1525" s="443">
        <f t="shared" si="380"/>
        <v>0</v>
      </c>
      <c r="S1525" s="443">
        <f t="shared" si="381"/>
        <v>0</v>
      </c>
      <c r="T1525" s="443">
        <f t="shared" si="382"/>
        <v>0</v>
      </c>
      <c r="U1525" s="443">
        <f t="shared" si="374"/>
        <v>0</v>
      </c>
      <c r="V1525" s="443">
        <f t="shared" si="375"/>
        <v>0</v>
      </c>
      <c r="W1525" s="443">
        <f t="shared" si="376"/>
        <v>0</v>
      </c>
      <c r="X1525" s="443">
        <f t="shared" si="377"/>
        <v>0</v>
      </c>
      <c r="Y1525" s="443">
        <f t="shared" si="383"/>
        <v>0</v>
      </c>
      <c r="Z1525" s="443">
        <f t="shared" si="384"/>
        <v>0</v>
      </c>
      <c r="AA1525" s="443">
        <f t="shared" si="385"/>
        <v>0</v>
      </c>
      <c r="AB1525" s="443">
        <f t="shared" si="378"/>
        <v>0</v>
      </c>
      <c r="AC1525" s="443">
        <f t="shared" si="379"/>
        <v>0</v>
      </c>
      <c r="AD1525" s="443" cm="1">
        <f t="array" ref="AD1525">IFERROR(_xlfn.IFS($K1525&gt;0,($K1525*$AM$12)/1000,
       $L1525&gt;0,($L1525*$AM$12)/1000,
       $M1525&gt;0,($M1525*$AM$12)/1000,
        $N1525&gt;0,($N1525*$AM$12)/1000),0)</f>
        <v>0</v>
      </c>
      <c r="AE1525" s="443"/>
      <c r="AF1525" s="61" cm="1">
        <f t="array" ref="AF1525">_xlfn.IFS($C$3=1,(H1525+AC1525+AD1525+AE1525),
         $C$3=2,(G1525+AC1525+AD1525+AE1525),
         $C$3=3,(F1525+AC1525+AD1525+AE1525))</f>
        <v>0</v>
      </c>
      <c r="AG1525" s="319"/>
      <c r="AH1525" s="319"/>
      <c r="AI1525" s="319"/>
      <c r="AJ1525" s="319"/>
      <c r="AK1525" s="319"/>
      <c r="AL1525" s="319"/>
      <c r="AM1525" s="319"/>
      <c r="AN1525" s="319"/>
      <c r="AO1525" s="443"/>
      <c r="AP1525" s="457"/>
      <c r="AQ1525" s="7" t="s">
        <v>3330</v>
      </c>
      <c r="AR1525" s="457" t="s">
        <v>3331</v>
      </c>
    </row>
    <row r="1526" spans="1:44" ht="150">
      <c r="A1526"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10m upto 20m - Add 5 per cent  for every additional meter depth of sinking over the rate of sinking for the previous meter</v>
      </c>
      <c r="B1526" s="7" t="s">
        <v>101</v>
      </c>
      <c r="C1526" s="461" t="s">
        <v>1052</v>
      </c>
      <c r="D1526" s="443">
        <v>178</v>
      </c>
      <c r="E1526" s="7" t="s">
        <v>3571</v>
      </c>
      <c r="F1526" s="61">
        <v>49389</v>
      </c>
      <c r="G1526" s="61">
        <v>49389</v>
      </c>
      <c r="H1526" s="61">
        <v>49389</v>
      </c>
      <c r="I1526" s="443"/>
      <c r="J1526" s="443"/>
      <c r="K1526" s="486"/>
      <c r="L1526" s="486"/>
      <c r="M1526" s="486"/>
      <c r="N1526" s="486"/>
      <c r="O1526" s="443">
        <f t="shared" si="371"/>
        <v>0</v>
      </c>
      <c r="P1526" s="443">
        <f t="shared" si="372"/>
        <v>0</v>
      </c>
      <c r="Q1526" s="443">
        <f t="shared" si="373"/>
        <v>0</v>
      </c>
      <c r="R1526" s="443">
        <f t="shared" si="380"/>
        <v>0</v>
      </c>
      <c r="S1526" s="443">
        <f t="shared" si="381"/>
        <v>0</v>
      </c>
      <c r="T1526" s="443">
        <f t="shared" si="382"/>
        <v>0</v>
      </c>
      <c r="U1526" s="443">
        <f t="shared" si="374"/>
        <v>0</v>
      </c>
      <c r="V1526" s="443">
        <f t="shared" si="375"/>
        <v>0</v>
      </c>
      <c r="W1526" s="443">
        <f t="shared" si="376"/>
        <v>0</v>
      </c>
      <c r="X1526" s="443">
        <f t="shared" si="377"/>
        <v>0</v>
      </c>
      <c r="Y1526" s="443">
        <f t="shared" si="383"/>
        <v>0</v>
      </c>
      <c r="Z1526" s="443">
        <f t="shared" si="384"/>
        <v>0</v>
      </c>
      <c r="AA1526" s="443">
        <f t="shared" si="385"/>
        <v>0</v>
      </c>
      <c r="AB1526" s="443">
        <f t="shared" si="378"/>
        <v>0</v>
      </c>
      <c r="AC1526" s="443">
        <f t="shared" si="379"/>
        <v>0</v>
      </c>
      <c r="AD1526" s="443" cm="1">
        <f t="array" ref="AD1526">IFERROR(_xlfn.IFS($K1526&gt;0,($K1526*$AM$12)/1000,
       $L1526&gt;0,($L1526*$AM$12)/1000,
       $M1526&gt;0,($M1526*$AM$12)/1000,
        $N1526&gt;0,($N1526*$AM$12)/1000),0)</f>
        <v>0</v>
      </c>
      <c r="AE1526" s="443"/>
      <c r="AF1526" s="61" cm="1">
        <f t="array" ref="AF1526">_xlfn.IFS($C$3=1,(H1526+AC1526+AD1526+AE1526),
         $C$3=2,(G1526+AC1526+AD1526+AE1526),
         $C$3=3,(F1526+AC1526+AD1526+AE1526))</f>
        <v>49389</v>
      </c>
      <c r="AG1526" s="319"/>
      <c r="AH1526" s="319"/>
      <c r="AI1526" s="319"/>
      <c r="AJ1526" s="319"/>
      <c r="AK1526" s="319"/>
      <c r="AL1526" s="319"/>
      <c r="AM1526" s="319"/>
      <c r="AN1526" s="319"/>
      <c r="AO1526" s="443">
        <v>2</v>
      </c>
      <c r="AP1526" s="457" t="s">
        <v>3568</v>
      </c>
      <c r="AQ1526" s="7" t="s">
        <v>644</v>
      </c>
      <c r="AR1526" s="457" t="s">
        <v>3385</v>
      </c>
    </row>
    <row r="1527" spans="1:44" ht="30">
      <c r="A1527" s="457" t="str">
        <f t="shared" si="370"/>
        <v>A-(iv) Sandy Soil - Beyond 20m upto 30 m</v>
      </c>
      <c r="B1527" s="7"/>
      <c r="C1527" s="461" t="s">
        <v>1052</v>
      </c>
      <c r="D1527" s="443">
        <v>178</v>
      </c>
      <c r="E1527" s="7"/>
      <c r="F1527" s="61"/>
      <c r="G1527" s="61"/>
      <c r="H1527" s="61"/>
      <c r="I1527" s="443"/>
      <c r="J1527" s="443"/>
      <c r="K1527" s="486"/>
      <c r="L1527" s="486"/>
      <c r="M1527" s="486"/>
      <c r="N1527" s="486"/>
      <c r="O1527" s="443">
        <f t="shared" si="371"/>
        <v>0</v>
      </c>
      <c r="P1527" s="443">
        <f t="shared" si="372"/>
        <v>0</v>
      </c>
      <c r="Q1527" s="443">
        <f t="shared" si="373"/>
        <v>0</v>
      </c>
      <c r="R1527" s="443">
        <f t="shared" si="380"/>
        <v>0</v>
      </c>
      <c r="S1527" s="443">
        <f t="shared" si="381"/>
        <v>0</v>
      </c>
      <c r="T1527" s="443">
        <f t="shared" si="382"/>
        <v>0</v>
      </c>
      <c r="U1527" s="443">
        <f t="shared" si="374"/>
        <v>0</v>
      </c>
      <c r="V1527" s="443">
        <f t="shared" si="375"/>
        <v>0</v>
      </c>
      <c r="W1527" s="443">
        <f t="shared" si="376"/>
        <v>0</v>
      </c>
      <c r="X1527" s="443">
        <f t="shared" si="377"/>
        <v>0</v>
      </c>
      <c r="Y1527" s="443">
        <f t="shared" si="383"/>
        <v>0</v>
      </c>
      <c r="Z1527" s="443">
        <f t="shared" si="384"/>
        <v>0</v>
      </c>
      <c r="AA1527" s="443">
        <f t="shared" si="385"/>
        <v>0</v>
      </c>
      <c r="AB1527" s="443">
        <f t="shared" si="378"/>
        <v>0</v>
      </c>
      <c r="AC1527" s="443">
        <f t="shared" si="379"/>
        <v>0</v>
      </c>
      <c r="AD1527" s="443" cm="1">
        <f t="array" ref="AD1527">IFERROR(_xlfn.IFS($K1527&gt;0,($K1527*$AM$12)/1000,
       $L1527&gt;0,($L1527*$AM$12)/1000,
       $M1527&gt;0,($M1527*$AM$12)/1000,
        $N1527&gt;0,($N1527*$AM$12)/1000),0)</f>
        <v>0</v>
      </c>
      <c r="AE1527" s="443"/>
      <c r="AF1527" s="61" cm="1">
        <f t="array" ref="AF1527">_xlfn.IFS($C$3=1,(H1527+AC1527+AD1527+AE1527),
         $C$3=2,(G1527+AC1527+AD1527+AE1527),
         $C$3=3,(F1527+AC1527+AD1527+AE1527))</f>
        <v>0</v>
      </c>
      <c r="AG1527" s="319"/>
      <c r="AH1527" s="319"/>
      <c r="AI1527" s="319"/>
      <c r="AJ1527" s="319"/>
      <c r="AK1527" s="319"/>
      <c r="AL1527" s="319"/>
      <c r="AM1527" s="319"/>
      <c r="AN1527" s="319"/>
      <c r="AO1527" s="443"/>
      <c r="AP1527" s="457"/>
      <c r="AQ1527" s="7" t="s">
        <v>3333</v>
      </c>
      <c r="AR1527" s="457" t="s">
        <v>3334</v>
      </c>
    </row>
    <row r="1528" spans="1:44" ht="150">
      <c r="A1528"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20m upto 30 m - Add 7.5 per cent  for every additional meter depth of sinking over the rate of sinking for the previous meter</v>
      </c>
      <c r="B1528" s="7" t="s">
        <v>101</v>
      </c>
      <c r="C1528" s="461" t="s">
        <v>1052</v>
      </c>
      <c r="D1528" s="443">
        <v>178</v>
      </c>
      <c r="E1528" s="7" t="s">
        <v>3572</v>
      </c>
      <c r="F1528" s="61">
        <v>80451</v>
      </c>
      <c r="G1528" s="61">
        <v>80451</v>
      </c>
      <c r="H1528" s="61">
        <v>80451</v>
      </c>
      <c r="I1528" s="443"/>
      <c r="J1528" s="443"/>
      <c r="K1528" s="486"/>
      <c r="L1528" s="486"/>
      <c r="M1528" s="486"/>
      <c r="N1528" s="486"/>
      <c r="O1528" s="443">
        <f t="shared" si="371"/>
        <v>0</v>
      </c>
      <c r="P1528" s="443">
        <f t="shared" si="372"/>
        <v>0</v>
      </c>
      <c r="Q1528" s="443">
        <f t="shared" si="373"/>
        <v>0</v>
      </c>
      <c r="R1528" s="443">
        <f t="shared" si="380"/>
        <v>0</v>
      </c>
      <c r="S1528" s="443">
        <f t="shared" si="381"/>
        <v>0</v>
      </c>
      <c r="T1528" s="443">
        <f t="shared" si="382"/>
        <v>0</v>
      </c>
      <c r="U1528" s="443">
        <f t="shared" si="374"/>
        <v>0</v>
      </c>
      <c r="V1528" s="443">
        <f t="shared" si="375"/>
        <v>0</v>
      </c>
      <c r="W1528" s="443">
        <f t="shared" si="376"/>
        <v>0</v>
      </c>
      <c r="X1528" s="443">
        <f t="shared" si="377"/>
        <v>0</v>
      </c>
      <c r="Y1528" s="443">
        <f t="shared" si="383"/>
        <v>0</v>
      </c>
      <c r="Z1528" s="443">
        <f t="shared" si="384"/>
        <v>0</v>
      </c>
      <c r="AA1528" s="443">
        <f t="shared" si="385"/>
        <v>0</v>
      </c>
      <c r="AB1528" s="443">
        <f t="shared" si="378"/>
        <v>0</v>
      </c>
      <c r="AC1528" s="443">
        <f t="shared" si="379"/>
        <v>0</v>
      </c>
      <c r="AD1528" s="443" cm="1">
        <f t="array" ref="AD1528">IFERROR(_xlfn.IFS($K1528&gt;0,($K1528*$AM$12)/1000,
       $L1528&gt;0,($L1528*$AM$12)/1000,
       $M1528&gt;0,($M1528*$AM$12)/1000,
        $N1528&gt;0,($N1528*$AM$12)/1000),0)</f>
        <v>0</v>
      </c>
      <c r="AE1528" s="443"/>
      <c r="AF1528" s="61" cm="1">
        <f t="array" ref="AF1528">_xlfn.IFS($C$3=1,(H1528+AC1528+AD1528+AE1528),
         $C$3=2,(G1528+AC1528+AD1528+AE1528),
         $C$3=3,(F1528+AC1528+AD1528+AE1528))</f>
        <v>80451</v>
      </c>
      <c r="AG1528" s="319"/>
      <c r="AH1528" s="319"/>
      <c r="AI1528" s="319"/>
      <c r="AJ1528" s="319"/>
      <c r="AK1528" s="319"/>
      <c r="AL1528" s="319"/>
      <c r="AM1528" s="319"/>
      <c r="AN1528" s="319"/>
      <c r="AO1528" s="443">
        <v>2</v>
      </c>
      <c r="AP1528" s="457" t="s">
        <v>3568</v>
      </c>
      <c r="AQ1528" s="7" t="s">
        <v>644</v>
      </c>
      <c r="AR1528" s="457" t="s">
        <v>3336</v>
      </c>
    </row>
    <row r="1529" spans="1:44" ht="150">
      <c r="A1529"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20m upto 30 m - Add 20 per cent  of cost for Kentledge including supports, loading arrangement and Labour.</v>
      </c>
      <c r="B1529" s="7" t="s">
        <v>101</v>
      </c>
      <c r="C1529" s="461" t="s">
        <v>1052</v>
      </c>
      <c r="D1529" s="443">
        <v>179</v>
      </c>
      <c r="E1529" s="7" t="s">
        <v>3573</v>
      </c>
      <c r="F1529" s="61">
        <v>86485</v>
      </c>
      <c r="G1529" s="61">
        <v>86485</v>
      </c>
      <c r="H1529" s="61">
        <v>86485</v>
      </c>
      <c r="I1529" s="443"/>
      <c r="J1529" s="443"/>
      <c r="K1529" s="486"/>
      <c r="L1529" s="486"/>
      <c r="M1529" s="486"/>
      <c r="N1529" s="486"/>
      <c r="O1529" s="443">
        <f t="shared" si="371"/>
        <v>0</v>
      </c>
      <c r="P1529" s="443">
        <f t="shared" si="372"/>
        <v>0</v>
      </c>
      <c r="Q1529" s="443">
        <f t="shared" si="373"/>
        <v>0</v>
      </c>
      <c r="R1529" s="443">
        <f t="shared" si="380"/>
        <v>0</v>
      </c>
      <c r="S1529" s="443">
        <f t="shared" si="381"/>
        <v>0</v>
      </c>
      <c r="T1529" s="443">
        <f t="shared" si="382"/>
        <v>0</v>
      </c>
      <c r="U1529" s="443">
        <f t="shared" si="374"/>
        <v>0</v>
      </c>
      <c r="V1529" s="443">
        <f t="shared" si="375"/>
        <v>0</v>
      </c>
      <c r="W1529" s="443">
        <f t="shared" si="376"/>
        <v>0</v>
      </c>
      <c r="X1529" s="443">
        <f t="shared" si="377"/>
        <v>0</v>
      </c>
      <c r="Y1529" s="443">
        <f t="shared" si="383"/>
        <v>0</v>
      </c>
      <c r="Z1529" s="443">
        <f t="shared" si="384"/>
        <v>0</v>
      </c>
      <c r="AA1529" s="443">
        <f t="shared" si="385"/>
        <v>0</v>
      </c>
      <c r="AB1529" s="443">
        <f t="shared" si="378"/>
        <v>0</v>
      </c>
      <c r="AC1529" s="443">
        <f t="shared" si="379"/>
        <v>0</v>
      </c>
      <c r="AD1529" s="443" cm="1">
        <f t="array" ref="AD1529">IFERROR(_xlfn.IFS($K1529&gt;0,($K1529*$AM$12)/1000,
       $L1529&gt;0,($L1529*$AM$12)/1000,
       $M1529&gt;0,($M1529*$AM$12)/1000,
        $N1529&gt;0,($N1529*$AM$12)/1000),0)</f>
        <v>0</v>
      </c>
      <c r="AE1529" s="443"/>
      <c r="AF1529" s="61" cm="1">
        <f t="array" ref="AF1529">_xlfn.IFS($C$3=1,(H1529+AC1529+AD1529+AE1529),
         $C$3=2,(G1529+AC1529+AD1529+AE1529),
         $C$3=3,(F1529+AC1529+AD1529+AE1529))</f>
        <v>86485</v>
      </c>
      <c r="AG1529" s="319"/>
      <c r="AH1529" s="319"/>
      <c r="AI1529" s="319"/>
      <c r="AJ1529" s="319"/>
      <c r="AK1529" s="319"/>
      <c r="AL1529" s="319"/>
      <c r="AM1529" s="319"/>
      <c r="AN1529" s="319"/>
      <c r="AO1529" s="443">
        <v>2</v>
      </c>
      <c r="AP1529" s="457" t="s">
        <v>3568</v>
      </c>
      <c r="AQ1529" s="7" t="s">
        <v>2862</v>
      </c>
      <c r="AR1529" s="457" t="s">
        <v>3338</v>
      </c>
    </row>
    <row r="1530" spans="1:44" ht="30">
      <c r="A1530" s="457" t="str">
        <f t="shared" si="370"/>
        <v>A-(v) Sandy Soil - Beyond 30m upto 40 m</v>
      </c>
      <c r="B1530" s="7"/>
      <c r="C1530" s="461" t="s">
        <v>1052</v>
      </c>
      <c r="D1530" s="443">
        <v>179</v>
      </c>
      <c r="E1530" s="7"/>
      <c r="F1530" s="61"/>
      <c r="G1530" s="61"/>
      <c r="H1530" s="61"/>
      <c r="I1530" s="443"/>
      <c r="J1530" s="443"/>
      <c r="K1530" s="486"/>
      <c r="L1530" s="486"/>
      <c r="M1530" s="486"/>
      <c r="N1530" s="486"/>
      <c r="O1530" s="443">
        <f t="shared" si="371"/>
        <v>0</v>
      </c>
      <c r="P1530" s="443">
        <f t="shared" si="372"/>
        <v>0</v>
      </c>
      <c r="Q1530" s="443">
        <f t="shared" si="373"/>
        <v>0</v>
      </c>
      <c r="R1530" s="443">
        <f t="shared" si="380"/>
        <v>0</v>
      </c>
      <c r="S1530" s="443">
        <f t="shared" si="381"/>
        <v>0</v>
      </c>
      <c r="T1530" s="443">
        <f t="shared" si="382"/>
        <v>0</v>
      </c>
      <c r="U1530" s="443">
        <f t="shared" si="374"/>
        <v>0</v>
      </c>
      <c r="V1530" s="443">
        <f t="shared" si="375"/>
        <v>0</v>
      </c>
      <c r="W1530" s="443">
        <f t="shared" si="376"/>
        <v>0</v>
      </c>
      <c r="X1530" s="443">
        <f t="shared" si="377"/>
        <v>0</v>
      </c>
      <c r="Y1530" s="443">
        <f t="shared" si="383"/>
        <v>0</v>
      </c>
      <c r="Z1530" s="443">
        <f t="shared" si="384"/>
        <v>0</v>
      </c>
      <c r="AA1530" s="443">
        <f t="shared" si="385"/>
        <v>0</v>
      </c>
      <c r="AB1530" s="443">
        <f t="shared" si="378"/>
        <v>0</v>
      </c>
      <c r="AC1530" s="443">
        <f t="shared" si="379"/>
        <v>0</v>
      </c>
      <c r="AD1530" s="443" cm="1">
        <f t="array" ref="AD1530">IFERROR(_xlfn.IFS($K1530&gt;0,($K1530*$AM$12)/1000,
       $L1530&gt;0,($L1530*$AM$12)/1000,
       $M1530&gt;0,($M1530*$AM$12)/1000,
        $N1530&gt;0,($N1530*$AM$12)/1000),0)</f>
        <v>0</v>
      </c>
      <c r="AE1530" s="443"/>
      <c r="AF1530" s="61" cm="1">
        <f t="array" ref="AF1530">_xlfn.IFS($C$3=1,(H1530+AC1530+AD1530+AE1530),
         $C$3=2,(G1530+AC1530+AD1530+AE1530),
         $C$3=3,(F1530+AC1530+AD1530+AE1530))</f>
        <v>0</v>
      </c>
      <c r="AG1530" s="319"/>
      <c r="AH1530" s="319"/>
      <c r="AI1530" s="319"/>
      <c r="AJ1530" s="319"/>
      <c r="AK1530" s="319"/>
      <c r="AL1530" s="319"/>
      <c r="AM1530" s="319"/>
      <c r="AN1530" s="319"/>
      <c r="AO1530" s="443"/>
      <c r="AP1530" s="457"/>
      <c r="AQ1530" s="7" t="s">
        <v>3339</v>
      </c>
      <c r="AR1530" s="457" t="s">
        <v>3340</v>
      </c>
    </row>
    <row r="1531" spans="1:44" ht="150">
      <c r="A1531"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Sandy Soil - Beyond 30m upto 40 m - Add 10 per cent  for every additional meter depth of sinking over the rate of sinking for the previous meter</v>
      </c>
      <c r="B1531" s="7" t="s">
        <v>101</v>
      </c>
      <c r="C1531" s="461" t="s">
        <v>1052</v>
      </c>
      <c r="D1531" s="443">
        <v>179</v>
      </c>
      <c r="E1531" s="7" t="s">
        <v>3574</v>
      </c>
      <c r="F1531" s="61">
        <v>165811</v>
      </c>
      <c r="G1531" s="61">
        <v>165811</v>
      </c>
      <c r="H1531" s="61">
        <v>165811</v>
      </c>
      <c r="I1531" s="443"/>
      <c r="J1531" s="443"/>
      <c r="K1531" s="486"/>
      <c r="L1531" s="486"/>
      <c r="M1531" s="486"/>
      <c r="N1531" s="486"/>
      <c r="O1531" s="443">
        <f t="shared" si="371"/>
        <v>0</v>
      </c>
      <c r="P1531" s="443">
        <f t="shared" si="372"/>
        <v>0</v>
      </c>
      <c r="Q1531" s="443">
        <f t="shared" si="373"/>
        <v>0</v>
      </c>
      <c r="R1531" s="443">
        <f t="shared" si="380"/>
        <v>0</v>
      </c>
      <c r="S1531" s="443">
        <f t="shared" si="381"/>
        <v>0</v>
      </c>
      <c r="T1531" s="443">
        <f t="shared" si="382"/>
        <v>0</v>
      </c>
      <c r="U1531" s="443">
        <f t="shared" si="374"/>
        <v>0</v>
      </c>
      <c r="V1531" s="443">
        <f t="shared" si="375"/>
        <v>0</v>
      </c>
      <c r="W1531" s="443">
        <f t="shared" si="376"/>
        <v>0</v>
      </c>
      <c r="X1531" s="443">
        <f t="shared" si="377"/>
        <v>0</v>
      </c>
      <c r="Y1531" s="443">
        <f t="shared" si="383"/>
        <v>0</v>
      </c>
      <c r="Z1531" s="443">
        <f t="shared" si="384"/>
        <v>0</v>
      </c>
      <c r="AA1531" s="443">
        <f t="shared" si="385"/>
        <v>0</v>
      </c>
      <c r="AB1531" s="443">
        <f t="shared" si="378"/>
        <v>0</v>
      </c>
      <c r="AC1531" s="443">
        <f t="shared" si="379"/>
        <v>0</v>
      </c>
      <c r="AD1531" s="443" cm="1">
        <f t="array" ref="AD1531">IFERROR(_xlfn.IFS($K1531&gt;0,($K1531*$AM$12)/1000,
       $L1531&gt;0,($L1531*$AM$12)/1000,
       $M1531&gt;0,($M1531*$AM$12)/1000,
        $N1531&gt;0,($N1531*$AM$12)/1000),0)</f>
        <v>0</v>
      </c>
      <c r="AE1531" s="443"/>
      <c r="AF1531" s="61" cm="1">
        <f t="array" ref="AF1531">_xlfn.IFS($C$3=1,(H1531+AC1531+AD1531+AE1531),
         $C$3=2,(G1531+AC1531+AD1531+AE1531),
         $C$3=3,(F1531+AC1531+AD1531+AE1531))</f>
        <v>165811</v>
      </c>
      <c r="AG1531" s="319"/>
      <c r="AH1531" s="319"/>
      <c r="AI1531" s="319"/>
      <c r="AJ1531" s="319"/>
      <c r="AK1531" s="319"/>
      <c r="AL1531" s="319"/>
      <c r="AM1531" s="319"/>
      <c r="AN1531" s="319"/>
      <c r="AO1531" s="443">
        <v>2</v>
      </c>
      <c r="AP1531" s="457" t="s">
        <v>3568</v>
      </c>
      <c r="AQ1531" s="7" t="s">
        <v>644</v>
      </c>
      <c r="AR1531" s="457" t="s">
        <v>3342</v>
      </c>
    </row>
    <row r="1532" spans="1:44" ht="150">
      <c r="A1532"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Sandy Soil - Beyond 30m upto 40 m - Add 20 per cent  of cost for Kentledge including supports, loading arrangement and Labour.</v>
      </c>
      <c r="B1532" s="7" t="s">
        <v>101</v>
      </c>
      <c r="C1532" s="461" t="s">
        <v>1052</v>
      </c>
      <c r="D1532" s="443">
        <v>179</v>
      </c>
      <c r="E1532" s="7" t="s">
        <v>3575</v>
      </c>
      <c r="F1532" s="61">
        <v>182392</v>
      </c>
      <c r="G1532" s="61">
        <v>182392</v>
      </c>
      <c r="H1532" s="61">
        <v>182392</v>
      </c>
      <c r="I1532" s="443"/>
      <c r="J1532" s="443"/>
      <c r="K1532" s="486"/>
      <c r="L1532" s="486"/>
      <c r="M1532" s="486"/>
      <c r="N1532" s="486"/>
      <c r="O1532" s="443">
        <f t="shared" si="371"/>
        <v>0</v>
      </c>
      <c r="P1532" s="443">
        <f t="shared" si="372"/>
        <v>0</v>
      </c>
      <c r="Q1532" s="443">
        <f t="shared" si="373"/>
        <v>0</v>
      </c>
      <c r="R1532" s="443">
        <f t="shared" si="380"/>
        <v>0</v>
      </c>
      <c r="S1532" s="443">
        <f t="shared" si="381"/>
        <v>0</v>
      </c>
      <c r="T1532" s="443">
        <f t="shared" si="382"/>
        <v>0</v>
      </c>
      <c r="U1532" s="443">
        <f t="shared" si="374"/>
        <v>0</v>
      </c>
      <c r="V1532" s="443">
        <f t="shared" si="375"/>
        <v>0</v>
      </c>
      <c r="W1532" s="443">
        <f t="shared" si="376"/>
        <v>0</v>
      </c>
      <c r="X1532" s="443">
        <f t="shared" si="377"/>
        <v>0</v>
      </c>
      <c r="Y1532" s="443">
        <f t="shared" si="383"/>
        <v>0</v>
      </c>
      <c r="Z1532" s="443">
        <f t="shared" si="384"/>
        <v>0</v>
      </c>
      <c r="AA1532" s="443">
        <f t="shared" si="385"/>
        <v>0</v>
      </c>
      <c r="AB1532" s="443">
        <f t="shared" si="378"/>
        <v>0</v>
      </c>
      <c r="AC1532" s="443">
        <f t="shared" si="379"/>
        <v>0</v>
      </c>
      <c r="AD1532" s="443" cm="1">
        <f t="array" ref="AD1532">IFERROR(_xlfn.IFS($K1532&gt;0,($K1532*$AM$12)/1000,
       $L1532&gt;0,($L1532*$AM$12)/1000,
       $M1532&gt;0,($M1532*$AM$12)/1000,
        $N1532&gt;0,($N1532*$AM$12)/1000),0)</f>
        <v>0</v>
      </c>
      <c r="AE1532" s="443"/>
      <c r="AF1532" s="61" cm="1">
        <f t="array" ref="AF1532">_xlfn.IFS($C$3=1,(H1532+AC1532+AD1532+AE1532),
         $C$3=2,(G1532+AC1532+AD1532+AE1532),
         $C$3=3,(F1532+AC1532+AD1532+AE1532))</f>
        <v>182392</v>
      </c>
      <c r="AG1532" s="319"/>
      <c r="AH1532" s="319"/>
      <c r="AI1532" s="319"/>
      <c r="AJ1532" s="319"/>
      <c r="AK1532" s="319"/>
      <c r="AL1532" s="319"/>
      <c r="AM1532" s="319"/>
      <c r="AN1532" s="319"/>
      <c r="AO1532" s="443">
        <v>2</v>
      </c>
      <c r="AP1532" s="457" t="s">
        <v>3568</v>
      </c>
      <c r="AQ1532" s="7" t="s">
        <v>2862</v>
      </c>
      <c r="AR1532" s="457" t="s">
        <v>3344</v>
      </c>
    </row>
    <row r="1533" spans="1:44" ht="30">
      <c r="A1533" s="457" t="str">
        <f t="shared" si="370"/>
        <v xml:space="preserve"> Clayey Soil </v>
      </c>
      <c r="B1533" s="7"/>
      <c r="C1533" s="461" t="s">
        <v>1052</v>
      </c>
      <c r="D1533" s="443">
        <v>179</v>
      </c>
      <c r="E1533" s="7"/>
      <c r="F1533" s="61"/>
      <c r="G1533" s="61"/>
      <c r="H1533" s="61"/>
      <c r="I1533" s="443"/>
      <c r="J1533" s="443"/>
      <c r="K1533" s="486"/>
      <c r="L1533" s="486"/>
      <c r="M1533" s="486"/>
      <c r="N1533" s="486"/>
      <c r="O1533" s="443">
        <f t="shared" si="371"/>
        <v>0</v>
      </c>
      <c r="P1533" s="443">
        <f t="shared" si="372"/>
        <v>0</v>
      </c>
      <c r="Q1533" s="443">
        <f t="shared" si="373"/>
        <v>0</v>
      </c>
      <c r="R1533" s="443">
        <f t="shared" si="380"/>
        <v>0</v>
      </c>
      <c r="S1533" s="443">
        <f t="shared" si="381"/>
        <v>0</v>
      </c>
      <c r="T1533" s="443">
        <f t="shared" si="382"/>
        <v>0</v>
      </c>
      <c r="U1533" s="443">
        <f t="shared" si="374"/>
        <v>0</v>
      </c>
      <c r="V1533" s="443">
        <f t="shared" si="375"/>
        <v>0</v>
      </c>
      <c r="W1533" s="443">
        <f t="shared" si="376"/>
        <v>0</v>
      </c>
      <c r="X1533" s="443">
        <f t="shared" si="377"/>
        <v>0</v>
      </c>
      <c r="Y1533" s="443">
        <f t="shared" si="383"/>
        <v>0</v>
      </c>
      <c r="Z1533" s="443">
        <f t="shared" si="384"/>
        <v>0</v>
      </c>
      <c r="AA1533" s="443">
        <f t="shared" si="385"/>
        <v>0</v>
      </c>
      <c r="AB1533" s="443">
        <f t="shared" si="378"/>
        <v>0</v>
      </c>
      <c r="AC1533" s="443">
        <f t="shared" si="379"/>
        <v>0</v>
      </c>
      <c r="AD1533" s="443" cm="1">
        <f t="array" ref="AD1533">IFERROR(_xlfn.IFS($K1533&gt;0,($K1533*$AM$12)/1000,
       $L1533&gt;0,($L1533*$AM$12)/1000,
       $M1533&gt;0,($M1533*$AM$12)/1000,
        $N1533&gt;0,($N1533*$AM$12)/1000),0)</f>
        <v>0</v>
      </c>
      <c r="AE1533" s="443"/>
      <c r="AF1533" s="61" cm="1">
        <f t="array" ref="AF1533">_xlfn.IFS($C$3=1,(H1533+AC1533+AD1533+AE1533),
         $C$3=2,(G1533+AC1533+AD1533+AE1533),
         $C$3=3,(F1533+AC1533+AD1533+AE1533))</f>
        <v>0</v>
      </c>
      <c r="AG1533" s="319"/>
      <c r="AH1533" s="319"/>
      <c r="AI1533" s="319"/>
      <c r="AJ1533" s="319"/>
      <c r="AK1533" s="319"/>
      <c r="AL1533" s="319"/>
      <c r="AM1533" s="319"/>
      <c r="AN1533" s="319"/>
      <c r="AO1533" s="443"/>
      <c r="AP1533" s="457"/>
      <c r="AQ1533" s="7"/>
      <c r="AR1533" s="457" t="s">
        <v>3503</v>
      </c>
    </row>
    <row r="1534" spans="1:44" ht="150">
      <c r="A1534"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 Clayey Soil ( 12m dia. Well ) - Depth below bed level upto 3.0 M</v>
      </c>
      <c r="B1534" s="7" t="s">
        <v>101</v>
      </c>
      <c r="C1534" s="461" t="s">
        <v>1052</v>
      </c>
      <c r="D1534" s="443">
        <v>179</v>
      </c>
      <c r="E1534" s="7" t="s">
        <v>3576</v>
      </c>
      <c r="F1534" s="61">
        <v>48938</v>
      </c>
      <c r="G1534" s="61">
        <v>48938</v>
      </c>
      <c r="H1534" s="61">
        <v>48938</v>
      </c>
      <c r="I1534" s="443"/>
      <c r="J1534" s="443"/>
      <c r="K1534" s="486"/>
      <c r="L1534" s="486"/>
      <c r="M1534" s="486"/>
      <c r="N1534" s="486"/>
      <c r="O1534" s="443">
        <f t="shared" si="371"/>
        <v>0</v>
      </c>
      <c r="P1534" s="443">
        <f t="shared" si="372"/>
        <v>0</v>
      </c>
      <c r="Q1534" s="443">
        <f t="shared" si="373"/>
        <v>0</v>
      </c>
      <c r="R1534" s="443">
        <f t="shared" si="380"/>
        <v>0</v>
      </c>
      <c r="S1534" s="443">
        <f t="shared" si="381"/>
        <v>0</v>
      </c>
      <c r="T1534" s="443">
        <f t="shared" si="382"/>
        <v>0</v>
      </c>
      <c r="U1534" s="443">
        <f t="shared" si="374"/>
        <v>0</v>
      </c>
      <c r="V1534" s="443">
        <f t="shared" si="375"/>
        <v>0</v>
      </c>
      <c r="W1534" s="443">
        <f t="shared" si="376"/>
        <v>0</v>
      </c>
      <c r="X1534" s="443">
        <f t="shared" si="377"/>
        <v>0</v>
      </c>
      <c r="Y1534" s="443">
        <f t="shared" si="383"/>
        <v>0</v>
      </c>
      <c r="Z1534" s="443">
        <f t="shared" si="384"/>
        <v>0</v>
      </c>
      <c r="AA1534" s="443">
        <f t="shared" si="385"/>
        <v>0</v>
      </c>
      <c r="AB1534" s="443">
        <f t="shared" si="378"/>
        <v>0</v>
      </c>
      <c r="AC1534" s="443">
        <f t="shared" si="379"/>
        <v>0</v>
      </c>
      <c r="AD1534" s="443" cm="1">
        <f t="array" ref="AD1534">IFERROR(_xlfn.IFS($K1534&gt;0,($K1534*$AM$12)/1000,
       $L1534&gt;0,($L1534*$AM$12)/1000,
       $M1534&gt;0,($M1534*$AM$12)/1000,
        $N1534&gt;0,($N1534*$AM$12)/1000),0)</f>
        <v>0</v>
      </c>
      <c r="AE1534" s="443"/>
      <c r="AF1534" s="61" cm="1">
        <f t="array" ref="AF1534">_xlfn.IFS($C$3=1,(H1534+AC1534+AD1534+AE1534),
         $C$3=2,(G1534+AC1534+AD1534+AE1534),
         $C$3=3,(F1534+AC1534+AD1534+AE1534))</f>
        <v>48938</v>
      </c>
      <c r="AG1534" s="319"/>
      <c r="AH1534" s="319"/>
      <c r="AI1534" s="319"/>
      <c r="AJ1534" s="319"/>
      <c r="AK1534" s="319"/>
      <c r="AL1534" s="319"/>
      <c r="AM1534" s="319"/>
      <c r="AN1534" s="319"/>
      <c r="AO1534" s="443">
        <v>2</v>
      </c>
      <c r="AP1534" s="457" t="s">
        <v>3568</v>
      </c>
      <c r="AQ1534" s="7" t="s">
        <v>3346</v>
      </c>
      <c r="AR1534" s="457" t="s">
        <v>3577</v>
      </c>
    </row>
    <row r="1535" spans="1:44" ht="150">
      <c r="A1535"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B-(ii) Clayey Soil ( 12m dia. Well ) - Beyond 3m upto 10m depth</v>
      </c>
      <c r="B1535" s="7" t="s">
        <v>101</v>
      </c>
      <c r="C1535" s="461" t="s">
        <v>1052</v>
      </c>
      <c r="D1535" s="443">
        <v>179</v>
      </c>
      <c r="E1535" s="7" t="s">
        <v>3578</v>
      </c>
      <c r="F1535" s="61">
        <v>76525</v>
      </c>
      <c r="G1535" s="61">
        <v>76525</v>
      </c>
      <c r="H1535" s="61">
        <v>76525</v>
      </c>
      <c r="I1535" s="443"/>
      <c r="J1535" s="443"/>
      <c r="K1535" s="486"/>
      <c r="L1535" s="486"/>
      <c r="M1535" s="486"/>
      <c r="N1535" s="486"/>
      <c r="O1535" s="443">
        <f t="shared" si="371"/>
        <v>0</v>
      </c>
      <c r="P1535" s="443">
        <f t="shared" si="372"/>
        <v>0</v>
      </c>
      <c r="Q1535" s="443">
        <f t="shared" si="373"/>
        <v>0</v>
      </c>
      <c r="R1535" s="443">
        <f t="shared" si="380"/>
        <v>0</v>
      </c>
      <c r="S1535" s="443">
        <f t="shared" si="381"/>
        <v>0</v>
      </c>
      <c r="T1535" s="443">
        <f t="shared" si="382"/>
        <v>0</v>
      </c>
      <c r="U1535" s="443">
        <f t="shared" si="374"/>
        <v>0</v>
      </c>
      <c r="V1535" s="443">
        <f t="shared" si="375"/>
        <v>0</v>
      </c>
      <c r="W1535" s="443">
        <f t="shared" si="376"/>
        <v>0</v>
      </c>
      <c r="X1535" s="443">
        <f t="shared" si="377"/>
        <v>0</v>
      </c>
      <c r="Y1535" s="443">
        <f t="shared" si="383"/>
        <v>0</v>
      </c>
      <c r="Z1535" s="443">
        <f t="shared" si="384"/>
        <v>0</v>
      </c>
      <c r="AA1535" s="443">
        <f t="shared" si="385"/>
        <v>0</v>
      </c>
      <c r="AB1535" s="443">
        <f t="shared" si="378"/>
        <v>0</v>
      </c>
      <c r="AC1535" s="443">
        <f t="shared" si="379"/>
        <v>0</v>
      </c>
      <c r="AD1535" s="443" cm="1">
        <f t="array" ref="AD1535">IFERROR(_xlfn.IFS($K1535&gt;0,($K1535*$AM$12)/1000,
       $L1535&gt;0,($L1535*$AM$12)/1000,
       $M1535&gt;0,($M1535*$AM$12)/1000,
        $N1535&gt;0,($N1535*$AM$12)/1000),0)</f>
        <v>0</v>
      </c>
      <c r="AE1535" s="443"/>
      <c r="AF1535" s="61" cm="1">
        <f t="array" ref="AF1535">_xlfn.IFS($C$3=1,(H1535+AC1535+AD1535+AE1535),
         $C$3=2,(G1535+AC1535+AD1535+AE1535),
         $C$3=3,(F1535+AC1535+AD1535+AE1535))</f>
        <v>76525</v>
      </c>
      <c r="AG1535" s="319"/>
      <c r="AH1535" s="319"/>
      <c r="AI1535" s="319"/>
      <c r="AJ1535" s="319"/>
      <c r="AK1535" s="319"/>
      <c r="AL1535" s="319"/>
      <c r="AM1535" s="319"/>
      <c r="AN1535" s="319"/>
      <c r="AO1535" s="443">
        <v>2</v>
      </c>
      <c r="AP1535" s="457" t="s">
        <v>3568</v>
      </c>
      <c r="AQ1535" s="7" t="s">
        <v>3349</v>
      </c>
      <c r="AR1535" s="457" t="s">
        <v>3579</v>
      </c>
    </row>
    <row r="1536" spans="1:44" ht="30">
      <c r="A1536" s="457" t="str">
        <f t="shared" si="370"/>
        <v>B-(iii) Clayey Soil ( 12m dia. Well ) - Beyond 10m upto 20m</v>
      </c>
      <c r="B1536" s="7"/>
      <c r="C1536" s="461" t="s">
        <v>1052</v>
      </c>
      <c r="D1536" s="443">
        <v>179</v>
      </c>
      <c r="E1536" s="7"/>
      <c r="F1536" s="61"/>
      <c r="G1536" s="61"/>
      <c r="H1536" s="61"/>
      <c r="I1536" s="443"/>
      <c r="J1536" s="443"/>
      <c r="K1536" s="486"/>
      <c r="L1536" s="486"/>
      <c r="M1536" s="486"/>
      <c r="N1536" s="486"/>
      <c r="O1536" s="443">
        <f t="shared" si="371"/>
        <v>0</v>
      </c>
      <c r="P1536" s="443">
        <f t="shared" si="372"/>
        <v>0</v>
      </c>
      <c r="Q1536" s="443">
        <f t="shared" si="373"/>
        <v>0</v>
      </c>
      <c r="R1536" s="443">
        <f t="shared" si="380"/>
        <v>0</v>
      </c>
      <c r="S1536" s="443">
        <f t="shared" si="381"/>
        <v>0</v>
      </c>
      <c r="T1536" s="443">
        <f t="shared" si="382"/>
        <v>0</v>
      </c>
      <c r="U1536" s="443">
        <f t="shared" si="374"/>
        <v>0</v>
      </c>
      <c r="V1536" s="443">
        <f t="shared" si="375"/>
        <v>0</v>
      </c>
      <c r="W1536" s="443">
        <f t="shared" si="376"/>
        <v>0</v>
      </c>
      <c r="X1536" s="443">
        <f t="shared" si="377"/>
        <v>0</v>
      </c>
      <c r="Y1536" s="443">
        <f t="shared" si="383"/>
        <v>0</v>
      </c>
      <c r="Z1536" s="443">
        <f t="shared" si="384"/>
        <v>0</v>
      </c>
      <c r="AA1536" s="443">
        <f t="shared" si="385"/>
        <v>0</v>
      </c>
      <c r="AB1536" s="443">
        <f t="shared" si="378"/>
        <v>0</v>
      </c>
      <c r="AC1536" s="443">
        <f t="shared" si="379"/>
        <v>0</v>
      </c>
      <c r="AD1536" s="443" cm="1">
        <f t="array" ref="AD1536">IFERROR(_xlfn.IFS($K1536&gt;0,($K1536*$AM$12)/1000,
       $L1536&gt;0,($L1536*$AM$12)/1000,
       $M1536&gt;0,($M1536*$AM$12)/1000,
        $N1536&gt;0,($N1536*$AM$12)/1000),0)</f>
        <v>0</v>
      </c>
      <c r="AE1536" s="443"/>
      <c r="AF1536" s="61" cm="1">
        <f t="array" ref="AF1536">_xlfn.IFS($C$3=1,(H1536+AC1536+AD1536+AE1536),
         $C$3=2,(G1536+AC1536+AD1536+AE1536),
         $C$3=3,(F1536+AC1536+AD1536+AE1536))</f>
        <v>0</v>
      </c>
      <c r="AG1536" s="319"/>
      <c r="AH1536" s="319"/>
      <c r="AI1536" s="319"/>
      <c r="AJ1536" s="319"/>
      <c r="AK1536" s="319"/>
      <c r="AL1536" s="319"/>
      <c r="AM1536" s="319"/>
      <c r="AN1536" s="319"/>
      <c r="AO1536" s="443"/>
      <c r="AP1536" s="457"/>
      <c r="AQ1536" s="7" t="s">
        <v>3351</v>
      </c>
      <c r="AR1536" s="457" t="s">
        <v>3580</v>
      </c>
    </row>
    <row r="1537" spans="1:44" ht="150">
      <c r="A1537"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( 12m dia. Well ) - Beyond 10m upto 20m - Add 5 per cent  for every additional meter depth of sinking over the rate of sinking for the previous meter</v>
      </c>
      <c r="B1537" s="7" t="s">
        <v>101</v>
      </c>
      <c r="C1537" s="461" t="s">
        <v>1052</v>
      </c>
      <c r="D1537" s="443">
        <v>179</v>
      </c>
      <c r="E1537" s="7" t="s">
        <v>3581</v>
      </c>
      <c r="F1537" s="61">
        <v>76525</v>
      </c>
      <c r="G1537" s="61">
        <v>76525</v>
      </c>
      <c r="H1537" s="61">
        <v>76525</v>
      </c>
      <c r="I1537" s="443"/>
      <c r="J1537" s="443"/>
      <c r="K1537" s="486"/>
      <c r="L1537" s="486"/>
      <c r="M1537" s="486"/>
      <c r="N1537" s="486"/>
      <c r="O1537" s="443">
        <f t="shared" si="371"/>
        <v>0</v>
      </c>
      <c r="P1537" s="443">
        <f t="shared" si="372"/>
        <v>0</v>
      </c>
      <c r="Q1537" s="443">
        <f t="shared" si="373"/>
        <v>0</v>
      </c>
      <c r="R1537" s="443">
        <f t="shared" si="380"/>
        <v>0</v>
      </c>
      <c r="S1537" s="443">
        <f t="shared" si="381"/>
        <v>0</v>
      </c>
      <c r="T1537" s="443">
        <f t="shared" si="382"/>
        <v>0</v>
      </c>
      <c r="U1537" s="443">
        <f t="shared" si="374"/>
        <v>0</v>
      </c>
      <c r="V1537" s="443">
        <f t="shared" si="375"/>
        <v>0</v>
      </c>
      <c r="W1537" s="443">
        <f t="shared" si="376"/>
        <v>0</v>
      </c>
      <c r="X1537" s="443">
        <f t="shared" si="377"/>
        <v>0</v>
      </c>
      <c r="Y1537" s="443">
        <f t="shared" si="383"/>
        <v>0</v>
      </c>
      <c r="Z1537" s="443">
        <f t="shared" si="384"/>
        <v>0</v>
      </c>
      <c r="AA1537" s="443">
        <f t="shared" si="385"/>
        <v>0</v>
      </c>
      <c r="AB1537" s="443">
        <f t="shared" si="378"/>
        <v>0</v>
      </c>
      <c r="AC1537" s="443">
        <f t="shared" si="379"/>
        <v>0</v>
      </c>
      <c r="AD1537" s="443" cm="1">
        <f t="array" ref="AD1537">IFERROR(_xlfn.IFS($K1537&gt;0,($K1537*$AM$12)/1000,
       $L1537&gt;0,($L1537*$AM$12)/1000,
       $M1537&gt;0,($M1537*$AM$12)/1000,
        $N1537&gt;0,($N1537*$AM$12)/1000),0)</f>
        <v>0</v>
      </c>
      <c r="AE1537" s="443"/>
      <c r="AF1537" s="61" cm="1">
        <f t="array" ref="AF1537">_xlfn.IFS($C$3=1,(H1537+AC1537+AD1537+AE1537),
         $C$3=2,(G1537+AC1537+AD1537+AE1537),
         $C$3=3,(F1537+AC1537+AD1537+AE1537))</f>
        <v>76525</v>
      </c>
      <c r="AG1537" s="319"/>
      <c r="AH1537" s="319"/>
      <c r="AI1537" s="319"/>
      <c r="AJ1537" s="319"/>
      <c r="AK1537" s="319"/>
      <c r="AL1537" s="319"/>
      <c r="AM1537" s="319"/>
      <c r="AN1537" s="319"/>
      <c r="AO1537" s="443">
        <v>2</v>
      </c>
      <c r="AP1537" s="457" t="s">
        <v>3568</v>
      </c>
      <c r="AQ1537" s="7" t="s">
        <v>644</v>
      </c>
      <c r="AR1537" s="457" t="s">
        <v>3582</v>
      </c>
    </row>
    <row r="1538" spans="1:44" ht="150">
      <c r="A1538"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( 12m dia. Well ) - Beyond 10m upto 20m - Add for dewatering @ 5 per cent  of cost, if required.</v>
      </c>
      <c r="B1538" s="7" t="s">
        <v>101</v>
      </c>
      <c r="C1538" s="461" t="s">
        <v>1052</v>
      </c>
      <c r="D1538" s="443">
        <v>179</v>
      </c>
      <c r="E1538" s="7" t="s">
        <v>3583</v>
      </c>
      <c r="F1538" s="61">
        <v>80351</v>
      </c>
      <c r="G1538" s="61">
        <v>80351</v>
      </c>
      <c r="H1538" s="61">
        <v>80351</v>
      </c>
      <c r="I1538" s="443"/>
      <c r="J1538" s="443"/>
      <c r="K1538" s="486"/>
      <c r="L1538" s="486"/>
      <c r="M1538" s="486"/>
      <c r="N1538" s="486"/>
      <c r="O1538" s="443">
        <f t="shared" si="371"/>
        <v>0</v>
      </c>
      <c r="P1538" s="443">
        <f t="shared" si="372"/>
        <v>0</v>
      </c>
      <c r="Q1538" s="443">
        <f t="shared" si="373"/>
        <v>0</v>
      </c>
      <c r="R1538" s="443">
        <f t="shared" si="380"/>
        <v>0</v>
      </c>
      <c r="S1538" s="443">
        <f t="shared" si="381"/>
        <v>0</v>
      </c>
      <c r="T1538" s="443">
        <f t="shared" si="382"/>
        <v>0</v>
      </c>
      <c r="U1538" s="443">
        <f t="shared" si="374"/>
        <v>0</v>
      </c>
      <c r="V1538" s="443">
        <f t="shared" si="375"/>
        <v>0</v>
      </c>
      <c r="W1538" s="443">
        <f t="shared" si="376"/>
        <v>0</v>
      </c>
      <c r="X1538" s="443">
        <f t="shared" si="377"/>
        <v>0</v>
      </c>
      <c r="Y1538" s="443">
        <f t="shared" si="383"/>
        <v>0</v>
      </c>
      <c r="Z1538" s="443">
        <f t="shared" si="384"/>
        <v>0</v>
      </c>
      <c r="AA1538" s="443">
        <f t="shared" si="385"/>
        <v>0</v>
      </c>
      <c r="AB1538" s="443">
        <f t="shared" si="378"/>
        <v>0</v>
      </c>
      <c r="AC1538" s="443">
        <f t="shared" si="379"/>
        <v>0</v>
      </c>
      <c r="AD1538" s="443" cm="1">
        <f t="array" ref="AD1538">IFERROR(_xlfn.IFS($K1538&gt;0,($K1538*$AM$12)/1000,
       $L1538&gt;0,($L1538*$AM$12)/1000,
       $M1538&gt;0,($M1538*$AM$12)/1000,
        $N1538&gt;0,($N1538*$AM$12)/1000),0)</f>
        <v>0</v>
      </c>
      <c r="AE1538" s="443"/>
      <c r="AF1538" s="61" cm="1">
        <f t="array" ref="AF1538">_xlfn.IFS($C$3=1,(H1538+AC1538+AD1538+AE1538),
         $C$3=2,(G1538+AC1538+AD1538+AE1538),
         $C$3=3,(F1538+AC1538+AD1538+AE1538))</f>
        <v>80351</v>
      </c>
      <c r="AG1538" s="319"/>
      <c r="AH1538" s="319"/>
      <c r="AI1538" s="319"/>
      <c r="AJ1538" s="319"/>
      <c r="AK1538" s="319"/>
      <c r="AL1538" s="319"/>
      <c r="AM1538" s="319"/>
      <c r="AN1538" s="319"/>
      <c r="AO1538" s="443">
        <v>2</v>
      </c>
      <c r="AP1538" s="457" t="s">
        <v>3568</v>
      </c>
      <c r="AQ1538" s="7" t="s">
        <v>2862</v>
      </c>
      <c r="AR1538" s="457" t="s">
        <v>3584</v>
      </c>
    </row>
    <row r="1539" spans="1:44" ht="30">
      <c r="A1539" s="457" t="str">
        <f t="shared" si="370"/>
        <v>B-(iv) Clayey Soil ( 12m dia. Well ) - Beyond 20m upto 30 m</v>
      </c>
      <c r="B1539" s="7"/>
      <c r="C1539" s="461" t="s">
        <v>1052</v>
      </c>
      <c r="D1539" s="443">
        <v>179</v>
      </c>
      <c r="E1539" s="7"/>
      <c r="F1539" s="61"/>
      <c r="G1539" s="61"/>
      <c r="H1539" s="61"/>
      <c r="I1539" s="443"/>
      <c r="J1539" s="443"/>
      <c r="K1539" s="486"/>
      <c r="L1539" s="486"/>
      <c r="M1539" s="486"/>
      <c r="N1539" s="486"/>
      <c r="O1539" s="443">
        <f t="shared" si="371"/>
        <v>0</v>
      </c>
      <c r="P1539" s="443">
        <f t="shared" si="372"/>
        <v>0</v>
      </c>
      <c r="Q1539" s="443">
        <f t="shared" si="373"/>
        <v>0</v>
      </c>
      <c r="R1539" s="443">
        <f t="shared" si="380"/>
        <v>0</v>
      </c>
      <c r="S1539" s="443">
        <f t="shared" si="381"/>
        <v>0</v>
      </c>
      <c r="T1539" s="443">
        <f t="shared" si="382"/>
        <v>0</v>
      </c>
      <c r="U1539" s="443">
        <f t="shared" si="374"/>
        <v>0</v>
      </c>
      <c r="V1539" s="443">
        <f t="shared" si="375"/>
        <v>0</v>
      </c>
      <c r="W1539" s="443">
        <f t="shared" si="376"/>
        <v>0</v>
      </c>
      <c r="X1539" s="443">
        <f t="shared" si="377"/>
        <v>0</v>
      </c>
      <c r="Y1539" s="443">
        <f t="shared" si="383"/>
        <v>0</v>
      </c>
      <c r="Z1539" s="443">
        <f t="shared" si="384"/>
        <v>0</v>
      </c>
      <c r="AA1539" s="443">
        <f t="shared" si="385"/>
        <v>0</v>
      </c>
      <c r="AB1539" s="443">
        <f t="shared" si="378"/>
        <v>0</v>
      </c>
      <c r="AC1539" s="443">
        <f t="shared" si="379"/>
        <v>0</v>
      </c>
      <c r="AD1539" s="443" cm="1">
        <f t="array" ref="AD1539">IFERROR(_xlfn.IFS($K1539&gt;0,($K1539*$AM$12)/1000,
       $L1539&gt;0,($L1539*$AM$12)/1000,
       $M1539&gt;0,($M1539*$AM$12)/1000,
        $N1539&gt;0,($N1539*$AM$12)/1000),0)</f>
        <v>0</v>
      </c>
      <c r="AE1539" s="443"/>
      <c r="AF1539" s="61" cm="1">
        <f t="array" ref="AF1539">_xlfn.IFS($C$3=1,(H1539+AC1539+AD1539+AE1539),
         $C$3=2,(G1539+AC1539+AD1539+AE1539),
         $C$3=3,(F1539+AC1539+AD1539+AE1539))</f>
        <v>0</v>
      </c>
      <c r="AG1539" s="319"/>
      <c r="AH1539" s="319"/>
      <c r="AI1539" s="319"/>
      <c r="AJ1539" s="319"/>
      <c r="AK1539" s="319"/>
      <c r="AL1539" s="319"/>
      <c r="AM1539" s="319"/>
      <c r="AN1539" s="319"/>
      <c r="AO1539" s="443"/>
      <c r="AP1539" s="457"/>
      <c r="AQ1539" s="7" t="s">
        <v>3357</v>
      </c>
      <c r="AR1539" s="457" t="s">
        <v>3585</v>
      </c>
    </row>
    <row r="1540" spans="1:44" ht="165">
      <c r="A1540" s="457" t="str">
        <f t="shared" si="370"/>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( 12m dia. Well ) - Beyond 20m upto 30 m - Add 7.5 per cent  for every additional meter depth of sinking over the rate of sinking for the previous meter</v>
      </c>
      <c r="B1540" s="7" t="s">
        <v>101</v>
      </c>
      <c r="C1540" s="461" t="s">
        <v>1052</v>
      </c>
      <c r="D1540" s="443">
        <v>179</v>
      </c>
      <c r="E1540" s="7" t="s">
        <v>3586</v>
      </c>
      <c r="F1540" s="61">
        <v>124651</v>
      </c>
      <c r="G1540" s="61">
        <v>124651</v>
      </c>
      <c r="H1540" s="61">
        <v>124651</v>
      </c>
      <c r="I1540" s="443"/>
      <c r="J1540" s="443"/>
      <c r="K1540" s="486"/>
      <c r="L1540" s="486"/>
      <c r="M1540" s="486"/>
      <c r="N1540" s="486"/>
      <c r="O1540" s="443">
        <f t="shared" si="371"/>
        <v>0</v>
      </c>
      <c r="P1540" s="443">
        <f t="shared" si="372"/>
        <v>0</v>
      </c>
      <c r="Q1540" s="443">
        <f t="shared" si="373"/>
        <v>0</v>
      </c>
      <c r="R1540" s="443">
        <f t="shared" si="380"/>
        <v>0</v>
      </c>
      <c r="S1540" s="443">
        <f t="shared" si="381"/>
        <v>0</v>
      </c>
      <c r="T1540" s="443">
        <f t="shared" si="382"/>
        <v>0</v>
      </c>
      <c r="U1540" s="443">
        <f t="shared" si="374"/>
        <v>0</v>
      </c>
      <c r="V1540" s="443">
        <f t="shared" si="375"/>
        <v>0</v>
      </c>
      <c r="W1540" s="443">
        <f t="shared" si="376"/>
        <v>0</v>
      </c>
      <c r="X1540" s="443">
        <f t="shared" si="377"/>
        <v>0</v>
      </c>
      <c r="Y1540" s="443">
        <f t="shared" si="383"/>
        <v>0</v>
      </c>
      <c r="Z1540" s="443">
        <f t="shared" si="384"/>
        <v>0</v>
      </c>
      <c r="AA1540" s="443">
        <f t="shared" si="385"/>
        <v>0</v>
      </c>
      <c r="AB1540" s="443">
        <f t="shared" si="378"/>
        <v>0</v>
      </c>
      <c r="AC1540" s="443">
        <f t="shared" si="379"/>
        <v>0</v>
      </c>
      <c r="AD1540" s="443" cm="1">
        <f t="array" ref="AD1540">IFERROR(_xlfn.IFS($K1540&gt;0,($K1540*$AM$12)/1000,
       $L1540&gt;0,($L1540*$AM$12)/1000,
       $M1540&gt;0,($M1540*$AM$12)/1000,
        $N1540&gt;0,($N1540*$AM$12)/1000),0)</f>
        <v>0</v>
      </c>
      <c r="AE1540" s="443"/>
      <c r="AF1540" s="61" cm="1">
        <f t="array" ref="AF1540">_xlfn.IFS($C$3=1,(H1540+AC1540+AD1540+AE1540),
         $C$3=2,(G1540+AC1540+AD1540+AE1540),
         $C$3=3,(F1540+AC1540+AD1540+AE1540))</f>
        <v>124651</v>
      </c>
      <c r="AG1540" s="319"/>
      <c r="AH1540" s="319"/>
      <c r="AI1540" s="319"/>
      <c r="AJ1540" s="319"/>
      <c r="AK1540" s="319"/>
      <c r="AL1540" s="319"/>
      <c r="AM1540" s="319"/>
      <c r="AN1540" s="319"/>
      <c r="AO1540" s="443">
        <v>2</v>
      </c>
      <c r="AP1540" s="457" t="s">
        <v>3568</v>
      </c>
      <c r="AQ1540" s="7" t="s">
        <v>644</v>
      </c>
      <c r="AR1540" s="457" t="s">
        <v>3587</v>
      </c>
    </row>
    <row r="1541" spans="1:44" ht="150">
      <c r="A1541" s="457" t="str">
        <f t="shared" ref="A1541:A1604" si="386">IF(AO1541&lt;2,AQ1541 &amp; " " &amp; AR1541,IF(AO1541=2,(AP1541 &amp; CHAR(10) &amp; AQ1541 &amp; " " &amp; AR1541),""))</f>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( 12m dia. Well ) - Beyond 20m upto 30 m - Add 5 per cent  of cost for dewatering of the cost, if required</v>
      </c>
      <c r="B1541" s="7" t="s">
        <v>101</v>
      </c>
      <c r="C1541" s="461" t="s">
        <v>1052</v>
      </c>
      <c r="D1541" s="443">
        <v>179</v>
      </c>
      <c r="E1541" s="7" t="s">
        <v>3588</v>
      </c>
      <c r="F1541" s="61">
        <v>134000</v>
      </c>
      <c r="G1541" s="61">
        <v>134000</v>
      </c>
      <c r="H1541" s="61">
        <v>134000</v>
      </c>
      <c r="I1541" s="443"/>
      <c r="J1541" s="443"/>
      <c r="K1541" s="486"/>
      <c r="L1541" s="486"/>
      <c r="M1541" s="486"/>
      <c r="N1541" s="486"/>
      <c r="O1541" s="443">
        <f t="shared" ref="O1541:O1604" si="387">($I1541*$AJ$24)/1000</f>
        <v>0</v>
      </c>
      <c r="P1541" s="443">
        <f t="shared" ref="P1541:P1604" si="388">($J1541*$AJ$25)/1000</f>
        <v>0</v>
      </c>
      <c r="Q1541" s="443">
        <f t="shared" ref="Q1541:Q1604" si="389">($K1541*$AJ$20)/1000</f>
        <v>0</v>
      </c>
      <c r="R1541" s="443">
        <f t="shared" si="380"/>
        <v>0</v>
      </c>
      <c r="S1541" s="443">
        <f t="shared" si="381"/>
        <v>0</v>
      </c>
      <c r="T1541" s="443">
        <f t="shared" si="382"/>
        <v>0</v>
      </c>
      <c r="U1541" s="443">
        <f t="shared" ref="U1541:U1604" si="390">O1541+P1541+Q1541+S1541+T1541+R1541</f>
        <v>0</v>
      </c>
      <c r="V1541" s="443">
        <f t="shared" ref="V1541:V1604" si="391">($I1541*$AK$24)/1000</f>
        <v>0</v>
      </c>
      <c r="W1541" s="443">
        <f t="shared" ref="W1541:W1604" si="392">($J1541*$AK$25)/1000</f>
        <v>0</v>
      </c>
      <c r="X1541" s="443">
        <f t="shared" ref="X1541:X1604" si="393">($K1541*$AK$20)/1000</f>
        <v>0</v>
      </c>
      <c r="Y1541" s="443">
        <f t="shared" si="383"/>
        <v>0</v>
      </c>
      <c r="Z1541" s="443">
        <f t="shared" si="384"/>
        <v>0</v>
      </c>
      <c r="AA1541" s="443">
        <f t="shared" si="385"/>
        <v>0</v>
      </c>
      <c r="AB1541" s="443">
        <f t="shared" ref="AB1541:AB1604" si="394">V1541+W1541+X1541+Z1541+AA1541+Y1541</f>
        <v>0</v>
      </c>
      <c r="AC1541" s="443">
        <f t="shared" ref="AC1541:AC1604" si="395">AB1541-U1541</f>
        <v>0</v>
      </c>
      <c r="AD1541" s="443" cm="1">
        <f t="array" ref="AD1541">IFERROR(_xlfn.IFS($K1541&gt;0,($K1541*$AM$12)/1000,
       $L1541&gt;0,($L1541*$AM$12)/1000,
       $M1541&gt;0,($M1541*$AM$12)/1000,
        $N1541&gt;0,($N1541*$AM$12)/1000),0)</f>
        <v>0</v>
      </c>
      <c r="AE1541" s="443"/>
      <c r="AF1541" s="61" cm="1">
        <f t="array" ref="AF1541">_xlfn.IFS($C$3=1,(H1541+AC1541+AD1541+AE1541),
         $C$3=2,(G1541+AC1541+AD1541+AE1541),
         $C$3=3,(F1541+AC1541+AD1541+AE1541))</f>
        <v>134000</v>
      </c>
      <c r="AG1541" s="319"/>
      <c r="AH1541" s="319"/>
      <c r="AI1541" s="319"/>
      <c r="AJ1541" s="319"/>
      <c r="AK1541" s="319"/>
      <c r="AL1541" s="319"/>
      <c r="AM1541" s="319"/>
      <c r="AN1541" s="319"/>
      <c r="AO1541" s="443">
        <v>2</v>
      </c>
      <c r="AP1541" s="457" t="s">
        <v>3568</v>
      </c>
      <c r="AQ1541" s="7" t="s">
        <v>2862</v>
      </c>
      <c r="AR1541" s="457" t="s">
        <v>3589</v>
      </c>
    </row>
    <row r="1542" spans="1:44" ht="150">
      <c r="A1542" s="457" t="str">
        <f t="shared" si="386"/>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( 12m dia. Well ) - Beyond 20m upto 30 m - Add 25 per cent  of cost for Kentledge including supports, loading arrangement and Labour ).</v>
      </c>
      <c r="B1542" s="7" t="s">
        <v>101</v>
      </c>
      <c r="C1542" s="461" t="s">
        <v>1052</v>
      </c>
      <c r="D1542" s="443">
        <v>179</v>
      </c>
      <c r="E1542" s="7" t="s">
        <v>3590</v>
      </c>
      <c r="F1542" s="61">
        <v>167500</v>
      </c>
      <c r="G1542" s="61">
        <v>167500</v>
      </c>
      <c r="H1542" s="61">
        <v>167500</v>
      </c>
      <c r="I1542" s="443"/>
      <c r="J1542" s="443"/>
      <c r="K1542" s="486"/>
      <c r="L1542" s="486"/>
      <c r="M1542" s="486"/>
      <c r="N1542" s="486"/>
      <c r="O1542" s="443">
        <f t="shared" si="387"/>
        <v>0</v>
      </c>
      <c r="P1542" s="443">
        <f t="shared" si="388"/>
        <v>0</v>
      </c>
      <c r="Q1542" s="443">
        <f t="shared" si="389"/>
        <v>0</v>
      </c>
      <c r="R1542" s="443">
        <f t="shared" ref="R1542:R1605" si="396">($L1542*$AJ$20)/1000</f>
        <v>0</v>
      </c>
      <c r="S1542" s="443">
        <f t="shared" ref="S1542:S1605" si="397">($M1542*$AJ$22)/1000</f>
        <v>0</v>
      </c>
      <c r="T1542" s="443">
        <f t="shared" ref="T1542:T1605" si="398">($N1542*$AJ$23)/1000</f>
        <v>0</v>
      </c>
      <c r="U1542" s="443">
        <f t="shared" si="390"/>
        <v>0</v>
      </c>
      <c r="V1542" s="443">
        <f t="shared" si="391"/>
        <v>0</v>
      </c>
      <c r="W1542" s="443">
        <f t="shared" si="392"/>
        <v>0</v>
      </c>
      <c r="X1542" s="443">
        <f t="shared" si="393"/>
        <v>0</v>
      </c>
      <c r="Y1542" s="443">
        <f t="shared" ref="Y1542:Y1605" si="399">($L1542*$AK$20)/1000</f>
        <v>0</v>
      </c>
      <c r="Z1542" s="443">
        <f t="shared" ref="Z1542:Z1605" si="400">($M1542*$AK$22)/1000</f>
        <v>0</v>
      </c>
      <c r="AA1542" s="443">
        <f t="shared" ref="AA1542:AA1605" si="401">($N1542*$AK$23)/1000</f>
        <v>0</v>
      </c>
      <c r="AB1542" s="443">
        <f t="shared" si="394"/>
        <v>0</v>
      </c>
      <c r="AC1542" s="443">
        <f t="shared" si="395"/>
        <v>0</v>
      </c>
      <c r="AD1542" s="443" cm="1">
        <f t="array" ref="AD1542">IFERROR(_xlfn.IFS($K1542&gt;0,($K1542*$AM$12)/1000,
       $L1542&gt;0,($L1542*$AM$12)/1000,
       $M1542&gt;0,($M1542*$AM$12)/1000,
        $N1542&gt;0,($N1542*$AM$12)/1000),0)</f>
        <v>0</v>
      </c>
      <c r="AE1542" s="443"/>
      <c r="AF1542" s="61" cm="1">
        <f t="array" ref="AF1542">_xlfn.IFS($C$3=1,(H1542+AC1542+AD1542+AE1542),
         $C$3=2,(G1542+AC1542+AD1542+AE1542),
         $C$3=3,(F1542+AC1542+AD1542+AE1542))</f>
        <v>167500</v>
      </c>
      <c r="AG1542" s="319"/>
      <c r="AH1542" s="319"/>
      <c r="AI1542" s="319"/>
      <c r="AJ1542" s="319"/>
      <c r="AK1542" s="319"/>
      <c r="AL1542" s="319"/>
      <c r="AM1542" s="319"/>
      <c r="AN1542" s="319"/>
      <c r="AO1542" s="443">
        <v>2</v>
      </c>
      <c r="AP1542" s="457" t="s">
        <v>3568</v>
      </c>
      <c r="AQ1542" s="7" t="s">
        <v>3364</v>
      </c>
      <c r="AR1542" s="457" t="s">
        <v>3591</v>
      </c>
    </row>
    <row r="1543" spans="1:44" ht="30">
      <c r="A1543" s="457" t="str">
        <f t="shared" si="386"/>
        <v>B-(v) Clayey Soil ( 12m dia. Well ) - Beyond 30m upto 40 m</v>
      </c>
      <c r="B1543" s="7"/>
      <c r="C1543" s="461" t="s">
        <v>1052</v>
      </c>
      <c r="D1543" s="443">
        <v>179</v>
      </c>
      <c r="E1543" s="7"/>
      <c r="F1543" s="61"/>
      <c r="G1543" s="61"/>
      <c r="H1543" s="61"/>
      <c r="I1543" s="443"/>
      <c r="J1543" s="443"/>
      <c r="K1543" s="486"/>
      <c r="L1543" s="486"/>
      <c r="M1543" s="486"/>
      <c r="N1543" s="486"/>
      <c r="O1543" s="443">
        <f t="shared" si="387"/>
        <v>0</v>
      </c>
      <c r="P1543" s="443">
        <f t="shared" si="388"/>
        <v>0</v>
      </c>
      <c r="Q1543" s="443">
        <f t="shared" si="389"/>
        <v>0</v>
      </c>
      <c r="R1543" s="443">
        <f t="shared" si="396"/>
        <v>0</v>
      </c>
      <c r="S1543" s="443">
        <f t="shared" si="397"/>
        <v>0</v>
      </c>
      <c r="T1543" s="443">
        <f t="shared" si="398"/>
        <v>0</v>
      </c>
      <c r="U1543" s="443">
        <f t="shared" si="390"/>
        <v>0</v>
      </c>
      <c r="V1543" s="443">
        <f t="shared" si="391"/>
        <v>0</v>
      </c>
      <c r="W1543" s="443">
        <f t="shared" si="392"/>
        <v>0</v>
      </c>
      <c r="X1543" s="443">
        <f t="shared" si="393"/>
        <v>0</v>
      </c>
      <c r="Y1543" s="443">
        <f t="shared" si="399"/>
        <v>0</v>
      </c>
      <c r="Z1543" s="443">
        <f t="shared" si="400"/>
        <v>0</v>
      </c>
      <c r="AA1543" s="443">
        <f t="shared" si="401"/>
        <v>0</v>
      </c>
      <c r="AB1543" s="443">
        <f t="shared" si="394"/>
        <v>0</v>
      </c>
      <c r="AC1543" s="443">
        <f t="shared" si="395"/>
        <v>0</v>
      </c>
      <c r="AD1543" s="443" cm="1">
        <f t="array" ref="AD1543">IFERROR(_xlfn.IFS($K1543&gt;0,($K1543*$AM$12)/1000,
       $L1543&gt;0,($L1543*$AM$12)/1000,
       $M1543&gt;0,($M1543*$AM$12)/1000,
        $N1543&gt;0,($N1543*$AM$12)/1000),0)</f>
        <v>0</v>
      </c>
      <c r="AE1543" s="443"/>
      <c r="AF1543" s="61" cm="1">
        <f t="array" ref="AF1543">_xlfn.IFS($C$3=1,(H1543+AC1543+AD1543+AE1543),
         $C$3=2,(G1543+AC1543+AD1543+AE1543),
         $C$3=3,(F1543+AC1543+AD1543+AE1543))</f>
        <v>0</v>
      </c>
      <c r="AG1543" s="319"/>
      <c r="AH1543" s="319"/>
      <c r="AI1543" s="319"/>
      <c r="AJ1543" s="319"/>
      <c r="AK1543" s="319"/>
      <c r="AL1543" s="319"/>
      <c r="AM1543" s="319"/>
      <c r="AN1543" s="319"/>
      <c r="AO1543" s="443"/>
      <c r="AP1543" s="457"/>
      <c r="AQ1543" s="7" t="s">
        <v>3366</v>
      </c>
      <c r="AR1543" s="457" t="s">
        <v>3592</v>
      </c>
    </row>
    <row r="1544" spans="1:44" ht="150">
      <c r="A1544" s="457" t="str">
        <f t="shared" si="386"/>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a Clayey Soil ( 12m dia. Well ) - Beyond 30m upto 40 m - Add 10 per cent  for every additional meter depth of sinking over the rate of sinking for the previous meter</v>
      </c>
      <c r="B1544" s="7" t="s">
        <v>101</v>
      </c>
      <c r="C1544" s="461" t="s">
        <v>1052</v>
      </c>
      <c r="D1544" s="443">
        <v>179</v>
      </c>
      <c r="E1544" s="7" t="s">
        <v>3593</v>
      </c>
      <c r="F1544" s="61">
        <v>256909</v>
      </c>
      <c r="G1544" s="61">
        <v>256909</v>
      </c>
      <c r="H1544" s="61">
        <v>256909</v>
      </c>
      <c r="I1544" s="443"/>
      <c r="J1544" s="443"/>
      <c r="K1544" s="486"/>
      <c r="L1544" s="486"/>
      <c r="M1544" s="486"/>
      <c r="N1544" s="486"/>
      <c r="O1544" s="443">
        <f t="shared" si="387"/>
        <v>0</v>
      </c>
      <c r="P1544" s="443">
        <f t="shared" si="388"/>
        <v>0</v>
      </c>
      <c r="Q1544" s="443">
        <f t="shared" si="389"/>
        <v>0</v>
      </c>
      <c r="R1544" s="443">
        <f t="shared" si="396"/>
        <v>0</v>
      </c>
      <c r="S1544" s="443">
        <f t="shared" si="397"/>
        <v>0</v>
      </c>
      <c r="T1544" s="443">
        <f t="shared" si="398"/>
        <v>0</v>
      </c>
      <c r="U1544" s="443">
        <f t="shared" si="390"/>
        <v>0</v>
      </c>
      <c r="V1544" s="443">
        <f t="shared" si="391"/>
        <v>0</v>
      </c>
      <c r="W1544" s="443">
        <f t="shared" si="392"/>
        <v>0</v>
      </c>
      <c r="X1544" s="443">
        <f t="shared" si="393"/>
        <v>0</v>
      </c>
      <c r="Y1544" s="443">
        <f t="shared" si="399"/>
        <v>0</v>
      </c>
      <c r="Z1544" s="443">
        <f t="shared" si="400"/>
        <v>0</v>
      </c>
      <c r="AA1544" s="443">
        <f t="shared" si="401"/>
        <v>0</v>
      </c>
      <c r="AB1544" s="443">
        <f t="shared" si="394"/>
        <v>0</v>
      </c>
      <c r="AC1544" s="443">
        <f t="shared" si="395"/>
        <v>0</v>
      </c>
      <c r="AD1544" s="443" cm="1">
        <f t="array" ref="AD1544">IFERROR(_xlfn.IFS($K1544&gt;0,($K1544*$AM$12)/1000,
       $L1544&gt;0,($L1544*$AM$12)/1000,
       $M1544&gt;0,($M1544*$AM$12)/1000,
        $N1544&gt;0,($N1544*$AM$12)/1000),0)</f>
        <v>0</v>
      </c>
      <c r="AE1544" s="443"/>
      <c r="AF1544" s="61" cm="1">
        <f t="array" ref="AF1544">_xlfn.IFS($C$3=1,(H1544+AC1544+AD1544+AE1544),
         $C$3=2,(G1544+AC1544+AD1544+AE1544),
         $C$3=3,(F1544+AC1544+AD1544+AE1544))</f>
        <v>256909</v>
      </c>
      <c r="AG1544" s="319"/>
      <c r="AH1544" s="319"/>
      <c r="AI1544" s="319"/>
      <c r="AJ1544" s="319"/>
      <c r="AK1544" s="319"/>
      <c r="AL1544" s="319"/>
      <c r="AM1544" s="319"/>
      <c r="AN1544" s="319"/>
      <c r="AO1544" s="443">
        <v>2</v>
      </c>
      <c r="AP1544" s="457" t="s">
        <v>3568</v>
      </c>
      <c r="AQ1544" s="7" t="s">
        <v>644</v>
      </c>
      <c r="AR1544" s="457" t="s">
        <v>3594</v>
      </c>
    </row>
    <row r="1545" spans="1:44" ht="150">
      <c r="A1545" s="457" t="str">
        <f t="shared" si="386"/>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b Clayey Soil ( 12m dia. Well ) - Beyond 30m upto 40 m - Add 5 per cent  of cost for dewatering, if required</v>
      </c>
      <c r="B1545" s="7" t="s">
        <v>101</v>
      </c>
      <c r="C1545" s="461" t="s">
        <v>1052</v>
      </c>
      <c r="D1545" s="443">
        <v>179</v>
      </c>
      <c r="E1545" s="7" t="s">
        <v>3595</v>
      </c>
      <c r="F1545" s="61">
        <v>282600</v>
      </c>
      <c r="G1545" s="61">
        <v>282600</v>
      </c>
      <c r="H1545" s="61">
        <v>282600</v>
      </c>
      <c r="I1545" s="443"/>
      <c r="J1545" s="443"/>
      <c r="K1545" s="486"/>
      <c r="L1545" s="486"/>
      <c r="M1545" s="486"/>
      <c r="N1545" s="486"/>
      <c r="O1545" s="443">
        <f t="shared" si="387"/>
        <v>0</v>
      </c>
      <c r="P1545" s="443">
        <f t="shared" si="388"/>
        <v>0</v>
      </c>
      <c r="Q1545" s="443">
        <f t="shared" si="389"/>
        <v>0</v>
      </c>
      <c r="R1545" s="443">
        <f t="shared" si="396"/>
        <v>0</v>
      </c>
      <c r="S1545" s="443">
        <f t="shared" si="397"/>
        <v>0</v>
      </c>
      <c r="T1545" s="443">
        <f t="shared" si="398"/>
        <v>0</v>
      </c>
      <c r="U1545" s="443">
        <f t="shared" si="390"/>
        <v>0</v>
      </c>
      <c r="V1545" s="443">
        <f t="shared" si="391"/>
        <v>0</v>
      </c>
      <c r="W1545" s="443">
        <f t="shared" si="392"/>
        <v>0</v>
      </c>
      <c r="X1545" s="443">
        <f t="shared" si="393"/>
        <v>0</v>
      </c>
      <c r="Y1545" s="443">
        <f t="shared" si="399"/>
        <v>0</v>
      </c>
      <c r="Z1545" s="443">
        <f t="shared" si="400"/>
        <v>0</v>
      </c>
      <c r="AA1545" s="443">
        <f t="shared" si="401"/>
        <v>0</v>
      </c>
      <c r="AB1545" s="443">
        <f t="shared" si="394"/>
        <v>0</v>
      </c>
      <c r="AC1545" s="443">
        <f t="shared" si="395"/>
        <v>0</v>
      </c>
      <c r="AD1545" s="443" cm="1">
        <f t="array" ref="AD1545">IFERROR(_xlfn.IFS($K1545&gt;0,($K1545*$AM$12)/1000,
       $L1545&gt;0,($L1545*$AM$12)/1000,
       $M1545&gt;0,($M1545*$AM$12)/1000,
        $N1545&gt;0,($N1545*$AM$12)/1000),0)</f>
        <v>0</v>
      </c>
      <c r="AE1545" s="443"/>
      <c r="AF1545" s="61" cm="1">
        <f t="array" ref="AF1545">_xlfn.IFS($C$3=1,(H1545+AC1545+AD1545+AE1545),
         $C$3=2,(G1545+AC1545+AD1545+AE1545),
         $C$3=3,(F1545+AC1545+AD1545+AE1545))</f>
        <v>282600</v>
      </c>
      <c r="AG1545" s="319"/>
      <c r="AH1545" s="319"/>
      <c r="AI1545" s="319"/>
      <c r="AJ1545" s="319"/>
      <c r="AK1545" s="319"/>
      <c r="AL1545" s="319"/>
      <c r="AM1545" s="319"/>
      <c r="AN1545" s="319"/>
      <c r="AO1545" s="443">
        <v>2</v>
      </c>
      <c r="AP1545" s="457" t="s">
        <v>3568</v>
      </c>
      <c r="AQ1545" s="7" t="s">
        <v>2862</v>
      </c>
      <c r="AR1545" s="457" t="s">
        <v>3596</v>
      </c>
    </row>
    <row r="1546" spans="1:44" ht="150">
      <c r="A1546" s="457" t="str">
        <f t="shared" si="386"/>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( 12m dia. Well ) - Beyond 30m upto 40 m - Add 20 per cent  of cost for Kentledge including supports, loading arrangement and Labour).</v>
      </c>
      <c r="B1546" s="7" t="s">
        <v>101</v>
      </c>
      <c r="C1546" s="461" t="s">
        <v>1052</v>
      </c>
      <c r="D1546" s="443">
        <v>179</v>
      </c>
      <c r="E1546" s="7" t="s">
        <v>3597</v>
      </c>
      <c r="F1546" s="61">
        <v>339120</v>
      </c>
      <c r="G1546" s="61">
        <v>339120</v>
      </c>
      <c r="H1546" s="61">
        <v>339120</v>
      </c>
      <c r="I1546" s="443"/>
      <c r="J1546" s="443"/>
      <c r="K1546" s="486"/>
      <c r="L1546" s="486"/>
      <c r="M1546" s="486"/>
      <c r="N1546" s="486"/>
      <c r="O1546" s="443">
        <f t="shared" si="387"/>
        <v>0</v>
      </c>
      <c r="P1546" s="443">
        <f t="shared" si="388"/>
        <v>0</v>
      </c>
      <c r="Q1546" s="443">
        <f t="shared" si="389"/>
        <v>0</v>
      </c>
      <c r="R1546" s="443">
        <f t="shared" si="396"/>
        <v>0</v>
      </c>
      <c r="S1546" s="443">
        <f t="shared" si="397"/>
        <v>0</v>
      </c>
      <c r="T1546" s="443">
        <f t="shared" si="398"/>
        <v>0</v>
      </c>
      <c r="U1546" s="443">
        <f t="shared" si="390"/>
        <v>0</v>
      </c>
      <c r="V1546" s="443">
        <f t="shared" si="391"/>
        <v>0</v>
      </c>
      <c r="W1546" s="443">
        <f t="shared" si="392"/>
        <v>0</v>
      </c>
      <c r="X1546" s="443">
        <f t="shared" si="393"/>
        <v>0</v>
      </c>
      <c r="Y1546" s="443">
        <f t="shared" si="399"/>
        <v>0</v>
      </c>
      <c r="Z1546" s="443">
        <f t="shared" si="400"/>
        <v>0</v>
      </c>
      <c r="AA1546" s="443">
        <f t="shared" si="401"/>
        <v>0</v>
      </c>
      <c r="AB1546" s="443">
        <f t="shared" si="394"/>
        <v>0</v>
      </c>
      <c r="AC1546" s="443">
        <f t="shared" si="395"/>
        <v>0</v>
      </c>
      <c r="AD1546" s="443" cm="1">
        <f t="array" ref="AD1546">IFERROR(_xlfn.IFS($K1546&gt;0,($K1546*$AM$12)/1000,
       $L1546&gt;0,($L1546*$AM$12)/1000,
       $M1546&gt;0,($M1546*$AM$12)/1000,
        $N1546&gt;0,($N1546*$AM$12)/1000),0)</f>
        <v>0</v>
      </c>
      <c r="AE1546" s="443"/>
      <c r="AF1546" s="61" cm="1">
        <f t="array" ref="AF1546">_xlfn.IFS($C$3=1,(H1546+AC1546+AD1546+AE1546),
         $C$3=2,(G1546+AC1546+AD1546+AE1546),
         $C$3=3,(F1546+AC1546+AD1546+AE1546))</f>
        <v>339120</v>
      </c>
      <c r="AG1546" s="319"/>
      <c r="AH1546" s="319"/>
      <c r="AI1546" s="319"/>
      <c r="AJ1546" s="319"/>
      <c r="AK1546" s="319"/>
      <c r="AL1546" s="319"/>
      <c r="AM1546" s="319"/>
      <c r="AN1546" s="319"/>
      <c r="AO1546" s="443">
        <v>2</v>
      </c>
      <c r="AP1546" s="457" t="s">
        <v>3568</v>
      </c>
      <c r="AQ1546" s="7" t="s">
        <v>3364</v>
      </c>
      <c r="AR1546" s="457" t="s">
        <v>3598</v>
      </c>
    </row>
    <row r="1547" spans="1:44" ht="150">
      <c r="A1547" s="457" t="str">
        <f t="shared" si="386"/>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C Clayey Soil ( 12m dia. Well ) - Beyond 30m upto 40 m - Extra over item no. 12.18 (A) or (B) irrespective of depth for sinking in Soft Rock (12m dia well)</v>
      </c>
      <c r="B1547" s="7" t="s">
        <v>101</v>
      </c>
      <c r="C1547" s="461" t="s">
        <v>1052</v>
      </c>
      <c r="D1547" s="443">
        <v>180</v>
      </c>
      <c r="E1547" s="7" t="s">
        <v>3599</v>
      </c>
      <c r="F1547" s="61">
        <v>107292</v>
      </c>
      <c r="G1547" s="61">
        <v>107292</v>
      </c>
      <c r="H1547" s="61">
        <v>107292</v>
      </c>
      <c r="I1547" s="443"/>
      <c r="J1547" s="443"/>
      <c r="K1547" s="486"/>
      <c r="L1547" s="486"/>
      <c r="M1547" s="486"/>
      <c r="N1547" s="486"/>
      <c r="O1547" s="443">
        <f t="shared" si="387"/>
        <v>0</v>
      </c>
      <c r="P1547" s="443">
        <f t="shared" si="388"/>
        <v>0</v>
      </c>
      <c r="Q1547" s="443">
        <f t="shared" si="389"/>
        <v>0</v>
      </c>
      <c r="R1547" s="443">
        <f t="shared" si="396"/>
        <v>0</v>
      </c>
      <c r="S1547" s="443">
        <f t="shared" si="397"/>
        <v>0</v>
      </c>
      <c r="T1547" s="443">
        <f t="shared" si="398"/>
        <v>0</v>
      </c>
      <c r="U1547" s="443">
        <f t="shared" si="390"/>
        <v>0</v>
      </c>
      <c r="V1547" s="443">
        <f t="shared" si="391"/>
        <v>0</v>
      </c>
      <c r="W1547" s="443">
        <f t="shared" si="392"/>
        <v>0</v>
      </c>
      <c r="X1547" s="443">
        <f t="shared" si="393"/>
        <v>0</v>
      </c>
      <c r="Y1547" s="443">
        <f t="shared" si="399"/>
        <v>0</v>
      </c>
      <c r="Z1547" s="443">
        <f t="shared" si="400"/>
        <v>0</v>
      </c>
      <c r="AA1547" s="443">
        <f t="shared" si="401"/>
        <v>0</v>
      </c>
      <c r="AB1547" s="443">
        <f t="shared" si="394"/>
        <v>0</v>
      </c>
      <c r="AC1547" s="443">
        <f t="shared" si="395"/>
        <v>0</v>
      </c>
      <c r="AD1547" s="443" cm="1">
        <f t="array" ref="AD1547">IFERROR(_xlfn.IFS($K1547&gt;0,($K1547*$AM$12)/1000,
       $L1547&gt;0,($L1547*$AM$12)/1000,
       $M1547&gt;0,($M1547*$AM$12)/1000,
        $N1547&gt;0,($N1547*$AM$12)/1000),0)</f>
        <v>0</v>
      </c>
      <c r="AE1547" s="443"/>
      <c r="AF1547" s="61" cm="1">
        <f t="array" ref="AF1547">_xlfn.IFS($C$3=1,(H1547+AC1547+AD1547+AE1547),
         $C$3=2,(G1547+AC1547+AD1547+AE1547),
         $C$3=3,(F1547+AC1547+AD1547+AE1547))</f>
        <v>107292</v>
      </c>
      <c r="AG1547" s="319"/>
      <c r="AH1547" s="319"/>
      <c r="AI1547" s="319"/>
      <c r="AJ1547" s="319"/>
      <c r="AK1547" s="319"/>
      <c r="AL1547" s="319"/>
      <c r="AM1547" s="319"/>
      <c r="AN1547" s="319"/>
      <c r="AO1547" s="443">
        <v>2</v>
      </c>
      <c r="AP1547" s="457" t="s">
        <v>3568</v>
      </c>
      <c r="AQ1547" s="7" t="s">
        <v>29</v>
      </c>
      <c r="AR1547" s="457" t="s">
        <v>3600</v>
      </c>
    </row>
    <row r="1548" spans="1:44" ht="150">
      <c r="A1548" s="457" t="str">
        <f t="shared" si="386"/>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D Clayey Soil ( 12m dia. Well ) - Beyond 30m upto 40 m - Extra over item no. 12.18 (A) or (B) irrespective of depth for sinking in Hard Rock (12m dia well )</v>
      </c>
      <c r="B1548" s="7" t="s">
        <v>101</v>
      </c>
      <c r="C1548" s="461" t="s">
        <v>1052</v>
      </c>
      <c r="D1548" s="443">
        <v>180</v>
      </c>
      <c r="E1548" s="7" t="s">
        <v>3601</v>
      </c>
      <c r="F1548" s="61">
        <v>91541</v>
      </c>
      <c r="G1548" s="61">
        <v>91541</v>
      </c>
      <c r="H1548" s="61">
        <v>91541</v>
      </c>
      <c r="I1548" s="443"/>
      <c r="J1548" s="443"/>
      <c r="K1548" s="486"/>
      <c r="L1548" s="486"/>
      <c r="M1548" s="486"/>
      <c r="N1548" s="486"/>
      <c r="O1548" s="443">
        <f t="shared" si="387"/>
        <v>0</v>
      </c>
      <c r="P1548" s="443">
        <f t="shared" si="388"/>
        <v>0</v>
      </c>
      <c r="Q1548" s="443">
        <f t="shared" si="389"/>
        <v>0</v>
      </c>
      <c r="R1548" s="443">
        <f t="shared" si="396"/>
        <v>0</v>
      </c>
      <c r="S1548" s="443">
        <f t="shared" si="397"/>
        <v>0</v>
      </c>
      <c r="T1548" s="443">
        <f t="shared" si="398"/>
        <v>0</v>
      </c>
      <c r="U1548" s="443">
        <f t="shared" si="390"/>
        <v>0</v>
      </c>
      <c r="V1548" s="443">
        <f t="shared" si="391"/>
        <v>0</v>
      </c>
      <c r="W1548" s="443">
        <f t="shared" si="392"/>
        <v>0</v>
      </c>
      <c r="X1548" s="443">
        <f t="shared" si="393"/>
        <v>0</v>
      </c>
      <c r="Y1548" s="443">
        <f t="shared" si="399"/>
        <v>0</v>
      </c>
      <c r="Z1548" s="443">
        <f t="shared" si="400"/>
        <v>0</v>
      </c>
      <c r="AA1548" s="443">
        <f t="shared" si="401"/>
        <v>0</v>
      </c>
      <c r="AB1548" s="443">
        <f t="shared" si="394"/>
        <v>0</v>
      </c>
      <c r="AC1548" s="443">
        <f t="shared" si="395"/>
        <v>0</v>
      </c>
      <c r="AD1548" s="443" cm="1">
        <f t="array" ref="AD1548">IFERROR(_xlfn.IFS($K1548&gt;0,($K1548*$AM$12)/1000,
       $L1548&gt;0,($L1548*$AM$12)/1000,
       $M1548&gt;0,($M1548*$AM$12)/1000,
        $N1548&gt;0,($N1548*$AM$12)/1000),0)</f>
        <v>0</v>
      </c>
      <c r="AE1548" s="443"/>
      <c r="AF1548" s="61" cm="1">
        <f t="array" ref="AF1548">_xlfn.IFS($C$3=1,(H1548+AC1548+AD1548+AE1548),
         $C$3=2,(G1548+AC1548+AD1548+AE1548),
         $C$3=3,(F1548+AC1548+AD1548+AE1548))</f>
        <v>91541</v>
      </c>
      <c r="AG1548" s="319"/>
      <c r="AH1548" s="319"/>
      <c r="AI1548" s="319"/>
      <c r="AJ1548" s="319"/>
      <c r="AK1548" s="319"/>
      <c r="AL1548" s="319"/>
      <c r="AM1548" s="319"/>
      <c r="AN1548" s="319"/>
      <c r="AO1548" s="443">
        <v>2</v>
      </c>
      <c r="AP1548" s="457" t="s">
        <v>3568</v>
      </c>
      <c r="AQ1548" s="7" t="s">
        <v>31</v>
      </c>
      <c r="AR1548" s="457" t="s">
        <v>3602</v>
      </c>
    </row>
    <row r="1549" spans="1:44" ht="150">
      <c r="A1549" s="457" t="str">
        <f t="shared" si="386"/>
        <v>Sinking of 12 m external diameter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whereeverf necessary). 
E Clayey Soil ( 12m dia. Well ) - Beyond 30m upto 40 m - Extra over item no. 12.18 (A) or (B) irrespective of depth for sinking in rock bouldery strata (12m dia well )</v>
      </c>
      <c r="B1549" s="7" t="s">
        <v>101</v>
      </c>
      <c r="C1549" s="461" t="s">
        <v>1052</v>
      </c>
      <c r="D1549" s="443">
        <v>180</v>
      </c>
      <c r="E1549" s="7" t="s">
        <v>3603</v>
      </c>
      <c r="F1549" s="61">
        <v>163130</v>
      </c>
      <c r="G1549" s="61">
        <v>163130</v>
      </c>
      <c r="H1549" s="61">
        <v>163130</v>
      </c>
      <c r="I1549" s="443"/>
      <c r="J1549" s="443"/>
      <c r="K1549" s="486"/>
      <c r="L1549" s="486"/>
      <c r="M1549" s="486"/>
      <c r="N1549" s="486"/>
      <c r="O1549" s="443">
        <f t="shared" si="387"/>
        <v>0</v>
      </c>
      <c r="P1549" s="443">
        <f t="shared" si="388"/>
        <v>0</v>
      </c>
      <c r="Q1549" s="443">
        <f t="shared" si="389"/>
        <v>0</v>
      </c>
      <c r="R1549" s="443">
        <f t="shared" si="396"/>
        <v>0</v>
      </c>
      <c r="S1549" s="443">
        <f t="shared" si="397"/>
        <v>0</v>
      </c>
      <c r="T1549" s="443">
        <f t="shared" si="398"/>
        <v>0</v>
      </c>
      <c r="U1549" s="443">
        <f t="shared" si="390"/>
        <v>0</v>
      </c>
      <c r="V1549" s="443">
        <f t="shared" si="391"/>
        <v>0</v>
      </c>
      <c r="W1549" s="443">
        <f t="shared" si="392"/>
        <v>0</v>
      </c>
      <c r="X1549" s="443">
        <f t="shared" si="393"/>
        <v>0</v>
      </c>
      <c r="Y1549" s="443">
        <f t="shared" si="399"/>
        <v>0</v>
      </c>
      <c r="Z1549" s="443">
        <f t="shared" si="400"/>
        <v>0</v>
      </c>
      <c r="AA1549" s="443">
        <f t="shared" si="401"/>
        <v>0</v>
      </c>
      <c r="AB1549" s="443">
        <f t="shared" si="394"/>
        <v>0</v>
      </c>
      <c r="AC1549" s="443">
        <f t="shared" si="395"/>
        <v>0</v>
      </c>
      <c r="AD1549" s="443" cm="1">
        <f t="array" ref="AD1549">IFERROR(_xlfn.IFS($K1549&gt;0,($K1549*$AM$12)/1000,
       $L1549&gt;0,($L1549*$AM$12)/1000,
       $M1549&gt;0,($M1549*$AM$12)/1000,
        $N1549&gt;0,($N1549*$AM$12)/1000),0)</f>
        <v>0</v>
      </c>
      <c r="AE1549" s="443"/>
      <c r="AF1549" s="61" cm="1">
        <f t="array" ref="AF1549">_xlfn.IFS($C$3=1,(H1549+AC1549+AD1549+AE1549),
         $C$3=2,(G1549+AC1549+AD1549+AE1549),
         $C$3=3,(F1549+AC1549+AD1549+AE1549))</f>
        <v>163130</v>
      </c>
      <c r="AG1549" s="319"/>
      <c r="AH1549" s="319"/>
      <c r="AI1549" s="319"/>
      <c r="AJ1549" s="319"/>
      <c r="AK1549" s="319"/>
      <c r="AL1549" s="319"/>
      <c r="AM1549" s="319"/>
      <c r="AN1549" s="319"/>
      <c r="AO1549" s="443">
        <v>2</v>
      </c>
      <c r="AP1549" s="457" t="s">
        <v>3568</v>
      </c>
      <c r="AQ1549" s="7" t="s">
        <v>33</v>
      </c>
      <c r="AR1549" s="457" t="s">
        <v>3604</v>
      </c>
    </row>
    <row r="1550" spans="1:44" ht="120">
      <c r="A1550" s="457" t="str">
        <f t="shared" si="386"/>
        <v xml:space="preserve"> 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v>
      </c>
      <c r="B1550" s="7"/>
      <c r="C1550" s="461" t="s">
        <v>1052</v>
      </c>
      <c r="D1550" s="443">
        <v>180</v>
      </c>
      <c r="E1550" s="7">
        <v>12.19</v>
      </c>
      <c r="F1550" s="61"/>
      <c r="G1550" s="61"/>
      <c r="H1550" s="61"/>
      <c r="I1550" s="443"/>
      <c r="J1550" s="443"/>
      <c r="K1550" s="486"/>
      <c r="L1550" s="486"/>
      <c r="M1550" s="486"/>
      <c r="N1550" s="486"/>
      <c r="O1550" s="443">
        <f t="shared" si="387"/>
        <v>0</v>
      </c>
      <c r="P1550" s="443">
        <f t="shared" si="388"/>
        <v>0</v>
      </c>
      <c r="Q1550" s="443">
        <f t="shared" si="389"/>
        <v>0</v>
      </c>
      <c r="R1550" s="443">
        <f t="shared" si="396"/>
        <v>0</v>
      </c>
      <c r="S1550" s="443">
        <f t="shared" si="397"/>
        <v>0</v>
      </c>
      <c r="T1550" s="443">
        <f t="shared" si="398"/>
        <v>0</v>
      </c>
      <c r="U1550" s="443">
        <f t="shared" si="390"/>
        <v>0</v>
      </c>
      <c r="V1550" s="443">
        <f t="shared" si="391"/>
        <v>0</v>
      </c>
      <c r="W1550" s="443">
        <f t="shared" si="392"/>
        <v>0</v>
      </c>
      <c r="X1550" s="443">
        <f t="shared" si="393"/>
        <v>0</v>
      </c>
      <c r="Y1550" s="443">
        <f t="shared" si="399"/>
        <v>0</v>
      </c>
      <c r="Z1550" s="443">
        <f t="shared" si="400"/>
        <v>0</v>
      </c>
      <c r="AA1550" s="443">
        <f t="shared" si="401"/>
        <v>0</v>
      </c>
      <c r="AB1550" s="443">
        <f t="shared" si="394"/>
        <v>0</v>
      </c>
      <c r="AC1550" s="443">
        <f t="shared" si="395"/>
        <v>0</v>
      </c>
      <c r="AD1550" s="443" cm="1">
        <f t="array" ref="AD1550">IFERROR(_xlfn.IFS($K1550&gt;0,($K1550*$AM$12)/1000,
       $L1550&gt;0,($L1550*$AM$12)/1000,
       $M1550&gt;0,($M1550*$AM$12)/1000,
        $N1550&gt;0,($N1550*$AM$12)/1000),0)</f>
        <v>0</v>
      </c>
      <c r="AE1550" s="443"/>
      <c r="AF1550" s="61" cm="1">
        <f t="array" ref="AF1550">_xlfn.IFS($C$3=1,(H1550+AC1550+AD1550+AE1550),
         $C$3=2,(G1550+AC1550+AD1550+AE1550),
         $C$3=3,(F1550+AC1550+AD1550+AE1550))</f>
        <v>0</v>
      </c>
      <c r="AG1550" s="319"/>
      <c r="AH1550" s="319"/>
      <c r="AI1550" s="319"/>
      <c r="AJ1550" s="319"/>
      <c r="AK1550" s="319"/>
      <c r="AL1550" s="319"/>
      <c r="AM1550" s="319"/>
      <c r="AN1550" s="319"/>
      <c r="AO1550" s="443"/>
      <c r="AP1550" s="457"/>
      <c r="AQ1550" s="7"/>
      <c r="AR1550" s="457" t="s">
        <v>3605</v>
      </c>
    </row>
    <row r="1551" spans="1:44" ht="135">
      <c r="A1551"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 Sandy Soil - Depth below bed level upto 3.0 M</v>
      </c>
      <c r="B1551" s="7" t="s">
        <v>101</v>
      </c>
      <c r="C1551" s="461" t="s">
        <v>1052</v>
      </c>
      <c r="D1551" s="443">
        <v>180</v>
      </c>
      <c r="E1551" s="7" t="s">
        <v>3606</v>
      </c>
      <c r="F1551" s="61">
        <v>9684</v>
      </c>
      <c r="G1551" s="61">
        <v>9684</v>
      </c>
      <c r="H1551" s="61">
        <v>9684</v>
      </c>
      <c r="I1551" s="443"/>
      <c r="J1551" s="443"/>
      <c r="K1551" s="486"/>
      <c r="L1551" s="486"/>
      <c r="M1551" s="486"/>
      <c r="N1551" s="486"/>
      <c r="O1551" s="443">
        <f t="shared" si="387"/>
        <v>0</v>
      </c>
      <c r="P1551" s="443">
        <f t="shared" si="388"/>
        <v>0</v>
      </c>
      <c r="Q1551" s="443">
        <f t="shared" si="389"/>
        <v>0</v>
      </c>
      <c r="R1551" s="443">
        <f t="shared" si="396"/>
        <v>0</v>
      </c>
      <c r="S1551" s="443">
        <f t="shared" si="397"/>
        <v>0</v>
      </c>
      <c r="T1551" s="443">
        <f t="shared" si="398"/>
        <v>0</v>
      </c>
      <c r="U1551" s="443">
        <f t="shared" si="390"/>
        <v>0</v>
      </c>
      <c r="V1551" s="443">
        <f t="shared" si="391"/>
        <v>0</v>
      </c>
      <c r="W1551" s="443">
        <f t="shared" si="392"/>
        <v>0</v>
      </c>
      <c r="X1551" s="443">
        <f t="shared" si="393"/>
        <v>0</v>
      </c>
      <c r="Y1551" s="443">
        <f t="shared" si="399"/>
        <v>0</v>
      </c>
      <c r="Z1551" s="443">
        <f t="shared" si="400"/>
        <v>0</v>
      </c>
      <c r="AA1551" s="443">
        <f t="shared" si="401"/>
        <v>0</v>
      </c>
      <c r="AB1551" s="443">
        <f t="shared" si="394"/>
        <v>0</v>
      </c>
      <c r="AC1551" s="443">
        <f t="shared" si="395"/>
        <v>0</v>
      </c>
      <c r="AD1551" s="443" cm="1">
        <f t="array" ref="AD1551">IFERROR(_xlfn.IFS($K1551&gt;0,($K1551*$AM$12)/1000,
       $L1551&gt;0,($L1551*$AM$12)/1000,
       $M1551&gt;0,($M1551*$AM$12)/1000,
        $N1551&gt;0,($N1551*$AM$12)/1000),0)</f>
        <v>0</v>
      </c>
      <c r="AE1551" s="443"/>
      <c r="AF1551" s="61" cm="1">
        <f t="array" ref="AF1551">_xlfn.IFS($C$3=1,(H1551+AC1551+AD1551+AE1551),
         $C$3=2,(G1551+AC1551+AD1551+AE1551),
         $C$3=3,(F1551+AC1551+AD1551+AE1551))</f>
        <v>9684</v>
      </c>
      <c r="AG1551" s="319"/>
      <c r="AH1551" s="319"/>
      <c r="AI1551" s="319"/>
      <c r="AJ1551" s="319"/>
      <c r="AK1551" s="319"/>
      <c r="AL1551" s="319"/>
      <c r="AM1551" s="319"/>
      <c r="AN1551" s="319"/>
      <c r="AO1551" s="443">
        <v>2</v>
      </c>
      <c r="AP1551" s="457" t="s">
        <v>3605</v>
      </c>
      <c r="AQ1551" s="7" t="s">
        <v>3324</v>
      </c>
      <c r="AR1551" s="457" t="s">
        <v>3325</v>
      </c>
    </row>
    <row r="1552" spans="1:44" ht="135">
      <c r="A1552"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A-(ii) Sandy Soil - Beyond 3m upto 10m depth</v>
      </c>
      <c r="B1552" s="7" t="s">
        <v>101</v>
      </c>
      <c r="C1552" s="461" t="s">
        <v>1052</v>
      </c>
      <c r="D1552" s="443">
        <v>180</v>
      </c>
      <c r="E1552" s="7" t="s">
        <v>3607</v>
      </c>
      <c r="F1552" s="61">
        <v>10458</v>
      </c>
      <c r="G1552" s="61">
        <v>10458</v>
      </c>
      <c r="H1552" s="61">
        <v>10458</v>
      </c>
      <c r="I1552" s="443"/>
      <c r="J1552" s="443"/>
      <c r="K1552" s="486"/>
      <c r="L1552" s="486"/>
      <c r="M1552" s="486"/>
      <c r="N1552" s="486"/>
      <c r="O1552" s="443">
        <f t="shared" si="387"/>
        <v>0</v>
      </c>
      <c r="P1552" s="443">
        <f t="shared" si="388"/>
        <v>0</v>
      </c>
      <c r="Q1552" s="443">
        <f t="shared" si="389"/>
        <v>0</v>
      </c>
      <c r="R1552" s="443">
        <f t="shared" si="396"/>
        <v>0</v>
      </c>
      <c r="S1552" s="443">
        <f t="shared" si="397"/>
        <v>0</v>
      </c>
      <c r="T1552" s="443">
        <f t="shared" si="398"/>
        <v>0</v>
      </c>
      <c r="U1552" s="443">
        <f t="shared" si="390"/>
        <v>0</v>
      </c>
      <c r="V1552" s="443">
        <f t="shared" si="391"/>
        <v>0</v>
      </c>
      <c r="W1552" s="443">
        <f t="shared" si="392"/>
        <v>0</v>
      </c>
      <c r="X1552" s="443">
        <f t="shared" si="393"/>
        <v>0</v>
      </c>
      <c r="Y1552" s="443">
        <f t="shared" si="399"/>
        <v>0</v>
      </c>
      <c r="Z1552" s="443">
        <f t="shared" si="400"/>
        <v>0</v>
      </c>
      <c r="AA1552" s="443">
        <f t="shared" si="401"/>
        <v>0</v>
      </c>
      <c r="AB1552" s="443">
        <f t="shared" si="394"/>
        <v>0</v>
      </c>
      <c r="AC1552" s="443">
        <f t="shared" si="395"/>
        <v>0</v>
      </c>
      <c r="AD1552" s="443" cm="1">
        <f t="array" ref="AD1552">IFERROR(_xlfn.IFS($K1552&gt;0,($K1552*$AM$12)/1000,
       $L1552&gt;0,($L1552*$AM$12)/1000,
       $M1552&gt;0,($M1552*$AM$12)/1000,
        $N1552&gt;0,($N1552*$AM$12)/1000),0)</f>
        <v>0</v>
      </c>
      <c r="AE1552" s="443"/>
      <c r="AF1552" s="61" cm="1">
        <f t="array" ref="AF1552">_xlfn.IFS($C$3=1,(H1552+AC1552+AD1552+AE1552),
         $C$3=2,(G1552+AC1552+AD1552+AE1552),
         $C$3=3,(F1552+AC1552+AD1552+AE1552))</f>
        <v>10458</v>
      </c>
      <c r="AG1552" s="319"/>
      <c r="AH1552" s="319"/>
      <c r="AI1552" s="319"/>
      <c r="AJ1552" s="319"/>
      <c r="AK1552" s="319"/>
      <c r="AL1552" s="319"/>
      <c r="AM1552" s="319"/>
      <c r="AN1552" s="319"/>
      <c r="AO1552" s="443">
        <v>2</v>
      </c>
      <c r="AP1552" s="457" t="s">
        <v>3605</v>
      </c>
      <c r="AQ1552" s="7" t="s">
        <v>3327</v>
      </c>
      <c r="AR1552" s="457" t="s">
        <v>3328</v>
      </c>
    </row>
    <row r="1553" spans="1:44" ht="30">
      <c r="A1553" s="457" t="str">
        <f t="shared" si="386"/>
        <v>A-(iii) Sandy Soil - Beyond 10m upto 20m</v>
      </c>
      <c r="B1553" s="7"/>
      <c r="C1553" s="461" t="s">
        <v>1052</v>
      </c>
      <c r="D1553" s="443">
        <v>180</v>
      </c>
      <c r="E1553" s="7"/>
      <c r="F1553" s="61"/>
      <c r="G1553" s="61"/>
      <c r="H1553" s="61"/>
      <c r="I1553" s="443"/>
      <c r="J1553" s="443"/>
      <c r="K1553" s="486"/>
      <c r="L1553" s="486"/>
      <c r="M1553" s="486"/>
      <c r="N1553" s="486"/>
      <c r="O1553" s="443">
        <f t="shared" si="387"/>
        <v>0</v>
      </c>
      <c r="P1553" s="443">
        <f t="shared" si="388"/>
        <v>0</v>
      </c>
      <c r="Q1553" s="443">
        <f t="shared" si="389"/>
        <v>0</v>
      </c>
      <c r="R1553" s="443">
        <f t="shared" si="396"/>
        <v>0</v>
      </c>
      <c r="S1553" s="443">
        <f t="shared" si="397"/>
        <v>0</v>
      </c>
      <c r="T1553" s="443">
        <f t="shared" si="398"/>
        <v>0</v>
      </c>
      <c r="U1553" s="443">
        <f t="shared" si="390"/>
        <v>0</v>
      </c>
      <c r="V1553" s="443">
        <f t="shared" si="391"/>
        <v>0</v>
      </c>
      <c r="W1553" s="443">
        <f t="shared" si="392"/>
        <v>0</v>
      </c>
      <c r="X1553" s="443">
        <f t="shared" si="393"/>
        <v>0</v>
      </c>
      <c r="Y1553" s="443">
        <f t="shared" si="399"/>
        <v>0</v>
      </c>
      <c r="Z1553" s="443">
        <f t="shared" si="400"/>
        <v>0</v>
      </c>
      <c r="AA1553" s="443">
        <f t="shared" si="401"/>
        <v>0</v>
      </c>
      <c r="AB1553" s="443">
        <f t="shared" si="394"/>
        <v>0</v>
      </c>
      <c r="AC1553" s="443">
        <f t="shared" si="395"/>
        <v>0</v>
      </c>
      <c r="AD1553" s="443" cm="1">
        <f t="array" ref="AD1553">IFERROR(_xlfn.IFS($K1553&gt;0,($K1553*$AM$12)/1000,
       $L1553&gt;0,($L1553*$AM$12)/1000,
       $M1553&gt;0,($M1553*$AM$12)/1000,
        $N1553&gt;0,($N1553*$AM$12)/1000),0)</f>
        <v>0</v>
      </c>
      <c r="AE1553" s="443"/>
      <c r="AF1553" s="61" cm="1">
        <f t="array" ref="AF1553">_xlfn.IFS($C$3=1,(H1553+AC1553+AD1553+AE1553),
         $C$3=2,(G1553+AC1553+AD1553+AE1553),
         $C$3=3,(F1553+AC1553+AD1553+AE1553))</f>
        <v>0</v>
      </c>
      <c r="AG1553" s="319"/>
      <c r="AH1553" s="319"/>
      <c r="AI1553" s="319"/>
      <c r="AJ1553" s="319"/>
      <c r="AK1553" s="319"/>
      <c r="AL1553" s="319"/>
      <c r="AM1553" s="319"/>
      <c r="AN1553" s="319"/>
      <c r="AO1553" s="443"/>
      <c r="AP1553" s="457"/>
      <c r="AQ1553" s="7" t="s">
        <v>3330</v>
      </c>
      <c r="AR1553" s="457" t="s">
        <v>3331</v>
      </c>
    </row>
    <row r="1554" spans="1:44" ht="150">
      <c r="A1554"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Sandy Soil - Beyond 10m upto 20m - Add 5 per cent  for every additional meter depth of sinking over the rate of sinking for the previous meter</v>
      </c>
      <c r="B1554" s="7" t="s">
        <v>101</v>
      </c>
      <c r="C1554" s="461" t="s">
        <v>1052</v>
      </c>
      <c r="D1554" s="443">
        <v>180</v>
      </c>
      <c r="E1554" s="7" t="s">
        <v>3608</v>
      </c>
      <c r="F1554" s="61">
        <v>10458</v>
      </c>
      <c r="G1554" s="61">
        <v>10458</v>
      </c>
      <c r="H1554" s="61">
        <v>10458</v>
      </c>
      <c r="I1554" s="443"/>
      <c r="J1554" s="443"/>
      <c r="K1554" s="486"/>
      <c r="L1554" s="486"/>
      <c r="M1554" s="486"/>
      <c r="N1554" s="486"/>
      <c r="O1554" s="443">
        <f t="shared" si="387"/>
        <v>0</v>
      </c>
      <c r="P1554" s="443">
        <f t="shared" si="388"/>
        <v>0</v>
      </c>
      <c r="Q1554" s="443">
        <f t="shared" si="389"/>
        <v>0</v>
      </c>
      <c r="R1554" s="443">
        <f t="shared" si="396"/>
        <v>0</v>
      </c>
      <c r="S1554" s="443">
        <f t="shared" si="397"/>
        <v>0</v>
      </c>
      <c r="T1554" s="443">
        <f t="shared" si="398"/>
        <v>0</v>
      </c>
      <c r="U1554" s="443">
        <f t="shared" si="390"/>
        <v>0</v>
      </c>
      <c r="V1554" s="443">
        <f t="shared" si="391"/>
        <v>0</v>
      </c>
      <c r="W1554" s="443">
        <f t="shared" si="392"/>
        <v>0</v>
      </c>
      <c r="X1554" s="443">
        <f t="shared" si="393"/>
        <v>0</v>
      </c>
      <c r="Y1554" s="443">
        <f t="shared" si="399"/>
        <v>0</v>
      </c>
      <c r="Z1554" s="443">
        <f t="shared" si="400"/>
        <v>0</v>
      </c>
      <c r="AA1554" s="443">
        <f t="shared" si="401"/>
        <v>0</v>
      </c>
      <c r="AB1554" s="443">
        <f t="shared" si="394"/>
        <v>0</v>
      </c>
      <c r="AC1554" s="443">
        <f t="shared" si="395"/>
        <v>0</v>
      </c>
      <c r="AD1554" s="443" cm="1">
        <f t="array" ref="AD1554">IFERROR(_xlfn.IFS($K1554&gt;0,($K1554*$AM$12)/1000,
       $L1554&gt;0,($L1554*$AM$12)/1000,
       $M1554&gt;0,($M1554*$AM$12)/1000,
        $N1554&gt;0,($N1554*$AM$12)/1000),0)</f>
        <v>0</v>
      </c>
      <c r="AE1554" s="443"/>
      <c r="AF1554" s="61" cm="1">
        <f t="array" ref="AF1554">_xlfn.IFS($C$3=1,(H1554+AC1554+AD1554+AE1554),
         $C$3=2,(G1554+AC1554+AD1554+AE1554),
         $C$3=3,(F1554+AC1554+AD1554+AE1554))</f>
        <v>10458</v>
      </c>
      <c r="AG1554" s="319"/>
      <c r="AH1554" s="319"/>
      <c r="AI1554" s="319"/>
      <c r="AJ1554" s="319"/>
      <c r="AK1554" s="319"/>
      <c r="AL1554" s="319"/>
      <c r="AM1554" s="319"/>
      <c r="AN1554" s="319"/>
      <c r="AO1554" s="443">
        <v>2</v>
      </c>
      <c r="AP1554" s="457" t="s">
        <v>3605</v>
      </c>
      <c r="AQ1554" s="7" t="s">
        <v>644</v>
      </c>
      <c r="AR1554" s="457" t="s">
        <v>3385</v>
      </c>
    </row>
    <row r="1555" spans="1:44" ht="30">
      <c r="A1555" s="457" t="str">
        <f t="shared" si="386"/>
        <v>A-(iv) Sandy Soil - Beyond 20m upto 30 m</v>
      </c>
      <c r="B1555" s="7"/>
      <c r="C1555" s="461" t="s">
        <v>1052</v>
      </c>
      <c r="D1555" s="443">
        <v>180</v>
      </c>
      <c r="E1555" s="7"/>
      <c r="F1555" s="61"/>
      <c r="G1555" s="61"/>
      <c r="H1555" s="61"/>
      <c r="I1555" s="443"/>
      <c r="J1555" s="443"/>
      <c r="K1555" s="486"/>
      <c r="L1555" s="486"/>
      <c r="M1555" s="486"/>
      <c r="N1555" s="486"/>
      <c r="O1555" s="443">
        <f t="shared" si="387"/>
        <v>0</v>
      </c>
      <c r="P1555" s="443">
        <f t="shared" si="388"/>
        <v>0</v>
      </c>
      <c r="Q1555" s="443">
        <f t="shared" si="389"/>
        <v>0</v>
      </c>
      <c r="R1555" s="443">
        <f t="shared" si="396"/>
        <v>0</v>
      </c>
      <c r="S1555" s="443">
        <f t="shared" si="397"/>
        <v>0</v>
      </c>
      <c r="T1555" s="443">
        <f t="shared" si="398"/>
        <v>0</v>
      </c>
      <c r="U1555" s="443">
        <f t="shared" si="390"/>
        <v>0</v>
      </c>
      <c r="V1555" s="443">
        <f t="shared" si="391"/>
        <v>0</v>
      </c>
      <c r="W1555" s="443">
        <f t="shared" si="392"/>
        <v>0</v>
      </c>
      <c r="X1555" s="443">
        <f t="shared" si="393"/>
        <v>0</v>
      </c>
      <c r="Y1555" s="443">
        <f t="shared" si="399"/>
        <v>0</v>
      </c>
      <c r="Z1555" s="443">
        <f t="shared" si="400"/>
        <v>0</v>
      </c>
      <c r="AA1555" s="443">
        <f t="shared" si="401"/>
        <v>0</v>
      </c>
      <c r="AB1555" s="443">
        <f t="shared" si="394"/>
        <v>0</v>
      </c>
      <c r="AC1555" s="443">
        <f t="shared" si="395"/>
        <v>0</v>
      </c>
      <c r="AD1555" s="443" cm="1">
        <f t="array" ref="AD1555">IFERROR(_xlfn.IFS($K1555&gt;0,($K1555*$AM$12)/1000,
       $L1555&gt;0,($L1555*$AM$12)/1000,
       $M1555&gt;0,($M1555*$AM$12)/1000,
        $N1555&gt;0,($N1555*$AM$12)/1000),0)</f>
        <v>0</v>
      </c>
      <c r="AE1555" s="443"/>
      <c r="AF1555" s="61" cm="1">
        <f t="array" ref="AF1555">_xlfn.IFS($C$3=1,(H1555+AC1555+AD1555+AE1555),
         $C$3=2,(G1555+AC1555+AD1555+AE1555),
         $C$3=3,(F1555+AC1555+AD1555+AE1555))</f>
        <v>0</v>
      </c>
      <c r="AG1555" s="319"/>
      <c r="AH1555" s="319"/>
      <c r="AI1555" s="319"/>
      <c r="AJ1555" s="319"/>
      <c r="AK1555" s="319"/>
      <c r="AL1555" s="319"/>
      <c r="AM1555" s="319"/>
      <c r="AN1555" s="319"/>
      <c r="AO1555" s="443"/>
      <c r="AP1555" s="457"/>
      <c r="AQ1555" s="7" t="s">
        <v>3333</v>
      </c>
      <c r="AR1555" s="457" t="s">
        <v>3334</v>
      </c>
    </row>
    <row r="1556" spans="1:44" ht="150">
      <c r="A1556"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Sandy Soil - Beyond 20m upto 30 m - Add 7.5 per cent  for every additional meter depth of sinking over the rate of sinking for the previous meter</v>
      </c>
      <c r="B1556" s="7" t="s">
        <v>101</v>
      </c>
      <c r="C1556" s="461" t="s">
        <v>1052</v>
      </c>
      <c r="D1556" s="443">
        <v>180</v>
      </c>
      <c r="E1556" s="7" t="s">
        <v>3609</v>
      </c>
      <c r="F1556" s="61">
        <v>17036</v>
      </c>
      <c r="G1556" s="61">
        <v>17036</v>
      </c>
      <c r="H1556" s="61">
        <v>17036</v>
      </c>
      <c r="I1556" s="443"/>
      <c r="J1556" s="443"/>
      <c r="K1556" s="486"/>
      <c r="L1556" s="486"/>
      <c r="M1556" s="486"/>
      <c r="N1556" s="486"/>
      <c r="O1556" s="443">
        <f t="shared" si="387"/>
        <v>0</v>
      </c>
      <c r="P1556" s="443">
        <f t="shared" si="388"/>
        <v>0</v>
      </c>
      <c r="Q1556" s="443">
        <f t="shared" si="389"/>
        <v>0</v>
      </c>
      <c r="R1556" s="443">
        <f t="shared" si="396"/>
        <v>0</v>
      </c>
      <c r="S1556" s="443">
        <f t="shared" si="397"/>
        <v>0</v>
      </c>
      <c r="T1556" s="443">
        <f t="shared" si="398"/>
        <v>0</v>
      </c>
      <c r="U1556" s="443">
        <f t="shared" si="390"/>
        <v>0</v>
      </c>
      <c r="V1556" s="443">
        <f t="shared" si="391"/>
        <v>0</v>
      </c>
      <c r="W1556" s="443">
        <f t="shared" si="392"/>
        <v>0</v>
      </c>
      <c r="X1556" s="443">
        <f t="shared" si="393"/>
        <v>0</v>
      </c>
      <c r="Y1556" s="443">
        <f t="shared" si="399"/>
        <v>0</v>
      </c>
      <c r="Z1556" s="443">
        <f t="shared" si="400"/>
        <v>0</v>
      </c>
      <c r="AA1556" s="443">
        <f t="shared" si="401"/>
        <v>0</v>
      </c>
      <c r="AB1556" s="443">
        <f t="shared" si="394"/>
        <v>0</v>
      </c>
      <c r="AC1556" s="443">
        <f t="shared" si="395"/>
        <v>0</v>
      </c>
      <c r="AD1556" s="443" cm="1">
        <f t="array" ref="AD1556">IFERROR(_xlfn.IFS($K1556&gt;0,($K1556*$AM$12)/1000,
       $L1556&gt;0,($L1556*$AM$12)/1000,
       $M1556&gt;0,($M1556*$AM$12)/1000,
        $N1556&gt;0,($N1556*$AM$12)/1000),0)</f>
        <v>0</v>
      </c>
      <c r="AE1556" s="443"/>
      <c r="AF1556" s="61" cm="1">
        <f t="array" ref="AF1556">_xlfn.IFS($C$3=1,(H1556+AC1556+AD1556+AE1556),
         $C$3=2,(G1556+AC1556+AD1556+AE1556),
         $C$3=3,(F1556+AC1556+AD1556+AE1556))</f>
        <v>17036</v>
      </c>
      <c r="AG1556" s="319"/>
      <c r="AH1556" s="319"/>
      <c r="AI1556" s="319"/>
      <c r="AJ1556" s="319"/>
      <c r="AK1556" s="319"/>
      <c r="AL1556" s="319"/>
      <c r="AM1556" s="319"/>
      <c r="AN1556" s="319"/>
      <c r="AO1556" s="443">
        <v>2</v>
      </c>
      <c r="AP1556" s="457" t="s">
        <v>3605</v>
      </c>
      <c r="AQ1556" s="7" t="s">
        <v>644</v>
      </c>
      <c r="AR1556" s="457" t="s">
        <v>3336</v>
      </c>
    </row>
    <row r="1557" spans="1:44" ht="150">
      <c r="A1557"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Sandy Soil - Beyond 20m upto 30 m - Add 20 per cent  of cost for Kentledge including supports, loading arrangement and Labour.</v>
      </c>
      <c r="B1557" s="7" t="s">
        <v>101</v>
      </c>
      <c r="C1557" s="461" t="s">
        <v>1052</v>
      </c>
      <c r="D1557" s="443">
        <v>180</v>
      </c>
      <c r="E1557" s="7" t="s">
        <v>3610</v>
      </c>
      <c r="F1557" s="61">
        <v>18314</v>
      </c>
      <c r="G1557" s="61">
        <v>18314</v>
      </c>
      <c r="H1557" s="61">
        <v>18314</v>
      </c>
      <c r="I1557" s="443"/>
      <c r="J1557" s="443"/>
      <c r="K1557" s="486"/>
      <c r="L1557" s="486"/>
      <c r="M1557" s="486"/>
      <c r="N1557" s="486"/>
      <c r="O1557" s="443">
        <f t="shared" si="387"/>
        <v>0</v>
      </c>
      <c r="P1557" s="443">
        <f t="shared" si="388"/>
        <v>0</v>
      </c>
      <c r="Q1557" s="443">
        <f t="shared" si="389"/>
        <v>0</v>
      </c>
      <c r="R1557" s="443">
        <f t="shared" si="396"/>
        <v>0</v>
      </c>
      <c r="S1557" s="443">
        <f t="shared" si="397"/>
        <v>0</v>
      </c>
      <c r="T1557" s="443">
        <f t="shared" si="398"/>
        <v>0</v>
      </c>
      <c r="U1557" s="443">
        <f t="shared" si="390"/>
        <v>0</v>
      </c>
      <c r="V1557" s="443">
        <f t="shared" si="391"/>
        <v>0</v>
      </c>
      <c r="W1557" s="443">
        <f t="shared" si="392"/>
        <v>0</v>
      </c>
      <c r="X1557" s="443">
        <f t="shared" si="393"/>
        <v>0</v>
      </c>
      <c r="Y1557" s="443">
        <f t="shared" si="399"/>
        <v>0</v>
      </c>
      <c r="Z1557" s="443">
        <f t="shared" si="400"/>
        <v>0</v>
      </c>
      <c r="AA1557" s="443">
        <f t="shared" si="401"/>
        <v>0</v>
      </c>
      <c r="AB1557" s="443">
        <f t="shared" si="394"/>
        <v>0</v>
      </c>
      <c r="AC1557" s="443">
        <f t="shared" si="395"/>
        <v>0</v>
      </c>
      <c r="AD1557" s="443" cm="1">
        <f t="array" ref="AD1557">IFERROR(_xlfn.IFS($K1557&gt;0,($K1557*$AM$12)/1000,
       $L1557&gt;0,($L1557*$AM$12)/1000,
       $M1557&gt;0,($M1557*$AM$12)/1000,
        $N1557&gt;0,($N1557*$AM$12)/1000),0)</f>
        <v>0</v>
      </c>
      <c r="AE1557" s="443"/>
      <c r="AF1557" s="61" cm="1">
        <f t="array" ref="AF1557">_xlfn.IFS($C$3=1,(H1557+AC1557+AD1557+AE1557),
         $C$3=2,(G1557+AC1557+AD1557+AE1557),
         $C$3=3,(F1557+AC1557+AD1557+AE1557))</f>
        <v>18314</v>
      </c>
      <c r="AG1557" s="319"/>
      <c r="AH1557" s="319"/>
      <c r="AI1557" s="319"/>
      <c r="AJ1557" s="319"/>
      <c r="AK1557" s="319"/>
      <c r="AL1557" s="319"/>
      <c r="AM1557" s="319"/>
      <c r="AN1557" s="319"/>
      <c r="AO1557" s="443">
        <v>2</v>
      </c>
      <c r="AP1557" s="457" t="s">
        <v>3605</v>
      </c>
      <c r="AQ1557" s="7" t="s">
        <v>2862</v>
      </c>
      <c r="AR1557" s="457" t="s">
        <v>3338</v>
      </c>
    </row>
    <row r="1558" spans="1:44" ht="30">
      <c r="A1558" s="457" t="str">
        <f t="shared" si="386"/>
        <v>A-(v) Sandy Soil - Beyond 30m upto 40 m</v>
      </c>
      <c r="B1558" s="7"/>
      <c r="C1558" s="461" t="s">
        <v>1052</v>
      </c>
      <c r="D1558" s="443">
        <v>179</v>
      </c>
      <c r="E1558" s="7"/>
      <c r="F1558" s="61"/>
      <c r="G1558" s="61"/>
      <c r="H1558" s="61"/>
      <c r="I1558" s="443"/>
      <c r="J1558" s="443"/>
      <c r="K1558" s="486"/>
      <c r="L1558" s="486"/>
      <c r="M1558" s="486"/>
      <c r="N1558" s="486"/>
      <c r="O1558" s="443">
        <f t="shared" si="387"/>
        <v>0</v>
      </c>
      <c r="P1558" s="443">
        <f t="shared" si="388"/>
        <v>0</v>
      </c>
      <c r="Q1558" s="443">
        <f t="shared" si="389"/>
        <v>0</v>
      </c>
      <c r="R1558" s="443">
        <f t="shared" si="396"/>
        <v>0</v>
      </c>
      <c r="S1558" s="443">
        <f t="shared" si="397"/>
        <v>0</v>
      </c>
      <c r="T1558" s="443">
        <f t="shared" si="398"/>
        <v>0</v>
      </c>
      <c r="U1558" s="443">
        <f t="shared" si="390"/>
        <v>0</v>
      </c>
      <c r="V1558" s="443">
        <f t="shared" si="391"/>
        <v>0</v>
      </c>
      <c r="W1558" s="443">
        <f t="shared" si="392"/>
        <v>0</v>
      </c>
      <c r="X1558" s="443">
        <f t="shared" si="393"/>
        <v>0</v>
      </c>
      <c r="Y1558" s="443">
        <f t="shared" si="399"/>
        <v>0</v>
      </c>
      <c r="Z1558" s="443">
        <f t="shared" si="400"/>
        <v>0</v>
      </c>
      <c r="AA1558" s="443">
        <f t="shared" si="401"/>
        <v>0</v>
      </c>
      <c r="AB1558" s="443">
        <f t="shared" si="394"/>
        <v>0</v>
      </c>
      <c r="AC1558" s="443">
        <f t="shared" si="395"/>
        <v>0</v>
      </c>
      <c r="AD1558" s="443" cm="1">
        <f t="array" ref="AD1558">IFERROR(_xlfn.IFS($K1558&gt;0,($K1558*$AM$12)/1000,
       $L1558&gt;0,($L1558*$AM$12)/1000,
       $M1558&gt;0,($M1558*$AM$12)/1000,
        $N1558&gt;0,($N1558*$AM$12)/1000),0)</f>
        <v>0</v>
      </c>
      <c r="AE1558" s="443"/>
      <c r="AF1558" s="61" cm="1">
        <f t="array" ref="AF1558">_xlfn.IFS($C$3=1,(H1558+AC1558+AD1558+AE1558),
         $C$3=2,(G1558+AC1558+AD1558+AE1558),
         $C$3=3,(F1558+AC1558+AD1558+AE1558))</f>
        <v>0</v>
      </c>
      <c r="AG1558" s="319"/>
      <c r="AH1558" s="319"/>
      <c r="AI1558" s="319"/>
      <c r="AJ1558" s="319"/>
      <c r="AK1558" s="319"/>
      <c r="AL1558" s="319"/>
      <c r="AM1558" s="319"/>
      <c r="AN1558" s="319"/>
      <c r="AO1558" s="443"/>
      <c r="AP1558" s="457"/>
      <c r="AQ1558" s="7" t="s">
        <v>3339</v>
      </c>
      <c r="AR1558" s="457" t="s">
        <v>3340</v>
      </c>
    </row>
    <row r="1559" spans="1:44" ht="150">
      <c r="A1559"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Sandy Soil - Beyond 30m upto 40 m - Add 10 per cent  for every additional meter depth of sinking over the rate of sinking for the previous meter</v>
      </c>
      <c r="B1559" s="7" t="s">
        <v>101</v>
      </c>
      <c r="C1559" s="461" t="s">
        <v>1052</v>
      </c>
      <c r="D1559" s="443">
        <v>181</v>
      </c>
      <c r="E1559" s="7" t="s">
        <v>3611</v>
      </c>
      <c r="F1559" s="61">
        <v>35113</v>
      </c>
      <c r="G1559" s="61">
        <v>35113</v>
      </c>
      <c r="H1559" s="61">
        <v>35113</v>
      </c>
      <c r="I1559" s="443"/>
      <c r="J1559" s="443"/>
      <c r="K1559" s="486"/>
      <c r="L1559" s="486"/>
      <c r="M1559" s="486"/>
      <c r="N1559" s="486"/>
      <c r="O1559" s="443">
        <f t="shared" si="387"/>
        <v>0</v>
      </c>
      <c r="P1559" s="443">
        <f t="shared" si="388"/>
        <v>0</v>
      </c>
      <c r="Q1559" s="443">
        <f t="shared" si="389"/>
        <v>0</v>
      </c>
      <c r="R1559" s="443">
        <f t="shared" si="396"/>
        <v>0</v>
      </c>
      <c r="S1559" s="443">
        <f t="shared" si="397"/>
        <v>0</v>
      </c>
      <c r="T1559" s="443">
        <f t="shared" si="398"/>
        <v>0</v>
      </c>
      <c r="U1559" s="443">
        <f t="shared" si="390"/>
        <v>0</v>
      </c>
      <c r="V1559" s="443">
        <f t="shared" si="391"/>
        <v>0</v>
      </c>
      <c r="W1559" s="443">
        <f t="shared" si="392"/>
        <v>0</v>
      </c>
      <c r="X1559" s="443">
        <f t="shared" si="393"/>
        <v>0</v>
      </c>
      <c r="Y1559" s="443">
        <f t="shared" si="399"/>
        <v>0</v>
      </c>
      <c r="Z1559" s="443">
        <f t="shared" si="400"/>
        <v>0</v>
      </c>
      <c r="AA1559" s="443">
        <f t="shared" si="401"/>
        <v>0</v>
      </c>
      <c r="AB1559" s="443">
        <f t="shared" si="394"/>
        <v>0</v>
      </c>
      <c r="AC1559" s="443">
        <f t="shared" si="395"/>
        <v>0</v>
      </c>
      <c r="AD1559" s="443" cm="1">
        <f t="array" ref="AD1559">IFERROR(_xlfn.IFS($K1559&gt;0,($K1559*$AM$12)/1000,
       $L1559&gt;0,($L1559*$AM$12)/1000,
       $M1559&gt;0,($M1559*$AM$12)/1000,
        $N1559&gt;0,($N1559*$AM$12)/1000),0)</f>
        <v>0</v>
      </c>
      <c r="AE1559" s="443"/>
      <c r="AF1559" s="61" cm="1">
        <f t="array" ref="AF1559">_xlfn.IFS($C$3=1,(H1559+AC1559+AD1559+AE1559),
         $C$3=2,(G1559+AC1559+AD1559+AE1559),
         $C$3=3,(F1559+AC1559+AD1559+AE1559))</f>
        <v>35113</v>
      </c>
      <c r="AG1559" s="319"/>
      <c r="AH1559" s="319"/>
      <c r="AI1559" s="319"/>
      <c r="AJ1559" s="319"/>
      <c r="AK1559" s="319"/>
      <c r="AL1559" s="319"/>
      <c r="AM1559" s="319"/>
      <c r="AN1559" s="319"/>
      <c r="AO1559" s="443">
        <v>2</v>
      </c>
      <c r="AP1559" s="457" t="s">
        <v>3605</v>
      </c>
      <c r="AQ1559" s="7" t="s">
        <v>644</v>
      </c>
      <c r="AR1559" s="457" t="s">
        <v>3342</v>
      </c>
    </row>
    <row r="1560" spans="1:44" ht="150">
      <c r="A1560"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Sandy Soil - Beyond 30m upto 40 m - Add 20 per cent  of cost for Kentledge including supports, loading arrangement and Labour.</v>
      </c>
      <c r="B1560" s="7" t="s">
        <v>101</v>
      </c>
      <c r="C1560" s="461" t="s">
        <v>1052</v>
      </c>
      <c r="D1560" s="443">
        <v>181</v>
      </c>
      <c r="E1560" s="7" t="s">
        <v>3612</v>
      </c>
      <c r="F1560" s="61">
        <v>38624</v>
      </c>
      <c r="G1560" s="61">
        <v>38624</v>
      </c>
      <c r="H1560" s="61">
        <v>38624</v>
      </c>
      <c r="I1560" s="443"/>
      <c r="J1560" s="443"/>
      <c r="K1560" s="486"/>
      <c r="L1560" s="486"/>
      <c r="M1560" s="486"/>
      <c r="N1560" s="486"/>
      <c r="O1560" s="443">
        <f t="shared" si="387"/>
        <v>0</v>
      </c>
      <c r="P1560" s="443">
        <f t="shared" si="388"/>
        <v>0</v>
      </c>
      <c r="Q1560" s="443">
        <f t="shared" si="389"/>
        <v>0</v>
      </c>
      <c r="R1560" s="443">
        <f t="shared" si="396"/>
        <v>0</v>
      </c>
      <c r="S1560" s="443">
        <f t="shared" si="397"/>
        <v>0</v>
      </c>
      <c r="T1560" s="443">
        <f t="shared" si="398"/>
        <v>0</v>
      </c>
      <c r="U1560" s="443">
        <f t="shared" si="390"/>
        <v>0</v>
      </c>
      <c r="V1560" s="443">
        <f t="shared" si="391"/>
        <v>0</v>
      </c>
      <c r="W1560" s="443">
        <f t="shared" si="392"/>
        <v>0</v>
      </c>
      <c r="X1560" s="443">
        <f t="shared" si="393"/>
        <v>0</v>
      </c>
      <c r="Y1560" s="443">
        <f t="shared" si="399"/>
        <v>0</v>
      </c>
      <c r="Z1560" s="443">
        <f t="shared" si="400"/>
        <v>0</v>
      </c>
      <c r="AA1560" s="443">
        <f t="shared" si="401"/>
        <v>0</v>
      </c>
      <c r="AB1560" s="443">
        <f t="shared" si="394"/>
        <v>0</v>
      </c>
      <c r="AC1560" s="443">
        <f t="shared" si="395"/>
        <v>0</v>
      </c>
      <c r="AD1560" s="443" cm="1">
        <f t="array" ref="AD1560">IFERROR(_xlfn.IFS($K1560&gt;0,($K1560*$AM$12)/1000,
       $L1560&gt;0,($L1560*$AM$12)/1000,
       $M1560&gt;0,($M1560*$AM$12)/1000,
        $N1560&gt;0,($N1560*$AM$12)/1000),0)</f>
        <v>0</v>
      </c>
      <c r="AE1560" s="443"/>
      <c r="AF1560" s="61" cm="1">
        <f t="array" ref="AF1560">_xlfn.IFS($C$3=1,(H1560+AC1560+AD1560+AE1560),
         $C$3=2,(G1560+AC1560+AD1560+AE1560),
         $C$3=3,(F1560+AC1560+AD1560+AE1560))</f>
        <v>38624</v>
      </c>
      <c r="AG1560" s="319"/>
      <c r="AH1560" s="319"/>
      <c r="AI1560" s="319"/>
      <c r="AJ1560" s="319"/>
      <c r="AK1560" s="319"/>
      <c r="AL1560" s="319"/>
      <c r="AM1560" s="319"/>
      <c r="AN1560" s="319"/>
      <c r="AO1560" s="443">
        <v>2</v>
      </c>
      <c r="AP1560" s="457" t="s">
        <v>3605</v>
      </c>
      <c r="AQ1560" s="7" t="s">
        <v>2862</v>
      </c>
      <c r="AR1560" s="457" t="s">
        <v>3344</v>
      </c>
    </row>
    <row r="1561" spans="1:44" ht="30">
      <c r="A1561" s="457" t="str">
        <f t="shared" si="386"/>
        <v xml:space="preserve"> Clayey Soil </v>
      </c>
      <c r="B1561" s="7"/>
      <c r="C1561" s="461" t="s">
        <v>1052</v>
      </c>
      <c r="D1561" s="443">
        <v>181</v>
      </c>
      <c r="E1561" s="7"/>
      <c r="F1561" s="61"/>
      <c r="G1561" s="61"/>
      <c r="H1561" s="61"/>
      <c r="I1561" s="443"/>
      <c r="J1561" s="443"/>
      <c r="K1561" s="486"/>
      <c r="L1561" s="486"/>
      <c r="M1561" s="486"/>
      <c r="N1561" s="486"/>
      <c r="O1561" s="443">
        <f t="shared" si="387"/>
        <v>0</v>
      </c>
      <c r="P1561" s="443">
        <f t="shared" si="388"/>
        <v>0</v>
      </c>
      <c r="Q1561" s="443">
        <f t="shared" si="389"/>
        <v>0</v>
      </c>
      <c r="R1561" s="443">
        <f t="shared" si="396"/>
        <v>0</v>
      </c>
      <c r="S1561" s="443">
        <f t="shared" si="397"/>
        <v>0</v>
      </c>
      <c r="T1561" s="443">
        <f t="shared" si="398"/>
        <v>0</v>
      </c>
      <c r="U1561" s="443">
        <f t="shared" si="390"/>
        <v>0</v>
      </c>
      <c r="V1561" s="443">
        <f t="shared" si="391"/>
        <v>0</v>
      </c>
      <c r="W1561" s="443">
        <f t="shared" si="392"/>
        <v>0</v>
      </c>
      <c r="X1561" s="443">
        <f t="shared" si="393"/>
        <v>0</v>
      </c>
      <c r="Y1561" s="443">
        <f t="shared" si="399"/>
        <v>0</v>
      </c>
      <c r="Z1561" s="443">
        <f t="shared" si="400"/>
        <v>0</v>
      </c>
      <c r="AA1561" s="443">
        <f t="shared" si="401"/>
        <v>0</v>
      </c>
      <c r="AB1561" s="443">
        <f t="shared" si="394"/>
        <v>0</v>
      </c>
      <c r="AC1561" s="443">
        <f t="shared" si="395"/>
        <v>0</v>
      </c>
      <c r="AD1561" s="443" cm="1">
        <f t="array" ref="AD1561">IFERROR(_xlfn.IFS($K1561&gt;0,($K1561*$AM$12)/1000,
       $L1561&gt;0,($L1561*$AM$12)/1000,
       $M1561&gt;0,($M1561*$AM$12)/1000,
        $N1561&gt;0,($N1561*$AM$12)/1000),0)</f>
        <v>0</v>
      </c>
      <c r="AE1561" s="443"/>
      <c r="AF1561" s="61" cm="1">
        <f t="array" ref="AF1561">_xlfn.IFS($C$3=1,(H1561+AC1561+AD1561+AE1561),
         $C$3=2,(G1561+AC1561+AD1561+AE1561),
         $C$3=3,(F1561+AC1561+AD1561+AE1561))</f>
        <v>0</v>
      </c>
      <c r="AG1561" s="319"/>
      <c r="AH1561" s="319"/>
      <c r="AI1561" s="319"/>
      <c r="AJ1561" s="319"/>
      <c r="AK1561" s="319"/>
      <c r="AL1561" s="319"/>
      <c r="AM1561" s="319"/>
      <c r="AN1561" s="319"/>
      <c r="AO1561" s="443"/>
      <c r="AP1561" s="457"/>
      <c r="AQ1561" s="7"/>
      <c r="AR1561" s="457" t="s">
        <v>3503</v>
      </c>
    </row>
    <row r="1562" spans="1:44" ht="135">
      <c r="A1562"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B-(i) Clayey Soil - Depth below bed level upto 3.0 M</v>
      </c>
      <c r="B1562" s="7" t="s">
        <v>101</v>
      </c>
      <c r="C1562" s="461" t="s">
        <v>1052</v>
      </c>
      <c r="D1562" s="443">
        <v>181</v>
      </c>
      <c r="E1562" s="7" t="s">
        <v>3613</v>
      </c>
      <c r="F1562" s="61">
        <v>11570</v>
      </c>
      <c r="G1562" s="61">
        <v>11570</v>
      </c>
      <c r="H1562" s="61">
        <v>11570</v>
      </c>
      <c r="I1562" s="443"/>
      <c r="J1562" s="443"/>
      <c r="K1562" s="486"/>
      <c r="L1562" s="486"/>
      <c r="M1562" s="486"/>
      <c r="N1562" s="486"/>
      <c r="O1562" s="443">
        <f t="shared" si="387"/>
        <v>0</v>
      </c>
      <c r="P1562" s="443">
        <f t="shared" si="388"/>
        <v>0</v>
      </c>
      <c r="Q1562" s="443">
        <f t="shared" si="389"/>
        <v>0</v>
      </c>
      <c r="R1562" s="443">
        <f t="shared" si="396"/>
        <v>0</v>
      </c>
      <c r="S1562" s="443">
        <f t="shared" si="397"/>
        <v>0</v>
      </c>
      <c r="T1562" s="443">
        <f t="shared" si="398"/>
        <v>0</v>
      </c>
      <c r="U1562" s="443">
        <f t="shared" si="390"/>
        <v>0</v>
      </c>
      <c r="V1562" s="443">
        <f t="shared" si="391"/>
        <v>0</v>
      </c>
      <c r="W1562" s="443">
        <f t="shared" si="392"/>
        <v>0</v>
      </c>
      <c r="X1562" s="443">
        <f t="shared" si="393"/>
        <v>0</v>
      </c>
      <c r="Y1562" s="443">
        <f t="shared" si="399"/>
        <v>0</v>
      </c>
      <c r="Z1562" s="443">
        <f t="shared" si="400"/>
        <v>0</v>
      </c>
      <c r="AA1562" s="443">
        <f t="shared" si="401"/>
        <v>0</v>
      </c>
      <c r="AB1562" s="443">
        <f t="shared" si="394"/>
        <v>0</v>
      </c>
      <c r="AC1562" s="443">
        <f t="shared" si="395"/>
        <v>0</v>
      </c>
      <c r="AD1562" s="443" cm="1">
        <f t="array" ref="AD1562">IFERROR(_xlfn.IFS($K1562&gt;0,($K1562*$AM$12)/1000,
       $L1562&gt;0,($L1562*$AM$12)/1000,
       $M1562&gt;0,($M1562*$AM$12)/1000,
        $N1562&gt;0,($N1562*$AM$12)/1000),0)</f>
        <v>0</v>
      </c>
      <c r="AE1562" s="443"/>
      <c r="AF1562" s="61" cm="1">
        <f t="array" ref="AF1562">_xlfn.IFS($C$3=1,(H1562+AC1562+AD1562+AE1562),
         $C$3=2,(G1562+AC1562+AD1562+AE1562),
         $C$3=3,(F1562+AC1562+AD1562+AE1562))</f>
        <v>11570</v>
      </c>
      <c r="AG1562" s="319"/>
      <c r="AH1562" s="319"/>
      <c r="AI1562" s="319"/>
      <c r="AJ1562" s="319"/>
      <c r="AK1562" s="319"/>
      <c r="AL1562" s="319"/>
      <c r="AM1562" s="319"/>
      <c r="AN1562" s="319"/>
      <c r="AO1562" s="443">
        <v>2</v>
      </c>
      <c r="AP1562" s="457" t="s">
        <v>3605</v>
      </c>
      <c r="AQ1562" s="7" t="s">
        <v>3346</v>
      </c>
      <c r="AR1562" s="457" t="s">
        <v>3614</v>
      </c>
    </row>
    <row r="1563" spans="1:44" ht="135">
      <c r="A1563"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B-(ii) Clayey Soil - Beyond 3m upto 10m depth</v>
      </c>
      <c r="B1563" s="7" t="s">
        <v>101</v>
      </c>
      <c r="C1563" s="461" t="s">
        <v>1052</v>
      </c>
      <c r="D1563" s="443">
        <v>181</v>
      </c>
      <c r="E1563" s="7" t="s">
        <v>3615</v>
      </c>
      <c r="F1563" s="61">
        <v>16858</v>
      </c>
      <c r="G1563" s="61">
        <v>16858</v>
      </c>
      <c r="H1563" s="61">
        <v>16858</v>
      </c>
      <c r="I1563" s="443"/>
      <c r="J1563" s="443"/>
      <c r="K1563" s="486"/>
      <c r="L1563" s="486"/>
      <c r="M1563" s="486"/>
      <c r="N1563" s="486"/>
      <c r="O1563" s="443">
        <f t="shared" si="387"/>
        <v>0</v>
      </c>
      <c r="P1563" s="443">
        <f t="shared" si="388"/>
        <v>0</v>
      </c>
      <c r="Q1563" s="443">
        <f t="shared" si="389"/>
        <v>0</v>
      </c>
      <c r="R1563" s="443">
        <f t="shared" si="396"/>
        <v>0</v>
      </c>
      <c r="S1563" s="443">
        <f t="shared" si="397"/>
        <v>0</v>
      </c>
      <c r="T1563" s="443">
        <f t="shared" si="398"/>
        <v>0</v>
      </c>
      <c r="U1563" s="443">
        <f t="shared" si="390"/>
        <v>0</v>
      </c>
      <c r="V1563" s="443">
        <f t="shared" si="391"/>
        <v>0</v>
      </c>
      <c r="W1563" s="443">
        <f t="shared" si="392"/>
        <v>0</v>
      </c>
      <c r="X1563" s="443">
        <f t="shared" si="393"/>
        <v>0</v>
      </c>
      <c r="Y1563" s="443">
        <f t="shared" si="399"/>
        <v>0</v>
      </c>
      <c r="Z1563" s="443">
        <f t="shared" si="400"/>
        <v>0</v>
      </c>
      <c r="AA1563" s="443">
        <f t="shared" si="401"/>
        <v>0</v>
      </c>
      <c r="AB1563" s="443">
        <f t="shared" si="394"/>
        <v>0</v>
      </c>
      <c r="AC1563" s="443">
        <f t="shared" si="395"/>
        <v>0</v>
      </c>
      <c r="AD1563" s="443" cm="1">
        <f t="array" ref="AD1563">IFERROR(_xlfn.IFS($K1563&gt;0,($K1563*$AM$12)/1000,
       $L1563&gt;0,($L1563*$AM$12)/1000,
       $M1563&gt;0,($M1563*$AM$12)/1000,
        $N1563&gt;0,($N1563*$AM$12)/1000),0)</f>
        <v>0</v>
      </c>
      <c r="AE1563" s="443"/>
      <c r="AF1563" s="61" cm="1">
        <f t="array" ref="AF1563">_xlfn.IFS($C$3=1,(H1563+AC1563+AD1563+AE1563),
         $C$3=2,(G1563+AC1563+AD1563+AE1563),
         $C$3=3,(F1563+AC1563+AD1563+AE1563))</f>
        <v>16858</v>
      </c>
      <c r="AG1563" s="319"/>
      <c r="AH1563" s="319"/>
      <c r="AI1563" s="319"/>
      <c r="AJ1563" s="319"/>
      <c r="AK1563" s="319"/>
      <c r="AL1563" s="319"/>
      <c r="AM1563" s="319"/>
      <c r="AN1563" s="319"/>
      <c r="AO1563" s="443">
        <v>2</v>
      </c>
      <c r="AP1563" s="457" t="s">
        <v>3605</v>
      </c>
      <c r="AQ1563" s="7" t="s">
        <v>3349</v>
      </c>
      <c r="AR1563" s="457" t="s">
        <v>3616</v>
      </c>
    </row>
    <row r="1564" spans="1:44" ht="30">
      <c r="A1564" s="457" t="str">
        <f t="shared" si="386"/>
        <v>B-(iii) Clayey Soil - Beyond 10m upto 20m</v>
      </c>
      <c r="B1564" s="7"/>
      <c r="C1564" s="461" t="s">
        <v>1052</v>
      </c>
      <c r="D1564" s="443">
        <v>181</v>
      </c>
      <c r="E1564" s="7"/>
      <c r="F1564" s="61"/>
      <c r="G1564" s="61"/>
      <c r="H1564" s="61"/>
      <c r="I1564" s="443"/>
      <c r="J1564" s="443"/>
      <c r="K1564" s="486"/>
      <c r="L1564" s="486"/>
      <c r="M1564" s="486"/>
      <c r="N1564" s="486"/>
      <c r="O1564" s="443">
        <f t="shared" si="387"/>
        <v>0</v>
      </c>
      <c r="P1564" s="443">
        <f t="shared" si="388"/>
        <v>0</v>
      </c>
      <c r="Q1564" s="443">
        <f t="shared" si="389"/>
        <v>0</v>
      </c>
      <c r="R1564" s="443">
        <f t="shared" si="396"/>
        <v>0</v>
      </c>
      <c r="S1564" s="443">
        <f t="shared" si="397"/>
        <v>0</v>
      </c>
      <c r="T1564" s="443">
        <f t="shared" si="398"/>
        <v>0</v>
      </c>
      <c r="U1564" s="443">
        <f t="shared" si="390"/>
        <v>0</v>
      </c>
      <c r="V1564" s="443">
        <f t="shared" si="391"/>
        <v>0</v>
      </c>
      <c r="W1564" s="443">
        <f t="shared" si="392"/>
        <v>0</v>
      </c>
      <c r="X1564" s="443">
        <f t="shared" si="393"/>
        <v>0</v>
      </c>
      <c r="Y1564" s="443">
        <f t="shared" si="399"/>
        <v>0</v>
      </c>
      <c r="Z1564" s="443">
        <f t="shared" si="400"/>
        <v>0</v>
      </c>
      <c r="AA1564" s="443">
        <f t="shared" si="401"/>
        <v>0</v>
      </c>
      <c r="AB1564" s="443">
        <f t="shared" si="394"/>
        <v>0</v>
      </c>
      <c r="AC1564" s="443">
        <f t="shared" si="395"/>
        <v>0</v>
      </c>
      <c r="AD1564" s="443" cm="1">
        <f t="array" ref="AD1564">IFERROR(_xlfn.IFS($K1564&gt;0,($K1564*$AM$12)/1000,
       $L1564&gt;0,($L1564*$AM$12)/1000,
       $M1564&gt;0,($M1564*$AM$12)/1000,
        $N1564&gt;0,($N1564*$AM$12)/1000),0)</f>
        <v>0</v>
      </c>
      <c r="AE1564" s="443"/>
      <c r="AF1564" s="61" cm="1">
        <f t="array" ref="AF1564">_xlfn.IFS($C$3=1,(H1564+AC1564+AD1564+AE1564),
         $C$3=2,(G1564+AC1564+AD1564+AE1564),
         $C$3=3,(F1564+AC1564+AD1564+AE1564))</f>
        <v>0</v>
      </c>
      <c r="AG1564" s="319"/>
      <c r="AH1564" s="319"/>
      <c r="AI1564" s="319"/>
      <c r="AJ1564" s="319"/>
      <c r="AK1564" s="319"/>
      <c r="AL1564" s="319"/>
      <c r="AM1564" s="319"/>
      <c r="AN1564" s="319"/>
      <c r="AO1564" s="443"/>
      <c r="AP1564" s="457"/>
      <c r="AQ1564" s="7" t="s">
        <v>3351</v>
      </c>
      <c r="AR1564" s="457" t="s">
        <v>3617</v>
      </c>
    </row>
    <row r="1565" spans="1:44" ht="150">
      <c r="A1565"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Beyond 10m upto 20m - Add 5 per cent  for every additional meter depth of sinking over the rate of sinking for the previous meter</v>
      </c>
      <c r="B1565" s="7" t="s">
        <v>101</v>
      </c>
      <c r="C1565" s="461" t="s">
        <v>1052</v>
      </c>
      <c r="D1565" s="443">
        <v>181</v>
      </c>
      <c r="E1565" s="7" t="s">
        <v>3618</v>
      </c>
      <c r="F1565" s="61">
        <v>16858</v>
      </c>
      <c r="G1565" s="61">
        <v>16858</v>
      </c>
      <c r="H1565" s="61">
        <v>16858</v>
      </c>
      <c r="I1565" s="443"/>
      <c r="J1565" s="443"/>
      <c r="K1565" s="486"/>
      <c r="L1565" s="486"/>
      <c r="M1565" s="486"/>
      <c r="N1565" s="486"/>
      <c r="O1565" s="443">
        <f t="shared" si="387"/>
        <v>0</v>
      </c>
      <c r="P1565" s="443">
        <f t="shared" si="388"/>
        <v>0</v>
      </c>
      <c r="Q1565" s="443">
        <f t="shared" si="389"/>
        <v>0</v>
      </c>
      <c r="R1565" s="443">
        <f t="shared" si="396"/>
        <v>0</v>
      </c>
      <c r="S1565" s="443">
        <f t="shared" si="397"/>
        <v>0</v>
      </c>
      <c r="T1565" s="443">
        <f t="shared" si="398"/>
        <v>0</v>
      </c>
      <c r="U1565" s="443">
        <f t="shared" si="390"/>
        <v>0</v>
      </c>
      <c r="V1565" s="443">
        <f t="shared" si="391"/>
        <v>0</v>
      </c>
      <c r="W1565" s="443">
        <f t="shared" si="392"/>
        <v>0</v>
      </c>
      <c r="X1565" s="443">
        <f t="shared" si="393"/>
        <v>0</v>
      </c>
      <c r="Y1565" s="443">
        <f t="shared" si="399"/>
        <v>0</v>
      </c>
      <c r="Z1565" s="443">
        <f t="shared" si="400"/>
        <v>0</v>
      </c>
      <c r="AA1565" s="443">
        <f t="shared" si="401"/>
        <v>0</v>
      </c>
      <c r="AB1565" s="443">
        <f t="shared" si="394"/>
        <v>0</v>
      </c>
      <c r="AC1565" s="443">
        <f t="shared" si="395"/>
        <v>0</v>
      </c>
      <c r="AD1565" s="443" cm="1">
        <f t="array" ref="AD1565">IFERROR(_xlfn.IFS($K1565&gt;0,($K1565*$AM$12)/1000,
       $L1565&gt;0,($L1565*$AM$12)/1000,
       $M1565&gt;0,($M1565*$AM$12)/1000,
        $N1565&gt;0,($N1565*$AM$12)/1000),0)</f>
        <v>0</v>
      </c>
      <c r="AE1565" s="443"/>
      <c r="AF1565" s="61" cm="1">
        <f t="array" ref="AF1565">_xlfn.IFS($C$3=1,(H1565+AC1565+AD1565+AE1565),
         $C$3=2,(G1565+AC1565+AD1565+AE1565),
         $C$3=3,(F1565+AC1565+AD1565+AE1565))</f>
        <v>16858</v>
      </c>
      <c r="AG1565" s="319"/>
      <c r="AH1565" s="319"/>
      <c r="AI1565" s="319"/>
      <c r="AJ1565" s="319"/>
      <c r="AK1565" s="319"/>
      <c r="AL1565" s="319"/>
      <c r="AM1565" s="319"/>
      <c r="AN1565" s="319"/>
      <c r="AO1565" s="443">
        <v>2</v>
      </c>
      <c r="AP1565" s="457" t="s">
        <v>3605</v>
      </c>
      <c r="AQ1565" s="7" t="s">
        <v>644</v>
      </c>
      <c r="AR1565" s="457" t="s">
        <v>3619</v>
      </c>
    </row>
    <row r="1566" spans="1:44" ht="150">
      <c r="A1566"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Beyond 10m upto 20m - Add for dewatering @ 5 per cent  of cost, if required.</v>
      </c>
      <c r="B1566" s="7" t="s">
        <v>101</v>
      </c>
      <c r="C1566" s="461" t="s">
        <v>1052</v>
      </c>
      <c r="D1566" s="443">
        <v>181</v>
      </c>
      <c r="E1566" s="7" t="s">
        <v>3620</v>
      </c>
      <c r="F1566" s="61">
        <v>17701</v>
      </c>
      <c r="G1566" s="61">
        <v>17701</v>
      </c>
      <c r="H1566" s="61">
        <v>17701</v>
      </c>
      <c r="I1566" s="443"/>
      <c r="J1566" s="443"/>
      <c r="K1566" s="486"/>
      <c r="L1566" s="486"/>
      <c r="M1566" s="486"/>
      <c r="N1566" s="486"/>
      <c r="O1566" s="443">
        <f t="shared" si="387"/>
        <v>0</v>
      </c>
      <c r="P1566" s="443">
        <f t="shared" si="388"/>
        <v>0</v>
      </c>
      <c r="Q1566" s="443">
        <f t="shared" si="389"/>
        <v>0</v>
      </c>
      <c r="R1566" s="443">
        <f t="shared" si="396"/>
        <v>0</v>
      </c>
      <c r="S1566" s="443">
        <f t="shared" si="397"/>
        <v>0</v>
      </c>
      <c r="T1566" s="443">
        <f t="shared" si="398"/>
        <v>0</v>
      </c>
      <c r="U1566" s="443">
        <f t="shared" si="390"/>
        <v>0</v>
      </c>
      <c r="V1566" s="443">
        <f t="shared" si="391"/>
        <v>0</v>
      </c>
      <c r="W1566" s="443">
        <f t="shared" si="392"/>
        <v>0</v>
      </c>
      <c r="X1566" s="443">
        <f t="shared" si="393"/>
        <v>0</v>
      </c>
      <c r="Y1566" s="443">
        <f t="shared" si="399"/>
        <v>0</v>
      </c>
      <c r="Z1566" s="443">
        <f t="shared" si="400"/>
        <v>0</v>
      </c>
      <c r="AA1566" s="443">
        <f t="shared" si="401"/>
        <v>0</v>
      </c>
      <c r="AB1566" s="443">
        <f t="shared" si="394"/>
        <v>0</v>
      </c>
      <c r="AC1566" s="443">
        <f t="shared" si="395"/>
        <v>0</v>
      </c>
      <c r="AD1566" s="443" cm="1">
        <f t="array" ref="AD1566">IFERROR(_xlfn.IFS($K1566&gt;0,($K1566*$AM$12)/1000,
       $L1566&gt;0,($L1566*$AM$12)/1000,
       $M1566&gt;0,($M1566*$AM$12)/1000,
        $N1566&gt;0,($N1566*$AM$12)/1000),0)</f>
        <v>0</v>
      </c>
      <c r="AE1566" s="443"/>
      <c r="AF1566" s="61" cm="1">
        <f t="array" ref="AF1566">_xlfn.IFS($C$3=1,(H1566+AC1566+AD1566+AE1566),
         $C$3=2,(G1566+AC1566+AD1566+AE1566),
         $C$3=3,(F1566+AC1566+AD1566+AE1566))</f>
        <v>17701</v>
      </c>
      <c r="AG1566" s="319"/>
      <c r="AH1566" s="319"/>
      <c r="AI1566" s="319"/>
      <c r="AJ1566" s="319"/>
      <c r="AK1566" s="319"/>
      <c r="AL1566" s="319"/>
      <c r="AM1566" s="319"/>
      <c r="AN1566" s="319"/>
      <c r="AO1566" s="443">
        <v>2</v>
      </c>
      <c r="AP1566" s="457" t="s">
        <v>3605</v>
      </c>
      <c r="AQ1566" s="7" t="s">
        <v>2862</v>
      </c>
      <c r="AR1566" s="457" t="s">
        <v>3621</v>
      </c>
    </row>
    <row r="1567" spans="1:44" ht="30">
      <c r="A1567" s="457" t="str">
        <f t="shared" si="386"/>
        <v>B-(iv) Clayey Soil - Beyond 20m upto 30 m</v>
      </c>
      <c r="B1567" s="7"/>
      <c r="C1567" s="461" t="s">
        <v>1052</v>
      </c>
      <c r="D1567" s="443">
        <v>181</v>
      </c>
      <c r="E1567" s="7"/>
      <c r="F1567" s="61"/>
      <c r="G1567" s="61"/>
      <c r="H1567" s="61"/>
      <c r="I1567" s="443"/>
      <c r="J1567" s="443"/>
      <c r="K1567" s="486"/>
      <c r="L1567" s="486"/>
      <c r="M1567" s="486"/>
      <c r="N1567" s="486"/>
      <c r="O1567" s="443">
        <f t="shared" si="387"/>
        <v>0</v>
      </c>
      <c r="P1567" s="443">
        <f t="shared" si="388"/>
        <v>0</v>
      </c>
      <c r="Q1567" s="443">
        <f t="shared" si="389"/>
        <v>0</v>
      </c>
      <c r="R1567" s="443">
        <f t="shared" si="396"/>
        <v>0</v>
      </c>
      <c r="S1567" s="443">
        <f t="shared" si="397"/>
        <v>0</v>
      </c>
      <c r="T1567" s="443">
        <f t="shared" si="398"/>
        <v>0</v>
      </c>
      <c r="U1567" s="443">
        <f t="shared" si="390"/>
        <v>0</v>
      </c>
      <c r="V1567" s="443">
        <f t="shared" si="391"/>
        <v>0</v>
      </c>
      <c r="W1567" s="443">
        <f t="shared" si="392"/>
        <v>0</v>
      </c>
      <c r="X1567" s="443">
        <f t="shared" si="393"/>
        <v>0</v>
      </c>
      <c r="Y1567" s="443">
        <f t="shared" si="399"/>
        <v>0</v>
      </c>
      <c r="Z1567" s="443">
        <f t="shared" si="400"/>
        <v>0</v>
      </c>
      <c r="AA1567" s="443">
        <f t="shared" si="401"/>
        <v>0</v>
      </c>
      <c r="AB1567" s="443">
        <f t="shared" si="394"/>
        <v>0</v>
      </c>
      <c r="AC1567" s="443">
        <f t="shared" si="395"/>
        <v>0</v>
      </c>
      <c r="AD1567" s="443" cm="1">
        <f t="array" ref="AD1567">IFERROR(_xlfn.IFS($K1567&gt;0,($K1567*$AM$12)/1000,
       $L1567&gt;0,($L1567*$AM$12)/1000,
       $M1567&gt;0,($M1567*$AM$12)/1000,
        $N1567&gt;0,($N1567*$AM$12)/1000),0)</f>
        <v>0</v>
      </c>
      <c r="AE1567" s="443"/>
      <c r="AF1567" s="61" cm="1">
        <f t="array" ref="AF1567">_xlfn.IFS($C$3=1,(H1567+AC1567+AD1567+AE1567),
         $C$3=2,(G1567+AC1567+AD1567+AE1567),
         $C$3=3,(F1567+AC1567+AD1567+AE1567))</f>
        <v>0</v>
      </c>
      <c r="AG1567" s="319"/>
      <c r="AH1567" s="319"/>
      <c r="AI1567" s="319"/>
      <c r="AJ1567" s="319"/>
      <c r="AK1567" s="319"/>
      <c r="AL1567" s="319"/>
      <c r="AM1567" s="319"/>
      <c r="AN1567" s="319"/>
      <c r="AO1567" s="443"/>
      <c r="AP1567" s="457"/>
      <c r="AQ1567" s="7" t="s">
        <v>3357</v>
      </c>
      <c r="AR1567" s="457" t="s">
        <v>3622</v>
      </c>
    </row>
    <row r="1568" spans="1:44" ht="150">
      <c r="A1568"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Beyond 20m upto 30 m - Add 7.5 per cent  for every additional meter depth of sinking over the rate of sinking for the previous meter</v>
      </c>
      <c r="B1568" s="7" t="s">
        <v>101</v>
      </c>
      <c r="C1568" s="461" t="s">
        <v>1052</v>
      </c>
      <c r="D1568" s="443">
        <v>181</v>
      </c>
      <c r="E1568" s="7" t="s">
        <v>3623</v>
      </c>
      <c r="F1568" s="61">
        <v>27461</v>
      </c>
      <c r="G1568" s="61">
        <v>27461</v>
      </c>
      <c r="H1568" s="61">
        <v>27461</v>
      </c>
      <c r="I1568" s="443"/>
      <c r="J1568" s="443"/>
      <c r="K1568" s="486"/>
      <c r="L1568" s="486"/>
      <c r="M1568" s="486"/>
      <c r="N1568" s="486"/>
      <c r="O1568" s="443">
        <f t="shared" si="387"/>
        <v>0</v>
      </c>
      <c r="P1568" s="443">
        <f t="shared" si="388"/>
        <v>0</v>
      </c>
      <c r="Q1568" s="443">
        <f t="shared" si="389"/>
        <v>0</v>
      </c>
      <c r="R1568" s="443">
        <f t="shared" si="396"/>
        <v>0</v>
      </c>
      <c r="S1568" s="443">
        <f t="shared" si="397"/>
        <v>0</v>
      </c>
      <c r="T1568" s="443">
        <f t="shared" si="398"/>
        <v>0</v>
      </c>
      <c r="U1568" s="443">
        <f t="shared" si="390"/>
        <v>0</v>
      </c>
      <c r="V1568" s="443">
        <f t="shared" si="391"/>
        <v>0</v>
      </c>
      <c r="W1568" s="443">
        <f t="shared" si="392"/>
        <v>0</v>
      </c>
      <c r="X1568" s="443">
        <f t="shared" si="393"/>
        <v>0</v>
      </c>
      <c r="Y1568" s="443">
        <f t="shared" si="399"/>
        <v>0</v>
      </c>
      <c r="Z1568" s="443">
        <f t="shared" si="400"/>
        <v>0</v>
      </c>
      <c r="AA1568" s="443">
        <f t="shared" si="401"/>
        <v>0</v>
      </c>
      <c r="AB1568" s="443">
        <f t="shared" si="394"/>
        <v>0</v>
      </c>
      <c r="AC1568" s="443">
        <f t="shared" si="395"/>
        <v>0</v>
      </c>
      <c r="AD1568" s="443" cm="1">
        <f t="array" ref="AD1568">IFERROR(_xlfn.IFS($K1568&gt;0,($K1568*$AM$12)/1000,
       $L1568&gt;0,($L1568*$AM$12)/1000,
       $M1568&gt;0,($M1568*$AM$12)/1000,
        $N1568&gt;0,($N1568*$AM$12)/1000),0)</f>
        <v>0</v>
      </c>
      <c r="AE1568" s="443"/>
      <c r="AF1568" s="61" cm="1">
        <f t="array" ref="AF1568">_xlfn.IFS($C$3=1,(H1568+AC1568+AD1568+AE1568),
         $C$3=2,(G1568+AC1568+AD1568+AE1568),
         $C$3=3,(F1568+AC1568+AD1568+AE1568))</f>
        <v>27461</v>
      </c>
      <c r="AG1568" s="319"/>
      <c r="AH1568" s="319"/>
      <c r="AI1568" s="319"/>
      <c r="AJ1568" s="319"/>
      <c r="AK1568" s="319"/>
      <c r="AL1568" s="319"/>
      <c r="AM1568" s="319"/>
      <c r="AN1568" s="319"/>
      <c r="AO1568" s="443">
        <v>2</v>
      </c>
      <c r="AP1568" s="457" t="s">
        <v>3605</v>
      </c>
      <c r="AQ1568" s="7" t="s">
        <v>644</v>
      </c>
      <c r="AR1568" s="457" t="s">
        <v>3624</v>
      </c>
    </row>
    <row r="1569" spans="1:44" ht="150">
      <c r="A1569"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Beyond 20m upto 30 m - Add 5 per cent  of cost for dewatering of the cost, if required</v>
      </c>
      <c r="B1569" s="7" t="s">
        <v>101</v>
      </c>
      <c r="C1569" s="461" t="s">
        <v>1052</v>
      </c>
      <c r="D1569" s="443">
        <v>181</v>
      </c>
      <c r="E1569" s="7" t="s">
        <v>3625</v>
      </c>
      <c r="F1569" s="61">
        <v>29521</v>
      </c>
      <c r="G1569" s="61">
        <v>29521</v>
      </c>
      <c r="H1569" s="61">
        <v>29521</v>
      </c>
      <c r="I1569" s="443"/>
      <c r="J1569" s="443"/>
      <c r="K1569" s="486"/>
      <c r="L1569" s="486"/>
      <c r="M1569" s="486"/>
      <c r="N1569" s="486"/>
      <c r="O1569" s="443">
        <f t="shared" si="387"/>
        <v>0</v>
      </c>
      <c r="P1569" s="443">
        <f t="shared" si="388"/>
        <v>0</v>
      </c>
      <c r="Q1569" s="443">
        <f t="shared" si="389"/>
        <v>0</v>
      </c>
      <c r="R1569" s="443">
        <f t="shared" si="396"/>
        <v>0</v>
      </c>
      <c r="S1569" s="443">
        <f t="shared" si="397"/>
        <v>0</v>
      </c>
      <c r="T1569" s="443">
        <f t="shared" si="398"/>
        <v>0</v>
      </c>
      <c r="U1569" s="443">
        <f t="shared" si="390"/>
        <v>0</v>
      </c>
      <c r="V1569" s="443">
        <f t="shared" si="391"/>
        <v>0</v>
      </c>
      <c r="W1569" s="443">
        <f t="shared" si="392"/>
        <v>0</v>
      </c>
      <c r="X1569" s="443">
        <f t="shared" si="393"/>
        <v>0</v>
      </c>
      <c r="Y1569" s="443">
        <f t="shared" si="399"/>
        <v>0</v>
      </c>
      <c r="Z1569" s="443">
        <f t="shared" si="400"/>
        <v>0</v>
      </c>
      <c r="AA1569" s="443">
        <f t="shared" si="401"/>
        <v>0</v>
      </c>
      <c r="AB1569" s="443">
        <f t="shared" si="394"/>
        <v>0</v>
      </c>
      <c r="AC1569" s="443">
        <f t="shared" si="395"/>
        <v>0</v>
      </c>
      <c r="AD1569" s="443" cm="1">
        <f t="array" ref="AD1569">IFERROR(_xlfn.IFS($K1569&gt;0,($K1569*$AM$12)/1000,
       $L1569&gt;0,($L1569*$AM$12)/1000,
       $M1569&gt;0,($M1569*$AM$12)/1000,
        $N1569&gt;0,($N1569*$AM$12)/1000),0)</f>
        <v>0</v>
      </c>
      <c r="AE1569" s="443"/>
      <c r="AF1569" s="61" cm="1">
        <f t="array" ref="AF1569">_xlfn.IFS($C$3=1,(H1569+AC1569+AD1569+AE1569),
         $C$3=2,(G1569+AC1569+AD1569+AE1569),
         $C$3=3,(F1569+AC1569+AD1569+AE1569))</f>
        <v>29521</v>
      </c>
      <c r="AG1569" s="319"/>
      <c r="AH1569" s="319"/>
      <c r="AI1569" s="319"/>
      <c r="AJ1569" s="319"/>
      <c r="AK1569" s="319"/>
      <c r="AL1569" s="319"/>
      <c r="AM1569" s="319"/>
      <c r="AN1569" s="319"/>
      <c r="AO1569" s="443">
        <v>2</v>
      </c>
      <c r="AP1569" s="457" t="s">
        <v>3605</v>
      </c>
      <c r="AQ1569" s="7" t="s">
        <v>2862</v>
      </c>
      <c r="AR1569" s="457" t="s">
        <v>3626</v>
      </c>
    </row>
    <row r="1570" spans="1:44" ht="150">
      <c r="A1570"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Clayey Soil - Beyond 20m upto 30 m - Add 25 per cent  of cost for Kentledge including supports, loading arrangement and Labour ).</v>
      </c>
      <c r="B1570" s="7" t="s">
        <v>101</v>
      </c>
      <c r="C1570" s="461" t="s">
        <v>1052</v>
      </c>
      <c r="D1570" s="443">
        <v>181</v>
      </c>
      <c r="E1570" s="7" t="s">
        <v>3627</v>
      </c>
      <c r="F1570" s="61">
        <v>36901</v>
      </c>
      <c r="G1570" s="61">
        <v>36901</v>
      </c>
      <c r="H1570" s="61">
        <v>36901</v>
      </c>
      <c r="I1570" s="443"/>
      <c r="J1570" s="443"/>
      <c r="K1570" s="486"/>
      <c r="L1570" s="486"/>
      <c r="M1570" s="486"/>
      <c r="N1570" s="486"/>
      <c r="O1570" s="443">
        <f t="shared" si="387"/>
        <v>0</v>
      </c>
      <c r="P1570" s="443">
        <f t="shared" si="388"/>
        <v>0</v>
      </c>
      <c r="Q1570" s="443">
        <f t="shared" si="389"/>
        <v>0</v>
      </c>
      <c r="R1570" s="443">
        <f t="shared" si="396"/>
        <v>0</v>
      </c>
      <c r="S1570" s="443">
        <f t="shared" si="397"/>
        <v>0</v>
      </c>
      <c r="T1570" s="443">
        <f t="shared" si="398"/>
        <v>0</v>
      </c>
      <c r="U1570" s="443">
        <f t="shared" si="390"/>
        <v>0</v>
      </c>
      <c r="V1570" s="443">
        <f t="shared" si="391"/>
        <v>0</v>
      </c>
      <c r="W1570" s="443">
        <f t="shared" si="392"/>
        <v>0</v>
      </c>
      <c r="X1570" s="443">
        <f t="shared" si="393"/>
        <v>0</v>
      </c>
      <c r="Y1570" s="443">
        <f t="shared" si="399"/>
        <v>0</v>
      </c>
      <c r="Z1570" s="443">
        <f t="shared" si="400"/>
        <v>0</v>
      </c>
      <c r="AA1570" s="443">
        <f t="shared" si="401"/>
        <v>0</v>
      </c>
      <c r="AB1570" s="443">
        <f t="shared" si="394"/>
        <v>0</v>
      </c>
      <c r="AC1570" s="443">
        <f t="shared" si="395"/>
        <v>0</v>
      </c>
      <c r="AD1570" s="443" cm="1">
        <f t="array" ref="AD1570">IFERROR(_xlfn.IFS($K1570&gt;0,($K1570*$AM$12)/1000,
       $L1570&gt;0,($L1570*$AM$12)/1000,
       $M1570&gt;0,($M1570*$AM$12)/1000,
        $N1570&gt;0,($N1570*$AM$12)/1000),0)</f>
        <v>0</v>
      </c>
      <c r="AE1570" s="443"/>
      <c r="AF1570" s="61" cm="1">
        <f t="array" ref="AF1570">_xlfn.IFS($C$3=1,(H1570+AC1570+AD1570+AE1570),
         $C$3=2,(G1570+AC1570+AD1570+AE1570),
         $C$3=3,(F1570+AC1570+AD1570+AE1570))</f>
        <v>36901</v>
      </c>
      <c r="AG1570" s="319"/>
      <c r="AH1570" s="319"/>
      <c r="AI1570" s="319"/>
      <c r="AJ1570" s="319"/>
      <c r="AK1570" s="319"/>
      <c r="AL1570" s="319"/>
      <c r="AM1570" s="319"/>
      <c r="AN1570" s="319"/>
      <c r="AO1570" s="443">
        <v>2</v>
      </c>
      <c r="AP1570" s="457" t="s">
        <v>3605</v>
      </c>
      <c r="AQ1570" s="7" t="s">
        <v>3364</v>
      </c>
      <c r="AR1570" s="457" t="s">
        <v>3628</v>
      </c>
    </row>
    <row r="1571" spans="1:44" ht="30">
      <c r="A1571" s="457" t="str">
        <f t="shared" si="386"/>
        <v>B-(v) Clayey Soil - Beyond 30m upto 40 m</v>
      </c>
      <c r="B1571" s="7"/>
      <c r="C1571" s="461" t="s">
        <v>1052</v>
      </c>
      <c r="D1571" s="443">
        <v>181</v>
      </c>
      <c r="E1571" s="7"/>
      <c r="F1571" s="61"/>
      <c r="G1571" s="61"/>
      <c r="H1571" s="61"/>
      <c r="I1571" s="443"/>
      <c r="J1571" s="443"/>
      <c r="K1571" s="486"/>
      <c r="L1571" s="486"/>
      <c r="M1571" s="486"/>
      <c r="N1571" s="486"/>
      <c r="O1571" s="443">
        <f t="shared" si="387"/>
        <v>0</v>
      </c>
      <c r="P1571" s="443">
        <f t="shared" si="388"/>
        <v>0</v>
      </c>
      <c r="Q1571" s="443">
        <f t="shared" si="389"/>
        <v>0</v>
      </c>
      <c r="R1571" s="443">
        <f t="shared" si="396"/>
        <v>0</v>
      </c>
      <c r="S1571" s="443">
        <f t="shared" si="397"/>
        <v>0</v>
      </c>
      <c r="T1571" s="443">
        <f t="shared" si="398"/>
        <v>0</v>
      </c>
      <c r="U1571" s="443">
        <f t="shared" si="390"/>
        <v>0</v>
      </c>
      <c r="V1571" s="443">
        <f t="shared" si="391"/>
        <v>0</v>
      </c>
      <c r="W1571" s="443">
        <f t="shared" si="392"/>
        <v>0</v>
      </c>
      <c r="X1571" s="443">
        <f t="shared" si="393"/>
        <v>0</v>
      </c>
      <c r="Y1571" s="443">
        <f t="shared" si="399"/>
        <v>0</v>
      </c>
      <c r="Z1571" s="443">
        <f t="shared" si="400"/>
        <v>0</v>
      </c>
      <c r="AA1571" s="443">
        <f t="shared" si="401"/>
        <v>0</v>
      </c>
      <c r="AB1571" s="443">
        <f t="shared" si="394"/>
        <v>0</v>
      </c>
      <c r="AC1571" s="443">
        <f t="shared" si="395"/>
        <v>0</v>
      </c>
      <c r="AD1571" s="443" cm="1">
        <f t="array" ref="AD1571">IFERROR(_xlfn.IFS($K1571&gt;0,($K1571*$AM$12)/1000,
       $L1571&gt;0,($L1571*$AM$12)/1000,
       $M1571&gt;0,($M1571*$AM$12)/1000,
        $N1571&gt;0,($N1571*$AM$12)/1000),0)</f>
        <v>0</v>
      </c>
      <c r="AE1571" s="443"/>
      <c r="AF1571" s="61" cm="1">
        <f t="array" ref="AF1571">_xlfn.IFS($C$3=1,(H1571+AC1571+AD1571+AE1571),
         $C$3=2,(G1571+AC1571+AD1571+AE1571),
         $C$3=3,(F1571+AC1571+AD1571+AE1571))</f>
        <v>0</v>
      </c>
      <c r="AG1571" s="319"/>
      <c r="AH1571" s="319"/>
      <c r="AI1571" s="319"/>
      <c r="AJ1571" s="319"/>
      <c r="AK1571" s="319"/>
      <c r="AL1571" s="319"/>
      <c r="AM1571" s="319"/>
      <c r="AN1571" s="319"/>
      <c r="AO1571" s="443"/>
      <c r="AP1571" s="457"/>
      <c r="AQ1571" s="7" t="s">
        <v>3366</v>
      </c>
      <c r="AR1571" s="457" t="s">
        <v>3629</v>
      </c>
    </row>
    <row r="1572" spans="1:44" ht="150">
      <c r="A1572"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a Clayey Soil - Beyond 30m upto 40 m - Add 10 per cent  for every additional meter depth of sinking over the rate of sinking for the previous meter</v>
      </c>
      <c r="B1572" s="7" t="s">
        <v>101</v>
      </c>
      <c r="C1572" s="461" t="s">
        <v>1052</v>
      </c>
      <c r="D1572" s="443">
        <v>181</v>
      </c>
      <c r="E1572" s="7" t="s">
        <v>3630</v>
      </c>
      <c r="F1572" s="61">
        <v>56600</v>
      </c>
      <c r="G1572" s="61">
        <v>56600</v>
      </c>
      <c r="H1572" s="61">
        <v>56600</v>
      </c>
      <c r="I1572" s="443"/>
      <c r="J1572" s="443"/>
      <c r="K1572" s="486"/>
      <c r="L1572" s="486"/>
      <c r="M1572" s="486"/>
      <c r="N1572" s="486"/>
      <c r="O1572" s="443">
        <f t="shared" si="387"/>
        <v>0</v>
      </c>
      <c r="P1572" s="443">
        <f t="shared" si="388"/>
        <v>0</v>
      </c>
      <c r="Q1572" s="443">
        <f t="shared" si="389"/>
        <v>0</v>
      </c>
      <c r="R1572" s="443">
        <f t="shared" si="396"/>
        <v>0</v>
      </c>
      <c r="S1572" s="443">
        <f t="shared" si="397"/>
        <v>0</v>
      </c>
      <c r="T1572" s="443">
        <f t="shared" si="398"/>
        <v>0</v>
      </c>
      <c r="U1572" s="443">
        <f t="shared" si="390"/>
        <v>0</v>
      </c>
      <c r="V1572" s="443">
        <f t="shared" si="391"/>
        <v>0</v>
      </c>
      <c r="W1572" s="443">
        <f t="shared" si="392"/>
        <v>0</v>
      </c>
      <c r="X1572" s="443">
        <f t="shared" si="393"/>
        <v>0</v>
      </c>
      <c r="Y1572" s="443">
        <f t="shared" si="399"/>
        <v>0</v>
      </c>
      <c r="Z1572" s="443">
        <f t="shared" si="400"/>
        <v>0</v>
      </c>
      <c r="AA1572" s="443">
        <f t="shared" si="401"/>
        <v>0</v>
      </c>
      <c r="AB1572" s="443">
        <f t="shared" si="394"/>
        <v>0</v>
      </c>
      <c r="AC1572" s="443">
        <f t="shared" si="395"/>
        <v>0</v>
      </c>
      <c r="AD1572" s="443" cm="1">
        <f t="array" ref="AD1572">IFERROR(_xlfn.IFS($K1572&gt;0,($K1572*$AM$12)/1000,
       $L1572&gt;0,($L1572*$AM$12)/1000,
       $M1572&gt;0,($M1572*$AM$12)/1000,
        $N1572&gt;0,($N1572*$AM$12)/1000),0)</f>
        <v>0</v>
      </c>
      <c r="AE1572" s="443"/>
      <c r="AF1572" s="61" cm="1">
        <f t="array" ref="AF1572">_xlfn.IFS($C$3=1,(H1572+AC1572+AD1572+AE1572),
         $C$3=2,(G1572+AC1572+AD1572+AE1572),
         $C$3=3,(F1572+AC1572+AD1572+AE1572))</f>
        <v>56600</v>
      </c>
      <c r="AG1572" s="319"/>
      <c r="AH1572" s="319"/>
      <c r="AI1572" s="319"/>
      <c r="AJ1572" s="319"/>
      <c r="AK1572" s="319"/>
      <c r="AL1572" s="319"/>
      <c r="AM1572" s="319"/>
      <c r="AN1572" s="319"/>
      <c r="AO1572" s="443">
        <v>2</v>
      </c>
      <c r="AP1572" s="457" t="s">
        <v>3605</v>
      </c>
      <c r="AQ1572" s="7" t="s">
        <v>644</v>
      </c>
      <c r="AR1572" s="457" t="s">
        <v>3631</v>
      </c>
    </row>
    <row r="1573" spans="1:44" ht="150">
      <c r="A1573"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b Clayey Soil - Beyond 30m upto 40 m - Add 5 per cent  of cost for dewatering, if required</v>
      </c>
      <c r="B1573" s="7" t="s">
        <v>101</v>
      </c>
      <c r="C1573" s="461" t="s">
        <v>1052</v>
      </c>
      <c r="D1573" s="443">
        <v>181</v>
      </c>
      <c r="E1573" s="7" t="s">
        <v>3632</v>
      </c>
      <c r="F1573" s="61">
        <v>62260</v>
      </c>
      <c r="G1573" s="61">
        <v>62260</v>
      </c>
      <c r="H1573" s="61">
        <v>62260</v>
      </c>
      <c r="I1573" s="443"/>
      <c r="J1573" s="443"/>
      <c r="K1573" s="486"/>
      <c r="L1573" s="486"/>
      <c r="M1573" s="486"/>
      <c r="N1573" s="486"/>
      <c r="O1573" s="443">
        <f t="shared" si="387"/>
        <v>0</v>
      </c>
      <c r="P1573" s="443">
        <f t="shared" si="388"/>
        <v>0</v>
      </c>
      <c r="Q1573" s="443">
        <f t="shared" si="389"/>
        <v>0</v>
      </c>
      <c r="R1573" s="443">
        <f t="shared" si="396"/>
        <v>0</v>
      </c>
      <c r="S1573" s="443">
        <f t="shared" si="397"/>
        <v>0</v>
      </c>
      <c r="T1573" s="443">
        <f t="shared" si="398"/>
        <v>0</v>
      </c>
      <c r="U1573" s="443">
        <f t="shared" si="390"/>
        <v>0</v>
      </c>
      <c r="V1573" s="443">
        <f t="shared" si="391"/>
        <v>0</v>
      </c>
      <c r="W1573" s="443">
        <f t="shared" si="392"/>
        <v>0</v>
      </c>
      <c r="X1573" s="443">
        <f t="shared" si="393"/>
        <v>0</v>
      </c>
      <c r="Y1573" s="443">
        <f t="shared" si="399"/>
        <v>0</v>
      </c>
      <c r="Z1573" s="443">
        <f t="shared" si="400"/>
        <v>0</v>
      </c>
      <c r="AA1573" s="443">
        <f t="shared" si="401"/>
        <v>0</v>
      </c>
      <c r="AB1573" s="443">
        <f t="shared" si="394"/>
        <v>0</v>
      </c>
      <c r="AC1573" s="443">
        <f t="shared" si="395"/>
        <v>0</v>
      </c>
      <c r="AD1573" s="443" cm="1">
        <f t="array" ref="AD1573">IFERROR(_xlfn.IFS($K1573&gt;0,($K1573*$AM$12)/1000,
       $L1573&gt;0,($L1573*$AM$12)/1000,
       $M1573&gt;0,($M1573*$AM$12)/1000,
        $N1573&gt;0,($N1573*$AM$12)/1000),0)</f>
        <v>0</v>
      </c>
      <c r="AE1573" s="443"/>
      <c r="AF1573" s="61" cm="1">
        <f t="array" ref="AF1573">_xlfn.IFS($C$3=1,(H1573+AC1573+AD1573+AE1573),
         $C$3=2,(G1573+AC1573+AD1573+AE1573),
         $C$3=3,(F1573+AC1573+AD1573+AE1573))</f>
        <v>62260</v>
      </c>
      <c r="AG1573" s="319"/>
      <c r="AH1573" s="319"/>
      <c r="AI1573" s="319"/>
      <c r="AJ1573" s="319"/>
      <c r="AK1573" s="319"/>
      <c r="AL1573" s="319"/>
      <c r="AM1573" s="319"/>
      <c r="AN1573" s="319"/>
      <c r="AO1573" s="443">
        <v>2</v>
      </c>
      <c r="AP1573" s="457" t="s">
        <v>3605</v>
      </c>
      <c r="AQ1573" s="7" t="s">
        <v>2862</v>
      </c>
      <c r="AR1573" s="457" t="s">
        <v>3633</v>
      </c>
    </row>
    <row r="1574" spans="1:44" ht="150">
      <c r="A1574"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Clayey Soil - Beyond 30m upto 40 m -Add 20 per cent  of cost for Kentledge including supports, loading arrangement and Labour).</v>
      </c>
      <c r="B1574" s="7" t="s">
        <v>101</v>
      </c>
      <c r="C1574" s="461" t="s">
        <v>1052</v>
      </c>
      <c r="D1574" s="443">
        <v>181</v>
      </c>
      <c r="E1574" s="7" t="s">
        <v>3634</v>
      </c>
      <c r="F1574" s="61">
        <v>74712</v>
      </c>
      <c r="G1574" s="61">
        <v>74712</v>
      </c>
      <c r="H1574" s="61">
        <v>74712</v>
      </c>
      <c r="I1574" s="443"/>
      <c r="J1574" s="443"/>
      <c r="K1574" s="486"/>
      <c r="L1574" s="486"/>
      <c r="M1574" s="486"/>
      <c r="N1574" s="486"/>
      <c r="O1574" s="443">
        <f t="shared" si="387"/>
        <v>0</v>
      </c>
      <c r="P1574" s="443">
        <f t="shared" si="388"/>
        <v>0</v>
      </c>
      <c r="Q1574" s="443">
        <f t="shared" si="389"/>
        <v>0</v>
      </c>
      <c r="R1574" s="443">
        <f t="shared" si="396"/>
        <v>0</v>
      </c>
      <c r="S1574" s="443">
        <f t="shared" si="397"/>
        <v>0</v>
      </c>
      <c r="T1574" s="443">
        <f t="shared" si="398"/>
        <v>0</v>
      </c>
      <c r="U1574" s="443">
        <f t="shared" si="390"/>
        <v>0</v>
      </c>
      <c r="V1574" s="443">
        <f t="shared" si="391"/>
        <v>0</v>
      </c>
      <c r="W1574" s="443">
        <f t="shared" si="392"/>
        <v>0</v>
      </c>
      <c r="X1574" s="443">
        <f t="shared" si="393"/>
        <v>0</v>
      </c>
      <c r="Y1574" s="443">
        <f t="shared" si="399"/>
        <v>0</v>
      </c>
      <c r="Z1574" s="443">
        <f t="shared" si="400"/>
        <v>0</v>
      </c>
      <c r="AA1574" s="443">
        <f t="shared" si="401"/>
        <v>0</v>
      </c>
      <c r="AB1574" s="443">
        <f t="shared" si="394"/>
        <v>0</v>
      </c>
      <c r="AC1574" s="443">
        <f t="shared" si="395"/>
        <v>0</v>
      </c>
      <c r="AD1574" s="443" cm="1">
        <f t="array" ref="AD1574">IFERROR(_xlfn.IFS($K1574&gt;0,($K1574*$AM$12)/1000,
       $L1574&gt;0,($L1574*$AM$12)/1000,
       $M1574&gt;0,($M1574*$AM$12)/1000,
        $N1574&gt;0,($N1574*$AM$12)/1000),0)</f>
        <v>0</v>
      </c>
      <c r="AE1574" s="443"/>
      <c r="AF1574" s="61" cm="1">
        <f t="array" ref="AF1574">_xlfn.IFS($C$3=1,(H1574+AC1574+AD1574+AE1574),
         $C$3=2,(G1574+AC1574+AD1574+AE1574),
         $C$3=3,(F1574+AC1574+AD1574+AE1574))</f>
        <v>74712</v>
      </c>
      <c r="AG1574" s="319"/>
      <c r="AH1574" s="319"/>
      <c r="AI1574" s="319"/>
      <c r="AJ1574" s="319"/>
      <c r="AK1574" s="319"/>
      <c r="AL1574" s="319"/>
      <c r="AM1574" s="319"/>
      <c r="AN1574" s="319"/>
      <c r="AO1574" s="443">
        <v>2</v>
      </c>
      <c r="AP1574" s="457" t="s">
        <v>3605</v>
      </c>
      <c r="AQ1574" s="7" t="s">
        <v>3364</v>
      </c>
      <c r="AR1574" s="457" t="s">
        <v>3635</v>
      </c>
    </row>
    <row r="1575" spans="1:44" ht="150">
      <c r="A1575"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C Clayey Soil - Beyond 30m upto 40 m -Extra over item no. 12.19 (A) or (B) irrespective of depth for sinking in Soft Rock</v>
      </c>
      <c r="B1575" s="7" t="s">
        <v>101</v>
      </c>
      <c r="C1575" s="461" t="s">
        <v>1052</v>
      </c>
      <c r="D1575" s="443">
        <v>181</v>
      </c>
      <c r="E1575" s="7" t="s">
        <v>3636</v>
      </c>
      <c r="F1575" s="61">
        <v>65702</v>
      </c>
      <c r="G1575" s="61">
        <v>65702</v>
      </c>
      <c r="H1575" s="61">
        <v>65702</v>
      </c>
      <c r="I1575" s="443"/>
      <c r="J1575" s="443"/>
      <c r="K1575" s="486"/>
      <c r="L1575" s="486"/>
      <c r="M1575" s="486"/>
      <c r="N1575" s="486"/>
      <c r="O1575" s="443">
        <f t="shared" si="387"/>
        <v>0</v>
      </c>
      <c r="P1575" s="443">
        <f t="shared" si="388"/>
        <v>0</v>
      </c>
      <c r="Q1575" s="443">
        <f t="shared" si="389"/>
        <v>0</v>
      </c>
      <c r="R1575" s="443">
        <f t="shared" si="396"/>
        <v>0</v>
      </c>
      <c r="S1575" s="443">
        <f t="shared" si="397"/>
        <v>0</v>
      </c>
      <c r="T1575" s="443">
        <f t="shared" si="398"/>
        <v>0</v>
      </c>
      <c r="U1575" s="443">
        <f t="shared" si="390"/>
        <v>0</v>
      </c>
      <c r="V1575" s="443">
        <f t="shared" si="391"/>
        <v>0</v>
      </c>
      <c r="W1575" s="443">
        <f t="shared" si="392"/>
        <v>0</v>
      </c>
      <c r="X1575" s="443">
        <f t="shared" si="393"/>
        <v>0</v>
      </c>
      <c r="Y1575" s="443">
        <f t="shared" si="399"/>
        <v>0</v>
      </c>
      <c r="Z1575" s="443">
        <f t="shared" si="400"/>
        <v>0</v>
      </c>
      <c r="AA1575" s="443">
        <f t="shared" si="401"/>
        <v>0</v>
      </c>
      <c r="AB1575" s="443">
        <f t="shared" si="394"/>
        <v>0</v>
      </c>
      <c r="AC1575" s="443">
        <f t="shared" si="395"/>
        <v>0</v>
      </c>
      <c r="AD1575" s="443" cm="1">
        <f t="array" ref="AD1575">IFERROR(_xlfn.IFS($K1575&gt;0,($K1575*$AM$12)/1000,
       $L1575&gt;0,($L1575*$AM$12)/1000,
       $M1575&gt;0,($M1575*$AM$12)/1000,
        $N1575&gt;0,($N1575*$AM$12)/1000),0)</f>
        <v>0</v>
      </c>
      <c r="AE1575" s="443"/>
      <c r="AF1575" s="61" cm="1">
        <f t="array" ref="AF1575">_xlfn.IFS($C$3=1,(H1575+AC1575+AD1575+AE1575),
         $C$3=2,(G1575+AC1575+AD1575+AE1575),
         $C$3=3,(F1575+AC1575+AD1575+AE1575))</f>
        <v>65702</v>
      </c>
      <c r="AG1575" s="319"/>
      <c r="AH1575" s="319"/>
      <c r="AI1575" s="319"/>
      <c r="AJ1575" s="319"/>
      <c r="AK1575" s="319"/>
      <c r="AL1575" s="319"/>
      <c r="AM1575" s="319"/>
      <c r="AN1575" s="319"/>
      <c r="AO1575" s="443">
        <v>2</v>
      </c>
      <c r="AP1575" s="457" t="s">
        <v>3605</v>
      </c>
      <c r="AQ1575" s="7" t="s">
        <v>29</v>
      </c>
      <c r="AR1575" s="457" t="s">
        <v>3637</v>
      </c>
    </row>
    <row r="1576" spans="1:44" ht="150">
      <c r="A1576"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D Clayey Soil - Beyond 30m upto 40 m - Extra over item no. 12.19 (A) or (B) irrespective of depth for sinking in Hard Rock</v>
      </c>
      <c r="B1576" s="7" t="s">
        <v>101</v>
      </c>
      <c r="C1576" s="461" t="s">
        <v>1052</v>
      </c>
      <c r="D1576" s="443">
        <v>182</v>
      </c>
      <c r="E1576" s="7" t="s">
        <v>3638</v>
      </c>
      <c r="F1576" s="61">
        <v>59543</v>
      </c>
      <c r="G1576" s="61">
        <v>59543</v>
      </c>
      <c r="H1576" s="61">
        <v>59543</v>
      </c>
      <c r="I1576" s="443"/>
      <c r="J1576" s="443"/>
      <c r="K1576" s="486"/>
      <c r="L1576" s="486"/>
      <c r="M1576" s="486"/>
      <c r="N1576" s="486"/>
      <c r="O1576" s="443">
        <f t="shared" si="387"/>
        <v>0</v>
      </c>
      <c r="P1576" s="443">
        <f t="shared" si="388"/>
        <v>0</v>
      </c>
      <c r="Q1576" s="443">
        <f t="shared" si="389"/>
        <v>0</v>
      </c>
      <c r="R1576" s="443">
        <f t="shared" si="396"/>
        <v>0</v>
      </c>
      <c r="S1576" s="443">
        <f t="shared" si="397"/>
        <v>0</v>
      </c>
      <c r="T1576" s="443">
        <f t="shared" si="398"/>
        <v>0</v>
      </c>
      <c r="U1576" s="443">
        <f t="shared" si="390"/>
        <v>0</v>
      </c>
      <c r="V1576" s="443">
        <f t="shared" si="391"/>
        <v>0</v>
      </c>
      <c r="W1576" s="443">
        <f t="shared" si="392"/>
        <v>0</v>
      </c>
      <c r="X1576" s="443">
        <f t="shared" si="393"/>
        <v>0</v>
      </c>
      <c r="Y1576" s="443">
        <f t="shared" si="399"/>
        <v>0</v>
      </c>
      <c r="Z1576" s="443">
        <f t="shared" si="400"/>
        <v>0</v>
      </c>
      <c r="AA1576" s="443">
        <f t="shared" si="401"/>
        <v>0</v>
      </c>
      <c r="AB1576" s="443">
        <f t="shared" si="394"/>
        <v>0</v>
      </c>
      <c r="AC1576" s="443">
        <f t="shared" si="395"/>
        <v>0</v>
      </c>
      <c r="AD1576" s="443" cm="1">
        <f t="array" ref="AD1576">IFERROR(_xlfn.IFS($K1576&gt;0,($K1576*$AM$12)/1000,
       $L1576&gt;0,($L1576*$AM$12)/1000,
       $M1576&gt;0,($M1576*$AM$12)/1000,
        $N1576&gt;0,($N1576*$AM$12)/1000),0)</f>
        <v>0</v>
      </c>
      <c r="AE1576" s="443"/>
      <c r="AF1576" s="61" cm="1">
        <f t="array" ref="AF1576">_xlfn.IFS($C$3=1,(H1576+AC1576+AD1576+AE1576),
         $C$3=2,(G1576+AC1576+AD1576+AE1576),
         $C$3=3,(F1576+AC1576+AD1576+AE1576))</f>
        <v>59543</v>
      </c>
      <c r="AG1576" s="319"/>
      <c r="AH1576" s="319"/>
      <c r="AI1576" s="319"/>
      <c r="AJ1576" s="319"/>
      <c r="AK1576" s="319"/>
      <c r="AL1576" s="319"/>
      <c r="AM1576" s="319"/>
      <c r="AN1576" s="319"/>
      <c r="AO1576" s="443">
        <v>2</v>
      </c>
      <c r="AP1576" s="457" t="s">
        <v>3605</v>
      </c>
      <c r="AQ1576" s="7" t="s">
        <v>31</v>
      </c>
      <c r="AR1576" s="457" t="s">
        <v>3639</v>
      </c>
    </row>
    <row r="1577" spans="1:44" ht="150">
      <c r="A1577" s="457" t="str">
        <f t="shared" si="386"/>
        <v>Sinking of Twin D Type well (other than pneumatic method of sinking) through all types of strata namely sandy soil, clayey soil and rock as shown against each case, complete as per drawing and technical specifications. Depth of sinking is reckoned from bed level, including  formwork, centering, vibrating, compacting, cost of all labour, materials, usage charges of machinery, curing, lead, lifts, loading, unloading, transportation  stacking finishing the exposed faces neatly,  etc., complete. with a lead of concrete mix up to 1 Km (including Kenctlege supports, loading arrangements &amp; dewatering whereever necessary). 
E Clayey Soil - Beyond 30m upto 40 m - Extra over item no. 12.19 (A) or (B) irrespective of depth for sinking in rock bouldery strata</v>
      </c>
      <c r="B1577" s="7" t="s">
        <v>101</v>
      </c>
      <c r="C1577" s="461" t="s">
        <v>1052</v>
      </c>
      <c r="D1577" s="443">
        <v>182</v>
      </c>
      <c r="E1577" s="7" t="s">
        <v>3640</v>
      </c>
      <c r="F1577" s="61">
        <v>96792</v>
      </c>
      <c r="G1577" s="61">
        <v>96792</v>
      </c>
      <c r="H1577" s="61">
        <v>96792</v>
      </c>
      <c r="I1577" s="443"/>
      <c r="J1577" s="443"/>
      <c r="K1577" s="486"/>
      <c r="L1577" s="486"/>
      <c r="M1577" s="486"/>
      <c r="N1577" s="486"/>
      <c r="O1577" s="443">
        <f t="shared" si="387"/>
        <v>0</v>
      </c>
      <c r="P1577" s="443">
        <f t="shared" si="388"/>
        <v>0</v>
      </c>
      <c r="Q1577" s="443">
        <f t="shared" si="389"/>
        <v>0</v>
      </c>
      <c r="R1577" s="443">
        <f t="shared" si="396"/>
        <v>0</v>
      </c>
      <c r="S1577" s="443">
        <f t="shared" si="397"/>
        <v>0</v>
      </c>
      <c r="T1577" s="443">
        <f t="shared" si="398"/>
        <v>0</v>
      </c>
      <c r="U1577" s="443">
        <f t="shared" si="390"/>
        <v>0</v>
      </c>
      <c r="V1577" s="443">
        <f t="shared" si="391"/>
        <v>0</v>
      </c>
      <c r="W1577" s="443">
        <f t="shared" si="392"/>
        <v>0</v>
      </c>
      <c r="X1577" s="443">
        <f t="shared" si="393"/>
        <v>0</v>
      </c>
      <c r="Y1577" s="443">
        <f t="shared" si="399"/>
        <v>0</v>
      </c>
      <c r="Z1577" s="443">
        <f t="shared" si="400"/>
        <v>0</v>
      </c>
      <c r="AA1577" s="443">
        <f t="shared" si="401"/>
        <v>0</v>
      </c>
      <c r="AB1577" s="443">
        <f t="shared" si="394"/>
        <v>0</v>
      </c>
      <c r="AC1577" s="443">
        <f t="shared" si="395"/>
        <v>0</v>
      </c>
      <c r="AD1577" s="443" cm="1">
        <f t="array" ref="AD1577">IFERROR(_xlfn.IFS($K1577&gt;0,($K1577*$AM$12)/1000,
       $L1577&gt;0,($L1577*$AM$12)/1000,
       $M1577&gt;0,($M1577*$AM$12)/1000,
        $N1577&gt;0,($N1577*$AM$12)/1000),0)</f>
        <v>0</v>
      </c>
      <c r="AE1577" s="443"/>
      <c r="AF1577" s="61" cm="1">
        <f t="array" ref="AF1577">_xlfn.IFS($C$3=1,(H1577+AC1577+AD1577+AE1577),
         $C$3=2,(G1577+AC1577+AD1577+AE1577),
         $C$3=3,(F1577+AC1577+AD1577+AE1577))</f>
        <v>96792</v>
      </c>
      <c r="AG1577" s="319"/>
      <c r="AH1577" s="319"/>
      <c r="AI1577" s="319"/>
      <c r="AJ1577" s="319"/>
      <c r="AK1577" s="319"/>
      <c r="AL1577" s="319"/>
      <c r="AM1577" s="319"/>
      <c r="AN1577" s="319"/>
      <c r="AO1577" s="443">
        <v>2</v>
      </c>
      <c r="AP1577" s="457" t="s">
        <v>3605</v>
      </c>
      <c r="AQ1577" s="7" t="s">
        <v>33</v>
      </c>
      <c r="AR1577" s="457" t="s">
        <v>3641</v>
      </c>
    </row>
    <row r="1578" spans="1:44" ht="165">
      <c r="A1578" s="457" t="str">
        <f t="shared" si="386"/>
        <v xml:space="preserve"> Pneumatic sinking of wells with equipment of approved design, drawing and specifications worked by competent and trained personnel and comprising of compression and decompression chambers, reducers, two air locks separately for men and plant &amp; materials, arrangement for supply of fresh air to working chambers, check valves, exhaust valves, shafts made from steel plates of riveted construction not less than 6 mm thick to withstand an air pressure of 0.50 MPa, controlled blasting of hard rock where required, staircases and 1 m wide landing plateforms with railing, arrangement for compression and decompression, electric lighting of 50 V maximum, proper rooms for rest and medical examinations and compliance with safety precautions as per IS:4138, all as per clause1208.8 of MoRTH Specifications.</v>
      </c>
      <c r="B1578" s="7" t="s">
        <v>105</v>
      </c>
      <c r="C1578" s="461" t="s">
        <v>1052</v>
      </c>
      <c r="D1578" s="443">
        <v>182</v>
      </c>
      <c r="E1578" s="7">
        <v>12.2</v>
      </c>
      <c r="F1578" s="61">
        <v>184615</v>
      </c>
      <c r="G1578" s="61">
        <v>184615</v>
      </c>
      <c r="H1578" s="61">
        <v>184615</v>
      </c>
      <c r="I1578" s="443"/>
      <c r="J1578" s="443"/>
      <c r="K1578" s="486"/>
      <c r="L1578" s="486"/>
      <c r="M1578" s="486"/>
      <c r="N1578" s="486"/>
      <c r="O1578" s="443">
        <f t="shared" si="387"/>
        <v>0</v>
      </c>
      <c r="P1578" s="443">
        <f t="shared" si="388"/>
        <v>0</v>
      </c>
      <c r="Q1578" s="443">
        <f t="shared" si="389"/>
        <v>0</v>
      </c>
      <c r="R1578" s="443">
        <f t="shared" si="396"/>
        <v>0</v>
      </c>
      <c r="S1578" s="443">
        <f t="shared" si="397"/>
        <v>0</v>
      </c>
      <c r="T1578" s="443">
        <f t="shared" si="398"/>
        <v>0</v>
      </c>
      <c r="U1578" s="443">
        <f t="shared" si="390"/>
        <v>0</v>
      </c>
      <c r="V1578" s="443">
        <f t="shared" si="391"/>
        <v>0</v>
      </c>
      <c r="W1578" s="443">
        <f t="shared" si="392"/>
        <v>0</v>
      </c>
      <c r="X1578" s="443">
        <f t="shared" si="393"/>
        <v>0</v>
      </c>
      <c r="Y1578" s="443">
        <f t="shared" si="399"/>
        <v>0</v>
      </c>
      <c r="Z1578" s="443">
        <f t="shared" si="400"/>
        <v>0</v>
      </c>
      <c r="AA1578" s="443">
        <f t="shared" si="401"/>
        <v>0</v>
      </c>
      <c r="AB1578" s="443">
        <f t="shared" si="394"/>
        <v>0</v>
      </c>
      <c r="AC1578" s="443">
        <f t="shared" si="395"/>
        <v>0</v>
      </c>
      <c r="AD1578" s="443" cm="1">
        <f t="array" ref="AD1578">IFERROR(_xlfn.IFS($K1578&gt;0,($K1578*$AM$12)/1000,
       $L1578&gt;0,($L1578*$AM$12)/1000,
       $M1578&gt;0,($M1578*$AM$12)/1000,
        $N1578&gt;0,($N1578*$AM$12)/1000),0)</f>
        <v>0</v>
      </c>
      <c r="AE1578" s="443"/>
      <c r="AF1578" s="61" cm="1">
        <f t="array" ref="AF1578">_xlfn.IFS($C$3=1,(H1578+AC1578+AD1578+AE1578),
         $C$3=2,(G1578+AC1578+AD1578+AE1578),
         $C$3=3,(F1578+AC1578+AD1578+AE1578))</f>
        <v>184615</v>
      </c>
      <c r="AG1578" s="319"/>
      <c r="AH1578" s="319"/>
      <c r="AI1578" s="319"/>
      <c r="AJ1578" s="319"/>
      <c r="AK1578" s="319"/>
      <c r="AL1578" s="319"/>
      <c r="AM1578" s="319"/>
      <c r="AN1578" s="319"/>
      <c r="AO1578" s="443"/>
      <c r="AP1578" s="457"/>
      <c r="AQ1578" s="7"/>
      <c r="AR1578" s="457" t="s">
        <v>3642</v>
      </c>
    </row>
    <row r="1579" spans="1:44" ht="45">
      <c r="A1579" s="457" t="str">
        <f t="shared" si="386"/>
        <v>Note 1.The cost of induction, deinduction and erection of equipment shall be divided by the total quantity of pneumatic sinking for all the wells of a particular bridge to arrive at the per Cum rate on account of this item.</v>
      </c>
      <c r="B1579" s="7"/>
      <c r="C1579" s="461" t="s">
        <v>1052</v>
      </c>
      <c r="D1579" s="443">
        <v>182</v>
      </c>
      <c r="E1579" s="7"/>
      <c r="F1579" s="61"/>
      <c r="G1579" s="61"/>
      <c r="H1579" s="61"/>
      <c r="I1579" s="443"/>
      <c r="J1579" s="443"/>
      <c r="K1579" s="486"/>
      <c r="L1579" s="486"/>
      <c r="M1579" s="486"/>
      <c r="N1579" s="486"/>
      <c r="O1579" s="443">
        <f t="shared" si="387"/>
        <v>0</v>
      </c>
      <c r="P1579" s="443">
        <f t="shared" si="388"/>
        <v>0</v>
      </c>
      <c r="Q1579" s="443">
        <f t="shared" si="389"/>
        <v>0</v>
      </c>
      <c r="R1579" s="443">
        <f t="shared" si="396"/>
        <v>0</v>
      </c>
      <c r="S1579" s="443">
        <f t="shared" si="397"/>
        <v>0</v>
      </c>
      <c r="T1579" s="443">
        <f t="shared" si="398"/>
        <v>0</v>
      </c>
      <c r="U1579" s="443">
        <f t="shared" si="390"/>
        <v>0</v>
      </c>
      <c r="V1579" s="443">
        <f t="shared" si="391"/>
        <v>0</v>
      </c>
      <c r="W1579" s="443">
        <f t="shared" si="392"/>
        <v>0</v>
      </c>
      <c r="X1579" s="443">
        <f t="shared" si="393"/>
        <v>0</v>
      </c>
      <c r="Y1579" s="443">
        <f t="shared" si="399"/>
        <v>0</v>
      </c>
      <c r="Z1579" s="443">
        <f t="shared" si="400"/>
        <v>0</v>
      </c>
      <c r="AA1579" s="443">
        <f t="shared" si="401"/>
        <v>0</v>
      </c>
      <c r="AB1579" s="443">
        <f t="shared" si="394"/>
        <v>0</v>
      </c>
      <c r="AC1579" s="443">
        <f t="shared" si="395"/>
        <v>0</v>
      </c>
      <c r="AD1579" s="443" cm="1">
        <f t="array" ref="AD1579">IFERROR(_xlfn.IFS($K1579&gt;0,($K1579*$AM$12)/1000,
       $L1579&gt;0,($L1579*$AM$12)/1000,
       $M1579&gt;0,($M1579*$AM$12)/1000,
        $N1579&gt;0,($N1579*$AM$12)/1000),0)</f>
        <v>0</v>
      </c>
      <c r="AE1579" s="443"/>
      <c r="AF1579" s="61" cm="1">
        <f t="array" ref="AF1579">_xlfn.IFS($C$3=1,(H1579+AC1579+AD1579+AE1579),
         $C$3=2,(G1579+AC1579+AD1579+AE1579),
         $C$3=3,(F1579+AC1579+AD1579+AE1579))</f>
        <v>0</v>
      </c>
      <c r="AG1579" s="319"/>
      <c r="AH1579" s="319"/>
      <c r="AI1579" s="319"/>
      <c r="AJ1579" s="319"/>
      <c r="AK1579" s="319"/>
      <c r="AL1579" s="319"/>
      <c r="AM1579" s="319"/>
      <c r="AN1579" s="319"/>
      <c r="AO1579" s="443"/>
      <c r="AP1579" s="457"/>
      <c r="AQ1579" s="7" t="s">
        <v>1191</v>
      </c>
      <c r="AR1579" s="457" t="s">
        <v>3643</v>
      </c>
    </row>
    <row r="1580" spans="1:44" ht="30">
      <c r="A1580" s="457" t="str">
        <f t="shared" si="386"/>
        <v xml:space="preserve"> 2.Cost of pneumatic sinking per Cum of individual wells will be added to the cost indicated at (1) above to arrive at the final rate of pneumatic sinking per Cum.</v>
      </c>
      <c r="B1580" s="7"/>
      <c r="C1580" s="461" t="s">
        <v>1052</v>
      </c>
      <c r="D1580" s="443">
        <v>182</v>
      </c>
      <c r="E1580" s="7"/>
      <c r="F1580" s="61"/>
      <c r="G1580" s="61"/>
      <c r="H1580" s="61"/>
      <c r="I1580" s="443"/>
      <c r="J1580" s="443"/>
      <c r="K1580" s="486"/>
      <c r="L1580" s="486"/>
      <c r="M1580" s="486"/>
      <c r="N1580" s="486"/>
      <c r="O1580" s="443">
        <f t="shared" si="387"/>
        <v>0</v>
      </c>
      <c r="P1580" s="443">
        <f t="shared" si="388"/>
        <v>0</v>
      </c>
      <c r="Q1580" s="443">
        <f t="shared" si="389"/>
        <v>0</v>
      </c>
      <c r="R1580" s="443">
        <f t="shared" si="396"/>
        <v>0</v>
      </c>
      <c r="S1580" s="443">
        <f t="shared" si="397"/>
        <v>0</v>
      </c>
      <c r="T1580" s="443">
        <f t="shared" si="398"/>
        <v>0</v>
      </c>
      <c r="U1580" s="443">
        <f t="shared" si="390"/>
        <v>0</v>
      </c>
      <c r="V1580" s="443">
        <f t="shared" si="391"/>
        <v>0</v>
      </c>
      <c r="W1580" s="443">
        <f t="shared" si="392"/>
        <v>0</v>
      </c>
      <c r="X1580" s="443">
        <f t="shared" si="393"/>
        <v>0</v>
      </c>
      <c r="Y1580" s="443">
        <f t="shared" si="399"/>
        <v>0</v>
      </c>
      <c r="Z1580" s="443">
        <f t="shared" si="400"/>
        <v>0</v>
      </c>
      <c r="AA1580" s="443">
        <f t="shared" si="401"/>
        <v>0</v>
      </c>
      <c r="AB1580" s="443">
        <f t="shared" si="394"/>
        <v>0</v>
      </c>
      <c r="AC1580" s="443">
        <f t="shared" si="395"/>
        <v>0</v>
      </c>
      <c r="AD1580" s="443" cm="1">
        <f t="array" ref="AD1580">IFERROR(_xlfn.IFS($K1580&gt;0,($K1580*$AM$12)/1000,
       $L1580&gt;0,($L1580*$AM$12)/1000,
       $M1580&gt;0,($M1580*$AM$12)/1000,
        $N1580&gt;0,($N1580*$AM$12)/1000),0)</f>
        <v>0</v>
      </c>
      <c r="AE1580" s="443"/>
      <c r="AF1580" s="61" cm="1">
        <f t="array" ref="AF1580">_xlfn.IFS($C$3=1,(H1580+AC1580+AD1580+AE1580),
         $C$3=2,(G1580+AC1580+AD1580+AE1580),
         $C$3=3,(F1580+AC1580+AD1580+AE1580))</f>
        <v>0</v>
      </c>
      <c r="AG1580" s="319"/>
      <c r="AH1580" s="319"/>
      <c r="AI1580" s="319"/>
      <c r="AJ1580" s="319"/>
      <c r="AK1580" s="319"/>
      <c r="AL1580" s="319"/>
      <c r="AM1580" s="319"/>
      <c r="AN1580" s="319"/>
      <c r="AO1580" s="443"/>
      <c r="AP1580" s="457"/>
      <c r="AQ1580" s="7"/>
      <c r="AR1580" s="457" t="s">
        <v>3644</v>
      </c>
    </row>
    <row r="1581" spans="1:44" ht="45">
      <c r="A1581" s="457" t="str">
        <f t="shared" si="386"/>
        <v xml:space="preserve"> 3.The cost of induction and deinduction will depend upon the distance involved for shifting of equipment which may be assessed in individual cases as per actual ground conditions at the time of making of cost estimates.</v>
      </c>
      <c r="B1581" s="7"/>
      <c r="C1581" s="461" t="s">
        <v>1052</v>
      </c>
      <c r="D1581" s="443">
        <v>182</v>
      </c>
      <c r="E1581" s="7"/>
      <c r="F1581" s="61"/>
      <c r="G1581" s="61"/>
      <c r="H1581" s="61"/>
      <c r="I1581" s="443"/>
      <c r="J1581" s="443"/>
      <c r="K1581" s="486"/>
      <c r="L1581" s="486"/>
      <c r="M1581" s="486"/>
      <c r="N1581" s="486"/>
      <c r="O1581" s="443">
        <f t="shared" si="387"/>
        <v>0</v>
      </c>
      <c r="P1581" s="443">
        <f t="shared" si="388"/>
        <v>0</v>
      </c>
      <c r="Q1581" s="443">
        <f t="shared" si="389"/>
        <v>0</v>
      </c>
      <c r="R1581" s="443">
        <f t="shared" si="396"/>
        <v>0</v>
      </c>
      <c r="S1581" s="443">
        <f t="shared" si="397"/>
        <v>0</v>
      </c>
      <c r="T1581" s="443">
        <f t="shared" si="398"/>
        <v>0</v>
      </c>
      <c r="U1581" s="443">
        <f t="shared" si="390"/>
        <v>0</v>
      </c>
      <c r="V1581" s="443">
        <f t="shared" si="391"/>
        <v>0</v>
      </c>
      <c r="W1581" s="443">
        <f t="shared" si="392"/>
        <v>0</v>
      </c>
      <c r="X1581" s="443">
        <f t="shared" si="393"/>
        <v>0</v>
      </c>
      <c r="Y1581" s="443">
        <f t="shared" si="399"/>
        <v>0</v>
      </c>
      <c r="Z1581" s="443">
        <f t="shared" si="400"/>
        <v>0</v>
      </c>
      <c r="AA1581" s="443">
        <f t="shared" si="401"/>
        <v>0</v>
      </c>
      <c r="AB1581" s="443">
        <f t="shared" si="394"/>
        <v>0</v>
      </c>
      <c r="AC1581" s="443">
        <f t="shared" si="395"/>
        <v>0</v>
      </c>
      <c r="AD1581" s="443" cm="1">
        <f t="array" ref="AD1581">IFERROR(_xlfn.IFS($K1581&gt;0,($K1581*$AM$12)/1000,
       $L1581&gt;0,($L1581*$AM$12)/1000,
       $M1581&gt;0,($M1581*$AM$12)/1000,
        $N1581&gt;0,($N1581*$AM$12)/1000),0)</f>
        <v>0</v>
      </c>
      <c r="AE1581" s="443"/>
      <c r="AF1581" s="61" cm="1">
        <f t="array" ref="AF1581">_xlfn.IFS($C$3=1,(H1581+AC1581+AD1581+AE1581),
         $C$3=2,(G1581+AC1581+AD1581+AE1581),
         $C$3=3,(F1581+AC1581+AD1581+AE1581))</f>
        <v>0</v>
      </c>
      <c r="AG1581" s="319"/>
      <c r="AH1581" s="319"/>
      <c r="AI1581" s="319"/>
      <c r="AJ1581" s="319"/>
      <c r="AK1581" s="319"/>
      <c r="AL1581" s="319"/>
      <c r="AM1581" s="319"/>
      <c r="AN1581" s="319"/>
      <c r="AO1581" s="443"/>
      <c r="AP1581" s="457"/>
      <c r="AQ1581" s="7"/>
      <c r="AR1581" s="457" t="s">
        <v>3645</v>
      </c>
    </row>
    <row r="1582" spans="1:44" ht="30">
      <c r="A1582" s="457" t="str">
        <f t="shared" si="386"/>
        <v xml:space="preserve"> 4.In case pneumatic sinking is involved on a dry bed, the provision of barge and boat may be omitted.</v>
      </c>
      <c r="B1582" s="7"/>
      <c r="C1582" s="461" t="s">
        <v>1052</v>
      </c>
      <c r="D1582" s="443">
        <v>182</v>
      </c>
      <c r="E1582" s="7"/>
      <c r="F1582" s="61"/>
      <c r="G1582" s="61"/>
      <c r="H1582" s="61"/>
      <c r="I1582" s="443"/>
      <c r="J1582" s="443"/>
      <c r="K1582" s="486"/>
      <c r="L1582" s="486"/>
      <c r="M1582" s="486"/>
      <c r="N1582" s="486"/>
      <c r="O1582" s="443">
        <f t="shared" si="387"/>
        <v>0</v>
      </c>
      <c r="P1582" s="443">
        <f t="shared" si="388"/>
        <v>0</v>
      </c>
      <c r="Q1582" s="443">
        <f t="shared" si="389"/>
        <v>0</v>
      </c>
      <c r="R1582" s="443">
        <f t="shared" si="396"/>
        <v>0</v>
      </c>
      <c r="S1582" s="443">
        <f t="shared" si="397"/>
        <v>0</v>
      </c>
      <c r="T1582" s="443">
        <f t="shared" si="398"/>
        <v>0</v>
      </c>
      <c r="U1582" s="443">
        <f t="shared" si="390"/>
        <v>0</v>
      </c>
      <c r="V1582" s="443">
        <f t="shared" si="391"/>
        <v>0</v>
      </c>
      <c r="W1582" s="443">
        <f t="shared" si="392"/>
        <v>0</v>
      </c>
      <c r="X1582" s="443">
        <f t="shared" si="393"/>
        <v>0</v>
      </c>
      <c r="Y1582" s="443">
        <f t="shared" si="399"/>
        <v>0</v>
      </c>
      <c r="Z1582" s="443">
        <f t="shared" si="400"/>
        <v>0</v>
      </c>
      <c r="AA1582" s="443">
        <f t="shared" si="401"/>
        <v>0</v>
      </c>
      <c r="AB1582" s="443">
        <f t="shared" si="394"/>
        <v>0</v>
      </c>
      <c r="AC1582" s="443">
        <f t="shared" si="395"/>
        <v>0</v>
      </c>
      <c r="AD1582" s="443" cm="1">
        <f t="array" ref="AD1582">IFERROR(_xlfn.IFS($K1582&gt;0,($K1582*$AM$12)/1000,
       $L1582&gt;0,($L1582*$AM$12)/1000,
       $M1582&gt;0,($M1582*$AM$12)/1000,
        $N1582&gt;0,($N1582*$AM$12)/1000),0)</f>
        <v>0</v>
      </c>
      <c r="AE1582" s="443"/>
      <c r="AF1582" s="61" cm="1">
        <f t="array" ref="AF1582">_xlfn.IFS($C$3=1,(H1582+AC1582+AD1582+AE1582),
         $C$3=2,(G1582+AC1582+AD1582+AE1582),
         $C$3=3,(F1582+AC1582+AD1582+AE1582))</f>
        <v>0</v>
      </c>
      <c r="AG1582" s="319"/>
      <c r="AH1582" s="319"/>
      <c r="AI1582" s="319"/>
      <c r="AJ1582" s="319"/>
      <c r="AK1582" s="319"/>
      <c r="AL1582" s="319"/>
      <c r="AM1582" s="319"/>
      <c r="AN1582" s="319"/>
      <c r="AO1582" s="443"/>
      <c r="AP1582" s="457"/>
      <c r="AQ1582" s="7"/>
      <c r="AR1582" s="457" t="s">
        <v>3646</v>
      </c>
    </row>
    <row r="1583" spans="1:44" ht="30">
      <c r="A1583" s="457" t="str">
        <f t="shared" si="386"/>
        <v xml:space="preserve"> 5.The necessity and dimensions of the corbel will be as per actual ground conditions.</v>
      </c>
      <c r="B1583" s="7"/>
      <c r="C1583" s="461" t="s">
        <v>1052</v>
      </c>
      <c r="D1583" s="443">
        <v>183</v>
      </c>
      <c r="E1583" s="7"/>
      <c r="F1583" s="61"/>
      <c r="G1583" s="61"/>
      <c r="H1583" s="61"/>
      <c r="I1583" s="443"/>
      <c r="J1583" s="443"/>
      <c r="K1583" s="486"/>
      <c r="L1583" s="486"/>
      <c r="M1583" s="486"/>
      <c r="N1583" s="486"/>
      <c r="O1583" s="443">
        <f t="shared" si="387"/>
        <v>0</v>
      </c>
      <c r="P1583" s="443">
        <f t="shared" si="388"/>
        <v>0</v>
      </c>
      <c r="Q1583" s="443">
        <f t="shared" si="389"/>
        <v>0</v>
      </c>
      <c r="R1583" s="443">
        <f t="shared" si="396"/>
        <v>0</v>
      </c>
      <c r="S1583" s="443">
        <f t="shared" si="397"/>
        <v>0</v>
      </c>
      <c r="T1583" s="443">
        <f t="shared" si="398"/>
        <v>0</v>
      </c>
      <c r="U1583" s="443">
        <f t="shared" si="390"/>
        <v>0</v>
      </c>
      <c r="V1583" s="443">
        <f t="shared" si="391"/>
        <v>0</v>
      </c>
      <c r="W1583" s="443">
        <f t="shared" si="392"/>
        <v>0</v>
      </c>
      <c r="X1583" s="443">
        <f t="shared" si="393"/>
        <v>0</v>
      </c>
      <c r="Y1583" s="443">
        <f t="shared" si="399"/>
        <v>0</v>
      </c>
      <c r="Z1583" s="443">
        <f t="shared" si="400"/>
        <v>0</v>
      </c>
      <c r="AA1583" s="443">
        <f t="shared" si="401"/>
        <v>0</v>
      </c>
      <c r="AB1583" s="443">
        <f t="shared" si="394"/>
        <v>0</v>
      </c>
      <c r="AC1583" s="443">
        <f t="shared" si="395"/>
        <v>0</v>
      </c>
      <c r="AD1583" s="443" cm="1">
        <f t="array" ref="AD1583">IFERROR(_xlfn.IFS($K1583&gt;0,($K1583*$AM$12)/1000,
       $L1583&gt;0,($L1583*$AM$12)/1000,
       $M1583&gt;0,($M1583*$AM$12)/1000,
        $N1583&gt;0,($N1583*$AM$12)/1000),0)</f>
        <v>0</v>
      </c>
      <c r="AE1583" s="443"/>
      <c r="AF1583" s="61" cm="1">
        <f t="array" ref="AF1583">_xlfn.IFS($C$3=1,(H1583+AC1583+AD1583+AE1583),
         $C$3=2,(G1583+AC1583+AD1583+AE1583),
         $C$3=3,(F1583+AC1583+AD1583+AE1583))</f>
        <v>0</v>
      </c>
      <c r="AG1583" s="319"/>
      <c r="AH1583" s="319"/>
      <c r="AI1583" s="319"/>
      <c r="AJ1583" s="319"/>
      <c r="AK1583" s="319"/>
      <c r="AL1583" s="319"/>
      <c r="AM1583" s="319"/>
      <c r="AN1583" s="319"/>
      <c r="AO1583" s="443"/>
      <c r="AP1583" s="457"/>
      <c r="AQ1583" s="7"/>
      <c r="AR1583" s="457" t="s">
        <v>3647</v>
      </c>
    </row>
    <row r="1584" spans="1:44" ht="45">
      <c r="A1584" s="457" t="str">
        <f t="shared" si="386"/>
        <v xml:space="preserve"> 6.Small equipments like welding sets, pumps, vibrators, pneumatic tools, portable lamps, fire extinguishers, hose pipes etc., have not been included as the same are covered as items of minor T&amp;P under overhead charges.</v>
      </c>
      <c r="B1584" s="7"/>
      <c r="C1584" s="461" t="s">
        <v>1052</v>
      </c>
      <c r="D1584" s="443">
        <v>183</v>
      </c>
      <c r="E1584" s="7"/>
      <c r="F1584" s="61"/>
      <c r="G1584" s="61"/>
      <c r="H1584" s="61"/>
      <c r="I1584" s="443"/>
      <c r="J1584" s="443"/>
      <c r="K1584" s="486"/>
      <c r="L1584" s="486"/>
      <c r="M1584" s="486"/>
      <c r="N1584" s="486"/>
      <c r="O1584" s="443">
        <f t="shared" si="387"/>
        <v>0</v>
      </c>
      <c r="P1584" s="443">
        <f t="shared" si="388"/>
        <v>0</v>
      </c>
      <c r="Q1584" s="443">
        <f t="shared" si="389"/>
        <v>0</v>
      </c>
      <c r="R1584" s="443">
        <f t="shared" si="396"/>
        <v>0</v>
      </c>
      <c r="S1584" s="443">
        <f t="shared" si="397"/>
        <v>0</v>
      </c>
      <c r="T1584" s="443">
        <f t="shared" si="398"/>
        <v>0</v>
      </c>
      <c r="U1584" s="443">
        <f t="shared" si="390"/>
        <v>0</v>
      </c>
      <c r="V1584" s="443">
        <f t="shared" si="391"/>
        <v>0</v>
      </c>
      <c r="W1584" s="443">
        <f t="shared" si="392"/>
        <v>0</v>
      </c>
      <c r="X1584" s="443">
        <f t="shared" si="393"/>
        <v>0</v>
      </c>
      <c r="Y1584" s="443">
        <f t="shared" si="399"/>
        <v>0</v>
      </c>
      <c r="Z1584" s="443">
        <f t="shared" si="400"/>
        <v>0</v>
      </c>
      <c r="AA1584" s="443">
        <f t="shared" si="401"/>
        <v>0</v>
      </c>
      <c r="AB1584" s="443">
        <f t="shared" si="394"/>
        <v>0</v>
      </c>
      <c r="AC1584" s="443">
        <f t="shared" si="395"/>
        <v>0</v>
      </c>
      <c r="AD1584" s="443" cm="1">
        <f t="array" ref="AD1584">IFERROR(_xlfn.IFS($K1584&gt;0,($K1584*$AM$12)/1000,
       $L1584&gt;0,($L1584*$AM$12)/1000,
       $M1584&gt;0,($M1584*$AM$12)/1000,
        $N1584&gt;0,($N1584*$AM$12)/1000),0)</f>
        <v>0</v>
      </c>
      <c r="AE1584" s="443"/>
      <c r="AF1584" s="61" cm="1">
        <f t="array" ref="AF1584">_xlfn.IFS($C$3=1,(H1584+AC1584+AD1584+AE1584),
         $C$3=2,(G1584+AC1584+AD1584+AE1584),
         $C$3=3,(F1584+AC1584+AD1584+AE1584))</f>
        <v>0</v>
      </c>
      <c r="AG1584" s="319"/>
      <c r="AH1584" s="319"/>
      <c r="AI1584" s="319"/>
      <c r="AJ1584" s="319"/>
      <c r="AK1584" s="319"/>
      <c r="AL1584" s="319"/>
      <c r="AM1584" s="319"/>
      <c r="AN1584" s="319"/>
      <c r="AO1584" s="443"/>
      <c r="AP1584" s="457"/>
      <c r="AQ1584" s="7"/>
      <c r="AR1584" s="457" t="s">
        <v>3648</v>
      </c>
    </row>
    <row r="1585" spans="1:44" ht="30">
      <c r="A1585" s="457" t="str">
        <f t="shared" si="386"/>
        <v xml:space="preserve"> 7.Depth of sinking shall be restricted to 30 m.</v>
      </c>
      <c r="B1585" s="7"/>
      <c r="C1585" s="461" t="s">
        <v>1052</v>
      </c>
      <c r="D1585" s="443">
        <v>183</v>
      </c>
      <c r="E1585" s="7"/>
      <c r="F1585" s="61"/>
      <c r="G1585" s="61"/>
      <c r="H1585" s="61"/>
      <c r="I1585" s="443"/>
      <c r="J1585" s="443"/>
      <c r="K1585" s="486"/>
      <c r="L1585" s="486"/>
      <c r="M1585" s="486"/>
      <c r="N1585" s="486"/>
      <c r="O1585" s="443">
        <f t="shared" si="387"/>
        <v>0</v>
      </c>
      <c r="P1585" s="443">
        <f t="shared" si="388"/>
        <v>0</v>
      </c>
      <c r="Q1585" s="443">
        <f t="shared" si="389"/>
        <v>0</v>
      </c>
      <c r="R1585" s="443">
        <f t="shared" si="396"/>
        <v>0</v>
      </c>
      <c r="S1585" s="443">
        <f t="shared" si="397"/>
        <v>0</v>
      </c>
      <c r="T1585" s="443">
        <f t="shared" si="398"/>
        <v>0</v>
      </c>
      <c r="U1585" s="443">
        <f t="shared" si="390"/>
        <v>0</v>
      </c>
      <c r="V1585" s="443">
        <f t="shared" si="391"/>
        <v>0</v>
      </c>
      <c r="W1585" s="443">
        <f t="shared" si="392"/>
        <v>0</v>
      </c>
      <c r="X1585" s="443">
        <f t="shared" si="393"/>
        <v>0</v>
      </c>
      <c r="Y1585" s="443">
        <f t="shared" si="399"/>
        <v>0</v>
      </c>
      <c r="Z1585" s="443">
        <f t="shared" si="400"/>
        <v>0</v>
      </c>
      <c r="AA1585" s="443">
        <f t="shared" si="401"/>
        <v>0</v>
      </c>
      <c r="AB1585" s="443">
        <f t="shared" si="394"/>
        <v>0</v>
      </c>
      <c r="AC1585" s="443">
        <f t="shared" si="395"/>
        <v>0</v>
      </c>
      <c r="AD1585" s="443" cm="1">
        <f t="array" ref="AD1585">IFERROR(_xlfn.IFS($K1585&gt;0,($K1585*$AM$12)/1000,
       $L1585&gt;0,($L1585*$AM$12)/1000,
       $M1585&gt;0,($M1585*$AM$12)/1000,
        $N1585&gt;0,($N1585*$AM$12)/1000),0)</f>
        <v>0</v>
      </c>
      <c r="AE1585" s="443"/>
      <c r="AF1585" s="61" cm="1">
        <f t="array" ref="AF1585">_xlfn.IFS($C$3=1,(H1585+AC1585+AD1585+AE1585),
         $C$3=2,(G1585+AC1585+AD1585+AE1585),
         $C$3=3,(F1585+AC1585+AD1585+AE1585))</f>
        <v>0</v>
      </c>
      <c r="AG1585" s="319"/>
      <c r="AH1585" s="319"/>
      <c r="AI1585" s="319"/>
      <c r="AJ1585" s="319"/>
      <c r="AK1585" s="319"/>
      <c r="AL1585" s="319"/>
      <c r="AM1585" s="319"/>
      <c r="AN1585" s="319"/>
      <c r="AO1585" s="443"/>
      <c r="AP1585" s="457"/>
      <c r="AQ1585" s="7"/>
      <c r="AR1585" s="457" t="s">
        <v>3649</v>
      </c>
    </row>
    <row r="1586" spans="1:44" ht="45">
      <c r="A1586" s="457" t="str">
        <f t="shared" si="386"/>
        <v xml:space="preserve"> Sand Filling in Wells complete as per Drawing and Technical Specifications, including cost of all labour, material, compacting, usage charges of machinery, lead, lifts, loading, unloading transportiion etc., complete.</v>
      </c>
      <c r="B1586" s="7" t="s">
        <v>105</v>
      </c>
      <c r="C1586" s="461" t="s">
        <v>1052</v>
      </c>
      <c r="D1586" s="443">
        <v>183</v>
      </c>
      <c r="E1586" s="7">
        <v>12.21</v>
      </c>
      <c r="F1586" s="61">
        <v>2855</v>
      </c>
      <c r="G1586" s="61">
        <v>2855</v>
      </c>
      <c r="H1586" s="61">
        <v>2855</v>
      </c>
      <c r="I1586" s="443"/>
      <c r="J1586" s="443"/>
      <c r="K1586" s="486"/>
      <c r="L1586" s="486"/>
      <c r="M1586" s="486"/>
      <c r="N1586" s="486"/>
      <c r="O1586" s="443">
        <f t="shared" si="387"/>
        <v>0</v>
      </c>
      <c r="P1586" s="443">
        <f t="shared" si="388"/>
        <v>0</v>
      </c>
      <c r="Q1586" s="443">
        <f t="shared" si="389"/>
        <v>0</v>
      </c>
      <c r="R1586" s="443">
        <f t="shared" si="396"/>
        <v>0</v>
      </c>
      <c r="S1586" s="443">
        <f t="shared" si="397"/>
        <v>0</v>
      </c>
      <c r="T1586" s="443">
        <f t="shared" si="398"/>
        <v>0</v>
      </c>
      <c r="U1586" s="443">
        <f t="shared" si="390"/>
        <v>0</v>
      </c>
      <c r="V1586" s="443">
        <f t="shared" si="391"/>
        <v>0</v>
      </c>
      <c r="W1586" s="443">
        <f t="shared" si="392"/>
        <v>0</v>
      </c>
      <c r="X1586" s="443">
        <f t="shared" si="393"/>
        <v>0</v>
      </c>
      <c r="Y1586" s="443">
        <f t="shared" si="399"/>
        <v>0</v>
      </c>
      <c r="Z1586" s="443">
        <f t="shared" si="400"/>
        <v>0</v>
      </c>
      <c r="AA1586" s="443">
        <f t="shared" si="401"/>
        <v>0</v>
      </c>
      <c r="AB1586" s="443">
        <f t="shared" si="394"/>
        <v>0</v>
      </c>
      <c r="AC1586" s="443">
        <f t="shared" si="395"/>
        <v>0</v>
      </c>
      <c r="AD1586" s="443" cm="1">
        <f t="array" ref="AD1586">IFERROR(_xlfn.IFS($K1586&gt;0,($K1586*$AM$12)/1000,
       $L1586&gt;0,($L1586*$AM$12)/1000,
       $M1586&gt;0,($M1586*$AM$12)/1000,
        $N1586&gt;0,($N1586*$AM$12)/1000),0)</f>
        <v>0</v>
      </c>
      <c r="AE1586" s="443"/>
      <c r="AF1586" s="61" cm="1">
        <f t="array" ref="AF1586">_xlfn.IFS($C$3=1,(H1586+AC1586+AD1586+AE1586),
         $C$3=2,(G1586+AC1586+AD1586+AE1586),
         $C$3=3,(F1586+AC1586+AD1586+AE1586))</f>
        <v>2855</v>
      </c>
      <c r="AG1586" s="319"/>
      <c r="AH1586" s="319"/>
      <c r="AI1586" s="319"/>
      <c r="AJ1586" s="319"/>
      <c r="AK1586" s="319"/>
      <c r="AL1586" s="319"/>
      <c r="AM1586" s="319"/>
      <c r="AN1586" s="319"/>
      <c r="AO1586" s="443"/>
      <c r="AP1586" s="457"/>
      <c r="AQ1586" s="7"/>
      <c r="AR1586" s="457" t="s">
        <v>3650</v>
      </c>
    </row>
    <row r="1587" spans="1:44" ht="30">
      <c r="A1587" s="457" t="str">
        <f t="shared" si="386"/>
        <v xml:space="preserve">Matl req FA: 1.20 Cum,     </v>
      </c>
      <c r="B1587" s="7"/>
      <c r="C1587" s="461" t="s">
        <v>1052</v>
      </c>
      <c r="D1587" s="443">
        <v>183</v>
      </c>
      <c r="E1587" s="7"/>
      <c r="F1587" s="61"/>
      <c r="G1587" s="61"/>
      <c r="H1587" s="61"/>
      <c r="I1587" s="443"/>
      <c r="J1587" s="443"/>
      <c r="K1587" s="486"/>
      <c r="L1587" s="486"/>
      <c r="M1587" s="486"/>
      <c r="N1587" s="486"/>
      <c r="O1587" s="443">
        <f t="shared" si="387"/>
        <v>0</v>
      </c>
      <c r="P1587" s="443">
        <f t="shared" si="388"/>
        <v>0</v>
      </c>
      <c r="Q1587" s="443">
        <f t="shared" si="389"/>
        <v>0</v>
      </c>
      <c r="R1587" s="443">
        <f t="shared" si="396"/>
        <v>0</v>
      </c>
      <c r="S1587" s="443">
        <f t="shared" si="397"/>
        <v>0</v>
      </c>
      <c r="T1587" s="443">
        <f t="shared" si="398"/>
        <v>0</v>
      </c>
      <c r="U1587" s="443">
        <f t="shared" si="390"/>
        <v>0</v>
      </c>
      <c r="V1587" s="443">
        <f t="shared" si="391"/>
        <v>0</v>
      </c>
      <c r="W1587" s="443">
        <f t="shared" si="392"/>
        <v>0</v>
      </c>
      <c r="X1587" s="443">
        <f t="shared" si="393"/>
        <v>0</v>
      </c>
      <c r="Y1587" s="443">
        <f t="shared" si="399"/>
        <v>0</v>
      </c>
      <c r="Z1587" s="443">
        <f t="shared" si="400"/>
        <v>0</v>
      </c>
      <c r="AA1587" s="443">
        <f t="shared" si="401"/>
        <v>0</v>
      </c>
      <c r="AB1587" s="443">
        <f t="shared" si="394"/>
        <v>0</v>
      </c>
      <c r="AC1587" s="443">
        <f t="shared" si="395"/>
        <v>0</v>
      </c>
      <c r="AD1587" s="443" cm="1">
        <f t="array" ref="AD1587">IFERROR(_xlfn.IFS($K1587&gt;0,($K1587*$AM$12)/1000,
       $L1587&gt;0,($L1587*$AM$12)/1000,
       $M1587&gt;0,($M1587*$AM$12)/1000,
        $N1587&gt;0,($N1587*$AM$12)/1000),0)</f>
        <v>0</v>
      </c>
      <c r="AE1587" s="443"/>
      <c r="AF1587" s="61" cm="1">
        <f t="array" ref="AF1587">_xlfn.IFS($C$3=1,(H1587+AC1587+AD1587+AE1587),
         $C$3=2,(G1587+AC1587+AD1587+AE1587),
         $C$3=3,(F1587+AC1587+AD1587+AE1587))</f>
        <v>0</v>
      </c>
      <c r="AG1587" s="319"/>
      <c r="AH1587" s="319"/>
      <c r="AI1587" s="319"/>
      <c r="AJ1587" s="319"/>
      <c r="AK1587" s="319"/>
      <c r="AL1587" s="319"/>
      <c r="AM1587" s="319"/>
      <c r="AN1587" s="319"/>
      <c r="AO1587" s="443"/>
      <c r="AP1587" s="457"/>
      <c r="AQ1587" s="7" t="s">
        <v>1764</v>
      </c>
      <c r="AR1587" s="457" t="s">
        <v>3651</v>
      </c>
    </row>
    <row r="1588" spans="1:44" ht="60">
      <c r="A1588" s="457" t="str">
        <f t="shared" si="386"/>
        <v xml:space="preserve"> Providing Steel Liner 10 mm thick for Curbs and 6 mm thick for Steining of Wells including Fabricating and Setting out as per Detailed Drawing, including cost of all labour, material, compacting, usage charges of machinery, lead, lifts, loading, unloading transportiion etc., complete.</v>
      </c>
      <c r="B1588" s="7" t="s">
        <v>3084</v>
      </c>
      <c r="C1588" s="461" t="s">
        <v>1052</v>
      </c>
      <c r="D1588" s="443">
        <v>183</v>
      </c>
      <c r="E1588" s="7">
        <v>12.22</v>
      </c>
      <c r="F1588" s="61">
        <v>134113</v>
      </c>
      <c r="G1588" s="61">
        <v>134113</v>
      </c>
      <c r="H1588" s="61">
        <v>134113</v>
      </c>
      <c r="I1588" s="443"/>
      <c r="J1588" s="443">
        <v>1050</v>
      </c>
      <c r="K1588" s="486"/>
      <c r="L1588" s="486"/>
      <c r="M1588" s="486"/>
      <c r="N1588" s="486"/>
      <c r="O1588" s="443">
        <f t="shared" si="387"/>
        <v>0</v>
      </c>
      <c r="P1588" s="443">
        <f t="shared" si="388"/>
        <v>71505</v>
      </c>
      <c r="Q1588" s="443">
        <f t="shared" si="389"/>
        <v>0</v>
      </c>
      <c r="R1588" s="443">
        <f t="shared" si="396"/>
        <v>0</v>
      </c>
      <c r="S1588" s="443">
        <f t="shared" si="397"/>
        <v>0</v>
      </c>
      <c r="T1588" s="443">
        <f t="shared" si="398"/>
        <v>0</v>
      </c>
      <c r="U1588" s="443">
        <f t="shared" si="390"/>
        <v>71505</v>
      </c>
      <c r="V1588" s="443">
        <f t="shared" si="391"/>
        <v>0</v>
      </c>
      <c r="W1588" s="443">
        <f t="shared" si="392"/>
        <v>62002.5</v>
      </c>
      <c r="X1588" s="443">
        <f t="shared" si="393"/>
        <v>0</v>
      </c>
      <c r="Y1588" s="443">
        <f t="shared" si="399"/>
        <v>0</v>
      </c>
      <c r="Z1588" s="443">
        <f t="shared" si="400"/>
        <v>0</v>
      </c>
      <c r="AA1588" s="443">
        <f t="shared" si="401"/>
        <v>0</v>
      </c>
      <c r="AB1588" s="443">
        <f t="shared" si="394"/>
        <v>62002.5</v>
      </c>
      <c r="AC1588" s="443">
        <f t="shared" si="395"/>
        <v>-9502.5</v>
      </c>
      <c r="AD1588" s="443" cm="1">
        <f t="array" ref="AD1588">IFERROR(_xlfn.IFS($K1588&gt;0,($K1588*$AM$12)/1000,
       $L1588&gt;0,($L1588*$AM$12)/1000,
       $M1588&gt;0,($M1588*$AM$12)/1000,
        $N1588&gt;0,($N1588*$AM$12)/1000),0)</f>
        <v>0</v>
      </c>
      <c r="AE1588" s="443"/>
      <c r="AF1588" s="61" cm="1">
        <f t="array" ref="AF1588">_xlfn.IFS($C$3=1,(H1588+AC1588+AD1588+AE1588),
         $C$3=2,(G1588+AC1588+AD1588+AE1588),
         $C$3=3,(F1588+AC1588+AD1588+AE1588))</f>
        <v>124610.5</v>
      </c>
      <c r="AG1588" s="319"/>
      <c r="AH1588" s="319"/>
      <c r="AI1588" s="319"/>
      <c r="AJ1588" s="319"/>
      <c r="AK1588" s="319"/>
      <c r="AL1588" s="319"/>
      <c r="AM1588" s="319"/>
      <c r="AN1588" s="319"/>
      <c r="AO1588" s="443"/>
      <c r="AP1588" s="457"/>
      <c r="AQ1588" s="7"/>
      <c r="AR1588" s="457" t="s">
        <v>3652</v>
      </c>
    </row>
    <row r="1589" spans="1:44" ht="30">
      <c r="A1589" s="457" t="str">
        <f t="shared" si="386"/>
        <v xml:space="preserve">Matl req Structural steel: 1050 Kg,  </v>
      </c>
      <c r="B1589" s="7"/>
      <c r="C1589" s="461" t="s">
        <v>1052</v>
      </c>
      <c r="D1589" s="443">
        <v>183</v>
      </c>
      <c r="E1589" s="7"/>
      <c r="F1589" s="61"/>
      <c r="G1589" s="61"/>
      <c r="H1589" s="61"/>
      <c r="I1589" s="443"/>
      <c r="J1589" s="443"/>
      <c r="K1589" s="486"/>
      <c r="L1589" s="486"/>
      <c r="M1589" s="486"/>
      <c r="N1589" s="486"/>
      <c r="O1589" s="443">
        <f t="shared" si="387"/>
        <v>0</v>
      </c>
      <c r="P1589" s="443">
        <f t="shared" si="388"/>
        <v>0</v>
      </c>
      <c r="Q1589" s="443">
        <f t="shared" si="389"/>
        <v>0</v>
      </c>
      <c r="R1589" s="443">
        <f t="shared" si="396"/>
        <v>0</v>
      </c>
      <c r="S1589" s="443">
        <f t="shared" si="397"/>
        <v>0</v>
      </c>
      <c r="T1589" s="443">
        <f t="shared" si="398"/>
        <v>0</v>
      </c>
      <c r="U1589" s="443">
        <f t="shared" si="390"/>
        <v>0</v>
      </c>
      <c r="V1589" s="443">
        <f t="shared" si="391"/>
        <v>0</v>
      </c>
      <c r="W1589" s="443">
        <f t="shared" si="392"/>
        <v>0</v>
      </c>
      <c r="X1589" s="443">
        <f t="shared" si="393"/>
        <v>0</v>
      </c>
      <c r="Y1589" s="443">
        <f t="shared" si="399"/>
        <v>0</v>
      </c>
      <c r="Z1589" s="443">
        <f t="shared" si="400"/>
        <v>0</v>
      </c>
      <c r="AA1589" s="443">
        <f t="shared" si="401"/>
        <v>0</v>
      </c>
      <c r="AB1589" s="443">
        <f t="shared" si="394"/>
        <v>0</v>
      </c>
      <c r="AC1589" s="443">
        <f t="shared" si="395"/>
        <v>0</v>
      </c>
      <c r="AD1589" s="443" cm="1">
        <f t="array" ref="AD1589">IFERROR(_xlfn.IFS($K1589&gt;0,($K1589*$AM$12)/1000,
       $L1589&gt;0,($L1589*$AM$12)/1000,
       $M1589&gt;0,($M1589*$AM$12)/1000,
        $N1589&gt;0,($N1589*$AM$12)/1000),0)</f>
        <v>0</v>
      </c>
      <c r="AE1589" s="443"/>
      <c r="AF1589" s="61" cm="1">
        <f t="array" ref="AF1589">_xlfn.IFS($C$3=1,(H1589+AC1589+AD1589+AE1589),
         $C$3=2,(G1589+AC1589+AD1589+AE1589),
         $C$3=3,(F1589+AC1589+AD1589+AE1589))</f>
        <v>0</v>
      </c>
      <c r="AG1589" s="319"/>
      <c r="AH1589" s="319"/>
      <c r="AI1589" s="319"/>
      <c r="AJ1589" s="319"/>
      <c r="AK1589" s="319"/>
      <c r="AL1589" s="319"/>
      <c r="AM1589" s="319"/>
      <c r="AN1589" s="319"/>
      <c r="AO1589" s="443"/>
      <c r="AP1589" s="457"/>
      <c r="AQ1589" s="7" t="s">
        <v>1764</v>
      </c>
      <c r="AR1589" s="457" t="s">
        <v>3653</v>
      </c>
    </row>
    <row r="1590" spans="1:44" ht="90">
      <c r="A1590" s="457" t="str">
        <f t="shared" si="386"/>
        <v xml:space="preserve"> Bored cast-in-situ M35 grade R.C.C. Pile excluding Reinforcement complete as per Drawing and Technical Specifications and removal of excavated earth with all lifts and lead upto 1000 m, including  formwork, centering, vibrating, compacting, cost of all labour, materials, usage charges of machinery, curing, lead, lifts, loading, unloading, transportation  stacking finishing the exposed faces neatly,  etc., complete. Pile diameter-750 mm - </v>
      </c>
      <c r="B1590" s="7"/>
      <c r="C1590" s="461" t="s">
        <v>1052</v>
      </c>
      <c r="D1590" s="443">
        <v>184</v>
      </c>
      <c r="E1590" s="7" t="s">
        <v>3654</v>
      </c>
      <c r="F1590" s="61"/>
      <c r="G1590" s="61"/>
      <c r="H1590" s="61"/>
      <c r="I1590" s="443">
        <v>193.95</v>
      </c>
      <c r="J1590" s="443"/>
      <c r="K1590" s="486"/>
      <c r="L1590" s="486"/>
      <c r="M1590" s="486"/>
      <c r="N1590" s="486"/>
      <c r="O1590" s="443">
        <f t="shared" si="387"/>
        <v>1183.095</v>
      </c>
      <c r="P1590" s="443">
        <f t="shared" si="388"/>
        <v>0</v>
      </c>
      <c r="Q1590" s="443">
        <f t="shared" si="389"/>
        <v>0</v>
      </c>
      <c r="R1590" s="443">
        <f t="shared" si="396"/>
        <v>0</v>
      </c>
      <c r="S1590" s="443">
        <f t="shared" si="397"/>
        <v>0</v>
      </c>
      <c r="T1590" s="443">
        <f t="shared" si="398"/>
        <v>0</v>
      </c>
      <c r="U1590" s="443">
        <f t="shared" si="390"/>
        <v>1183.095</v>
      </c>
      <c r="V1590" s="443">
        <f t="shared" si="391"/>
        <v>1124.9100000000001</v>
      </c>
      <c r="W1590" s="443">
        <f t="shared" si="392"/>
        <v>0</v>
      </c>
      <c r="X1590" s="443">
        <f t="shared" si="393"/>
        <v>0</v>
      </c>
      <c r="Y1590" s="443">
        <f t="shared" si="399"/>
        <v>0</v>
      </c>
      <c r="Z1590" s="443">
        <f t="shared" si="400"/>
        <v>0</v>
      </c>
      <c r="AA1590" s="443">
        <f t="shared" si="401"/>
        <v>0</v>
      </c>
      <c r="AB1590" s="443">
        <f t="shared" si="394"/>
        <v>1124.9100000000001</v>
      </c>
      <c r="AC1590" s="443">
        <f t="shared" si="395"/>
        <v>-58.184999999999945</v>
      </c>
      <c r="AD1590" s="443" cm="1">
        <f t="array" ref="AD1590">IFERROR(_xlfn.IFS($K1590&gt;0,($K1590*$AM$12)/1000,
       $L1590&gt;0,($L1590*$AM$12)/1000,
       $M1590&gt;0,($M1590*$AM$12)/1000,
        $N1590&gt;0,($N1590*$AM$12)/1000),0)</f>
        <v>0</v>
      </c>
      <c r="AE1590" s="443"/>
      <c r="AF1590" s="61" cm="1">
        <f t="array" ref="AF1590">_xlfn.IFS($C$3=1,(H1590+AC1590+AD1590+AE1590),
         $C$3=2,(G1590+AC1590+AD1590+AE1590),
         $C$3=3,(F1590+AC1590+AD1590+AE1590))</f>
        <v>-58.184999999999945</v>
      </c>
      <c r="AG1590" s="319"/>
      <c r="AH1590" s="319"/>
      <c r="AI1590" s="319"/>
      <c r="AJ1590" s="319"/>
      <c r="AK1590" s="319"/>
      <c r="AL1590" s="319"/>
      <c r="AM1590" s="319"/>
      <c r="AN1590" s="319"/>
      <c r="AO1590" s="443"/>
      <c r="AP1590" s="457"/>
      <c r="AQ1590" s="7"/>
      <c r="AR1590" s="457" t="s">
        <v>3655</v>
      </c>
    </row>
    <row r="1591" spans="1:44" ht="105">
      <c r="A1591" s="457" t="str">
        <f t="shared" si="386"/>
        <v xml:space="preserve">Bored cast-in-situ M35 grade R.C.C. Pile excluding Reinforcement complete as per Drawing and Technical Specifications and removal of excavated earth with all lifts and lead upto 1000 m, including  formwork, centering, vibrating, compacting, cost of all labour, materials, usage charges of machinery, curing, lead, lifts, loading, unloading, transportation  stacking finishing the exposed faces neatly,  etc., complete. Pile diameter-750 mm - 
 Pile diameter-750 mm - </v>
      </c>
      <c r="B1591" s="7" t="s">
        <v>101</v>
      </c>
      <c r="C1591" s="461" t="s">
        <v>1052</v>
      </c>
      <c r="D1591" s="443">
        <v>184</v>
      </c>
      <c r="E1591" s="7">
        <v>12.23</v>
      </c>
      <c r="F1591" s="61">
        <v>8720</v>
      </c>
      <c r="G1591" s="61">
        <v>8727</v>
      </c>
      <c r="H1591" s="61">
        <v>8810</v>
      </c>
      <c r="I1591" s="443"/>
      <c r="J1591" s="443"/>
      <c r="K1591" s="486"/>
      <c r="L1591" s="486"/>
      <c r="M1591" s="486"/>
      <c r="N1591" s="486"/>
      <c r="O1591" s="443">
        <f t="shared" si="387"/>
        <v>0</v>
      </c>
      <c r="P1591" s="443">
        <f t="shared" si="388"/>
        <v>0</v>
      </c>
      <c r="Q1591" s="443">
        <f t="shared" si="389"/>
        <v>0</v>
      </c>
      <c r="R1591" s="443">
        <f t="shared" si="396"/>
        <v>0</v>
      </c>
      <c r="S1591" s="443">
        <f t="shared" si="397"/>
        <v>0</v>
      </c>
      <c r="T1591" s="443">
        <f t="shared" si="398"/>
        <v>0</v>
      </c>
      <c r="U1591" s="443">
        <f t="shared" si="390"/>
        <v>0</v>
      </c>
      <c r="V1591" s="443">
        <f t="shared" si="391"/>
        <v>0</v>
      </c>
      <c r="W1591" s="443">
        <f t="shared" si="392"/>
        <v>0</v>
      </c>
      <c r="X1591" s="443">
        <f t="shared" si="393"/>
        <v>0</v>
      </c>
      <c r="Y1591" s="443">
        <f t="shared" si="399"/>
        <v>0</v>
      </c>
      <c r="Z1591" s="443">
        <f t="shared" si="400"/>
        <v>0</v>
      </c>
      <c r="AA1591" s="443">
        <f t="shared" si="401"/>
        <v>0</v>
      </c>
      <c r="AB1591" s="443">
        <f t="shared" si="394"/>
        <v>0</v>
      </c>
      <c r="AC1591" s="443">
        <f t="shared" si="395"/>
        <v>0</v>
      </c>
      <c r="AD1591" s="443" cm="1">
        <f t="array" ref="AD1591">IFERROR(_xlfn.IFS($K1591&gt;0,($K1591*$AM$12)/1000,
       $L1591&gt;0,($L1591*$AM$12)/1000,
       $M1591&gt;0,($M1591*$AM$12)/1000,
        $N1591&gt;0,($N1591*$AM$12)/1000),0)</f>
        <v>0</v>
      </c>
      <c r="AE1591" s="443"/>
      <c r="AF1591" s="61" cm="1">
        <f t="array" ref="AF1591">_xlfn.IFS($C$3=1,(H1591+AC1591+AD1591+AE1591),
         $C$3=2,(G1591+AC1591+AD1591+AE1591),
         $C$3=3,(F1591+AC1591+AD1591+AE1591))</f>
        <v>8810</v>
      </c>
      <c r="AG1591" s="319"/>
      <c r="AH1591" s="319"/>
      <c r="AI1591" s="319"/>
      <c r="AJ1591" s="319"/>
      <c r="AK1591" s="319"/>
      <c r="AL1591" s="319"/>
      <c r="AM1591" s="319"/>
      <c r="AN1591" s="319"/>
      <c r="AO1591" s="443">
        <v>2</v>
      </c>
      <c r="AP1591" s="457" t="s">
        <v>3655</v>
      </c>
      <c r="AQ1591" s="7"/>
      <c r="AR1591" s="457" t="s">
        <v>3656</v>
      </c>
    </row>
    <row r="1592" spans="1:44" ht="30">
      <c r="A1592" s="457" t="str">
        <f t="shared" si="386"/>
        <v>Matl req Cement: 193.95Kg,  FA: 0.207 Cum,       Metal: 0.414 Cum, Admixture: 0.758 Kg</v>
      </c>
      <c r="B1592" s="7"/>
      <c r="C1592" s="461" t="s">
        <v>1052</v>
      </c>
      <c r="D1592" s="443">
        <v>184</v>
      </c>
      <c r="E1592" s="7"/>
      <c r="F1592" s="61"/>
      <c r="G1592" s="61"/>
      <c r="H1592" s="61"/>
      <c r="I1592" s="443"/>
      <c r="J1592" s="443"/>
      <c r="K1592" s="486"/>
      <c r="L1592" s="486"/>
      <c r="M1592" s="486"/>
      <c r="N1592" s="486"/>
      <c r="O1592" s="443">
        <f t="shared" si="387"/>
        <v>0</v>
      </c>
      <c r="P1592" s="443">
        <f t="shared" si="388"/>
        <v>0</v>
      </c>
      <c r="Q1592" s="443">
        <f t="shared" si="389"/>
        <v>0</v>
      </c>
      <c r="R1592" s="443">
        <f t="shared" si="396"/>
        <v>0</v>
      </c>
      <c r="S1592" s="443">
        <f t="shared" si="397"/>
        <v>0</v>
      </c>
      <c r="T1592" s="443">
        <f t="shared" si="398"/>
        <v>0</v>
      </c>
      <c r="U1592" s="443">
        <f t="shared" si="390"/>
        <v>0</v>
      </c>
      <c r="V1592" s="443">
        <f t="shared" si="391"/>
        <v>0</v>
      </c>
      <c r="W1592" s="443">
        <f t="shared" si="392"/>
        <v>0</v>
      </c>
      <c r="X1592" s="443">
        <f t="shared" si="393"/>
        <v>0</v>
      </c>
      <c r="Y1592" s="443">
        <f t="shared" si="399"/>
        <v>0</v>
      </c>
      <c r="Z1592" s="443">
        <f t="shared" si="400"/>
        <v>0</v>
      </c>
      <c r="AA1592" s="443">
        <f t="shared" si="401"/>
        <v>0</v>
      </c>
      <c r="AB1592" s="443">
        <f t="shared" si="394"/>
        <v>0</v>
      </c>
      <c r="AC1592" s="443">
        <f t="shared" si="395"/>
        <v>0</v>
      </c>
      <c r="AD1592" s="443" cm="1">
        <f t="array" ref="AD1592">IFERROR(_xlfn.IFS($K1592&gt;0,($K1592*$AM$12)/1000,
       $L1592&gt;0,($L1592*$AM$12)/1000,
       $M1592&gt;0,($M1592*$AM$12)/1000,
        $N1592&gt;0,($N1592*$AM$12)/1000),0)</f>
        <v>0</v>
      </c>
      <c r="AE1592" s="443"/>
      <c r="AF1592" s="61" cm="1">
        <f t="array" ref="AF1592">_xlfn.IFS($C$3=1,(H1592+AC1592+AD1592+AE1592),
         $C$3=2,(G1592+AC1592+AD1592+AE1592),
         $C$3=3,(F1592+AC1592+AD1592+AE1592))</f>
        <v>0</v>
      </c>
      <c r="AG1592" s="319"/>
      <c r="AH1592" s="319"/>
      <c r="AI1592" s="319"/>
      <c r="AJ1592" s="319"/>
      <c r="AK1592" s="319"/>
      <c r="AL1592" s="319"/>
      <c r="AM1592" s="319"/>
      <c r="AN1592" s="319"/>
      <c r="AO1592" s="443"/>
      <c r="AP1592" s="457"/>
      <c r="AQ1592" s="7" t="s">
        <v>1764</v>
      </c>
      <c r="AR1592" s="457" t="s">
        <v>3657</v>
      </c>
    </row>
    <row r="1593" spans="1:44" ht="90">
      <c r="A1593" s="457" t="str">
        <f t="shared" si="386"/>
        <v xml:space="preserve"> Bored cast-in-situ M35 grade R.C.C. Pile excluding Reinforcement complete as per Drawing and Technical Specifications and removal of excavated earth with all lifts and lead upto 1000 m, including  formwork, centering, vibrating, compacting, cost of all labour, materials, usage charges of machinery, curing, lead, lifts, loading, unloading, transportation  stacking finishing the exposed faces neatly,  etc., complete. Pile diameter-1000 mm - </v>
      </c>
      <c r="B1593" s="7"/>
      <c r="C1593" s="461" t="s">
        <v>1052</v>
      </c>
      <c r="D1593" s="443">
        <v>184</v>
      </c>
      <c r="E1593" s="7" t="s">
        <v>3658</v>
      </c>
      <c r="F1593" s="61"/>
      <c r="G1593" s="61"/>
      <c r="H1593" s="61"/>
      <c r="I1593" s="443">
        <v>344.69</v>
      </c>
      <c r="J1593" s="443"/>
      <c r="K1593" s="486"/>
      <c r="L1593" s="486"/>
      <c r="M1593" s="486"/>
      <c r="N1593" s="486"/>
      <c r="O1593" s="443">
        <f t="shared" si="387"/>
        <v>2102.6089999999999</v>
      </c>
      <c r="P1593" s="443">
        <f t="shared" si="388"/>
        <v>0</v>
      </c>
      <c r="Q1593" s="443">
        <f t="shared" si="389"/>
        <v>0</v>
      </c>
      <c r="R1593" s="443">
        <f t="shared" si="396"/>
        <v>0</v>
      </c>
      <c r="S1593" s="443">
        <f t="shared" si="397"/>
        <v>0</v>
      </c>
      <c r="T1593" s="443">
        <f t="shared" si="398"/>
        <v>0</v>
      </c>
      <c r="U1593" s="443">
        <f t="shared" si="390"/>
        <v>2102.6089999999999</v>
      </c>
      <c r="V1593" s="443">
        <f t="shared" si="391"/>
        <v>1999.202</v>
      </c>
      <c r="W1593" s="443">
        <f t="shared" si="392"/>
        <v>0</v>
      </c>
      <c r="X1593" s="443">
        <f t="shared" si="393"/>
        <v>0</v>
      </c>
      <c r="Y1593" s="443">
        <f t="shared" si="399"/>
        <v>0</v>
      </c>
      <c r="Z1593" s="443">
        <f t="shared" si="400"/>
        <v>0</v>
      </c>
      <c r="AA1593" s="443">
        <f t="shared" si="401"/>
        <v>0</v>
      </c>
      <c r="AB1593" s="443">
        <f t="shared" si="394"/>
        <v>1999.202</v>
      </c>
      <c r="AC1593" s="443">
        <f t="shared" si="395"/>
        <v>-103.40699999999993</v>
      </c>
      <c r="AD1593" s="443" cm="1">
        <f t="array" ref="AD1593">IFERROR(_xlfn.IFS($K1593&gt;0,($K1593*$AM$12)/1000,
       $L1593&gt;0,($L1593*$AM$12)/1000,
       $M1593&gt;0,($M1593*$AM$12)/1000,
        $N1593&gt;0,($N1593*$AM$12)/1000),0)</f>
        <v>0</v>
      </c>
      <c r="AE1593" s="443"/>
      <c r="AF1593" s="61" cm="1">
        <f t="array" ref="AF1593">_xlfn.IFS($C$3=1,(H1593+AC1593+AD1593+AE1593),
         $C$3=2,(G1593+AC1593+AD1593+AE1593),
         $C$3=3,(F1593+AC1593+AD1593+AE1593))</f>
        <v>-103.40699999999993</v>
      </c>
      <c r="AG1593" s="319"/>
      <c r="AH1593" s="319"/>
      <c r="AI1593" s="319"/>
      <c r="AJ1593" s="319"/>
      <c r="AK1593" s="319"/>
      <c r="AL1593" s="319"/>
      <c r="AM1593" s="319"/>
      <c r="AN1593" s="319"/>
      <c r="AO1593" s="443"/>
      <c r="AP1593" s="457"/>
      <c r="AQ1593" s="7"/>
      <c r="AR1593" s="457" t="s">
        <v>3659</v>
      </c>
    </row>
    <row r="1594" spans="1:44" ht="105">
      <c r="A1594" s="457" t="str">
        <f t="shared" si="386"/>
        <v xml:space="preserve">Bored cast-in-situ M35 grade R.C.C. Pile excluding Reinforcement complete as per Drawing and Technical Specifications and removal of excavated earth with all lifts and lead upto 1000 m, including  formwork, centering, vibrating, compacting, cost of all labour, materials, usage charges of machinery, curing, lead, lifts, loading, unloading, transportation  stacking finishing the exposed faces neatly,  etc., complete. Pile diameter-1000 mm - 
 Pile diameter-1000 mm - </v>
      </c>
      <c r="B1594" s="7" t="s">
        <v>101</v>
      </c>
      <c r="C1594" s="461" t="s">
        <v>1052</v>
      </c>
      <c r="D1594" s="443">
        <v>184</v>
      </c>
      <c r="E1594" s="7">
        <v>12.24</v>
      </c>
      <c r="F1594" s="61">
        <v>11445</v>
      </c>
      <c r="G1594" s="61">
        <v>11461</v>
      </c>
      <c r="H1594" s="61">
        <v>11608</v>
      </c>
      <c r="I1594" s="443"/>
      <c r="J1594" s="443"/>
      <c r="K1594" s="486"/>
      <c r="L1594" s="486"/>
      <c r="M1594" s="486"/>
      <c r="N1594" s="486"/>
      <c r="O1594" s="443">
        <f t="shared" si="387"/>
        <v>0</v>
      </c>
      <c r="P1594" s="443">
        <f t="shared" si="388"/>
        <v>0</v>
      </c>
      <c r="Q1594" s="443">
        <f t="shared" si="389"/>
        <v>0</v>
      </c>
      <c r="R1594" s="443">
        <f t="shared" si="396"/>
        <v>0</v>
      </c>
      <c r="S1594" s="443">
        <f t="shared" si="397"/>
        <v>0</v>
      </c>
      <c r="T1594" s="443">
        <f t="shared" si="398"/>
        <v>0</v>
      </c>
      <c r="U1594" s="443">
        <f t="shared" si="390"/>
        <v>0</v>
      </c>
      <c r="V1594" s="443">
        <f t="shared" si="391"/>
        <v>0</v>
      </c>
      <c r="W1594" s="443">
        <f t="shared" si="392"/>
        <v>0</v>
      </c>
      <c r="X1594" s="443">
        <f t="shared" si="393"/>
        <v>0</v>
      </c>
      <c r="Y1594" s="443">
        <f t="shared" si="399"/>
        <v>0</v>
      </c>
      <c r="Z1594" s="443">
        <f t="shared" si="400"/>
        <v>0</v>
      </c>
      <c r="AA1594" s="443">
        <f t="shared" si="401"/>
        <v>0</v>
      </c>
      <c r="AB1594" s="443">
        <f t="shared" si="394"/>
        <v>0</v>
      </c>
      <c r="AC1594" s="443">
        <f t="shared" si="395"/>
        <v>0</v>
      </c>
      <c r="AD1594" s="443" cm="1">
        <f t="array" ref="AD1594">IFERROR(_xlfn.IFS($K1594&gt;0,($K1594*$AM$12)/1000,
       $L1594&gt;0,($L1594*$AM$12)/1000,
       $M1594&gt;0,($M1594*$AM$12)/1000,
        $N1594&gt;0,($N1594*$AM$12)/1000),0)</f>
        <v>0</v>
      </c>
      <c r="AE1594" s="443"/>
      <c r="AF1594" s="61" cm="1">
        <f t="array" ref="AF1594">_xlfn.IFS($C$3=1,(H1594+AC1594+AD1594+AE1594),
         $C$3=2,(G1594+AC1594+AD1594+AE1594),
         $C$3=3,(F1594+AC1594+AD1594+AE1594))</f>
        <v>11608</v>
      </c>
      <c r="AG1594" s="319"/>
      <c r="AH1594" s="319"/>
      <c r="AI1594" s="319"/>
      <c r="AJ1594" s="319"/>
      <c r="AK1594" s="319"/>
      <c r="AL1594" s="319"/>
      <c r="AM1594" s="319"/>
      <c r="AN1594" s="319"/>
      <c r="AO1594" s="443">
        <v>2</v>
      </c>
      <c r="AP1594" s="457" t="s">
        <v>3659</v>
      </c>
      <c r="AQ1594" s="7"/>
      <c r="AR1594" s="457" t="s">
        <v>3660</v>
      </c>
    </row>
    <row r="1595" spans="1:44" ht="30">
      <c r="A1595" s="457" t="str">
        <f t="shared" si="386"/>
        <v>Matl req Cement: 344.69 Kg,  FA: 0.367 Cum,       Metal: 0.735 Cum, Admixture: 1.348 Kg</v>
      </c>
      <c r="B1595" s="7"/>
      <c r="C1595" s="461" t="s">
        <v>1052</v>
      </c>
      <c r="D1595" s="443">
        <v>184</v>
      </c>
      <c r="E1595" s="7"/>
      <c r="F1595" s="61"/>
      <c r="G1595" s="61"/>
      <c r="H1595" s="61"/>
      <c r="I1595" s="443"/>
      <c r="J1595" s="443"/>
      <c r="K1595" s="486"/>
      <c r="L1595" s="486"/>
      <c r="M1595" s="486"/>
      <c r="N1595" s="486"/>
      <c r="O1595" s="443">
        <f t="shared" si="387"/>
        <v>0</v>
      </c>
      <c r="P1595" s="443">
        <f t="shared" si="388"/>
        <v>0</v>
      </c>
      <c r="Q1595" s="443">
        <f t="shared" si="389"/>
        <v>0</v>
      </c>
      <c r="R1595" s="443">
        <f t="shared" si="396"/>
        <v>0</v>
      </c>
      <c r="S1595" s="443">
        <f t="shared" si="397"/>
        <v>0</v>
      </c>
      <c r="T1595" s="443">
        <f t="shared" si="398"/>
        <v>0</v>
      </c>
      <c r="U1595" s="443">
        <f t="shared" si="390"/>
        <v>0</v>
      </c>
      <c r="V1595" s="443">
        <f t="shared" si="391"/>
        <v>0</v>
      </c>
      <c r="W1595" s="443">
        <f t="shared" si="392"/>
        <v>0</v>
      </c>
      <c r="X1595" s="443">
        <f t="shared" si="393"/>
        <v>0</v>
      </c>
      <c r="Y1595" s="443">
        <f t="shared" si="399"/>
        <v>0</v>
      </c>
      <c r="Z1595" s="443">
        <f t="shared" si="400"/>
        <v>0</v>
      </c>
      <c r="AA1595" s="443">
        <f t="shared" si="401"/>
        <v>0</v>
      </c>
      <c r="AB1595" s="443">
        <f t="shared" si="394"/>
        <v>0</v>
      </c>
      <c r="AC1595" s="443">
        <f t="shared" si="395"/>
        <v>0</v>
      </c>
      <c r="AD1595" s="443" cm="1">
        <f t="array" ref="AD1595">IFERROR(_xlfn.IFS($K1595&gt;0,($K1595*$AM$12)/1000,
       $L1595&gt;0,($L1595*$AM$12)/1000,
       $M1595&gt;0,($M1595*$AM$12)/1000,
        $N1595&gt;0,($N1595*$AM$12)/1000),0)</f>
        <v>0</v>
      </c>
      <c r="AE1595" s="443"/>
      <c r="AF1595" s="61" cm="1">
        <f t="array" ref="AF1595">_xlfn.IFS($C$3=1,(H1595+AC1595+AD1595+AE1595),
         $C$3=2,(G1595+AC1595+AD1595+AE1595),
         $C$3=3,(F1595+AC1595+AD1595+AE1595))</f>
        <v>0</v>
      </c>
      <c r="AG1595" s="319"/>
      <c r="AH1595" s="319"/>
      <c r="AI1595" s="319"/>
      <c r="AJ1595" s="319"/>
      <c r="AK1595" s="319"/>
      <c r="AL1595" s="319"/>
      <c r="AM1595" s="319"/>
      <c r="AN1595" s="319"/>
      <c r="AO1595" s="443"/>
      <c r="AP1595" s="457"/>
      <c r="AQ1595" s="7" t="s">
        <v>1764</v>
      </c>
      <c r="AR1595" s="457" t="s">
        <v>3661</v>
      </c>
    </row>
    <row r="1596" spans="1:44" ht="90">
      <c r="A1596" s="457" t="str">
        <f t="shared" si="386"/>
        <v xml:space="preserve"> Bored cast-in-situ M35 grade R.C.C. Pile excluding Reinforcement complete as per Drawing and Technical Specifications and removal of excavated earth with all lifts and lead upto 1000 m.including  formwork, centering, vibrating, compacting, cost of all labour, materials, usage charges of machinery, curing, lead, lifts, loading, unloading, transportation  stacking finishing the exposed faces neatly,  etc., complete. Pile diameter-1200 mm - </v>
      </c>
      <c r="B1596" s="7"/>
      <c r="C1596" s="461" t="s">
        <v>1052</v>
      </c>
      <c r="D1596" s="443">
        <v>184</v>
      </c>
      <c r="E1596" s="7" t="s">
        <v>3662</v>
      </c>
      <c r="F1596" s="61"/>
      <c r="G1596" s="61"/>
      <c r="H1596" s="61"/>
      <c r="I1596" s="443">
        <v>596.36</v>
      </c>
      <c r="J1596" s="443"/>
      <c r="K1596" s="486"/>
      <c r="L1596" s="486"/>
      <c r="M1596" s="486"/>
      <c r="N1596" s="486"/>
      <c r="O1596" s="443">
        <f t="shared" si="387"/>
        <v>3637.7959999999998</v>
      </c>
      <c r="P1596" s="443">
        <f t="shared" si="388"/>
        <v>0</v>
      </c>
      <c r="Q1596" s="443">
        <f t="shared" si="389"/>
        <v>0</v>
      </c>
      <c r="R1596" s="443">
        <f t="shared" si="396"/>
        <v>0</v>
      </c>
      <c r="S1596" s="443">
        <f t="shared" si="397"/>
        <v>0</v>
      </c>
      <c r="T1596" s="443">
        <f t="shared" si="398"/>
        <v>0</v>
      </c>
      <c r="U1596" s="443">
        <f t="shared" si="390"/>
        <v>3637.7959999999998</v>
      </c>
      <c r="V1596" s="443">
        <f t="shared" si="391"/>
        <v>3458.8879999999999</v>
      </c>
      <c r="W1596" s="443">
        <f t="shared" si="392"/>
        <v>0</v>
      </c>
      <c r="X1596" s="443">
        <f t="shared" si="393"/>
        <v>0</v>
      </c>
      <c r="Y1596" s="443">
        <f t="shared" si="399"/>
        <v>0</v>
      </c>
      <c r="Z1596" s="443">
        <f t="shared" si="400"/>
        <v>0</v>
      </c>
      <c r="AA1596" s="443">
        <f t="shared" si="401"/>
        <v>0</v>
      </c>
      <c r="AB1596" s="443">
        <f t="shared" si="394"/>
        <v>3458.8879999999999</v>
      </c>
      <c r="AC1596" s="443">
        <f t="shared" si="395"/>
        <v>-178.9079999999999</v>
      </c>
      <c r="AD1596" s="443" cm="1">
        <f t="array" ref="AD1596">IFERROR(_xlfn.IFS($K1596&gt;0,($K1596*$AM$12)/1000,
       $L1596&gt;0,($L1596*$AM$12)/1000,
       $M1596&gt;0,($M1596*$AM$12)/1000,
        $N1596&gt;0,($N1596*$AM$12)/1000),0)</f>
        <v>0</v>
      </c>
      <c r="AE1596" s="443"/>
      <c r="AF1596" s="61" cm="1">
        <f t="array" ref="AF1596">_xlfn.IFS($C$3=1,(H1596+AC1596+AD1596+AE1596),
         $C$3=2,(G1596+AC1596+AD1596+AE1596),
         $C$3=3,(F1596+AC1596+AD1596+AE1596))</f>
        <v>-178.9079999999999</v>
      </c>
      <c r="AG1596" s="319"/>
      <c r="AH1596" s="319"/>
      <c r="AI1596" s="319"/>
      <c r="AJ1596" s="319"/>
      <c r="AK1596" s="319"/>
      <c r="AL1596" s="319"/>
      <c r="AM1596" s="319"/>
      <c r="AN1596" s="319"/>
      <c r="AO1596" s="443"/>
      <c r="AP1596" s="457"/>
      <c r="AQ1596" s="7"/>
      <c r="AR1596" s="457" t="s">
        <v>3663</v>
      </c>
    </row>
    <row r="1597" spans="1:44" ht="105">
      <c r="A1597" s="457" t="str">
        <f t="shared" si="386"/>
        <v xml:space="preserve">Bored cast-in-situ M35 grade R.C.C. Pile excluding Reinforcement complete as per Drawing and Technical Specifications and removal of excavated earth with all lifts and lead upto 1000 m.including  formwork, centering, vibrating, compacting, cost of all labour, materials, usage charges of machinery, curing, lead, lifts, loading, unloading, transportation  stacking finishing the exposed faces neatly,  etc., complete. Pile diameter-1200 mm - 
 Pile diameter-1200 mm - </v>
      </c>
      <c r="B1597" s="7" t="s">
        <v>101</v>
      </c>
      <c r="C1597" s="461" t="s">
        <v>1052</v>
      </c>
      <c r="D1597" s="443">
        <v>184</v>
      </c>
      <c r="E1597" s="7">
        <v>12.25</v>
      </c>
      <c r="F1597" s="61">
        <v>15024</v>
      </c>
      <c r="G1597" s="61">
        <v>15046</v>
      </c>
      <c r="H1597" s="61">
        <v>15259</v>
      </c>
      <c r="I1597" s="443"/>
      <c r="J1597" s="443"/>
      <c r="K1597" s="486"/>
      <c r="L1597" s="486"/>
      <c r="M1597" s="486"/>
      <c r="N1597" s="486"/>
      <c r="O1597" s="443">
        <f t="shared" si="387"/>
        <v>0</v>
      </c>
      <c r="P1597" s="443">
        <f t="shared" si="388"/>
        <v>0</v>
      </c>
      <c r="Q1597" s="443">
        <f t="shared" si="389"/>
        <v>0</v>
      </c>
      <c r="R1597" s="443">
        <f t="shared" si="396"/>
        <v>0</v>
      </c>
      <c r="S1597" s="443">
        <f t="shared" si="397"/>
        <v>0</v>
      </c>
      <c r="T1597" s="443">
        <f t="shared" si="398"/>
        <v>0</v>
      </c>
      <c r="U1597" s="443">
        <f t="shared" si="390"/>
        <v>0</v>
      </c>
      <c r="V1597" s="443">
        <f t="shared" si="391"/>
        <v>0</v>
      </c>
      <c r="W1597" s="443">
        <f t="shared" si="392"/>
        <v>0</v>
      </c>
      <c r="X1597" s="443">
        <f t="shared" si="393"/>
        <v>0</v>
      </c>
      <c r="Y1597" s="443">
        <f t="shared" si="399"/>
        <v>0</v>
      </c>
      <c r="Z1597" s="443">
        <f t="shared" si="400"/>
        <v>0</v>
      </c>
      <c r="AA1597" s="443">
        <f t="shared" si="401"/>
        <v>0</v>
      </c>
      <c r="AB1597" s="443">
        <f t="shared" si="394"/>
        <v>0</v>
      </c>
      <c r="AC1597" s="443">
        <f t="shared" si="395"/>
        <v>0</v>
      </c>
      <c r="AD1597" s="443" cm="1">
        <f t="array" ref="AD1597">IFERROR(_xlfn.IFS($K1597&gt;0,($K1597*$AM$12)/1000,
       $L1597&gt;0,($L1597*$AM$12)/1000,
       $M1597&gt;0,($M1597*$AM$12)/1000,
        $N1597&gt;0,($N1597*$AM$12)/1000),0)</f>
        <v>0</v>
      </c>
      <c r="AE1597" s="443"/>
      <c r="AF1597" s="61" cm="1">
        <f t="array" ref="AF1597">_xlfn.IFS($C$3=1,(H1597+AC1597+AD1597+AE1597),
         $C$3=2,(G1597+AC1597+AD1597+AE1597),
         $C$3=3,(F1597+AC1597+AD1597+AE1597))</f>
        <v>15259</v>
      </c>
      <c r="AG1597" s="319"/>
      <c r="AH1597" s="319"/>
      <c r="AI1597" s="319"/>
      <c r="AJ1597" s="319"/>
      <c r="AK1597" s="319"/>
      <c r="AL1597" s="319"/>
      <c r="AM1597" s="319"/>
      <c r="AN1597" s="319"/>
      <c r="AO1597" s="443">
        <v>2</v>
      </c>
      <c r="AP1597" s="457" t="s">
        <v>3663</v>
      </c>
      <c r="AQ1597" s="7"/>
      <c r="AR1597" s="457" t="s">
        <v>3664</v>
      </c>
    </row>
    <row r="1598" spans="1:44" ht="30">
      <c r="A1598" s="457" t="str">
        <f t="shared" si="386"/>
        <v>Matl req Cement: 596.36 Kg,    FA: 0.529 Cum, Metal: 1.059 Cum, Admixture: 1.941 Kg</v>
      </c>
      <c r="B1598" s="7"/>
      <c r="C1598" s="461" t="s">
        <v>1052</v>
      </c>
      <c r="D1598" s="443">
        <v>184</v>
      </c>
      <c r="E1598" s="7"/>
      <c r="F1598" s="61"/>
      <c r="G1598" s="61"/>
      <c r="H1598" s="61"/>
      <c r="I1598" s="443"/>
      <c r="J1598" s="443"/>
      <c r="K1598" s="486"/>
      <c r="L1598" s="486"/>
      <c r="M1598" s="486"/>
      <c r="N1598" s="486"/>
      <c r="O1598" s="443">
        <f t="shared" si="387"/>
        <v>0</v>
      </c>
      <c r="P1598" s="443">
        <f t="shared" si="388"/>
        <v>0</v>
      </c>
      <c r="Q1598" s="443">
        <f t="shared" si="389"/>
        <v>0</v>
      </c>
      <c r="R1598" s="443">
        <f t="shared" si="396"/>
        <v>0</v>
      </c>
      <c r="S1598" s="443">
        <f t="shared" si="397"/>
        <v>0</v>
      </c>
      <c r="T1598" s="443">
        <f t="shared" si="398"/>
        <v>0</v>
      </c>
      <c r="U1598" s="443">
        <f t="shared" si="390"/>
        <v>0</v>
      </c>
      <c r="V1598" s="443">
        <f t="shared" si="391"/>
        <v>0</v>
      </c>
      <c r="W1598" s="443">
        <f t="shared" si="392"/>
        <v>0</v>
      </c>
      <c r="X1598" s="443">
        <f t="shared" si="393"/>
        <v>0</v>
      </c>
      <c r="Y1598" s="443">
        <f t="shared" si="399"/>
        <v>0</v>
      </c>
      <c r="Z1598" s="443">
        <f t="shared" si="400"/>
        <v>0</v>
      </c>
      <c r="AA1598" s="443">
        <f t="shared" si="401"/>
        <v>0</v>
      </c>
      <c r="AB1598" s="443">
        <f t="shared" si="394"/>
        <v>0</v>
      </c>
      <c r="AC1598" s="443">
        <f t="shared" si="395"/>
        <v>0</v>
      </c>
      <c r="AD1598" s="443" cm="1">
        <f t="array" ref="AD1598">IFERROR(_xlfn.IFS($K1598&gt;0,($K1598*$AM$12)/1000,
       $L1598&gt;0,($L1598*$AM$12)/1000,
       $M1598&gt;0,($M1598*$AM$12)/1000,
        $N1598&gt;0,($N1598*$AM$12)/1000),0)</f>
        <v>0</v>
      </c>
      <c r="AE1598" s="443"/>
      <c r="AF1598" s="61" cm="1">
        <f t="array" ref="AF1598">_xlfn.IFS($C$3=1,(H1598+AC1598+AD1598+AE1598),
         $C$3=2,(G1598+AC1598+AD1598+AE1598),
         $C$3=3,(F1598+AC1598+AD1598+AE1598))</f>
        <v>0</v>
      </c>
      <c r="AG1598" s="319"/>
      <c r="AH1598" s="319"/>
      <c r="AI1598" s="319"/>
      <c r="AJ1598" s="319"/>
      <c r="AK1598" s="319"/>
      <c r="AL1598" s="319"/>
      <c r="AM1598" s="319"/>
      <c r="AN1598" s="319"/>
      <c r="AO1598" s="443"/>
      <c r="AP1598" s="457"/>
      <c r="AQ1598" s="7" t="s">
        <v>1764</v>
      </c>
      <c r="AR1598" s="457" t="s">
        <v>3665</v>
      </c>
    </row>
    <row r="1599" spans="1:44" ht="90">
      <c r="A1599" s="457" t="str">
        <f t="shared" si="386"/>
        <v xml:space="preserve"> Bored cast-in-situ M35 grade R.C.C. Pile excluding Reinforcement complete as per Drawing and Technical Specifications and removal of excavated earth with all lifts and lead upto 1000 m. Pile diameter, including  formwork, centering, vibrating, compacting, cost of all labour, materials, usage charges of machinery, curing, lead, lifts, loading, unloading, transportation  stacking finishing the exposed faces neatly,  etc., complete. Pile diameter-1500 mm - </v>
      </c>
      <c r="B1599" s="7"/>
      <c r="C1599" s="461" t="s">
        <v>1052</v>
      </c>
      <c r="D1599" s="443">
        <v>185</v>
      </c>
      <c r="E1599" s="7" t="s">
        <v>3666</v>
      </c>
      <c r="F1599" s="61"/>
      <c r="G1599" s="61"/>
      <c r="H1599" s="61"/>
      <c r="I1599" s="443"/>
      <c r="J1599" s="443"/>
      <c r="K1599" s="486"/>
      <c r="L1599" s="486"/>
      <c r="M1599" s="486"/>
      <c r="N1599" s="486"/>
      <c r="O1599" s="443">
        <f t="shared" si="387"/>
        <v>0</v>
      </c>
      <c r="P1599" s="443">
        <f t="shared" si="388"/>
        <v>0</v>
      </c>
      <c r="Q1599" s="443">
        <f t="shared" si="389"/>
        <v>0</v>
      </c>
      <c r="R1599" s="443">
        <f t="shared" si="396"/>
        <v>0</v>
      </c>
      <c r="S1599" s="443">
        <f t="shared" si="397"/>
        <v>0</v>
      </c>
      <c r="T1599" s="443">
        <f t="shared" si="398"/>
        <v>0</v>
      </c>
      <c r="U1599" s="443">
        <f t="shared" si="390"/>
        <v>0</v>
      </c>
      <c r="V1599" s="443">
        <f t="shared" si="391"/>
        <v>0</v>
      </c>
      <c r="W1599" s="443">
        <f t="shared" si="392"/>
        <v>0</v>
      </c>
      <c r="X1599" s="443">
        <f t="shared" si="393"/>
        <v>0</v>
      </c>
      <c r="Y1599" s="443">
        <f t="shared" si="399"/>
        <v>0</v>
      </c>
      <c r="Z1599" s="443">
        <f t="shared" si="400"/>
        <v>0</v>
      </c>
      <c r="AA1599" s="443">
        <f t="shared" si="401"/>
        <v>0</v>
      </c>
      <c r="AB1599" s="443">
        <f t="shared" si="394"/>
        <v>0</v>
      </c>
      <c r="AC1599" s="443">
        <f t="shared" si="395"/>
        <v>0</v>
      </c>
      <c r="AD1599" s="443" cm="1">
        <f t="array" ref="AD1599">IFERROR(_xlfn.IFS($K1599&gt;0,($K1599*$AM$12)/1000,
       $L1599&gt;0,($L1599*$AM$12)/1000,
       $M1599&gt;0,($M1599*$AM$12)/1000,
        $N1599&gt;0,($N1599*$AM$12)/1000),0)</f>
        <v>0</v>
      </c>
      <c r="AE1599" s="443"/>
      <c r="AF1599" s="61" cm="1">
        <f t="array" ref="AF1599">_xlfn.IFS($C$3=1,(H1599+AC1599+AD1599+AE1599),
         $C$3=2,(G1599+AC1599+AD1599+AE1599),
         $C$3=3,(F1599+AC1599+AD1599+AE1599))</f>
        <v>0</v>
      </c>
      <c r="AG1599" s="319"/>
      <c r="AH1599" s="319"/>
      <c r="AI1599" s="319"/>
      <c r="AJ1599" s="319"/>
      <c r="AK1599" s="319"/>
      <c r="AL1599" s="319"/>
      <c r="AM1599" s="319"/>
      <c r="AN1599" s="319"/>
      <c r="AO1599" s="443"/>
      <c r="AP1599" s="457"/>
      <c r="AQ1599" s="7"/>
      <c r="AR1599" s="457" t="s">
        <v>3667</v>
      </c>
    </row>
    <row r="1600" spans="1:44" ht="105">
      <c r="A1600" s="457" t="str">
        <f t="shared" si="386"/>
        <v xml:space="preserve">Bored cast-in-situ M35 grade R.C.C. Pile excluding Reinforcement complete as per Drawing and Technical Specifications and removal of excavated earth with all lifts and lead upto 1000 m. Pile diameter, including  formwork, centering, vibrating, compacting, cost of all labour, materials, usage charges of machinery, curing, lead, lifts, loading, unloading, transportation  stacking finishing the exposed faces neatly,  etc., complete. Pile diameter-1500 mm - 
 Pile diameter-1500 mm - </v>
      </c>
      <c r="B1600" s="7" t="s">
        <v>101</v>
      </c>
      <c r="C1600" s="461" t="s">
        <v>1052</v>
      </c>
      <c r="D1600" s="443">
        <v>185</v>
      </c>
      <c r="E1600" s="7">
        <v>12.26</v>
      </c>
      <c r="F1600" s="61">
        <v>20909</v>
      </c>
      <c r="G1600" s="61">
        <v>20943</v>
      </c>
      <c r="H1600" s="61">
        <v>21275</v>
      </c>
      <c r="I1600" s="443">
        <v>775.57</v>
      </c>
      <c r="J1600" s="443"/>
      <c r="K1600" s="486"/>
      <c r="L1600" s="486"/>
      <c r="M1600" s="486"/>
      <c r="N1600" s="486"/>
      <c r="O1600" s="443">
        <f t="shared" si="387"/>
        <v>4730.9769999999999</v>
      </c>
      <c r="P1600" s="443">
        <f t="shared" si="388"/>
        <v>0</v>
      </c>
      <c r="Q1600" s="443">
        <f t="shared" si="389"/>
        <v>0</v>
      </c>
      <c r="R1600" s="443">
        <f t="shared" si="396"/>
        <v>0</v>
      </c>
      <c r="S1600" s="443">
        <f t="shared" si="397"/>
        <v>0</v>
      </c>
      <c r="T1600" s="443">
        <f t="shared" si="398"/>
        <v>0</v>
      </c>
      <c r="U1600" s="443">
        <f t="shared" si="390"/>
        <v>4730.9769999999999</v>
      </c>
      <c r="V1600" s="443">
        <f t="shared" si="391"/>
        <v>4498.3059999999996</v>
      </c>
      <c r="W1600" s="443">
        <f t="shared" si="392"/>
        <v>0</v>
      </c>
      <c r="X1600" s="443">
        <f t="shared" si="393"/>
        <v>0</v>
      </c>
      <c r="Y1600" s="443">
        <f t="shared" si="399"/>
        <v>0</v>
      </c>
      <c r="Z1600" s="443">
        <f t="shared" si="400"/>
        <v>0</v>
      </c>
      <c r="AA1600" s="443">
        <f t="shared" si="401"/>
        <v>0</v>
      </c>
      <c r="AB1600" s="443">
        <f t="shared" si="394"/>
        <v>4498.3059999999996</v>
      </c>
      <c r="AC1600" s="443">
        <f t="shared" si="395"/>
        <v>-232.67100000000028</v>
      </c>
      <c r="AD1600" s="443" cm="1">
        <f t="array" ref="AD1600">IFERROR(_xlfn.IFS($K1600&gt;0,($K1600*$AM$12)/1000,
       $L1600&gt;0,($L1600*$AM$12)/1000,
       $M1600&gt;0,($M1600*$AM$12)/1000,
        $N1600&gt;0,($N1600*$AM$12)/1000),0)</f>
        <v>0</v>
      </c>
      <c r="AE1600" s="443"/>
      <c r="AF1600" s="61" cm="1">
        <f t="array" ref="AF1600">_xlfn.IFS($C$3=1,(H1600+AC1600+AD1600+AE1600),
         $C$3=2,(G1600+AC1600+AD1600+AE1600),
         $C$3=3,(F1600+AC1600+AD1600+AE1600))</f>
        <v>21042.328999999998</v>
      </c>
      <c r="AG1600" s="319"/>
      <c r="AH1600" s="319"/>
      <c r="AI1600" s="319"/>
      <c r="AJ1600" s="319"/>
      <c r="AK1600" s="319"/>
      <c r="AL1600" s="319"/>
      <c r="AM1600" s="319"/>
      <c r="AN1600" s="319"/>
      <c r="AO1600" s="443">
        <v>2</v>
      </c>
      <c r="AP1600" s="457" t="s">
        <v>3667</v>
      </c>
      <c r="AQ1600" s="7"/>
      <c r="AR1600" s="457" t="s">
        <v>3668</v>
      </c>
    </row>
    <row r="1601" spans="1:44" ht="30">
      <c r="A1601" s="457" t="str">
        <f t="shared" si="386"/>
        <v>Matl req Cement: 775.57 Kg,   FA: 0.827 Cum,   Metal: 1.654 Cum, Admixture: 3.032 Kg</v>
      </c>
      <c r="B1601" s="7"/>
      <c r="C1601" s="461" t="s">
        <v>1052</v>
      </c>
      <c r="D1601" s="443">
        <v>185</v>
      </c>
      <c r="E1601" s="7"/>
      <c r="F1601" s="61"/>
      <c r="G1601" s="61"/>
      <c r="H1601" s="61"/>
      <c r="I1601" s="443"/>
      <c r="J1601" s="443"/>
      <c r="K1601" s="486"/>
      <c r="L1601" s="486"/>
      <c r="M1601" s="486"/>
      <c r="N1601" s="486"/>
      <c r="O1601" s="443">
        <f t="shared" si="387"/>
        <v>0</v>
      </c>
      <c r="P1601" s="443">
        <f t="shared" si="388"/>
        <v>0</v>
      </c>
      <c r="Q1601" s="443">
        <f t="shared" si="389"/>
        <v>0</v>
      </c>
      <c r="R1601" s="443">
        <f t="shared" si="396"/>
        <v>0</v>
      </c>
      <c r="S1601" s="443">
        <f t="shared" si="397"/>
        <v>0</v>
      </c>
      <c r="T1601" s="443">
        <f t="shared" si="398"/>
        <v>0</v>
      </c>
      <c r="U1601" s="443">
        <f t="shared" si="390"/>
        <v>0</v>
      </c>
      <c r="V1601" s="443">
        <f t="shared" si="391"/>
        <v>0</v>
      </c>
      <c r="W1601" s="443">
        <f t="shared" si="392"/>
        <v>0</v>
      </c>
      <c r="X1601" s="443">
        <f t="shared" si="393"/>
        <v>0</v>
      </c>
      <c r="Y1601" s="443">
        <f t="shared" si="399"/>
        <v>0</v>
      </c>
      <c r="Z1601" s="443">
        <f t="shared" si="400"/>
        <v>0</v>
      </c>
      <c r="AA1601" s="443">
        <f t="shared" si="401"/>
        <v>0</v>
      </c>
      <c r="AB1601" s="443">
        <f t="shared" si="394"/>
        <v>0</v>
      </c>
      <c r="AC1601" s="443">
        <f t="shared" si="395"/>
        <v>0</v>
      </c>
      <c r="AD1601" s="443" cm="1">
        <f t="array" ref="AD1601">IFERROR(_xlfn.IFS($K1601&gt;0,($K1601*$AM$12)/1000,
       $L1601&gt;0,($L1601*$AM$12)/1000,
       $M1601&gt;0,($M1601*$AM$12)/1000,
        $N1601&gt;0,($N1601*$AM$12)/1000),0)</f>
        <v>0</v>
      </c>
      <c r="AE1601" s="443"/>
      <c r="AF1601" s="61" cm="1">
        <f t="array" ref="AF1601">_xlfn.IFS($C$3=1,(H1601+AC1601+AD1601+AE1601),
         $C$3=2,(G1601+AC1601+AD1601+AE1601),
         $C$3=3,(F1601+AC1601+AD1601+AE1601))</f>
        <v>0</v>
      </c>
      <c r="AG1601" s="319"/>
      <c r="AH1601" s="319"/>
      <c r="AI1601" s="319"/>
      <c r="AJ1601" s="319"/>
      <c r="AK1601" s="319"/>
      <c r="AL1601" s="319"/>
      <c r="AM1601" s="319"/>
      <c r="AN1601" s="319"/>
      <c r="AO1601" s="443"/>
      <c r="AP1601" s="457"/>
      <c r="AQ1601" s="7" t="s">
        <v>1764</v>
      </c>
      <c r="AR1601" s="457" t="s">
        <v>3669</v>
      </c>
    </row>
    <row r="1602" spans="1:44" ht="75">
      <c r="A1602" s="457" t="str">
        <f t="shared" si="386"/>
        <v xml:space="preserve"> 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- 750 mm - </v>
      </c>
      <c r="B1602" s="7"/>
      <c r="C1602" s="461" t="s">
        <v>1052</v>
      </c>
      <c r="D1602" s="443">
        <v>185</v>
      </c>
      <c r="E1602" s="7" t="s">
        <v>3670</v>
      </c>
      <c r="F1602" s="61"/>
      <c r="G1602" s="61"/>
      <c r="H1602" s="61"/>
      <c r="I1602" s="443"/>
      <c r="J1602" s="443"/>
      <c r="K1602" s="486"/>
      <c r="L1602" s="486"/>
      <c r="M1602" s="486"/>
      <c r="N1602" s="486"/>
      <c r="O1602" s="443">
        <f t="shared" si="387"/>
        <v>0</v>
      </c>
      <c r="P1602" s="443">
        <f t="shared" si="388"/>
        <v>0</v>
      </c>
      <c r="Q1602" s="443">
        <f t="shared" si="389"/>
        <v>0</v>
      </c>
      <c r="R1602" s="443">
        <f t="shared" si="396"/>
        <v>0</v>
      </c>
      <c r="S1602" s="443">
        <f t="shared" si="397"/>
        <v>0</v>
      </c>
      <c r="T1602" s="443">
        <f t="shared" si="398"/>
        <v>0</v>
      </c>
      <c r="U1602" s="443">
        <f t="shared" si="390"/>
        <v>0</v>
      </c>
      <c r="V1602" s="443">
        <f t="shared" si="391"/>
        <v>0</v>
      </c>
      <c r="W1602" s="443">
        <f t="shared" si="392"/>
        <v>0</v>
      </c>
      <c r="X1602" s="443">
        <f t="shared" si="393"/>
        <v>0</v>
      </c>
      <c r="Y1602" s="443">
        <f t="shared" si="399"/>
        <v>0</v>
      </c>
      <c r="Z1602" s="443">
        <f t="shared" si="400"/>
        <v>0</v>
      </c>
      <c r="AA1602" s="443">
        <f t="shared" si="401"/>
        <v>0</v>
      </c>
      <c r="AB1602" s="443">
        <f t="shared" si="394"/>
        <v>0</v>
      </c>
      <c r="AC1602" s="443">
        <f t="shared" si="395"/>
        <v>0</v>
      </c>
      <c r="AD1602" s="443" cm="1">
        <f t="array" ref="AD1602">IFERROR(_xlfn.IFS($K1602&gt;0,($K1602*$AM$12)/1000,
       $L1602&gt;0,($L1602*$AM$12)/1000,
       $M1602&gt;0,($M1602*$AM$12)/1000,
        $N1602&gt;0,($N1602*$AM$12)/1000),0)</f>
        <v>0</v>
      </c>
      <c r="AE1602" s="443"/>
      <c r="AF1602" s="61" cm="1">
        <f t="array" ref="AF1602">_xlfn.IFS($C$3=1,(H1602+AC1602+AD1602+AE1602),
         $C$3=2,(G1602+AC1602+AD1602+AE1602),
         $C$3=3,(F1602+AC1602+AD1602+AE1602))</f>
        <v>0</v>
      </c>
      <c r="AG1602" s="319"/>
      <c r="AH1602" s="319"/>
      <c r="AI1602" s="319"/>
      <c r="AJ1602" s="319"/>
      <c r="AK1602" s="319"/>
      <c r="AL1602" s="319"/>
      <c r="AM1602" s="319"/>
      <c r="AN1602" s="319"/>
      <c r="AO1602" s="443"/>
      <c r="AP1602" s="457"/>
      <c r="AQ1602" s="7"/>
      <c r="AR1602" s="457" t="s">
        <v>3671</v>
      </c>
    </row>
    <row r="1603" spans="1:44" ht="90">
      <c r="A1603" s="457" t="str">
        <f t="shared" si="386"/>
        <v xml:space="preserve">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- 750 mm - 
 Pile diameter - 750 mm - </v>
      </c>
      <c r="B1603" s="7" t="s">
        <v>101</v>
      </c>
      <c r="C1603" s="461" t="s">
        <v>1052</v>
      </c>
      <c r="D1603" s="443">
        <v>185</v>
      </c>
      <c r="E1603" s="7">
        <v>12.27</v>
      </c>
      <c r="F1603" s="61">
        <v>6853</v>
      </c>
      <c r="G1603" s="61">
        <v>6855</v>
      </c>
      <c r="H1603" s="61">
        <v>6865</v>
      </c>
      <c r="I1603" s="443">
        <v>186.31</v>
      </c>
      <c r="J1603" s="443"/>
      <c r="K1603" s="486"/>
      <c r="L1603" s="486"/>
      <c r="M1603" s="486"/>
      <c r="N1603" s="486"/>
      <c r="O1603" s="443">
        <f t="shared" si="387"/>
        <v>1136.491</v>
      </c>
      <c r="P1603" s="443">
        <f t="shared" si="388"/>
        <v>0</v>
      </c>
      <c r="Q1603" s="443">
        <f t="shared" si="389"/>
        <v>0</v>
      </c>
      <c r="R1603" s="443">
        <f t="shared" si="396"/>
        <v>0</v>
      </c>
      <c r="S1603" s="443">
        <f t="shared" si="397"/>
        <v>0</v>
      </c>
      <c r="T1603" s="443">
        <f t="shared" si="398"/>
        <v>0</v>
      </c>
      <c r="U1603" s="443">
        <f t="shared" si="390"/>
        <v>1136.491</v>
      </c>
      <c r="V1603" s="443">
        <f t="shared" si="391"/>
        <v>1080.598</v>
      </c>
      <c r="W1603" s="443">
        <f t="shared" si="392"/>
        <v>0</v>
      </c>
      <c r="X1603" s="443">
        <f t="shared" si="393"/>
        <v>0</v>
      </c>
      <c r="Y1603" s="443">
        <f t="shared" si="399"/>
        <v>0</v>
      </c>
      <c r="Z1603" s="443">
        <f t="shared" si="400"/>
        <v>0</v>
      </c>
      <c r="AA1603" s="443">
        <f t="shared" si="401"/>
        <v>0</v>
      </c>
      <c r="AB1603" s="443">
        <f t="shared" si="394"/>
        <v>1080.598</v>
      </c>
      <c r="AC1603" s="443">
        <f t="shared" si="395"/>
        <v>-55.893000000000029</v>
      </c>
      <c r="AD1603" s="443" cm="1">
        <f t="array" ref="AD1603">IFERROR(_xlfn.IFS($K1603&gt;0,($K1603*$AM$12)/1000,
       $L1603&gt;0,($L1603*$AM$12)/1000,
       $M1603&gt;0,($M1603*$AM$12)/1000,
        $N1603&gt;0,($N1603*$AM$12)/1000),0)</f>
        <v>0</v>
      </c>
      <c r="AE1603" s="443"/>
      <c r="AF1603" s="61" cm="1">
        <f t="array" ref="AF1603">_xlfn.IFS($C$3=1,(H1603+AC1603+AD1603+AE1603),
         $C$3=2,(G1603+AC1603+AD1603+AE1603),
         $C$3=3,(F1603+AC1603+AD1603+AE1603))</f>
        <v>6809.107</v>
      </c>
      <c r="AG1603" s="319"/>
      <c r="AH1603" s="319"/>
      <c r="AI1603" s="319"/>
      <c r="AJ1603" s="319"/>
      <c r="AK1603" s="319"/>
      <c r="AL1603" s="319"/>
      <c r="AM1603" s="319"/>
      <c r="AN1603" s="319"/>
      <c r="AO1603" s="443">
        <v>2</v>
      </c>
      <c r="AP1603" s="457" t="s">
        <v>3671</v>
      </c>
      <c r="AQ1603" s="7"/>
      <c r="AR1603" s="457" t="s">
        <v>3672</v>
      </c>
    </row>
    <row r="1604" spans="1:44" ht="30">
      <c r="A1604" s="457" t="str">
        <f t="shared" si="386"/>
        <v>Matl req Cement: 186.31 Kg,    FA: 0.198 Cum,  Metal: 0.397 Cum,   Admixture: 0.728 Kg</v>
      </c>
      <c r="B1604" s="7"/>
      <c r="C1604" s="461" t="s">
        <v>1052</v>
      </c>
      <c r="D1604" s="443">
        <v>185</v>
      </c>
      <c r="E1604" s="7"/>
      <c r="F1604" s="61"/>
      <c r="G1604" s="61"/>
      <c r="H1604" s="61"/>
      <c r="I1604" s="443"/>
      <c r="J1604" s="443"/>
      <c r="K1604" s="486"/>
      <c r="L1604" s="486"/>
      <c r="M1604" s="486"/>
      <c r="N1604" s="486"/>
      <c r="O1604" s="443">
        <f t="shared" si="387"/>
        <v>0</v>
      </c>
      <c r="P1604" s="443">
        <f t="shared" si="388"/>
        <v>0</v>
      </c>
      <c r="Q1604" s="443">
        <f t="shared" si="389"/>
        <v>0</v>
      </c>
      <c r="R1604" s="443">
        <f t="shared" si="396"/>
        <v>0</v>
      </c>
      <c r="S1604" s="443">
        <f t="shared" si="397"/>
        <v>0</v>
      </c>
      <c r="T1604" s="443">
        <f t="shared" si="398"/>
        <v>0</v>
      </c>
      <c r="U1604" s="443">
        <f t="shared" si="390"/>
        <v>0</v>
      </c>
      <c r="V1604" s="443">
        <f t="shared" si="391"/>
        <v>0</v>
      </c>
      <c r="W1604" s="443">
        <f t="shared" si="392"/>
        <v>0</v>
      </c>
      <c r="X1604" s="443">
        <f t="shared" si="393"/>
        <v>0</v>
      </c>
      <c r="Y1604" s="443">
        <f t="shared" si="399"/>
        <v>0</v>
      </c>
      <c r="Z1604" s="443">
        <f t="shared" si="400"/>
        <v>0</v>
      </c>
      <c r="AA1604" s="443">
        <f t="shared" si="401"/>
        <v>0</v>
      </c>
      <c r="AB1604" s="443">
        <f t="shared" si="394"/>
        <v>0</v>
      </c>
      <c r="AC1604" s="443">
        <f t="shared" si="395"/>
        <v>0</v>
      </c>
      <c r="AD1604" s="443" cm="1">
        <f t="array" ref="AD1604">IFERROR(_xlfn.IFS($K1604&gt;0,($K1604*$AM$12)/1000,
       $L1604&gt;0,($L1604*$AM$12)/1000,
       $M1604&gt;0,($M1604*$AM$12)/1000,
        $N1604&gt;0,($N1604*$AM$12)/1000),0)</f>
        <v>0</v>
      </c>
      <c r="AE1604" s="443"/>
      <c r="AF1604" s="61" cm="1">
        <f t="array" ref="AF1604">_xlfn.IFS($C$3=1,(H1604+AC1604+AD1604+AE1604),
         $C$3=2,(G1604+AC1604+AD1604+AE1604),
         $C$3=3,(F1604+AC1604+AD1604+AE1604))</f>
        <v>0</v>
      </c>
      <c r="AG1604" s="319"/>
      <c r="AH1604" s="319"/>
      <c r="AI1604" s="319"/>
      <c r="AJ1604" s="319"/>
      <c r="AK1604" s="319"/>
      <c r="AL1604" s="319"/>
      <c r="AM1604" s="319"/>
      <c r="AN1604" s="319"/>
      <c r="AO1604" s="443"/>
      <c r="AP1604" s="457"/>
      <c r="AQ1604" s="7" t="s">
        <v>1764</v>
      </c>
      <c r="AR1604" s="457" t="s">
        <v>3673</v>
      </c>
    </row>
    <row r="1605" spans="1:44" ht="30">
      <c r="A1605" s="457" t="str">
        <f t="shared" ref="A1605:A1668" si="402">IF(AO1605&lt;2,AQ1605 &amp; " " &amp; AR1605,IF(AO1605=2,(AP1605 &amp; CHAR(10) &amp; AQ1605 &amp; " " &amp; AR1605),""))</f>
        <v>Note 1.The quantity of concrete required to be removed above the designed top level of concrete, if any, will be provided for in the rate analysis.</v>
      </c>
      <c r="B1605" s="7"/>
      <c r="C1605" s="461" t="s">
        <v>1052</v>
      </c>
      <c r="D1605" s="443">
        <v>185</v>
      </c>
      <c r="E1605" s="7"/>
      <c r="F1605" s="61"/>
      <c r="G1605" s="61"/>
      <c r="H1605" s="61"/>
      <c r="I1605" s="443"/>
      <c r="J1605" s="443"/>
      <c r="K1605" s="486"/>
      <c r="L1605" s="486"/>
      <c r="M1605" s="486"/>
      <c r="N1605" s="486"/>
      <c r="O1605" s="443">
        <f t="shared" ref="O1605:O1668" si="403">($I1605*$AJ$24)/1000</f>
        <v>0</v>
      </c>
      <c r="P1605" s="443">
        <f t="shared" ref="P1605:P1668" si="404">($J1605*$AJ$25)/1000</f>
        <v>0</v>
      </c>
      <c r="Q1605" s="443">
        <f t="shared" ref="Q1605:Q1668" si="405">($K1605*$AJ$20)/1000</f>
        <v>0</v>
      </c>
      <c r="R1605" s="443">
        <f t="shared" si="396"/>
        <v>0</v>
      </c>
      <c r="S1605" s="443">
        <f t="shared" si="397"/>
        <v>0</v>
      </c>
      <c r="T1605" s="443">
        <f t="shared" si="398"/>
        <v>0</v>
      </c>
      <c r="U1605" s="443">
        <f t="shared" ref="U1605:U1668" si="406">O1605+P1605+Q1605+S1605+T1605+R1605</f>
        <v>0</v>
      </c>
      <c r="V1605" s="443">
        <f t="shared" ref="V1605:V1668" si="407">($I1605*$AK$24)/1000</f>
        <v>0</v>
      </c>
      <c r="W1605" s="443">
        <f t="shared" ref="W1605:W1668" si="408">($J1605*$AK$25)/1000</f>
        <v>0</v>
      </c>
      <c r="X1605" s="443">
        <f t="shared" ref="X1605:X1668" si="409">($K1605*$AK$20)/1000</f>
        <v>0</v>
      </c>
      <c r="Y1605" s="443">
        <f t="shared" si="399"/>
        <v>0</v>
      </c>
      <c r="Z1605" s="443">
        <f t="shared" si="400"/>
        <v>0</v>
      </c>
      <c r="AA1605" s="443">
        <f t="shared" si="401"/>
        <v>0</v>
      </c>
      <c r="AB1605" s="443">
        <f t="shared" ref="AB1605:AB1668" si="410">V1605+W1605+X1605+Z1605+AA1605+Y1605</f>
        <v>0</v>
      </c>
      <c r="AC1605" s="443">
        <f t="shared" ref="AC1605:AC1668" si="411">AB1605-U1605</f>
        <v>0</v>
      </c>
      <c r="AD1605" s="443" cm="1">
        <f t="array" ref="AD1605">IFERROR(_xlfn.IFS($K1605&gt;0,($K1605*$AM$12)/1000,
       $L1605&gt;0,($L1605*$AM$12)/1000,
       $M1605&gt;0,($M1605*$AM$12)/1000,
        $N1605&gt;0,($N1605*$AM$12)/1000),0)</f>
        <v>0</v>
      </c>
      <c r="AE1605" s="443"/>
      <c r="AF1605" s="61" cm="1">
        <f t="array" ref="AF1605">_xlfn.IFS($C$3=1,(H1605+AC1605+AD1605+AE1605),
         $C$3=2,(G1605+AC1605+AD1605+AE1605),
         $C$3=3,(F1605+AC1605+AD1605+AE1605))</f>
        <v>0</v>
      </c>
      <c r="AG1605" s="319"/>
      <c r="AH1605" s="319"/>
      <c r="AI1605" s="319"/>
      <c r="AJ1605" s="319"/>
      <c r="AK1605" s="319"/>
      <c r="AL1605" s="319"/>
      <c r="AM1605" s="319"/>
      <c r="AN1605" s="319"/>
      <c r="AO1605" s="443"/>
      <c r="AP1605" s="457"/>
      <c r="AQ1605" s="7" t="s">
        <v>1191</v>
      </c>
      <c r="AR1605" s="457" t="s">
        <v>3674</v>
      </c>
    </row>
    <row r="1606" spans="1:44" ht="60">
      <c r="A1606" s="457" t="str">
        <f t="shared" si="402"/>
        <v xml:space="preserve"> 2.In case steel lining is included in the design for driven cast-in-situ pile and is planned to be retained, the same may be included in the rate analysis. In case the temporary steel casing used during casting is planned to be removed, an additional cost @ 0.5 per cent  of cost of concrete may be provided to cover its usage. </v>
      </c>
      <c r="B1606" s="7" t="s">
        <v>101</v>
      </c>
      <c r="C1606" s="461" t="s">
        <v>1052</v>
      </c>
      <c r="D1606" s="443">
        <v>185</v>
      </c>
      <c r="E1606" s="7"/>
      <c r="F1606" s="61">
        <v>11.55</v>
      </c>
      <c r="G1606" s="61">
        <v>11.56</v>
      </c>
      <c r="H1606" s="61">
        <v>11.6</v>
      </c>
      <c r="I1606" s="443"/>
      <c r="J1606" s="443"/>
      <c r="K1606" s="486"/>
      <c r="L1606" s="486"/>
      <c r="M1606" s="486"/>
      <c r="N1606" s="486"/>
      <c r="O1606" s="443">
        <f t="shared" si="403"/>
        <v>0</v>
      </c>
      <c r="P1606" s="443">
        <f t="shared" si="404"/>
        <v>0</v>
      </c>
      <c r="Q1606" s="443">
        <f t="shared" si="405"/>
        <v>0</v>
      </c>
      <c r="R1606" s="443">
        <f t="shared" ref="R1606:R1669" si="412">($L1606*$AJ$20)/1000</f>
        <v>0</v>
      </c>
      <c r="S1606" s="443">
        <f t="shared" ref="S1606:S1669" si="413">($M1606*$AJ$22)/1000</f>
        <v>0</v>
      </c>
      <c r="T1606" s="443">
        <f t="shared" ref="T1606:T1669" si="414">($N1606*$AJ$23)/1000</f>
        <v>0</v>
      </c>
      <c r="U1606" s="443">
        <f t="shared" si="406"/>
        <v>0</v>
      </c>
      <c r="V1606" s="443">
        <f t="shared" si="407"/>
        <v>0</v>
      </c>
      <c r="W1606" s="443">
        <f t="shared" si="408"/>
        <v>0</v>
      </c>
      <c r="X1606" s="443">
        <f t="shared" si="409"/>
        <v>0</v>
      </c>
      <c r="Y1606" s="443">
        <f t="shared" ref="Y1606:Y1669" si="415">($L1606*$AK$20)/1000</f>
        <v>0</v>
      </c>
      <c r="Z1606" s="443">
        <f t="shared" ref="Z1606:Z1669" si="416">($M1606*$AK$22)/1000</f>
        <v>0</v>
      </c>
      <c r="AA1606" s="443">
        <f t="shared" ref="AA1606:AA1669" si="417">($N1606*$AK$23)/1000</f>
        <v>0</v>
      </c>
      <c r="AB1606" s="443">
        <f t="shared" si="410"/>
        <v>0</v>
      </c>
      <c r="AC1606" s="443">
        <f t="shared" si="411"/>
        <v>0</v>
      </c>
      <c r="AD1606" s="443" cm="1">
        <f t="array" ref="AD1606">IFERROR(_xlfn.IFS($K1606&gt;0,($K1606*$AM$12)/1000,
       $L1606&gt;0,($L1606*$AM$12)/1000,
       $M1606&gt;0,($M1606*$AM$12)/1000,
        $N1606&gt;0,($N1606*$AM$12)/1000),0)</f>
        <v>0</v>
      </c>
      <c r="AE1606" s="443"/>
      <c r="AF1606" s="61" cm="1">
        <f t="array" ref="AF1606">_xlfn.IFS($C$3=1,(H1606+AC1606+AD1606+AE1606),
         $C$3=2,(G1606+AC1606+AD1606+AE1606),
         $C$3=3,(F1606+AC1606+AD1606+AE1606))</f>
        <v>11.6</v>
      </c>
      <c r="AG1606" s="319"/>
      <c r="AH1606" s="319"/>
      <c r="AI1606" s="319"/>
      <c r="AJ1606" s="319"/>
      <c r="AK1606" s="319"/>
      <c r="AL1606" s="319"/>
      <c r="AM1606" s="319"/>
      <c r="AN1606" s="319"/>
      <c r="AO1606" s="443"/>
      <c r="AP1606" s="457"/>
      <c r="AQ1606" s="7"/>
      <c r="AR1606" s="457" t="s">
        <v>3675</v>
      </c>
    </row>
    <row r="1607" spans="1:44" ht="75">
      <c r="A1607" s="457" t="str">
        <f t="shared" si="402"/>
        <v xml:space="preserve"> 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07" s="7"/>
      <c r="C1607" s="461" t="s">
        <v>1052</v>
      </c>
      <c r="D1607" s="443">
        <v>185</v>
      </c>
      <c r="E1607" s="7" t="s">
        <v>3676</v>
      </c>
      <c r="F1607" s="61"/>
      <c r="G1607" s="61"/>
      <c r="H1607" s="61"/>
      <c r="I1607" s="443"/>
      <c r="J1607" s="443"/>
      <c r="K1607" s="486"/>
      <c r="L1607" s="486"/>
      <c r="M1607" s="486"/>
      <c r="N1607" s="486"/>
      <c r="O1607" s="443">
        <f t="shared" si="403"/>
        <v>0</v>
      </c>
      <c r="P1607" s="443">
        <f t="shared" si="404"/>
        <v>0</v>
      </c>
      <c r="Q1607" s="443">
        <f t="shared" si="405"/>
        <v>0</v>
      </c>
      <c r="R1607" s="443">
        <f t="shared" si="412"/>
        <v>0</v>
      </c>
      <c r="S1607" s="443">
        <f t="shared" si="413"/>
        <v>0</v>
      </c>
      <c r="T1607" s="443">
        <f t="shared" si="414"/>
        <v>0</v>
      </c>
      <c r="U1607" s="443">
        <f t="shared" si="406"/>
        <v>0</v>
      </c>
      <c r="V1607" s="443">
        <f t="shared" si="407"/>
        <v>0</v>
      </c>
      <c r="W1607" s="443">
        <f t="shared" si="408"/>
        <v>0</v>
      </c>
      <c r="X1607" s="443">
        <f t="shared" si="409"/>
        <v>0</v>
      </c>
      <c r="Y1607" s="443">
        <f t="shared" si="415"/>
        <v>0</v>
      </c>
      <c r="Z1607" s="443">
        <f t="shared" si="416"/>
        <v>0</v>
      </c>
      <c r="AA1607" s="443">
        <f t="shared" si="417"/>
        <v>0</v>
      </c>
      <c r="AB1607" s="443">
        <f t="shared" si="410"/>
        <v>0</v>
      </c>
      <c r="AC1607" s="443">
        <f t="shared" si="411"/>
        <v>0</v>
      </c>
      <c r="AD1607" s="443" cm="1">
        <f t="array" ref="AD1607">IFERROR(_xlfn.IFS($K1607&gt;0,($K1607*$AM$12)/1000,
       $L1607&gt;0,($L1607*$AM$12)/1000,
       $M1607&gt;0,($M1607*$AM$12)/1000,
        $N1607&gt;0,($N1607*$AM$12)/1000),0)</f>
        <v>0</v>
      </c>
      <c r="AE1607" s="443"/>
      <c r="AF1607" s="61" cm="1">
        <f t="array" ref="AF1607">_xlfn.IFS($C$3=1,(H1607+AC1607+AD1607+AE1607),
         $C$3=2,(G1607+AC1607+AD1607+AE1607),
         $C$3=3,(F1607+AC1607+AD1607+AE1607))</f>
        <v>0</v>
      </c>
      <c r="AG1607" s="319"/>
      <c r="AH1607" s="319"/>
      <c r="AI1607" s="319"/>
      <c r="AJ1607" s="319"/>
      <c r="AK1607" s="319"/>
      <c r="AL1607" s="319"/>
      <c r="AM1607" s="319"/>
      <c r="AN1607" s="319"/>
      <c r="AO1607" s="443"/>
      <c r="AP1607" s="457"/>
      <c r="AQ1607" s="7"/>
      <c r="AR1607" s="457" t="s">
        <v>3677</v>
      </c>
    </row>
    <row r="1608" spans="1:44" ht="90">
      <c r="A1608" s="457" t="str">
        <f t="shared" si="402"/>
        <v>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- 1000 mm -</v>
      </c>
      <c r="B1608" s="7" t="s">
        <v>101</v>
      </c>
      <c r="C1608" s="461" t="s">
        <v>1052</v>
      </c>
      <c r="D1608" s="443">
        <v>186</v>
      </c>
      <c r="E1608" s="7">
        <v>12.28</v>
      </c>
      <c r="F1608" s="61">
        <v>10533</v>
      </c>
      <c r="G1608" s="61">
        <v>10536</v>
      </c>
      <c r="H1608" s="61">
        <v>10554</v>
      </c>
      <c r="I1608" s="443">
        <v>331.27</v>
      </c>
      <c r="J1608" s="443"/>
      <c r="K1608" s="486"/>
      <c r="L1608" s="486"/>
      <c r="M1608" s="486"/>
      <c r="N1608" s="486"/>
      <c r="O1608" s="443">
        <f t="shared" si="403"/>
        <v>2020.7470000000001</v>
      </c>
      <c r="P1608" s="443">
        <f t="shared" si="404"/>
        <v>0</v>
      </c>
      <c r="Q1608" s="443">
        <f t="shared" si="405"/>
        <v>0</v>
      </c>
      <c r="R1608" s="443">
        <f t="shared" si="412"/>
        <v>0</v>
      </c>
      <c r="S1608" s="443">
        <f t="shared" si="413"/>
        <v>0</v>
      </c>
      <c r="T1608" s="443">
        <f t="shared" si="414"/>
        <v>0</v>
      </c>
      <c r="U1608" s="443">
        <f t="shared" si="406"/>
        <v>2020.7470000000001</v>
      </c>
      <c r="V1608" s="443">
        <f t="shared" si="407"/>
        <v>1921.366</v>
      </c>
      <c r="W1608" s="443">
        <f t="shared" si="408"/>
        <v>0</v>
      </c>
      <c r="X1608" s="443">
        <f t="shared" si="409"/>
        <v>0</v>
      </c>
      <c r="Y1608" s="443">
        <f t="shared" si="415"/>
        <v>0</v>
      </c>
      <c r="Z1608" s="443">
        <f t="shared" si="416"/>
        <v>0</v>
      </c>
      <c r="AA1608" s="443">
        <f t="shared" si="417"/>
        <v>0</v>
      </c>
      <c r="AB1608" s="443">
        <f t="shared" si="410"/>
        <v>1921.366</v>
      </c>
      <c r="AC1608" s="443">
        <f t="shared" si="411"/>
        <v>-99.381000000000085</v>
      </c>
      <c r="AD1608" s="443" cm="1">
        <f t="array" ref="AD1608">IFERROR(_xlfn.IFS($K1608&gt;0,($K1608*$AM$12)/1000,
       $L1608&gt;0,($L1608*$AM$12)/1000,
       $M1608&gt;0,($M1608*$AM$12)/1000,
        $N1608&gt;0,($N1608*$AM$12)/1000),0)</f>
        <v>0</v>
      </c>
      <c r="AE1608" s="443"/>
      <c r="AF1608" s="61" cm="1">
        <f t="array" ref="AF1608">_xlfn.IFS($C$3=1,(H1608+AC1608+AD1608+AE1608),
         $C$3=2,(G1608+AC1608+AD1608+AE1608),
         $C$3=3,(F1608+AC1608+AD1608+AE1608))</f>
        <v>10454.619000000001</v>
      </c>
      <c r="AG1608" s="319"/>
      <c r="AH1608" s="319"/>
      <c r="AI1608" s="319"/>
      <c r="AJ1608" s="319"/>
      <c r="AK1608" s="319"/>
      <c r="AL1608" s="319"/>
      <c r="AM1608" s="319"/>
      <c r="AN1608" s="319"/>
      <c r="AO1608" s="443">
        <v>2</v>
      </c>
      <c r="AP1608" s="457" t="s">
        <v>3677</v>
      </c>
      <c r="AQ1608" s="7"/>
      <c r="AR1608" s="457" t="s">
        <v>3678</v>
      </c>
    </row>
    <row r="1609" spans="1:44" ht="30">
      <c r="A1609" s="457" t="str">
        <f t="shared" si="402"/>
        <v>Matl req Cement: 331.27 Kg,   FA: 0.353 Cum,      Metal: 0.707 Cum,    Admixture: 1.295 Kg</v>
      </c>
      <c r="B1609" s="7"/>
      <c r="C1609" s="461" t="s">
        <v>1052</v>
      </c>
      <c r="D1609" s="443">
        <v>186</v>
      </c>
      <c r="E1609" s="7"/>
      <c r="F1609" s="61"/>
      <c r="G1609" s="61"/>
      <c r="H1609" s="61"/>
      <c r="I1609" s="443"/>
      <c r="J1609" s="443"/>
      <c r="K1609" s="486"/>
      <c r="L1609" s="486"/>
      <c r="M1609" s="486"/>
      <c r="N1609" s="486"/>
      <c r="O1609" s="443">
        <f t="shared" si="403"/>
        <v>0</v>
      </c>
      <c r="P1609" s="443">
        <f t="shared" si="404"/>
        <v>0</v>
      </c>
      <c r="Q1609" s="443">
        <f t="shared" si="405"/>
        <v>0</v>
      </c>
      <c r="R1609" s="443">
        <f t="shared" si="412"/>
        <v>0</v>
      </c>
      <c r="S1609" s="443">
        <f t="shared" si="413"/>
        <v>0</v>
      </c>
      <c r="T1609" s="443">
        <f t="shared" si="414"/>
        <v>0</v>
      </c>
      <c r="U1609" s="443">
        <f t="shared" si="406"/>
        <v>0</v>
      </c>
      <c r="V1609" s="443">
        <f t="shared" si="407"/>
        <v>0</v>
      </c>
      <c r="W1609" s="443">
        <f t="shared" si="408"/>
        <v>0</v>
      </c>
      <c r="X1609" s="443">
        <f t="shared" si="409"/>
        <v>0</v>
      </c>
      <c r="Y1609" s="443">
        <f t="shared" si="415"/>
        <v>0</v>
      </c>
      <c r="Z1609" s="443">
        <f t="shared" si="416"/>
        <v>0</v>
      </c>
      <c r="AA1609" s="443">
        <f t="shared" si="417"/>
        <v>0</v>
      </c>
      <c r="AB1609" s="443">
        <f t="shared" si="410"/>
        <v>0</v>
      </c>
      <c r="AC1609" s="443">
        <f t="shared" si="411"/>
        <v>0</v>
      </c>
      <c r="AD1609" s="443" cm="1">
        <f t="array" ref="AD1609">IFERROR(_xlfn.IFS($K1609&gt;0,($K1609*$AM$12)/1000,
       $L1609&gt;0,($L1609*$AM$12)/1000,
       $M1609&gt;0,($M1609*$AM$12)/1000,
        $N1609&gt;0,($N1609*$AM$12)/1000),0)</f>
        <v>0</v>
      </c>
      <c r="AE1609" s="443"/>
      <c r="AF1609" s="61" cm="1">
        <f t="array" ref="AF1609">_xlfn.IFS($C$3=1,(H1609+AC1609+AD1609+AE1609),
         $C$3=2,(G1609+AC1609+AD1609+AE1609),
         $C$3=3,(F1609+AC1609+AD1609+AE1609))</f>
        <v>0</v>
      </c>
      <c r="AG1609" s="319"/>
      <c r="AH1609" s="319"/>
      <c r="AI1609" s="319"/>
      <c r="AJ1609" s="319"/>
      <c r="AK1609" s="319"/>
      <c r="AL1609" s="319"/>
      <c r="AM1609" s="319"/>
      <c r="AN1609" s="319"/>
      <c r="AO1609" s="443"/>
      <c r="AP1609" s="457"/>
      <c r="AQ1609" s="7" t="s">
        <v>1764</v>
      </c>
      <c r="AR1609" s="457" t="s">
        <v>3679</v>
      </c>
    </row>
    <row r="1610" spans="1:44" ht="30">
      <c r="A1610" s="457" t="str">
        <f t="shared" si="402"/>
        <v>Note 1.The quantity of concrete required to be removed above the designed top level of concrete, if any, will be provided for in the rate analysis.</v>
      </c>
      <c r="B1610" s="7"/>
      <c r="C1610" s="461" t="s">
        <v>1052</v>
      </c>
      <c r="D1610" s="443">
        <v>186</v>
      </c>
      <c r="E1610" s="7"/>
      <c r="F1610" s="61"/>
      <c r="G1610" s="61"/>
      <c r="H1610" s="61"/>
      <c r="I1610" s="443"/>
      <c r="J1610" s="443"/>
      <c r="K1610" s="486"/>
      <c r="L1610" s="486"/>
      <c r="M1610" s="486"/>
      <c r="N1610" s="486"/>
      <c r="O1610" s="443">
        <f t="shared" si="403"/>
        <v>0</v>
      </c>
      <c r="P1610" s="443">
        <f t="shared" si="404"/>
        <v>0</v>
      </c>
      <c r="Q1610" s="443">
        <f t="shared" si="405"/>
        <v>0</v>
      </c>
      <c r="R1610" s="443">
        <f t="shared" si="412"/>
        <v>0</v>
      </c>
      <c r="S1610" s="443">
        <f t="shared" si="413"/>
        <v>0</v>
      </c>
      <c r="T1610" s="443">
        <f t="shared" si="414"/>
        <v>0</v>
      </c>
      <c r="U1610" s="443">
        <f t="shared" si="406"/>
        <v>0</v>
      </c>
      <c r="V1610" s="443">
        <f t="shared" si="407"/>
        <v>0</v>
      </c>
      <c r="W1610" s="443">
        <f t="shared" si="408"/>
        <v>0</v>
      </c>
      <c r="X1610" s="443">
        <f t="shared" si="409"/>
        <v>0</v>
      </c>
      <c r="Y1610" s="443">
        <f t="shared" si="415"/>
        <v>0</v>
      </c>
      <c r="Z1610" s="443">
        <f t="shared" si="416"/>
        <v>0</v>
      </c>
      <c r="AA1610" s="443">
        <f t="shared" si="417"/>
        <v>0</v>
      </c>
      <c r="AB1610" s="443">
        <f t="shared" si="410"/>
        <v>0</v>
      </c>
      <c r="AC1610" s="443">
        <f t="shared" si="411"/>
        <v>0</v>
      </c>
      <c r="AD1610" s="443" cm="1">
        <f t="array" ref="AD1610">IFERROR(_xlfn.IFS($K1610&gt;0,($K1610*$AM$12)/1000,
       $L1610&gt;0,($L1610*$AM$12)/1000,
       $M1610&gt;0,($M1610*$AM$12)/1000,
        $N1610&gt;0,($N1610*$AM$12)/1000),0)</f>
        <v>0</v>
      </c>
      <c r="AE1610" s="443"/>
      <c r="AF1610" s="61" cm="1">
        <f t="array" ref="AF1610">_xlfn.IFS($C$3=1,(H1610+AC1610+AD1610+AE1610),
         $C$3=2,(G1610+AC1610+AD1610+AE1610),
         $C$3=3,(F1610+AC1610+AD1610+AE1610))</f>
        <v>0</v>
      </c>
      <c r="AG1610" s="319"/>
      <c r="AH1610" s="319"/>
      <c r="AI1610" s="319"/>
      <c r="AJ1610" s="319"/>
      <c r="AK1610" s="319"/>
      <c r="AL1610" s="319"/>
      <c r="AM1610" s="319"/>
      <c r="AN1610" s="319"/>
      <c r="AO1610" s="443"/>
      <c r="AP1610" s="457"/>
      <c r="AQ1610" s="7" t="s">
        <v>1191</v>
      </c>
      <c r="AR1610" s="457" t="s">
        <v>3674</v>
      </c>
    </row>
    <row r="1611" spans="1:44" ht="60">
      <c r="A1611" s="457" t="str">
        <f t="shared" si="402"/>
        <v xml:space="preserve"> 2.In case steel lining is included in the design for driven cast-in-situ pile and is planned to be retained, the same may be included in the rate analysis. In case the temporary steel casing used during casting is planned to be removed, an additional cost @ 0.50 per cent  of cost of concrete may be provided to cover its usage. </v>
      </c>
      <c r="B1611" s="7" t="s">
        <v>101</v>
      </c>
      <c r="C1611" s="461" t="s">
        <v>1052</v>
      </c>
      <c r="D1611" s="443">
        <v>186</v>
      </c>
      <c r="E1611" s="7"/>
      <c r="F1611" s="61">
        <v>20.54</v>
      </c>
      <c r="G1611" s="61">
        <v>20.55</v>
      </c>
      <c r="H1611" s="61">
        <v>20.62</v>
      </c>
      <c r="I1611" s="443"/>
      <c r="J1611" s="443"/>
      <c r="K1611" s="486"/>
      <c r="L1611" s="486"/>
      <c r="M1611" s="486"/>
      <c r="N1611" s="486"/>
      <c r="O1611" s="443">
        <f t="shared" si="403"/>
        <v>0</v>
      </c>
      <c r="P1611" s="443">
        <f t="shared" si="404"/>
        <v>0</v>
      </c>
      <c r="Q1611" s="443">
        <f t="shared" si="405"/>
        <v>0</v>
      </c>
      <c r="R1611" s="443">
        <f t="shared" si="412"/>
        <v>0</v>
      </c>
      <c r="S1611" s="443">
        <f t="shared" si="413"/>
        <v>0</v>
      </c>
      <c r="T1611" s="443">
        <f t="shared" si="414"/>
        <v>0</v>
      </c>
      <c r="U1611" s="443">
        <f t="shared" si="406"/>
        <v>0</v>
      </c>
      <c r="V1611" s="443">
        <f t="shared" si="407"/>
        <v>0</v>
      </c>
      <c r="W1611" s="443">
        <f t="shared" si="408"/>
        <v>0</v>
      </c>
      <c r="X1611" s="443">
        <f t="shared" si="409"/>
        <v>0</v>
      </c>
      <c r="Y1611" s="443">
        <f t="shared" si="415"/>
        <v>0</v>
      </c>
      <c r="Z1611" s="443">
        <f t="shared" si="416"/>
        <v>0</v>
      </c>
      <c r="AA1611" s="443">
        <f t="shared" si="417"/>
        <v>0</v>
      </c>
      <c r="AB1611" s="443">
        <f t="shared" si="410"/>
        <v>0</v>
      </c>
      <c r="AC1611" s="443">
        <f t="shared" si="411"/>
        <v>0</v>
      </c>
      <c r="AD1611" s="443" cm="1">
        <f t="array" ref="AD1611">IFERROR(_xlfn.IFS($K1611&gt;0,($K1611*$AM$12)/1000,
       $L1611&gt;0,($L1611*$AM$12)/1000,
       $M1611&gt;0,($M1611*$AM$12)/1000,
        $N1611&gt;0,($N1611*$AM$12)/1000),0)</f>
        <v>0</v>
      </c>
      <c r="AE1611" s="443"/>
      <c r="AF1611" s="61" cm="1">
        <f t="array" ref="AF1611">_xlfn.IFS($C$3=1,(H1611+AC1611+AD1611+AE1611),
         $C$3=2,(G1611+AC1611+AD1611+AE1611),
         $C$3=3,(F1611+AC1611+AD1611+AE1611))</f>
        <v>20.62</v>
      </c>
      <c r="AG1611" s="319"/>
      <c r="AH1611" s="319"/>
      <c r="AI1611" s="319"/>
      <c r="AJ1611" s="319"/>
      <c r="AK1611" s="319"/>
      <c r="AL1611" s="319"/>
      <c r="AM1611" s="319"/>
      <c r="AN1611" s="319"/>
      <c r="AO1611" s="443"/>
      <c r="AP1611" s="457"/>
      <c r="AQ1611" s="7"/>
      <c r="AR1611" s="457" t="s">
        <v>3680</v>
      </c>
    </row>
    <row r="1612" spans="1:44" ht="75">
      <c r="A1612" s="457" t="str">
        <f t="shared" si="402"/>
        <v xml:space="preserve"> 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12" s="7"/>
      <c r="C1612" s="461" t="s">
        <v>1052</v>
      </c>
      <c r="D1612" s="443">
        <v>186</v>
      </c>
      <c r="E1612" s="7" t="s">
        <v>3681</v>
      </c>
      <c r="F1612" s="61"/>
      <c r="G1612" s="61"/>
      <c r="H1612" s="61"/>
      <c r="I1612" s="443"/>
      <c r="J1612" s="443"/>
      <c r="K1612" s="486"/>
      <c r="L1612" s="486"/>
      <c r="M1612" s="486"/>
      <c r="N1612" s="486"/>
      <c r="O1612" s="443">
        <f t="shared" si="403"/>
        <v>0</v>
      </c>
      <c r="P1612" s="443">
        <f t="shared" si="404"/>
        <v>0</v>
      </c>
      <c r="Q1612" s="443">
        <f t="shared" si="405"/>
        <v>0</v>
      </c>
      <c r="R1612" s="443">
        <f t="shared" si="412"/>
        <v>0</v>
      </c>
      <c r="S1612" s="443">
        <f t="shared" si="413"/>
        <v>0</v>
      </c>
      <c r="T1612" s="443">
        <f t="shared" si="414"/>
        <v>0</v>
      </c>
      <c r="U1612" s="443">
        <f t="shared" si="406"/>
        <v>0</v>
      </c>
      <c r="V1612" s="443">
        <f t="shared" si="407"/>
        <v>0</v>
      </c>
      <c r="W1612" s="443">
        <f t="shared" si="408"/>
        <v>0</v>
      </c>
      <c r="X1612" s="443">
        <f t="shared" si="409"/>
        <v>0</v>
      </c>
      <c r="Y1612" s="443">
        <f t="shared" si="415"/>
        <v>0</v>
      </c>
      <c r="Z1612" s="443">
        <f t="shared" si="416"/>
        <v>0</v>
      </c>
      <c r="AA1612" s="443">
        <f t="shared" si="417"/>
        <v>0</v>
      </c>
      <c r="AB1612" s="443">
        <f t="shared" si="410"/>
        <v>0</v>
      </c>
      <c r="AC1612" s="443">
        <f t="shared" si="411"/>
        <v>0</v>
      </c>
      <c r="AD1612" s="443" cm="1">
        <f t="array" ref="AD1612">IFERROR(_xlfn.IFS($K1612&gt;0,($K1612*$AM$12)/1000,
       $L1612&gt;0,($L1612*$AM$12)/1000,
       $M1612&gt;0,($M1612*$AM$12)/1000,
        $N1612&gt;0,($N1612*$AM$12)/1000),0)</f>
        <v>0</v>
      </c>
      <c r="AE1612" s="443"/>
      <c r="AF1612" s="61" cm="1">
        <f t="array" ref="AF1612">_xlfn.IFS($C$3=1,(H1612+AC1612+AD1612+AE1612),
         $C$3=2,(G1612+AC1612+AD1612+AE1612),
         $C$3=3,(F1612+AC1612+AD1612+AE1612))</f>
        <v>0</v>
      </c>
      <c r="AG1612" s="319"/>
      <c r="AH1612" s="319"/>
      <c r="AI1612" s="319"/>
      <c r="AJ1612" s="319"/>
      <c r="AK1612" s="319"/>
      <c r="AL1612" s="319"/>
      <c r="AM1612" s="319"/>
      <c r="AN1612" s="319"/>
      <c r="AO1612" s="443"/>
      <c r="AP1612" s="457"/>
      <c r="AQ1612" s="7"/>
      <c r="AR1612" s="457" t="s">
        <v>3677</v>
      </c>
    </row>
    <row r="1613" spans="1:44" ht="90">
      <c r="A1613" s="457" t="str">
        <f t="shared" si="402"/>
        <v xml:space="preserve">Driven cast-in-place vertical M35 grade R.C.C. Pile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- 1200 mm - </v>
      </c>
      <c r="B1613" s="7" t="s">
        <v>101</v>
      </c>
      <c r="C1613" s="461" t="s">
        <v>1052</v>
      </c>
      <c r="D1613" s="443">
        <v>186</v>
      </c>
      <c r="E1613" s="7">
        <v>12.29</v>
      </c>
      <c r="F1613" s="61">
        <v>15465</v>
      </c>
      <c r="G1613" s="61">
        <v>15470</v>
      </c>
      <c r="H1613" s="61">
        <v>15496</v>
      </c>
      <c r="I1613" s="443">
        <v>477.07</v>
      </c>
      <c r="J1613" s="443"/>
      <c r="K1613" s="486"/>
      <c r="L1613" s="486"/>
      <c r="M1613" s="486"/>
      <c r="N1613" s="486"/>
      <c r="O1613" s="443">
        <f t="shared" si="403"/>
        <v>2910.127</v>
      </c>
      <c r="P1613" s="443">
        <f t="shared" si="404"/>
        <v>0</v>
      </c>
      <c r="Q1613" s="443">
        <f t="shared" si="405"/>
        <v>0</v>
      </c>
      <c r="R1613" s="443">
        <f t="shared" si="412"/>
        <v>0</v>
      </c>
      <c r="S1613" s="443">
        <f t="shared" si="413"/>
        <v>0</v>
      </c>
      <c r="T1613" s="443">
        <f t="shared" si="414"/>
        <v>0</v>
      </c>
      <c r="U1613" s="443">
        <f t="shared" si="406"/>
        <v>2910.127</v>
      </c>
      <c r="V1613" s="443">
        <f t="shared" si="407"/>
        <v>2767.0059999999999</v>
      </c>
      <c r="W1613" s="443">
        <f t="shared" si="408"/>
        <v>0</v>
      </c>
      <c r="X1613" s="443">
        <f t="shared" si="409"/>
        <v>0</v>
      </c>
      <c r="Y1613" s="443">
        <f t="shared" si="415"/>
        <v>0</v>
      </c>
      <c r="Z1613" s="443">
        <f t="shared" si="416"/>
        <v>0</v>
      </c>
      <c r="AA1613" s="443">
        <f t="shared" si="417"/>
        <v>0</v>
      </c>
      <c r="AB1613" s="443">
        <f t="shared" si="410"/>
        <v>2767.0059999999999</v>
      </c>
      <c r="AC1613" s="443">
        <f t="shared" si="411"/>
        <v>-143.12100000000009</v>
      </c>
      <c r="AD1613" s="443" cm="1">
        <f t="array" ref="AD1613">IFERROR(_xlfn.IFS($K1613&gt;0,($K1613*$AM$12)/1000,
       $L1613&gt;0,($L1613*$AM$12)/1000,
       $M1613&gt;0,($M1613*$AM$12)/1000,
        $N1613&gt;0,($N1613*$AM$12)/1000),0)</f>
        <v>0</v>
      </c>
      <c r="AE1613" s="443"/>
      <c r="AF1613" s="61" cm="1">
        <f t="array" ref="AF1613">_xlfn.IFS($C$3=1,(H1613+AC1613+AD1613+AE1613),
         $C$3=2,(G1613+AC1613+AD1613+AE1613),
         $C$3=3,(F1613+AC1613+AD1613+AE1613))</f>
        <v>15352.879000000001</v>
      </c>
      <c r="AG1613" s="319"/>
      <c r="AH1613" s="319"/>
      <c r="AI1613" s="319"/>
      <c r="AJ1613" s="319"/>
      <c r="AK1613" s="319"/>
      <c r="AL1613" s="319"/>
      <c r="AM1613" s="319"/>
      <c r="AN1613" s="319"/>
      <c r="AO1613" s="443">
        <v>2</v>
      </c>
      <c r="AP1613" s="457" t="s">
        <v>3677</v>
      </c>
      <c r="AQ1613" s="7"/>
      <c r="AR1613" s="457" t="s">
        <v>3682</v>
      </c>
    </row>
    <row r="1614" spans="1:44" ht="30">
      <c r="A1614" s="457" t="str">
        <f t="shared" si="402"/>
        <v>Matl req Cement: 477.07 Kg,    FA: 0.508 Cum,  Metal: 1.017 Cum,     Admixture: 1.865 Kg</v>
      </c>
      <c r="B1614" s="7"/>
      <c r="C1614" s="461" t="s">
        <v>1052</v>
      </c>
      <c r="D1614" s="443">
        <v>186</v>
      </c>
      <c r="E1614" s="7"/>
      <c r="F1614" s="61"/>
      <c r="G1614" s="61"/>
      <c r="H1614" s="61"/>
      <c r="I1614" s="443"/>
      <c r="J1614" s="443"/>
      <c r="K1614" s="486"/>
      <c r="L1614" s="486"/>
      <c r="M1614" s="486"/>
      <c r="N1614" s="486"/>
      <c r="O1614" s="443">
        <f t="shared" si="403"/>
        <v>0</v>
      </c>
      <c r="P1614" s="443">
        <f t="shared" si="404"/>
        <v>0</v>
      </c>
      <c r="Q1614" s="443">
        <f t="shared" si="405"/>
        <v>0</v>
      </c>
      <c r="R1614" s="443">
        <f t="shared" si="412"/>
        <v>0</v>
      </c>
      <c r="S1614" s="443">
        <f t="shared" si="413"/>
        <v>0</v>
      </c>
      <c r="T1614" s="443">
        <f t="shared" si="414"/>
        <v>0</v>
      </c>
      <c r="U1614" s="443">
        <f t="shared" si="406"/>
        <v>0</v>
      </c>
      <c r="V1614" s="443">
        <f t="shared" si="407"/>
        <v>0</v>
      </c>
      <c r="W1614" s="443">
        <f t="shared" si="408"/>
        <v>0</v>
      </c>
      <c r="X1614" s="443">
        <f t="shared" si="409"/>
        <v>0</v>
      </c>
      <c r="Y1614" s="443">
        <f t="shared" si="415"/>
        <v>0</v>
      </c>
      <c r="Z1614" s="443">
        <f t="shared" si="416"/>
        <v>0</v>
      </c>
      <c r="AA1614" s="443">
        <f t="shared" si="417"/>
        <v>0</v>
      </c>
      <c r="AB1614" s="443">
        <f t="shared" si="410"/>
        <v>0</v>
      </c>
      <c r="AC1614" s="443">
        <f t="shared" si="411"/>
        <v>0</v>
      </c>
      <c r="AD1614" s="443" cm="1">
        <f t="array" ref="AD1614">IFERROR(_xlfn.IFS($K1614&gt;0,($K1614*$AM$12)/1000,
       $L1614&gt;0,($L1614*$AM$12)/1000,
       $M1614&gt;0,($M1614*$AM$12)/1000,
        $N1614&gt;0,($N1614*$AM$12)/1000),0)</f>
        <v>0</v>
      </c>
      <c r="AE1614" s="443"/>
      <c r="AF1614" s="61" cm="1">
        <f t="array" ref="AF1614">_xlfn.IFS($C$3=1,(H1614+AC1614+AD1614+AE1614),
         $C$3=2,(G1614+AC1614+AD1614+AE1614),
         $C$3=3,(F1614+AC1614+AD1614+AE1614))</f>
        <v>0</v>
      </c>
      <c r="AG1614" s="319"/>
      <c r="AH1614" s="319"/>
      <c r="AI1614" s="319"/>
      <c r="AJ1614" s="319"/>
      <c r="AK1614" s="319"/>
      <c r="AL1614" s="319"/>
      <c r="AM1614" s="319"/>
      <c r="AN1614" s="319"/>
      <c r="AO1614" s="443"/>
      <c r="AP1614" s="457"/>
      <c r="AQ1614" s="7" t="s">
        <v>1764</v>
      </c>
      <c r="AR1614" s="457" t="s">
        <v>3683</v>
      </c>
    </row>
    <row r="1615" spans="1:44" ht="30">
      <c r="A1615" s="457" t="str">
        <f t="shared" si="402"/>
        <v>Note 1.The quantity of concrete required to be removed above the designed top level of concrete, if any, will be provided for in the rate analysis.</v>
      </c>
      <c r="B1615" s="7"/>
      <c r="C1615" s="461" t="s">
        <v>1052</v>
      </c>
      <c r="D1615" s="443">
        <v>186</v>
      </c>
      <c r="E1615" s="7"/>
      <c r="F1615" s="61"/>
      <c r="G1615" s="61"/>
      <c r="H1615" s="61"/>
      <c r="I1615" s="443"/>
      <c r="J1615" s="443"/>
      <c r="K1615" s="486"/>
      <c r="L1615" s="486"/>
      <c r="M1615" s="486"/>
      <c r="N1615" s="486"/>
      <c r="O1615" s="443">
        <f t="shared" si="403"/>
        <v>0</v>
      </c>
      <c r="P1615" s="443">
        <f t="shared" si="404"/>
        <v>0</v>
      </c>
      <c r="Q1615" s="443">
        <f t="shared" si="405"/>
        <v>0</v>
      </c>
      <c r="R1615" s="443">
        <f t="shared" si="412"/>
        <v>0</v>
      </c>
      <c r="S1615" s="443">
        <f t="shared" si="413"/>
        <v>0</v>
      </c>
      <c r="T1615" s="443">
        <f t="shared" si="414"/>
        <v>0</v>
      </c>
      <c r="U1615" s="443">
        <f t="shared" si="406"/>
        <v>0</v>
      </c>
      <c r="V1615" s="443">
        <f t="shared" si="407"/>
        <v>0</v>
      </c>
      <c r="W1615" s="443">
        <f t="shared" si="408"/>
        <v>0</v>
      </c>
      <c r="X1615" s="443">
        <f t="shared" si="409"/>
        <v>0</v>
      </c>
      <c r="Y1615" s="443">
        <f t="shared" si="415"/>
        <v>0</v>
      </c>
      <c r="Z1615" s="443">
        <f t="shared" si="416"/>
        <v>0</v>
      </c>
      <c r="AA1615" s="443">
        <f t="shared" si="417"/>
        <v>0</v>
      </c>
      <c r="AB1615" s="443">
        <f t="shared" si="410"/>
        <v>0</v>
      </c>
      <c r="AC1615" s="443">
        <f t="shared" si="411"/>
        <v>0</v>
      </c>
      <c r="AD1615" s="443" cm="1">
        <f t="array" ref="AD1615">IFERROR(_xlfn.IFS($K1615&gt;0,($K1615*$AM$12)/1000,
       $L1615&gt;0,($L1615*$AM$12)/1000,
       $M1615&gt;0,($M1615*$AM$12)/1000,
        $N1615&gt;0,($N1615*$AM$12)/1000),0)</f>
        <v>0</v>
      </c>
      <c r="AE1615" s="443"/>
      <c r="AF1615" s="61" cm="1">
        <f t="array" ref="AF1615">_xlfn.IFS($C$3=1,(H1615+AC1615+AD1615+AE1615),
         $C$3=2,(G1615+AC1615+AD1615+AE1615),
         $C$3=3,(F1615+AC1615+AD1615+AE1615))</f>
        <v>0</v>
      </c>
      <c r="AG1615" s="319"/>
      <c r="AH1615" s="319"/>
      <c r="AI1615" s="319"/>
      <c r="AJ1615" s="319"/>
      <c r="AK1615" s="319"/>
      <c r="AL1615" s="319"/>
      <c r="AM1615" s="319"/>
      <c r="AN1615" s="319"/>
      <c r="AO1615" s="443"/>
      <c r="AP1615" s="457"/>
      <c r="AQ1615" s="7" t="s">
        <v>1191</v>
      </c>
      <c r="AR1615" s="457" t="s">
        <v>3674</v>
      </c>
    </row>
    <row r="1616" spans="1:44" ht="60">
      <c r="A1616" s="457" t="str">
        <f t="shared" si="402"/>
        <v xml:space="preserve"> 2.In case steel lining is included in the design for driven cast-in-situ pile and is planned to be retained, the same may be included in the rate analysis. In case the temporary steel casing used during casting is planned to be removed, an additional cost @ 0.50 per cent  of cost of concrete may be provided to cover its usage. </v>
      </c>
      <c r="B1616" s="7" t="s">
        <v>101</v>
      </c>
      <c r="C1616" s="461" t="s">
        <v>1052</v>
      </c>
      <c r="D1616" s="443">
        <v>186</v>
      </c>
      <c r="E1616" s="7"/>
      <c r="F1616" s="61">
        <v>29.58</v>
      </c>
      <c r="G1616" s="61">
        <v>29.6</v>
      </c>
      <c r="H1616" s="61">
        <v>29.7</v>
      </c>
      <c r="I1616" s="443"/>
      <c r="J1616" s="443"/>
      <c r="K1616" s="486"/>
      <c r="L1616" s="486"/>
      <c r="M1616" s="486"/>
      <c r="N1616" s="486"/>
      <c r="O1616" s="443">
        <f t="shared" si="403"/>
        <v>0</v>
      </c>
      <c r="P1616" s="443">
        <f t="shared" si="404"/>
        <v>0</v>
      </c>
      <c r="Q1616" s="443">
        <f t="shared" si="405"/>
        <v>0</v>
      </c>
      <c r="R1616" s="443">
        <f t="shared" si="412"/>
        <v>0</v>
      </c>
      <c r="S1616" s="443">
        <f t="shared" si="413"/>
        <v>0</v>
      </c>
      <c r="T1616" s="443">
        <f t="shared" si="414"/>
        <v>0</v>
      </c>
      <c r="U1616" s="443">
        <f t="shared" si="406"/>
        <v>0</v>
      </c>
      <c r="V1616" s="443">
        <f t="shared" si="407"/>
        <v>0</v>
      </c>
      <c r="W1616" s="443">
        <f t="shared" si="408"/>
        <v>0</v>
      </c>
      <c r="X1616" s="443">
        <f t="shared" si="409"/>
        <v>0</v>
      </c>
      <c r="Y1616" s="443">
        <f t="shared" si="415"/>
        <v>0</v>
      </c>
      <c r="Z1616" s="443">
        <f t="shared" si="416"/>
        <v>0</v>
      </c>
      <c r="AA1616" s="443">
        <f t="shared" si="417"/>
        <v>0</v>
      </c>
      <c r="AB1616" s="443">
        <f t="shared" si="410"/>
        <v>0</v>
      </c>
      <c r="AC1616" s="443">
        <f t="shared" si="411"/>
        <v>0</v>
      </c>
      <c r="AD1616" s="443" cm="1">
        <f t="array" ref="AD1616">IFERROR(_xlfn.IFS($K1616&gt;0,($K1616*$AM$12)/1000,
       $L1616&gt;0,($L1616*$AM$12)/1000,
       $M1616&gt;0,($M1616*$AM$12)/1000,
        $N1616&gt;0,($N1616*$AM$12)/1000),0)</f>
        <v>0</v>
      </c>
      <c r="AE1616" s="443"/>
      <c r="AF1616" s="61" cm="1">
        <f t="array" ref="AF1616">_xlfn.IFS($C$3=1,(H1616+AC1616+AD1616+AE1616),
         $C$3=2,(G1616+AC1616+AD1616+AE1616),
         $C$3=3,(F1616+AC1616+AD1616+AE1616))</f>
        <v>29.7</v>
      </c>
      <c r="AG1616" s="319"/>
      <c r="AH1616" s="319"/>
      <c r="AI1616" s="319"/>
      <c r="AJ1616" s="319"/>
      <c r="AK1616" s="319"/>
      <c r="AL1616" s="319"/>
      <c r="AM1616" s="319"/>
      <c r="AN1616" s="319"/>
      <c r="AO1616" s="443"/>
      <c r="AP1616" s="457"/>
      <c r="AQ1616" s="7"/>
      <c r="AR1616" s="457" t="s">
        <v>3680</v>
      </c>
    </row>
    <row r="1617" spans="1:44" ht="75">
      <c r="A1617" s="457" t="str">
        <f t="shared" si="402"/>
        <v xml:space="preserve"> 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17" s="7"/>
      <c r="C1617" s="461" t="s">
        <v>1052</v>
      </c>
      <c r="D1617" s="443">
        <v>186</v>
      </c>
      <c r="E1617" s="7" t="s">
        <v>3684</v>
      </c>
      <c r="F1617" s="61"/>
      <c r="G1617" s="61"/>
      <c r="H1617" s="61"/>
      <c r="I1617" s="443"/>
      <c r="J1617" s="443"/>
      <c r="K1617" s="486"/>
      <c r="L1617" s="486"/>
      <c r="M1617" s="486"/>
      <c r="N1617" s="486"/>
      <c r="O1617" s="443">
        <f t="shared" si="403"/>
        <v>0</v>
      </c>
      <c r="P1617" s="443">
        <f t="shared" si="404"/>
        <v>0</v>
      </c>
      <c r="Q1617" s="443">
        <f t="shared" si="405"/>
        <v>0</v>
      </c>
      <c r="R1617" s="443">
        <f t="shared" si="412"/>
        <v>0</v>
      </c>
      <c r="S1617" s="443">
        <f t="shared" si="413"/>
        <v>0</v>
      </c>
      <c r="T1617" s="443">
        <f t="shared" si="414"/>
        <v>0</v>
      </c>
      <c r="U1617" s="443">
        <f t="shared" si="406"/>
        <v>0</v>
      </c>
      <c r="V1617" s="443">
        <f t="shared" si="407"/>
        <v>0</v>
      </c>
      <c r="W1617" s="443">
        <f t="shared" si="408"/>
        <v>0</v>
      </c>
      <c r="X1617" s="443">
        <f t="shared" si="409"/>
        <v>0</v>
      </c>
      <c r="Y1617" s="443">
        <f t="shared" si="415"/>
        <v>0</v>
      </c>
      <c r="Z1617" s="443">
        <f t="shared" si="416"/>
        <v>0</v>
      </c>
      <c r="AA1617" s="443">
        <f t="shared" si="417"/>
        <v>0</v>
      </c>
      <c r="AB1617" s="443">
        <f t="shared" si="410"/>
        <v>0</v>
      </c>
      <c r="AC1617" s="443">
        <f t="shared" si="411"/>
        <v>0</v>
      </c>
      <c r="AD1617" s="443" cm="1">
        <f t="array" ref="AD1617">IFERROR(_xlfn.IFS($K1617&gt;0,($K1617*$AM$12)/1000,
       $L1617&gt;0,($L1617*$AM$12)/1000,
       $M1617&gt;0,($M1617*$AM$12)/1000,
        $N1617&gt;0,($N1617*$AM$12)/1000),0)</f>
        <v>0</v>
      </c>
      <c r="AE1617" s="443"/>
      <c r="AF1617" s="61" cm="1">
        <f t="array" ref="AF1617">_xlfn.IFS($C$3=1,(H1617+AC1617+AD1617+AE1617),
         $C$3=2,(G1617+AC1617+AD1617+AE1617),
         $C$3=3,(F1617+AC1617+AD1617+AE1617))</f>
        <v>0</v>
      </c>
      <c r="AG1617" s="319"/>
      <c r="AH1617" s="319"/>
      <c r="AI1617" s="319"/>
      <c r="AJ1617" s="319"/>
      <c r="AK1617" s="319"/>
      <c r="AL1617" s="319"/>
      <c r="AM1617" s="319"/>
      <c r="AN1617" s="319"/>
      <c r="AO1617" s="443"/>
      <c r="AP1617" s="457"/>
      <c r="AQ1617" s="7"/>
      <c r="AR1617" s="457" t="s">
        <v>3685</v>
      </c>
    </row>
    <row r="1618" spans="1:44" ht="90">
      <c r="A1618" s="457" t="str">
        <f t="shared" si="402"/>
        <v xml:space="preserve">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500 mm - </v>
      </c>
      <c r="B1618" s="7" t="s">
        <v>101</v>
      </c>
      <c r="C1618" s="461" t="s">
        <v>1052</v>
      </c>
      <c r="D1618" s="443">
        <v>187</v>
      </c>
      <c r="E1618" s="7">
        <v>12.3</v>
      </c>
      <c r="F1618" s="61">
        <v>4240</v>
      </c>
      <c r="G1618" s="61">
        <v>4241</v>
      </c>
      <c r="H1618" s="61">
        <v>4246</v>
      </c>
      <c r="I1618" s="443">
        <v>82.85</v>
      </c>
      <c r="J1618" s="443"/>
      <c r="K1618" s="486"/>
      <c r="L1618" s="486"/>
      <c r="M1618" s="486"/>
      <c r="N1618" s="486"/>
      <c r="O1618" s="443">
        <f t="shared" si="403"/>
        <v>505.38499999999993</v>
      </c>
      <c r="P1618" s="443">
        <f t="shared" si="404"/>
        <v>0</v>
      </c>
      <c r="Q1618" s="443">
        <f t="shared" si="405"/>
        <v>0</v>
      </c>
      <c r="R1618" s="443">
        <f t="shared" si="412"/>
        <v>0</v>
      </c>
      <c r="S1618" s="443">
        <f t="shared" si="413"/>
        <v>0</v>
      </c>
      <c r="T1618" s="443">
        <f t="shared" si="414"/>
        <v>0</v>
      </c>
      <c r="U1618" s="443">
        <f t="shared" si="406"/>
        <v>505.38499999999993</v>
      </c>
      <c r="V1618" s="443">
        <f t="shared" si="407"/>
        <v>480.52999999999992</v>
      </c>
      <c r="W1618" s="443">
        <f t="shared" si="408"/>
        <v>0</v>
      </c>
      <c r="X1618" s="443">
        <f t="shared" si="409"/>
        <v>0</v>
      </c>
      <c r="Y1618" s="443">
        <f t="shared" si="415"/>
        <v>0</v>
      </c>
      <c r="Z1618" s="443">
        <f t="shared" si="416"/>
        <v>0</v>
      </c>
      <c r="AA1618" s="443">
        <f t="shared" si="417"/>
        <v>0</v>
      </c>
      <c r="AB1618" s="443">
        <f t="shared" si="410"/>
        <v>480.52999999999992</v>
      </c>
      <c r="AC1618" s="443">
        <f t="shared" si="411"/>
        <v>-24.855000000000018</v>
      </c>
      <c r="AD1618" s="443" cm="1">
        <f t="array" ref="AD1618">IFERROR(_xlfn.IFS($K1618&gt;0,($K1618*$AM$12)/1000,
       $L1618&gt;0,($L1618*$AM$12)/1000,
       $M1618&gt;0,($M1618*$AM$12)/1000,
        $N1618&gt;0,($N1618*$AM$12)/1000),0)</f>
        <v>0</v>
      </c>
      <c r="AE1618" s="443"/>
      <c r="AF1618" s="61" cm="1">
        <f t="array" ref="AF1618">_xlfn.IFS($C$3=1,(H1618+AC1618+AD1618+AE1618),
         $C$3=2,(G1618+AC1618+AD1618+AE1618),
         $C$3=3,(F1618+AC1618+AD1618+AE1618))</f>
        <v>4221.1450000000004</v>
      </c>
      <c r="AG1618" s="319"/>
      <c r="AH1618" s="319"/>
      <c r="AI1618" s="319"/>
      <c r="AJ1618" s="319"/>
      <c r="AK1618" s="319"/>
      <c r="AL1618" s="319"/>
      <c r="AM1618" s="319"/>
      <c r="AN1618" s="319"/>
      <c r="AO1618" s="443">
        <v>2</v>
      </c>
      <c r="AP1618" s="457" t="s">
        <v>3685</v>
      </c>
      <c r="AQ1618" s="7"/>
      <c r="AR1618" s="457" t="s">
        <v>3686</v>
      </c>
    </row>
    <row r="1619" spans="1:44" ht="30">
      <c r="A1619" s="457" t="str">
        <f t="shared" si="402"/>
        <v>Matl req Metal: 0.177 Cum,  FA: 0.088 Cum,    Cement: 82.85 Kg, Admixture: 0.324 Kg</v>
      </c>
      <c r="B1619" s="7"/>
      <c r="C1619" s="461" t="s">
        <v>1052</v>
      </c>
      <c r="D1619" s="443">
        <v>187</v>
      </c>
      <c r="E1619" s="7"/>
      <c r="F1619" s="61"/>
      <c r="G1619" s="61"/>
      <c r="H1619" s="61"/>
      <c r="I1619" s="443"/>
      <c r="J1619" s="443"/>
      <c r="K1619" s="486"/>
      <c r="L1619" s="486"/>
      <c r="M1619" s="486"/>
      <c r="N1619" s="486"/>
      <c r="O1619" s="443">
        <f t="shared" si="403"/>
        <v>0</v>
      </c>
      <c r="P1619" s="443">
        <f t="shared" si="404"/>
        <v>0</v>
      </c>
      <c r="Q1619" s="443">
        <f t="shared" si="405"/>
        <v>0</v>
      </c>
      <c r="R1619" s="443">
        <f t="shared" si="412"/>
        <v>0</v>
      </c>
      <c r="S1619" s="443">
        <f t="shared" si="413"/>
        <v>0</v>
      </c>
      <c r="T1619" s="443">
        <f t="shared" si="414"/>
        <v>0</v>
      </c>
      <c r="U1619" s="443">
        <f t="shared" si="406"/>
        <v>0</v>
      </c>
      <c r="V1619" s="443">
        <f t="shared" si="407"/>
        <v>0</v>
      </c>
      <c r="W1619" s="443">
        <f t="shared" si="408"/>
        <v>0</v>
      </c>
      <c r="X1619" s="443">
        <f t="shared" si="409"/>
        <v>0</v>
      </c>
      <c r="Y1619" s="443">
        <f t="shared" si="415"/>
        <v>0</v>
      </c>
      <c r="Z1619" s="443">
        <f t="shared" si="416"/>
        <v>0</v>
      </c>
      <c r="AA1619" s="443">
        <f t="shared" si="417"/>
        <v>0</v>
      </c>
      <c r="AB1619" s="443">
        <f t="shared" si="410"/>
        <v>0</v>
      </c>
      <c r="AC1619" s="443">
        <f t="shared" si="411"/>
        <v>0</v>
      </c>
      <c r="AD1619" s="443" cm="1">
        <f t="array" ref="AD1619">IFERROR(_xlfn.IFS($K1619&gt;0,($K1619*$AM$12)/1000,
       $L1619&gt;0,($L1619*$AM$12)/1000,
       $M1619&gt;0,($M1619*$AM$12)/1000,
        $N1619&gt;0,($N1619*$AM$12)/1000),0)</f>
        <v>0</v>
      </c>
      <c r="AE1619" s="443"/>
      <c r="AF1619" s="61" cm="1">
        <f t="array" ref="AF1619">_xlfn.IFS($C$3=1,(H1619+AC1619+AD1619+AE1619),
         $C$3=2,(G1619+AC1619+AD1619+AE1619),
         $C$3=3,(F1619+AC1619+AD1619+AE1619))</f>
        <v>0</v>
      </c>
      <c r="AG1619" s="319"/>
      <c r="AH1619" s="319"/>
      <c r="AI1619" s="319"/>
      <c r="AJ1619" s="319"/>
      <c r="AK1619" s="319"/>
      <c r="AL1619" s="319"/>
      <c r="AM1619" s="319"/>
      <c r="AN1619" s="319"/>
      <c r="AO1619" s="443"/>
      <c r="AP1619" s="457"/>
      <c r="AQ1619" s="7" t="s">
        <v>1764</v>
      </c>
      <c r="AR1619" s="457" t="s">
        <v>3687</v>
      </c>
    </row>
    <row r="1620" spans="1:44" ht="30">
      <c r="A1620" s="457" t="str">
        <f t="shared" si="402"/>
        <v>Note The quantity of concrete required to be removed above the designed top level of concrete, if any, will be provided for in the rate analysis.</v>
      </c>
      <c r="B1620" s="7"/>
      <c r="C1620" s="461" t="s">
        <v>1052</v>
      </c>
      <c r="D1620" s="443">
        <v>187</v>
      </c>
      <c r="E1620" s="7"/>
      <c r="F1620" s="61"/>
      <c r="G1620" s="61"/>
      <c r="H1620" s="61"/>
      <c r="I1620" s="443"/>
      <c r="J1620" s="443"/>
      <c r="K1620" s="486"/>
      <c r="L1620" s="486"/>
      <c r="M1620" s="486"/>
      <c r="N1620" s="486"/>
      <c r="O1620" s="443">
        <f t="shared" si="403"/>
        <v>0</v>
      </c>
      <c r="P1620" s="443">
        <f t="shared" si="404"/>
        <v>0</v>
      </c>
      <c r="Q1620" s="443">
        <f t="shared" si="405"/>
        <v>0</v>
      </c>
      <c r="R1620" s="443">
        <f t="shared" si="412"/>
        <v>0</v>
      </c>
      <c r="S1620" s="443">
        <f t="shared" si="413"/>
        <v>0</v>
      </c>
      <c r="T1620" s="443">
        <f t="shared" si="414"/>
        <v>0</v>
      </c>
      <c r="U1620" s="443">
        <f t="shared" si="406"/>
        <v>0</v>
      </c>
      <c r="V1620" s="443">
        <f t="shared" si="407"/>
        <v>0</v>
      </c>
      <c r="W1620" s="443">
        <f t="shared" si="408"/>
        <v>0</v>
      </c>
      <c r="X1620" s="443">
        <f t="shared" si="409"/>
        <v>0</v>
      </c>
      <c r="Y1620" s="443">
        <f t="shared" si="415"/>
        <v>0</v>
      </c>
      <c r="Z1620" s="443">
        <f t="shared" si="416"/>
        <v>0</v>
      </c>
      <c r="AA1620" s="443">
        <f t="shared" si="417"/>
        <v>0</v>
      </c>
      <c r="AB1620" s="443">
        <f t="shared" si="410"/>
        <v>0</v>
      </c>
      <c r="AC1620" s="443">
        <f t="shared" si="411"/>
        <v>0</v>
      </c>
      <c r="AD1620" s="443" cm="1">
        <f t="array" ref="AD1620">IFERROR(_xlfn.IFS($K1620&gt;0,($K1620*$AM$12)/1000,
       $L1620&gt;0,($L1620*$AM$12)/1000,
       $M1620&gt;0,($M1620*$AM$12)/1000,
        $N1620&gt;0,($N1620*$AM$12)/1000),0)</f>
        <v>0</v>
      </c>
      <c r="AE1620" s="443"/>
      <c r="AF1620" s="61" cm="1">
        <f t="array" ref="AF1620">_xlfn.IFS($C$3=1,(H1620+AC1620+AD1620+AE1620),
         $C$3=2,(G1620+AC1620+AD1620+AE1620),
         $C$3=3,(F1620+AC1620+AD1620+AE1620))</f>
        <v>0</v>
      </c>
      <c r="AG1620" s="319"/>
      <c r="AH1620" s="319"/>
      <c r="AI1620" s="319"/>
      <c r="AJ1620" s="319"/>
      <c r="AK1620" s="319"/>
      <c r="AL1620" s="319"/>
      <c r="AM1620" s="319"/>
      <c r="AN1620" s="319"/>
      <c r="AO1620" s="443"/>
      <c r="AP1620" s="457"/>
      <c r="AQ1620" s="7" t="s">
        <v>1191</v>
      </c>
      <c r="AR1620" s="457" t="s">
        <v>3688</v>
      </c>
    </row>
    <row r="1621" spans="1:44" ht="75">
      <c r="A1621" s="457" t="str">
        <f t="shared" si="402"/>
        <v xml:space="preserve"> 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21" s="7"/>
      <c r="C1621" s="461" t="s">
        <v>1052</v>
      </c>
      <c r="D1621" s="443">
        <v>187</v>
      </c>
      <c r="E1621" s="7" t="s">
        <v>3689</v>
      </c>
      <c r="F1621" s="61"/>
      <c r="G1621" s="61"/>
      <c r="H1621" s="61"/>
      <c r="I1621" s="443"/>
      <c r="J1621" s="443"/>
      <c r="K1621" s="486"/>
      <c r="L1621" s="486"/>
      <c r="M1621" s="486"/>
      <c r="N1621" s="486"/>
      <c r="O1621" s="443">
        <f t="shared" si="403"/>
        <v>0</v>
      </c>
      <c r="P1621" s="443">
        <f t="shared" si="404"/>
        <v>0</v>
      </c>
      <c r="Q1621" s="443">
        <f t="shared" si="405"/>
        <v>0</v>
      </c>
      <c r="R1621" s="443">
        <f t="shared" si="412"/>
        <v>0</v>
      </c>
      <c r="S1621" s="443">
        <f t="shared" si="413"/>
        <v>0</v>
      </c>
      <c r="T1621" s="443">
        <f t="shared" si="414"/>
        <v>0</v>
      </c>
      <c r="U1621" s="443">
        <f t="shared" si="406"/>
        <v>0</v>
      </c>
      <c r="V1621" s="443">
        <f t="shared" si="407"/>
        <v>0</v>
      </c>
      <c r="W1621" s="443">
        <f t="shared" si="408"/>
        <v>0</v>
      </c>
      <c r="X1621" s="443">
        <f t="shared" si="409"/>
        <v>0</v>
      </c>
      <c r="Y1621" s="443">
        <f t="shared" si="415"/>
        <v>0</v>
      </c>
      <c r="Z1621" s="443">
        <f t="shared" si="416"/>
        <v>0</v>
      </c>
      <c r="AA1621" s="443">
        <f t="shared" si="417"/>
        <v>0</v>
      </c>
      <c r="AB1621" s="443">
        <f t="shared" si="410"/>
        <v>0</v>
      </c>
      <c r="AC1621" s="443">
        <f t="shared" si="411"/>
        <v>0</v>
      </c>
      <c r="AD1621" s="443" cm="1">
        <f t="array" ref="AD1621">IFERROR(_xlfn.IFS($K1621&gt;0,($K1621*$AM$12)/1000,
       $L1621&gt;0,($L1621*$AM$12)/1000,
       $M1621&gt;0,($M1621*$AM$12)/1000,
        $N1621&gt;0,($N1621*$AM$12)/1000),0)</f>
        <v>0</v>
      </c>
      <c r="AE1621" s="443"/>
      <c r="AF1621" s="61" cm="1">
        <f t="array" ref="AF1621">_xlfn.IFS($C$3=1,(H1621+AC1621+AD1621+AE1621),
         $C$3=2,(G1621+AC1621+AD1621+AE1621),
         $C$3=3,(F1621+AC1621+AD1621+AE1621))</f>
        <v>0</v>
      </c>
      <c r="AG1621" s="319"/>
      <c r="AH1621" s="319"/>
      <c r="AI1621" s="319"/>
      <c r="AJ1621" s="319"/>
      <c r="AK1621" s="319"/>
      <c r="AL1621" s="319"/>
      <c r="AM1621" s="319"/>
      <c r="AN1621" s="319"/>
      <c r="AO1621" s="443"/>
      <c r="AP1621" s="457"/>
      <c r="AQ1621" s="7"/>
      <c r="AR1621" s="457" t="s">
        <v>3685</v>
      </c>
    </row>
    <row r="1622" spans="1:44" ht="90">
      <c r="A1622" s="457" t="str">
        <f t="shared" si="402"/>
        <v xml:space="preserve">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750 mm - </v>
      </c>
      <c r="B1622" s="7" t="s">
        <v>101</v>
      </c>
      <c r="C1622" s="461" t="s">
        <v>1052</v>
      </c>
      <c r="D1622" s="443">
        <v>187</v>
      </c>
      <c r="E1622" s="7">
        <v>12.31</v>
      </c>
      <c r="F1622" s="61">
        <v>6415</v>
      </c>
      <c r="G1622" s="61">
        <v>6417</v>
      </c>
      <c r="H1622" s="61">
        <v>6427</v>
      </c>
      <c r="I1622" s="443">
        <v>186.36</v>
      </c>
      <c r="J1622" s="443"/>
      <c r="K1622" s="486"/>
      <c r="L1622" s="486"/>
      <c r="M1622" s="486"/>
      <c r="N1622" s="486"/>
      <c r="O1622" s="443">
        <f t="shared" si="403"/>
        <v>1136.796</v>
      </c>
      <c r="P1622" s="443">
        <f t="shared" si="404"/>
        <v>0</v>
      </c>
      <c r="Q1622" s="443">
        <f t="shared" si="405"/>
        <v>0</v>
      </c>
      <c r="R1622" s="443">
        <f t="shared" si="412"/>
        <v>0</v>
      </c>
      <c r="S1622" s="443">
        <f t="shared" si="413"/>
        <v>0</v>
      </c>
      <c r="T1622" s="443">
        <f t="shared" si="414"/>
        <v>0</v>
      </c>
      <c r="U1622" s="443">
        <f t="shared" si="406"/>
        <v>1136.796</v>
      </c>
      <c r="V1622" s="443">
        <f t="shared" si="407"/>
        <v>1080.8879999999999</v>
      </c>
      <c r="W1622" s="443">
        <f t="shared" si="408"/>
        <v>0</v>
      </c>
      <c r="X1622" s="443">
        <f t="shared" si="409"/>
        <v>0</v>
      </c>
      <c r="Y1622" s="443">
        <f t="shared" si="415"/>
        <v>0</v>
      </c>
      <c r="Z1622" s="443">
        <f t="shared" si="416"/>
        <v>0</v>
      </c>
      <c r="AA1622" s="443">
        <f t="shared" si="417"/>
        <v>0</v>
      </c>
      <c r="AB1622" s="443">
        <f t="shared" si="410"/>
        <v>1080.8879999999999</v>
      </c>
      <c r="AC1622" s="443">
        <f t="shared" si="411"/>
        <v>-55.908000000000129</v>
      </c>
      <c r="AD1622" s="443" cm="1">
        <f t="array" ref="AD1622">IFERROR(_xlfn.IFS($K1622&gt;0,($K1622*$AM$12)/1000,
       $L1622&gt;0,($L1622*$AM$12)/1000,
       $M1622&gt;0,($M1622*$AM$12)/1000,
        $N1622&gt;0,($N1622*$AM$12)/1000),0)</f>
        <v>0</v>
      </c>
      <c r="AE1622" s="443"/>
      <c r="AF1622" s="61" cm="1">
        <f t="array" ref="AF1622">_xlfn.IFS($C$3=1,(H1622+AC1622+AD1622+AE1622),
         $C$3=2,(G1622+AC1622+AD1622+AE1622),
         $C$3=3,(F1622+AC1622+AD1622+AE1622))</f>
        <v>6371.0919999999996</v>
      </c>
      <c r="AG1622" s="319"/>
      <c r="AH1622" s="319"/>
      <c r="AI1622" s="319"/>
      <c r="AJ1622" s="319"/>
      <c r="AK1622" s="319"/>
      <c r="AL1622" s="319"/>
      <c r="AM1622" s="319"/>
      <c r="AN1622" s="319"/>
      <c r="AO1622" s="443">
        <v>2</v>
      </c>
      <c r="AP1622" s="457" t="s">
        <v>3685</v>
      </c>
      <c r="AQ1622" s="7"/>
      <c r="AR1622" s="457" t="s">
        <v>3690</v>
      </c>
    </row>
    <row r="1623" spans="1:44" ht="30">
      <c r="A1623" s="457" t="str">
        <f t="shared" si="402"/>
        <v>Matl req Cement: 186.36 Kg,   FA: 0.199 Cum,  Metal: 0.398 Cum,   Admixture: 0.729 Kg</v>
      </c>
      <c r="B1623" s="7"/>
      <c r="C1623" s="461" t="s">
        <v>1052</v>
      </c>
      <c r="D1623" s="443">
        <v>187</v>
      </c>
      <c r="E1623" s="7"/>
      <c r="F1623" s="61"/>
      <c r="G1623" s="61"/>
      <c r="H1623" s="61"/>
      <c r="I1623" s="443"/>
      <c r="J1623" s="443"/>
      <c r="K1623" s="486"/>
      <c r="L1623" s="486"/>
      <c r="M1623" s="486"/>
      <c r="N1623" s="486"/>
      <c r="O1623" s="443">
        <f t="shared" si="403"/>
        <v>0</v>
      </c>
      <c r="P1623" s="443">
        <f t="shared" si="404"/>
        <v>0</v>
      </c>
      <c r="Q1623" s="443">
        <f t="shared" si="405"/>
        <v>0</v>
      </c>
      <c r="R1623" s="443">
        <f t="shared" si="412"/>
        <v>0</v>
      </c>
      <c r="S1623" s="443">
        <f t="shared" si="413"/>
        <v>0</v>
      </c>
      <c r="T1623" s="443">
        <f t="shared" si="414"/>
        <v>0</v>
      </c>
      <c r="U1623" s="443">
        <f t="shared" si="406"/>
        <v>0</v>
      </c>
      <c r="V1623" s="443">
        <f t="shared" si="407"/>
        <v>0</v>
      </c>
      <c r="W1623" s="443">
        <f t="shared" si="408"/>
        <v>0</v>
      </c>
      <c r="X1623" s="443">
        <f t="shared" si="409"/>
        <v>0</v>
      </c>
      <c r="Y1623" s="443">
        <f t="shared" si="415"/>
        <v>0</v>
      </c>
      <c r="Z1623" s="443">
        <f t="shared" si="416"/>
        <v>0</v>
      </c>
      <c r="AA1623" s="443">
        <f t="shared" si="417"/>
        <v>0</v>
      </c>
      <c r="AB1623" s="443">
        <f t="shared" si="410"/>
        <v>0</v>
      </c>
      <c r="AC1623" s="443">
        <f t="shared" si="411"/>
        <v>0</v>
      </c>
      <c r="AD1623" s="443" cm="1">
        <f t="array" ref="AD1623">IFERROR(_xlfn.IFS($K1623&gt;0,($K1623*$AM$12)/1000,
       $L1623&gt;0,($L1623*$AM$12)/1000,
       $M1623&gt;0,($M1623*$AM$12)/1000,
        $N1623&gt;0,($N1623*$AM$12)/1000),0)</f>
        <v>0</v>
      </c>
      <c r="AE1623" s="443"/>
      <c r="AF1623" s="61" cm="1">
        <f t="array" ref="AF1623">_xlfn.IFS($C$3=1,(H1623+AC1623+AD1623+AE1623),
         $C$3=2,(G1623+AC1623+AD1623+AE1623),
         $C$3=3,(F1623+AC1623+AD1623+AE1623))</f>
        <v>0</v>
      </c>
      <c r="AG1623" s="319"/>
      <c r="AH1623" s="319"/>
      <c r="AI1623" s="319"/>
      <c r="AJ1623" s="319"/>
      <c r="AK1623" s="319"/>
      <c r="AL1623" s="319"/>
      <c r="AM1623" s="319"/>
      <c r="AN1623" s="319"/>
      <c r="AO1623" s="443"/>
      <c r="AP1623" s="457"/>
      <c r="AQ1623" s="7" t="s">
        <v>1764</v>
      </c>
      <c r="AR1623" s="457" t="s">
        <v>3691</v>
      </c>
    </row>
    <row r="1624" spans="1:44" ht="30">
      <c r="A1624" s="457" t="str">
        <f t="shared" si="402"/>
        <v>Note The quantity of concrete required to be removed above the designed top level of concrete, if any, will be provided for in the rate analysis.</v>
      </c>
      <c r="B1624" s="7"/>
      <c r="C1624" s="461" t="s">
        <v>1052</v>
      </c>
      <c r="D1624" s="443">
        <v>187</v>
      </c>
      <c r="E1624" s="7"/>
      <c r="F1624" s="61"/>
      <c r="G1624" s="61"/>
      <c r="H1624" s="61"/>
      <c r="I1624" s="443"/>
      <c r="J1624" s="443"/>
      <c r="K1624" s="486"/>
      <c r="L1624" s="486"/>
      <c r="M1624" s="486"/>
      <c r="N1624" s="486"/>
      <c r="O1624" s="443">
        <f t="shared" si="403"/>
        <v>0</v>
      </c>
      <c r="P1624" s="443">
        <f t="shared" si="404"/>
        <v>0</v>
      </c>
      <c r="Q1624" s="443">
        <f t="shared" si="405"/>
        <v>0</v>
      </c>
      <c r="R1624" s="443">
        <f t="shared" si="412"/>
        <v>0</v>
      </c>
      <c r="S1624" s="443">
        <f t="shared" si="413"/>
        <v>0</v>
      </c>
      <c r="T1624" s="443">
        <f t="shared" si="414"/>
        <v>0</v>
      </c>
      <c r="U1624" s="443">
        <f t="shared" si="406"/>
        <v>0</v>
      </c>
      <c r="V1624" s="443">
        <f t="shared" si="407"/>
        <v>0</v>
      </c>
      <c r="W1624" s="443">
        <f t="shared" si="408"/>
        <v>0</v>
      </c>
      <c r="X1624" s="443">
        <f t="shared" si="409"/>
        <v>0</v>
      </c>
      <c r="Y1624" s="443">
        <f t="shared" si="415"/>
        <v>0</v>
      </c>
      <c r="Z1624" s="443">
        <f t="shared" si="416"/>
        <v>0</v>
      </c>
      <c r="AA1624" s="443">
        <f t="shared" si="417"/>
        <v>0</v>
      </c>
      <c r="AB1624" s="443">
        <f t="shared" si="410"/>
        <v>0</v>
      </c>
      <c r="AC1624" s="443">
        <f t="shared" si="411"/>
        <v>0</v>
      </c>
      <c r="AD1624" s="443" cm="1">
        <f t="array" ref="AD1624">IFERROR(_xlfn.IFS($K1624&gt;0,($K1624*$AM$12)/1000,
       $L1624&gt;0,($L1624*$AM$12)/1000,
       $M1624&gt;0,($M1624*$AM$12)/1000,
        $N1624&gt;0,($N1624*$AM$12)/1000),0)</f>
        <v>0</v>
      </c>
      <c r="AE1624" s="443"/>
      <c r="AF1624" s="61" cm="1">
        <f t="array" ref="AF1624">_xlfn.IFS($C$3=1,(H1624+AC1624+AD1624+AE1624),
         $C$3=2,(G1624+AC1624+AD1624+AE1624),
         $C$3=3,(F1624+AC1624+AD1624+AE1624))</f>
        <v>0</v>
      </c>
      <c r="AG1624" s="319"/>
      <c r="AH1624" s="319"/>
      <c r="AI1624" s="319"/>
      <c r="AJ1624" s="319"/>
      <c r="AK1624" s="319"/>
      <c r="AL1624" s="319"/>
      <c r="AM1624" s="319"/>
      <c r="AN1624" s="319"/>
      <c r="AO1624" s="443"/>
      <c r="AP1624" s="457"/>
      <c r="AQ1624" s="7" t="s">
        <v>1191</v>
      </c>
      <c r="AR1624" s="457" t="s">
        <v>3688</v>
      </c>
    </row>
    <row r="1625" spans="1:44" ht="75">
      <c r="A1625" s="457" t="str">
        <f t="shared" si="402"/>
        <v xml:space="preserve"> 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25" s="7"/>
      <c r="C1625" s="461" t="s">
        <v>1052</v>
      </c>
      <c r="D1625" s="443">
        <v>187</v>
      </c>
      <c r="E1625" s="7" t="s">
        <v>3692</v>
      </c>
      <c r="F1625" s="61"/>
      <c r="G1625" s="61"/>
      <c r="H1625" s="61"/>
      <c r="I1625" s="443"/>
      <c r="J1625" s="443"/>
      <c r="K1625" s="486"/>
      <c r="L1625" s="486"/>
      <c r="M1625" s="486"/>
      <c r="N1625" s="486"/>
      <c r="O1625" s="443">
        <f t="shared" si="403"/>
        <v>0</v>
      </c>
      <c r="P1625" s="443">
        <f t="shared" si="404"/>
        <v>0</v>
      </c>
      <c r="Q1625" s="443">
        <f t="shared" si="405"/>
        <v>0</v>
      </c>
      <c r="R1625" s="443">
        <f t="shared" si="412"/>
        <v>0</v>
      </c>
      <c r="S1625" s="443">
        <f t="shared" si="413"/>
        <v>0</v>
      </c>
      <c r="T1625" s="443">
        <f t="shared" si="414"/>
        <v>0</v>
      </c>
      <c r="U1625" s="443">
        <f t="shared" si="406"/>
        <v>0</v>
      </c>
      <c r="V1625" s="443">
        <f t="shared" si="407"/>
        <v>0</v>
      </c>
      <c r="W1625" s="443">
        <f t="shared" si="408"/>
        <v>0</v>
      </c>
      <c r="X1625" s="443">
        <f t="shared" si="409"/>
        <v>0</v>
      </c>
      <c r="Y1625" s="443">
        <f t="shared" si="415"/>
        <v>0</v>
      </c>
      <c r="Z1625" s="443">
        <f t="shared" si="416"/>
        <v>0</v>
      </c>
      <c r="AA1625" s="443">
        <f t="shared" si="417"/>
        <v>0</v>
      </c>
      <c r="AB1625" s="443">
        <f t="shared" si="410"/>
        <v>0</v>
      </c>
      <c r="AC1625" s="443">
        <f t="shared" si="411"/>
        <v>0</v>
      </c>
      <c r="AD1625" s="443" cm="1">
        <f t="array" ref="AD1625">IFERROR(_xlfn.IFS($K1625&gt;0,($K1625*$AM$12)/1000,
       $L1625&gt;0,($L1625*$AM$12)/1000,
       $M1625&gt;0,($M1625*$AM$12)/1000,
        $N1625&gt;0,($N1625*$AM$12)/1000),0)</f>
        <v>0</v>
      </c>
      <c r="AE1625" s="443"/>
      <c r="AF1625" s="61" cm="1">
        <f t="array" ref="AF1625">_xlfn.IFS($C$3=1,(H1625+AC1625+AD1625+AE1625),
         $C$3=2,(G1625+AC1625+AD1625+AE1625),
         $C$3=3,(F1625+AC1625+AD1625+AE1625))</f>
        <v>0</v>
      </c>
      <c r="AG1625" s="319"/>
      <c r="AH1625" s="319"/>
      <c r="AI1625" s="319"/>
      <c r="AJ1625" s="319"/>
      <c r="AK1625" s="319"/>
      <c r="AL1625" s="319"/>
      <c r="AM1625" s="319"/>
      <c r="AN1625" s="319"/>
      <c r="AO1625" s="443"/>
      <c r="AP1625" s="457"/>
      <c r="AQ1625" s="7"/>
      <c r="AR1625" s="457" t="s">
        <v>3685</v>
      </c>
    </row>
    <row r="1626" spans="1:44" ht="90">
      <c r="A1626" s="457" t="str">
        <f t="shared" si="402"/>
        <v xml:space="preserve">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Pile Diameter = 1000 mm - </v>
      </c>
      <c r="B1626" s="7" t="s">
        <v>101</v>
      </c>
      <c r="C1626" s="461" t="s">
        <v>1052</v>
      </c>
      <c r="D1626" s="443">
        <v>188</v>
      </c>
      <c r="E1626" s="7">
        <v>12.32</v>
      </c>
      <c r="F1626" s="61">
        <v>9678</v>
      </c>
      <c r="G1626" s="61">
        <v>9682</v>
      </c>
      <c r="H1626" s="61">
        <v>9700</v>
      </c>
      <c r="I1626" s="443">
        <v>331.27</v>
      </c>
      <c r="J1626" s="443"/>
      <c r="K1626" s="486"/>
      <c r="L1626" s="486"/>
      <c r="M1626" s="486"/>
      <c r="N1626" s="486"/>
      <c r="O1626" s="443">
        <f t="shared" si="403"/>
        <v>2020.7470000000001</v>
      </c>
      <c r="P1626" s="443">
        <f t="shared" si="404"/>
        <v>0</v>
      </c>
      <c r="Q1626" s="443">
        <f t="shared" si="405"/>
        <v>0</v>
      </c>
      <c r="R1626" s="443">
        <f t="shared" si="412"/>
        <v>0</v>
      </c>
      <c r="S1626" s="443">
        <f t="shared" si="413"/>
        <v>0</v>
      </c>
      <c r="T1626" s="443">
        <f t="shared" si="414"/>
        <v>0</v>
      </c>
      <c r="U1626" s="443">
        <f t="shared" si="406"/>
        <v>2020.7470000000001</v>
      </c>
      <c r="V1626" s="443">
        <f t="shared" si="407"/>
        <v>1921.366</v>
      </c>
      <c r="W1626" s="443">
        <f t="shared" si="408"/>
        <v>0</v>
      </c>
      <c r="X1626" s="443">
        <f t="shared" si="409"/>
        <v>0</v>
      </c>
      <c r="Y1626" s="443">
        <f t="shared" si="415"/>
        <v>0</v>
      </c>
      <c r="Z1626" s="443">
        <f t="shared" si="416"/>
        <v>0</v>
      </c>
      <c r="AA1626" s="443">
        <f t="shared" si="417"/>
        <v>0</v>
      </c>
      <c r="AB1626" s="443">
        <f t="shared" si="410"/>
        <v>1921.366</v>
      </c>
      <c r="AC1626" s="443">
        <f t="shared" si="411"/>
        <v>-99.381000000000085</v>
      </c>
      <c r="AD1626" s="443" cm="1">
        <f t="array" ref="AD1626">IFERROR(_xlfn.IFS($K1626&gt;0,($K1626*$AM$12)/1000,
       $L1626&gt;0,($L1626*$AM$12)/1000,
       $M1626&gt;0,($M1626*$AM$12)/1000,
        $N1626&gt;0,($N1626*$AM$12)/1000),0)</f>
        <v>0</v>
      </c>
      <c r="AE1626" s="443"/>
      <c r="AF1626" s="61" cm="1">
        <f t="array" ref="AF1626">_xlfn.IFS($C$3=1,(H1626+AC1626+AD1626+AE1626),
         $C$3=2,(G1626+AC1626+AD1626+AE1626),
         $C$3=3,(F1626+AC1626+AD1626+AE1626))</f>
        <v>9600.6190000000006</v>
      </c>
      <c r="AG1626" s="319"/>
      <c r="AH1626" s="319"/>
      <c r="AI1626" s="319"/>
      <c r="AJ1626" s="319"/>
      <c r="AK1626" s="319"/>
      <c r="AL1626" s="319"/>
      <c r="AM1626" s="319"/>
      <c r="AN1626" s="319"/>
      <c r="AO1626" s="443">
        <v>2</v>
      </c>
      <c r="AP1626" s="457" t="s">
        <v>3685</v>
      </c>
      <c r="AQ1626" s="7"/>
      <c r="AR1626" s="457" t="s">
        <v>3693</v>
      </c>
    </row>
    <row r="1627" spans="1:44" ht="30">
      <c r="A1627" s="457" t="str">
        <f t="shared" si="402"/>
        <v>Matl req Cement: 331.27 Kg,      FA: 0.353 Cum,  Metal: 0.707 Cum,   Admixture: 1.295 Kg</v>
      </c>
      <c r="B1627" s="7"/>
      <c r="C1627" s="461" t="s">
        <v>1052</v>
      </c>
      <c r="D1627" s="443">
        <v>188</v>
      </c>
      <c r="E1627" s="7"/>
      <c r="F1627" s="61"/>
      <c r="G1627" s="61"/>
      <c r="H1627" s="61"/>
      <c r="I1627" s="443"/>
      <c r="J1627" s="443"/>
      <c r="K1627" s="486"/>
      <c r="L1627" s="486"/>
      <c r="M1627" s="486"/>
      <c r="N1627" s="486"/>
      <c r="O1627" s="443">
        <f t="shared" si="403"/>
        <v>0</v>
      </c>
      <c r="P1627" s="443">
        <f t="shared" si="404"/>
        <v>0</v>
      </c>
      <c r="Q1627" s="443">
        <f t="shared" si="405"/>
        <v>0</v>
      </c>
      <c r="R1627" s="443">
        <f t="shared" si="412"/>
        <v>0</v>
      </c>
      <c r="S1627" s="443">
        <f t="shared" si="413"/>
        <v>0</v>
      </c>
      <c r="T1627" s="443">
        <f t="shared" si="414"/>
        <v>0</v>
      </c>
      <c r="U1627" s="443">
        <f t="shared" si="406"/>
        <v>0</v>
      </c>
      <c r="V1627" s="443">
        <f t="shared" si="407"/>
        <v>0</v>
      </c>
      <c r="W1627" s="443">
        <f t="shared" si="408"/>
        <v>0</v>
      </c>
      <c r="X1627" s="443">
        <f t="shared" si="409"/>
        <v>0</v>
      </c>
      <c r="Y1627" s="443">
        <f t="shared" si="415"/>
        <v>0</v>
      </c>
      <c r="Z1627" s="443">
        <f t="shared" si="416"/>
        <v>0</v>
      </c>
      <c r="AA1627" s="443">
        <f t="shared" si="417"/>
        <v>0</v>
      </c>
      <c r="AB1627" s="443">
        <f t="shared" si="410"/>
        <v>0</v>
      </c>
      <c r="AC1627" s="443">
        <f t="shared" si="411"/>
        <v>0</v>
      </c>
      <c r="AD1627" s="443" cm="1">
        <f t="array" ref="AD1627">IFERROR(_xlfn.IFS($K1627&gt;0,($K1627*$AM$12)/1000,
       $L1627&gt;0,($L1627*$AM$12)/1000,
       $M1627&gt;0,($M1627*$AM$12)/1000,
        $N1627&gt;0,($N1627*$AM$12)/1000),0)</f>
        <v>0</v>
      </c>
      <c r="AE1627" s="443"/>
      <c r="AF1627" s="61" cm="1">
        <f t="array" ref="AF1627">_xlfn.IFS($C$3=1,(H1627+AC1627+AD1627+AE1627),
         $C$3=2,(G1627+AC1627+AD1627+AE1627),
         $C$3=3,(F1627+AC1627+AD1627+AE1627))</f>
        <v>0</v>
      </c>
      <c r="AG1627" s="319"/>
      <c r="AH1627" s="319"/>
      <c r="AI1627" s="319"/>
      <c r="AJ1627" s="319"/>
      <c r="AK1627" s="319"/>
      <c r="AL1627" s="319"/>
      <c r="AM1627" s="319"/>
      <c r="AN1627" s="319"/>
      <c r="AO1627" s="443"/>
      <c r="AP1627" s="457"/>
      <c r="AQ1627" s="7" t="s">
        <v>1764</v>
      </c>
      <c r="AR1627" s="457" t="s">
        <v>3694</v>
      </c>
    </row>
    <row r="1628" spans="1:44" ht="30">
      <c r="A1628" s="457" t="str">
        <f t="shared" si="402"/>
        <v>Note The quantity of concrete required to be removed above the designed top level of concrete, if any, will be provided for in the rate analysis.</v>
      </c>
      <c r="B1628" s="7"/>
      <c r="C1628" s="461" t="s">
        <v>1052</v>
      </c>
      <c r="D1628" s="443">
        <v>188</v>
      </c>
      <c r="E1628" s="7"/>
      <c r="F1628" s="61"/>
      <c r="G1628" s="61"/>
      <c r="H1628" s="61"/>
      <c r="I1628" s="443"/>
      <c r="J1628" s="443"/>
      <c r="K1628" s="486"/>
      <c r="L1628" s="486"/>
      <c r="M1628" s="486"/>
      <c r="N1628" s="486"/>
      <c r="O1628" s="443">
        <f t="shared" si="403"/>
        <v>0</v>
      </c>
      <c r="P1628" s="443">
        <f t="shared" si="404"/>
        <v>0</v>
      </c>
      <c r="Q1628" s="443">
        <f t="shared" si="405"/>
        <v>0</v>
      </c>
      <c r="R1628" s="443">
        <f t="shared" si="412"/>
        <v>0</v>
      </c>
      <c r="S1628" s="443">
        <f t="shared" si="413"/>
        <v>0</v>
      </c>
      <c r="T1628" s="443">
        <f t="shared" si="414"/>
        <v>0</v>
      </c>
      <c r="U1628" s="443">
        <f t="shared" si="406"/>
        <v>0</v>
      </c>
      <c r="V1628" s="443">
        <f t="shared" si="407"/>
        <v>0</v>
      </c>
      <c r="W1628" s="443">
        <f t="shared" si="408"/>
        <v>0</v>
      </c>
      <c r="X1628" s="443">
        <f t="shared" si="409"/>
        <v>0</v>
      </c>
      <c r="Y1628" s="443">
        <f t="shared" si="415"/>
        <v>0</v>
      </c>
      <c r="Z1628" s="443">
        <f t="shared" si="416"/>
        <v>0</v>
      </c>
      <c r="AA1628" s="443">
        <f t="shared" si="417"/>
        <v>0</v>
      </c>
      <c r="AB1628" s="443">
        <f t="shared" si="410"/>
        <v>0</v>
      </c>
      <c r="AC1628" s="443">
        <f t="shared" si="411"/>
        <v>0</v>
      </c>
      <c r="AD1628" s="443" cm="1">
        <f t="array" ref="AD1628">IFERROR(_xlfn.IFS($K1628&gt;0,($K1628*$AM$12)/1000,
       $L1628&gt;0,($L1628*$AM$12)/1000,
       $M1628&gt;0,($M1628*$AM$12)/1000,
        $N1628&gt;0,($N1628*$AM$12)/1000),0)</f>
        <v>0</v>
      </c>
      <c r="AE1628" s="443"/>
      <c r="AF1628" s="61" cm="1">
        <f t="array" ref="AF1628">_xlfn.IFS($C$3=1,(H1628+AC1628+AD1628+AE1628),
         $C$3=2,(G1628+AC1628+AD1628+AE1628),
         $C$3=3,(F1628+AC1628+AD1628+AE1628))</f>
        <v>0</v>
      </c>
      <c r="AG1628" s="319"/>
      <c r="AH1628" s="319"/>
      <c r="AI1628" s="319"/>
      <c r="AJ1628" s="319"/>
      <c r="AK1628" s="319"/>
      <c r="AL1628" s="319"/>
      <c r="AM1628" s="319"/>
      <c r="AN1628" s="319"/>
      <c r="AO1628" s="443"/>
      <c r="AP1628" s="457"/>
      <c r="AQ1628" s="7" t="s">
        <v>1191</v>
      </c>
      <c r="AR1628" s="457" t="s">
        <v>3688</v>
      </c>
    </row>
    <row r="1629" spans="1:44" ht="75">
      <c r="A1629" s="457" t="str">
        <f t="shared" si="402"/>
        <v xml:space="preserve"> 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29" s="7"/>
      <c r="C1629" s="461" t="s">
        <v>1052</v>
      </c>
      <c r="D1629" s="443">
        <v>188</v>
      </c>
      <c r="E1629" s="7" t="s">
        <v>3695</v>
      </c>
      <c r="F1629" s="61"/>
      <c r="G1629" s="61"/>
      <c r="H1629" s="61"/>
      <c r="I1629" s="443"/>
      <c r="J1629" s="443"/>
      <c r="K1629" s="486"/>
      <c r="L1629" s="486"/>
      <c r="M1629" s="486"/>
      <c r="N1629" s="486"/>
      <c r="O1629" s="443">
        <f t="shared" si="403"/>
        <v>0</v>
      </c>
      <c r="P1629" s="443">
        <f t="shared" si="404"/>
        <v>0</v>
      </c>
      <c r="Q1629" s="443">
        <f t="shared" si="405"/>
        <v>0</v>
      </c>
      <c r="R1629" s="443">
        <f t="shared" si="412"/>
        <v>0</v>
      </c>
      <c r="S1629" s="443">
        <f t="shared" si="413"/>
        <v>0</v>
      </c>
      <c r="T1629" s="443">
        <f t="shared" si="414"/>
        <v>0</v>
      </c>
      <c r="U1629" s="443">
        <f t="shared" si="406"/>
        <v>0</v>
      </c>
      <c r="V1629" s="443">
        <f t="shared" si="407"/>
        <v>0</v>
      </c>
      <c r="W1629" s="443">
        <f t="shared" si="408"/>
        <v>0</v>
      </c>
      <c r="X1629" s="443">
        <f t="shared" si="409"/>
        <v>0</v>
      </c>
      <c r="Y1629" s="443">
        <f t="shared" si="415"/>
        <v>0</v>
      </c>
      <c r="Z1629" s="443">
        <f t="shared" si="416"/>
        <v>0</v>
      </c>
      <c r="AA1629" s="443">
        <f t="shared" si="417"/>
        <v>0</v>
      </c>
      <c r="AB1629" s="443">
        <f t="shared" si="410"/>
        <v>0</v>
      </c>
      <c r="AC1629" s="443">
        <f t="shared" si="411"/>
        <v>0</v>
      </c>
      <c r="AD1629" s="443" cm="1">
        <f t="array" ref="AD1629">IFERROR(_xlfn.IFS($K1629&gt;0,($K1629*$AM$12)/1000,
       $L1629&gt;0,($L1629*$AM$12)/1000,
       $M1629&gt;0,($M1629*$AM$12)/1000,
        $N1629&gt;0,($N1629*$AM$12)/1000),0)</f>
        <v>0</v>
      </c>
      <c r="AE1629" s="443"/>
      <c r="AF1629" s="61" cm="1">
        <f t="array" ref="AF1629">_xlfn.IFS($C$3=1,(H1629+AC1629+AD1629+AE1629),
         $C$3=2,(G1629+AC1629+AD1629+AE1629),
         $C$3=3,(F1629+AC1629+AD1629+AE1629))</f>
        <v>0</v>
      </c>
      <c r="AG1629" s="319"/>
      <c r="AH1629" s="319"/>
      <c r="AI1629" s="319"/>
      <c r="AJ1629" s="319"/>
      <c r="AK1629" s="319"/>
      <c r="AL1629" s="319"/>
      <c r="AM1629" s="319"/>
      <c r="AN1629" s="319"/>
      <c r="AO1629" s="443"/>
      <c r="AP1629" s="457"/>
      <c r="AQ1629" s="7"/>
      <c r="AR1629" s="457" t="s">
        <v>3685</v>
      </c>
    </row>
    <row r="1630" spans="1:44" ht="90">
      <c r="A1630" s="457" t="str">
        <f t="shared" si="402"/>
        <v xml:space="preserve">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Size of pile - 300 mm x 300 mm - </v>
      </c>
      <c r="B1630" s="7" t="s">
        <v>101</v>
      </c>
      <c r="C1630" s="461" t="s">
        <v>1052</v>
      </c>
      <c r="D1630" s="443">
        <v>188</v>
      </c>
      <c r="E1630" s="7">
        <v>12.33</v>
      </c>
      <c r="F1630" s="61">
        <v>3471</v>
      </c>
      <c r="G1630" s="61">
        <v>3471</v>
      </c>
      <c r="H1630" s="61">
        <v>3473</v>
      </c>
      <c r="I1630" s="443">
        <v>37.979999999999997</v>
      </c>
      <c r="J1630" s="443"/>
      <c r="K1630" s="486"/>
      <c r="L1630" s="486"/>
      <c r="M1630" s="486"/>
      <c r="N1630" s="486"/>
      <c r="O1630" s="443">
        <f t="shared" si="403"/>
        <v>231.67799999999997</v>
      </c>
      <c r="P1630" s="443">
        <f t="shared" si="404"/>
        <v>0</v>
      </c>
      <c r="Q1630" s="443">
        <f t="shared" si="405"/>
        <v>0</v>
      </c>
      <c r="R1630" s="443">
        <f t="shared" si="412"/>
        <v>0</v>
      </c>
      <c r="S1630" s="443">
        <f t="shared" si="413"/>
        <v>0</v>
      </c>
      <c r="T1630" s="443">
        <f t="shared" si="414"/>
        <v>0</v>
      </c>
      <c r="U1630" s="443">
        <f t="shared" si="406"/>
        <v>231.67799999999997</v>
      </c>
      <c r="V1630" s="443">
        <f t="shared" si="407"/>
        <v>220.28399999999996</v>
      </c>
      <c r="W1630" s="443">
        <f t="shared" si="408"/>
        <v>0</v>
      </c>
      <c r="X1630" s="443">
        <f t="shared" si="409"/>
        <v>0</v>
      </c>
      <c r="Y1630" s="443">
        <f t="shared" si="415"/>
        <v>0</v>
      </c>
      <c r="Z1630" s="443">
        <f t="shared" si="416"/>
        <v>0</v>
      </c>
      <c r="AA1630" s="443">
        <f t="shared" si="417"/>
        <v>0</v>
      </c>
      <c r="AB1630" s="443">
        <f t="shared" si="410"/>
        <v>220.28399999999996</v>
      </c>
      <c r="AC1630" s="443">
        <f t="shared" si="411"/>
        <v>-11.394000000000005</v>
      </c>
      <c r="AD1630" s="443" cm="1">
        <f t="array" ref="AD1630">IFERROR(_xlfn.IFS($K1630&gt;0,($K1630*$AM$12)/1000,
       $L1630&gt;0,($L1630*$AM$12)/1000,
       $M1630&gt;0,($M1630*$AM$12)/1000,
        $N1630&gt;0,($N1630*$AM$12)/1000),0)</f>
        <v>0</v>
      </c>
      <c r="AE1630" s="443"/>
      <c r="AF1630" s="61" cm="1">
        <f t="array" ref="AF1630">_xlfn.IFS($C$3=1,(H1630+AC1630+AD1630+AE1630),
         $C$3=2,(G1630+AC1630+AD1630+AE1630),
         $C$3=3,(F1630+AC1630+AD1630+AE1630))</f>
        <v>3461.6059999999998</v>
      </c>
      <c r="AG1630" s="319"/>
      <c r="AH1630" s="319"/>
      <c r="AI1630" s="319"/>
      <c r="AJ1630" s="319"/>
      <c r="AK1630" s="319"/>
      <c r="AL1630" s="319"/>
      <c r="AM1630" s="319"/>
      <c r="AN1630" s="319"/>
      <c r="AO1630" s="443">
        <v>2</v>
      </c>
      <c r="AP1630" s="457" t="s">
        <v>3685</v>
      </c>
      <c r="AQ1630" s="7"/>
      <c r="AR1630" s="457" t="s">
        <v>3696</v>
      </c>
    </row>
    <row r="1631" spans="1:44" ht="30">
      <c r="A1631" s="457" t="str">
        <f t="shared" si="402"/>
        <v>Matl req Cement: 37.98 Kg, FA: 0.041 Cum,         Metal: 0.081 Cum,  Admixture: 0.178 Kg</v>
      </c>
      <c r="B1631" s="7"/>
      <c r="C1631" s="461" t="s">
        <v>1052</v>
      </c>
      <c r="D1631" s="443">
        <v>188</v>
      </c>
      <c r="E1631" s="7"/>
      <c r="F1631" s="61"/>
      <c r="G1631" s="61"/>
      <c r="H1631" s="61"/>
      <c r="I1631" s="443"/>
      <c r="J1631" s="443"/>
      <c r="K1631" s="486"/>
      <c r="L1631" s="486"/>
      <c r="M1631" s="486"/>
      <c r="N1631" s="486"/>
      <c r="O1631" s="443">
        <f t="shared" si="403"/>
        <v>0</v>
      </c>
      <c r="P1631" s="443">
        <f t="shared" si="404"/>
        <v>0</v>
      </c>
      <c r="Q1631" s="443">
        <f t="shared" si="405"/>
        <v>0</v>
      </c>
      <c r="R1631" s="443">
        <f t="shared" si="412"/>
        <v>0</v>
      </c>
      <c r="S1631" s="443">
        <f t="shared" si="413"/>
        <v>0</v>
      </c>
      <c r="T1631" s="443">
        <f t="shared" si="414"/>
        <v>0</v>
      </c>
      <c r="U1631" s="443">
        <f t="shared" si="406"/>
        <v>0</v>
      </c>
      <c r="V1631" s="443">
        <f t="shared" si="407"/>
        <v>0</v>
      </c>
      <c r="W1631" s="443">
        <f t="shared" si="408"/>
        <v>0</v>
      </c>
      <c r="X1631" s="443">
        <f t="shared" si="409"/>
        <v>0</v>
      </c>
      <c r="Y1631" s="443">
        <f t="shared" si="415"/>
        <v>0</v>
      </c>
      <c r="Z1631" s="443">
        <f t="shared" si="416"/>
        <v>0</v>
      </c>
      <c r="AA1631" s="443">
        <f t="shared" si="417"/>
        <v>0</v>
      </c>
      <c r="AB1631" s="443">
        <f t="shared" si="410"/>
        <v>0</v>
      </c>
      <c r="AC1631" s="443">
        <f t="shared" si="411"/>
        <v>0</v>
      </c>
      <c r="AD1631" s="443" cm="1">
        <f t="array" ref="AD1631">IFERROR(_xlfn.IFS($K1631&gt;0,($K1631*$AM$12)/1000,
       $L1631&gt;0,($L1631*$AM$12)/1000,
       $M1631&gt;0,($M1631*$AM$12)/1000,
        $N1631&gt;0,($N1631*$AM$12)/1000),0)</f>
        <v>0</v>
      </c>
      <c r="AE1631" s="443"/>
      <c r="AF1631" s="61" cm="1">
        <f t="array" ref="AF1631">_xlfn.IFS($C$3=1,(H1631+AC1631+AD1631+AE1631),
         $C$3=2,(G1631+AC1631+AD1631+AE1631),
         $C$3=3,(F1631+AC1631+AD1631+AE1631))</f>
        <v>0</v>
      </c>
      <c r="AG1631" s="319"/>
      <c r="AH1631" s="319"/>
      <c r="AI1631" s="319"/>
      <c r="AJ1631" s="319"/>
      <c r="AK1631" s="319"/>
      <c r="AL1631" s="319"/>
      <c r="AM1631" s="319"/>
      <c r="AN1631" s="319"/>
      <c r="AO1631" s="443"/>
      <c r="AP1631" s="457"/>
      <c r="AQ1631" s="7" t="s">
        <v>1764</v>
      </c>
      <c r="AR1631" s="457" t="s">
        <v>3697</v>
      </c>
    </row>
    <row r="1632" spans="1:44" ht="30">
      <c r="A1632" s="457" t="str">
        <f t="shared" si="402"/>
        <v>Note The quantity of concrete required to be removed above the designed top level of concrete, if any, will be provided for in the rate analysis.</v>
      </c>
      <c r="B1632" s="7"/>
      <c r="C1632" s="461" t="s">
        <v>1052</v>
      </c>
      <c r="D1632" s="443">
        <v>188</v>
      </c>
      <c r="E1632" s="7"/>
      <c r="F1632" s="61"/>
      <c r="G1632" s="61"/>
      <c r="H1632" s="61"/>
      <c r="I1632" s="443"/>
      <c r="J1632" s="443"/>
      <c r="K1632" s="486"/>
      <c r="L1632" s="486"/>
      <c r="M1632" s="486"/>
      <c r="N1632" s="486"/>
      <c r="O1632" s="443">
        <f t="shared" si="403"/>
        <v>0</v>
      </c>
      <c r="P1632" s="443">
        <f t="shared" si="404"/>
        <v>0</v>
      </c>
      <c r="Q1632" s="443">
        <f t="shared" si="405"/>
        <v>0</v>
      </c>
      <c r="R1632" s="443">
        <f t="shared" si="412"/>
        <v>0</v>
      </c>
      <c r="S1632" s="443">
        <f t="shared" si="413"/>
        <v>0</v>
      </c>
      <c r="T1632" s="443">
        <f t="shared" si="414"/>
        <v>0</v>
      </c>
      <c r="U1632" s="443">
        <f t="shared" si="406"/>
        <v>0</v>
      </c>
      <c r="V1632" s="443">
        <f t="shared" si="407"/>
        <v>0</v>
      </c>
      <c r="W1632" s="443">
        <f t="shared" si="408"/>
        <v>0</v>
      </c>
      <c r="X1632" s="443">
        <f t="shared" si="409"/>
        <v>0</v>
      </c>
      <c r="Y1632" s="443">
        <f t="shared" si="415"/>
        <v>0</v>
      </c>
      <c r="Z1632" s="443">
        <f t="shared" si="416"/>
        <v>0</v>
      </c>
      <c r="AA1632" s="443">
        <f t="shared" si="417"/>
        <v>0</v>
      </c>
      <c r="AB1632" s="443">
        <f t="shared" si="410"/>
        <v>0</v>
      </c>
      <c r="AC1632" s="443">
        <f t="shared" si="411"/>
        <v>0</v>
      </c>
      <c r="AD1632" s="443" cm="1">
        <f t="array" ref="AD1632">IFERROR(_xlfn.IFS($K1632&gt;0,($K1632*$AM$12)/1000,
       $L1632&gt;0,($L1632*$AM$12)/1000,
       $M1632&gt;0,($M1632*$AM$12)/1000,
        $N1632&gt;0,($N1632*$AM$12)/1000),0)</f>
        <v>0</v>
      </c>
      <c r="AE1632" s="443"/>
      <c r="AF1632" s="61" cm="1">
        <f t="array" ref="AF1632">_xlfn.IFS($C$3=1,(H1632+AC1632+AD1632+AE1632),
         $C$3=2,(G1632+AC1632+AD1632+AE1632),
         $C$3=3,(F1632+AC1632+AD1632+AE1632))</f>
        <v>0</v>
      </c>
      <c r="AG1632" s="319"/>
      <c r="AH1632" s="319"/>
      <c r="AI1632" s="319"/>
      <c r="AJ1632" s="319"/>
      <c r="AK1632" s="319"/>
      <c r="AL1632" s="319"/>
      <c r="AM1632" s="319"/>
      <c r="AN1632" s="319"/>
      <c r="AO1632" s="443"/>
      <c r="AP1632" s="457"/>
      <c r="AQ1632" s="7" t="s">
        <v>1191</v>
      </c>
      <c r="AR1632" s="457" t="s">
        <v>3688</v>
      </c>
    </row>
    <row r="1633" spans="1:44" ht="75">
      <c r="A1633" s="457" t="str">
        <f t="shared" si="402"/>
        <v xml:space="preserve"> 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33" s="7"/>
      <c r="C1633" s="461" t="s">
        <v>1052</v>
      </c>
      <c r="D1633" s="443">
        <v>188</v>
      </c>
      <c r="E1633" s="7" t="s">
        <v>3698</v>
      </c>
      <c r="F1633" s="61"/>
      <c r="G1633" s="61"/>
      <c r="H1633" s="61"/>
      <c r="I1633" s="443"/>
      <c r="J1633" s="443"/>
      <c r="K1633" s="486"/>
      <c r="L1633" s="486"/>
      <c r="M1633" s="486"/>
      <c r="N1633" s="486"/>
      <c r="O1633" s="443">
        <f t="shared" si="403"/>
        <v>0</v>
      </c>
      <c r="P1633" s="443">
        <f t="shared" si="404"/>
        <v>0</v>
      </c>
      <c r="Q1633" s="443">
        <f t="shared" si="405"/>
        <v>0</v>
      </c>
      <c r="R1633" s="443">
        <f t="shared" si="412"/>
        <v>0</v>
      </c>
      <c r="S1633" s="443">
        <f t="shared" si="413"/>
        <v>0</v>
      </c>
      <c r="T1633" s="443">
        <f t="shared" si="414"/>
        <v>0</v>
      </c>
      <c r="U1633" s="443">
        <f t="shared" si="406"/>
        <v>0</v>
      </c>
      <c r="V1633" s="443">
        <f t="shared" si="407"/>
        <v>0</v>
      </c>
      <c r="W1633" s="443">
        <f t="shared" si="408"/>
        <v>0</v>
      </c>
      <c r="X1633" s="443">
        <f t="shared" si="409"/>
        <v>0</v>
      </c>
      <c r="Y1633" s="443">
        <f t="shared" si="415"/>
        <v>0</v>
      </c>
      <c r="Z1633" s="443">
        <f t="shared" si="416"/>
        <v>0</v>
      </c>
      <c r="AA1633" s="443">
        <f t="shared" si="417"/>
        <v>0</v>
      </c>
      <c r="AB1633" s="443">
        <f t="shared" si="410"/>
        <v>0</v>
      </c>
      <c r="AC1633" s="443">
        <f t="shared" si="411"/>
        <v>0</v>
      </c>
      <c r="AD1633" s="443" cm="1">
        <f t="array" ref="AD1633">IFERROR(_xlfn.IFS($K1633&gt;0,($K1633*$AM$12)/1000,
       $L1633&gt;0,($L1633*$AM$12)/1000,
       $M1633&gt;0,($M1633*$AM$12)/1000,
        $N1633&gt;0,($N1633*$AM$12)/1000),0)</f>
        <v>0</v>
      </c>
      <c r="AE1633" s="443"/>
      <c r="AF1633" s="61" cm="1">
        <f t="array" ref="AF1633">_xlfn.IFS($C$3=1,(H1633+AC1633+AD1633+AE1633),
         $C$3=2,(G1633+AC1633+AD1633+AE1633),
         $C$3=3,(F1633+AC1633+AD1633+AE1633))</f>
        <v>0</v>
      </c>
      <c r="AG1633" s="319"/>
      <c r="AH1633" s="319"/>
      <c r="AI1633" s="319"/>
      <c r="AJ1633" s="319"/>
      <c r="AK1633" s="319"/>
      <c r="AL1633" s="319"/>
      <c r="AM1633" s="319"/>
      <c r="AN1633" s="319"/>
      <c r="AO1633" s="443"/>
      <c r="AP1633" s="457"/>
      <c r="AQ1633" s="7"/>
      <c r="AR1633" s="457" t="s">
        <v>3685</v>
      </c>
    </row>
    <row r="1634" spans="1:44" ht="90">
      <c r="A1634" s="457" t="str">
        <f t="shared" si="402"/>
        <v>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Size of pile - 500 mm x 500 mm -</v>
      </c>
      <c r="B1634" s="7" t="s">
        <v>101</v>
      </c>
      <c r="C1634" s="461" t="s">
        <v>1052</v>
      </c>
      <c r="D1634" s="443">
        <v>188</v>
      </c>
      <c r="E1634" s="7">
        <v>12.34</v>
      </c>
      <c r="F1634" s="61">
        <v>4973</v>
      </c>
      <c r="G1634" s="61">
        <v>4974</v>
      </c>
      <c r="H1634" s="61">
        <v>4980</v>
      </c>
      <c r="I1634" s="443">
        <v>105.5</v>
      </c>
      <c r="J1634" s="443"/>
      <c r="K1634" s="486"/>
      <c r="L1634" s="486"/>
      <c r="M1634" s="486"/>
      <c r="N1634" s="486"/>
      <c r="O1634" s="443">
        <f t="shared" si="403"/>
        <v>643.54999999999995</v>
      </c>
      <c r="P1634" s="443">
        <f t="shared" si="404"/>
        <v>0</v>
      </c>
      <c r="Q1634" s="443">
        <f t="shared" si="405"/>
        <v>0</v>
      </c>
      <c r="R1634" s="443">
        <f t="shared" si="412"/>
        <v>0</v>
      </c>
      <c r="S1634" s="443">
        <f t="shared" si="413"/>
        <v>0</v>
      </c>
      <c r="T1634" s="443">
        <f t="shared" si="414"/>
        <v>0</v>
      </c>
      <c r="U1634" s="443">
        <f t="shared" si="406"/>
        <v>643.54999999999995</v>
      </c>
      <c r="V1634" s="443">
        <f t="shared" si="407"/>
        <v>611.9</v>
      </c>
      <c r="W1634" s="443">
        <f t="shared" si="408"/>
        <v>0</v>
      </c>
      <c r="X1634" s="443">
        <f t="shared" si="409"/>
        <v>0</v>
      </c>
      <c r="Y1634" s="443">
        <f t="shared" si="415"/>
        <v>0</v>
      </c>
      <c r="Z1634" s="443">
        <f t="shared" si="416"/>
        <v>0</v>
      </c>
      <c r="AA1634" s="443">
        <f t="shared" si="417"/>
        <v>0</v>
      </c>
      <c r="AB1634" s="443">
        <f t="shared" si="410"/>
        <v>611.9</v>
      </c>
      <c r="AC1634" s="443">
        <f t="shared" si="411"/>
        <v>-31.649999999999977</v>
      </c>
      <c r="AD1634" s="443" cm="1">
        <f t="array" ref="AD1634">IFERROR(_xlfn.IFS($K1634&gt;0,($K1634*$AM$12)/1000,
       $L1634&gt;0,($L1634*$AM$12)/1000,
       $M1634&gt;0,($M1634*$AM$12)/1000,
        $N1634&gt;0,($N1634*$AM$12)/1000),0)</f>
        <v>0</v>
      </c>
      <c r="AE1634" s="443"/>
      <c r="AF1634" s="61" cm="1">
        <f t="array" ref="AF1634">_xlfn.IFS($C$3=1,(H1634+AC1634+AD1634+AE1634),
         $C$3=2,(G1634+AC1634+AD1634+AE1634),
         $C$3=3,(F1634+AC1634+AD1634+AE1634))</f>
        <v>4948.3500000000004</v>
      </c>
      <c r="AG1634" s="319"/>
      <c r="AH1634" s="319"/>
      <c r="AI1634" s="319"/>
      <c r="AJ1634" s="319"/>
      <c r="AK1634" s="319"/>
      <c r="AL1634" s="319"/>
      <c r="AM1634" s="319"/>
      <c r="AN1634" s="319"/>
      <c r="AO1634" s="443">
        <v>2</v>
      </c>
      <c r="AP1634" s="457" t="s">
        <v>3685</v>
      </c>
      <c r="AQ1634" s="7"/>
      <c r="AR1634" s="457" t="s">
        <v>3699</v>
      </c>
    </row>
    <row r="1635" spans="1:44" ht="30">
      <c r="A1635" s="457" t="str">
        <f t="shared" si="402"/>
        <v>Matl req Cement: 105.50 Kg,   FA: 0.112 Cum,      Metal: 0.225 Cum, Admixture: 0.413 Kg</v>
      </c>
      <c r="B1635" s="7"/>
      <c r="C1635" s="461" t="s">
        <v>1052</v>
      </c>
      <c r="D1635" s="443">
        <v>188</v>
      </c>
      <c r="E1635" s="7"/>
      <c r="F1635" s="61"/>
      <c r="G1635" s="61"/>
      <c r="H1635" s="61"/>
      <c r="I1635" s="443"/>
      <c r="J1635" s="443"/>
      <c r="K1635" s="486"/>
      <c r="L1635" s="486"/>
      <c r="M1635" s="486"/>
      <c r="N1635" s="486"/>
      <c r="O1635" s="443">
        <f t="shared" si="403"/>
        <v>0</v>
      </c>
      <c r="P1635" s="443">
        <f t="shared" si="404"/>
        <v>0</v>
      </c>
      <c r="Q1635" s="443">
        <f t="shared" si="405"/>
        <v>0</v>
      </c>
      <c r="R1635" s="443">
        <f t="shared" si="412"/>
        <v>0</v>
      </c>
      <c r="S1635" s="443">
        <f t="shared" si="413"/>
        <v>0</v>
      </c>
      <c r="T1635" s="443">
        <f t="shared" si="414"/>
        <v>0</v>
      </c>
      <c r="U1635" s="443">
        <f t="shared" si="406"/>
        <v>0</v>
      </c>
      <c r="V1635" s="443">
        <f t="shared" si="407"/>
        <v>0</v>
      </c>
      <c r="W1635" s="443">
        <f t="shared" si="408"/>
        <v>0</v>
      </c>
      <c r="X1635" s="443">
        <f t="shared" si="409"/>
        <v>0</v>
      </c>
      <c r="Y1635" s="443">
        <f t="shared" si="415"/>
        <v>0</v>
      </c>
      <c r="Z1635" s="443">
        <f t="shared" si="416"/>
        <v>0</v>
      </c>
      <c r="AA1635" s="443">
        <f t="shared" si="417"/>
        <v>0</v>
      </c>
      <c r="AB1635" s="443">
        <f t="shared" si="410"/>
        <v>0</v>
      </c>
      <c r="AC1635" s="443">
        <f t="shared" si="411"/>
        <v>0</v>
      </c>
      <c r="AD1635" s="443" cm="1">
        <f t="array" ref="AD1635">IFERROR(_xlfn.IFS($K1635&gt;0,($K1635*$AM$12)/1000,
       $L1635&gt;0,($L1635*$AM$12)/1000,
       $M1635&gt;0,($M1635*$AM$12)/1000,
        $N1635&gt;0,($N1635*$AM$12)/1000),0)</f>
        <v>0</v>
      </c>
      <c r="AE1635" s="443"/>
      <c r="AF1635" s="61" cm="1">
        <f t="array" ref="AF1635">_xlfn.IFS($C$3=1,(H1635+AC1635+AD1635+AE1635),
         $C$3=2,(G1635+AC1635+AD1635+AE1635),
         $C$3=3,(F1635+AC1635+AD1635+AE1635))</f>
        <v>0</v>
      </c>
      <c r="AG1635" s="319"/>
      <c r="AH1635" s="319"/>
      <c r="AI1635" s="319"/>
      <c r="AJ1635" s="319"/>
      <c r="AK1635" s="319"/>
      <c r="AL1635" s="319"/>
      <c r="AM1635" s="319"/>
      <c r="AN1635" s="319"/>
      <c r="AO1635" s="443"/>
      <c r="AP1635" s="457"/>
      <c r="AQ1635" s="7" t="s">
        <v>1764</v>
      </c>
      <c r="AR1635" s="457" t="s">
        <v>3700</v>
      </c>
    </row>
    <row r="1636" spans="1:44" ht="30">
      <c r="A1636" s="457" t="str">
        <f t="shared" si="402"/>
        <v>Note The quantity of concrete required to be removed above the designed top level of concrete, if any, will be provided for in the rate analysis.</v>
      </c>
      <c r="B1636" s="7"/>
      <c r="C1636" s="461" t="s">
        <v>1052</v>
      </c>
      <c r="D1636" s="443">
        <v>188</v>
      </c>
      <c r="E1636" s="7"/>
      <c r="F1636" s="61"/>
      <c r="G1636" s="61"/>
      <c r="H1636" s="61"/>
      <c r="I1636" s="443"/>
      <c r="J1636" s="443"/>
      <c r="K1636" s="486"/>
      <c r="L1636" s="486"/>
      <c r="M1636" s="486"/>
      <c r="N1636" s="486"/>
      <c r="O1636" s="443">
        <f t="shared" si="403"/>
        <v>0</v>
      </c>
      <c r="P1636" s="443">
        <f t="shared" si="404"/>
        <v>0</v>
      </c>
      <c r="Q1636" s="443">
        <f t="shared" si="405"/>
        <v>0</v>
      </c>
      <c r="R1636" s="443">
        <f t="shared" si="412"/>
        <v>0</v>
      </c>
      <c r="S1636" s="443">
        <f t="shared" si="413"/>
        <v>0</v>
      </c>
      <c r="T1636" s="443">
        <f t="shared" si="414"/>
        <v>0</v>
      </c>
      <c r="U1636" s="443">
        <f t="shared" si="406"/>
        <v>0</v>
      </c>
      <c r="V1636" s="443">
        <f t="shared" si="407"/>
        <v>0</v>
      </c>
      <c r="W1636" s="443">
        <f t="shared" si="408"/>
        <v>0</v>
      </c>
      <c r="X1636" s="443">
        <f t="shared" si="409"/>
        <v>0</v>
      </c>
      <c r="Y1636" s="443">
        <f t="shared" si="415"/>
        <v>0</v>
      </c>
      <c r="Z1636" s="443">
        <f t="shared" si="416"/>
        <v>0</v>
      </c>
      <c r="AA1636" s="443">
        <f t="shared" si="417"/>
        <v>0</v>
      </c>
      <c r="AB1636" s="443">
        <f t="shared" si="410"/>
        <v>0</v>
      </c>
      <c r="AC1636" s="443">
        <f t="shared" si="411"/>
        <v>0</v>
      </c>
      <c r="AD1636" s="443" cm="1">
        <f t="array" ref="AD1636">IFERROR(_xlfn.IFS($K1636&gt;0,($K1636*$AM$12)/1000,
       $L1636&gt;0,($L1636*$AM$12)/1000,
       $M1636&gt;0,($M1636*$AM$12)/1000,
        $N1636&gt;0,($N1636*$AM$12)/1000),0)</f>
        <v>0</v>
      </c>
      <c r="AE1636" s="443"/>
      <c r="AF1636" s="61" cm="1">
        <f t="array" ref="AF1636">_xlfn.IFS($C$3=1,(H1636+AC1636+AD1636+AE1636),
         $C$3=2,(G1636+AC1636+AD1636+AE1636),
         $C$3=3,(F1636+AC1636+AD1636+AE1636))</f>
        <v>0</v>
      </c>
      <c r="AG1636" s="319"/>
      <c r="AH1636" s="319"/>
      <c r="AI1636" s="319"/>
      <c r="AJ1636" s="319"/>
      <c r="AK1636" s="319"/>
      <c r="AL1636" s="319"/>
      <c r="AM1636" s="319"/>
      <c r="AN1636" s="319"/>
      <c r="AO1636" s="443"/>
      <c r="AP1636" s="457"/>
      <c r="AQ1636" s="7" t="s">
        <v>1191</v>
      </c>
      <c r="AR1636" s="457" t="s">
        <v>3688</v>
      </c>
    </row>
    <row r="1637" spans="1:44" ht="75">
      <c r="A1637" s="457" t="str">
        <f t="shared" si="402"/>
        <v xml:space="preserve"> 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v>
      </c>
      <c r="B1637" s="7"/>
      <c r="C1637" s="461" t="s">
        <v>1052</v>
      </c>
      <c r="D1637" s="443">
        <v>189</v>
      </c>
      <c r="E1637" s="7" t="s">
        <v>3701</v>
      </c>
      <c r="F1637" s="61"/>
      <c r="G1637" s="61"/>
      <c r="H1637" s="61"/>
      <c r="I1637" s="443"/>
      <c r="J1637" s="443"/>
      <c r="K1637" s="486"/>
      <c r="L1637" s="486"/>
      <c r="M1637" s="486"/>
      <c r="N1637" s="486"/>
      <c r="O1637" s="443">
        <f t="shared" si="403"/>
        <v>0</v>
      </c>
      <c r="P1637" s="443">
        <f t="shared" si="404"/>
        <v>0</v>
      </c>
      <c r="Q1637" s="443">
        <f t="shared" si="405"/>
        <v>0</v>
      </c>
      <c r="R1637" s="443">
        <f t="shared" si="412"/>
        <v>0</v>
      </c>
      <c r="S1637" s="443">
        <f t="shared" si="413"/>
        <v>0</v>
      </c>
      <c r="T1637" s="443">
        <f t="shared" si="414"/>
        <v>0</v>
      </c>
      <c r="U1637" s="443">
        <f t="shared" si="406"/>
        <v>0</v>
      </c>
      <c r="V1637" s="443">
        <f t="shared" si="407"/>
        <v>0</v>
      </c>
      <c r="W1637" s="443">
        <f t="shared" si="408"/>
        <v>0</v>
      </c>
      <c r="X1637" s="443">
        <f t="shared" si="409"/>
        <v>0</v>
      </c>
      <c r="Y1637" s="443">
        <f t="shared" si="415"/>
        <v>0</v>
      </c>
      <c r="Z1637" s="443">
        <f t="shared" si="416"/>
        <v>0</v>
      </c>
      <c r="AA1637" s="443">
        <f t="shared" si="417"/>
        <v>0</v>
      </c>
      <c r="AB1637" s="443">
        <f t="shared" si="410"/>
        <v>0</v>
      </c>
      <c r="AC1637" s="443">
        <f t="shared" si="411"/>
        <v>0</v>
      </c>
      <c r="AD1637" s="443" cm="1">
        <f t="array" ref="AD1637">IFERROR(_xlfn.IFS($K1637&gt;0,($K1637*$AM$12)/1000,
       $L1637&gt;0,($L1637*$AM$12)/1000,
       $M1637&gt;0,($M1637*$AM$12)/1000,
        $N1637&gt;0,($N1637*$AM$12)/1000),0)</f>
        <v>0</v>
      </c>
      <c r="AE1637" s="443"/>
      <c r="AF1637" s="61" cm="1">
        <f t="array" ref="AF1637">_xlfn.IFS($C$3=1,(H1637+AC1637+AD1637+AE1637),
         $C$3=2,(G1637+AC1637+AD1637+AE1637),
         $C$3=3,(F1637+AC1637+AD1637+AE1637))</f>
        <v>0</v>
      </c>
      <c r="AG1637" s="319"/>
      <c r="AH1637" s="319"/>
      <c r="AI1637" s="319"/>
      <c r="AJ1637" s="319"/>
      <c r="AK1637" s="319"/>
      <c r="AL1637" s="319"/>
      <c r="AM1637" s="319"/>
      <c r="AN1637" s="319"/>
      <c r="AO1637" s="443"/>
      <c r="AP1637" s="457"/>
      <c r="AQ1637" s="7"/>
      <c r="AR1637" s="457" t="s">
        <v>3685</v>
      </c>
    </row>
    <row r="1638" spans="1:44" ht="90">
      <c r="A1638" s="457" t="str">
        <f t="shared" si="402"/>
        <v xml:space="preserve">Driven precast vertical M35 grade R.C.C. Piles excluding Reinforcement complete as per Drawing and &amp; Technical Specification, including  formwork, centering, vibrating, compacting, cost of all labour, materials, usage charges of machinery, curing, lead, lifts, loading, unloading, transportation  stacking finishing the exposed faces neatly,  etc., complete.
 Size of pile - 750 mm x 750 mm - </v>
      </c>
      <c r="B1638" s="7" t="s">
        <v>101</v>
      </c>
      <c r="C1638" s="461" t="s">
        <v>1052</v>
      </c>
      <c r="D1638" s="443">
        <v>189</v>
      </c>
      <c r="E1638" s="7">
        <v>12.35</v>
      </c>
      <c r="F1638" s="61">
        <v>7969</v>
      </c>
      <c r="G1638" s="61">
        <v>7972</v>
      </c>
      <c r="H1638" s="61">
        <v>7984</v>
      </c>
      <c r="I1638" s="443">
        <v>237.38</v>
      </c>
      <c r="J1638" s="443"/>
      <c r="K1638" s="486"/>
      <c r="L1638" s="486"/>
      <c r="M1638" s="486"/>
      <c r="N1638" s="486"/>
      <c r="O1638" s="443">
        <f t="shared" si="403"/>
        <v>1448.018</v>
      </c>
      <c r="P1638" s="443">
        <f t="shared" si="404"/>
        <v>0</v>
      </c>
      <c r="Q1638" s="443">
        <f t="shared" si="405"/>
        <v>0</v>
      </c>
      <c r="R1638" s="443">
        <f t="shared" si="412"/>
        <v>0</v>
      </c>
      <c r="S1638" s="443">
        <f t="shared" si="413"/>
        <v>0</v>
      </c>
      <c r="T1638" s="443">
        <f t="shared" si="414"/>
        <v>0</v>
      </c>
      <c r="U1638" s="443">
        <f t="shared" si="406"/>
        <v>1448.018</v>
      </c>
      <c r="V1638" s="443">
        <f t="shared" si="407"/>
        <v>1376.8040000000001</v>
      </c>
      <c r="W1638" s="443">
        <f t="shared" si="408"/>
        <v>0</v>
      </c>
      <c r="X1638" s="443">
        <f t="shared" si="409"/>
        <v>0</v>
      </c>
      <c r="Y1638" s="443">
        <f t="shared" si="415"/>
        <v>0</v>
      </c>
      <c r="Z1638" s="443">
        <f t="shared" si="416"/>
        <v>0</v>
      </c>
      <c r="AA1638" s="443">
        <f t="shared" si="417"/>
        <v>0</v>
      </c>
      <c r="AB1638" s="443">
        <f t="shared" si="410"/>
        <v>1376.8040000000001</v>
      </c>
      <c r="AC1638" s="443">
        <f t="shared" si="411"/>
        <v>-71.213999999999942</v>
      </c>
      <c r="AD1638" s="443" cm="1">
        <f t="array" ref="AD1638">IFERROR(_xlfn.IFS($K1638&gt;0,($K1638*$AM$12)/1000,
       $L1638&gt;0,($L1638*$AM$12)/1000,
       $M1638&gt;0,($M1638*$AM$12)/1000,
        $N1638&gt;0,($N1638*$AM$12)/1000),0)</f>
        <v>0</v>
      </c>
      <c r="AE1638" s="443"/>
      <c r="AF1638" s="61" cm="1">
        <f t="array" ref="AF1638">_xlfn.IFS($C$3=1,(H1638+AC1638+AD1638+AE1638),
         $C$3=2,(G1638+AC1638+AD1638+AE1638),
         $C$3=3,(F1638+AC1638+AD1638+AE1638))</f>
        <v>7912.7860000000001</v>
      </c>
      <c r="AG1638" s="319"/>
      <c r="AH1638" s="319"/>
      <c r="AI1638" s="319"/>
      <c r="AJ1638" s="319"/>
      <c r="AK1638" s="319"/>
      <c r="AL1638" s="319"/>
      <c r="AM1638" s="319"/>
      <c r="AN1638" s="319"/>
      <c r="AO1638" s="443">
        <v>2</v>
      </c>
      <c r="AP1638" s="457" t="s">
        <v>3685</v>
      </c>
      <c r="AQ1638" s="7"/>
      <c r="AR1638" s="457" t="s">
        <v>3702</v>
      </c>
    </row>
    <row r="1639" spans="1:44" ht="30">
      <c r="A1639" s="457" t="str">
        <f t="shared" si="402"/>
        <v>Matl req Cement: 237.38 Kg, FA: 0.253 Cum,       Metal: 0.506 Cum,  Admixture: 0.928 Kg</v>
      </c>
      <c r="B1639" s="7"/>
      <c r="C1639" s="461" t="s">
        <v>1052</v>
      </c>
      <c r="D1639" s="443">
        <v>189</v>
      </c>
      <c r="E1639" s="7"/>
      <c r="F1639" s="61"/>
      <c r="G1639" s="61"/>
      <c r="H1639" s="61"/>
      <c r="I1639" s="443"/>
      <c r="J1639" s="443"/>
      <c r="K1639" s="486"/>
      <c r="L1639" s="486"/>
      <c r="M1639" s="486"/>
      <c r="N1639" s="486"/>
      <c r="O1639" s="443">
        <f t="shared" si="403"/>
        <v>0</v>
      </c>
      <c r="P1639" s="443">
        <f t="shared" si="404"/>
        <v>0</v>
      </c>
      <c r="Q1639" s="443">
        <f t="shared" si="405"/>
        <v>0</v>
      </c>
      <c r="R1639" s="443">
        <f t="shared" si="412"/>
        <v>0</v>
      </c>
      <c r="S1639" s="443">
        <f t="shared" si="413"/>
        <v>0</v>
      </c>
      <c r="T1639" s="443">
        <f t="shared" si="414"/>
        <v>0</v>
      </c>
      <c r="U1639" s="443">
        <f t="shared" si="406"/>
        <v>0</v>
      </c>
      <c r="V1639" s="443">
        <f t="shared" si="407"/>
        <v>0</v>
      </c>
      <c r="W1639" s="443">
        <f t="shared" si="408"/>
        <v>0</v>
      </c>
      <c r="X1639" s="443">
        <f t="shared" si="409"/>
        <v>0</v>
      </c>
      <c r="Y1639" s="443">
        <f t="shared" si="415"/>
        <v>0</v>
      </c>
      <c r="Z1639" s="443">
        <f t="shared" si="416"/>
        <v>0</v>
      </c>
      <c r="AA1639" s="443">
        <f t="shared" si="417"/>
        <v>0</v>
      </c>
      <c r="AB1639" s="443">
        <f t="shared" si="410"/>
        <v>0</v>
      </c>
      <c r="AC1639" s="443">
        <f t="shared" si="411"/>
        <v>0</v>
      </c>
      <c r="AD1639" s="443" cm="1">
        <f t="array" ref="AD1639">IFERROR(_xlfn.IFS($K1639&gt;0,($K1639*$AM$12)/1000,
       $L1639&gt;0,($L1639*$AM$12)/1000,
       $M1639&gt;0,($M1639*$AM$12)/1000,
        $N1639&gt;0,($N1639*$AM$12)/1000),0)</f>
        <v>0</v>
      </c>
      <c r="AE1639" s="443"/>
      <c r="AF1639" s="61" cm="1">
        <f t="array" ref="AF1639">_xlfn.IFS($C$3=1,(H1639+AC1639+AD1639+AE1639),
         $C$3=2,(G1639+AC1639+AD1639+AE1639),
         $C$3=3,(F1639+AC1639+AD1639+AE1639))</f>
        <v>0</v>
      </c>
      <c r="AG1639" s="319"/>
      <c r="AH1639" s="319"/>
      <c r="AI1639" s="319"/>
      <c r="AJ1639" s="319"/>
      <c r="AK1639" s="319"/>
      <c r="AL1639" s="319"/>
      <c r="AM1639" s="319"/>
      <c r="AN1639" s="319"/>
      <c r="AO1639" s="443"/>
      <c r="AP1639" s="457"/>
      <c r="AQ1639" s="7" t="s">
        <v>1764</v>
      </c>
      <c r="AR1639" s="457" t="s">
        <v>3703</v>
      </c>
    </row>
    <row r="1640" spans="1:44" ht="30">
      <c r="A1640" s="457" t="str">
        <f t="shared" si="402"/>
        <v>Note The quantity of concrete required to be removed above the designed top level of concrete, if any, will be provided for in the rate analysis.</v>
      </c>
      <c r="B1640" s="7"/>
      <c r="C1640" s="461" t="s">
        <v>1052</v>
      </c>
      <c r="D1640" s="443">
        <v>189</v>
      </c>
      <c r="E1640" s="7"/>
      <c r="F1640" s="61"/>
      <c r="G1640" s="61"/>
      <c r="H1640" s="61"/>
      <c r="I1640" s="443"/>
      <c r="J1640" s="443"/>
      <c r="K1640" s="486"/>
      <c r="L1640" s="486"/>
      <c r="M1640" s="486"/>
      <c r="N1640" s="486"/>
      <c r="O1640" s="443">
        <f t="shared" si="403"/>
        <v>0</v>
      </c>
      <c r="P1640" s="443">
        <f t="shared" si="404"/>
        <v>0</v>
      </c>
      <c r="Q1640" s="443">
        <f t="shared" si="405"/>
        <v>0</v>
      </c>
      <c r="R1640" s="443">
        <f t="shared" si="412"/>
        <v>0</v>
      </c>
      <c r="S1640" s="443">
        <f t="shared" si="413"/>
        <v>0</v>
      </c>
      <c r="T1640" s="443">
        <f t="shared" si="414"/>
        <v>0</v>
      </c>
      <c r="U1640" s="443">
        <f t="shared" si="406"/>
        <v>0</v>
      </c>
      <c r="V1640" s="443">
        <f t="shared" si="407"/>
        <v>0</v>
      </c>
      <c r="W1640" s="443">
        <f t="shared" si="408"/>
        <v>0</v>
      </c>
      <c r="X1640" s="443">
        <f t="shared" si="409"/>
        <v>0</v>
      </c>
      <c r="Y1640" s="443">
        <f t="shared" si="415"/>
        <v>0</v>
      </c>
      <c r="Z1640" s="443">
        <f t="shared" si="416"/>
        <v>0</v>
      </c>
      <c r="AA1640" s="443">
        <f t="shared" si="417"/>
        <v>0</v>
      </c>
      <c r="AB1640" s="443">
        <f t="shared" si="410"/>
        <v>0</v>
      </c>
      <c r="AC1640" s="443">
        <f t="shared" si="411"/>
        <v>0</v>
      </c>
      <c r="AD1640" s="443" cm="1">
        <f t="array" ref="AD1640">IFERROR(_xlfn.IFS($K1640&gt;0,($K1640*$AM$12)/1000,
       $L1640&gt;0,($L1640*$AM$12)/1000,
       $M1640&gt;0,($M1640*$AM$12)/1000,
        $N1640&gt;0,($N1640*$AM$12)/1000),0)</f>
        <v>0</v>
      </c>
      <c r="AE1640" s="443"/>
      <c r="AF1640" s="61" cm="1">
        <f t="array" ref="AF1640">_xlfn.IFS($C$3=1,(H1640+AC1640+AD1640+AE1640),
         $C$3=2,(G1640+AC1640+AD1640+AE1640),
         $C$3=3,(F1640+AC1640+AD1640+AE1640))</f>
        <v>0</v>
      </c>
      <c r="AG1640" s="319"/>
      <c r="AH1640" s="319"/>
      <c r="AI1640" s="319"/>
      <c r="AJ1640" s="319"/>
      <c r="AK1640" s="319"/>
      <c r="AL1640" s="319"/>
      <c r="AM1640" s="319"/>
      <c r="AN1640" s="319"/>
      <c r="AO1640" s="443"/>
      <c r="AP1640" s="457"/>
      <c r="AQ1640" s="7" t="s">
        <v>1191</v>
      </c>
      <c r="AR1640" s="457" t="s">
        <v>3688</v>
      </c>
    </row>
    <row r="1641" spans="1:44" ht="45">
      <c r="A1641" s="457" t="str">
        <f t="shared" si="402"/>
        <v xml:space="preserve"> Driven Vertical Steel Piles complete as per Drawing and &amp; Technical Specification, including , cost of all labour, materials, usage charges of machinery, curing, lead, lifts, loading, unloading, transportation  stacking   etc., complete.</v>
      </c>
      <c r="B1641" s="7"/>
      <c r="C1641" s="461" t="s">
        <v>1052</v>
      </c>
      <c r="D1641" s="443">
        <v>189</v>
      </c>
      <c r="E1641" s="7" t="s">
        <v>3704</v>
      </c>
      <c r="F1641" s="61"/>
      <c r="G1641" s="61"/>
      <c r="H1641" s="61"/>
      <c r="I1641" s="443"/>
      <c r="J1641" s="443"/>
      <c r="K1641" s="486"/>
      <c r="L1641" s="486"/>
      <c r="M1641" s="486"/>
      <c r="N1641" s="486"/>
      <c r="O1641" s="443">
        <f t="shared" si="403"/>
        <v>0</v>
      </c>
      <c r="P1641" s="443">
        <f t="shared" si="404"/>
        <v>0</v>
      </c>
      <c r="Q1641" s="443">
        <f t="shared" si="405"/>
        <v>0</v>
      </c>
      <c r="R1641" s="443">
        <f t="shared" si="412"/>
        <v>0</v>
      </c>
      <c r="S1641" s="443">
        <f t="shared" si="413"/>
        <v>0</v>
      </c>
      <c r="T1641" s="443">
        <f t="shared" si="414"/>
        <v>0</v>
      </c>
      <c r="U1641" s="443">
        <f t="shared" si="406"/>
        <v>0</v>
      </c>
      <c r="V1641" s="443">
        <f t="shared" si="407"/>
        <v>0</v>
      </c>
      <c r="W1641" s="443">
        <f t="shared" si="408"/>
        <v>0</v>
      </c>
      <c r="X1641" s="443">
        <f t="shared" si="409"/>
        <v>0</v>
      </c>
      <c r="Y1641" s="443">
        <f t="shared" si="415"/>
        <v>0</v>
      </c>
      <c r="Z1641" s="443">
        <f t="shared" si="416"/>
        <v>0</v>
      </c>
      <c r="AA1641" s="443">
        <f t="shared" si="417"/>
        <v>0</v>
      </c>
      <c r="AB1641" s="443">
        <f t="shared" si="410"/>
        <v>0</v>
      </c>
      <c r="AC1641" s="443">
        <f t="shared" si="411"/>
        <v>0</v>
      </c>
      <c r="AD1641" s="443" cm="1">
        <f t="array" ref="AD1641">IFERROR(_xlfn.IFS($K1641&gt;0,($K1641*$AM$12)/1000,
       $L1641&gt;0,($L1641*$AM$12)/1000,
       $M1641&gt;0,($M1641*$AM$12)/1000,
        $N1641&gt;0,($N1641*$AM$12)/1000),0)</f>
        <v>0</v>
      </c>
      <c r="AE1641" s="443"/>
      <c r="AF1641" s="61" cm="1">
        <f t="array" ref="AF1641">_xlfn.IFS($C$3=1,(H1641+AC1641+AD1641+AE1641),
         $C$3=2,(G1641+AC1641+AD1641+AE1641),
         $C$3=3,(F1641+AC1641+AD1641+AE1641))</f>
        <v>0</v>
      </c>
      <c r="AG1641" s="319"/>
      <c r="AH1641" s="319"/>
      <c r="AI1641" s="319"/>
      <c r="AJ1641" s="319"/>
      <c r="AK1641" s="319"/>
      <c r="AL1641" s="319"/>
      <c r="AM1641" s="319"/>
      <c r="AN1641" s="319"/>
      <c r="AO1641" s="443"/>
      <c r="AP1641" s="457"/>
      <c r="AQ1641" s="7"/>
      <c r="AR1641" s="457" t="s">
        <v>3705</v>
      </c>
    </row>
    <row r="1642" spans="1:44" ht="60">
      <c r="A1642" s="457" t="str">
        <f t="shared" si="402"/>
        <v xml:space="preserve">Driven Vertical Steel Piles complete as per Drawing and &amp; Technical Specification, including , cost of all labour, materials, usage charges of machinery, curing, lead, lifts, loading, unloading, transportation  stacking   etc., complete.
 Section of the pile - H Section steel column 400 x 250 mm (ISHB Series) </v>
      </c>
      <c r="B1642" s="7" t="s">
        <v>101</v>
      </c>
      <c r="C1642" s="461" t="s">
        <v>1052</v>
      </c>
      <c r="D1642" s="443">
        <v>189</v>
      </c>
      <c r="E1642" s="7">
        <v>12.36</v>
      </c>
      <c r="F1642" s="61">
        <v>10638</v>
      </c>
      <c r="G1642" s="61">
        <v>10638</v>
      </c>
      <c r="H1642" s="61">
        <v>10638</v>
      </c>
      <c r="I1642" s="443"/>
      <c r="J1642" s="443">
        <v>86.286000000000001</v>
      </c>
      <c r="K1642" s="486"/>
      <c r="L1642" s="486"/>
      <c r="M1642" s="486"/>
      <c r="N1642" s="486"/>
      <c r="O1642" s="443">
        <f t="shared" si="403"/>
        <v>0</v>
      </c>
      <c r="P1642" s="443">
        <f t="shared" si="404"/>
        <v>5876.0765999999994</v>
      </c>
      <c r="Q1642" s="443">
        <f t="shared" si="405"/>
        <v>0</v>
      </c>
      <c r="R1642" s="443">
        <f t="shared" si="412"/>
        <v>0</v>
      </c>
      <c r="S1642" s="443">
        <f t="shared" si="413"/>
        <v>0</v>
      </c>
      <c r="T1642" s="443">
        <f t="shared" si="414"/>
        <v>0</v>
      </c>
      <c r="U1642" s="443">
        <f t="shared" si="406"/>
        <v>5876.0765999999994</v>
      </c>
      <c r="V1642" s="443">
        <f t="shared" si="407"/>
        <v>0</v>
      </c>
      <c r="W1642" s="443">
        <f t="shared" si="408"/>
        <v>5095.1882999999998</v>
      </c>
      <c r="X1642" s="443">
        <f t="shared" si="409"/>
        <v>0</v>
      </c>
      <c r="Y1642" s="443">
        <f t="shared" si="415"/>
        <v>0</v>
      </c>
      <c r="Z1642" s="443">
        <f t="shared" si="416"/>
        <v>0</v>
      </c>
      <c r="AA1642" s="443">
        <f t="shared" si="417"/>
        <v>0</v>
      </c>
      <c r="AB1642" s="443">
        <f t="shared" si="410"/>
        <v>5095.1882999999998</v>
      </c>
      <c r="AC1642" s="443">
        <f t="shared" si="411"/>
        <v>-780.88829999999962</v>
      </c>
      <c r="AD1642" s="443" cm="1">
        <f t="array" ref="AD1642">IFERROR(_xlfn.IFS($K1642&gt;0,($K1642*$AM$12)/1000,
       $L1642&gt;0,($L1642*$AM$12)/1000,
       $M1642&gt;0,($M1642*$AM$12)/1000,
        $N1642&gt;0,($N1642*$AM$12)/1000),0)</f>
        <v>0</v>
      </c>
      <c r="AE1642" s="443"/>
      <c r="AF1642" s="61" cm="1">
        <f t="array" ref="AF1642">_xlfn.IFS($C$3=1,(H1642+AC1642+AD1642+AE1642),
         $C$3=2,(G1642+AC1642+AD1642+AE1642),
         $C$3=3,(F1642+AC1642+AD1642+AE1642))</f>
        <v>9857.1117000000013</v>
      </c>
      <c r="AG1642" s="319"/>
      <c r="AH1642" s="319"/>
      <c r="AI1642" s="319"/>
      <c r="AJ1642" s="319"/>
      <c r="AK1642" s="319"/>
      <c r="AL1642" s="319"/>
      <c r="AM1642" s="319"/>
      <c r="AN1642" s="319"/>
      <c r="AO1642" s="443">
        <v>2</v>
      </c>
      <c r="AP1642" s="457" t="s">
        <v>3705</v>
      </c>
      <c r="AQ1642" s="7"/>
      <c r="AR1642" s="457" t="s">
        <v>3706</v>
      </c>
    </row>
    <row r="1643" spans="1:44" ht="30">
      <c r="A1643" s="457" t="str">
        <f t="shared" si="402"/>
        <v xml:space="preserve">Matl req Structural steel: 86.286 Kg,  </v>
      </c>
      <c r="B1643" s="7"/>
      <c r="C1643" s="461" t="s">
        <v>1052</v>
      </c>
      <c r="D1643" s="443">
        <v>189</v>
      </c>
      <c r="E1643" s="7"/>
      <c r="F1643" s="61"/>
      <c r="G1643" s="61"/>
      <c r="H1643" s="61"/>
      <c r="I1643" s="443"/>
      <c r="J1643" s="443"/>
      <c r="K1643" s="486"/>
      <c r="L1643" s="486"/>
      <c r="M1643" s="486"/>
      <c r="N1643" s="486"/>
      <c r="O1643" s="443">
        <f t="shared" si="403"/>
        <v>0</v>
      </c>
      <c r="P1643" s="443">
        <f t="shared" si="404"/>
        <v>0</v>
      </c>
      <c r="Q1643" s="443">
        <f t="shared" si="405"/>
        <v>0</v>
      </c>
      <c r="R1643" s="443">
        <f t="shared" si="412"/>
        <v>0</v>
      </c>
      <c r="S1643" s="443">
        <f t="shared" si="413"/>
        <v>0</v>
      </c>
      <c r="T1643" s="443">
        <f t="shared" si="414"/>
        <v>0</v>
      </c>
      <c r="U1643" s="443">
        <f t="shared" si="406"/>
        <v>0</v>
      </c>
      <c r="V1643" s="443">
        <f t="shared" si="407"/>
        <v>0</v>
      </c>
      <c r="W1643" s="443">
        <f t="shared" si="408"/>
        <v>0</v>
      </c>
      <c r="X1643" s="443">
        <f t="shared" si="409"/>
        <v>0</v>
      </c>
      <c r="Y1643" s="443">
        <f t="shared" si="415"/>
        <v>0</v>
      </c>
      <c r="Z1643" s="443">
        <f t="shared" si="416"/>
        <v>0</v>
      </c>
      <c r="AA1643" s="443">
        <f t="shared" si="417"/>
        <v>0</v>
      </c>
      <c r="AB1643" s="443">
        <f t="shared" si="410"/>
        <v>0</v>
      </c>
      <c r="AC1643" s="443">
        <f t="shared" si="411"/>
        <v>0</v>
      </c>
      <c r="AD1643" s="443" cm="1">
        <f t="array" ref="AD1643">IFERROR(_xlfn.IFS($K1643&gt;0,($K1643*$AM$12)/1000,
       $L1643&gt;0,($L1643*$AM$12)/1000,
       $M1643&gt;0,($M1643*$AM$12)/1000,
        $N1643&gt;0,($N1643*$AM$12)/1000),0)</f>
        <v>0</v>
      </c>
      <c r="AE1643" s="443"/>
      <c r="AF1643" s="61" cm="1">
        <f t="array" ref="AF1643">_xlfn.IFS($C$3=1,(H1643+AC1643+AD1643+AE1643),
         $C$3=2,(G1643+AC1643+AD1643+AE1643),
         $C$3=3,(F1643+AC1643+AD1643+AE1643))</f>
        <v>0</v>
      </c>
      <c r="AG1643" s="319"/>
      <c r="AH1643" s="319"/>
      <c r="AI1643" s="319"/>
      <c r="AJ1643" s="319"/>
      <c r="AK1643" s="319"/>
      <c r="AL1643" s="319"/>
      <c r="AM1643" s="319"/>
      <c r="AN1643" s="319"/>
      <c r="AO1643" s="443"/>
      <c r="AP1643" s="457"/>
      <c r="AQ1643" s="7" t="s">
        <v>1764</v>
      </c>
      <c r="AR1643" s="457" t="s">
        <v>3707</v>
      </c>
    </row>
    <row r="1644" spans="1:44" ht="45">
      <c r="A1644" s="457" t="str">
        <f t="shared" si="402"/>
        <v xml:space="preserve"> Driven Vertical Steel Piles complete as per Drawing and &amp; Technical Specification, including, cost of all labour, materials, usage charges of machinery, curing, lead, lifts, loading, unloading, transportation,  stacking,   etc., complete.</v>
      </c>
      <c r="B1644" s="7"/>
      <c r="C1644" s="461" t="s">
        <v>1052</v>
      </c>
      <c r="D1644" s="443">
        <v>189</v>
      </c>
      <c r="E1644" s="7" t="s">
        <v>3708</v>
      </c>
      <c r="F1644" s="61"/>
      <c r="G1644" s="61"/>
      <c r="H1644" s="61"/>
      <c r="I1644" s="443"/>
      <c r="J1644" s="443"/>
      <c r="K1644" s="486"/>
      <c r="L1644" s="486"/>
      <c r="M1644" s="486"/>
      <c r="N1644" s="486"/>
      <c r="O1644" s="443">
        <f t="shared" si="403"/>
        <v>0</v>
      </c>
      <c r="P1644" s="443">
        <f t="shared" si="404"/>
        <v>0</v>
      </c>
      <c r="Q1644" s="443">
        <f t="shared" si="405"/>
        <v>0</v>
      </c>
      <c r="R1644" s="443">
        <f t="shared" si="412"/>
        <v>0</v>
      </c>
      <c r="S1644" s="443">
        <f t="shared" si="413"/>
        <v>0</v>
      </c>
      <c r="T1644" s="443">
        <f t="shared" si="414"/>
        <v>0</v>
      </c>
      <c r="U1644" s="443">
        <f t="shared" si="406"/>
        <v>0</v>
      </c>
      <c r="V1644" s="443">
        <f t="shared" si="407"/>
        <v>0</v>
      </c>
      <c r="W1644" s="443">
        <f t="shared" si="408"/>
        <v>0</v>
      </c>
      <c r="X1644" s="443">
        <f t="shared" si="409"/>
        <v>0</v>
      </c>
      <c r="Y1644" s="443">
        <f t="shared" si="415"/>
        <v>0</v>
      </c>
      <c r="Z1644" s="443">
        <f t="shared" si="416"/>
        <v>0</v>
      </c>
      <c r="AA1644" s="443">
        <f t="shared" si="417"/>
        <v>0</v>
      </c>
      <c r="AB1644" s="443">
        <f t="shared" si="410"/>
        <v>0</v>
      </c>
      <c r="AC1644" s="443">
        <f t="shared" si="411"/>
        <v>0</v>
      </c>
      <c r="AD1644" s="443" cm="1">
        <f t="array" ref="AD1644">IFERROR(_xlfn.IFS($K1644&gt;0,($K1644*$AM$12)/1000,
       $L1644&gt;0,($L1644*$AM$12)/1000,
       $M1644&gt;0,($M1644*$AM$12)/1000,
        $N1644&gt;0,($N1644*$AM$12)/1000),0)</f>
        <v>0</v>
      </c>
      <c r="AE1644" s="443"/>
      <c r="AF1644" s="61" cm="1">
        <f t="array" ref="AF1644">_xlfn.IFS($C$3=1,(H1644+AC1644+AD1644+AE1644),
         $C$3=2,(G1644+AC1644+AD1644+AE1644),
         $C$3=3,(F1644+AC1644+AD1644+AE1644))</f>
        <v>0</v>
      </c>
      <c r="AG1644" s="319"/>
      <c r="AH1644" s="319"/>
      <c r="AI1644" s="319"/>
      <c r="AJ1644" s="319"/>
      <c r="AK1644" s="319"/>
      <c r="AL1644" s="319"/>
      <c r="AM1644" s="319"/>
      <c r="AN1644" s="319"/>
      <c r="AO1644" s="443"/>
      <c r="AP1644" s="457"/>
      <c r="AQ1644" s="7"/>
      <c r="AR1644" s="457" t="s">
        <v>3709</v>
      </c>
    </row>
    <row r="1645" spans="1:44" ht="30">
      <c r="A1645" s="457" t="str">
        <f t="shared" si="402"/>
        <v xml:space="preserve"> Structural steel: 97.167 Kg,  </v>
      </c>
      <c r="B1645" s="7"/>
      <c r="C1645" s="461" t="s">
        <v>1052</v>
      </c>
      <c r="D1645" s="443">
        <v>189</v>
      </c>
      <c r="E1645" s="7"/>
      <c r="F1645" s="61"/>
      <c r="G1645" s="61"/>
      <c r="H1645" s="61"/>
      <c r="I1645" s="443"/>
      <c r="J1645" s="443"/>
      <c r="K1645" s="486"/>
      <c r="L1645" s="486"/>
      <c r="M1645" s="486"/>
      <c r="N1645" s="486"/>
      <c r="O1645" s="443">
        <f t="shared" si="403"/>
        <v>0</v>
      </c>
      <c r="P1645" s="443">
        <f t="shared" si="404"/>
        <v>0</v>
      </c>
      <c r="Q1645" s="443">
        <f t="shared" si="405"/>
        <v>0</v>
      </c>
      <c r="R1645" s="443">
        <f t="shared" si="412"/>
        <v>0</v>
      </c>
      <c r="S1645" s="443">
        <f t="shared" si="413"/>
        <v>0</v>
      </c>
      <c r="T1645" s="443">
        <f t="shared" si="414"/>
        <v>0</v>
      </c>
      <c r="U1645" s="443">
        <f t="shared" si="406"/>
        <v>0</v>
      </c>
      <c r="V1645" s="443">
        <f t="shared" si="407"/>
        <v>0</v>
      </c>
      <c r="W1645" s="443">
        <f t="shared" si="408"/>
        <v>0</v>
      </c>
      <c r="X1645" s="443">
        <f t="shared" si="409"/>
        <v>0</v>
      </c>
      <c r="Y1645" s="443">
        <f t="shared" si="415"/>
        <v>0</v>
      </c>
      <c r="Z1645" s="443">
        <f t="shared" si="416"/>
        <v>0</v>
      </c>
      <c r="AA1645" s="443">
        <f t="shared" si="417"/>
        <v>0</v>
      </c>
      <c r="AB1645" s="443">
        <f t="shared" si="410"/>
        <v>0</v>
      </c>
      <c r="AC1645" s="443">
        <f t="shared" si="411"/>
        <v>0</v>
      </c>
      <c r="AD1645" s="443" cm="1">
        <f t="array" ref="AD1645">IFERROR(_xlfn.IFS($K1645&gt;0,($K1645*$AM$12)/1000,
       $L1645&gt;0,($L1645*$AM$12)/1000,
       $M1645&gt;0,($M1645*$AM$12)/1000,
        $N1645&gt;0,($N1645*$AM$12)/1000),0)</f>
        <v>0</v>
      </c>
      <c r="AE1645" s="443"/>
      <c r="AF1645" s="61" cm="1">
        <f t="array" ref="AF1645">_xlfn.IFS($C$3=1,(H1645+AC1645+AD1645+AE1645),
         $C$3=2,(G1645+AC1645+AD1645+AE1645),
         $C$3=3,(F1645+AC1645+AD1645+AE1645))</f>
        <v>0</v>
      </c>
      <c r="AG1645" s="319"/>
      <c r="AH1645" s="319"/>
      <c r="AI1645" s="319"/>
      <c r="AJ1645" s="319"/>
      <c r="AK1645" s="319"/>
      <c r="AL1645" s="319"/>
      <c r="AM1645" s="319"/>
      <c r="AN1645" s="319"/>
      <c r="AO1645" s="443"/>
      <c r="AP1645" s="457"/>
      <c r="AQ1645" s="7"/>
      <c r="AR1645" s="457" t="s">
        <v>3710</v>
      </c>
    </row>
    <row r="1646" spans="1:44" ht="60">
      <c r="A1646" s="457" t="str">
        <f t="shared" si="402"/>
        <v xml:space="preserve">Driven Vertical Steel Piles complete as per Drawing and &amp; Technical Specification, including, cost of all labour, materials, usage charges of machinery, curing, lead, lifts, loading, unloading, transportation,  stacking,   etc., complete.
 Section of the pile - H Section steel column 450 x 250 mm (ISHB Series) </v>
      </c>
      <c r="B1646" s="7" t="s">
        <v>101</v>
      </c>
      <c r="C1646" s="461" t="s">
        <v>1052</v>
      </c>
      <c r="D1646" s="443">
        <v>189</v>
      </c>
      <c r="E1646" s="7">
        <v>12.37</v>
      </c>
      <c r="F1646" s="61">
        <v>12062</v>
      </c>
      <c r="G1646" s="61">
        <v>12062</v>
      </c>
      <c r="H1646" s="61">
        <v>12062</v>
      </c>
      <c r="I1646" s="443"/>
      <c r="J1646" s="443">
        <v>97.167000000000002</v>
      </c>
      <c r="K1646" s="486"/>
      <c r="L1646" s="486"/>
      <c r="M1646" s="486"/>
      <c r="N1646" s="486"/>
      <c r="O1646" s="443">
        <f t="shared" si="403"/>
        <v>0</v>
      </c>
      <c r="P1646" s="443">
        <f t="shared" si="404"/>
        <v>6617.0727000000006</v>
      </c>
      <c r="Q1646" s="443">
        <f t="shared" si="405"/>
        <v>0</v>
      </c>
      <c r="R1646" s="443">
        <f t="shared" si="412"/>
        <v>0</v>
      </c>
      <c r="S1646" s="443">
        <f t="shared" si="413"/>
        <v>0</v>
      </c>
      <c r="T1646" s="443">
        <f t="shared" si="414"/>
        <v>0</v>
      </c>
      <c r="U1646" s="443">
        <f t="shared" si="406"/>
        <v>6617.0727000000006</v>
      </c>
      <c r="V1646" s="443">
        <f t="shared" si="407"/>
        <v>0</v>
      </c>
      <c r="W1646" s="443">
        <f t="shared" si="408"/>
        <v>5737.7113500000005</v>
      </c>
      <c r="X1646" s="443">
        <f t="shared" si="409"/>
        <v>0</v>
      </c>
      <c r="Y1646" s="443">
        <f t="shared" si="415"/>
        <v>0</v>
      </c>
      <c r="Z1646" s="443">
        <f t="shared" si="416"/>
        <v>0</v>
      </c>
      <c r="AA1646" s="443">
        <f t="shared" si="417"/>
        <v>0</v>
      </c>
      <c r="AB1646" s="443">
        <f t="shared" si="410"/>
        <v>5737.7113500000005</v>
      </c>
      <c r="AC1646" s="443">
        <f t="shared" si="411"/>
        <v>-879.36135000000013</v>
      </c>
      <c r="AD1646" s="443" cm="1">
        <f t="array" ref="AD1646">IFERROR(_xlfn.IFS($K1646&gt;0,($K1646*$AM$12)/1000,
       $L1646&gt;0,($L1646*$AM$12)/1000,
       $M1646&gt;0,($M1646*$AM$12)/1000,
        $N1646&gt;0,($N1646*$AM$12)/1000),0)</f>
        <v>0</v>
      </c>
      <c r="AE1646" s="443"/>
      <c r="AF1646" s="61" cm="1">
        <f t="array" ref="AF1646">_xlfn.IFS($C$3=1,(H1646+AC1646+AD1646+AE1646),
         $C$3=2,(G1646+AC1646+AD1646+AE1646),
         $C$3=3,(F1646+AC1646+AD1646+AE1646))</f>
        <v>11182.638650000001</v>
      </c>
      <c r="AG1646" s="319"/>
      <c r="AH1646" s="319"/>
      <c r="AI1646" s="319"/>
      <c r="AJ1646" s="319"/>
      <c r="AK1646" s="319"/>
      <c r="AL1646" s="319"/>
      <c r="AM1646" s="319"/>
      <c r="AN1646" s="319"/>
      <c r="AO1646" s="443">
        <v>2</v>
      </c>
      <c r="AP1646" s="457" t="s">
        <v>3709</v>
      </c>
      <c r="AQ1646" s="7"/>
      <c r="AR1646" s="457" t="s">
        <v>3711</v>
      </c>
    </row>
    <row r="1647" spans="1:44" ht="30">
      <c r="A1647" s="457" t="str">
        <f t="shared" si="402"/>
        <v xml:space="preserve"> Pile Load Test on single Vertical Pile in accordance with IS:2911(Part-IV)</v>
      </c>
      <c r="B1647" s="7"/>
      <c r="C1647" s="461" t="s">
        <v>1052</v>
      </c>
      <c r="D1647" s="443">
        <v>189</v>
      </c>
      <c r="E1647" s="7">
        <v>12.38</v>
      </c>
      <c r="F1647" s="61"/>
      <c r="G1647" s="61"/>
      <c r="H1647" s="61"/>
      <c r="I1647" s="443"/>
      <c r="J1647" s="443"/>
      <c r="K1647" s="486"/>
      <c r="L1647" s="486"/>
      <c r="M1647" s="486"/>
      <c r="N1647" s="486"/>
      <c r="O1647" s="443">
        <f t="shared" si="403"/>
        <v>0</v>
      </c>
      <c r="P1647" s="443">
        <f t="shared" si="404"/>
        <v>0</v>
      </c>
      <c r="Q1647" s="443">
        <f t="shared" si="405"/>
        <v>0</v>
      </c>
      <c r="R1647" s="443">
        <f t="shared" si="412"/>
        <v>0</v>
      </c>
      <c r="S1647" s="443">
        <f t="shared" si="413"/>
        <v>0</v>
      </c>
      <c r="T1647" s="443">
        <f t="shared" si="414"/>
        <v>0</v>
      </c>
      <c r="U1647" s="443">
        <f t="shared" si="406"/>
        <v>0</v>
      </c>
      <c r="V1647" s="443">
        <f t="shared" si="407"/>
        <v>0</v>
      </c>
      <c r="W1647" s="443">
        <f t="shared" si="408"/>
        <v>0</v>
      </c>
      <c r="X1647" s="443">
        <f t="shared" si="409"/>
        <v>0</v>
      </c>
      <c r="Y1647" s="443">
        <f t="shared" si="415"/>
        <v>0</v>
      </c>
      <c r="Z1647" s="443">
        <f t="shared" si="416"/>
        <v>0</v>
      </c>
      <c r="AA1647" s="443">
        <f t="shared" si="417"/>
        <v>0</v>
      </c>
      <c r="AB1647" s="443">
        <f t="shared" si="410"/>
        <v>0</v>
      </c>
      <c r="AC1647" s="443">
        <f t="shared" si="411"/>
        <v>0</v>
      </c>
      <c r="AD1647" s="443" cm="1">
        <f t="array" ref="AD1647">IFERROR(_xlfn.IFS($K1647&gt;0,($K1647*$AM$12)/1000,
       $L1647&gt;0,($L1647*$AM$12)/1000,
       $M1647&gt;0,($M1647*$AM$12)/1000,
        $N1647&gt;0,($N1647*$AM$12)/1000),0)</f>
        <v>0</v>
      </c>
      <c r="AE1647" s="443"/>
      <c r="AF1647" s="61" cm="1">
        <f t="array" ref="AF1647">_xlfn.IFS($C$3=1,(H1647+AC1647+AD1647+AE1647),
         $C$3=2,(G1647+AC1647+AD1647+AE1647),
         $C$3=3,(F1647+AC1647+AD1647+AE1647))</f>
        <v>0</v>
      </c>
      <c r="AG1647" s="319"/>
      <c r="AH1647" s="319"/>
      <c r="AI1647" s="319"/>
      <c r="AJ1647" s="319"/>
      <c r="AK1647" s="319"/>
      <c r="AL1647" s="319"/>
      <c r="AM1647" s="319"/>
      <c r="AN1647" s="319"/>
      <c r="AO1647" s="443"/>
      <c r="AP1647" s="457"/>
      <c r="AQ1647" s="7"/>
      <c r="AR1647" s="457" t="s">
        <v>3712</v>
      </c>
    </row>
    <row r="1648" spans="1:44" ht="30">
      <c r="A1648" s="457" t="str">
        <f t="shared" si="402"/>
        <v>Pile Load Test on single Vertical Pile in accordance with IS:2911(Part-IV)
a Initial &amp; routine load test</v>
      </c>
      <c r="B1648" s="7" t="s">
        <v>99</v>
      </c>
      <c r="C1648" s="461" t="s">
        <v>1052</v>
      </c>
      <c r="D1648" s="443">
        <v>189</v>
      </c>
      <c r="E1648" s="7" t="s">
        <v>3713</v>
      </c>
      <c r="F1648" s="61">
        <v>500</v>
      </c>
      <c r="G1648" s="61">
        <v>500</v>
      </c>
      <c r="H1648" s="61">
        <v>500</v>
      </c>
      <c r="I1648" s="443"/>
      <c r="J1648" s="443"/>
      <c r="K1648" s="486"/>
      <c r="L1648" s="486"/>
      <c r="M1648" s="486"/>
      <c r="N1648" s="486"/>
      <c r="O1648" s="443">
        <f t="shared" si="403"/>
        <v>0</v>
      </c>
      <c r="P1648" s="443">
        <f t="shared" si="404"/>
        <v>0</v>
      </c>
      <c r="Q1648" s="443">
        <f t="shared" si="405"/>
        <v>0</v>
      </c>
      <c r="R1648" s="443">
        <f t="shared" si="412"/>
        <v>0</v>
      </c>
      <c r="S1648" s="443">
        <f t="shared" si="413"/>
        <v>0</v>
      </c>
      <c r="T1648" s="443">
        <f t="shared" si="414"/>
        <v>0</v>
      </c>
      <c r="U1648" s="443">
        <f t="shared" si="406"/>
        <v>0</v>
      </c>
      <c r="V1648" s="443">
        <f t="shared" si="407"/>
        <v>0</v>
      </c>
      <c r="W1648" s="443">
        <f t="shared" si="408"/>
        <v>0</v>
      </c>
      <c r="X1648" s="443">
        <f t="shared" si="409"/>
        <v>0</v>
      </c>
      <c r="Y1648" s="443">
        <f t="shared" si="415"/>
        <v>0</v>
      </c>
      <c r="Z1648" s="443">
        <f t="shared" si="416"/>
        <v>0</v>
      </c>
      <c r="AA1648" s="443">
        <f t="shared" si="417"/>
        <v>0</v>
      </c>
      <c r="AB1648" s="443">
        <f t="shared" si="410"/>
        <v>0</v>
      </c>
      <c r="AC1648" s="443">
        <f t="shared" si="411"/>
        <v>0</v>
      </c>
      <c r="AD1648" s="443" cm="1">
        <f t="array" ref="AD1648">IFERROR(_xlfn.IFS($K1648&gt;0,($K1648*$AM$12)/1000,
       $L1648&gt;0,($L1648*$AM$12)/1000,
       $M1648&gt;0,($M1648*$AM$12)/1000,
        $N1648&gt;0,($N1648*$AM$12)/1000),0)</f>
        <v>0</v>
      </c>
      <c r="AE1648" s="443"/>
      <c r="AF1648" s="61" cm="1">
        <f t="array" ref="AF1648">_xlfn.IFS($C$3=1,(H1648+AC1648+AD1648+AE1648),
         $C$3=2,(G1648+AC1648+AD1648+AE1648),
         $C$3=3,(F1648+AC1648+AD1648+AE1648))</f>
        <v>500</v>
      </c>
      <c r="AG1648" s="319"/>
      <c r="AH1648" s="319"/>
      <c r="AI1648" s="319"/>
      <c r="AJ1648" s="319"/>
      <c r="AK1648" s="319"/>
      <c r="AL1648" s="319"/>
      <c r="AM1648" s="319"/>
      <c r="AN1648" s="319"/>
      <c r="AO1648" s="443">
        <v>2</v>
      </c>
      <c r="AP1648" s="457" t="s">
        <v>3712</v>
      </c>
      <c r="AQ1648" s="7" t="s">
        <v>644</v>
      </c>
      <c r="AR1648" s="457" t="s">
        <v>3714</v>
      </c>
    </row>
    <row r="1649" spans="1:44" ht="30">
      <c r="A1649" s="457" t="str">
        <f t="shared" si="402"/>
        <v>Pile Load Test on single Vertical Pile in accordance with IS:2911(Part-IV)
b Lateral load test</v>
      </c>
      <c r="B1649" s="7" t="s">
        <v>99</v>
      </c>
      <c r="C1649" s="461" t="s">
        <v>1052</v>
      </c>
      <c r="D1649" s="443">
        <v>189</v>
      </c>
      <c r="E1649" s="7" t="s">
        <v>3715</v>
      </c>
      <c r="F1649" s="61">
        <v>6000</v>
      </c>
      <c r="G1649" s="61">
        <v>6000</v>
      </c>
      <c r="H1649" s="61">
        <v>6000</v>
      </c>
      <c r="I1649" s="443"/>
      <c r="J1649" s="443"/>
      <c r="K1649" s="486"/>
      <c r="L1649" s="486"/>
      <c r="M1649" s="486"/>
      <c r="N1649" s="486"/>
      <c r="O1649" s="443">
        <f t="shared" si="403"/>
        <v>0</v>
      </c>
      <c r="P1649" s="443">
        <f t="shared" si="404"/>
        <v>0</v>
      </c>
      <c r="Q1649" s="443">
        <f t="shared" si="405"/>
        <v>0</v>
      </c>
      <c r="R1649" s="443">
        <f t="shared" si="412"/>
        <v>0</v>
      </c>
      <c r="S1649" s="443">
        <f t="shared" si="413"/>
        <v>0</v>
      </c>
      <c r="T1649" s="443">
        <f t="shared" si="414"/>
        <v>0</v>
      </c>
      <c r="U1649" s="443">
        <f t="shared" si="406"/>
        <v>0</v>
      </c>
      <c r="V1649" s="443">
        <f t="shared" si="407"/>
        <v>0</v>
      </c>
      <c r="W1649" s="443">
        <f t="shared" si="408"/>
        <v>0</v>
      </c>
      <c r="X1649" s="443">
        <f t="shared" si="409"/>
        <v>0</v>
      </c>
      <c r="Y1649" s="443">
        <f t="shared" si="415"/>
        <v>0</v>
      </c>
      <c r="Z1649" s="443">
        <f t="shared" si="416"/>
        <v>0</v>
      </c>
      <c r="AA1649" s="443">
        <f t="shared" si="417"/>
        <v>0</v>
      </c>
      <c r="AB1649" s="443">
        <f t="shared" si="410"/>
        <v>0</v>
      </c>
      <c r="AC1649" s="443">
        <f t="shared" si="411"/>
        <v>0</v>
      </c>
      <c r="AD1649" s="443" cm="1">
        <f t="array" ref="AD1649">IFERROR(_xlfn.IFS($K1649&gt;0,($K1649*$AM$12)/1000,
       $L1649&gt;0,($L1649*$AM$12)/1000,
       $M1649&gt;0,($M1649*$AM$12)/1000,
        $N1649&gt;0,($N1649*$AM$12)/1000),0)</f>
        <v>0</v>
      </c>
      <c r="AE1649" s="443"/>
      <c r="AF1649" s="61" cm="1">
        <f t="array" ref="AF1649">_xlfn.IFS($C$3=1,(H1649+AC1649+AD1649+AE1649),
         $C$3=2,(G1649+AC1649+AD1649+AE1649),
         $C$3=3,(F1649+AC1649+AD1649+AE1649))</f>
        <v>6000</v>
      </c>
      <c r="AG1649" s="319"/>
      <c r="AH1649" s="319"/>
      <c r="AI1649" s="319"/>
      <c r="AJ1649" s="319"/>
      <c r="AK1649" s="319"/>
      <c r="AL1649" s="319"/>
      <c r="AM1649" s="319"/>
      <c r="AN1649" s="319"/>
      <c r="AO1649" s="443">
        <v>2</v>
      </c>
      <c r="AP1649" s="457" t="s">
        <v>3712</v>
      </c>
      <c r="AQ1649" s="7" t="s">
        <v>2862</v>
      </c>
      <c r="AR1649" s="457" t="s">
        <v>3716</v>
      </c>
    </row>
    <row r="1650" spans="1:44" ht="30">
      <c r="A1650" s="457" t="str">
        <f t="shared" si="402"/>
        <v xml:space="preserve"> Although, this item is incidental to work and is not required to be included in BOQ of contract, the same is required to be added in the estimate to assess cost of work.</v>
      </c>
      <c r="B1650" s="7"/>
      <c r="C1650" s="461" t="s">
        <v>1052</v>
      </c>
      <c r="D1650" s="443">
        <v>190</v>
      </c>
      <c r="E1650" s="7"/>
      <c r="F1650" s="61"/>
      <c r="G1650" s="61"/>
      <c r="H1650" s="61"/>
      <c r="I1650" s="443"/>
      <c r="J1650" s="443"/>
      <c r="K1650" s="486"/>
      <c r="L1650" s="486"/>
      <c r="M1650" s="486"/>
      <c r="N1650" s="486"/>
      <c r="O1650" s="443">
        <f t="shared" si="403"/>
        <v>0</v>
      </c>
      <c r="P1650" s="443">
        <f t="shared" si="404"/>
        <v>0</v>
      </c>
      <c r="Q1650" s="443">
        <f t="shared" si="405"/>
        <v>0</v>
      </c>
      <c r="R1650" s="443">
        <f t="shared" si="412"/>
        <v>0</v>
      </c>
      <c r="S1650" s="443">
        <f t="shared" si="413"/>
        <v>0</v>
      </c>
      <c r="T1650" s="443">
        <f t="shared" si="414"/>
        <v>0</v>
      </c>
      <c r="U1650" s="443">
        <f t="shared" si="406"/>
        <v>0</v>
      </c>
      <c r="V1650" s="443">
        <f t="shared" si="407"/>
        <v>0</v>
      </c>
      <c r="W1650" s="443">
        <f t="shared" si="408"/>
        <v>0</v>
      </c>
      <c r="X1650" s="443">
        <f t="shared" si="409"/>
        <v>0</v>
      </c>
      <c r="Y1650" s="443">
        <f t="shared" si="415"/>
        <v>0</v>
      </c>
      <c r="Z1650" s="443">
        <f t="shared" si="416"/>
        <v>0</v>
      </c>
      <c r="AA1650" s="443">
        <f t="shared" si="417"/>
        <v>0</v>
      </c>
      <c r="AB1650" s="443">
        <f t="shared" si="410"/>
        <v>0</v>
      </c>
      <c r="AC1650" s="443">
        <f t="shared" si="411"/>
        <v>0</v>
      </c>
      <c r="AD1650" s="443" cm="1">
        <f t="array" ref="AD1650">IFERROR(_xlfn.IFS($K1650&gt;0,($K1650*$AM$12)/1000,
       $L1650&gt;0,($L1650*$AM$12)/1000,
       $M1650&gt;0,($M1650*$AM$12)/1000,
        $N1650&gt;0,($N1650*$AM$12)/1000),0)</f>
        <v>0</v>
      </c>
      <c r="AE1650" s="443"/>
      <c r="AF1650" s="61" cm="1">
        <f t="array" ref="AF1650">_xlfn.IFS($C$3=1,(H1650+AC1650+AD1650+AE1650),
         $C$3=2,(G1650+AC1650+AD1650+AE1650),
         $C$3=3,(F1650+AC1650+AD1650+AE1650))</f>
        <v>0</v>
      </c>
      <c r="AG1650" s="319"/>
      <c r="AH1650" s="319"/>
      <c r="AI1650" s="319"/>
      <c r="AJ1650" s="319"/>
      <c r="AK1650" s="319"/>
      <c r="AL1650" s="319"/>
      <c r="AM1650" s="319"/>
      <c r="AN1650" s="319"/>
      <c r="AO1650" s="443"/>
      <c r="AP1650" s="457"/>
      <c r="AQ1650" s="7"/>
      <c r="AR1650" s="457" t="s">
        <v>3717</v>
      </c>
    </row>
    <row r="1651" spans="1:44" ht="60">
      <c r="A1651" s="457" t="str">
        <f t="shared" si="402"/>
        <v xml:space="preserve"> Dismantling of Reinforced Concrete Pile head complete as per Drawing and Technical Specification, including, cost of all labour, usage charges of machinery, lead, lifts, loading, unloading, transportation, disposing the dismantled material  at the specified location, as instrcuted by Engineer-in-charge.</v>
      </c>
      <c r="B1651" s="7" t="s">
        <v>105</v>
      </c>
      <c r="C1651" s="461" t="s">
        <v>1052</v>
      </c>
      <c r="D1651" s="443">
        <v>190</v>
      </c>
      <c r="E1651" s="7">
        <v>12.39</v>
      </c>
      <c r="F1651" s="61">
        <v>1349</v>
      </c>
      <c r="G1651" s="61">
        <v>1391</v>
      </c>
      <c r="H1651" s="61">
        <v>1421</v>
      </c>
      <c r="I1651" s="443"/>
      <c r="J1651" s="443"/>
      <c r="K1651" s="486"/>
      <c r="L1651" s="486"/>
      <c r="M1651" s="486"/>
      <c r="N1651" s="486"/>
      <c r="O1651" s="443">
        <f t="shared" si="403"/>
        <v>0</v>
      </c>
      <c r="P1651" s="443">
        <f t="shared" si="404"/>
        <v>0</v>
      </c>
      <c r="Q1651" s="443">
        <f t="shared" si="405"/>
        <v>0</v>
      </c>
      <c r="R1651" s="443">
        <f t="shared" si="412"/>
        <v>0</v>
      </c>
      <c r="S1651" s="443">
        <f t="shared" si="413"/>
        <v>0</v>
      </c>
      <c r="T1651" s="443">
        <f t="shared" si="414"/>
        <v>0</v>
      </c>
      <c r="U1651" s="443">
        <f t="shared" si="406"/>
        <v>0</v>
      </c>
      <c r="V1651" s="443">
        <f t="shared" si="407"/>
        <v>0</v>
      </c>
      <c r="W1651" s="443">
        <f t="shared" si="408"/>
        <v>0</v>
      </c>
      <c r="X1651" s="443">
        <f t="shared" si="409"/>
        <v>0</v>
      </c>
      <c r="Y1651" s="443">
        <f t="shared" si="415"/>
        <v>0</v>
      </c>
      <c r="Z1651" s="443">
        <f t="shared" si="416"/>
        <v>0</v>
      </c>
      <c r="AA1651" s="443">
        <f t="shared" si="417"/>
        <v>0</v>
      </c>
      <c r="AB1651" s="443">
        <f t="shared" si="410"/>
        <v>0</v>
      </c>
      <c r="AC1651" s="443">
        <f t="shared" si="411"/>
        <v>0</v>
      </c>
      <c r="AD1651" s="443" cm="1">
        <f t="array" ref="AD1651">IFERROR(_xlfn.IFS($K1651&gt;0,($K1651*$AM$12)/1000,
       $L1651&gt;0,($L1651*$AM$12)/1000,
       $M1651&gt;0,($M1651*$AM$12)/1000,
        $N1651&gt;0,($N1651*$AM$12)/1000),0)</f>
        <v>0</v>
      </c>
      <c r="AE1651" s="443"/>
      <c r="AF1651" s="61" cm="1">
        <f t="array" ref="AF1651">_xlfn.IFS($C$3=1,(H1651+AC1651+AD1651+AE1651),
         $C$3=2,(G1651+AC1651+AD1651+AE1651),
         $C$3=3,(F1651+AC1651+AD1651+AE1651))</f>
        <v>1421</v>
      </c>
      <c r="AG1651" s="319"/>
      <c r="AH1651" s="319"/>
      <c r="AI1651" s="319"/>
      <c r="AJ1651" s="319"/>
      <c r="AK1651" s="319"/>
      <c r="AL1651" s="319"/>
      <c r="AM1651" s="319"/>
      <c r="AN1651" s="319"/>
      <c r="AO1651" s="443"/>
      <c r="AP1651" s="457"/>
      <c r="AQ1651" s="7"/>
      <c r="AR1651" s="457" t="s">
        <v>3718</v>
      </c>
    </row>
    <row r="1652" spans="1:44" ht="75">
      <c r="A1652" s="457" t="str">
        <f t="shared" si="402"/>
        <v xml:space="preserve"> 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v>
      </c>
      <c r="B1652" s="7"/>
      <c r="C1652" s="461" t="s">
        <v>1052</v>
      </c>
      <c r="D1652" s="443">
        <v>190</v>
      </c>
      <c r="E1652" s="217">
        <v>12.4</v>
      </c>
      <c r="F1652" s="61"/>
      <c r="G1652" s="61"/>
      <c r="H1652" s="61"/>
      <c r="I1652" s="443"/>
      <c r="J1652" s="443"/>
      <c r="K1652" s="486"/>
      <c r="L1652" s="486"/>
      <c r="M1652" s="486"/>
      <c r="N1652" s="486"/>
      <c r="O1652" s="443">
        <f t="shared" si="403"/>
        <v>0</v>
      </c>
      <c r="P1652" s="443">
        <f t="shared" si="404"/>
        <v>0</v>
      </c>
      <c r="Q1652" s="443">
        <f t="shared" si="405"/>
        <v>0</v>
      </c>
      <c r="R1652" s="443">
        <f t="shared" si="412"/>
        <v>0</v>
      </c>
      <c r="S1652" s="443">
        <f t="shared" si="413"/>
        <v>0</v>
      </c>
      <c r="T1652" s="443">
        <f t="shared" si="414"/>
        <v>0</v>
      </c>
      <c r="U1652" s="443">
        <f t="shared" si="406"/>
        <v>0</v>
      </c>
      <c r="V1652" s="443">
        <f t="shared" si="407"/>
        <v>0</v>
      </c>
      <c r="W1652" s="443">
        <f t="shared" si="408"/>
        <v>0</v>
      </c>
      <c r="X1652" s="443">
        <f t="shared" si="409"/>
        <v>0</v>
      </c>
      <c r="Y1652" s="443">
        <f t="shared" si="415"/>
        <v>0</v>
      </c>
      <c r="Z1652" s="443">
        <f t="shared" si="416"/>
        <v>0</v>
      </c>
      <c r="AA1652" s="443">
        <f t="shared" si="417"/>
        <v>0</v>
      </c>
      <c r="AB1652" s="443">
        <f t="shared" si="410"/>
        <v>0</v>
      </c>
      <c r="AC1652" s="443">
        <f t="shared" si="411"/>
        <v>0</v>
      </c>
      <c r="AD1652" s="443" cm="1">
        <f t="array" ref="AD1652">IFERROR(_xlfn.IFS($K1652&gt;0,($K1652*$AM$12)/1000,
       $L1652&gt;0,($L1652*$AM$12)/1000,
       $M1652&gt;0,($M1652*$AM$12)/1000,
        $N1652&gt;0,($N1652*$AM$12)/1000),0)</f>
        <v>0</v>
      </c>
      <c r="AE1652" s="443"/>
      <c r="AF1652" s="61" cm="1">
        <f t="array" ref="AF1652">_xlfn.IFS($C$3=1,(H1652+AC1652+AD1652+AE1652),
         $C$3=2,(G1652+AC1652+AD1652+AE1652),
         $C$3=3,(F1652+AC1652+AD1652+AE1652))</f>
        <v>0</v>
      </c>
      <c r="AG1652" s="319"/>
      <c r="AH1652" s="319"/>
      <c r="AI1652" s="319"/>
      <c r="AJ1652" s="319"/>
      <c r="AK1652" s="319"/>
      <c r="AL1652" s="319"/>
      <c r="AM1652" s="319"/>
      <c r="AN1652" s="319"/>
      <c r="AO1652" s="443"/>
      <c r="AP1652" s="457"/>
      <c r="AQ1652" s="7"/>
      <c r="AR1652" s="457" t="s">
        <v>3719</v>
      </c>
    </row>
    <row r="1653" spans="1:44" ht="30">
      <c r="A1653" s="457" t="str">
        <f t="shared" si="402"/>
        <v xml:space="preserve"> RCC Grade M20 </v>
      </c>
      <c r="B1653" s="7"/>
      <c r="C1653" s="461" t="s">
        <v>1052</v>
      </c>
      <c r="D1653" s="443">
        <v>190</v>
      </c>
      <c r="E1653" s="7"/>
      <c r="F1653" s="61"/>
      <c r="G1653" s="61"/>
      <c r="H1653" s="61"/>
      <c r="I1653" s="443"/>
      <c r="J1653" s="443"/>
      <c r="K1653" s="486"/>
      <c r="L1653" s="486"/>
      <c r="M1653" s="486"/>
      <c r="N1653" s="486"/>
      <c r="O1653" s="443">
        <f t="shared" si="403"/>
        <v>0</v>
      </c>
      <c r="P1653" s="443">
        <f t="shared" si="404"/>
        <v>0</v>
      </c>
      <c r="Q1653" s="443">
        <f t="shared" si="405"/>
        <v>0</v>
      </c>
      <c r="R1653" s="443">
        <f t="shared" si="412"/>
        <v>0</v>
      </c>
      <c r="S1653" s="443">
        <f t="shared" si="413"/>
        <v>0</v>
      </c>
      <c r="T1653" s="443">
        <f t="shared" si="414"/>
        <v>0</v>
      </c>
      <c r="U1653" s="443">
        <f t="shared" si="406"/>
        <v>0</v>
      </c>
      <c r="V1653" s="443">
        <f t="shared" si="407"/>
        <v>0</v>
      </c>
      <c r="W1653" s="443">
        <f t="shared" si="408"/>
        <v>0</v>
      </c>
      <c r="X1653" s="443">
        <f t="shared" si="409"/>
        <v>0</v>
      </c>
      <c r="Y1653" s="443">
        <f t="shared" si="415"/>
        <v>0</v>
      </c>
      <c r="Z1653" s="443">
        <f t="shared" si="416"/>
        <v>0</v>
      </c>
      <c r="AA1653" s="443">
        <f t="shared" si="417"/>
        <v>0</v>
      </c>
      <c r="AB1653" s="443">
        <f t="shared" si="410"/>
        <v>0</v>
      </c>
      <c r="AC1653" s="443">
        <f t="shared" si="411"/>
        <v>0</v>
      </c>
      <c r="AD1653" s="443" cm="1">
        <f t="array" ref="AD1653">IFERROR(_xlfn.IFS($K1653&gt;0,($K1653*$AM$12)/1000,
       $L1653&gt;0,($L1653*$AM$12)/1000,
       $M1653&gt;0,($M1653*$AM$12)/1000,
        $N1653&gt;0,($N1653*$AM$12)/1000),0)</f>
        <v>0</v>
      </c>
      <c r="AE1653" s="443"/>
      <c r="AF1653" s="61" cm="1">
        <f t="array" ref="AF1653">_xlfn.IFS($C$3=1,(H1653+AC1653+AD1653+AE1653),
         $C$3=2,(G1653+AC1653+AD1653+AE1653),
         $C$3=3,(F1653+AC1653+AD1653+AE1653))</f>
        <v>0</v>
      </c>
      <c r="AG1653" s="319"/>
      <c r="AH1653" s="319"/>
      <c r="AI1653" s="319"/>
      <c r="AJ1653" s="319"/>
      <c r="AK1653" s="319"/>
      <c r="AL1653" s="319"/>
      <c r="AM1653" s="319"/>
      <c r="AN1653" s="319"/>
      <c r="AO1653" s="443"/>
      <c r="AP1653" s="457"/>
      <c r="AQ1653" s="7"/>
      <c r="AR1653" s="457" t="s">
        <v>3720</v>
      </c>
    </row>
    <row r="1654" spans="1:44" ht="90">
      <c r="A1654"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A - Case I RCC Grade M20 using batching plant &amp; Concrete pump</v>
      </c>
      <c r="B1654" s="7" t="s">
        <v>105</v>
      </c>
      <c r="C1654" s="461" t="s">
        <v>1052</v>
      </c>
      <c r="D1654" s="443">
        <v>190</v>
      </c>
      <c r="E1654" s="7" t="s">
        <v>3721</v>
      </c>
      <c r="F1654" s="61">
        <v>6031</v>
      </c>
      <c r="G1654" s="61">
        <v>6031</v>
      </c>
      <c r="H1654" s="61">
        <v>6031</v>
      </c>
      <c r="I1654" s="443">
        <v>347.17</v>
      </c>
      <c r="J1654" s="443"/>
      <c r="K1654" s="486"/>
      <c r="L1654" s="486"/>
      <c r="M1654" s="486"/>
      <c r="N1654" s="486"/>
      <c r="O1654" s="443">
        <f t="shared" si="403"/>
        <v>2117.7370000000001</v>
      </c>
      <c r="P1654" s="443">
        <f t="shared" si="404"/>
        <v>0</v>
      </c>
      <c r="Q1654" s="443">
        <f t="shared" si="405"/>
        <v>0</v>
      </c>
      <c r="R1654" s="443">
        <f t="shared" si="412"/>
        <v>0</v>
      </c>
      <c r="S1654" s="443">
        <f t="shared" si="413"/>
        <v>0</v>
      </c>
      <c r="T1654" s="443">
        <f t="shared" si="414"/>
        <v>0</v>
      </c>
      <c r="U1654" s="443">
        <f t="shared" si="406"/>
        <v>2117.7370000000001</v>
      </c>
      <c r="V1654" s="443">
        <f t="shared" si="407"/>
        <v>2013.586</v>
      </c>
      <c r="W1654" s="443">
        <f t="shared" si="408"/>
        <v>0</v>
      </c>
      <c r="X1654" s="443">
        <f t="shared" si="409"/>
        <v>0</v>
      </c>
      <c r="Y1654" s="443">
        <f t="shared" si="415"/>
        <v>0</v>
      </c>
      <c r="Z1654" s="443">
        <f t="shared" si="416"/>
        <v>0</v>
      </c>
      <c r="AA1654" s="443">
        <f t="shared" si="417"/>
        <v>0</v>
      </c>
      <c r="AB1654" s="443">
        <f t="shared" si="410"/>
        <v>2013.586</v>
      </c>
      <c r="AC1654" s="443">
        <f t="shared" si="411"/>
        <v>-104.15100000000007</v>
      </c>
      <c r="AD1654" s="443" cm="1">
        <f t="array" ref="AD1654">IFERROR(_xlfn.IFS($K1654&gt;0,($K1654*$AM$12)/1000,
       $L1654&gt;0,($L1654*$AM$12)/1000,
       $M1654&gt;0,($M1654*$AM$12)/1000,
        $N1654&gt;0,($N1654*$AM$12)/1000),0)</f>
        <v>0</v>
      </c>
      <c r="AE1654" s="443"/>
      <c r="AF1654" s="61" cm="1">
        <f t="array" ref="AF1654">_xlfn.IFS($C$3=1,(H1654+AC1654+AD1654+AE1654),
         $C$3=2,(G1654+AC1654+AD1654+AE1654),
         $C$3=3,(F1654+AC1654+AD1654+AE1654))</f>
        <v>5926.8490000000002</v>
      </c>
      <c r="AG1654" s="319"/>
      <c r="AH1654" s="319"/>
      <c r="AI1654" s="319"/>
      <c r="AJ1654" s="319"/>
      <c r="AK1654" s="319"/>
      <c r="AL1654" s="319"/>
      <c r="AM1654" s="319"/>
      <c r="AN1654" s="319"/>
      <c r="AO1654" s="443">
        <v>2</v>
      </c>
      <c r="AP1654" s="457" t="s">
        <v>3719</v>
      </c>
      <c r="AQ1654" s="7" t="s">
        <v>2676</v>
      </c>
      <c r="AR1654" s="457" t="s">
        <v>3722</v>
      </c>
    </row>
    <row r="1655" spans="1:44" ht="90">
      <c r="A1655"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A - Case II RCC Grade M20 using batching plant &amp; manual placing</v>
      </c>
      <c r="B1655" s="7" t="s">
        <v>105</v>
      </c>
      <c r="C1655" s="461" t="s">
        <v>1052</v>
      </c>
      <c r="D1655" s="443">
        <v>190</v>
      </c>
      <c r="E1655" s="7" t="s">
        <v>3723</v>
      </c>
      <c r="F1655" s="61">
        <v>6068</v>
      </c>
      <c r="G1655" s="61">
        <v>6068</v>
      </c>
      <c r="H1655" s="61">
        <v>6068</v>
      </c>
      <c r="I1655" s="443">
        <v>347.17</v>
      </c>
      <c r="J1655" s="443"/>
      <c r="K1655" s="486"/>
      <c r="L1655" s="486"/>
      <c r="M1655" s="486"/>
      <c r="N1655" s="486"/>
      <c r="O1655" s="443">
        <f t="shared" si="403"/>
        <v>2117.7370000000001</v>
      </c>
      <c r="P1655" s="443">
        <f t="shared" si="404"/>
        <v>0</v>
      </c>
      <c r="Q1655" s="443">
        <f t="shared" si="405"/>
        <v>0</v>
      </c>
      <c r="R1655" s="443">
        <f t="shared" si="412"/>
        <v>0</v>
      </c>
      <c r="S1655" s="443">
        <f t="shared" si="413"/>
        <v>0</v>
      </c>
      <c r="T1655" s="443">
        <f t="shared" si="414"/>
        <v>0</v>
      </c>
      <c r="U1655" s="443">
        <f t="shared" si="406"/>
        <v>2117.7370000000001</v>
      </c>
      <c r="V1655" s="443">
        <f t="shared" si="407"/>
        <v>2013.586</v>
      </c>
      <c r="W1655" s="443">
        <f t="shared" si="408"/>
        <v>0</v>
      </c>
      <c r="X1655" s="443">
        <f t="shared" si="409"/>
        <v>0</v>
      </c>
      <c r="Y1655" s="443">
        <f t="shared" si="415"/>
        <v>0</v>
      </c>
      <c r="Z1655" s="443">
        <f t="shared" si="416"/>
        <v>0</v>
      </c>
      <c r="AA1655" s="443">
        <f t="shared" si="417"/>
        <v>0</v>
      </c>
      <c r="AB1655" s="443">
        <f t="shared" si="410"/>
        <v>2013.586</v>
      </c>
      <c r="AC1655" s="443">
        <f t="shared" si="411"/>
        <v>-104.15100000000007</v>
      </c>
      <c r="AD1655" s="443" cm="1">
        <f t="array" ref="AD1655">IFERROR(_xlfn.IFS($K1655&gt;0,($K1655*$AM$12)/1000,
       $L1655&gt;0,($L1655*$AM$12)/1000,
       $M1655&gt;0,($M1655*$AM$12)/1000,
        $N1655&gt;0,($N1655*$AM$12)/1000),0)</f>
        <v>0</v>
      </c>
      <c r="AE1655" s="443"/>
      <c r="AF1655" s="61" cm="1">
        <f t="array" ref="AF1655">_xlfn.IFS($C$3=1,(H1655+AC1655+AD1655+AE1655),
         $C$3=2,(G1655+AC1655+AD1655+AE1655),
         $C$3=3,(F1655+AC1655+AD1655+AE1655))</f>
        <v>5963.8490000000002</v>
      </c>
      <c r="AG1655" s="319"/>
      <c r="AH1655" s="319"/>
      <c r="AI1655" s="319"/>
      <c r="AJ1655" s="319"/>
      <c r="AK1655" s="319"/>
      <c r="AL1655" s="319"/>
      <c r="AM1655" s="319"/>
      <c r="AN1655" s="319"/>
      <c r="AO1655" s="443">
        <v>2</v>
      </c>
      <c r="AP1655" s="457" t="s">
        <v>3719</v>
      </c>
      <c r="AQ1655" s="7" t="s">
        <v>2679</v>
      </c>
      <c r="AR1655" s="457" t="s">
        <v>3724</v>
      </c>
    </row>
    <row r="1656" spans="1:44" ht="30">
      <c r="A1656" s="457" t="str">
        <f t="shared" si="402"/>
        <v xml:space="preserve">Matl req Cement: 347.17Kg,   FA: 0.45 Cum,       Metal: 0.90 Cum </v>
      </c>
      <c r="B1656" s="7"/>
      <c r="C1656" s="461" t="s">
        <v>1052</v>
      </c>
      <c r="D1656" s="443">
        <v>190</v>
      </c>
      <c r="E1656" s="7"/>
      <c r="F1656" s="61"/>
      <c r="G1656" s="61"/>
      <c r="H1656" s="61"/>
      <c r="I1656" s="443"/>
      <c r="J1656" s="443"/>
      <c r="K1656" s="486"/>
      <c r="L1656" s="486"/>
      <c r="M1656" s="486"/>
      <c r="N1656" s="486"/>
      <c r="O1656" s="443">
        <f t="shared" si="403"/>
        <v>0</v>
      </c>
      <c r="P1656" s="443">
        <f t="shared" si="404"/>
        <v>0</v>
      </c>
      <c r="Q1656" s="443">
        <f t="shared" si="405"/>
        <v>0</v>
      </c>
      <c r="R1656" s="443">
        <f t="shared" si="412"/>
        <v>0</v>
      </c>
      <c r="S1656" s="443">
        <f t="shared" si="413"/>
        <v>0</v>
      </c>
      <c r="T1656" s="443">
        <f t="shared" si="414"/>
        <v>0</v>
      </c>
      <c r="U1656" s="443">
        <f t="shared" si="406"/>
        <v>0</v>
      </c>
      <c r="V1656" s="443">
        <f t="shared" si="407"/>
        <v>0</v>
      </c>
      <c r="W1656" s="443">
        <f t="shared" si="408"/>
        <v>0</v>
      </c>
      <c r="X1656" s="443">
        <f t="shared" si="409"/>
        <v>0</v>
      </c>
      <c r="Y1656" s="443">
        <f t="shared" si="415"/>
        <v>0</v>
      </c>
      <c r="Z1656" s="443">
        <f t="shared" si="416"/>
        <v>0</v>
      </c>
      <c r="AA1656" s="443">
        <f t="shared" si="417"/>
        <v>0</v>
      </c>
      <c r="AB1656" s="443">
        <f t="shared" si="410"/>
        <v>0</v>
      </c>
      <c r="AC1656" s="443">
        <f t="shared" si="411"/>
        <v>0</v>
      </c>
      <c r="AD1656" s="443" cm="1">
        <f t="array" ref="AD1656">IFERROR(_xlfn.IFS($K1656&gt;0,($K1656*$AM$12)/1000,
       $L1656&gt;0,($L1656*$AM$12)/1000,
       $M1656&gt;0,($M1656*$AM$12)/1000,
        $N1656&gt;0,($N1656*$AM$12)/1000),0)</f>
        <v>0</v>
      </c>
      <c r="AE1656" s="443"/>
      <c r="AF1656" s="61" cm="1">
        <f t="array" ref="AF1656">_xlfn.IFS($C$3=1,(H1656+AC1656+AD1656+AE1656),
         $C$3=2,(G1656+AC1656+AD1656+AE1656),
         $C$3=3,(F1656+AC1656+AD1656+AE1656))</f>
        <v>0</v>
      </c>
      <c r="AG1656" s="319"/>
      <c r="AH1656" s="319"/>
      <c r="AI1656" s="319"/>
      <c r="AJ1656" s="319"/>
      <c r="AK1656" s="319"/>
      <c r="AL1656" s="319"/>
      <c r="AM1656" s="319"/>
      <c r="AN1656" s="319"/>
      <c r="AO1656" s="443"/>
      <c r="AP1656" s="457"/>
      <c r="AQ1656" s="7" t="s">
        <v>1764</v>
      </c>
      <c r="AR1656" s="457" t="s">
        <v>3020</v>
      </c>
    </row>
    <row r="1657" spans="1:44" ht="30">
      <c r="A1657" s="457" t="str">
        <f t="shared" si="402"/>
        <v xml:space="preserve"> RCC Grade M25</v>
      </c>
      <c r="B1657" s="7"/>
      <c r="C1657" s="461" t="s">
        <v>1052</v>
      </c>
      <c r="D1657" s="443">
        <v>190</v>
      </c>
      <c r="E1657" s="7"/>
      <c r="F1657" s="61"/>
      <c r="G1657" s="61"/>
      <c r="H1657" s="61"/>
      <c r="I1657" s="443"/>
      <c r="J1657" s="443"/>
      <c r="K1657" s="486"/>
      <c r="L1657" s="486"/>
      <c r="M1657" s="486"/>
      <c r="N1657" s="486"/>
      <c r="O1657" s="443">
        <f t="shared" si="403"/>
        <v>0</v>
      </c>
      <c r="P1657" s="443">
        <f t="shared" si="404"/>
        <v>0</v>
      </c>
      <c r="Q1657" s="443">
        <f t="shared" si="405"/>
        <v>0</v>
      </c>
      <c r="R1657" s="443">
        <f t="shared" si="412"/>
        <v>0</v>
      </c>
      <c r="S1657" s="443">
        <f t="shared" si="413"/>
        <v>0</v>
      </c>
      <c r="T1657" s="443">
        <f t="shared" si="414"/>
        <v>0</v>
      </c>
      <c r="U1657" s="443">
        <f t="shared" si="406"/>
        <v>0</v>
      </c>
      <c r="V1657" s="443">
        <f t="shared" si="407"/>
        <v>0</v>
      </c>
      <c r="W1657" s="443">
        <f t="shared" si="408"/>
        <v>0</v>
      </c>
      <c r="X1657" s="443">
        <f t="shared" si="409"/>
        <v>0</v>
      </c>
      <c r="Y1657" s="443">
        <f t="shared" si="415"/>
        <v>0</v>
      </c>
      <c r="Z1657" s="443">
        <f t="shared" si="416"/>
        <v>0</v>
      </c>
      <c r="AA1657" s="443">
        <f t="shared" si="417"/>
        <v>0</v>
      </c>
      <c r="AB1657" s="443">
        <f t="shared" si="410"/>
        <v>0</v>
      </c>
      <c r="AC1657" s="443">
        <f t="shared" si="411"/>
        <v>0</v>
      </c>
      <c r="AD1657" s="443" cm="1">
        <f t="array" ref="AD1657">IFERROR(_xlfn.IFS($K1657&gt;0,($K1657*$AM$12)/1000,
       $L1657&gt;0,($L1657*$AM$12)/1000,
       $M1657&gt;0,($M1657*$AM$12)/1000,
        $N1657&gt;0,($N1657*$AM$12)/1000),0)</f>
        <v>0</v>
      </c>
      <c r="AE1657" s="443"/>
      <c r="AF1657" s="61" cm="1">
        <f t="array" ref="AF1657">_xlfn.IFS($C$3=1,(H1657+AC1657+AD1657+AE1657),
         $C$3=2,(G1657+AC1657+AD1657+AE1657),
         $C$3=3,(F1657+AC1657+AD1657+AE1657))</f>
        <v>0</v>
      </c>
      <c r="AG1657" s="319"/>
      <c r="AH1657" s="319"/>
      <c r="AI1657" s="319"/>
      <c r="AJ1657" s="319"/>
      <c r="AK1657" s="319"/>
      <c r="AL1657" s="319"/>
      <c r="AM1657" s="319"/>
      <c r="AN1657" s="319"/>
      <c r="AO1657" s="443"/>
      <c r="AP1657" s="457"/>
      <c r="AQ1657" s="7"/>
      <c r="AR1657" s="457" t="s">
        <v>3025</v>
      </c>
    </row>
    <row r="1658" spans="1:44" ht="90">
      <c r="A1658"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B - Case I RCC Grade M25 using batching plant &amp; Concrete pump</v>
      </c>
      <c r="B1658" s="7" t="s">
        <v>105</v>
      </c>
      <c r="C1658" s="461" t="s">
        <v>1052</v>
      </c>
      <c r="D1658" s="443">
        <v>190</v>
      </c>
      <c r="E1658" s="7" t="s">
        <v>3725</v>
      </c>
      <c r="F1658" s="216">
        <v>6690</v>
      </c>
      <c r="G1658" s="216">
        <v>6690</v>
      </c>
      <c r="H1658" s="216">
        <v>6690</v>
      </c>
      <c r="I1658" s="443">
        <v>403.17</v>
      </c>
      <c r="J1658" s="443"/>
      <c r="K1658" s="486"/>
      <c r="L1658" s="486"/>
      <c r="M1658" s="486"/>
      <c r="N1658" s="486"/>
      <c r="O1658" s="443">
        <f t="shared" si="403"/>
        <v>2459.337</v>
      </c>
      <c r="P1658" s="443">
        <f t="shared" si="404"/>
        <v>0</v>
      </c>
      <c r="Q1658" s="443">
        <f t="shared" si="405"/>
        <v>0</v>
      </c>
      <c r="R1658" s="443">
        <f t="shared" si="412"/>
        <v>0</v>
      </c>
      <c r="S1658" s="443">
        <f t="shared" si="413"/>
        <v>0</v>
      </c>
      <c r="T1658" s="443">
        <f t="shared" si="414"/>
        <v>0</v>
      </c>
      <c r="U1658" s="443">
        <f t="shared" si="406"/>
        <v>2459.337</v>
      </c>
      <c r="V1658" s="443">
        <f t="shared" si="407"/>
        <v>2338.386</v>
      </c>
      <c r="W1658" s="443">
        <f t="shared" si="408"/>
        <v>0</v>
      </c>
      <c r="X1658" s="443">
        <f t="shared" si="409"/>
        <v>0</v>
      </c>
      <c r="Y1658" s="443">
        <f t="shared" si="415"/>
        <v>0</v>
      </c>
      <c r="Z1658" s="443">
        <f t="shared" si="416"/>
        <v>0</v>
      </c>
      <c r="AA1658" s="443">
        <f t="shared" si="417"/>
        <v>0</v>
      </c>
      <c r="AB1658" s="443">
        <f t="shared" si="410"/>
        <v>2338.386</v>
      </c>
      <c r="AC1658" s="443">
        <f t="shared" si="411"/>
        <v>-120.95100000000002</v>
      </c>
      <c r="AD1658" s="443" cm="1">
        <f t="array" ref="AD1658">IFERROR(_xlfn.IFS($K1658&gt;0,($K1658*$AM$12)/1000,
       $L1658&gt;0,($L1658*$AM$12)/1000,
       $M1658&gt;0,($M1658*$AM$12)/1000,
        $N1658&gt;0,($N1658*$AM$12)/1000),0)</f>
        <v>0</v>
      </c>
      <c r="AE1658" s="443"/>
      <c r="AF1658" s="61" cm="1">
        <f t="array" ref="AF1658">_xlfn.IFS($C$3=1,(H1658+AC1658+AD1658+AE1658),
         $C$3=2,(G1658+AC1658+AD1658+AE1658),
         $C$3=3,(F1658+AC1658+AD1658+AE1658))</f>
        <v>6569.049</v>
      </c>
      <c r="AG1658" s="319"/>
      <c r="AH1658" s="319"/>
      <c r="AI1658" s="319"/>
      <c r="AJ1658" s="319"/>
      <c r="AK1658" s="319"/>
      <c r="AL1658" s="319"/>
      <c r="AM1658" s="319"/>
      <c r="AN1658" s="319"/>
      <c r="AO1658" s="443">
        <v>2</v>
      </c>
      <c r="AP1658" s="457" t="s">
        <v>3719</v>
      </c>
      <c r="AQ1658" s="7" t="s">
        <v>2682</v>
      </c>
      <c r="AR1658" s="457" t="s">
        <v>3726</v>
      </c>
    </row>
    <row r="1659" spans="1:44" ht="90">
      <c r="A1659"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B - Case II RCC Grade M25 using batching plant &amp; manual placing</v>
      </c>
      <c r="B1659" s="7" t="s">
        <v>105</v>
      </c>
      <c r="C1659" s="461" t="s">
        <v>1052</v>
      </c>
      <c r="D1659" s="443">
        <v>190</v>
      </c>
      <c r="E1659" s="7" t="s">
        <v>3727</v>
      </c>
      <c r="F1659" s="61">
        <v>6727</v>
      </c>
      <c r="G1659" s="61">
        <v>6727</v>
      </c>
      <c r="H1659" s="61">
        <v>6727</v>
      </c>
      <c r="I1659" s="443">
        <v>403.17</v>
      </c>
      <c r="J1659" s="443"/>
      <c r="K1659" s="486"/>
      <c r="L1659" s="486"/>
      <c r="M1659" s="486"/>
      <c r="N1659" s="486"/>
      <c r="O1659" s="443">
        <f t="shared" si="403"/>
        <v>2459.337</v>
      </c>
      <c r="P1659" s="443">
        <f t="shared" si="404"/>
        <v>0</v>
      </c>
      <c r="Q1659" s="443">
        <f t="shared" si="405"/>
        <v>0</v>
      </c>
      <c r="R1659" s="443">
        <f t="shared" si="412"/>
        <v>0</v>
      </c>
      <c r="S1659" s="443">
        <f t="shared" si="413"/>
        <v>0</v>
      </c>
      <c r="T1659" s="443">
        <f t="shared" si="414"/>
        <v>0</v>
      </c>
      <c r="U1659" s="443">
        <f t="shared" si="406"/>
        <v>2459.337</v>
      </c>
      <c r="V1659" s="443">
        <f t="shared" si="407"/>
        <v>2338.386</v>
      </c>
      <c r="W1659" s="443">
        <f t="shared" si="408"/>
        <v>0</v>
      </c>
      <c r="X1659" s="443">
        <f t="shared" si="409"/>
        <v>0</v>
      </c>
      <c r="Y1659" s="443">
        <f t="shared" si="415"/>
        <v>0</v>
      </c>
      <c r="Z1659" s="443">
        <f t="shared" si="416"/>
        <v>0</v>
      </c>
      <c r="AA1659" s="443">
        <f t="shared" si="417"/>
        <v>0</v>
      </c>
      <c r="AB1659" s="443">
        <f t="shared" si="410"/>
        <v>2338.386</v>
      </c>
      <c r="AC1659" s="443">
        <f t="shared" si="411"/>
        <v>-120.95100000000002</v>
      </c>
      <c r="AD1659" s="443" cm="1">
        <f t="array" ref="AD1659">IFERROR(_xlfn.IFS($K1659&gt;0,($K1659*$AM$12)/1000,
       $L1659&gt;0,($L1659*$AM$12)/1000,
       $M1659&gt;0,($M1659*$AM$12)/1000,
        $N1659&gt;0,($N1659*$AM$12)/1000),0)</f>
        <v>0</v>
      </c>
      <c r="AE1659" s="443"/>
      <c r="AF1659" s="61" cm="1">
        <f t="array" ref="AF1659">_xlfn.IFS($C$3=1,(H1659+AC1659+AD1659+AE1659),
         $C$3=2,(G1659+AC1659+AD1659+AE1659),
         $C$3=3,(F1659+AC1659+AD1659+AE1659))</f>
        <v>6606.049</v>
      </c>
      <c r="AG1659" s="319"/>
      <c r="AH1659" s="319"/>
      <c r="AI1659" s="319"/>
      <c r="AJ1659" s="319"/>
      <c r="AK1659" s="319"/>
      <c r="AL1659" s="319"/>
      <c r="AM1659" s="319"/>
      <c r="AN1659" s="319"/>
      <c r="AO1659" s="443">
        <v>2</v>
      </c>
      <c r="AP1659" s="457" t="s">
        <v>3719</v>
      </c>
      <c r="AQ1659" s="7" t="s">
        <v>2685</v>
      </c>
      <c r="AR1659" s="457" t="s">
        <v>3728</v>
      </c>
    </row>
    <row r="1660" spans="1:44" ht="30">
      <c r="A1660" s="457" t="str">
        <f t="shared" si="402"/>
        <v>Matl req Cement: 403.17Kg ,     FA: 0.45 Cum,     Metal: 0.90 Cum,   Admixture: 0.81 Kg</v>
      </c>
      <c r="B1660" s="7"/>
      <c r="C1660" s="461" t="s">
        <v>1052</v>
      </c>
      <c r="D1660" s="443">
        <v>190</v>
      </c>
      <c r="E1660" s="7"/>
      <c r="F1660" s="61"/>
      <c r="G1660" s="61"/>
      <c r="H1660" s="61"/>
      <c r="I1660" s="443"/>
      <c r="J1660" s="443"/>
      <c r="K1660" s="486"/>
      <c r="L1660" s="486"/>
      <c r="M1660" s="486"/>
      <c r="N1660" s="486"/>
      <c r="O1660" s="443">
        <f t="shared" si="403"/>
        <v>0</v>
      </c>
      <c r="P1660" s="443">
        <f t="shared" si="404"/>
        <v>0</v>
      </c>
      <c r="Q1660" s="443">
        <f t="shared" si="405"/>
        <v>0</v>
      </c>
      <c r="R1660" s="443">
        <f t="shared" si="412"/>
        <v>0</v>
      </c>
      <c r="S1660" s="443">
        <f t="shared" si="413"/>
        <v>0</v>
      </c>
      <c r="T1660" s="443">
        <f t="shared" si="414"/>
        <v>0</v>
      </c>
      <c r="U1660" s="443">
        <f t="shared" si="406"/>
        <v>0</v>
      </c>
      <c r="V1660" s="443">
        <f t="shared" si="407"/>
        <v>0</v>
      </c>
      <c r="W1660" s="443">
        <f t="shared" si="408"/>
        <v>0</v>
      </c>
      <c r="X1660" s="443">
        <f t="shared" si="409"/>
        <v>0</v>
      </c>
      <c r="Y1660" s="443">
        <f t="shared" si="415"/>
        <v>0</v>
      </c>
      <c r="Z1660" s="443">
        <f t="shared" si="416"/>
        <v>0</v>
      </c>
      <c r="AA1660" s="443">
        <f t="shared" si="417"/>
        <v>0</v>
      </c>
      <c r="AB1660" s="443">
        <f t="shared" si="410"/>
        <v>0</v>
      </c>
      <c r="AC1660" s="443">
        <f t="shared" si="411"/>
        <v>0</v>
      </c>
      <c r="AD1660" s="443" cm="1">
        <f t="array" ref="AD1660">IFERROR(_xlfn.IFS($K1660&gt;0,($K1660*$AM$12)/1000,
       $L1660&gt;0,($L1660*$AM$12)/1000,
       $M1660&gt;0,($M1660*$AM$12)/1000,
        $N1660&gt;0,($N1660*$AM$12)/1000),0)</f>
        <v>0</v>
      </c>
      <c r="AE1660" s="443"/>
      <c r="AF1660" s="61" cm="1">
        <f t="array" ref="AF1660">_xlfn.IFS($C$3=1,(H1660+AC1660+AD1660+AE1660),
         $C$3=2,(G1660+AC1660+AD1660+AE1660),
         $C$3=3,(F1660+AC1660+AD1660+AE1660))</f>
        <v>0</v>
      </c>
      <c r="AG1660" s="319"/>
      <c r="AH1660" s="319"/>
      <c r="AI1660" s="319"/>
      <c r="AJ1660" s="319"/>
      <c r="AK1660" s="319"/>
      <c r="AL1660" s="319"/>
      <c r="AM1660" s="319"/>
      <c r="AN1660" s="319"/>
      <c r="AO1660" s="443"/>
      <c r="AP1660" s="457"/>
      <c r="AQ1660" s="7" t="s">
        <v>1764</v>
      </c>
      <c r="AR1660" s="457" t="s">
        <v>3729</v>
      </c>
    </row>
    <row r="1661" spans="1:44" ht="30">
      <c r="A1661" s="457" t="str">
        <f t="shared" si="402"/>
        <v xml:space="preserve"> RCC Grade M30 </v>
      </c>
      <c r="B1661" s="7"/>
      <c r="C1661" s="461" t="s">
        <v>1052</v>
      </c>
      <c r="D1661" s="443">
        <v>190</v>
      </c>
      <c r="E1661" s="7"/>
      <c r="F1661" s="61"/>
      <c r="G1661" s="61"/>
      <c r="H1661" s="61"/>
      <c r="I1661" s="443"/>
      <c r="J1661" s="443"/>
      <c r="K1661" s="486"/>
      <c r="L1661" s="486"/>
      <c r="M1661" s="486"/>
      <c r="N1661" s="486"/>
      <c r="O1661" s="443">
        <f t="shared" si="403"/>
        <v>0</v>
      </c>
      <c r="P1661" s="443">
        <f t="shared" si="404"/>
        <v>0</v>
      </c>
      <c r="Q1661" s="443">
        <f t="shared" si="405"/>
        <v>0</v>
      </c>
      <c r="R1661" s="443">
        <f t="shared" si="412"/>
        <v>0</v>
      </c>
      <c r="S1661" s="443">
        <f t="shared" si="413"/>
        <v>0</v>
      </c>
      <c r="T1661" s="443">
        <f t="shared" si="414"/>
        <v>0</v>
      </c>
      <c r="U1661" s="443">
        <f t="shared" si="406"/>
        <v>0</v>
      </c>
      <c r="V1661" s="443">
        <f t="shared" si="407"/>
        <v>0</v>
      </c>
      <c r="W1661" s="443">
        <f t="shared" si="408"/>
        <v>0</v>
      </c>
      <c r="X1661" s="443">
        <f t="shared" si="409"/>
        <v>0</v>
      </c>
      <c r="Y1661" s="443">
        <f t="shared" si="415"/>
        <v>0</v>
      </c>
      <c r="Z1661" s="443">
        <f t="shared" si="416"/>
        <v>0</v>
      </c>
      <c r="AA1661" s="443">
        <f t="shared" si="417"/>
        <v>0</v>
      </c>
      <c r="AB1661" s="443">
        <f t="shared" si="410"/>
        <v>0</v>
      </c>
      <c r="AC1661" s="443">
        <f t="shared" si="411"/>
        <v>0</v>
      </c>
      <c r="AD1661" s="443" cm="1">
        <f t="array" ref="AD1661">IFERROR(_xlfn.IFS($K1661&gt;0,($K1661*$AM$12)/1000,
       $L1661&gt;0,($L1661*$AM$12)/1000,
       $M1661&gt;0,($M1661*$AM$12)/1000,
        $N1661&gt;0,($N1661*$AM$12)/1000),0)</f>
        <v>0</v>
      </c>
      <c r="AE1661" s="443"/>
      <c r="AF1661" s="61" cm="1">
        <f t="array" ref="AF1661">_xlfn.IFS($C$3=1,(H1661+AC1661+AD1661+AE1661),
         $C$3=2,(G1661+AC1661+AD1661+AE1661),
         $C$3=3,(F1661+AC1661+AD1661+AE1661))</f>
        <v>0</v>
      </c>
      <c r="AG1661" s="319"/>
      <c r="AH1661" s="319"/>
      <c r="AI1661" s="319"/>
      <c r="AJ1661" s="319"/>
      <c r="AK1661" s="319"/>
      <c r="AL1661" s="319"/>
      <c r="AM1661" s="319"/>
      <c r="AN1661" s="319"/>
      <c r="AO1661" s="443"/>
      <c r="AP1661" s="457"/>
      <c r="AQ1661" s="7"/>
      <c r="AR1661" s="457" t="s">
        <v>3730</v>
      </c>
    </row>
    <row r="1662" spans="1:44" ht="90">
      <c r="A1662"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C - Case I RCC Grade M30 using batching plant &amp; Concrete pump</v>
      </c>
      <c r="B1662" s="7" t="s">
        <v>105</v>
      </c>
      <c r="C1662" s="461" t="s">
        <v>1052</v>
      </c>
      <c r="D1662" s="443">
        <v>190</v>
      </c>
      <c r="E1662" s="7" t="s">
        <v>3731</v>
      </c>
      <c r="F1662" s="61">
        <v>6816</v>
      </c>
      <c r="G1662" s="61">
        <v>6816</v>
      </c>
      <c r="H1662" s="61">
        <v>6816</v>
      </c>
      <c r="I1662" s="443">
        <v>406.67</v>
      </c>
      <c r="J1662" s="443"/>
      <c r="K1662" s="486"/>
      <c r="L1662" s="486"/>
      <c r="M1662" s="486"/>
      <c r="N1662" s="486"/>
      <c r="O1662" s="443">
        <f t="shared" si="403"/>
        <v>2480.6869999999999</v>
      </c>
      <c r="P1662" s="443">
        <f t="shared" si="404"/>
        <v>0</v>
      </c>
      <c r="Q1662" s="443">
        <f t="shared" si="405"/>
        <v>0</v>
      </c>
      <c r="R1662" s="443">
        <f t="shared" si="412"/>
        <v>0</v>
      </c>
      <c r="S1662" s="443">
        <f t="shared" si="413"/>
        <v>0</v>
      </c>
      <c r="T1662" s="443">
        <f t="shared" si="414"/>
        <v>0</v>
      </c>
      <c r="U1662" s="443">
        <f t="shared" si="406"/>
        <v>2480.6869999999999</v>
      </c>
      <c r="V1662" s="443">
        <f t="shared" si="407"/>
        <v>2358.6860000000001</v>
      </c>
      <c r="W1662" s="443">
        <f t="shared" si="408"/>
        <v>0</v>
      </c>
      <c r="X1662" s="443">
        <f t="shared" si="409"/>
        <v>0</v>
      </c>
      <c r="Y1662" s="443">
        <f t="shared" si="415"/>
        <v>0</v>
      </c>
      <c r="Z1662" s="443">
        <f t="shared" si="416"/>
        <v>0</v>
      </c>
      <c r="AA1662" s="443">
        <f t="shared" si="417"/>
        <v>0</v>
      </c>
      <c r="AB1662" s="443">
        <f t="shared" si="410"/>
        <v>2358.6860000000001</v>
      </c>
      <c r="AC1662" s="443">
        <f t="shared" si="411"/>
        <v>-122.00099999999975</v>
      </c>
      <c r="AD1662" s="443" cm="1">
        <f t="array" ref="AD1662">IFERROR(_xlfn.IFS($K1662&gt;0,($K1662*$AM$12)/1000,
       $L1662&gt;0,($L1662*$AM$12)/1000,
       $M1662&gt;0,($M1662*$AM$12)/1000,
        $N1662&gt;0,($N1662*$AM$12)/1000),0)</f>
        <v>0</v>
      </c>
      <c r="AE1662" s="443"/>
      <c r="AF1662" s="61" cm="1">
        <f t="array" ref="AF1662">_xlfn.IFS($C$3=1,(H1662+AC1662+AD1662+AE1662),
         $C$3=2,(G1662+AC1662+AD1662+AE1662),
         $C$3=3,(F1662+AC1662+AD1662+AE1662))</f>
        <v>6693.9989999999998</v>
      </c>
      <c r="AG1662" s="319"/>
      <c r="AH1662" s="319"/>
      <c r="AI1662" s="319"/>
      <c r="AJ1662" s="319"/>
      <c r="AK1662" s="319"/>
      <c r="AL1662" s="319"/>
      <c r="AM1662" s="319"/>
      <c r="AN1662" s="319"/>
      <c r="AO1662" s="443">
        <v>2</v>
      </c>
      <c r="AP1662" s="457" t="s">
        <v>3719</v>
      </c>
      <c r="AQ1662" s="7" t="s">
        <v>2688</v>
      </c>
      <c r="AR1662" s="457" t="s">
        <v>3732</v>
      </c>
    </row>
    <row r="1663" spans="1:44" ht="90">
      <c r="A1663"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C - Case II RCC Grade M30 using batching plant &amp; manual placing</v>
      </c>
      <c r="B1663" s="7" t="s">
        <v>105</v>
      </c>
      <c r="C1663" s="461" t="s">
        <v>1052</v>
      </c>
      <c r="D1663" s="443">
        <v>191</v>
      </c>
      <c r="E1663" s="7" t="s">
        <v>3733</v>
      </c>
      <c r="F1663" s="61">
        <v>6853</v>
      </c>
      <c r="G1663" s="61">
        <v>6853</v>
      </c>
      <c r="H1663" s="61">
        <v>6853</v>
      </c>
      <c r="I1663" s="443">
        <v>406.67</v>
      </c>
      <c r="J1663" s="443"/>
      <c r="K1663" s="486"/>
      <c r="L1663" s="486"/>
      <c r="M1663" s="486"/>
      <c r="N1663" s="486"/>
      <c r="O1663" s="443">
        <f t="shared" si="403"/>
        <v>2480.6869999999999</v>
      </c>
      <c r="P1663" s="443">
        <f t="shared" si="404"/>
        <v>0</v>
      </c>
      <c r="Q1663" s="443">
        <f t="shared" si="405"/>
        <v>0</v>
      </c>
      <c r="R1663" s="443">
        <f t="shared" si="412"/>
        <v>0</v>
      </c>
      <c r="S1663" s="443">
        <f t="shared" si="413"/>
        <v>0</v>
      </c>
      <c r="T1663" s="443">
        <f t="shared" si="414"/>
        <v>0</v>
      </c>
      <c r="U1663" s="443">
        <f t="shared" si="406"/>
        <v>2480.6869999999999</v>
      </c>
      <c r="V1663" s="443">
        <f t="shared" si="407"/>
        <v>2358.6860000000001</v>
      </c>
      <c r="W1663" s="443">
        <f t="shared" si="408"/>
        <v>0</v>
      </c>
      <c r="X1663" s="443">
        <f t="shared" si="409"/>
        <v>0</v>
      </c>
      <c r="Y1663" s="443">
        <f t="shared" si="415"/>
        <v>0</v>
      </c>
      <c r="Z1663" s="443">
        <f t="shared" si="416"/>
        <v>0</v>
      </c>
      <c r="AA1663" s="443">
        <f t="shared" si="417"/>
        <v>0</v>
      </c>
      <c r="AB1663" s="443">
        <f t="shared" si="410"/>
        <v>2358.6860000000001</v>
      </c>
      <c r="AC1663" s="443">
        <f t="shared" si="411"/>
        <v>-122.00099999999975</v>
      </c>
      <c r="AD1663" s="443" cm="1">
        <f t="array" ref="AD1663">IFERROR(_xlfn.IFS($K1663&gt;0,($K1663*$AM$12)/1000,
       $L1663&gt;0,($L1663*$AM$12)/1000,
       $M1663&gt;0,($M1663*$AM$12)/1000,
        $N1663&gt;0,($N1663*$AM$12)/1000),0)</f>
        <v>0</v>
      </c>
      <c r="AE1663" s="443"/>
      <c r="AF1663" s="61" cm="1">
        <f t="array" ref="AF1663">_xlfn.IFS($C$3=1,(H1663+AC1663+AD1663+AE1663),
         $C$3=2,(G1663+AC1663+AD1663+AE1663),
         $C$3=3,(F1663+AC1663+AD1663+AE1663))</f>
        <v>6730.9989999999998</v>
      </c>
      <c r="AG1663" s="319"/>
      <c r="AH1663" s="319"/>
      <c r="AI1663" s="319"/>
      <c r="AJ1663" s="319"/>
      <c r="AK1663" s="319"/>
      <c r="AL1663" s="319"/>
      <c r="AM1663" s="319"/>
      <c r="AN1663" s="319"/>
      <c r="AO1663" s="443">
        <v>2</v>
      </c>
      <c r="AP1663" s="457" t="s">
        <v>3719</v>
      </c>
      <c r="AQ1663" s="7" t="s">
        <v>2690</v>
      </c>
      <c r="AR1663" s="457" t="s">
        <v>3734</v>
      </c>
    </row>
    <row r="1664" spans="1:44" ht="30">
      <c r="A1664" s="457" t="str">
        <f t="shared" si="402"/>
        <v>Matl req Cement: 406.67 Kg,        FA: 0.45 Cum,   Metal: 0.90 Cum,  Admixture: 1.22 Kg</v>
      </c>
      <c r="B1664" s="7"/>
      <c r="C1664" s="461" t="s">
        <v>1052</v>
      </c>
      <c r="D1664" s="443">
        <v>191</v>
      </c>
      <c r="E1664" s="7"/>
      <c r="F1664" s="61"/>
      <c r="G1664" s="61"/>
      <c r="H1664" s="61"/>
      <c r="I1664" s="443"/>
      <c r="J1664" s="443"/>
      <c r="K1664" s="486"/>
      <c r="L1664" s="486"/>
      <c r="M1664" s="486"/>
      <c r="N1664" s="486"/>
      <c r="O1664" s="443">
        <f t="shared" si="403"/>
        <v>0</v>
      </c>
      <c r="P1664" s="443">
        <f t="shared" si="404"/>
        <v>0</v>
      </c>
      <c r="Q1664" s="443">
        <f t="shared" si="405"/>
        <v>0</v>
      </c>
      <c r="R1664" s="443">
        <f t="shared" si="412"/>
        <v>0</v>
      </c>
      <c r="S1664" s="443">
        <f t="shared" si="413"/>
        <v>0</v>
      </c>
      <c r="T1664" s="443">
        <f t="shared" si="414"/>
        <v>0</v>
      </c>
      <c r="U1664" s="443">
        <f t="shared" si="406"/>
        <v>0</v>
      </c>
      <c r="V1664" s="443">
        <f t="shared" si="407"/>
        <v>0</v>
      </c>
      <c r="W1664" s="443">
        <f t="shared" si="408"/>
        <v>0</v>
      </c>
      <c r="X1664" s="443">
        <f t="shared" si="409"/>
        <v>0</v>
      </c>
      <c r="Y1664" s="443">
        <f t="shared" si="415"/>
        <v>0</v>
      </c>
      <c r="Z1664" s="443">
        <f t="shared" si="416"/>
        <v>0</v>
      </c>
      <c r="AA1664" s="443">
        <f t="shared" si="417"/>
        <v>0</v>
      </c>
      <c r="AB1664" s="443">
        <f t="shared" si="410"/>
        <v>0</v>
      </c>
      <c r="AC1664" s="443">
        <f t="shared" si="411"/>
        <v>0</v>
      </c>
      <c r="AD1664" s="443" cm="1">
        <f t="array" ref="AD1664">IFERROR(_xlfn.IFS($K1664&gt;0,($K1664*$AM$12)/1000,
       $L1664&gt;0,($L1664*$AM$12)/1000,
       $M1664&gt;0,($M1664*$AM$12)/1000,
        $N1664&gt;0,($N1664*$AM$12)/1000),0)</f>
        <v>0</v>
      </c>
      <c r="AE1664" s="443"/>
      <c r="AF1664" s="61" cm="1">
        <f t="array" ref="AF1664">_xlfn.IFS($C$3=1,(H1664+AC1664+AD1664+AE1664),
         $C$3=2,(G1664+AC1664+AD1664+AE1664),
         $C$3=3,(F1664+AC1664+AD1664+AE1664))</f>
        <v>0</v>
      </c>
      <c r="AG1664" s="319"/>
      <c r="AH1664" s="319"/>
      <c r="AI1664" s="319"/>
      <c r="AJ1664" s="319"/>
      <c r="AK1664" s="319"/>
      <c r="AL1664" s="319"/>
      <c r="AM1664" s="319"/>
      <c r="AN1664" s="319"/>
      <c r="AO1664" s="443"/>
      <c r="AP1664" s="457"/>
      <c r="AQ1664" s="7" t="s">
        <v>1764</v>
      </c>
      <c r="AR1664" s="457" t="s">
        <v>3735</v>
      </c>
    </row>
    <row r="1665" spans="1:44" ht="30">
      <c r="A1665" s="457" t="str">
        <f t="shared" si="402"/>
        <v xml:space="preserve"> RCC Grade M35</v>
      </c>
      <c r="B1665" s="7"/>
      <c r="C1665" s="461" t="s">
        <v>1052</v>
      </c>
      <c r="D1665" s="443">
        <v>191</v>
      </c>
      <c r="E1665" s="7"/>
      <c r="F1665" s="61"/>
      <c r="G1665" s="61"/>
      <c r="H1665" s="61"/>
      <c r="I1665" s="443"/>
      <c r="J1665" s="443"/>
      <c r="K1665" s="486"/>
      <c r="L1665" s="486"/>
      <c r="M1665" s="486"/>
      <c r="N1665" s="486"/>
      <c r="O1665" s="443">
        <f t="shared" si="403"/>
        <v>0</v>
      </c>
      <c r="P1665" s="443">
        <f t="shared" si="404"/>
        <v>0</v>
      </c>
      <c r="Q1665" s="443">
        <f t="shared" si="405"/>
        <v>0</v>
      </c>
      <c r="R1665" s="443">
        <f t="shared" si="412"/>
        <v>0</v>
      </c>
      <c r="S1665" s="443">
        <f t="shared" si="413"/>
        <v>0</v>
      </c>
      <c r="T1665" s="443">
        <f t="shared" si="414"/>
        <v>0</v>
      </c>
      <c r="U1665" s="443">
        <f t="shared" si="406"/>
        <v>0</v>
      </c>
      <c r="V1665" s="443">
        <f t="shared" si="407"/>
        <v>0</v>
      </c>
      <c r="W1665" s="443">
        <f t="shared" si="408"/>
        <v>0</v>
      </c>
      <c r="X1665" s="443">
        <f t="shared" si="409"/>
        <v>0</v>
      </c>
      <c r="Y1665" s="443">
        <f t="shared" si="415"/>
        <v>0</v>
      </c>
      <c r="Z1665" s="443">
        <f t="shared" si="416"/>
        <v>0</v>
      </c>
      <c r="AA1665" s="443">
        <f t="shared" si="417"/>
        <v>0</v>
      </c>
      <c r="AB1665" s="443">
        <f t="shared" si="410"/>
        <v>0</v>
      </c>
      <c r="AC1665" s="443">
        <f t="shared" si="411"/>
        <v>0</v>
      </c>
      <c r="AD1665" s="443" cm="1">
        <f t="array" ref="AD1665">IFERROR(_xlfn.IFS($K1665&gt;0,($K1665*$AM$12)/1000,
       $L1665&gt;0,($L1665*$AM$12)/1000,
       $M1665&gt;0,($M1665*$AM$12)/1000,
        $N1665&gt;0,($N1665*$AM$12)/1000),0)</f>
        <v>0</v>
      </c>
      <c r="AE1665" s="443"/>
      <c r="AF1665" s="61" cm="1">
        <f t="array" ref="AF1665">_xlfn.IFS($C$3=1,(H1665+AC1665+AD1665+AE1665),
         $C$3=2,(G1665+AC1665+AD1665+AE1665),
         $C$3=3,(F1665+AC1665+AD1665+AE1665))</f>
        <v>0</v>
      </c>
      <c r="AG1665" s="319"/>
      <c r="AH1665" s="319"/>
      <c r="AI1665" s="319"/>
      <c r="AJ1665" s="319"/>
      <c r="AK1665" s="319"/>
      <c r="AL1665" s="319"/>
      <c r="AM1665" s="319"/>
      <c r="AN1665" s="319"/>
      <c r="AO1665" s="443"/>
      <c r="AP1665" s="457"/>
      <c r="AQ1665" s="7"/>
      <c r="AR1665" s="457" t="s">
        <v>3047</v>
      </c>
    </row>
    <row r="1666" spans="1:44" ht="90">
      <c r="A1666"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D - Case I RCC Grade M35 using batching plant &amp; Concrete pump</v>
      </c>
      <c r="B1666" s="7" t="s">
        <v>105</v>
      </c>
      <c r="C1666" s="461" t="s">
        <v>1052</v>
      </c>
      <c r="D1666" s="443">
        <v>191</v>
      </c>
      <c r="E1666" s="7" t="s">
        <v>3736</v>
      </c>
      <c r="F1666" s="216">
        <v>7054</v>
      </c>
      <c r="G1666" s="216">
        <v>7054</v>
      </c>
      <c r="H1666" s="216">
        <v>7054</v>
      </c>
      <c r="I1666" s="443">
        <v>422</v>
      </c>
      <c r="J1666" s="443"/>
      <c r="K1666" s="486"/>
      <c r="L1666" s="486"/>
      <c r="M1666" s="486"/>
      <c r="N1666" s="486"/>
      <c r="O1666" s="443">
        <f t="shared" si="403"/>
        <v>2574.1999999999998</v>
      </c>
      <c r="P1666" s="443">
        <f t="shared" si="404"/>
        <v>0</v>
      </c>
      <c r="Q1666" s="443">
        <f t="shared" si="405"/>
        <v>0</v>
      </c>
      <c r="R1666" s="443">
        <f t="shared" si="412"/>
        <v>0</v>
      </c>
      <c r="S1666" s="443">
        <f t="shared" si="413"/>
        <v>0</v>
      </c>
      <c r="T1666" s="443">
        <f t="shared" si="414"/>
        <v>0</v>
      </c>
      <c r="U1666" s="443">
        <f t="shared" si="406"/>
        <v>2574.1999999999998</v>
      </c>
      <c r="V1666" s="443">
        <f t="shared" si="407"/>
        <v>2447.6</v>
      </c>
      <c r="W1666" s="443">
        <f t="shared" si="408"/>
        <v>0</v>
      </c>
      <c r="X1666" s="443">
        <f t="shared" si="409"/>
        <v>0</v>
      </c>
      <c r="Y1666" s="443">
        <f t="shared" si="415"/>
        <v>0</v>
      </c>
      <c r="Z1666" s="443">
        <f t="shared" si="416"/>
        <v>0</v>
      </c>
      <c r="AA1666" s="443">
        <f t="shared" si="417"/>
        <v>0</v>
      </c>
      <c r="AB1666" s="443">
        <f t="shared" si="410"/>
        <v>2447.6</v>
      </c>
      <c r="AC1666" s="443">
        <f t="shared" si="411"/>
        <v>-126.59999999999991</v>
      </c>
      <c r="AD1666" s="443" cm="1">
        <f t="array" ref="AD1666">IFERROR(_xlfn.IFS($K1666&gt;0,($K1666*$AM$12)/1000,
       $L1666&gt;0,($L1666*$AM$12)/1000,
       $M1666&gt;0,($M1666*$AM$12)/1000,
        $N1666&gt;0,($N1666*$AM$12)/1000),0)</f>
        <v>0</v>
      </c>
      <c r="AE1666" s="443"/>
      <c r="AF1666" s="61" cm="1">
        <f t="array" ref="AF1666">_xlfn.IFS($C$3=1,(H1666+AC1666+AD1666+AE1666),
         $C$3=2,(G1666+AC1666+AD1666+AE1666),
         $C$3=3,(F1666+AC1666+AD1666+AE1666))</f>
        <v>6927.4</v>
      </c>
      <c r="AG1666" s="319"/>
      <c r="AH1666" s="319"/>
      <c r="AI1666" s="319"/>
      <c r="AJ1666" s="319"/>
      <c r="AK1666" s="319"/>
      <c r="AL1666" s="319"/>
      <c r="AM1666" s="319"/>
      <c r="AN1666" s="319"/>
      <c r="AO1666" s="443">
        <v>2</v>
      </c>
      <c r="AP1666" s="457" t="s">
        <v>3719</v>
      </c>
      <c r="AQ1666" s="7" t="s">
        <v>2693</v>
      </c>
      <c r="AR1666" s="457" t="s">
        <v>3737</v>
      </c>
    </row>
    <row r="1667" spans="1:44" ht="90">
      <c r="A1667" s="457" t="str">
        <f t="shared" si="402"/>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D - Case II RCC Grade M35 using batching plant &amp; manual placing</v>
      </c>
      <c r="B1667" s="7" t="s">
        <v>105</v>
      </c>
      <c r="C1667" s="461" t="s">
        <v>1052</v>
      </c>
      <c r="D1667" s="443">
        <v>191</v>
      </c>
      <c r="E1667" s="7" t="s">
        <v>3738</v>
      </c>
      <c r="F1667" s="61">
        <v>7091</v>
      </c>
      <c r="G1667" s="61">
        <v>7091</v>
      </c>
      <c r="H1667" s="61">
        <v>7091</v>
      </c>
      <c r="I1667" s="443">
        <v>422</v>
      </c>
      <c r="J1667" s="443"/>
      <c r="K1667" s="486"/>
      <c r="L1667" s="486"/>
      <c r="M1667" s="486"/>
      <c r="N1667" s="486"/>
      <c r="O1667" s="443">
        <f t="shared" si="403"/>
        <v>2574.1999999999998</v>
      </c>
      <c r="P1667" s="443">
        <f t="shared" si="404"/>
        <v>0</v>
      </c>
      <c r="Q1667" s="443">
        <f t="shared" si="405"/>
        <v>0</v>
      </c>
      <c r="R1667" s="443">
        <f t="shared" si="412"/>
        <v>0</v>
      </c>
      <c r="S1667" s="443">
        <f t="shared" si="413"/>
        <v>0</v>
      </c>
      <c r="T1667" s="443">
        <f t="shared" si="414"/>
        <v>0</v>
      </c>
      <c r="U1667" s="443">
        <f t="shared" si="406"/>
        <v>2574.1999999999998</v>
      </c>
      <c r="V1667" s="443">
        <f t="shared" si="407"/>
        <v>2447.6</v>
      </c>
      <c r="W1667" s="443">
        <f t="shared" si="408"/>
        <v>0</v>
      </c>
      <c r="X1667" s="443">
        <f t="shared" si="409"/>
        <v>0</v>
      </c>
      <c r="Y1667" s="443">
        <f t="shared" si="415"/>
        <v>0</v>
      </c>
      <c r="Z1667" s="443">
        <f t="shared" si="416"/>
        <v>0</v>
      </c>
      <c r="AA1667" s="443">
        <f t="shared" si="417"/>
        <v>0</v>
      </c>
      <c r="AB1667" s="443">
        <f t="shared" si="410"/>
        <v>2447.6</v>
      </c>
      <c r="AC1667" s="443">
        <f t="shared" si="411"/>
        <v>-126.59999999999991</v>
      </c>
      <c r="AD1667" s="443" cm="1">
        <f t="array" ref="AD1667">IFERROR(_xlfn.IFS($K1667&gt;0,($K1667*$AM$12)/1000,
       $L1667&gt;0,($L1667*$AM$12)/1000,
       $M1667&gt;0,($M1667*$AM$12)/1000,
        $N1667&gt;0,($N1667*$AM$12)/1000),0)</f>
        <v>0</v>
      </c>
      <c r="AE1667" s="443"/>
      <c r="AF1667" s="61" cm="1">
        <f t="array" ref="AF1667">_xlfn.IFS($C$3=1,(H1667+AC1667+AD1667+AE1667),
         $C$3=2,(G1667+AC1667+AD1667+AE1667),
         $C$3=3,(F1667+AC1667+AD1667+AE1667))</f>
        <v>6964.4</v>
      </c>
      <c r="AG1667" s="319"/>
      <c r="AH1667" s="319"/>
      <c r="AI1667" s="319"/>
      <c r="AJ1667" s="319"/>
      <c r="AK1667" s="319"/>
      <c r="AL1667" s="319"/>
      <c r="AM1667" s="319"/>
      <c r="AN1667" s="319"/>
      <c r="AO1667" s="443">
        <v>2</v>
      </c>
      <c r="AP1667" s="457" t="s">
        <v>3719</v>
      </c>
      <c r="AQ1667" s="7" t="s">
        <v>2696</v>
      </c>
      <c r="AR1667" s="457" t="s">
        <v>3739</v>
      </c>
    </row>
    <row r="1668" spans="1:44" ht="30">
      <c r="A1668" s="457" t="str">
        <f t="shared" si="402"/>
        <v>Matl req Cement: 422.00 Kg ,   FA: 0.45 Cum,    Metal: 0.90 Cum,     Admixture: 1.69 Kg</v>
      </c>
      <c r="B1668" s="7"/>
      <c r="C1668" s="461" t="s">
        <v>1052</v>
      </c>
      <c r="D1668" s="443">
        <v>191</v>
      </c>
      <c r="E1668" s="7"/>
      <c r="F1668" s="61"/>
      <c r="G1668" s="61"/>
      <c r="H1668" s="61"/>
      <c r="I1668" s="443"/>
      <c r="J1668" s="443"/>
      <c r="K1668" s="486"/>
      <c r="L1668" s="486"/>
      <c r="M1668" s="486"/>
      <c r="N1668" s="486"/>
      <c r="O1668" s="443">
        <f t="shared" si="403"/>
        <v>0</v>
      </c>
      <c r="P1668" s="443">
        <f t="shared" si="404"/>
        <v>0</v>
      </c>
      <c r="Q1668" s="443">
        <f t="shared" si="405"/>
        <v>0</v>
      </c>
      <c r="R1668" s="443">
        <f t="shared" si="412"/>
        <v>0</v>
      </c>
      <c r="S1668" s="443">
        <f t="shared" si="413"/>
        <v>0</v>
      </c>
      <c r="T1668" s="443">
        <f t="shared" si="414"/>
        <v>0</v>
      </c>
      <c r="U1668" s="443">
        <f t="shared" si="406"/>
        <v>0</v>
      </c>
      <c r="V1668" s="443">
        <f t="shared" si="407"/>
        <v>0</v>
      </c>
      <c r="W1668" s="443">
        <f t="shared" si="408"/>
        <v>0</v>
      </c>
      <c r="X1668" s="443">
        <f t="shared" si="409"/>
        <v>0</v>
      </c>
      <c r="Y1668" s="443">
        <f t="shared" si="415"/>
        <v>0</v>
      </c>
      <c r="Z1668" s="443">
        <f t="shared" si="416"/>
        <v>0</v>
      </c>
      <c r="AA1668" s="443">
        <f t="shared" si="417"/>
        <v>0</v>
      </c>
      <c r="AB1668" s="443">
        <f t="shared" si="410"/>
        <v>0</v>
      </c>
      <c r="AC1668" s="443">
        <f t="shared" si="411"/>
        <v>0</v>
      </c>
      <c r="AD1668" s="443" cm="1">
        <f t="array" ref="AD1668">IFERROR(_xlfn.IFS($K1668&gt;0,($K1668*$AM$12)/1000,
       $L1668&gt;0,($L1668*$AM$12)/1000,
       $M1668&gt;0,($M1668*$AM$12)/1000,
        $N1668&gt;0,($N1668*$AM$12)/1000),0)</f>
        <v>0</v>
      </c>
      <c r="AE1668" s="443"/>
      <c r="AF1668" s="61" cm="1">
        <f t="array" ref="AF1668">_xlfn.IFS($C$3=1,(H1668+AC1668+AD1668+AE1668),
         $C$3=2,(G1668+AC1668+AD1668+AE1668),
         $C$3=3,(F1668+AC1668+AD1668+AE1668))</f>
        <v>0</v>
      </c>
      <c r="AG1668" s="319"/>
      <c r="AH1668" s="319"/>
      <c r="AI1668" s="319"/>
      <c r="AJ1668" s="319"/>
      <c r="AK1668" s="319"/>
      <c r="AL1668" s="319"/>
      <c r="AM1668" s="319"/>
      <c r="AN1668" s="319"/>
      <c r="AO1668" s="443"/>
      <c r="AP1668" s="457"/>
      <c r="AQ1668" s="7" t="s">
        <v>1764</v>
      </c>
      <c r="AR1668" s="457" t="s">
        <v>3740</v>
      </c>
    </row>
    <row r="1669" spans="1:44" ht="30">
      <c r="A1669" s="457" t="str">
        <f t="shared" ref="A1669:A1732" si="418">IF(AO1669&lt;2,AQ1669 &amp; " " &amp; AR1669,IF(AO1669=2,(AP1669 &amp; CHAR(10) &amp; AQ1669 &amp; " " &amp; AR1669),""))</f>
        <v xml:space="preserve"> RCC Grade M40</v>
      </c>
      <c r="B1669" s="7"/>
      <c r="C1669" s="461" t="s">
        <v>1052</v>
      </c>
      <c r="D1669" s="443">
        <v>191</v>
      </c>
      <c r="E1669" s="7"/>
      <c r="F1669" s="61"/>
      <c r="G1669" s="61"/>
      <c r="H1669" s="61"/>
      <c r="I1669" s="443"/>
      <c r="J1669" s="443"/>
      <c r="K1669" s="486"/>
      <c r="L1669" s="486"/>
      <c r="M1669" s="486"/>
      <c r="N1669" s="486"/>
      <c r="O1669" s="443">
        <f t="shared" ref="O1669:O1732" si="419">($I1669*$AJ$24)/1000</f>
        <v>0</v>
      </c>
      <c r="P1669" s="443">
        <f t="shared" ref="P1669:P1732" si="420">($J1669*$AJ$25)/1000</f>
        <v>0</v>
      </c>
      <c r="Q1669" s="443">
        <f t="shared" ref="Q1669:Q1732" si="421">($K1669*$AJ$20)/1000</f>
        <v>0</v>
      </c>
      <c r="R1669" s="443">
        <f t="shared" si="412"/>
        <v>0</v>
      </c>
      <c r="S1669" s="443">
        <f t="shared" si="413"/>
        <v>0</v>
      </c>
      <c r="T1669" s="443">
        <f t="shared" si="414"/>
        <v>0</v>
      </c>
      <c r="U1669" s="443">
        <f t="shared" ref="U1669:U1732" si="422">O1669+P1669+Q1669+S1669+T1669+R1669</f>
        <v>0</v>
      </c>
      <c r="V1669" s="443">
        <f t="shared" ref="V1669:V1732" si="423">($I1669*$AK$24)/1000</f>
        <v>0</v>
      </c>
      <c r="W1669" s="443">
        <f t="shared" ref="W1669:W1732" si="424">($J1669*$AK$25)/1000</f>
        <v>0</v>
      </c>
      <c r="X1669" s="443">
        <f t="shared" ref="X1669:X1732" si="425">($K1669*$AK$20)/1000</f>
        <v>0</v>
      </c>
      <c r="Y1669" s="443">
        <f t="shared" si="415"/>
        <v>0</v>
      </c>
      <c r="Z1669" s="443">
        <f t="shared" si="416"/>
        <v>0</v>
      </c>
      <c r="AA1669" s="443">
        <f t="shared" si="417"/>
        <v>0</v>
      </c>
      <c r="AB1669" s="443">
        <f t="shared" ref="AB1669:AB1732" si="426">V1669+W1669+X1669+Z1669+AA1669+Y1669</f>
        <v>0</v>
      </c>
      <c r="AC1669" s="443">
        <f t="shared" ref="AC1669:AC1732" si="427">AB1669-U1669</f>
        <v>0</v>
      </c>
      <c r="AD1669" s="443" cm="1">
        <f t="array" ref="AD1669">IFERROR(_xlfn.IFS($K1669&gt;0,($K1669*$AM$12)/1000,
       $L1669&gt;0,($L1669*$AM$12)/1000,
       $M1669&gt;0,($M1669*$AM$12)/1000,
        $N1669&gt;0,($N1669*$AM$12)/1000),0)</f>
        <v>0</v>
      </c>
      <c r="AE1669" s="443"/>
      <c r="AF1669" s="61" cm="1">
        <f t="array" ref="AF1669">_xlfn.IFS($C$3=1,(H1669+AC1669+AD1669+AE1669),
         $C$3=2,(G1669+AC1669+AD1669+AE1669),
         $C$3=3,(F1669+AC1669+AD1669+AE1669))</f>
        <v>0</v>
      </c>
      <c r="AG1669" s="319"/>
      <c r="AH1669" s="319"/>
      <c r="AI1669" s="319"/>
      <c r="AJ1669" s="319"/>
      <c r="AK1669" s="319"/>
      <c r="AL1669" s="319"/>
      <c r="AM1669" s="319"/>
      <c r="AN1669" s="319"/>
      <c r="AO1669" s="443"/>
      <c r="AP1669" s="457"/>
      <c r="AQ1669" s="7"/>
      <c r="AR1669" s="457" t="s">
        <v>3055</v>
      </c>
    </row>
    <row r="1670" spans="1:44" ht="90">
      <c r="A1670" s="457" t="str">
        <f t="shared" si="418"/>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E - Case I RCC Grade M40 using batching plant &amp; Concrete pump</v>
      </c>
      <c r="B1670" s="7" t="s">
        <v>105</v>
      </c>
      <c r="C1670" s="461" t="s">
        <v>1052</v>
      </c>
      <c r="D1670" s="443">
        <v>191</v>
      </c>
      <c r="E1670" s="7" t="s">
        <v>3741</v>
      </c>
      <c r="F1670" s="61">
        <v>7530</v>
      </c>
      <c r="G1670" s="61">
        <v>7530</v>
      </c>
      <c r="H1670" s="61">
        <v>7530</v>
      </c>
      <c r="I1670" s="443">
        <v>430</v>
      </c>
      <c r="J1670" s="443"/>
      <c r="K1670" s="486"/>
      <c r="L1670" s="486"/>
      <c r="M1670" s="486"/>
      <c r="N1670" s="486"/>
      <c r="O1670" s="443">
        <f t="shared" si="419"/>
        <v>2623</v>
      </c>
      <c r="P1670" s="443">
        <f t="shared" si="420"/>
        <v>0</v>
      </c>
      <c r="Q1670" s="443">
        <f t="shared" si="421"/>
        <v>0</v>
      </c>
      <c r="R1670" s="443">
        <f t="shared" ref="R1670:R1733" si="428">($L1670*$AJ$20)/1000</f>
        <v>0</v>
      </c>
      <c r="S1670" s="443">
        <f t="shared" ref="S1670:S1733" si="429">($M1670*$AJ$22)/1000</f>
        <v>0</v>
      </c>
      <c r="T1670" s="443">
        <f t="shared" ref="T1670:T1733" si="430">($N1670*$AJ$23)/1000</f>
        <v>0</v>
      </c>
      <c r="U1670" s="443">
        <f t="shared" si="422"/>
        <v>2623</v>
      </c>
      <c r="V1670" s="443">
        <f t="shared" si="423"/>
        <v>2494</v>
      </c>
      <c r="W1670" s="443">
        <f t="shared" si="424"/>
        <v>0</v>
      </c>
      <c r="X1670" s="443">
        <f t="shared" si="425"/>
        <v>0</v>
      </c>
      <c r="Y1670" s="443">
        <f t="shared" ref="Y1670:Y1733" si="431">($L1670*$AK$20)/1000</f>
        <v>0</v>
      </c>
      <c r="Z1670" s="443">
        <f t="shared" ref="Z1670:Z1733" si="432">($M1670*$AK$22)/1000</f>
        <v>0</v>
      </c>
      <c r="AA1670" s="443">
        <f t="shared" ref="AA1670:AA1733" si="433">($N1670*$AK$23)/1000</f>
        <v>0</v>
      </c>
      <c r="AB1670" s="443">
        <f t="shared" si="426"/>
        <v>2494</v>
      </c>
      <c r="AC1670" s="443">
        <f t="shared" si="427"/>
        <v>-129</v>
      </c>
      <c r="AD1670" s="443" cm="1">
        <f t="array" ref="AD1670">IFERROR(_xlfn.IFS($K1670&gt;0,($K1670*$AM$12)/1000,
       $L1670&gt;0,($L1670*$AM$12)/1000,
       $M1670&gt;0,($M1670*$AM$12)/1000,
        $N1670&gt;0,($N1670*$AM$12)/1000),0)</f>
        <v>0</v>
      </c>
      <c r="AE1670" s="443"/>
      <c r="AF1670" s="61" cm="1">
        <f t="array" ref="AF1670">_xlfn.IFS($C$3=1,(H1670+AC1670+AD1670+AE1670),
         $C$3=2,(G1670+AC1670+AD1670+AE1670),
         $C$3=3,(F1670+AC1670+AD1670+AE1670))</f>
        <v>7401</v>
      </c>
      <c r="AG1670" s="319"/>
      <c r="AH1670" s="319"/>
      <c r="AI1670" s="319"/>
      <c r="AJ1670" s="319"/>
      <c r="AK1670" s="319"/>
      <c r="AL1670" s="319"/>
      <c r="AM1670" s="319"/>
      <c r="AN1670" s="319"/>
      <c r="AO1670" s="443">
        <v>2</v>
      </c>
      <c r="AP1670" s="457" t="s">
        <v>3719</v>
      </c>
      <c r="AQ1670" s="7" t="s">
        <v>2700</v>
      </c>
      <c r="AR1670" s="457" t="s">
        <v>3742</v>
      </c>
    </row>
    <row r="1671" spans="1:44" ht="90">
      <c r="A1671" s="457" t="str">
        <f t="shared" si="418"/>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E - Case II RCC Grade M40 using batching plant &amp; manual placing</v>
      </c>
      <c r="B1671" s="7" t="s">
        <v>105</v>
      </c>
      <c r="C1671" s="461" t="s">
        <v>1052</v>
      </c>
      <c r="D1671" s="443">
        <v>191</v>
      </c>
      <c r="E1671" s="7" t="s">
        <v>3743</v>
      </c>
      <c r="F1671" s="61">
        <v>7567</v>
      </c>
      <c r="G1671" s="61">
        <v>7567</v>
      </c>
      <c r="H1671" s="61">
        <v>7567</v>
      </c>
      <c r="I1671" s="443">
        <v>430</v>
      </c>
      <c r="J1671" s="443"/>
      <c r="K1671" s="486"/>
      <c r="L1671" s="486"/>
      <c r="M1671" s="486"/>
      <c r="N1671" s="486"/>
      <c r="O1671" s="443">
        <f t="shared" si="419"/>
        <v>2623</v>
      </c>
      <c r="P1671" s="443">
        <f t="shared" si="420"/>
        <v>0</v>
      </c>
      <c r="Q1671" s="443">
        <f t="shared" si="421"/>
        <v>0</v>
      </c>
      <c r="R1671" s="443">
        <f t="shared" si="428"/>
        <v>0</v>
      </c>
      <c r="S1671" s="443">
        <f t="shared" si="429"/>
        <v>0</v>
      </c>
      <c r="T1671" s="443">
        <f t="shared" si="430"/>
        <v>0</v>
      </c>
      <c r="U1671" s="443">
        <f t="shared" si="422"/>
        <v>2623</v>
      </c>
      <c r="V1671" s="443">
        <f t="shared" si="423"/>
        <v>2494</v>
      </c>
      <c r="W1671" s="443">
        <f t="shared" si="424"/>
        <v>0</v>
      </c>
      <c r="X1671" s="443">
        <f t="shared" si="425"/>
        <v>0</v>
      </c>
      <c r="Y1671" s="443">
        <f t="shared" si="431"/>
        <v>0</v>
      </c>
      <c r="Z1671" s="443">
        <f t="shared" si="432"/>
        <v>0</v>
      </c>
      <c r="AA1671" s="443">
        <f t="shared" si="433"/>
        <v>0</v>
      </c>
      <c r="AB1671" s="443">
        <f t="shared" si="426"/>
        <v>2494</v>
      </c>
      <c r="AC1671" s="443">
        <f t="shared" si="427"/>
        <v>-129</v>
      </c>
      <c r="AD1671" s="443" cm="1">
        <f t="array" ref="AD1671">IFERROR(_xlfn.IFS($K1671&gt;0,($K1671*$AM$12)/1000,
       $L1671&gt;0,($L1671*$AM$12)/1000,
       $M1671&gt;0,($M1671*$AM$12)/1000,
        $N1671&gt;0,($N1671*$AM$12)/1000),0)</f>
        <v>0</v>
      </c>
      <c r="AE1671" s="443"/>
      <c r="AF1671" s="61" cm="1">
        <f t="array" ref="AF1671">_xlfn.IFS($C$3=1,(H1671+AC1671+AD1671+AE1671),
         $C$3=2,(G1671+AC1671+AD1671+AE1671),
         $C$3=3,(F1671+AC1671+AD1671+AE1671))</f>
        <v>7438</v>
      </c>
      <c r="AG1671" s="319"/>
      <c r="AH1671" s="319"/>
      <c r="AI1671" s="319"/>
      <c r="AJ1671" s="319"/>
      <c r="AK1671" s="319"/>
      <c r="AL1671" s="319"/>
      <c r="AM1671" s="319"/>
      <c r="AN1671" s="319"/>
      <c r="AO1671" s="443">
        <v>2</v>
      </c>
      <c r="AP1671" s="457" t="s">
        <v>3719</v>
      </c>
      <c r="AQ1671" s="7" t="s">
        <v>2703</v>
      </c>
      <c r="AR1671" s="457" t="s">
        <v>3744</v>
      </c>
    </row>
    <row r="1672" spans="1:44" ht="30">
      <c r="A1672" s="457" t="str">
        <f t="shared" si="418"/>
        <v>Matl req Cement: 430.00 Kg,  FA: 0.45 Cum,       Metal: 0.90 Cum,         Admixture: 3.44 Kg</v>
      </c>
      <c r="B1672" s="7"/>
      <c r="C1672" s="461" t="s">
        <v>1052</v>
      </c>
      <c r="D1672" s="443">
        <v>191</v>
      </c>
      <c r="E1672" s="7"/>
      <c r="F1672" s="61"/>
      <c r="G1672" s="61"/>
      <c r="H1672" s="61"/>
      <c r="I1672" s="443"/>
      <c r="J1672" s="443"/>
      <c r="K1672" s="486"/>
      <c r="L1672" s="486"/>
      <c r="M1672" s="486"/>
      <c r="N1672" s="486"/>
      <c r="O1672" s="443">
        <f t="shared" si="419"/>
        <v>0</v>
      </c>
      <c r="P1672" s="443">
        <f t="shared" si="420"/>
        <v>0</v>
      </c>
      <c r="Q1672" s="443">
        <f t="shared" si="421"/>
        <v>0</v>
      </c>
      <c r="R1672" s="443">
        <f t="shared" si="428"/>
        <v>0</v>
      </c>
      <c r="S1672" s="443">
        <f t="shared" si="429"/>
        <v>0</v>
      </c>
      <c r="T1672" s="443">
        <f t="shared" si="430"/>
        <v>0</v>
      </c>
      <c r="U1672" s="443">
        <f t="shared" si="422"/>
        <v>0</v>
      </c>
      <c r="V1672" s="443">
        <f t="shared" si="423"/>
        <v>0</v>
      </c>
      <c r="W1672" s="443">
        <f t="shared" si="424"/>
        <v>0</v>
      </c>
      <c r="X1672" s="443">
        <f t="shared" si="425"/>
        <v>0</v>
      </c>
      <c r="Y1672" s="443">
        <f t="shared" si="431"/>
        <v>0</v>
      </c>
      <c r="Z1672" s="443">
        <f t="shared" si="432"/>
        <v>0</v>
      </c>
      <c r="AA1672" s="443">
        <f t="shared" si="433"/>
        <v>0</v>
      </c>
      <c r="AB1672" s="443">
        <f t="shared" si="426"/>
        <v>0</v>
      </c>
      <c r="AC1672" s="443">
        <f t="shared" si="427"/>
        <v>0</v>
      </c>
      <c r="AD1672" s="443" cm="1">
        <f t="array" ref="AD1672">IFERROR(_xlfn.IFS($K1672&gt;0,($K1672*$AM$12)/1000,
       $L1672&gt;0,($L1672*$AM$12)/1000,
       $M1672&gt;0,($M1672*$AM$12)/1000,
        $N1672&gt;0,($N1672*$AM$12)/1000),0)</f>
        <v>0</v>
      </c>
      <c r="AE1672" s="443"/>
      <c r="AF1672" s="61" cm="1">
        <f t="array" ref="AF1672">_xlfn.IFS($C$3=1,(H1672+AC1672+AD1672+AE1672),
         $C$3=2,(G1672+AC1672+AD1672+AE1672),
         $C$3=3,(F1672+AC1672+AD1672+AE1672))</f>
        <v>0</v>
      </c>
      <c r="AG1672" s="319"/>
      <c r="AH1672" s="319"/>
      <c r="AI1672" s="319"/>
      <c r="AJ1672" s="319"/>
      <c r="AK1672" s="319"/>
      <c r="AL1672" s="319"/>
      <c r="AM1672" s="319"/>
      <c r="AN1672" s="319"/>
      <c r="AO1672" s="443"/>
      <c r="AP1672" s="457"/>
      <c r="AQ1672" s="7" t="s">
        <v>1764</v>
      </c>
      <c r="AR1672" s="457" t="s">
        <v>3745</v>
      </c>
    </row>
    <row r="1673" spans="1:44" ht="30">
      <c r="A1673" s="457" t="str">
        <f t="shared" si="418"/>
        <v xml:space="preserve"> RCC Grade M45</v>
      </c>
      <c r="B1673" s="7"/>
      <c r="C1673" s="461" t="s">
        <v>1052</v>
      </c>
      <c r="D1673" s="443">
        <v>191</v>
      </c>
      <c r="E1673" s="7"/>
      <c r="F1673" s="61"/>
      <c r="G1673" s="61"/>
      <c r="H1673" s="61"/>
      <c r="I1673" s="443"/>
      <c r="J1673" s="443"/>
      <c r="K1673" s="486"/>
      <c r="L1673" s="486"/>
      <c r="M1673" s="486"/>
      <c r="N1673" s="486"/>
      <c r="O1673" s="443">
        <f t="shared" si="419"/>
        <v>0</v>
      </c>
      <c r="P1673" s="443">
        <f t="shared" si="420"/>
        <v>0</v>
      </c>
      <c r="Q1673" s="443">
        <f t="shared" si="421"/>
        <v>0</v>
      </c>
      <c r="R1673" s="443">
        <f t="shared" si="428"/>
        <v>0</v>
      </c>
      <c r="S1673" s="443">
        <f t="shared" si="429"/>
        <v>0</v>
      </c>
      <c r="T1673" s="443">
        <f t="shared" si="430"/>
        <v>0</v>
      </c>
      <c r="U1673" s="443">
        <f t="shared" si="422"/>
        <v>0</v>
      </c>
      <c r="V1673" s="443">
        <f t="shared" si="423"/>
        <v>0</v>
      </c>
      <c r="W1673" s="443">
        <f t="shared" si="424"/>
        <v>0</v>
      </c>
      <c r="X1673" s="443">
        <f t="shared" si="425"/>
        <v>0</v>
      </c>
      <c r="Y1673" s="443">
        <f t="shared" si="431"/>
        <v>0</v>
      </c>
      <c r="Z1673" s="443">
        <f t="shared" si="432"/>
        <v>0</v>
      </c>
      <c r="AA1673" s="443">
        <f t="shared" si="433"/>
        <v>0</v>
      </c>
      <c r="AB1673" s="443">
        <f t="shared" si="426"/>
        <v>0</v>
      </c>
      <c r="AC1673" s="443">
        <f t="shared" si="427"/>
        <v>0</v>
      </c>
      <c r="AD1673" s="443" cm="1">
        <f t="array" ref="AD1673">IFERROR(_xlfn.IFS($K1673&gt;0,($K1673*$AM$12)/1000,
       $L1673&gt;0,($L1673*$AM$12)/1000,
       $M1673&gt;0,($M1673*$AM$12)/1000,
        $N1673&gt;0,($N1673*$AM$12)/1000),0)</f>
        <v>0</v>
      </c>
      <c r="AE1673" s="443"/>
      <c r="AF1673" s="61" cm="1">
        <f t="array" ref="AF1673">_xlfn.IFS($C$3=1,(H1673+AC1673+AD1673+AE1673),
         $C$3=2,(G1673+AC1673+AD1673+AE1673),
         $C$3=3,(F1673+AC1673+AD1673+AE1673))</f>
        <v>0</v>
      </c>
      <c r="AG1673" s="319"/>
      <c r="AH1673" s="319"/>
      <c r="AI1673" s="319"/>
      <c r="AJ1673" s="319"/>
      <c r="AK1673" s="319"/>
      <c r="AL1673" s="319"/>
      <c r="AM1673" s="319"/>
      <c r="AN1673" s="319"/>
      <c r="AO1673" s="443"/>
      <c r="AP1673" s="457"/>
      <c r="AQ1673" s="7"/>
      <c r="AR1673" s="457" t="s">
        <v>3063</v>
      </c>
    </row>
    <row r="1674" spans="1:44" ht="90">
      <c r="A1674" s="457" t="str">
        <f t="shared" si="418"/>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F - Case I RCC Grade M45 using batching plant &amp; Concrete pump</v>
      </c>
      <c r="B1674" s="7" t="s">
        <v>105</v>
      </c>
      <c r="C1674" s="461" t="s">
        <v>1052</v>
      </c>
      <c r="D1674" s="443">
        <v>191</v>
      </c>
      <c r="E1674" s="7" t="s">
        <v>3746</v>
      </c>
      <c r="F1674" s="61">
        <v>7731</v>
      </c>
      <c r="G1674" s="61">
        <v>7731</v>
      </c>
      <c r="H1674" s="61">
        <v>7731</v>
      </c>
      <c r="I1674" s="443">
        <v>430</v>
      </c>
      <c r="J1674" s="443"/>
      <c r="K1674" s="486"/>
      <c r="L1674" s="486"/>
      <c r="M1674" s="486"/>
      <c r="N1674" s="486"/>
      <c r="O1674" s="443">
        <f t="shared" si="419"/>
        <v>2623</v>
      </c>
      <c r="P1674" s="443">
        <f t="shared" si="420"/>
        <v>0</v>
      </c>
      <c r="Q1674" s="443">
        <f t="shared" si="421"/>
        <v>0</v>
      </c>
      <c r="R1674" s="443">
        <f t="shared" si="428"/>
        <v>0</v>
      </c>
      <c r="S1674" s="443">
        <f t="shared" si="429"/>
        <v>0</v>
      </c>
      <c r="T1674" s="443">
        <f t="shared" si="430"/>
        <v>0</v>
      </c>
      <c r="U1674" s="443">
        <f t="shared" si="422"/>
        <v>2623</v>
      </c>
      <c r="V1674" s="443">
        <f t="shared" si="423"/>
        <v>2494</v>
      </c>
      <c r="W1674" s="443">
        <f t="shared" si="424"/>
        <v>0</v>
      </c>
      <c r="X1674" s="443">
        <f t="shared" si="425"/>
        <v>0</v>
      </c>
      <c r="Y1674" s="443">
        <f t="shared" si="431"/>
        <v>0</v>
      </c>
      <c r="Z1674" s="443">
        <f t="shared" si="432"/>
        <v>0</v>
      </c>
      <c r="AA1674" s="443">
        <f t="shared" si="433"/>
        <v>0</v>
      </c>
      <c r="AB1674" s="443">
        <f t="shared" si="426"/>
        <v>2494</v>
      </c>
      <c r="AC1674" s="443">
        <f t="shared" si="427"/>
        <v>-129</v>
      </c>
      <c r="AD1674" s="443" cm="1">
        <f t="array" ref="AD1674">IFERROR(_xlfn.IFS($K1674&gt;0,($K1674*$AM$12)/1000,
       $L1674&gt;0,($L1674*$AM$12)/1000,
       $M1674&gt;0,($M1674*$AM$12)/1000,
        $N1674&gt;0,($N1674*$AM$12)/1000),0)</f>
        <v>0</v>
      </c>
      <c r="AE1674" s="443"/>
      <c r="AF1674" s="61" cm="1">
        <f t="array" ref="AF1674">_xlfn.IFS($C$3=1,(H1674+AC1674+AD1674+AE1674),
         $C$3=2,(G1674+AC1674+AD1674+AE1674),
         $C$3=3,(F1674+AC1674+AD1674+AE1674))</f>
        <v>7602</v>
      </c>
      <c r="AG1674" s="319"/>
      <c r="AH1674" s="319"/>
      <c r="AI1674" s="319"/>
      <c r="AJ1674" s="319"/>
      <c r="AK1674" s="319"/>
      <c r="AL1674" s="319"/>
      <c r="AM1674" s="319"/>
      <c r="AN1674" s="319"/>
      <c r="AO1674" s="443">
        <v>2</v>
      </c>
      <c r="AP1674" s="457" t="s">
        <v>3719</v>
      </c>
      <c r="AQ1674" s="7" t="s">
        <v>3033</v>
      </c>
      <c r="AR1674" s="457" t="s">
        <v>3747</v>
      </c>
    </row>
    <row r="1675" spans="1:44" ht="90">
      <c r="A1675" s="457" t="str">
        <f t="shared" si="418"/>
        <v>Cement Concrete for Reinforced Concrete in Pile Cap complete as per Drawing and Technical Specification, including  formwork, centering, vibrating, compacting, cost of all labour, materials, usage charges of machinery, curing, lead, lifts, loading, unloading, transportation, stacking, finishing the exposed faces neatly,  etc., complete.
F - Case II RCC Grade M45 using batching plant &amp; manual placing</v>
      </c>
      <c r="B1675" s="7" t="s">
        <v>105</v>
      </c>
      <c r="C1675" s="461" t="s">
        <v>1052</v>
      </c>
      <c r="D1675" s="443">
        <v>191</v>
      </c>
      <c r="E1675" s="7" t="s">
        <v>3748</v>
      </c>
      <c r="F1675" s="61">
        <v>7768</v>
      </c>
      <c r="G1675" s="61">
        <v>7768</v>
      </c>
      <c r="H1675" s="61">
        <v>7768</v>
      </c>
      <c r="I1675" s="443">
        <v>430</v>
      </c>
      <c r="J1675" s="443"/>
      <c r="K1675" s="486"/>
      <c r="L1675" s="486"/>
      <c r="M1675" s="486"/>
      <c r="N1675" s="486"/>
      <c r="O1675" s="443">
        <f t="shared" si="419"/>
        <v>2623</v>
      </c>
      <c r="P1675" s="443">
        <f t="shared" si="420"/>
        <v>0</v>
      </c>
      <c r="Q1675" s="443">
        <f t="shared" si="421"/>
        <v>0</v>
      </c>
      <c r="R1675" s="443">
        <f t="shared" si="428"/>
        <v>0</v>
      </c>
      <c r="S1675" s="443">
        <f t="shared" si="429"/>
        <v>0</v>
      </c>
      <c r="T1675" s="443">
        <f t="shared" si="430"/>
        <v>0</v>
      </c>
      <c r="U1675" s="443">
        <f t="shared" si="422"/>
        <v>2623</v>
      </c>
      <c r="V1675" s="443">
        <f t="shared" si="423"/>
        <v>2494</v>
      </c>
      <c r="W1675" s="443">
        <f t="shared" si="424"/>
        <v>0</v>
      </c>
      <c r="X1675" s="443">
        <f t="shared" si="425"/>
        <v>0</v>
      </c>
      <c r="Y1675" s="443">
        <f t="shared" si="431"/>
        <v>0</v>
      </c>
      <c r="Z1675" s="443">
        <f t="shared" si="432"/>
        <v>0</v>
      </c>
      <c r="AA1675" s="443">
        <f t="shared" si="433"/>
        <v>0</v>
      </c>
      <c r="AB1675" s="443">
        <f t="shared" si="426"/>
        <v>2494</v>
      </c>
      <c r="AC1675" s="443">
        <f t="shared" si="427"/>
        <v>-129</v>
      </c>
      <c r="AD1675" s="443" cm="1">
        <f t="array" ref="AD1675">IFERROR(_xlfn.IFS($K1675&gt;0,($K1675*$AM$12)/1000,
       $L1675&gt;0,($L1675*$AM$12)/1000,
       $M1675&gt;0,($M1675*$AM$12)/1000,
        $N1675&gt;0,($N1675*$AM$12)/1000),0)</f>
        <v>0</v>
      </c>
      <c r="AE1675" s="443"/>
      <c r="AF1675" s="61" cm="1">
        <f t="array" ref="AF1675">_xlfn.IFS($C$3=1,(H1675+AC1675+AD1675+AE1675),
         $C$3=2,(G1675+AC1675+AD1675+AE1675),
         $C$3=3,(F1675+AC1675+AD1675+AE1675))</f>
        <v>7639</v>
      </c>
      <c r="AG1675" s="319"/>
      <c r="AH1675" s="319"/>
      <c r="AI1675" s="319"/>
      <c r="AJ1675" s="319"/>
      <c r="AK1675" s="319"/>
      <c r="AL1675" s="319"/>
      <c r="AM1675" s="319"/>
      <c r="AN1675" s="319"/>
      <c r="AO1675" s="443">
        <v>2</v>
      </c>
      <c r="AP1675" s="457" t="s">
        <v>3719</v>
      </c>
      <c r="AQ1675" s="7" t="s">
        <v>3036</v>
      </c>
      <c r="AR1675" s="457" t="s">
        <v>3749</v>
      </c>
    </row>
    <row r="1676" spans="1:44" ht="30">
      <c r="A1676" s="457" t="str">
        <f t="shared" si="418"/>
        <v>Matl req Cement: 430.00 Kg,  FA: 0.45 Cum,      Metal: 0.90 Cum,      Admixture: 4.30 Kg</v>
      </c>
      <c r="B1676" s="7"/>
      <c r="C1676" s="461" t="s">
        <v>1052</v>
      </c>
      <c r="D1676" s="443">
        <v>191</v>
      </c>
      <c r="E1676" s="7"/>
      <c r="F1676" s="61"/>
      <c r="G1676" s="61"/>
      <c r="H1676" s="61"/>
      <c r="I1676" s="443"/>
      <c r="J1676" s="443"/>
      <c r="K1676" s="486"/>
      <c r="L1676" s="486"/>
      <c r="M1676" s="486"/>
      <c r="N1676" s="486"/>
      <c r="O1676" s="443">
        <f t="shared" si="419"/>
        <v>0</v>
      </c>
      <c r="P1676" s="443">
        <f t="shared" si="420"/>
        <v>0</v>
      </c>
      <c r="Q1676" s="443">
        <f t="shared" si="421"/>
        <v>0</v>
      </c>
      <c r="R1676" s="443">
        <f t="shared" si="428"/>
        <v>0</v>
      </c>
      <c r="S1676" s="443">
        <f t="shared" si="429"/>
        <v>0</v>
      </c>
      <c r="T1676" s="443">
        <f t="shared" si="430"/>
        <v>0</v>
      </c>
      <c r="U1676" s="443">
        <f t="shared" si="422"/>
        <v>0</v>
      </c>
      <c r="V1676" s="443">
        <f t="shared" si="423"/>
        <v>0</v>
      </c>
      <c r="W1676" s="443">
        <f t="shared" si="424"/>
        <v>0</v>
      </c>
      <c r="X1676" s="443">
        <f t="shared" si="425"/>
        <v>0</v>
      </c>
      <c r="Y1676" s="443">
        <f t="shared" si="431"/>
        <v>0</v>
      </c>
      <c r="Z1676" s="443">
        <f t="shared" si="432"/>
        <v>0</v>
      </c>
      <c r="AA1676" s="443">
        <f t="shared" si="433"/>
        <v>0</v>
      </c>
      <c r="AB1676" s="443">
        <f t="shared" si="426"/>
        <v>0</v>
      </c>
      <c r="AC1676" s="443">
        <f t="shared" si="427"/>
        <v>0</v>
      </c>
      <c r="AD1676" s="443" cm="1">
        <f t="array" ref="AD1676">IFERROR(_xlfn.IFS($K1676&gt;0,($K1676*$AM$12)/1000,
       $L1676&gt;0,($L1676*$AM$12)/1000,
       $M1676&gt;0,($M1676*$AM$12)/1000,
        $N1676&gt;0,($N1676*$AM$12)/1000),0)</f>
        <v>0</v>
      </c>
      <c r="AE1676" s="443"/>
      <c r="AF1676" s="61" cm="1">
        <f t="array" ref="AF1676">_xlfn.IFS($C$3=1,(H1676+AC1676+AD1676+AE1676),
         $C$3=2,(G1676+AC1676+AD1676+AE1676),
         $C$3=3,(F1676+AC1676+AD1676+AE1676))</f>
        <v>0</v>
      </c>
      <c r="AG1676" s="319"/>
      <c r="AH1676" s="319"/>
      <c r="AI1676" s="319"/>
      <c r="AJ1676" s="319"/>
      <c r="AK1676" s="319"/>
      <c r="AL1676" s="319"/>
      <c r="AM1676" s="319"/>
      <c r="AN1676" s="319"/>
      <c r="AO1676" s="443"/>
      <c r="AP1676" s="457"/>
      <c r="AQ1676" s="7" t="s">
        <v>1764</v>
      </c>
      <c r="AR1676" s="457" t="s">
        <v>3750</v>
      </c>
    </row>
    <row r="1677" spans="1:44" ht="30">
      <c r="A1677" s="457" t="str">
        <f t="shared" si="418"/>
        <v xml:space="preserve"> Levelling course for pile cap</v>
      </c>
      <c r="B1677" s="7"/>
      <c r="C1677" s="461" t="s">
        <v>1052</v>
      </c>
      <c r="D1677" s="443">
        <v>191</v>
      </c>
      <c r="E1677" s="7">
        <v>12.41</v>
      </c>
      <c r="F1677" s="61"/>
      <c r="G1677" s="61"/>
      <c r="H1677" s="61"/>
      <c r="I1677" s="443"/>
      <c r="J1677" s="443"/>
      <c r="K1677" s="486"/>
      <c r="L1677" s="486"/>
      <c r="M1677" s="486"/>
      <c r="N1677" s="486"/>
      <c r="O1677" s="443">
        <f t="shared" si="419"/>
        <v>0</v>
      </c>
      <c r="P1677" s="443">
        <f t="shared" si="420"/>
        <v>0</v>
      </c>
      <c r="Q1677" s="443">
        <f t="shared" si="421"/>
        <v>0</v>
      </c>
      <c r="R1677" s="443">
        <f t="shared" si="428"/>
        <v>0</v>
      </c>
      <c r="S1677" s="443">
        <f t="shared" si="429"/>
        <v>0</v>
      </c>
      <c r="T1677" s="443">
        <f t="shared" si="430"/>
        <v>0</v>
      </c>
      <c r="U1677" s="443">
        <f t="shared" si="422"/>
        <v>0</v>
      </c>
      <c r="V1677" s="443">
        <f t="shared" si="423"/>
        <v>0</v>
      </c>
      <c r="W1677" s="443">
        <f t="shared" si="424"/>
        <v>0</v>
      </c>
      <c r="X1677" s="443">
        <f t="shared" si="425"/>
        <v>0</v>
      </c>
      <c r="Y1677" s="443">
        <f t="shared" si="431"/>
        <v>0</v>
      </c>
      <c r="Z1677" s="443">
        <f t="shared" si="432"/>
        <v>0</v>
      </c>
      <c r="AA1677" s="443">
        <f t="shared" si="433"/>
        <v>0</v>
      </c>
      <c r="AB1677" s="443">
        <f t="shared" si="426"/>
        <v>0</v>
      </c>
      <c r="AC1677" s="443">
        <f t="shared" si="427"/>
        <v>0</v>
      </c>
      <c r="AD1677" s="443" cm="1">
        <f t="array" ref="AD1677">IFERROR(_xlfn.IFS($K1677&gt;0,($K1677*$AM$12)/1000,
       $L1677&gt;0,($L1677*$AM$12)/1000,
       $M1677&gt;0,($M1677*$AM$12)/1000,
        $N1677&gt;0,($N1677*$AM$12)/1000),0)</f>
        <v>0</v>
      </c>
      <c r="AE1677" s="443"/>
      <c r="AF1677" s="61" cm="1">
        <f t="array" ref="AF1677">_xlfn.IFS($C$3=1,(H1677+AC1677+AD1677+AE1677),
         $C$3=2,(G1677+AC1677+AD1677+AE1677),
         $C$3=3,(F1677+AC1677+AD1677+AE1677))</f>
        <v>0</v>
      </c>
      <c r="AG1677" s="319"/>
      <c r="AH1677" s="319"/>
      <c r="AI1677" s="319"/>
      <c r="AJ1677" s="319"/>
      <c r="AK1677" s="319"/>
      <c r="AL1677" s="319"/>
      <c r="AM1677" s="319"/>
      <c r="AN1677" s="319"/>
      <c r="AO1677" s="443"/>
      <c r="AP1677" s="457"/>
      <c r="AQ1677" s="7"/>
      <c r="AR1677" s="457" t="s">
        <v>3751</v>
      </c>
    </row>
    <row r="1678" spans="1:44" ht="30">
      <c r="A1678" s="457" t="str">
        <f t="shared" si="418"/>
        <v xml:space="preserve"> Providing and laying of PCC M15 levelling course 100mm thick below the pile cap.</v>
      </c>
      <c r="B1678" s="7"/>
      <c r="C1678" s="461" t="s">
        <v>1052</v>
      </c>
      <c r="D1678" s="443">
        <v>191</v>
      </c>
      <c r="E1678" s="7"/>
      <c r="F1678" s="61"/>
      <c r="G1678" s="61"/>
      <c r="H1678" s="61"/>
      <c r="I1678" s="443"/>
      <c r="J1678" s="443"/>
      <c r="K1678" s="486"/>
      <c r="L1678" s="486"/>
      <c r="M1678" s="486"/>
      <c r="N1678" s="486"/>
      <c r="O1678" s="443">
        <f t="shared" si="419"/>
        <v>0</v>
      </c>
      <c r="P1678" s="443">
        <f t="shared" si="420"/>
        <v>0</v>
      </c>
      <c r="Q1678" s="443">
        <f t="shared" si="421"/>
        <v>0</v>
      </c>
      <c r="R1678" s="443">
        <f t="shared" si="428"/>
        <v>0</v>
      </c>
      <c r="S1678" s="443">
        <f t="shared" si="429"/>
        <v>0</v>
      </c>
      <c r="T1678" s="443">
        <f t="shared" si="430"/>
        <v>0</v>
      </c>
      <c r="U1678" s="443">
        <f t="shared" si="422"/>
        <v>0</v>
      </c>
      <c r="V1678" s="443">
        <f t="shared" si="423"/>
        <v>0</v>
      </c>
      <c r="W1678" s="443">
        <f t="shared" si="424"/>
        <v>0</v>
      </c>
      <c r="X1678" s="443">
        <f t="shared" si="425"/>
        <v>0</v>
      </c>
      <c r="Y1678" s="443">
        <f t="shared" si="431"/>
        <v>0</v>
      </c>
      <c r="Z1678" s="443">
        <f t="shared" si="432"/>
        <v>0</v>
      </c>
      <c r="AA1678" s="443">
        <f t="shared" si="433"/>
        <v>0</v>
      </c>
      <c r="AB1678" s="443">
        <f t="shared" si="426"/>
        <v>0</v>
      </c>
      <c r="AC1678" s="443">
        <f t="shared" si="427"/>
        <v>0</v>
      </c>
      <c r="AD1678" s="443" cm="1">
        <f t="array" ref="AD1678">IFERROR(_xlfn.IFS($K1678&gt;0,($K1678*$AM$12)/1000,
       $L1678&gt;0,($L1678*$AM$12)/1000,
       $M1678&gt;0,($M1678*$AM$12)/1000,
        $N1678&gt;0,($N1678*$AM$12)/1000),0)</f>
        <v>0</v>
      </c>
      <c r="AE1678" s="443"/>
      <c r="AF1678" s="61" cm="1">
        <f t="array" ref="AF1678">_xlfn.IFS($C$3=1,(H1678+AC1678+AD1678+AE1678),
         $C$3=2,(G1678+AC1678+AD1678+AE1678),
         $C$3=3,(F1678+AC1678+AD1678+AE1678))</f>
        <v>0</v>
      </c>
      <c r="AG1678" s="319"/>
      <c r="AH1678" s="319"/>
      <c r="AI1678" s="319"/>
      <c r="AJ1678" s="319"/>
      <c r="AK1678" s="319"/>
      <c r="AL1678" s="319"/>
      <c r="AM1678" s="319"/>
      <c r="AN1678" s="319"/>
      <c r="AO1678" s="443"/>
      <c r="AP1678" s="457"/>
      <c r="AQ1678" s="7"/>
      <c r="AR1678" s="457" t="s">
        <v>3752</v>
      </c>
    </row>
    <row r="1679" spans="1:44" ht="75">
      <c r="A1679" s="457" t="str">
        <f t="shared" si="418"/>
        <v>Providing and laying of PCC M15 levelling course 100mm thick below the pile cap.
Case I PCC Grade M15 using batching plant &amp; Concrete pump,  including  formwork, centering, vibrating, compacting, cost of all labour, materials, usage charges of machinery, curing, lead, lifts, loading, unloading, transportation  stacking finishing the exposed faces neatly,  etc., complete.</v>
      </c>
      <c r="B1679" s="7" t="s">
        <v>105</v>
      </c>
      <c r="C1679" s="461" t="s">
        <v>1052</v>
      </c>
      <c r="D1679" s="443">
        <v>191</v>
      </c>
      <c r="E1679" s="7" t="s">
        <v>3753</v>
      </c>
      <c r="F1679" s="61">
        <v>5251</v>
      </c>
      <c r="G1679" s="61">
        <v>5255</v>
      </c>
      <c r="H1679" s="61">
        <v>5278</v>
      </c>
      <c r="I1679" s="443">
        <v>275</v>
      </c>
      <c r="J1679" s="443"/>
      <c r="K1679" s="486"/>
      <c r="L1679" s="486"/>
      <c r="M1679" s="486"/>
      <c r="N1679" s="486"/>
      <c r="O1679" s="443">
        <f t="shared" si="419"/>
        <v>1677.5</v>
      </c>
      <c r="P1679" s="443">
        <f t="shared" si="420"/>
        <v>0</v>
      </c>
      <c r="Q1679" s="443">
        <f t="shared" si="421"/>
        <v>0</v>
      </c>
      <c r="R1679" s="443">
        <f t="shared" si="428"/>
        <v>0</v>
      </c>
      <c r="S1679" s="443">
        <f t="shared" si="429"/>
        <v>0</v>
      </c>
      <c r="T1679" s="443">
        <f t="shared" si="430"/>
        <v>0</v>
      </c>
      <c r="U1679" s="443">
        <f t="shared" si="422"/>
        <v>1677.5</v>
      </c>
      <c r="V1679" s="443">
        <f t="shared" si="423"/>
        <v>1595</v>
      </c>
      <c r="W1679" s="443">
        <f t="shared" si="424"/>
        <v>0</v>
      </c>
      <c r="X1679" s="443">
        <f t="shared" si="425"/>
        <v>0</v>
      </c>
      <c r="Y1679" s="443">
        <f t="shared" si="431"/>
        <v>0</v>
      </c>
      <c r="Z1679" s="443">
        <f t="shared" si="432"/>
        <v>0</v>
      </c>
      <c r="AA1679" s="443">
        <f t="shared" si="433"/>
        <v>0</v>
      </c>
      <c r="AB1679" s="443">
        <f t="shared" si="426"/>
        <v>1595</v>
      </c>
      <c r="AC1679" s="443">
        <f t="shared" si="427"/>
        <v>-82.5</v>
      </c>
      <c r="AD1679" s="443" cm="1">
        <f t="array" ref="AD1679">IFERROR(_xlfn.IFS($K1679&gt;0,($K1679*$AM$12)/1000,
       $L1679&gt;0,($L1679*$AM$12)/1000,
       $M1679&gt;0,($M1679*$AM$12)/1000,
        $N1679&gt;0,($N1679*$AM$12)/1000),0)</f>
        <v>0</v>
      </c>
      <c r="AE1679" s="443"/>
      <c r="AF1679" s="61" cm="1">
        <f t="array" ref="AF1679">_xlfn.IFS($C$3=1,(H1679+AC1679+AD1679+AE1679),
         $C$3=2,(G1679+AC1679+AD1679+AE1679),
         $C$3=3,(F1679+AC1679+AD1679+AE1679))</f>
        <v>5195.5</v>
      </c>
      <c r="AG1679" s="319"/>
      <c r="AH1679" s="319"/>
      <c r="AI1679" s="319"/>
      <c r="AJ1679" s="319"/>
      <c r="AK1679" s="319"/>
      <c r="AL1679" s="319"/>
      <c r="AM1679" s="319"/>
      <c r="AN1679" s="319"/>
      <c r="AO1679" s="443">
        <v>2</v>
      </c>
      <c r="AP1679" s="457" t="s">
        <v>3752</v>
      </c>
      <c r="AQ1679" s="7" t="s">
        <v>3754</v>
      </c>
      <c r="AR1679" s="457" t="s">
        <v>3755</v>
      </c>
    </row>
    <row r="1680" spans="1:44" ht="75">
      <c r="A1680" s="457" t="str">
        <f t="shared" si="418"/>
        <v>Providing and laying of PCC M15 levelling course 100mm thick below the pile cap.
Case II PCC Grade M15 using batching plant &amp; manual placing,  including  formwork, centering, vibrating, compacting, cost of all labour, materials, usage charges of machinery, curing, lead, lifts, loading, unloading, transportation  stacking finishing the exposed faces neatly,  etc., complete.</v>
      </c>
      <c r="B1680" s="7" t="s">
        <v>105</v>
      </c>
      <c r="C1680" s="461" t="s">
        <v>1052</v>
      </c>
      <c r="D1680" s="443">
        <v>192</v>
      </c>
      <c r="E1680" s="7" t="s">
        <v>3756</v>
      </c>
      <c r="F1680" s="61">
        <v>5579</v>
      </c>
      <c r="G1680" s="61">
        <v>5584</v>
      </c>
      <c r="H1680" s="61">
        <v>5607</v>
      </c>
      <c r="I1680" s="443">
        <v>275</v>
      </c>
      <c r="J1680" s="443"/>
      <c r="K1680" s="486"/>
      <c r="L1680" s="486"/>
      <c r="M1680" s="486"/>
      <c r="N1680" s="486"/>
      <c r="O1680" s="443">
        <f t="shared" si="419"/>
        <v>1677.5</v>
      </c>
      <c r="P1680" s="443">
        <f t="shared" si="420"/>
        <v>0</v>
      </c>
      <c r="Q1680" s="443">
        <f t="shared" si="421"/>
        <v>0</v>
      </c>
      <c r="R1680" s="443">
        <f t="shared" si="428"/>
        <v>0</v>
      </c>
      <c r="S1680" s="443">
        <f t="shared" si="429"/>
        <v>0</v>
      </c>
      <c r="T1680" s="443">
        <f t="shared" si="430"/>
        <v>0</v>
      </c>
      <c r="U1680" s="443">
        <f t="shared" si="422"/>
        <v>1677.5</v>
      </c>
      <c r="V1680" s="443">
        <f t="shared" si="423"/>
        <v>1595</v>
      </c>
      <c r="W1680" s="443">
        <f t="shared" si="424"/>
        <v>0</v>
      </c>
      <c r="X1680" s="443">
        <f t="shared" si="425"/>
        <v>0</v>
      </c>
      <c r="Y1680" s="443">
        <f t="shared" si="431"/>
        <v>0</v>
      </c>
      <c r="Z1680" s="443">
        <f t="shared" si="432"/>
        <v>0</v>
      </c>
      <c r="AA1680" s="443">
        <f t="shared" si="433"/>
        <v>0</v>
      </c>
      <c r="AB1680" s="443">
        <f t="shared" si="426"/>
        <v>1595</v>
      </c>
      <c r="AC1680" s="443">
        <f t="shared" si="427"/>
        <v>-82.5</v>
      </c>
      <c r="AD1680" s="443" cm="1">
        <f t="array" ref="AD1680">IFERROR(_xlfn.IFS($K1680&gt;0,($K1680*$AM$12)/1000,
       $L1680&gt;0,($L1680*$AM$12)/1000,
       $M1680&gt;0,($M1680*$AM$12)/1000,
        $N1680&gt;0,($N1680*$AM$12)/1000),0)</f>
        <v>0</v>
      </c>
      <c r="AE1680" s="443"/>
      <c r="AF1680" s="61" cm="1">
        <f t="array" ref="AF1680">_xlfn.IFS($C$3=1,(H1680+AC1680+AD1680+AE1680),
         $C$3=2,(G1680+AC1680+AD1680+AE1680),
         $C$3=3,(F1680+AC1680+AD1680+AE1680))</f>
        <v>5524.5</v>
      </c>
      <c r="AG1680" s="319"/>
      <c r="AH1680" s="319"/>
      <c r="AI1680" s="319"/>
      <c r="AJ1680" s="319"/>
      <c r="AK1680" s="319"/>
      <c r="AL1680" s="319"/>
      <c r="AM1680" s="319"/>
      <c r="AN1680" s="319"/>
      <c r="AO1680" s="443">
        <v>2</v>
      </c>
      <c r="AP1680" s="457" t="s">
        <v>3752</v>
      </c>
      <c r="AQ1680" s="7" t="s">
        <v>3757</v>
      </c>
      <c r="AR1680" s="457" t="s">
        <v>3758</v>
      </c>
    </row>
    <row r="1681" spans="1:44" ht="30">
      <c r="A1681" s="457" t="str">
        <f t="shared" si="418"/>
        <v xml:space="preserve">Matl req Cement: 275.00 Kg,  FA: 0.45 Cum,        Metal: 0.90 Cum, </v>
      </c>
      <c r="B1681" s="7"/>
      <c r="C1681" s="461" t="s">
        <v>1052</v>
      </c>
      <c r="D1681" s="443">
        <v>192</v>
      </c>
      <c r="E1681" s="7"/>
      <c r="F1681" s="61"/>
      <c r="G1681" s="61"/>
      <c r="H1681" s="61"/>
      <c r="I1681" s="443"/>
      <c r="J1681" s="443"/>
      <c r="K1681" s="486"/>
      <c r="L1681" s="486"/>
      <c r="M1681" s="486"/>
      <c r="N1681" s="486"/>
      <c r="O1681" s="443">
        <f t="shared" si="419"/>
        <v>0</v>
      </c>
      <c r="P1681" s="443">
        <f t="shared" si="420"/>
        <v>0</v>
      </c>
      <c r="Q1681" s="443">
        <f t="shared" si="421"/>
        <v>0</v>
      </c>
      <c r="R1681" s="443">
        <f t="shared" si="428"/>
        <v>0</v>
      </c>
      <c r="S1681" s="443">
        <f t="shared" si="429"/>
        <v>0</v>
      </c>
      <c r="T1681" s="443">
        <f t="shared" si="430"/>
        <v>0</v>
      </c>
      <c r="U1681" s="443">
        <f t="shared" si="422"/>
        <v>0</v>
      </c>
      <c r="V1681" s="443">
        <f t="shared" si="423"/>
        <v>0</v>
      </c>
      <c r="W1681" s="443">
        <f t="shared" si="424"/>
        <v>0</v>
      </c>
      <c r="X1681" s="443">
        <f t="shared" si="425"/>
        <v>0</v>
      </c>
      <c r="Y1681" s="443">
        <f t="shared" si="431"/>
        <v>0</v>
      </c>
      <c r="Z1681" s="443">
        <f t="shared" si="432"/>
        <v>0</v>
      </c>
      <c r="AA1681" s="443">
        <f t="shared" si="433"/>
        <v>0</v>
      </c>
      <c r="AB1681" s="443">
        <f t="shared" si="426"/>
        <v>0</v>
      </c>
      <c r="AC1681" s="443">
        <f t="shared" si="427"/>
        <v>0</v>
      </c>
      <c r="AD1681" s="443" cm="1">
        <f t="array" ref="AD1681">IFERROR(_xlfn.IFS($K1681&gt;0,($K1681*$AM$12)/1000,
       $L1681&gt;0,($L1681*$AM$12)/1000,
       $M1681&gt;0,($M1681*$AM$12)/1000,
        $N1681&gt;0,($N1681*$AM$12)/1000),0)</f>
        <v>0</v>
      </c>
      <c r="AE1681" s="443"/>
      <c r="AF1681" s="61" cm="1">
        <f t="array" ref="AF1681">_xlfn.IFS($C$3=1,(H1681+AC1681+AD1681+AE1681),
         $C$3=2,(G1681+AC1681+AD1681+AE1681),
         $C$3=3,(F1681+AC1681+AD1681+AE1681))</f>
        <v>0</v>
      </c>
      <c r="AG1681" s="319"/>
      <c r="AH1681" s="319"/>
      <c r="AI1681" s="319"/>
      <c r="AJ1681" s="319"/>
      <c r="AK1681" s="319"/>
      <c r="AL1681" s="319"/>
      <c r="AM1681" s="319"/>
      <c r="AN1681" s="319"/>
      <c r="AO1681" s="443"/>
      <c r="AP1681" s="457"/>
      <c r="AQ1681" s="7" t="s">
        <v>1764</v>
      </c>
      <c r="AR1681" s="457" t="s">
        <v>3759</v>
      </c>
    </row>
    <row r="1682" spans="1:44" ht="105">
      <c r="A1682" s="457" t="str">
        <f t="shared" si="418"/>
        <v xml:space="preserve"> Supplying, Fitting and Placing un-coated TMT Fe 500 grade bar Reinforcement in Foundation complete as per Drawing and Technical Specifications. including  straightening bar, cutting, bending, hooking binding with approved quality binding wire, after placing in position, tying, lapping and/or welding whereever required ( laps, hooks 7 wastages shall not be measured &amp; paid) incluidng cost of all materials, fabrication charges,   all labour, material, usage charges of machinery, lead, lifts, loading, unloading, stacking, transporting etc., complete.</v>
      </c>
      <c r="B1682" s="7" t="s">
        <v>99</v>
      </c>
      <c r="C1682" s="461" t="s">
        <v>1052</v>
      </c>
      <c r="D1682" s="443">
        <v>192</v>
      </c>
      <c r="E1682" s="7">
        <v>12.42</v>
      </c>
      <c r="F1682" s="61">
        <v>96950</v>
      </c>
      <c r="G1682" s="61">
        <v>97008</v>
      </c>
      <c r="H1682" s="61">
        <v>97114</v>
      </c>
      <c r="I1682" s="443"/>
      <c r="J1682" s="443">
        <v>1050</v>
      </c>
      <c r="K1682" s="486"/>
      <c r="L1682" s="486"/>
      <c r="M1682" s="486"/>
      <c r="N1682" s="486"/>
      <c r="O1682" s="443">
        <f t="shared" si="419"/>
        <v>0</v>
      </c>
      <c r="P1682" s="443">
        <f t="shared" si="420"/>
        <v>71505</v>
      </c>
      <c r="Q1682" s="443">
        <f t="shared" si="421"/>
        <v>0</v>
      </c>
      <c r="R1682" s="443">
        <f t="shared" si="428"/>
        <v>0</v>
      </c>
      <c r="S1682" s="443">
        <f t="shared" si="429"/>
        <v>0</v>
      </c>
      <c r="T1682" s="443">
        <f t="shared" si="430"/>
        <v>0</v>
      </c>
      <c r="U1682" s="443">
        <f t="shared" si="422"/>
        <v>71505</v>
      </c>
      <c r="V1682" s="443">
        <f t="shared" si="423"/>
        <v>0</v>
      </c>
      <c r="W1682" s="443">
        <f t="shared" si="424"/>
        <v>62002.5</v>
      </c>
      <c r="X1682" s="443">
        <f t="shared" si="425"/>
        <v>0</v>
      </c>
      <c r="Y1682" s="443">
        <f t="shared" si="431"/>
        <v>0</v>
      </c>
      <c r="Z1682" s="443">
        <f t="shared" si="432"/>
        <v>0</v>
      </c>
      <c r="AA1682" s="443">
        <f t="shared" si="433"/>
        <v>0</v>
      </c>
      <c r="AB1682" s="443">
        <f t="shared" si="426"/>
        <v>62002.5</v>
      </c>
      <c r="AC1682" s="443">
        <f t="shared" si="427"/>
        <v>-9502.5</v>
      </c>
      <c r="AD1682" s="443" cm="1">
        <f t="array" ref="AD1682">IFERROR(_xlfn.IFS($K1682&gt;0,($K1682*$AM$12)/1000,
       $L1682&gt;0,($L1682*$AM$12)/1000,
       $M1682&gt;0,($M1682*$AM$12)/1000,
        $N1682&gt;0,($N1682*$AM$12)/1000),0)</f>
        <v>0</v>
      </c>
      <c r="AE1682" s="443"/>
      <c r="AF1682" s="61" cm="1">
        <f t="array" ref="AF1682">_xlfn.IFS($C$3=1,(H1682+AC1682+AD1682+AE1682),
         $C$3=2,(G1682+AC1682+AD1682+AE1682),
         $C$3=3,(F1682+AC1682+AD1682+AE1682))</f>
        <v>87611.5</v>
      </c>
      <c r="AG1682" s="319"/>
      <c r="AH1682" s="319"/>
      <c r="AI1682" s="319"/>
      <c r="AJ1682" s="319"/>
      <c r="AK1682" s="319"/>
      <c r="AL1682" s="319"/>
      <c r="AM1682" s="319"/>
      <c r="AN1682" s="319"/>
      <c r="AO1682" s="443"/>
      <c r="AP1682" s="457"/>
      <c r="AQ1682" s="7"/>
      <c r="AR1682" s="457" t="s">
        <v>3760</v>
      </c>
    </row>
    <row r="1683" spans="1:44" ht="30">
      <c r="A1683" s="457" t="str">
        <f t="shared" si="418"/>
        <v>Matl req TMT Steel : 1050 Kg,  Binding Wire: 6.00 Kg</v>
      </c>
      <c r="B1683" s="7"/>
      <c r="C1683" s="461" t="s">
        <v>1052</v>
      </c>
      <c r="D1683" s="443">
        <v>192</v>
      </c>
      <c r="E1683" s="7"/>
      <c r="F1683" s="61"/>
      <c r="G1683" s="61"/>
      <c r="H1683" s="61"/>
      <c r="I1683" s="443"/>
      <c r="J1683" s="443"/>
      <c r="K1683" s="486"/>
      <c r="L1683" s="486"/>
      <c r="M1683" s="486"/>
      <c r="N1683" s="486"/>
      <c r="O1683" s="443">
        <f t="shared" si="419"/>
        <v>0</v>
      </c>
      <c r="P1683" s="443">
        <f t="shared" si="420"/>
        <v>0</v>
      </c>
      <c r="Q1683" s="443">
        <f t="shared" si="421"/>
        <v>0</v>
      </c>
      <c r="R1683" s="443">
        <f t="shared" si="428"/>
        <v>0</v>
      </c>
      <c r="S1683" s="443">
        <f t="shared" si="429"/>
        <v>0</v>
      </c>
      <c r="T1683" s="443">
        <f t="shared" si="430"/>
        <v>0</v>
      </c>
      <c r="U1683" s="443">
        <f t="shared" si="422"/>
        <v>0</v>
      </c>
      <c r="V1683" s="443">
        <f t="shared" si="423"/>
        <v>0</v>
      </c>
      <c r="W1683" s="443">
        <f t="shared" si="424"/>
        <v>0</v>
      </c>
      <c r="X1683" s="443">
        <f t="shared" si="425"/>
        <v>0</v>
      </c>
      <c r="Y1683" s="443">
        <f t="shared" si="431"/>
        <v>0</v>
      </c>
      <c r="Z1683" s="443">
        <f t="shared" si="432"/>
        <v>0</v>
      </c>
      <c r="AA1683" s="443">
        <f t="shared" si="433"/>
        <v>0</v>
      </c>
      <c r="AB1683" s="443">
        <f t="shared" si="426"/>
        <v>0</v>
      </c>
      <c r="AC1683" s="443">
        <f t="shared" si="427"/>
        <v>0</v>
      </c>
      <c r="AD1683" s="443" cm="1">
        <f t="array" ref="AD1683">IFERROR(_xlfn.IFS($K1683&gt;0,($K1683*$AM$12)/1000,
       $L1683&gt;0,($L1683*$AM$12)/1000,
       $M1683&gt;0,($M1683*$AM$12)/1000,
        $N1683&gt;0,($N1683*$AM$12)/1000),0)</f>
        <v>0</v>
      </c>
      <c r="AE1683" s="443"/>
      <c r="AF1683" s="61" cm="1">
        <f t="array" ref="AF1683">_xlfn.IFS($C$3=1,(H1683+AC1683+AD1683+AE1683),
         $C$3=2,(G1683+AC1683+AD1683+AE1683),
         $C$3=3,(F1683+AC1683+AD1683+AE1683))</f>
        <v>0</v>
      </c>
      <c r="AG1683" s="319"/>
      <c r="AH1683" s="319"/>
      <c r="AI1683" s="319"/>
      <c r="AJ1683" s="319"/>
      <c r="AK1683" s="319"/>
      <c r="AL1683" s="319"/>
      <c r="AM1683" s="319"/>
      <c r="AN1683" s="319"/>
      <c r="AO1683" s="443"/>
      <c r="AP1683" s="457"/>
      <c r="AQ1683" s="7" t="s">
        <v>1764</v>
      </c>
      <c r="AR1683" s="457" t="s">
        <v>3761</v>
      </c>
    </row>
    <row r="1684" spans="1:44" ht="105">
      <c r="A1684" s="457" t="str">
        <f t="shared" si="418"/>
        <v xml:space="preserve"> Supplying, fitting and placing un-coated Mild steel bar reinforcement in Foundation,  including  cost of all labour, materials, usage charges of machinaries,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v>
      </c>
      <c r="B1684" s="7" t="s">
        <v>99</v>
      </c>
      <c r="C1684" s="461" t="s">
        <v>1052</v>
      </c>
      <c r="D1684" s="443">
        <v>192</v>
      </c>
      <c r="E1684" s="7">
        <v>12.43</v>
      </c>
      <c r="F1684" s="61">
        <v>80526</v>
      </c>
      <c r="G1684" s="61">
        <v>80583</v>
      </c>
      <c r="H1684" s="61">
        <v>80690</v>
      </c>
      <c r="I1684" s="443"/>
      <c r="J1684" s="443">
        <v>1050</v>
      </c>
      <c r="K1684" s="486"/>
      <c r="L1684" s="486"/>
      <c r="M1684" s="486"/>
      <c r="N1684" s="486"/>
      <c r="O1684" s="443">
        <f t="shared" si="419"/>
        <v>0</v>
      </c>
      <c r="P1684" s="443">
        <f t="shared" si="420"/>
        <v>71505</v>
      </c>
      <c r="Q1684" s="443">
        <f t="shared" si="421"/>
        <v>0</v>
      </c>
      <c r="R1684" s="443">
        <f t="shared" si="428"/>
        <v>0</v>
      </c>
      <c r="S1684" s="443">
        <f t="shared" si="429"/>
        <v>0</v>
      </c>
      <c r="T1684" s="443">
        <f t="shared" si="430"/>
        <v>0</v>
      </c>
      <c r="U1684" s="443">
        <f t="shared" si="422"/>
        <v>71505</v>
      </c>
      <c r="V1684" s="443">
        <f t="shared" si="423"/>
        <v>0</v>
      </c>
      <c r="W1684" s="443">
        <f t="shared" si="424"/>
        <v>62002.5</v>
      </c>
      <c r="X1684" s="443">
        <f t="shared" si="425"/>
        <v>0</v>
      </c>
      <c r="Y1684" s="443">
        <f t="shared" si="431"/>
        <v>0</v>
      </c>
      <c r="Z1684" s="443">
        <f t="shared" si="432"/>
        <v>0</v>
      </c>
      <c r="AA1684" s="443">
        <f t="shared" si="433"/>
        <v>0</v>
      </c>
      <c r="AB1684" s="443">
        <f t="shared" si="426"/>
        <v>62002.5</v>
      </c>
      <c r="AC1684" s="443">
        <f t="shared" si="427"/>
        <v>-9502.5</v>
      </c>
      <c r="AD1684" s="443" cm="1">
        <f t="array" ref="AD1684">IFERROR(_xlfn.IFS($K1684&gt;0,($K1684*$AM$12)/1000,
       $L1684&gt;0,($L1684*$AM$12)/1000,
       $M1684&gt;0,($M1684*$AM$12)/1000,
        $N1684&gt;0,($N1684*$AM$12)/1000),0)</f>
        <v>0</v>
      </c>
      <c r="AE1684" s="443"/>
      <c r="AF1684" s="61" cm="1">
        <f t="array" ref="AF1684">_xlfn.IFS($C$3=1,(H1684+AC1684+AD1684+AE1684),
         $C$3=2,(G1684+AC1684+AD1684+AE1684),
         $C$3=3,(F1684+AC1684+AD1684+AE1684))</f>
        <v>71187.5</v>
      </c>
      <c r="AG1684" s="319"/>
      <c r="AH1684" s="319"/>
      <c r="AI1684" s="319"/>
      <c r="AJ1684" s="319"/>
      <c r="AK1684" s="319"/>
      <c r="AL1684" s="319"/>
      <c r="AM1684" s="319"/>
      <c r="AN1684" s="319"/>
      <c r="AO1684" s="443"/>
      <c r="AP1684" s="457"/>
      <c r="AQ1684" s="7"/>
      <c r="AR1684" s="457" t="s">
        <v>3762</v>
      </c>
    </row>
    <row r="1685" spans="1:44" ht="30">
      <c r="A1685" s="457" t="str">
        <f t="shared" si="418"/>
        <v>Matl req Mild  Steel : 1050 Kg,  Binding Wire: 6.00 Kg</v>
      </c>
      <c r="B1685" s="7"/>
      <c r="C1685" s="461" t="s">
        <v>1052</v>
      </c>
      <c r="D1685" s="443">
        <v>192</v>
      </c>
      <c r="E1685" s="7"/>
      <c r="F1685" s="60"/>
      <c r="G1685" s="60"/>
      <c r="H1685" s="60"/>
      <c r="I1685" s="443"/>
      <c r="J1685" s="443"/>
      <c r="K1685" s="486"/>
      <c r="L1685" s="486"/>
      <c r="M1685" s="486"/>
      <c r="N1685" s="486"/>
      <c r="O1685" s="443">
        <f t="shared" si="419"/>
        <v>0</v>
      </c>
      <c r="P1685" s="443">
        <f t="shared" si="420"/>
        <v>0</v>
      </c>
      <c r="Q1685" s="443">
        <f t="shared" si="421"/>
        <v>0</v>
      </c>
      <c r="R1685" s="443">
        <f t="shared" si="428"/>
        <v>0</v>
      </c>
      <c r="S1685" s="443">
        <f t="shared" si="429"/>
        <v>0</v>
      </c>
      <c r="T1685" s="443">
        <f t="shared" si="430"/>
        <v>0</v>
      </c>
      <c r="U1685" s="443">
        <f t="shared" si="422"/>
        <v>0</v>
      </c>
      <c r="V1685" s="443">
        <f t="shared" si="423"/>
        <v>0</v>
      </c>
      <c r="W1685" s="443">
        <f t="shared" si="424"/>
        <v>0</v>
      </c>
      <c r="X1685" s="443">
        <f t="shared" si="425"/>
        <v>0</v>
      </c>
      <c r="Y1685" s="443">
        <f t="shared" si="431"/>
        <v>0</v>
      </c>
      <c r="Z1685" s="443">
        <f t="shared" si="432"/>
        <v>0</v>
      </c>
      <c r="AA1685" s="443">
        <f t="shared" si="433"/>
        <v>0</v>
      </c>
      <c r="AB1685" s="443">
        <f t="shared" si="426"/>
        <v>0</v>
      </c>
      <c r="AC1685" s="443">
        <f t="shared" si="427"/>
        <v>0</v>
      </c>
      <c r="AD1685" s="443" cm="1">
        <f t="array" ref="AD1685">IFERROR(_xlfn.IFS($K1685&gt;0,($K1685*$AM$12)/1000,
       $L1685&gt;0,($L1685*$AM$12)/1000,
       $M1685&gt;0,($M1685*$AM$12)/1000,
        $N1685&gt;0,($N1685*$AM$12)/1000),0)</f>
        <v>0</v>
      </c>
      <c r="AE1685" s="443"/>
      <c r="AF1685" s="61" cm="1">
        <f t="array" ref="AF1685">_xlfn.IFS($C$3=1,(H1685+AC1685+AD1685+AE1685),
         $C$3=2,(G1685+AC1685+AD1685+AE1685),
         $C$3=3,(F1685+AC1685+AD1685+AE1685))</f>
        <v>0</v>
      </c>
      <c r="AG1685" s="319"/>
      <c r="AH1685" s="319"/>
      <c r="AI1685" s="319"/>
      <c r="AJ1685" s="319"/>
      <c r="AK1685" s="319"/>
      <c r="AL1685" s="319"/>
      <c r="AM1685" s="319"/>
      <c r="AN1685" s="319"/>
      <c r="AO1685" s="443"/>
      <c r="AP1685" s="457"/>
      <c r="AQ1685" s="7" t="s">
        <v>1764</v>
      </c>
      <c r="AR1685" s="457" t="s">
        <v>3763</v>
      </c>
    </row>
    <row r="1686" spans="1:44" ht="60">
      <c r="A1686" s="457" t="str">
        <f t="shared" si="418"/>
        <v xml:space="preserve"> Brick masonry work in 1:3 in sub-structure complete excluding pointing and plastering, including cost of all labour, material, usage charges of machinery, curing, lead, lifts, loading, unloading, transporting, etc., complete, as per drawing and Technical Specifications. </v>
      </c>
      <c r="B1686" s="8" t="s">
        <v>105</v>
      </c>
      <c r="C1686" s="462" t="s">
        <v>1052</v>
      </c>
      <c r="D1686" s="450">
        <v>195</v>
      </c>
      <c r="E1686" s="8">
        <v>13.01</v>
      </c>
      <c r="F1686" s="10">
        <v>7578</v>
      </c>
      <c r="G1686" s="10">
        <v>7583</v>
      </c>
      <c r="H1686" s="10">
        <v>7605</v>
      </c>
      <c r="I1686" s="450">
        <v>122.4</v>
      </c>
      <c r="J1686" s="450"/>
      <c r="K1686" s="487"/>
      <c r="L1686" s="487"/>
      <c r="M1686" s="487"/>
      <c r="N1686" s="487"/>
      <c r="O1686" s="443">
        <f t="shared" si="419"/>
        <v>746.64</v>
      </c>
      <c r="P1686" s="443">
        <f t="shared" si="420"/>
        <v>0</v>
      </c>
      <c r="Q1686" s="443">
        <f t="shared" si="421"/>
        <v>0</v>
      </c>
      <c r="R1686" s="443">
        <f t="shared" si="428"/>
        <v>0</v>
      </c>
      <c r="S1686" s="443">
        <f t="shared" si="429"/>
        <v>0</v>
      </c>
      <c r="T1686" s="443">
        <f t="shared" si="430"/>
        <v>0</v>
      </c>
      <c r="U1686" s="443">
        <f t="shared" si="422"/>
        <v>746.64</v>
      </c>
      <c r="V1686" s="443">
        <f t="shared" si="423"/>
        <v>709.92</v>
      </c>
      <c r="W1686" s="443">
        <f t="shared" si="424"/>
        <v>0</v>
      </c>
      <c r="X1686" s="443">
        <f t="shared" si="425"/>
        <v>0</v>
      </c>
      <c r="Y1686" s="443">
        <f t="shared" si="431"/>
        <v>0</v>
      </c>
      <c r="Z1686" s="443">
        <f t="shared" si="432"/>
        <v>0</v>
      </c>
      <c r="AA1686" s="443">
        <f t="shared" si="433"/>
        <v>0</v>
      </c>
      <c r="AB1686" s="443">
        <f t="shared" si="426"/>
        <v>709.92</v>
      </c>
      <c r="AC1686" s="450">
        <f t="shared" si="427"/>
        <v>-36.720000000000027</v>
      </c>
      <c r="AD1686" s="443" cm="1">
        <f t="array" ref="AD1686">IFERROR(_xlfn.IFS($K1686&gt;0,($K1686*$AM$12)/1000,
       $L1686&gt;0,($L1686*$AM$12)/1000,
       $M1686&gt;0,($M1686*$AM$12)/1000,
        $N1686&gt;0,($N1686*$AM$12)/1000),0)</f>
        <v>0</v>
      </c>
      <c r="AE1686" s="450"/>
      <c r="AF1686" s="61" cm="1">
        <f t="array" ref="AF1686">_xlfn.IFS($C$3=1,(H1686+AC1686+AD1686+AE1686),
         $C$3=2,(G1686+AC1686+AD1686+AE1686),
         $C$3=3,(F1686+AC1686+AD1686+AE1686))</f>
        <v>7568.28</v>
      </c>
      <c r="AG1686" s="319"/>
      <c r="AH1686" s="319"/>
      <c r="AI1686" s="319"/>
      <c r="AJ1686" s="319"/>
      <c r="AK1686" s="319"/>
      <c r="AL1686" s="319"/>
      <c r="AM1686" s="319"/>
      <c r="AN1686" s="319"/>
      <c r="AO1686" s="443"/>
      <c r="AP1686" s="457"/>
      <c r="AQ1686" s="7"/>
      <c r="AR1686" s="457" t="s">
        <v>3764</v>
      </c>
    </row>
    <row r="1687" spans="1:44" ht="31.15">
      <c r="A1687" s="457" t="str">
        <f t="shared" si="418"/>
        <v>Material reqd Cement: 122.40 Kg,  FA: 0.252 cum, Bricks: 500 Nos</v>
      </c>
      <c r="B1687" s="7"/>
      <c r="C1687" s="461" t="s">
        <v>1052</v>
      </c>
      <c r="D1687" s="443">
        <v>195</v>
      </c>
      <c r="E1687" s="7"/>
      <c r="F1687" s="61"/>
      <c r="G1687" s="61"/>
      <c r="H1687" s="61"/>
      <c r="I1687" s="443"/>
      <c r="J1687" s="443"/>
      <c r="K1687" s="486"/>
      <c r="L1687" s="486"/>
      <c r="M1687" s="486"/>
      <c r="N1687" s="486"/>
      <c r="O1687" s="443">
        <f t="shared" si="419"/>
        <v>0</v>
      </c>
      <c r="P1687" s="443">
        <f t="shared" si="420"/>
        <v>0</v>
      </c>
      <c r="Q1687" s="443">
        <f t="shared" si="421"/>
        <v>0</v>
      </c>
      <c r="R1687" s="443">
        <f t="shared" si="428"/>
        <v>0</v>
      </c>
      <c r="S1687" s="443">
        <f t="shared" si="429"/>
        <v>0</v>
      </c>
      <c r="T1687" s="443">
        <f t="shared" si="430"/>
        <v>0</v>
      </c>
      <c r="U1687" s="443">
        <f t="shared" si="422"/>
        <v>0</v>
      </c>
      <c r="V1687" s="443">
        <f t="shared" si="423"/>
        <v>0</v>
      </c>
      <c r="W1687" s="443">
        <f t="shared" si="424"/>
        <v>0</v>
      </c>
      <c r="X1687" s="443">
        <f t="shared" si="425"/>
        <v>0</v>
      </c>
      <c r="Y1687" s="443">
        <f t="shared" si="431"/>
        <v>0</v>
      </c>
      <c r="Z1687" s="443">
        <f t="shared" si="432"/>
        <v>0</v>
      </c>
      <c r="AA1687" s="443">
        <f t="shared" si="433"/>
        <v>0</v>
      </c>
      <c r="AB1687" s="443">
        <f t="shared" si="426"/>
        <v>0</v>
      </c>
      <c r="AC1687" s="443">
        <f t="shared" si="427"/>
        <v>0</v>
      </c>
      <c r="AD1687" s="443" cm="1">
        <f t="array" ref="AD1687">IFERROR(_xlfn.IFS($K1687&gt;0,($K1687*$AM$12)/1000,
       $L1687&gt;0,($L1687*$AM$12)/1000,
       $M1687&gt;0,($M1687*$AM$12)/1000,
        $N1687&gt;0,($N1687*$AM$12)/1000),0)</f>
        <v>0</v>
      </c>
      <c r="AE1687" s="443"/>
      <c r="AF1687" s="61" cm="1">
        <f t="array" ref="AF1687">_xlfn.IFS($C$3=1,(H1687+AC1687+AD1687+AE1687),
         $C$3=2,(G1687+AC1687+AD1687+AE1687),
         $C$3=3,(F1687+AC1687+AD1687+AE1687))</f>
        <v>0</v>
      </c>
      <c r="AG1687" s="319"/>
      <c r="AH1687" s="319"/>
      <c r="AI1687" s="319"/>
      <c r="AJ1687" s="319"/>
      <c r="AK1687" s="319"/>
      <c r="AL1687" s="319"/>
      <c r="AM1687" s="319"/>
      <c r="AN1687" s="319"/>
      <c r="AO1687" s="443"/>
      <c r="AP1687" s="457"/>
      <c r="AQ1687" s="7" t="s">
        <v>3765</v>
      </c>
      <c r="AR1687" s="457" t="s">
        <v>3766</v>
      </c>
    </row>
    <row r="1688" spans="1:44" ht="45">
      <c r="A1688" s="457" t="str">
        <f t="shared" si="418"/>
        <v xml:space="preserve"> Pointing with cement mortar (1:3 ) on brick work in substructure including cost of all labour, material, usage charges of machinery, curing, lead, lifts, loading, unloading, transporting, etc., complete, as per drawing and Technical Specifications.</v>
      </c>
      <c r="B1688" s="7" t="s">
        <v>103</v>
      </c>
      <c r="C1688" s="461" t="s">
        <v>1052</v>
      </c>
      <c r="D1688" s="443">
        <v>195</v>
      </c>
      <c r="E1688" s="7">
        <v>13.02</v>
      </c>
      <c r="F1688" s="61">
        <v>87</v>
      </c>
      <c r="G1688" s="61">
        <v>87</v>
      </c>
      <c r="H1688" s="61">
        <v>87</v>
      </c>
      <c r="I1688" s="443">
        <v>1.53</v>
      </c>
      <c r="J1688" s="443"/>
      <c r="K1688" s="486"/>
      <c r="L1688" s="486"/>
      <c r="M1688" s="486"/>
      <c r="N1688" s="486"/>
      <c r="O1688" s="443">
        <f t="shared" si="419"/>
        <v>9.3330000000000002</v>
      </c>
      <c r="P1688" s="443">
        <f t="shared" si="420"/>
        <v>0</v>
      </c>
      <c r="Q1688" s="443">
        <f t="shared" si="421"/>
        <v>0</v>
      </c>
      <c r="R1688" s="443">
        <f t="shared" si="428"/>
        <v>0</v>
      </c>
      <c r="S1688" s="443">
        <f t="shared" si="429"/>
        <v>0</v>
      </c>
      <c r="T1688" s="443">
        <f t="shared" si="430"/>
        <v>0</v>
      </c>
      <c r="U1688" s="443">
        <f t="shared" si="422"/>
        <v>9.3330000000000002</v>
      </c>
      <c r="V1688" s="443">
        <f t="shared" si="423"/>
        <v>8.8740000000000006</v>
      </c>
      <c r="W1688" s="443">
        <f t="shared" si="424"/>
        <v>0</v>
      </c>
      <c r="X1688" s="443">
        <f t="shared" si="425"/>
        <v>0</v>
      </c>
      <c r="Y1688" s="443">
        <f t="shared" si="431"/>
        <v>0</v>
      </c>
      <c r="Z1688" s="443">
        <f t="shared" si="432"/>
        <v>0</v>
      </c>
      <c r="AA1688" s="443">
        <f t="shared" si="433"/>
        <v>0</v>
      </c>
      <c r="AB1688" s="443">
        <f t="shared" si="426"/>
        <v>8.8740000000000006</v>
      </c>
      <c r="AC1688" s="443">
        <f t="shared" si="427"/>
        <v>-0.45899999999999963</v>
      </c>
      <c r="AD1688" s="443" cm="1">
        <f t="array" ref="AD1688">IFERROR(_xlfn.IFS($K1688&gt;0,($K1688*$AM$12)/1000,
       $L1688&gt;0,($L1688*$AM$12)/1000,
       $M1688&gt;0,($M1688*$AM$12)/1000,
        $N1688&gt;0,($N1688*$AM$12)/1000),0)</f>
        <v>0</v>
      </c>
      <c r="AE1688" s="443"/>
      <c r="AF1688" s="61" cm="1">
        <f t="array" ref="AF1688">_xlfn.IFS($C$3=1,(H1688+AC1688+AD1688+AE1688),
         $C$3=2,(G1688+AC1688+AD1688+AE1688),
         $C$3=3,(F1688+AC1688+AD1688+AE1688))</f>
        <v>86.540999999999997</v>
      </c>
      <c r="AG1688" s="319"/>
      <c r="AH1688" s="319"/>
      <c r="AI1688" s="319"/>
      <c r="AJ1688" s="319"/>
      <c r="AK1688" s="319"/>
      <c r="AL1688" s="319"/>
      <c r="AM1688" s="319"/>
      <c r="AN1688" s="319"/>
      <c r="AO1688" s="443"/>
      <c r="AP1688" s="457"/>
      <c r="AQ1688" s="7"/>
      <c r="AR1688" s="457" t="s">
        <v>3767</v>
      </c>
    </row>
    <row r="1689" spans="1:44" ht="31.15">
      <c r="A1689" s="457" t="str">
        <f t="shared" si="418"/>
        <v xml:space="preserve">Material reqd Cement: 1.53 Kg, FA: 0.003 cum, </v>
      </c>
      <c r="B1689" s="7"/>
      <c r="C1689" s="461" t="s">
        <v>1052</v>
      </c>
      <c r="D1689" s="443">
        <v>195</v>
      </c>
      <c r="E1689" s="7"/>
      <c r="F1689" s="61"/>
      <c r="G1689" s="61"/>
      <c r="H1689" s="61"/>
      <c r="I1689" s="443"/>
      <c r="J1689" s="443"/>
      <c r="K1689" s="486"/>
      <c r="L1689" s="486"/>
      <c r="M1689" s="486"/>
      <c r="N1689" s="486"/>
      <c r="O1689" s="443">
        <f t="shared" si="419"/>
        <v>0</v>
      </c>
      <c r="P1689" s="443">
        <f t="shared" si="420"/>
        <v>0</v>
      </c>
      <c r="Q1689" s="443">
        <f t="shared" si="421"/>
        <v>0</v>
      </c>
      <c r="R1689" s="443">
        <f t="shared" si="428"/>
        <v>0</v>
      </c>
      <c r="S1689" s="443">
        <f t="shared" si="429"/>
        <v>0</v>
      </c>
      <c r="T1689" s="443">
        <f t="shared" si="430"/>
        <v>0</v>
      </c>
      <c r="U1689" s="443">
        <f t="shared" si="422"/>
        <v>0</v>
      </c>
      <c r="V1689" s="443">
        <f t="shared" si="423"/>
        <v>0</v>
      </c>
      <c r="W1689" s="443">
        <f t="shared" si="424"/>
        <v>0</v>
      </c>
      <c r="X1689" s="443">
        <f t="shared" si="425"/>
        <v>0</v>
      </c>
      <c r="Y1689" s="443">
        <f t="shared" si="431"/>
        <v>0</v>
      </c>
      <c r="Z1689" s="443">
        <f t="shared" si="432"/>
        <v>0</v>
      </c>
      <c r="AA1689" s="443">
        <f t="shared" si="433"/>
        <v>0</v>
      </c>
      <c r="AB1689" s="443">
        <f t="shared" si="426"/>
        <v>0</v>
      </c>
      <c r="AC1689" s="443">
        <f t="shared" si="427"/>
        <v>0</v>
      </c>
      <c r="AD1689" s="443" cm="1">
        <f t="array" ref="AD1689">IFERROR(_xlfn.IFS($K1689&gt;0,($K1689*$AM$12)/1000,
       $L1689&gt;0,($L1689*$AM$12)/1000,
       $M1689&gt;0,($M1689*$AM$12)/1000,
        $N1689&gt;0,($N1689*$AM$12)/1000),0)</f>
        <v>0</v>
      </c>
      <c r="AE1689" s="443"/>
      <c r="AF1689" s="61" cm="1">
        <f t="array" ref="AF1689">_xlfn.IFS($C$3=1,(H1689+AC1689+AD1689+AE1689),
         $C$3=2,(G1689+AC1689+AD1689+AE1689),
         $C$3=3,(F1689+AC1689+AD1689+AE1689))</f>
        <v>0</v>
      </c>
      <c r="AG1689" s="319"/>
      <c r="AH1689" s="319"/>
      <c r="AI1689" s="319"/>
      <c r="AJ1689" s="319"/>
      <c r="AK1689" s="319"/>
      <c r="AL1689" s="319"/>
      <c r="AM1689" s="319"/>
      <c r="AN1689" s="319"/>
      <c r="AO1689" s="443"/>
      <c r="AP1689" s="457"/>
      <c r="AQ1689" s="7" t="s">
        <v>3765</v>
      </c>
      <c r="AR1689" s="457" t="s">
        <v>3768</v>
      </c>
    </row>
    <row r="1690" spans="1:44" ht="30">
      <c r="A1690" s="457" t="str">
        <f t="shared" si="418"/>
        <v>Note Scaffolding is already included in item 13.01</v>
      </c>
      <c r="B1690" s="7"/>
      <c r="C1690" s="461" t="s">
        <v>1052</v>
      </c>
      <c r="D1690" s="443">
        <v>195</v>
      </c>
      <c r="E1690" s="7"/>
      <c r="F1690" s="61"/>
      <c r="G1690" s="61"/>
      <c r="H1690" s="61"/>
      <c r="I1690" s="443"/>
      <c r="J1690" s="443"/>
      <c r="K1690" s="486"/>
      <c r="L1690" s="486"/>
      <c r="M1690" s="486"/>
      <c r="N1690" s="486"/>
      <c r="O1690" s="443">
        <f t="shared" si="419"/>
        <v>0</v>
      </c>
      <c r="P1690" s="443">
        <f t="shared" si="420"/>
        <v>0</v>
      </c>
      <c r="Q1690" s="443">
        <f t="shared" si="421"/>
        <v>0</v>
      </c>
      <c r="R1690" s="443">
        <f t="shared" si="428"/>
        <v>0</v>
      </c>
      <c r="S1690" s="443">
        <f t="shared" si="429"/>
        <v>0</v>
      </c>
      <c r="T1690" s="443">
        <f t="shared" si="430"/>
        <v>0</v>
      </c>
      <c r="U1690" s="443">
        <f t="shared" si="422"/>
        <v>0</v>
      </c>
      <c r="V1690" s="443">
        <f t="shared" si="423"/>
        <v>0</v>
      </c>
      <c r="W1690" s="443">
        <f t="shared" si="424"/>
        <v>0</v>
      </c>
      <c r="X1690" s="443">
        <f t="shared" si="425"/>
        <v>0</v>
      </c>
      <c r="Y1690" s="443">
        <f t="shared" si="431"/>
        <v>0</v>
      </c>
      <c r="Z1690" s="443">
        <f t="shared" si="432"/>
        <v>0</v>
      </c>
      <c r="AA1690" s="443">
        <f t="shared" si="433"/>
        <v>0</v>
      </c>
      <c r="AB1690" s="443">
        <f t="shared" si="426"/>
        <v>0</v>
      </c>
      <c r="AC1690" s="443">
        <f t="shared" si="427"/>
        <v>0</v>
      </c>
      <c r="AD1690" s="443" cm="1">
        <f t="array" ref="AD1690">IFERROR(_xlfn.IFS($K1690&gt;0,($K1690*$AM$12)/1000,
       $L1690&gt;0,($L1690*$AM$12)/1000,
       $M1690&gt;0,($M1690*$AM$12)/1000,
        $N1690&gt;0,($N1690*$AM$12)/1000),0)</f>
        <v>0</v>
      </c>
      <c r="AE1690" s="443"/>
      <c r="AF1690" s="61" cm="1">
        <f t="array" ref="AF1690">_xlfn.IFS($C$3=1,(H1690+AC1690+AD1690+AE1690),
         $C$3=2,(G1690+AC1690+AD1690+AE1690),
         $C$3=3,(F1690+AC1690+AD1690+AE1690))</f>
        <v>0</v>
      </c>
      <c r="AG1690" s="319"/>
      <c r="AH1690" s="319"/>
      <c r="AI1690" s="319"/>
      <c r="AJ1690" s="319"/>
      <c r="AK1690" s="319"/>
      <c r="AL1690" s="319"/>
      <c r="AM1690" s="319"/>
      <c r="AN1690" s="319"/>
      <c r="AO1690" s="443"/>
      <c r="AP1690" s="457"/>
      <c r="AQ1690" s="7" t="s">
        <v>1191</v>
      </c>
      <c r="AR1690" s="457" t="s">
        <v>3769</v>
      </c>
    </row>
    <row r="1691" spans="1:44" ht="45">
      <c r="A1691" s="457" t="str">
        <f t="shared" si="418"/>
        <v xml:space="preserve"> Plastering with cement mortar (1:3 ) on brick work in sub-structure including cost of all labour, material, usage charges of machinery, curing, lead, lifts, loading, unloading, transporting, etc., complete, as per drawing and Technical Specifications, </v>
      </c>
      <c r="B1691" s="7" t="s">
        <v>103</v>
      </c>
      <c r="C1691" s="461" t="s">
        <v>1052</v>
      </c>
      <c r="D1691" s="443">
        <v>195</v>
      </c>
      <c r="E1691" s="7">
        <v>13.03</v>
      </c>
      <c r="F1691" s="61">
        <v>170</v>
      </c>
      <c r="G1691" s="61">
        <v>170</v>
      </c>
      <c r="H1691" s="61">
        <v>170</v>
      </c>
      <c r="I1691" s="443">
        <v>7.34</v>
      </c>
      <c r="J1691" s="443"/>
      <c r="K1691" s="486"/>
      <c r="L1691" s="486"/>
      <c r="M1691" s="486"/>
      <c r="N1691" s="486"/>
      <c r="O1691" s="443">
        <f t="shared" si="419"/>
        <v>44.774000000000001</v>
      </c>
      <c r="P1691" s="443">
        <f t="shared" si="420"/>
        <v>0</v>
      </c>
      <c r="Q1691" s="443">
        <f t="shared" si="421"/>
        <v>0</v>
      </c>
      <c r="R1691" s="443">
        <f t="shared" si="428"/>
        <v>0</v>
      </c>
      <c r="S1691" s="443">
        <f t="shared" si="429"/>
        <v>0</v>
      </c>
      <c r="T1691" s="443">
        <f t="shared" si="430"/>
        <v>0</v>
      </c>
      <c r="U1691" s="443">
        <f t="shared" si="422"/>
        <v>44.774000000000001</v>
      </c>
      <c r="V1691" s="443">
        <f t="shared" si="423"/>
        <v>42.572000000000003</v>
      </c>
      <c r="W1691" s="443">
        <f t="shared" si="424"/>
        <v>0</v>
      </c>
      <c r="X1691" s="443">
        <f t="shared" si="425"/>
        <v>0</v>
      </c>
      <c r="Y1691" s="443">
        <f t="shared" si="431"/>
        <v>0</v>
      </c>
      <c r="Z1691" s="443">
        <f t="shared" si="432"/>
        <v>0</v>
      </c>
      <c r="AA1691" s="443">
        <f t="shared" si="433"/>
        <v>0</v>
      </c>
      <c r="AB1691" s="443">
        <f t="shared" si="426"/>
        <v>42.572000000000003</v>
      </c>
      <c r="AC1691" s="443">
        <f t="shared" si="427"/>
        <v>-2.2019999999999982</v>
      </c>
      <c r="AD1691" s="443" cm="1">
        <f t="array" ref="AD1691">IFERROR(_xlfn.IFS($K1691&gt;0,($K1691*$AM$12)/1000,
       $L1691&gt;0,($L1691*$AM$12)/1000,
       $M1691&gt;0,($M1691*$AM$12)/1000,
        $N1691&gt;0,($N1691*$AM$12)/1000),0)</f>
        <v>0</v>
      </c>
      <c r="AE1691" s="443"/>
      <c r="AF1691" s="61" cm="1">
        <f t="array" ref="AF1691">_xlfn.IFS($C$3=1,(H1691+AC1691+AD1691+AE1691),
         $C$3=2,(G1691+AC1691+AD1691+AE1691),
         $C$3=3,(F1691+AC1691+AD1691+AE1691))</f>
        <v>167.798</v>
      </c>
      <c r="AG1691" s="319"/>
      <c r="AH1691" s="319"/>
      <c r="AI1691" s="319"/>
      <c r="AJ1691" s="319"/>
      <c r="AK1691" s="319"/>
      <c r="AL1691" s="319"/>
      <c r="AM1691" s="319"/>
      <c r="AN1691" s="319"/>
      <c r="AO1691" s="443"/>
      <c r="AP1691" s="457"/>
      <c r="AQ1691" s="7"/>
      <c r="AR1691" s="457" t="s">
        <v>3770</v>
      </c>
    </row>
    <row r="1692" spans="1:44" ht="31.15">
      <c r="A1692" s="457" t="str">
        <f t="shared" si="418"/>
        <v>Material reqd  Cement: 7.34 Kg, FA: 0.015 cum,</v>
      </c>
      <c r="B1692" s="7"/>
      <c r="C1692" s="461" t="s">
        <v>1052</v>
      </c>
      <c r="D1692" s="443">
        <v>195</v>
      </c>
      <c r="E1692" s="7"/>
      <c r="F1692" s="61"/>
      <c r="G1692" s="61"/>
      <c r="H1692" s="61"/>
      <c r="I1692" s="443"/>
      <c r="J1692" s="443"/>
      <c r="K1692" s="486"/>
      <c r="L1692" s="486"/>
      <c r="M1692" s="486"/>
      <c r="N1692" s="486"/>
      <c r="O1692" s="443">
        <f t="shared" si="419"/>
        <v>0</v>
      </c>
      <c r="P1692" s="443">
        <f t="shared" si="420"/>
        <v>0</v>
      </c>
      <c r="Q1692" s="443">
        <f t="shared" si="421"/>
        <v>0</v>
      </c>
      <c r="R1692" s="443">
        <f t="shared" si="428"/>
        <v>0</v>
      </c>
      <c r="S1692" s="443">
        <f t="shared" si="429"/>
        <v>0</v>
      </c>
      <c r="T1692" s="443">
        <f t="shared" si="430"/>
        <v>0</v>
      </c>
      <c r="U1692" s="443">
        <f t="shared" si="422"/>
        <v>0</v>
      </c>
      <c r="V1692" s="443">
        <f t="shared" si="423"/>
        <v>0</v>
      </c>
      <c r="W1692" s="443">
        <f t="shared" si="424"/>
        <v>0</v>
      </c>
      <c r="X1692" s="443">
        <f t="shared" si="425"/>
        <v>0</v>
      </c>
      <c r="Y1692" s="443">
        <f t="shared" si="431"/>
        <v>0</v>
      </c>
      <c r="Z1692" s="443">
        <f t="shared" si="432"/>
        <v>0</v>
      </c>
      <c r="AA1692" s="443">
        <f t="shared" si="433"/>
        <v>0</v>
      </c>
      <c r="AB1692" s="443">
        <f t="shared" si="426"/>
        <v>0</v>
      </c>
      <c r="AC1692" s="443">
        <f t="shared" si="427"/>
        <v>0</v>
      </c>
      <c r="AD1692" s="443" cm="1">
        <f t="array" ref="AD1692">IFERROR(_xlfn.IFS($K1692&gt;0,($K1692*$AM$12)/1000,
       $L1692&gt;0,($L1692*$AM$12)/1000,
       $M1692&gt;0,($M1692*$AM$12)/1000,
        $N1692&gt;0,($N1692*$AM$12)/1000),0)</f>
        <v>0</v>
      </c>
      <c r="AE1692" s="443"/>
      <c r="AF1692" s="61" cm="1">
        <f t="array" ref="AF1692">_xlfn.IFS($C$3=1,(H1692+AC1692+AD1692+AE1692),
         $C$3=2,(G1692+AC1692+AD1692+AE1692),
         $C$3=3,(F1692+AC1692+AD1692+AE1692))</f>
        <v>0</v>
      </c>
      <c r="AG1692" s="319"/>
      <c r="AH1692" s="319"/>
      <c r="AI1692" s="319"/>
      <c r="AJ1692" s="319"/>
      <c r="AK1692" s="319"/>
      <c r="AL1692" s="319"/>
      <c r="AM1692" s="319"/>
      <c r="AN1692" s="319"/>
      <c r="AO1692" s="443"/>
      <c r="AP1692" s="457"/>
      <c r="AQ1692" s="7" t="s">
        <v>3765</v>
      </c>
      <c r="AR1692" s="457" t="s">
        <v>3771</v>
      </c>
    </row>
    <row r="1693" spans="1:44" ht="30">
      <c r="A1693" s="457" t="str">
        <f t="shared" si="418"/>
        <v xml:space="preserve"> Scaffolding is alreadyincluded in item 13.01</v>
      </c>
      <c r="B1693" s="7"/>
      <c r="C1693" s="461" t="s">
        <v>1052</v>
      </c>
      <c r="D1693" s="443">
        <v>195</v>
      </c>
      <c r="E1693" s="7"/>
      <c r="F1693" s="61"/>
      <c r="G1693" s="61"/>
      <c r="H1693" s="61"/>
      <c r="I1693" s="443"/>
      <c r="J1693" s="443"/>
      <c r="K1693" s="486"/>
      <c r="L1693" s="486"/>
      <c r="M1693" s="486"/>
      <c r="N1693" s="486"/>
      <c r="O1693" s="443">
        <f t="shared" si="419"/>
        <v>0</v>
      </c>
      <c r="P1693" s="443">
        <f t="shared" si="420"/>
        <v>0</v>
      </c>
      <c r="Q1693" s="443">
        <f t="shared" si="421"/>
        <v>0</v>
      </c>
      <c r="R1693" s="443">
        <f t="shared" si="428"/>
        <v>0</v>
      </c>
      <c r="S1693" s="443">
        <f t="shared" si="429"/>
        <v>0</v>
      </c>
      <c r="T1693" s="443">
        <f t="shared" si="430"/>
        <v>0</v>
      </c>
      <c r="U1693" s="443">
        <f t="shared" si="422"/>
        <v>0</v>
      </c>
      <c r="V1693" s="443">
        <f t="shared" si="423"/>
        <v>0</v>
      </c>
      <c r="W1693" s="443">
        <f t="shared" si="424"/>
        <v>0</v>
      </c>
      <c r="X1693" s="443">
        <f t="shared" si="425"/>
        <v>0</v>
      </c>
      <c r="Y1693" s="443">
        <f t="shared" si="431"/>
        <v>0</v>
      </c>
      <c r="Z1693" s="443">
        <f t="shared" si="432"/>
        <v>0</v>
      </c>
      <c r="AA1693" s="443">
        <f t="shared" si="433"/>
        <v>0</v>
      </c>
      <c r="AB1693" s="443">
        <f t="shared" si="426"/>
        <v>0</v>
      </c>
      <c r="AC1693" s="443">
        <f t="shared" si="427"/>
        <v>0</v>
      </c>
      <c r="AD1693" s="443" cm="1">
        <f t="array" ref="AD1693">IFERROR(_xlfn.IFS($K1693&gt;0,($K1693*$AM$12)/1000,
       $L1693&gt;0,($L1693*$AM$12)/1000,
       $M1693&gt;0,($M1693*$AM$12)/1000,
        $N1693&gt;0,($N1693*$AM$12)/1000),0)</f>
        <v>0</v>
      </c>
      <c r="AE1693" s="443"/>
      <c r="AF1693" s="61" cm="1">
        <f t="array" ref="AF1693">_xlfn.IFS($C$3=1,(H1693+AC1693+AD1693+AE1693),
         $C$3=2,(G1693+AC1693+AD1693+AE1693),
         $C$3=3,(F1693+AC1693+AD1693+AE1693))</f>
        <v>0</v>
      </c>
      <c r="AG1693" s="319"/>
      <c r="AH1693" s="319"/>
      <c r="AI1693" s="319"/>
      <c r="AJ1693" s="319"/>
      <c r="AK1693" s="319"/>
      <c r="AL1693" s="319"/>
      <c r="AM1693" s="319"/>
      <c r="AN1693" s="319"/>
      <c r="AO1693" s="443"/>
      <c r="AP1693" s="457"/>
      <c r="AQ1693" s="7"/>
      <c r="AR1693" s="457" t="s">
        <v>3772</v>
      </c>
    </row>
    <row r="1694" spans="1:44" ht="45">
      <c r="A1694" s="457" t="str">
        <f t="shared" si="418"/>
        <v xml:space="preserve"> The Number of masons and mazdoors already catered in the cement mortar have been taken into account while providing these categories in brick masonry, pointing and plastering</v>
      </c>
      <c r="B1694" s="7"/>
      <c r="C1694" s="461" t="s">
        <v>1052</v>
      </c>
      <c r="D1694" s="443">
        <v>195</v>
      </c>
      <c r="E1694" s="7"/>
      <c r="F1694" s="61"/>
      <c r="G1694" s="61"/>
      <c r="H1694" s="61"/>
      <c r="I1694" s="443"/>
      <c r="J1694" s="443"/>
      <c r="K1694" s="486"/>
      <c r="L1694" s="486"/>
      <c r="M1694" s="486"/>
      <c r="N1694" s="486"/>
      <c r="O1694" s="443">
        <f t="shared" si="419"/>
        <v>0</v>
      </c>
      <c r="P1694" s="443">
        <f t="shared" si="420"/>
        <v>0</v>
      </c>
      <c r="Q1694" s="443">
        <f t="shared" si="421"/>
        <v>0</v>
      </c>
      <c r="R1694" s="443">
        <f t="shared" si="428"/>
        <v>0</v>
      </c>
      <c r="S1694" s="443">
        <f t="shared" si="429"/>
        <v>0</v>
      </c>
      <c r="T1694" s="443">
        <f t="shared" si="430"/>
        <v>0</v>
      </c>
      <c r="U1694" s="443">
        <f t="shared" si="422"/>
        <v>0</v>
      </c>
      <c r="V1694" s="443">
        <f t="shared" si="423"/>
        <v>0</v>
      </c>
      <c r="W1694" s="443">
        <f t="shared" si="424"/>
        <v>0</v>
      </c>
      <c r="X1694" s="443">
        <f t="shared" si="425"/>
        <v>0</v>
      </c>
      <c r="Y1694" s="443">
        <f t="shared" si="431"/>
        <v>0</v>
      </c>
      <c r="Z1694" s="443">
        <f t="shared" si="432"/>
        <v>0</v>
      </c>
      <c r="AA1694" s="443">
        <f t="shared" si="433"/>
        <v>0</v>
      </c>
      <c r="AB1694" s="443">
        <f t="shared" si="426"/>
        <v>0</v>
      </c>
      <c r="AC1694" s="443">
        <f t="shared" si="427"/>
        <v>0</v>
      </c>
      <c r="AD1694" s="443" cm="1">
        <f t="array" ref="AD1694">IFERROR(_xlfn.IFS($K1694&gt;0,($K1694*$AM$12)/1000,
       $L1694&gt;0,($L1694*$AM$12)/1000,
       $M1694&gt;0,($M1694*$AM$12)/1000,
        $N1694&gt;0,($N1694*$AM$12)/1000),0)</f>
        <v>0</v>
      </c>
      <c r="AE1694" s="443"/>
      <c r="AF1694" s="61" cm="1">
        <f t="array" ref="AF1694">_xlfn.IFS($C$3=1,(H1694+AC1694+AD1694+AE1694),
         $C$3=2,(G1694+AC1694+AD1694+AE1694),
         $C$3=3,(F1694+AC1694+AD1694+AE1694))</f>
        <v>0</v>
      </c>
      <c r="AG1694" s="319"/>
      <c r="AH1694" s="319"/>
      <c r="AI1694" s="319"/>
      <c r="AJ1694" s="319"/>
      <c r="AK1694" s="319"/>
      <c r="AL1694" s="319"/>
      <c r="AM1694" s="319"/>
      <c r="AN1694" s="319"/>
      <c r="AO1694" s="443"/>
      <c r="AP1694" s="457"/>
      <c r="AQ1694" s="7"/>
      <c r="AR1694" s="457" t="s">
        <v>3773</v>
      </c>
    </row>
    <row r="1695" spans="1:44" ht="60">
      <c r="A1695" s="457" t="str">
        <f t="shared" si="418"/>
        <v xml:space="preserve"> Stone masonry work in cement mortar 1:3 for substructure complete as per drawing and Technical Specifications,  including cost of all materials  curing, all labour, material, usage charges of machinery, lead, lifts, loading, unloading, transporting, etc., complete.</v>
      </c>
      <c r="B1695" s="7"/>
      <c r="C1695" s="461" t="s">
        <v>1052</v>
      </c>
      <c r="D1695" s="443">
        <v>196</v>
      </c>
      <c r="E1695" s="7">
        <v>13.04</v>
      </c>
      <c r="F1695" s="61"/>
      <c r="G1695" s="61"/>
      <c r="H1695" s="61"/>
      <c r="I1695" s="443"/>
      <c r="J1695" s="443"/>
      <c r="K1695" s="486"/>
      <c r="L1695" s="486"/>
      <c r="M1695" s="486"/>
      <c r="N1695" s="486"/>
      <c r="O1695" s="443">
        <f t="shared" si="419"/>
        <v>0</v>
      </c>
      <c r="P1695" s="443">
        <f t="shared" si="420"/>
        <v>0</v>
      </c>
      <c r="Q1695" s="443">
        <f t="shared" si="421"/>
        <v>0</v>
      </c>
      <c r="R1695" s="443">
        <f t="shared" si="428"/>
        <v>0</v>
      </c>
      <c r="S1695" s="443">
        <f t="shared" si="429"/>
        <v>0</v>
      </c>
      <c r="T1695" s="443">
        <f t="shared" si="430"/>
        <v>0</v>
      </c>
      <c r="U1695" s="443">
        <f t="shared" si="422"/>
        <v>0</v>
      </c>
      <c r="V1695" s="443">
        <f t="shared" si="423"/>
        <v>0</v>
      </c>
      <c r="W1695" s="443">
        <f t="shared" si="424"/>
        <v>0</v>
      </c>
      <c r="X1695" s="443">
        <f t="shared" si="425"/>
        <v>0</v>
      </c>
      <c r="Y1695" s="443">
        <f t="shared" si="431"/>
        <v>0</v>
      </c>
      <c r="Z1695" s="443">
        <f t="shared" si="432"/>
        <v>0</v>
      </c>
      <c r="AA1695" s="443">
        <f t="shared" si="433"/>
        <v>0</v>
      </c>
      <c r="AB1695" s="443">
        <f t="shared" si="426"/>
        <v>0</v>
      </c>
      <c r="AC1695" s="443">
        <f t="shared" si="427"/>
        <v>0</v>
      </c>
      <c r="AD1695" s="443" cm="1">
        <f t="array" ref="AD1695">IFERROR(_xlfn.IFS($K1695&gt;0,($K1695*$AM$12)/1000,
       $L1695&gt;0,($L1695*$AM$12)/1000,
       $M1695&gt;0,($M1695*$AM$12)/1000,
        $N1695&gt;0,($N1695*$AM$12)/1000),0)</f>
        <v>0</v>
      </c>
      <c r="AE1695" s="443"/>
      <c r="AF1695" s="61" cm="1">
        <f t="array" ref="AF1695">_xlfn.IFS($C$3=1,(H1695+AC1695+AD1695+AE1695),
         $C$3=2,(G1695+AC1695+AD1695+AE1695),
         $C$3=3,(F1695+AC1695+AD1695+AE1695))</f>
        <v>0</v>
      </c>
      <c r="AG1695" s="319"/>
      <c r="AH1695" s="319"/>
      <c r="AI1695" s="319"/>
      <c r="AJ1695" s="319"/>
      <c r="AK1695" s="319"/>
      <c r="AL1695" s="319"/>
      <c r="AM1695" s="319"/>
      <c r="AN1695" s="319"/>
      <c r="AO1695" s="443"/>
      <c r="AP1695" s="457"/>
      <c r="AQ1695" s="7"/>
      <c r="AR1695" s="457" t="s">
        <v>3774</v>
      </c>
    </row>
    <row r="1696" spans="1:44" ht="75">
      <c r="A1696" s="457" t="str">
        <f t="shared" si="418"/>
        <v>Stone masonry work in cement mortar 1:3 for substructure complete as per drawing and Technical Specifications,  including cost of all materials  curing, all labour, material, usage charges of machinery, lead, lifts, loading, unloading, transporting, etc., complete.
1 Random Rubble Masonry</v>
      </c>
      <c r="B1696" s="7" t="s">
        <v>105</v>
      </c>
      <c r="C1696" s="461" t="s">
        <v>1052</v>
      </c>
      <c r="D1696" s="443">
        <v>196</v>
      </c>
      <c r="E1696" s="7" t="s">
        <v>3775</v>
      </c>
      <c r="F1696" s="61">
        <v>7626</v>
      </c>
      <c r="G1696" s="61">
        <v>7635</v>
      </c>
      <c r="H1696" s="61">
        <v>7676</v>
      </c>
      <c r="I1696" s="443">
        <v>168.3</v>
      </c>
      <c r="J1696" s="443"/>
      <c r="K1696" s="486"/>
      <c r="L1696" s="486"/>
      <c r="M1696" s="486"/>
      <c r="N1696" s="486"/>
      <c r="O1696" s="443">
        <f t="shared" si="419"/>
        <v>1026.6300000000001</v>
      </c>
      <c r="P1696" s="443">
        <f t="shared" si="420"/>
        <v>0</v>
      </c>
      <c r="Q1696" s="443">
        <f t="shared" si="421"/>
        <v>0</v>
      </c>
      <c r="R1696" s="443">
        <f t="shared" si="428"/>
        <v>0</v>
      </c>
      <c r="S1696" s="443">
        <f t="shared" si="429"/>
        <v>0</v>
      </c>
      <c r="T1696" s="443">
        <f t="shared" si="430"/>
        <v>0</v>
      </c>
      <c r="U1696" s="443">
        <f t="shared" si="422"/>
        <v>1026.6300000000001</v>
      </c>
      <c r="V1696" s="443">
        <f t="shared" si="423"/>
        <v>976.1400000000001</v>
      </c>
      <c r="W1696" s="443">
        <f t="shared" si="424"/>
        <v>0</v>
      </c>
      <c r="X1696" s="443">
        <f t="shared" si="425"/>
        <v>0</v>
      </c>
      <c r="Y1696" s="443">
        <f t="shared" si="431"/>
        <v>0</v>
      </c>
      <c r="Z1696" s="443">
        <f t="shared" si="432"/>
        <v>0</v>
      </c>
      <c r="AA1696" s="443">
        <f t="shared" si="433"/>
        <v>0</v>
      </c>
      <c r="AB1696" s="443">
        <f t="shared" si="426"/>
        <v>976.1400000000001</v>
      </c>
      <c r="AC1696" s="443">
        <f t="shared" si="427"/>
        <v>-50.490000000000009</v>
      </c>
      <c r="AD1696" s="443" cm="1">
        <f t="array" ref="AD1696">IFERROR(_xlfn.IFS($K1696&gt;0,($K1696*$AM$12)/1000,
       $L1696&gt;0,($L1696*$AM$12)/1000,
       $M1696&gt;0,($M1696*$AM$12)/1000,
        $N1696&gt;0,($N1696*$AM$12)/1000),0)</f>
        <v>0</v>
      </c>
      <c r="AE1696" s="443"/>
      <c r="AF1696" s="61" cm="1">
        <f t="array" ref="AF1696">_xlfn.IFS($C$3=1,(H1696+AC1696+AD1696+AE1696),
         $C$3=2,(G1696+AC1696+AD1696+AE1696),
         $C$3=3,(F1696+AC1696+AD1696+AE1696))</f>
        <v>7625.51</v>
      </c>
      <c r="AG1696" s="319"/>
      <c r="AH1696" s="319"/>
      <c r="AI1696" s="319"/>
      <c r="AJ1696" s="319"/>
      <c r="AK1696" s="319"/>
      <c r="AL1696" s="319"/>
      <c r="AM1696" s="319"/>
      <c r="AN1696" s="319"/>
      <c r="AO1696" s="443">
        <v>2</v>
      </c>
      <c r="AP1696" s="457" t="s">
        <v>3774</v>
      </c>
      <c r="AQ1696" s="7">
        <v>1</v>
      </c>
      <c r="AR1696" s="457" t="s">
        <v>3776</v>
      </c>
    </row>
    <row r="1697" spans="1:44" ht="31.15">
      <c r="A1697" s="457" t="str">
        <f t="shared" si="418"/>
        <v>Material reqd Cement: 168.30 Kg, FA: 0.3465 cum, Stone: 1.00 cum,   Bond stones-7 Nos</v>
      </c>
      <c r="B1697" s="7"/>
      <c r="C1697" s="461" t="s">
        <v>1052</v>
      </c>
      <c r="D1697" s="443">
        <v>196</v>
      </c>
      <c r="E1697" s="7"/>
      <c r="F1697" s="61"/>
      <c r="G1697" s="61"/>
      <c r="H1697" s="61"/>
      <c r="I1697" s="443"/>
      <c r="J1697" s="443"/>
      <c r="K1697" s="486"/>
      <c r="L1697" s="486"/>
      <c r="M1697" s="486"/>
      <c r="N1697" s="486"/>
      <c r="O1697" s="443">
        <f t="shared" si="419"/>
        <v>0</v>
      </c>
      <c r="P1697" s="443">
        <f t="shared" si="420"/>
        <v>0</v>
      </c>
      <c r="Q1697" s="443">
        <f t="shared" si="421"/>
        <v>0</v>
      </c>
      <c r="R1697" s="443">
        <f t="shared" si="428"/>
        <v>0</v>
      </c>
      <c r="S1697" s="443">
        <f t="shared" si="429"/>
        <v>0</v>
      </c>
      <c r="T1697" s="443">
        <f t="shared" si="430"/>
        <v>0</v>
      </c>
      <c r="U1697" s="443">
        <f t="shared" si="422"/>
        <v>0</v>
      </c>
      <c r="V1697" s="443">
        <f t="shared" si="423"/>
        <v>0</v>
      </c>
      <c r="W1697" s="443">
        <f t="shared" si="424"/>
        <v>0</v>
      </c>
      <c r="X1697" s="443">
        <f t="shared" si="425"/>
        <v>0</v>
      </c>
      <c r="Y1697" s="443">
        <f t="shared" si="431"/>
        <v>0</v>
      </c>
      <c r="Z1697" s="443">
        <f t="shared" si="432"/>
        <v>0</v>
      </c>
      <c r="AA1697" s="443">
        <f t="shared" si="433"/>
        <v>0</v>
      </c>
      <c r="AB1697" s="443">
        <f t="shared" si="426"/>
        <v>0</v>
      </c>
      <c r="AC1697" s="443">
        <f t="shared" si="427"/>
        <v>0</v>
      </c>
      <c r="AD1697" s="443" cm="1">
        <f t="array" ref="AD1697">IFERROR(_xlfn.IFS($K1697&gt;0,($K1697*$AM$12)/1000,
       $L1697&gt;0,($L1697*$AM$12)/1000,
       $M1697&gt;0,($M1697*$AM$12)/1000,
        $N1697&gt;0,($N1697*$AM$12)/1000),0)</f>
        <v>0</v>
      </c>
      <c r="AE1697" s="443"/>
      <c r="AF1697" s="61" cm="1">
        <f t="array" ref="AF1697">_xlfn.IFS($C$3=1,(H1697+AC1697+AD1697+AE1697),
         $C$3=2,(G1697+AC1697+AD1697+AE1697),
         $C$3=3,(F1697+AC1697+AD1697+AE1697))</f>
        <v>0</v>
      </c>
      <c r="AG1697" s="319"/>
      <c r="AH1697" s="319"/>
      <c r="AI1697" s="319"/>
      <c r="AJ1697" s="319"/>
      <c r="AK1697" s="319"/>
      <c r="AL1697" s="319"/>
      <c r="AM1697" s="319"/>
      <c r="AN1697" s="319"/>
      <c r="AO1697" s="443"/>
      <c r="AP1697" s="457"/>
      <c r="AQ1697" s="7" t="s">
        <v>3765</v>
      </c>
      <c r="AR1697" s="457" t="s">
        <v>3777</v>
      </c>
    </row>
    <row r="1698" spans="1:44" ht="75">
      <c r="A1698" s="457" t="str">
        <f t="shared" si="418"/>
        <v>Stone masonry work in cement mortar 1:3 for substructure complete as per drawing and Technical Specifications,  including cost of all materials  curing, all labour, material, usage charges of machinery, lead, lifts, loading, unloading, transporting, etc., complete.
2 Coursed rubble masonry (first sort )</v>
      </c>
      <c r="B1698" s="7" t="s">
        <v>105</v>
      </c>
      <c r="C1698" s="461" t="s">
        <v>1052</v>
      </c>
      <c r="D1698" s="443">
        <v>196</v>
      </c>
      <c r="E1698" s="7" t="s">
        <v>3778</v>
      </c>
      <c r="F1698" s="61">
        <v>8131</v>
      </c>
      <c r="G1698" s="61">
        <v>8141</v>
      </c>
      <c r="H1698" s="61">
        <v>8182</v>
      </c>
      <c r="I1698" s="443">
        <v>153</v>
      </c>
      <c r="J1698" s="443"/>
      <c r="K1698" s="486"/>
      <c r="L1698" s="486"/>
      <c r="M1698" s="486"/>
      <c r="N1698" s="486"/>
      <c r="O1698" s="443">
        <f t="shared" si="419"/>
        <v>933.3</v>
      </c>
      <c r="P1698" s="443">
        <f t="shared" si="420"/>
        <v>0</v>
      </c>
      <c r="Q1698" s="443">
        <f t="shared" si="421"/>
        <v>0</v>
      </c>
      <c r="R1698" s="443">
        <f t="shared" si="428"/>
        <v>0</v>
      </c>
      <c r="S1698" s="443">
        <f t="shared" si="429"/>
        <v>0</v>
      </c>
      <c r="T1698" s="443">
        <f t="shared" si="430"/>
        <v>0</v>
      </c>
      <c r="U1698" s="443">
        <f t="shared" si="422"/>
        <v>933.3</v>
      </c>
      <c r="V1698" s="443">
        <f t="shared" si="423"/>
        <v>887.4</v>
      </c>
      <c r="W1698" s="443">
        <f t="shared" si="424"/>
        <v>0</v>
      </c>
      <c r="X1698" s="443">
        <f t="shared" si="425"/>
        <v>0</v>
      </c>
      <c r="Y1698" s="443">
        <f t="shared" si="431"/>
        <v>0</v>
      </c>
      <c r="Z1698" s="443">
        <f t="shared" si="432"/>
        <v>0</v>
      </c>
      <c r="AA1698" s="443">
        <f t="shared" si="433"/>
        <v>0</v>
      </c>
      <c r="AB1698" s="443">
        <f t="shared" si="426"/>
        <v>887.4</v>
      </c>
      <c r="AC1698" s="443">
        <f t="shared" si="427"/>
        <v>-45.899999999999977</v>
      </c>
      <c r="AD1698" s="443" cm="1">
        <f t="array" ref="AD1698">IFERROR(_xlfn.IFS($K1698&gt;0,($K1698*$AM$12)/1000,
       $L1698&gt;0,($L1698*$AM$12)/1000,
       $M1698&gt;0,($M1698*$AM$12)/1000,
        $N1698&gt;0,($N1698*$AM$12)/1000),0)</f>
        <v>0</v>
      </c>
      <c r="AE1698" s="443"/>
      <c r="AF1698" s="61" cm="1">
        <f t="array" ref="AF1698">_xlfn.IFS($C$3=1,(H1698+AC1698+AD1698+AE1698),
         $C$3=2,(G1698+AC1698+AD1698+AE1698),
         $C$3=3,(F1698+AC1698+AD1698+AE1698))</f>
        <v>8136.1</v>
      </c>
      <c r="AG1698" s="319"/>
      <c r="AH1698" s="319"/>
      <c r="AI1698" s="319"/>
      <c r="AJ1698" s="319"/>
      <c r="AK1698" s="319"/>
      <c r="AL1698" s="319"/>
      <c r="AM1698" s="319"/>
      <c r="AN1698" s="319"/>
      <c r="AO1698" s="443">
        <v>2</v>
      </c>
      <c r="AP1698" s="457" t="s">
        <v>3774</v>
      </c>
      <c r="AQ1698" s="7">
        <v>2</v>
      </c>
      <c r="AR1698" s="457" t="s">
        <v>3779</v>
      </c>
    </row>
    <row r="1699" spans="1:44" ht="31.15">
      <c r="A1699" s="457" t="str">
        <f t="shared" si="418"/>
        <v>Material reqd  Cement: 153 Kg,        FA: 0.315 cum, Stone: 1.10  cum,  Bond stones-7 Nos</v>
      </c>
      <c r="B1699" s="7"/>
      <c r="C1699" s="461" t="s">
        <v>1052</v>
      </c>
      <c r="D1699" s="443">
        <v>196</v>
      </c>
      <c r="E1699" s="7"/>
      <c r="F1699" s="61"/>
      <c r="G1699" s="61"/>
      <c r="H1699" s="61"/>
      <c r="I1699" s="443"/>
      <c r="J1699" s="443"/>
      <c r="K1699" s="486"/>
      <c r="L1699" s="486"/>
      <c r="M1699" s="486"/>
      <c r="N1699" s="486"/>
      <c r="O1699" s="443">
        <f t="shared" si="419"/>
        <v>0</v>
      </c>
      <c r="P1699" s="443">
        <f t="shared" si="420"/>
        <v>0</v>
      </c>
      <c r="Q1699" s="443">
        <f t="shared" si="421"/>
        <v>0</v>
      </c>
      <c r="R1699" s="443">
        <f t="shared" si="428"/>
        <v>0</v>
      </c>
      <c r="S1699" s="443">
        <f t="shared" si="429"/>
        <v>0</v>
      </c>
      <c r="T1699" s="443">
        <f t="shared" si="430"/>
        <v>0</v>
      </c>
      <c r="U1699" s="443">
        <f t="shared" si="422"/>
        <v>0</v>
      </c>
      <c r="V1699" s="443">
        <f t="shared" si="423"/>
        <v>0</v>
      </c>
      <c r="W1699" s="443">
        <f t="shared" si="424"/>
        <v>0</v>
      </c>
      <c r="X1699" s="443">
        <f t="shared" si="425"/>
        <v>0</v>
      </c>
      <c r="Y1699" s="443">
        <f t="shared" si="431"/>
        <v>0</v>
      </c>
      <c r="Z1699" s="443">
        <f t="shared" si="432"/>
        <v>0</v>
      </c>
      <c r="AA1699" s="443">
        <f t="shared" si="433"/>
        <v>0</v>
      </c>
      <c r="AB1699" s="443">
        <f t="shared" si="426"/>
        <v>0</v>
      </c>
      <c r="AC1699" s="443">
        <f t="shared" si="427"/>
        <v>0</v>
      </c>
      <c r="AD1699" s="443" cm="1">
        <f t="array" ref="AD1699">IFERROR(_xlfn.IFS($K1699&gt;0,($K1699*$AM$12)/1000,
       $L1699&gt;0,($L1699*$AM$12)/1000,
       $M1699&gt;0,($M1699*$AM$12)/1000,
        $N1699&gt;0,($N1699*$AM$12)/1000),0)</f>
        <v>0</v>
      </c>
      <c r="AE1699" s="443"/>
      <c r="AF1699" s="61" cm="1">
        <f t="array" ref="AF1699">_xlfn.IFS($C$3=1,(H1699+AC1699+AD1699+AE1699),
         $C$3=2,(G1699+AC1699+AD1699+AE1699),
         $C$3=3,(F1699+AC1699+AD1699+AE1699))</f>
        <v>0</v>
      </c>
      <c r="AG1699" s="319"/>
      <c r="AH1699" s="319"/>
      <c r="AI1699" s="319"/>
      <c r="AJ1699" s="319"/>
      <c r="AK1699" s="319"/>
      <c r="AL1699" s="319"/>
      <c r="AM1699" s="319"/>
      <c r="AN1699" s="319"/>
      <c r="AO1699" s="443"/>
      <c r="AP1699" s="457"/>
      <c r="AQ1699" s="7" t="s">
        <v>3765</v>
      </c>
      <c r="AR1699" s="457" t="s">
        <v>3780</v>
      </c>
    </row>
    <row r="1700" spans="1:44" ht="75">
      <c r="A1700" s="457" t="str">
        <f t="shared" si="418"/>
        <v>Stone masonry work in cement mortar 1:3 for substructure complete as per drawing and Technical Specifications,  including cost of all materials  curing, all labour, material, usage charges of machinery, lead, lifts, loading, unloading, transporting, etc., complete.
3 Ashlar masonry ( first sort )</v>
      </c>
      <c r="B1700" s="7" t="s">
        <v>105</v>
      </c>
      <c r="C1700" s="461" t="s">
        <v>1052</v>
      </c>
      <c r="D1700" s="443">
        <v>196</v>
      </c>
      <c r="E1700" s="7" t="s">
        <v>3781</v>
      </c>
      <c r="F1700" s="61">
        <v>9780</v>
      </c>
      <c r="G1700" s="61">
        <v>9789</v>
      </c>
      <c r="H1700" s="61">
        <v>9830</v>
      </c>
      <c r="I1700" s="443">
        <v>168.3</v>
      </c>
      <c r="J1700" s="443"/>
      <c r="K1700" s="486"/>
      <c r="L1700" s="486"/>
      <c r="M1700" s="486"/>
      <c r="N1700" s="486"/>
      <c r="O1700" s="443">
        <f t="shared" si="419"/>
        <v>1026.6300000000001</v>
      </c>
      <c r="P1700" s="443">
        <f t="shared" si="420"/>
        <v>0</v>
      </c>
      <c r="Q1700" s="443">
        <f t="shared" si="421"/>
        <v>0</v>
      </c>
      <c r="R1700" s="443">
        <f t="shared" si="428"/>
        <v>0</v>
      </c>
      <c r="S1700" s="443">
        <f t="shared" si="429"/>
        <v>0</v>
      </c>
      <c r="T1700" s="443">
        <f t="shared" si="430"/>
        <v>0</v>
      </c>
      <c r="U1700" s="443">
        <f t="shared" si="422"/>
        <v>1026.6300000000001</v>
      </c>
      <c r="V1700" s="443">
        <f t="shared" si="423"/>
        <v>976.1400000000001</v>
      </c>
      <c r="W1700" s="443">
        <f t="shared" si="424"/>
        <v>0</v>
      </c>
      <c r="X1700" s="443">
        <f t="shared" si="425"/>
        <v>0</v>
      </c>
      <c r="Y1700" s="443">
        <f t="shared" si="431"/>
        <v>0</v>
      </c>
      <c r="Z1700" s="443">
        <f t="shared" si="432"/>
        <v>0</v>
      </c>
      <c r="AA1700" s="443">
        <f t="shared" si="433"/>
        <v>0</v>
      </c>
      <c r="AB1700" s="443">
        <f t="shared" si="426"/>
        <v>976.1400000000001</v>
      </c>
      <c r="AC1700" s="443">
        <f t="shared" si="427"/>
        <v>-50.490000000000009</v>
      </c>
      <c r="AD1700" s="443" cm="1">
        <f t="array" ref="AD1700">IFERROR(_xlfn.IFS($K1700&gt;0,($K1700*$AM$12)/1000,
       $L1700&gt;0,($L1700*$AM$12)/1000,
       $M1700&gt;0,($M1700*$AM$12)/1000,
        $N1700&gt;0,($N1700*$AM$12)/1000),0)</f>
        <v>0</v>
      </c>
      <c r="AE1700" s="443"/>
      <c r="AF1700" s="61" cm="1">
        <f t="array" ref="AF1700">_xlfn.IFS($C$3=1,(H1700+AC1700+AD1700+AE1700),
         $C$3=2,(G1700+AC1700+AD1700+AE1700),
         $C$3=3,(F1700+AC1700+AD1700+AE1700))</f>
        <v>9779.51</v>
      </c>
      <c r="AG1700" s="319"/>
      <c r="AH1700" s="319"/>
      <c r="AI1700" s="319"/>
      <c r="AJ1700" s="319"/>
      <c r="AK1700" s="319"/>
      <c r="AL1700" s="319"/>
      <c r="AM1700" s="319"/>
      <c r="AN1700" s="319"/>
      <c r="AO1700" s="443">
        <v>2</v>
      </c>
      <c r="AP1700" s="457" t="s">
        <v>3774</v>
      </c>
      <c r="AQ1700" s="7">
        <v>3</v>
      </c>
      <c r="AR1700" s="457" t="s">
        <v>3782</v>
      </c>
    </row>
    <row r="1701" spans="1:44" ht="31.15">
      <c r="A1701" s="457" t="str">
        <f t="shared" si="418"/>
        <v>Material reqd Cement: 168.30 Kg, FA: 0.347 cum, Stone: 1.10 cum,   Bond stones-7 Nos</v>
      </c>
      <c r="B1701" s="7"/>
      <c r="C1701" s="461" t="s">
        <v>1052</v>
      </c>
      <c r="D1701" s="443">
        <v>196</v>
      </c>
      <c r="E1701" s="7"/>
      <c r="F1701" s="61"/>
      <c r="G1701" s="61"/>
      <c r="H1701" s="61"/>
      <c r="I1701" s="443"/>
      <c r="J1701" s="443"/>
      <c r="K1701" s="486"/>
      <c r="L1701" s="486"/>
      <c r="M1701" s="486"/>
      <c r="N1701" s="486"/>
      <c r="O1701" s="443">
        <f t="shared" si="419"/>
        <v>0</v>
      </c>
      <c r="P1701" s="443">
        <f t="shared" si="420"/>
        <v>0</v>
      </c>
      <c r="Q1701" s="443">
        <f t="shared" si="421"/>
        <v>0</v>
      </c>
      <c r="R1701" s="443">
        <f t="shared" si="428"/>
        <v>0</v>
      </c>
      <c r="S1701" s="443">
        <f t="shared" si="429"/>
        <v>0</v>
      </c>
      <c r="T1701" s="443">
        <f t="shared" si="430"/>
        <v>0</v>
      </c>
      <c r="U1701" s="443">
        <f t="shared" si="422"/>
        <v>0</v>
      </c>
      <c r="V1701" s="443">
        <f t="shared" si="423"/>
        <v>0</v>
      </c>
      <c r="W1701" s="443">
        <f t="shared" si="424"/>
        <v>0</v>
      </c>
      <c r="X1701" s="443">
        <f t="shared" si="425"/>
        <v>0</v>
      </c>
      <c r="Y1701" s="443">
        <f t="shared" si="431"/>
        <v>0</v>
      </c>
      <c r="Z1701" s="443">
        <f t="shared" si="432"/>
        <v>0</v>
      </c>
      <c r="AA1701" s="443">
        <f t="shared" si="433"/>
        <v>0</v>
      </c>
      <c r="AB1701" s="443">
        <f t="shared" si="426"/>
        <v>0</v>
      </c>
      <c r="AC1701" s="443">
        <f t="shared" si="427"/>
        <v>0</v>
      </c>
      <c r="AD1701" s="443" cm="1">
        <f t="array" ref="AD1701">IFERROR(_xlfn.IFS($K1701&gt;0,($K1701*$AM$12)/1000,
       $L1701&gt;0,($L1701*$AM$12)/1000,
       $M1701&gt;0,($M1701*$AM$12)/1000,
        $N1701&gt;0,($N1701*$AM$12)/1000),0)</f>
        <v>0</v>
      </c>
      <c r="AE1701" s="443"/>
      <c r="AF1701" s="61" cm="1">
        <f t="array" ref="AF1701">_xlfn.IFS($C$3=1,(H1701+AC1701+AD1701+AE1701),
         $C$3=2,(G1701+AC1701+AD1701+AE1701),
         $C$3=3,(F1701+AC1701+AD1701+AE1701))</f>
        <v>0</v>
      </c>
      <c r="AG1701" s="319"/>
      <c r="AH1701" s="319"/>
      <c r="AI1701" s="319"/>
      <c r="AJ1701" s="319"/>
      <c r="AK1701" s="319"/>
      <c r="AL1701" s="319"/>
      <c r="AM1701" s="319"/>
      <c r="AN1701" s="319"/>
      <c r="AO1701" s="443"/>
      <c r="AP1701" s="457"/>
      <c r="AQ1701" s="7" t="s">
        <v>3765</v>
      </c>
      <c r="AR1701" s="457" t="s">
        <v>3783</v>
      </c>
    </row>
    <row r="1702" spans="1:44" ht="30">
      <c r="A1702" s="457" t="str">
        <f t="shared" si="418"/>
        <v>Note The labour already considered in cement mortar  have been take into account while providing these catagories in the stone masonry works.</v>
      </c>
      <c r="B1702" s="7"/>
      <c r="C1702" s="461" t="s">
        <v>1052</v>
      </c>
      <c r="D1702" s="443">
        <v>196</v>
      </c>
      <c r="E1702" s="7"/>
      <c r="F1702" s="61"/>
      <c r="G1702" s="61"/>
      <c r="H1702" s="61"/>
      <c r="I1702" s="443"/>
      <c r="J1702" s="443"/>
      <c r="K1702" s="486"/>
      <c r="L1702" s="486"/>
      <c r="M1702" s="486"/>
      <c r="N1702" s="486"/>
      <c r="O1702" s="443">
        <f t="shared" si="419"/>
        <v>0</v>
      </c>
      <c r="P1702" s="443">
        <f t="shared" si="420"/>
        <v>0</v>
      </c>
      <c r="Q1702" s="443">
        <f t="shared" si="421"/>
        <v>0</v>
      </c>
      <c r="R1702" s="443">
        <f t="shared" si="428"/>
        <v>0</v>
      </c>
      <c r="S1702" s="443">
        <f t="shared" si="429"/>
        <v>0</v>
      </c>
      <c r="T1702" s="443">
        <f t="shared" si="430"/>
        <v>0</v>
      </c>
      <c r="U1702" s="443">
        <f t="shared" si="422"/>
        <v>0</v>
      </c>
      <c r="V1702" s="443">
        <f t="shared" si="423"/>
        <v>0</v>
      </c>
      <c r="W1702" s="443">
        <f t="shared" si="424"/>
        <v>0</v>
      </c>
      <c r="X1702" s="443">
        <f t="shared" si="425"/>
        <v>0</v>
      </c>
      <c r="Y1702" s="443">
        <f t="shared" si="431"/>
        <v>0</v>
      </c>
      <c r="Z1702" s="443">
        <f t="shared" si="432"/>
        <v>0</v>
      </c>
      <c r="AA1702" s="443">
        <f t="shared" si="433"/>
        <v>0</v>
      </c>
      <c r="AB1702" s="443">
        <f t="shared" si="426"/>
        <v>0</v>
      </c>
      <c r="AC1702" s="443">
        <f t="shared" si="427"/>
        <v>0</v>
      </c>
      <c r="AD1702" s="443" cm="1">
        <f t="array" ref="AD1702">IFERROR(_xlfn.IFS($K1702&gt;0,($K1702*$AM$12)/1000,
       $L1702&gt;0,($L1702*$AM$12)/1000,
       $M1702&gt;0,($M1702*$AM$12)/1000,
        $N1702&gt;0,($N1702*$AM$12)/1000),0)</f>
        <v>0</v>
      </c>
      <c r="AE1702" s="443"/>
      <c r="AF1702" s="61" cm="1">
        <f t="array" ref="AF1702">_xlfn.IFS($C$3=1,(H1702+AC1702+AD1702+AE1702),
         $C$3=2,(G1702+AC1702+AD1702+AE1702),
         $C$3=3,(F1702+AC1702+AD1702+AE1702))</f>
        <v>0</v>
      </c>
      <c r="AG1702" s="319"/>
      <c r="AH1702" s="319"/>
      <c r="AI1702" s="319"/>
      <c r="AJ1702" s="319"/>
      <c r="AK1702" s="319"/>
      <c r="AL1702" s="319"/>
      <c r="AM1702" s="319"/>
      <c r="AN1702" s="319"/>
      <c r="AO1702" s="443"/>
      <c r="AP1702" s="457"/>
      <c r="AQ1702" s="7" t="s">
        <v>1191</v>
      </c>
      <c r="AR1702" s="457" t="s">
        <v>3784</v>
      </c>
    </row>
    <row r="1703" spans="1:44" ht="60">
      <c r="A1703" s="457" t="str">
        <f t="shared" si="418"/>
        <v xml:space="preserve"> 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v>
      </c>
      <c r="B1703" s="7"/>
      <c r="C1703" s="461" t="s">
        <v>1052</v>
      </c>
      <c r="D1703" s="443">
        <v>196</v>
      </c>
      <c r="E1703" s="7">
        <v>13.05</v>
      </c>
      <c r="F1703" s="61"/>
      <c r="G1703" s="61"/>
      <c r="H1703" s="61"/>
      <c r="I1703" s="443"/>
      <c r="J1703" s="443"/>
      <c r="K1703" s="486"/>
      <c r="L1703" s="486"/>
      <c r="M1703" s="486"/>
      <c r="N1703" s="486"/>
      <c r="O1703" s="443">
        <f t="shared" si="419"/>
        <v>0</v>
      </c>
      <c r="P1703" s="443">
        <f t="shared" si="420"/>
        <v>0</v>
      </c>
      <c r="Q1703" s="443">
        <f t="shared" si="421"/>
        <v>0</v>
      </c>
      <c r="R1703" s="443">
        <f t="shared" si="428"/>
        <v>0</v>
      </c>
      <c r="S1703" s="443">
        <f t="shared" si="429"/>
        <v>0</v>
      </c>
      <c r="T1703" s="443">
        <f t="shared" si="430"/>
        <v>0</v>
      </c>
      <c r="U1703" s="443">
        <f t="shared" si="422"/>
        <v>0</v>
      </c>
      <c r="V1703" s="443">
        <f t="shared" si="423"/>
        <v>0</v>
      </c>
      <c r="W1703" s="443">
        <f t="shared" si="424"/>
        <v>0</v>
      </c>
      <c r="X1703" s="443">
        <f t="shared" si="425"/>
        <v>0</v>
      </c>
      <c r="Y1703" s="443">
        <f t="shared" si="431"/>
        <v>0</v>
      </c>
      <c r="Z1703" s="443">
        <f t="shared" si="432"/>
        <v>0</v>
      </c>
      <c r="AA1703" s="443">
        <f t="shared" si="433"/>
        <v>0</v>
      </c>
      <c r="AB1703" s="443">
        <f t="shared" si="426"/>
        <v>0</v>
      </c>
      <c r="AC1703" s="443">
        <f t="shared" si="427"/>
        <v>0</v>
      </c>
      <c r="AD1703" s="443" cm="1">
        <f t="array" ref="AD1703">IFERROR(_xlfn.IFS($K1703&gt;0,($K1703*$AM$12)/1000,
       $L1703&gt;0,($L1703*$AM$12)/1000,
       $M1703&gt;0,($M1703*$AM$12)/1000,
        $N1703&gt;0,($N1703*$AM$12)/1000),0)</f>
        <v>0</v>
      </c>
      <c r="AE1703" s="443"/>
      <c r="AF1703" s="61" cm="1">
        <f t="array" ref="AF1703">_xlfn.IFS($C$3=1,(H1703+AC1703+AD1703+AE1703),
         $C$3=2,(G1703+AC1703+AD1703+AE1703),
         $C$3=3,(F1703+AC1703+AD1703+AE1703))</f>
        <v>0</v>
      </c>
      <c r="AG1703" s="319"/>
      <c r="AH1703" s="319"/>
      <c r="AI1703" s="319"/>
      <c r="AJ1703" s="319"/>
      <c r="AK1703" s="319"/>
      <c r="AL1703" s="319"/>
      <c r="AM1703" s="319"/>
      <c r="AN1703" s="319"/>
      <c r="AO1703" s="443"/>
      <c r="AP1703" s="457"/>
      <c r="AQ1703" s="7"/>
      <c r="AR1703" s="457" t="s">
        <v>3785</v>
      </c>
    </row>
    <row r="1704" spans="1:44" ht="30">
      <c r="A1704" s="457" t="str">
        <f t="shared" si="418"/>
        <v>A PCC Grade M15 using batching plant &amp; Concrete pump</v>
      </c>
      <c r="B1704" s="7"/>
      <c r="C1704" s="461" t="s">
        <v>1052</v>
      </c>
      <c r="D1704" s="443">
        <v>196</v>
      </c>
      <c r="E1704" s="7"/>
      <c r="F1704" s="61"/>
      <c r="G1704" s="61"/>
      <c r="H1704" s="61"/>
      <c r="I1704" s="443"/>
      <c r="J1704" s="443"/>
      <c r="K1704" s="486"/>
      <c r="L1704" s="486"/>
      <c r="M1704" s="486"/>
      <c r="N1704" s="486"/>
      <c r="O1704" s="443">
        <f t="shared" si="419"/>
        <v>0</v>
      </c>
      <c r="P1704" s="443">
        <f t="shared" si="420"/>
        <v>0</v>
      </c>
      <c r="Q1704" s="443">
        <f t="shared" si="421"/>
        <v>0</v>
      </c>
      <c r="R1704" s="443">
        <f t="shared" si="428"/>
        <v>0</v>
      </c>
      <c r="S1704" s="443">
        <f t="shared" si="429"/>
        <v>0</v>
      </c>
      <c r="T1704" s="443">
        <f t="shared" si="430"/>
        <v>0</v>
      </c>
      <c r="U1704" s="443">
        <f t="shared" si="422"/>
        <v>0</v>
      </c>
      <c r="V1704" s="443">
        <f t="shared" si="423"/>
        <v>0</v>
      </c>
      <c r="W1704" s="443">
        <f t="shared" si="424"/>
        <v>0</v>
      </c>
      <c r="X1704" s="443">
        <f t="shared" si="425"/>
        <v>0</v>
      </c>
      <c r="Y1704" s="443">
        <f t="shared" si="431"/>
        <v>0</v>
      </c>
      <c r="Z1704" s="443">
        <f t="shared" si="432"/>
        <v>0</v>
      </c>
      <c r="AA1704" s="443">
        <f t="shared" si="433"/>
        <v>0</v>
      </c>
      <c r="AB1704" s="443">
        <f t="shared" si="426"/>
        <v>0</v>
      </c>
      <c r="AC1704" s="443">
        <f t="shared" si="427"/>
        <v>0</v>
      </c>
      <c r="AD1704" s="443" cm="1">
        <f t="array" ref="AD1704">IFERROR(_xlfn.IFS($K1704&gt;0,($K1704*$AM$12)/1000,
       $L1704&gt;0,($L1704*$AM$12)/1000,
       $M1704&gt;0,($M1704*$AM$12)/1000,
        $N1704&gt;0,($N1704*$AM$12)/1000),0)</f>
        <v>0</v>
      </c>
      <c r="AE1704" s="443"/>
      <c r="AF1704" s="61" cm="1">
        <f t="array" ref="AF1704">_xlfn.IFS($C$3=1,(H1704+AC1704+AD1704+AE1704),
         $C$3=2,(G1704+AC1704+AD1704+AE1704),
         $C$3=3,(F1704+AC1704+AD1704+AE1704))</f>
        <v>0</v>
      </c>
      <c r="AG1704" s="319"/>
      <c r="AH1704" s="319"/>
      <c r="AI1704" s="319"/>
      <c r="AJ1704" s="319"/>
      <c r="AK1704" s="319"/>
      <c r="AL1704" s="319"/>
      <c r="AM1704" s="319"/>
      <c r="AN1704" s="319"/>
      <c r="AO1704" s="443"/>
      <c r="AP1704" s="457"/>
      <c r="AQ1704" s="7" t="s">
        <v>22</v>
      </c>
      <c r="AR1704" s="457" t="s">
        <v>3009</v>
      </c>
    </row>
    <row r="1705" spans="1:44" ht="75">
      <c r="A1705" s="457" t="str">
        <f t="shared" si="418"/>
        <v>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
A p PCC Grade M15 using batching plant &amp; Concrete pump - Height upto 5m</v>
      </c>
      <c r="B1705" s="7" t="s">
        <v>105</v>
      </c>
      <c r="C1705" s="461" t="s">
        <v>1052</v>
      </c>
      <c r="D1705" s="443">
        <v>196</v>
      </c>
      <c r="E1705" s="7" t="s">
        <v>591</v>
      </c>
      <c r="F1705" s="61">
        <v>5776</v>
      </c>
      <c r="G1705" s="61">
        <v>5781</v>
      </c>
      <c r="H1705" s="61">
        <v>5806</v>
      </c>
      <c r="I1705" s="443">
        <v>275</v>
      </c>
      <c r="J1705" s="443"/>
      <c r="K1705" s="486"/>
      <c r="L1705" s="486"/>
      <c r="M1705" s="486"/>
      <c r="N1705" s="486"/>
      <c r="O1705" s="443">
        <f t="shared" si="419"/>
        <v>1677.5</v>
      </c>
      <c r="P1705" s="443">
        <f t="shared" si="420"/>
        <v>0</v>
      </c>
      <c r="Q1705" s="443">
        <f t="shared" si="421"/>
        <v>0</v>
      </c>
      <c r="R1705" s="443">
        <f t="shared" si="428"/>
        <v>0</v>
      </c>
      <c r="S1705" s="443">
        <f t="shared" si="429"/>
        <v>0</v>
      </c>
      <c r="T1705" s="443">
        <f t="shared" si="430"/>
        <v>0</v>
      </c>
      <c r="U1705" s="443">
        <f t="shared" si="422"/>
        <v>1677.5</v>
      </c>
      <c r="V1705" s="443">
        <f t="shared" si="423"/>
        <v>1595</v>
      </c>
      <c r="W1705" s="443">
        <f t="shared" si="424"/>
        <v>0</v>
      </c>
      <c r="X1705" s="443">
        <f t="shared" si="425"/>
        <v>0</v>
      </c>
      <c r="Y1705" s="443">
        <f t="shared" si="431"/>
        <v>0</v>
      </c>
      <c r="Z1705" s="443">
        <f t="shared" si="432"/>
        <v>0</v>
      </c>
      <c r="AA1705" s="443">
        <f t="shared" si="433"/>
        <v>0</v>
      </c>
      <c r="AB1705" s="443">
        <f t="shared" si="426"/>
        <v>1595</v>
      </c>
      <c r="AC1705" s="443">
        <f t="shared" si="427"/>
        <v>-82.5</v>
      </c>
      <c r="AD1705" s="443" cm="1">
        <f t="array" ref="AD1705">IFERROR(_xlfn.IFS($K1705&gt;0,($K1705*$AM$12)/1000,
       $L1705&gt;0,($L1705*$AM$12)/1000,
       $M1705&gt;0,($M1705*$AM$12)/1000,
        $N1705&gt;0,($N1705*$AM$12)/1000),0)</f>
        <v>0</v>
      </c>
      <c r="AE1705" s="443"/>
      <c r="AF1705" s="61" cm="1">
        <f t="array" ref="AF1705">_xlfn.IFS($C$3=1,(H1705+AC1705+AD1705+AE1705),
         $C$3=2,(G1705+AC1705+AD1705+AE1705),
         $C$3=3,(F1705+AC1705+AD1705+AE1705))</f>
        <v>5723.5</v>
      </c>
      <c r="AG1705" s="319"/>
      <c r="AH1705" s="319"/>
      <c r="AI1705" s="319"/>
      <c r="AJ1705" s="319"/>
      <c r="AK1705" s="319"/>
      <c r="AL1705" s="319"/>
      <c r="AM1705" s="319"/>
      <c r="AN1705" s="319"/>
      <c r="AO1705" s="443">
        <v>2</v>
      </c>
      <c r="AP1705" s="457" t="s">
        <v>3785</v>
      </c>
      <c r="AQ1705" s="7" t="s">
        <v>3786</v>
      </c>
      <c r="AR1705" s="457" t="s">
        <v>3787</v>
      </c>
    </row>
    <row r="1706" spans="1:44" ht="30">
      <c r="A1706" s="457" t="str">
        <f t="shared" si="418"/>
        <v xml:space="preserve"> Metal: 0.90 cum,  FA: 0.45 cum,    Cement: 275.00Kg       </v>
      </c>
      <c r="B1706" s="7"/>
      <c r="C1706" s="461" t="s">
        <v>1052</v>
      </c>
      <c r="D1706" s="443">
        <v>196</v>
      </c>
      <c r="E1706" s="7"/>
      <c r="F1706" s="61"/>
      <c r="G1706" s="61"/>
      <c r="H1706" s="61"/>
      <c r="I1706" s="443"/>
      <c r="J1706" s="443"/>
      <c r="K1706" s="486"/>
      <c r="L1706" s="486"/>
      <c r="M1706" s="486"/>
      <c r="N1706" s="486"/>
      <c r="O1706" s="443">
        <f t="shared" si="419"/>
        <v>0</v>
      </c>
      <c r="P1706" s="443">
        <f t="shared" si="420"/>
        <v>0</v>
      </c>
      <c r="Q1706" s="443">
        <f t="shared" si="421"/>
        <v>0</v>
      </c>
      <c r="R1706" s="443">
        <f t="shared" si="428"/>
        <v>0</v>
      </c>
      <c r="S1706" s="443">
        <f t="shared" si="429"/>
        <v>0</v>
      </c>
      <c r="T1706" s="443">
        <f t="shared" si="430"/>
        <v>0</v>
      </c>
      <c r="U1706" s="443">
        <f t="shared" si="422"/>
        <v>0</v>
      </c>
      <c r="V1706" s="443">
        <f t="shared" si="423"/>
        <v>0</v>
      </c>
      <c r="W1706" s="443">
        <f t="shared" si="424"/>
        <v>0</v>
      </c>
      <c r="X1706" s="443">
        <f t="shared" si="425"/>
        <v>0</v>
      </c>
      <c r="Y1706" s="443">
        <f t="shared" si="431"/>
        <v>0</v>
      </c>
      <c r="Z1706" s="443">
        <f t="shared" si="432"/>
        <v>0</v>
      </c>
      <c r="AA1706" s="443">
        <f t="shared" si="433"/>
        <v>0</v>
      </c>
      <c r="AB1706" s="443">
        <f t="shared" si="426"/>
        <v>0</v>
      </c>
      <c r="AC1706" s="443">
        <f t="shared" si="427"/>
        <v>0</v>
      </c>
      <c r="AD1706" s="443" cm="1">
        <f t="array" ref="AD1706">IFERROR(_xlfn.IFS($K1706&gt;0,($K1706*$AM$12)/1000,
       $L1706&gt;0,($L1706*$AM$12)/1000,
       $M1706&gt;0,($M1706*$AM$12)/1000,
        $N1706&gt;0,($N1706*$AM$12)/1000),0)</f>
        <v>0</v>
      </c>
      <c r="AE1706" s="443"/>
      <c r="AF1706" s="61" cm="1">
        <f t="array" ref="AF1706">_xlfn.IFS($C$3=1,(H1706+AC1706+AD1706+AE1706),
         $C$3=2,(G1706+AC1706+AD1706+AE1706),
         $C$3=3,(F1706+AC1706+AD1706+AE1706))</f>
        <v>0</v>
      </c>
      <c r="AG1706" s="319"/>
      <c r="AH1706" s="319"/>
      <c r="AI1706" s="319"/>
      <c r="AJ1706" s="319"/>
      <c r="AK1706" s="319"/>
      <c r="AL1706" s="319"/>
      <c r="AM1706" s="319"/>
      <c r="AN1706" s="319"/>
      <c r="AO1706" s="443"/>
      <c r="AP1706" s="457"/>
      <c r="AQ1706" s="7"/>
      <c r="AR1706" s="457" t="s">
        <v>3788</v>
      </c>
    </row>
    <row r="1707" spans="1:44" ht="30">
      <c r="A1707" s="457" t="str">
        <f t="shared" si="418"/>
        <v xml:space="preserve"> PCC Grade M20- using batching plant transit mixer &amp; Concrete pump</v>
      </c>
      <c r="B1707" s="7"/>
      <c r="C1707" s="461" t="s">
        <v>1052</v>
      </c>
      <c r="D1707" s="443">
        <v>196</v>
      </c>
      <c r="E1707" s="7"/>
      <c r="F1707" s="61"/>
      <c r="G1707" s="61"/>
      <c r="H1707" s="61"/>
      <c r="I1707" s="443"/>
      <c r="J1707" s="443"/>
      <c r="K1707" s="486"/>
      <c r="L1707" s="486"/>
      <c r="M1707" s="486"/>
      <c r="N1707" s="486"/>
      <c r="O1707" s="443">
        <f t="shared" si="419"/>
        <v>0</v>
      </c>
      <c r="P1707" s="443">
        <f t="shared" si="420"/>
        <v>0</v>
      </c>
      <c r="Q1707" s="443">
        <f t="shared" si="421"/>
        <v>0</v>
      </c>
      <c r="R1707" s="443">
        <f t="shared" si="428"/>
        <v>0</v>
      </c>
      <c r="S1707" s="443">
        <f t="shared" si="429"/>
        <v>0</v>
      </c>
      <c r="T1707" s="443">
        <f t="shared" si="430"/>
        <v>0</v>
      </c>
      <c r="U1707" s="443">
        <f t="shared" si="422"/>
        <v>0</v>
      </c>
      <c r="V1707" s="443">
        <f t="shared" si="423"/>
        <v>0</v>
      </c>
      <c r="W1707" s="443">
        <f t="shared" si="424"/>
        <v>0</v>
      </c>
      <c r="X1707" s="443">
        <f t="shared" si="425"/>
        <v>0</v>
      </c>
      <c r="Y1707" s="443">
        <f t="shared" si="431"/>
        <v>0</v>
      </c>
      <c r="Z1707" s="443">
        <f t="shared" si="432"/>
        <v>0</v>
      </c>
      <c r="AA1707" s="443">
        <f t="shared" si="433"/>
        <v>0</v>
      </c>
      <c r="AB1707" s="443">
        <f t="shared" si="426"/>
        <v>0</v>
      </c>
      <c r="AC1707" s="443">
        <f t="shared" si="427"/>
        <v>0</v>
      </c>
      <c r="AD1707" s="443" cm="1">
        <f t="array" ref="AD1707">IFERROR(_xlfn.IFS($K1707&gt;0,($K1707*$AM$12)/1000,
       $L1707&gt;0,($L1707*$AM$12)/1000,
       $M1707&gt;0,($M1707*$AM$12)/1000,
        $N1707&gt;0,($N1707*$AM$12)/1000),0)</f>
        <v>0</v>
      </c>
      <c r="AE1707" s="443"/>
      <c r="AF1707" s="61" cm="1">
        <f t="array" ref="AF1707">_xlfn.IFS($C$3=1,(H1707+AC1707+AD1707+AE1707),
         $C$3=2,(G1707+AC1707+AD1707+AE1707),
         $C$3=3,(F1707+AC1707+AD1707+AE1707))</f>
        <v>0</v>
      </c>
      <c r="AG1707" s="319"/>
      <c r="AH1707" s="319"/>
      <c r="AI1707" s="319"/>
      <c r="AJ1707" s="319"/>
      <c r="AK1707" s="319"/>
      <c r="AL1707" s="319"/>
      <c r="AM1707" s="319"/>
      <c r="AN1707" s="319"/>
      <c r="AO1707" s="443"/>
      <c r="AP1707" s="457"/>
      <c r="AQ1707" s="7"/>
      <c r="AR1707" s="457" t="s">
        <v>3789</v>
      </c>
    </row>
    <row r="1708" spans="1:44" ht="90">
      <c r="A1708" s="457" t="str">
        <f t="shared" si="418"/>
        <v>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
B  p PCC Grade M20- using batching plant transit mixer &amp; Concrete pump - Height upto 5m</v>
      </c>
      <c r="B1708" s="7" t="s">
        <v>105</v>
      </c>
      <c r="C1708" s="461" t="s">
        <v>1052</v>
      </c>
      <c r="D1708" s="443">
        <v>196</v>
      </c>
      <c r="E1708" s="7" t="s">
        <v>3790</v>
      </c>
      <c r="F1708" s="61">
        <v>6414</v>
      </c>
      <c r="G1708" s="61">
        <v>6419</v>
      </c>
      <c r="H1708" s="61">
        <v>6444</v>
      </c>
      <c r="I1708" s="443">
        <v>344</v>
      </c>
      <c r="J1708" s="443"/>
      <c r="K1708" s="486"/>
      <c r="L1708" s="486"/>
      <c r="M1708" s="486"/>
      <c r="N1708" s="486"/>
      <c r="O1708" s="443">
        <f t="shared" si="419"/>
        <v>2098.4</v>
      </c>
      <c r="P1708" s="443">
        <f t="shared" si="420"/>
        <v>0</v>
      </c>
      <c r="Q1708" s="443">
        <f t="shared" si="421"/>
        <v>0</v>
      </c>
      <c r="R1708" s="443">
        <f t="shared" si="428"/>
        <v>0</v>
      </c>
      <c r="S1708" s="443">
        <f t="shared" si="429"/>
        <v>0</v>
      </c>
      <c r="T1708" s="443">
        <f t="shared" si="430"/>
        <v>0</v>
      </c>
      <c r="U1708" s="443">
        <f t="shared" si="422"/>
        <v>2098.4</v>
      </c>
      <c r="V1708" s="443">
        <f t="shared" si="423"/>
        <v>1995.2</v>
      </c>
      <c r="W1708" s="443">
        <f t="shared" si="424"/>
        <v>0</v>
      </c>
      <c r="X1708" s="443">
        <f t="shared" si="425"/>
        <v>0</v>
      </c>
      <c r="Y1708" s="443">
        <f t="shared" si="431"/>
        <v>0</v>
      </c>
      <c r="Z1708" s="443">
        <f t="shared" si="432"/>
        <v>0</v>
      </c>
      <c r="AA1708" s="443">
        <f t="shared" si="433"/>
        <v>0</v>
      </c>
      <c r="AB1708" s="443">
        <f t="shared" si="426"/>
        <v>1995.2</v>
      </c>
      <c r="AC1708" s="443">
        <f t="shared" si="427"/>
        <v>-103.20000000000005</v>
      </c>
      <c r="AD1708" s="443" cm="1">
        <f t="array" ref="AD1708">IFERROR(_xlfn.IFS($K1708&gt;0,($K1708*$AM$12)/1000,
       $L1708&gt;0,($L1708*$AM$12)/1000,
       $M1708&gt;0,($M1708*$AM$12)/1000,
        $N1708&gt;0,($N1708*$AM$12)/1000),0)</f>
        <v>0</v>
      </c>
      <c r="AE1708" s="443"/>
      <c r="AF1708" s="61" cm="1">
        <f t="array" ref="AF1708">_xlfn.IFS($C$3=1,(H1708+AC1708+AD1708+AE1708),
         $C$3=2,(G1708+AC1708+AD1708+AE1708),
         $C$3=3,(F1708+AC1708+AD1708+AE1708))</f>
        <v>6340.8</v>
      </c>
      <c r="AG1708" s="319"/>
      <c r="AH1708" s="319"/>
      <c r="AI1708" s="319"/>
      <c r="AJ1708" s="319"/>
      <c r="AK1708" s="319"/>
      <c r="AL1708" s="319"/>
      <c r="AM1708" s="319"/>
      <c r="AN1708" s="319"/>
      <c r="AO1708" s="443">
        <v>2</v>
      </c>
      <c r="AP1708" s="457" t="s">
        <v>3785</v>
      </c>
      <c r="AQ1708" s="7" t="s">
        <v>3791</v>
      </c>
      <c r="AR1708" s="457" t="s">
        <v>3792</v>
      </c>
    </row>
    <row r="1709" spans="1:44" ht="30">
      <c r="A1709" s="457" t="str">
        <f t="shared" si="418"/>
        <v xml:space="preserve"> Metal: 0.90 cum,  FA: 0.45 cum,    Cement: 344.00Kg       </v>
      </c>
      <c r="B1709" s="7"/>
      <c r="C1709" s="461" t="s">
        <v>1052</v>
      </c>
      <c r="D1709" s="443">
        <v>196</v>
      </c>
      <c r="E1709" s="7"/>
      <c r="F1709" s="61"/>
      <c r="G1709" s="61"/>
      <c r="H1709" s="61"/>
      <c r="I1709" s="443"/>
      <c r="J1709" s="443"/>
      <c r="K1709" s="486"/>
      <c r="L1709" s="486"/>
      <c r="M1709" s="486"/>
      <c r="N1709" s="486"/>
      <c r="O1709" s="443">
        <f t="shared" si="419"/>
        <v>0</v>
      </c>
      <c r="P1709" s="443">
        <f t="shared" si="420"/>
        <v>0</v>
      </c>
      <c r="Q1709" s="443">
        <f t="shared" si="421"/>
        <v>0</v>
      </c>
      <c r="R1709" s="443">
        <f t="shared" si="428"/>
        <v>0</v>
      </c>
      <c r="S1709" s="443">
        <f t="shared" si="429"/>
        <v>0</v>
      </c>
      <c r="T1709" s="443">
        <f t="shared" si="430"/>
        <v>0</v>
      </c>
      <c r="U1709" s="443">
        <f t="shared" si="422"/>
        <v>0</v>
      </c>
      <c r="V1709" s="443">
        <f t="shared" si="423"/>
        <v>0</v>
      </c>
      <c r="W1709" s="443">
        <f t="shared" si="424"/>
        <v>0</v>
      </c>
      <c r="X1709" s="443">
        <f t="shared" si="425"/>
        <v>0</v>
      </c>
      <c r="Y1709" s="443">
        <f t="shared" si="431"/>
        <v>0</v>
      </c>
      <c r="Z1709" s="443">
        <f t="shared" si="432"/>
        <v>0</v>
      </c>
      <c r="AA1709" s="443">
        <f t="shared" si="433"/>
        <v>0</v>
      </c>
      <c r="AB1709" s="443">
        <f t="shared" si="426"/>
        <v>0</v>
      </c>
      <c r="AC1709" s="443">
        <f t="shared" si="427"/>
        <v>0</v>
      </c>
      <c r="AD1709" s="443" cm="1">
        <f t="array" ref="AD1709">IFERROR(_xlfn.IFS($K1709&gt;0,($K1709*$AM$12)/1000,
       $L1709&gt;0,($L1709*$AM$12)/1000,
       $M1709&gt;0,($M1709*$AM$12)/1000,
        $N1709&gt;0,($N1709*$AM$12)/1000),0)</f>
        <v>0</v>
      </c>
      <c r="AE1709" s="443"/>
      <c r="AF1709" s="61" cm="1">
        <f t="array" ref="AF1709">_xlfn.IFS($C$3=1,(H1709+AC1709+AD1709+AE1709),
         $C$3=2,(G1709+AC1709+AD1709+AE1709),
         $C$3=3,(F1709+AC1709+AD1709+AE1709))</f>
        <v>0</v>
      </c>
      <c r="AG1709" s="319"/>
      <c r="AH1709" s="319"/>
      <c r="AI1709" s="319"/>
      <c r="AJ1709" s="319"/>
      <c r="AK1709" s="319"/>
      <c r="AL1709" s="319"/>
      <c r="AM1709" s="319"/>
      <c r="AN1709" s="319"/>
      <c r="AO1709" s="443"/>
      <c r="AP1709" s="457"/>
      <c r="AQ1709" s="7"/>
      <c r="AR1709" s="457" t="s">
        <v>3793</v>
      </c>
    </row>
    <row r="1710" spans="1:44" ht="30">
      <c r="A1710" s="457" t="str">
        <f t="shared" si="418"/>
        <v>C PCC Grade M25 using batching plant transit mixer &amp; Concrete pump</v>
      </c>
      <c r="B1710" s="7"/>
      <c r="C1710" s="461" t="s">
        <v>1052</v>
      </c>
      <c r="D1710" s="443">
        <v>197</v>
      </c>
      <c r="E1710" s="7"/>
      <c r="F1710" s="61"/>
      <c r="G1710" s="61"/>
      <c r="H1710" s="61"/>
      <c r="I1710" s="443"/>
      <c r="J1710" s="443"/>
      <c r="K1710" s="486"/>
      <c r="L1710" s="486"/>
      <c r="M1710" s="486"/>
      <c r="N1710" s="486"/>
      <c r="O1710" s="443">
        <f t="shared" si="419"/>
        <v>0</v>
      </c>
      <c r="P1710" s="443">
        <f t="shared" si="420"/>
        <v>0</v>
      </c>
      <c r="Q1710" s="443">
        <f t="shared" si="421"/>
        <v>0</v>
      </c>
      <c r="R1710" s="443">
        <f t="shared" si="428"/>
        <v>0</v>
      </c>
      <c r="S1710" s="443">
        <f t="shared" si="429"/>
        <v>0</v>
      </c>
      <c r="T1710" s="443">
        <f t="shared" si="430"/>
        <v>0</v>
      </c>
      <c r="U1710" s="443">
        <f t="shared" si="422"/>
        <v>0</v>
      </c>
      <c r="V1710" s="443">
        <f t="shared" si="423"/>
        <v>0</v>
      </c>
      <c r="W1710" s="443">
        <f t="shared" si="424"/>
        <v>0</v>
      </c>
      <c r="X1710" s="443">
        <f t="shared" si="425"/>
        <v>0</v>
      </c>
      <c r="Y1710" s="443">
        <f t="shared" si="431"/>
        <v>0</v>
      </c>
      <c r="Z1710" s="443">
        <f t="shared" si="432"/>
        <v>0</v>
      </c>
      <c r="AA1710" s="443">
        <f t="shared" si="433"/>
        <v>0</v>
      </c>
      <c r="AB1710" s="443">
        <f t="shared" si="426"/>
        <v>0</v>
      </c>
      <c r="AC1710" s="443">
        <f t="shared" si="427"/>
        <v>0</v>
      </c>
      <c r="AD1710" s="443" cm="1">
        <f t="array" ref="AD1710">IFERROR(_xlfn.IFS($K1710&gt;0,($K1710*$AM$12)/1000,
       $L1710&gt;0,($L1710*$AM$12)/1000,
       $M1710&gt;0,($M1710*$AM$12)/1000,
        $N1710&gt;0,($N1710*$AM$12)/1000),0)</f>
        <v>0</v>
      </c>
      <c r="AE1710" s="443"/>
      <c r="AF1710" s="61" cm="1">
        <f t="array" ref="AF1710">_xlfn.IFS($C$3=1,(H1710+AC1710+AD1710+AE1710),
         $C$3=2,(G1710+AC1710+AD1710+AE1710),
         $C$3=3,(F1710+AC1710+AD1710+AE1710))</f>
        <v>0</v>
      </c>
      <c r="AG1710" s="319"/>
      <c r="AH1710" s="319"/>
      <c r="AI1710" s="319"/>
      <c r="AJ1710" s="319"/>
      <c r="AK1710" s="319"/>
      <c r="AL1710" s="319"/>
      <c r="AM1710" s="319"/>
      <c r="AN1710" s="319"/>
      <c r="AO1710" s="443"/>
      <c r="AP1710" s="457"/>
      <c r="AQ1710" s="7" t="s">
        <v>29</v>
      </c>
      <c r="AR1710" s="457" t="s">
        <v>2694</v>
      </c>
    </row>
    <row r="1711" spans="1:44" ht="90">
      <c r="A1711" s="457" t="str">
        <f t="shared" si="418"/>
        <v>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
C p PCC Grade M25 using batching plant transit mixer &amp; Concrete pump - Height upto 5m</v>
      </c>
      <c r="B1711" s="7" t="s">
        <v>105</v>
      </c>
      <c r="C1711" s="461" t="s">
        <v>1052</v>
      </c>
      <c r="D1711" s="443">
        <v>197</v>
      </c>
      <c r="E1711" s="7" t="s">
        <v>3794</v>
      </c>
      <c r="F1711" s="61">
        <v>6908</v>
      </c>
      <c r="G1711" s="61">
        <v>6914</v>
      </c>
      <c r="H1711" s="61">
        <v>6939</v>
      </c>
      <c r="I1711" s="443">
        <v>399.58</v>
      </c>
      <c r="J1711" s="443"/>
      <c r="K1711" s="486"/>
      <c r="L1711" s="486"/>
      <c r="M1711" s="486"/>
      <c r="N1711" s="486"/>
      <c r="O1711" s="443">
        <f t="shared" si="419"/>
        <v>2437.4380000000001</v>
      </c>
      <c r="P1711" s="443">
        <f t="shared" si="420"/>
        <v>0</v>
      </c>
      <c r="Q1711" s="443">
        <f t="shared" si="421"/>
        <v>0</v>
      </c>
      <c r="R1711" s="443">
        <f t="shared" si="428"/>
        <v>0</v>
      </c>
      <c r="S1711" s="443">
        <f t="shared" si="429"/>
        <v>0</v>
      </c>
      <c r="T1711" s="443">
        <f t="shared" si="430"/>
        <v>0</v>
      </c>
      <c r="U1711" s="443">
        <f t="shared" si="422"/>
        <v>2437.4380000000001</v>
      </c>
      <c r="V1711" s="443">
        <f t="shared" si="423"/>
        <v>2317.5639999999999</v>
      </c>
      <c r="W1711" s="443">
        <f t="shared" si="424"/>
        <v>0</v>
      </c>
      <c r="X1711" s="443">
        <f t="shared" si="425"/>
        <v>0</v>
      </c>
      <c r="Y1711" s="443">
        <f t="shared" si="431"/>
        <v>0</v>
      </c>
      <c r="Z1711" s="443">
        <f t="shared" si="432"/>
        <v>0</v>
      </c>
      <c r="AA1711" s="443">
        <f t="shared" si="433"/>
        <v>0</v>
      </c>
      <c r="AB1711" s="443">
        <f t="shared" si="426"/>
        <v>2317.5639999999999</v>
      </c>
      <c r="AC1711" s="443">
        <f t="shared" si="427"/>
        <v>-119.87400000000025</v>
      </c>
      <c r="AD1711" s="443" cm="1">
        <f t="array" ref="AD1711">IFERROR(_xlfn.IFS($K1711&gt;0,($K1711*$AM$12)/1000,
       $L1711&gt;0,($L1711*$AM$12)/1000,
       $M1711&gt;0,($M1711*$AM$12)/1000,
        $N1711&gt;0,($N1711*$AM$12)/1000),0)</f>
        <v>0</v>
      </c>
      <c r="AE1711" s="443"/>
      <c r="AF1711" s="61" cm="1">
        <f t="array" ref="AF1711">_xlfn.IFS($C$3=1,(H1711+AC1711+AD1711+AE1711),
         $C$3=2,(G1711+AC1711+AD1711+AE1711),
         $C$3=3,(F1711+AC1711+AD1711+AE1711))</f>
        <v>6819.1260000000002</v>
      </c>
      <c r="AG1711" s="319"/>
      <c r="AH1711" s="319"/>
      <c r="AI1711" s="319"/>
      <c r="AJ1711" s="319"/>
      <c r="AK1711" s="319"/>
      <c r="AL1711" s="319"/>
      <c r="AM1711" s="319"/>
      <c r="AN1711" s="319"/>
      <c r="AO1711" s="443">
        <v>2</v>
      </c>
      <c r="AP1711" s="457" t="s">
        <v>3785</v>
      </c>
      <c r="AQ1711" s="7" t="s">
        <v>3795</v>
      </c>
      <c r="AR1711" s="457" t="s">
        <v>3796</v>
      </c>
    </row>
    <row r="1712" spans="1:44" ht="90">
      <c r="A1712" s="457" t="str">
        <f t="shared" si="418"/>
        <v>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
C q PCC Grade M25 using batching plant transit mixer &amp; Concrete pump - Height 5m to 10m</v>
      </c>
      <c r="B1712" s="7" t="s">
        <v>105</v>
      </c>
      <c r="C1712" s="461" t="s">
        <v>1052</v>
      </c>
      <c r="D1712" s="443">
        <v>197</v>
      </c>
      <c r="E1712" s="7" t="s">
        <v>3797</v>
      </c>
      <c r="F1712" s="61">
        <v>7160</v>
      </c>
      <c r="G1712" s="61">
        <v>7165</v>
      </c>
      <c r="H1712" s="61">
        <v>7191</v>
      </c>
      <c r="I1712" s="443">
        <v>399.58</v>
      </c>
      <c r="J1712" s="443"/>
      <c r="K1712" s="486"/>
      <c r="L1712" s="486"/>
      <c r="M1712" s="486"/>
      <c r="N1712" s="486"/>
      <c r="O1712" s="443">
        <f t="shared" si="419"/>
        <v>2437.4380000000001</v>
      </c>
      <c r="P1712" s="443">
        <f t="shared" si="420"/>
        <v>0</v>
      </c>
      <c r="Q1712" s="443">
        <f t="shared" si="421"/>
        <v>0</v>
      </c>
      <c r="R1712" s="443">
        <f t="shared" si="428"/>
        <v>0</v>
      </c>
      <c r="S1712" s="443">
        <f t="shared" si="429"/>
        <v>0</v>
      </c>
      <c r="T1712" s="443">
        <f t="shared" si="430"/>
        <v>0</v>
      </c>
      <c r="U1712" s="443">
        <f t="shared" si="422"/>
        <v>2437.4380000000001</v>
      </c>
      <c r="V1712" s="443">
        <f t="shared" si="423"/>
        <v>2317.5639999999999</v>
      </c>
      <c r="W1712" s="443">
        <f t="shared" si="424"/>
        <v>0</v>
      </c>
      <c r="X1712" s="443">
        <f t="shared" si="425"/>
        <v>0</v>
      </c>
      <c r="Y1712" s="443">
        <f t="shared" si="431"/>
        <v>0</v>
      </c>
      <c r="Z1712" s="443">
        <f t="shared" si="432"/>
        <v>0</v>
      </c>
      <c r="AA1712" s="443">
        <f t="shared" si="433"/>
        <v>0</v>
      </c>
      <c r="AB1712" s="443">
        <f t="shared" si="426"/>
        <v>2317.5639999999999</v>
      </c>
      <c r="AC1712" s="443">
        <f t="shared" si="427"/>
        <v>-119.87400000000025</v>
      </c>
      <c r="AD1712" s="443" cm="1">
        <f t="array" ref="AD1712">IFERROR(_xlfn.IFS($K1712&gt;0,($K1712*$AM$12)/1000,
       $L1712&gt;0,($L1712*$AM$12)/1000,
       $M1712&gt;0,($M1712*$AM$12)/1000,
        $N1712&gt;0,($N1712*$AM$12)/1000),0)</f>
        <v>0</v>
      </c>
      <c r="AE1712" s="443"/>
      <c r="AF1712" s="61" cm="1">
        <f t="array" ref="AF1712">_xlfn.IFS($C$3=1,(H1712+AC1712+AD1712+AE1712),
         $C$3=2,(G1712+AC1712+AD1712+AE1712),
         $C$3=3,(F1712+AC1712+AD1712+AE1712))</f>
        <v>7071.1260000000002</v>
      </c>
      <c r="AG1712" s="319"/>
      <c r="AH1712" s="319"/>
      <c r="AI1712" s="319"/>
      <c r="AJ1712" s="319"/>
      <c r="AK1712" s="319"/>
      <c r="AL1712" s="319"/>
      <c r="AM1712" s="319"/>
      <c r="AN1712" s="319"/>
      <c r="AO1712" s="443">
        <v>2</v>
      </c>
      <c r="AP1712" s="457" t="s">
        <v>3785</v>
      </c>
      <c r="AQ1712" s="7" t="s">
        <v>3798</v>
      </c>
      <c r="AR1712" s="457" t="s">
        <v>3799</v>
      </c>
    </row>
    <row r="1713" spans="1:44" ht="90">
      <c r="A1713" s="457" t="str">
        <f t="shared" si="418"/>
        <v>Plain/Reinforced cement concrete in sub-structure complete as per drawing and Technical Specifications, including  formwork, centering, vibrating, compacting, cost of all labour, materials, usage charges of machinery, curing, lead, lifts, loading, unloading, transportation,  stacking, finishing the exposed faces,  etc., complete.
C r PCC Grade M25 using batching plant transit mixer &amp; Concrete pump - Height above 10m</v>
      </c>
      <c r="B1713" s="7" t="s">
        <v>105</v>
      </c>
      <c r="C1713" s="461" t="s">
        <v>1052</v>
      </c>
      <c r="D1713" s="443">
        <v>197</v>
      </c>
      <c r="E1713" s="7" t="s">
        <v>3800</v>
      </c>
      <c r="F1713" s="61">
        <v>7474</v>
      </c>
      <c r="G1713" s="61">
        <v>7479</v>
      </c>
      <c r="H1713" s="61">
        <v>7506</v>
      </c>
      <c r="I1713" s="443">
        <v>399.58</v>
      </c>
      <c r="J1713" s="443"/>
      <c r="K1713" s="486"/>
      <c r="L1713" s="486"/>
      <c r="M1713" s="486"/>
      <c r="N1713" s="486"/>
      <c r="O1713" s="443">
        <f t="shared" si="419"/>
        <v>2437.4380000000001</v>
      </c>
      <c r="P1713" s="443">
        <f t="shared" si="420"/>
        <v>0</v>
      </c>
      <c r="Q1713" s="443">
        <f t="shared" si="421"/>
        <v>0</v>
      </c>
      <c r="R1713" s="443">
        <f t="shared" si="428"/>
        <v>0</v>
      </c>
      <c r="S1713" s="443">
        <f t="shared" si="429"/>
        <v>0</v>
      </c>
      <c r="T1713" s="443">
        <f t="shared" si="430"/>
        <v>0</v>
      </c>
      <c r="U1713" s="443">
        <f t="shared" si="422"/>
        <v>2437.4380000000001</v>
      </c>
      <c r="V1713" s="443">
        <f t="shared" si="423"/>
        <v>2317.5639999999999</v>
      </c>
      <c r="W1713" s="443">
        <f t="shared" si="424"/>
        <v>0</v>
      </c>
      <c r="X1713" s="443">
        <f t="shared" si="425"/>
        <v>0</v>
      </c>
      <c r="Y1713" s="443">
        <f t="shared" si="431"/>
        <v>0</v>
      </c>
      <c r="Z1713" s="443">
        <f t="shared" si="432"/>
        <v>0</v>
      </c>
      <c r="AA1713" s="443">
        <f t="shared" si="433"/>
        <v>0</v>
      </c>
      <c r="AB1713" s="443">
        <f t="shared" si="426"/>
        <v>2317.5639999999999</v>
      </c>
      <c r="AC1713" s="443">
        <f t="shared" si="427"/>
        <v>-119.87400000000025</v>
      </c>
      <c r="AD1713" s="443" cm="1">
        <f t="array" ref="AD1713">IFERROR(_xlfn.IFS($K1713&gt;0,($K1713*$AM$12)/1000,
       $L1713&gt;0,($L1713*$AM$12)/1000,
       $M1713&gt;0,($M1713*$AM$12)/1000,
        $N1713&gt;0,($N1713*$AM$12)/1000),0)</f>
        <v>0</v>
      </c>
      <c r="AE1713" s="443"/>
      <c r="AF1713" s="61" cm="1">
        <f t="array" ref="AF1713">_xlfn.IFS($C$3=1,(H1713+AC1713+AD1713+AE1713),
         $C$3=2,(G1713+AC1713+AD1713+AE1713),
         $C$3=3,(F1713+AC1713+AD1713+AE1713))</f>
        <v>7386.1260000000002</v>
      </c>
      <c r="AG1713" s="319"/>
      <c r="AH1713" s="319"/>
      <c r="AI1713" s="319"/>
      <c r="AJ1713" s="319"/>
      <c r="AK1713" s="319"/>
      <c r="AL1713" s="319"/>
      <c r="AM1713" s="319"/>
      <c r="AN1713" s="319"/>
      <c r="AO1713" s="443">
        <v>2</v>
      </c>
      <c r="AP1713" s="457" t="s">
        <v>3785</v>
      </c>
      <c r="AQ1713" s="7" t="s">
        <v>3801</v>
      </c>
      <c r="AR1713" s="457" t="s">
        <v>3802</v>
      </c>
    </row>
    <row r="1714" spans="1:44" ht="30">
      <c r="A1714" s="457" t="str">
        <f t="shared" si="418"/>
        <v xml:space="preserve"> Metal: 0.90 cum,  FA: 0.45 cum,    Cement: 399.58Kg        </v>
      </c>
      <c r="B1714" s="7"/>
      <c r="C1714" s="461" t="s">
        <v>1052</v>
      </c>
      <c r="D1714" s="443">
        <v>197</v>
      </c>
      <c r="E1714" s="7"/>
      <c r="F1714" s="61"/>
      <c r="G1714" s="61"/>
      <c r="H1714" s="61"/>
      <c r="I1714" s="443"/>
      <c r="J1714" s="443"/>
      <c r="K1714" s="486"/>
      <c r="L1714" s="486"/>
      <c r="M1714" s="486"/>
      <c r="N1714" s="486"/>
      <c r="O1714" s="443">
        <f t="shared" si="419"/>
        <v>0</v>
      </c>
      <c r="P1714" s="443">
        <f t="shared" si="420"/>
        <v>0</v>
      </c>
      <c r="Q1714" s="443">
        <f t="shared" si="421"/>
        <v>0</v>
      </c>
      <c r="R1714" s="443">
        <f t="shared" si="428"/>
        <v>0</v>
      </c>
      <c r="S1714" s="443">
        <f t="shared" si="429"/>
        <v>0</v>
      </c>
      <c r="T1714" s="443">
        <f t="shared" si="430"/>
        <v>0</v>
      </c>
      <c r="U1714" s="443">
        <f t="shared" si="422"/>
        <v>0</v>
      </c>
      <c r="V1714" s="443">
        <f t="shared" si="423"/>
        <v>0</v>
      </c>
      <c r="W1714" s="443">
        <f t="shared" si="424"/>
        <v>0</v>
      </c>
      <c r="X1714" s="443">
        <f t="shared" si="425"/>
        <v>0</v>
      </c>
      <c r="Y1714" s="443">
        <f t="shared" si="431"/>
        <v>0</v>
      </c>
      <c r="Z1714" s="443">
        <f t="shared" si="432"/>
        <v>0</v>
      </c>
      <c r="AA1714" s="443">
        <f t="shared" si="433"/>
        <v>0</v>
      </c>
      <c r="AB1714" s="443">
        <f t="shared" si="426"/>
        <v>0</v>
      </c>
      <c r="AC1714" s="443">
        <f t="shared" si="427"/>
        <v>0</v>
      </c>
      <c r="AD1714" s="443" cm="1">
        <f t="array" ref="AD1714">IFERROR(_xlfn.IFS($K1714&gt;0,($K1714*$AM$12)/1000,
       $L1714&gt;0,($L1714*$AM$12)/1000,
       $M1714&gt;0,($M1714*$AM$12)/1000,
        $N1714&gt;0,($N1714*$AM$12)/1000),0)</f>
        <v>0</v>
      </c>
      <c r="AE1714" s="443"/>
      <c r="AF1714" s="61" cm="1">
        <f t="array" ref="AF1714">_xlfn.IFS($C$3=1,(H1714+AC1714+AD1714+AE1714),
         $C$3=2,(G1714+AC1714+AD1714+AE1714),
         $C$3=3,(F1714+AC1714+AD1714+AE1714))</f>
        <v>0</v>
      </c>
      <c r="AG1714" s="319"/>
      <c r="AH1714" s="319"/>
      <c r="AI1714" s="319"/>
      <c r="AJ1714" s="319"/>
      <c r="AK1714" s="319"/>
      <c r="AL1714" s="319"/>
      <c r="AM1714" s="319"/>
      <c r="AN1714" s="319"/>
      <c r="AO1714" s="443"/>
      <c r="AP1714" s="457"/>
      <c r="AQ1714" s="7"/>
      <c r="AR1714" s="457" t="s">
        <v>3803</v>
      </c>
    </row>
    <row r="1715" spans="1:44" ht="60">
      <c r="A1715" s="457" t="str">
        <f t="shared" si="418"/>
        <v>D PCC Grade M30 using batching plant transit mixer &amp; Concrete pump,  including  formwork, centering, vibrating, compacting, cost of all labour, materials, usage charges of machinery, curing, lead, lifts, loading, unloading, transportation  stacking finishing the exposed faces,  etc., complete.</v>
      </c>
      <c r="B1715" s="7"/>
      <c r="C1715" s="461" t="s">
        <v>1052</v>
      </c>
      <c r="D1715" s="443">
        <v>197</v>
      </c>
      <c r="E1715" s="7">
        <v>13.05</v>
      </c>
      <c r="F1715" s="61"/>
      <c r="G1715" s="61"/>
      <c r="H1715" s="61"/>
      <c r="I1715" s="443"/>
      <c r="J1715" s="443"/>
      <c r="K1715" s="486"/>
      <c r="L1715" s="486"/>
      <c r="M1715" s="486"/>
      <c r="N1715" s="486"/>
      <c r="O1715" s="443">
        <f t="shared" si="419"/>
        <v>0</v>
      </c>
      <c r="P1715" s="443">
        <f t="shared" si="420"/>
        <v>0</v>
      </c>
      <c r="Q1715" s="443">
        <f t="shared" si="421"/>
        <v>0</v>
      </c>
      <c r="R1715" s="443">
        <f t="shared" si="428"/>
        <v>0</v>
      </c>
      <c r="S1715" s="443">
        <f t="shared" si="429"/>
        <v>0</v>
      </c>
      <c r="T1715" s="443">
        <f t="shared" si="430"/>
        <v>0</v>
      </c>
      <c r="U1715" s="443">
        <f t="shared" si="422"/>
        <v>0</v>
      </c>
      <c r="V1715" s="443">
        <f t="shared" si="423"/>
        <v>0</v>
      </c>
      <c r="W1715" s="443">
        <f t="shared" si="424"/>
        <v>0</v>
      </c>
      <c r="X1715" s="443">
        <f t="shared" si="425"/>
        <v>0</v>
      </c>
      <c r="Y1715" s="443">
        <f t="shared" si="431"/>
        <v>0</v>
      </c>
      <c r="Z1715" s="443">
        <f t="shared" si="432"/>
        <v>0</v>
      </c>
      <c r="AA1715" s="443">
        <f t="shared" si="433"/>
        <v>0</v>
      </c>
      <c r="AB1715" s="443">
        <f t="shared" si="426"/>
        <v>0</v>
      </c>
      <c r="AC1715" s="443">
        <f t="shared" si="427"/>
        <v>0</v>
      </c>
      <c r="AD1715" s="443" cm="1">
        <f t="array" ref="AD1715">IFERROR(_xlfn.IFS($K1715&gt;0,($K1715*$AM$12)/1000,
       $L1715&gt;0,($L1715*$AM$12)/1000,
       $M1715&gt;0,($M1715*$AM$12)/1000,
        $N1715&gt;0,($N1715*$AM$12)/1000),0)</f>
        <v>0</v>
      </c>
      <c r="AE1715" s="443"/>
      <c r="AF1715" s="61" cm="1">
        <f t="array" ref="AF1715">_xlfn.IFS($C$3=1,(H1715+AC1715+AD1715+AE1715),
         $C$3=2,(G1715+AC1715+AD1715+AE1715),
         $C$3=3,(F1715+AC1715+AD1715+AE1715))</f>
        <v>0</v>
      </c>
      <c r="AG1715" s="319"/>
      <c r="AH1715" s="319"/>
      <c r="AI1715" s="319"/>
      <c r="AJ1715" s="319"/>
      <c r="AK1715" s="319"/>
      <c r="AL1715" s="319"/>
      <c r="AM1715" s="319"/>
      <c r="AN1715" s="319"/>
      <c r="AO1715" s="443"/>
      <c r="AP1715" s="457"/>
      <c r="AQ1715" s="7" t="s">
        <v>31</v>
      </c>
      <c r="AR1715" s="457" t="s">
        <v>3804</v>
      </c>
    </row>
    <row r="1716" spans="1:44" ht="75">
      <c r="A1716" s="457" t="str">
        <f t="shared" si="418"/>
        <v>PCC Grade M30 using batching plant transit mixer &amp; Concrete pump,  including  formwork, centering, vibrating, compacting, cost of all labour, materials, usage charges of machinery, curing, lead, lifts, loading, unloading, transportation  stacking finishing the exposed faces,  etc., complete.
D p Height upto 5m</v>
      </c>
      <c r="B1716" s="7" t="s">
        <v>105</v>
      </c>
      <c r="C1716" s="461" t="s">
        <v>1052</v>
      </c>
      <c r="D1716" s="443">
        <v>197</v>
      </c>
      <c r="E1716" s="7" t="s">
        <v>3805</v>
      </c>
      <c r="F1716" s="61">
        <v>6957</v>
      </c>
      <c r="G1716" s="61">
        <v>6962</v>
      </c>
      <c r="H1716" s="61">
        <v>6987</v>
      </c>
      <c r="I1716" s="443">
        <v>405</v>
      </c>
      <c r="J1716" s="443"/>
      <c r="K1716" s="486"/>
      <c r="L1716" s="486"/>
      <c r="M1716" s="486"/>
      <c r="N1716" s="486"/>
      <c r="O1716" s="443">
        <f t="shared" si="419"/>
        <v>2470.5</v>
      </c>
      <c r="P1716" s="443">
        <f t="shared" si="420"/>
        <v>0</v>
      </c>
      <c r="Q1716" s="443">
        <f t="shared" si="421"/>
        <v>0</v>
      </c>
      <c r="R1716" s="443">
        <f t="shared" si="428"/>
        <v>0</v>
      </c>
      <c r="S1716" s="443">
        <f t="shared" si="429"/>
        <v>0</v>
      </c>
      <c r="T1716" s="443">
        <f t="shared" si="430"/>
        <v>0</v>
      </c>
      <c r="U1716" s="443">
        <f t="shared" si="422"/>
        <v>2470.5</v>
      </c>
      <c r="V1716" s="443">
        <f t="shared" si="423"/>
        <v>2349</v>
      </c>
      <c r="W1716" s="443">
        <f t="shared" si="424"/>
        <v>0</v>
      </c>
      <c r="X1716" s="443">
        <f t="shared" si="425"/>
        <v>0</v>
      </c>
      <c r="Y1716" s="443">
        <f t="shared" si="431"/>
        <v>0</v>
      </c>
      <c r="Z1716" s="443">
        <f t="shared" si="432"/>
        <v>0</v>
      </c>
      <c r="AA1716" s="443">
        <f t="shared" si="433"/>
        <v>0</v>
      </c>
      <c r="AB1716" s="443">
        <f t="shared" si="426"/>
        <v>2349</v>
      </c>
      <c r="AC1716" s="443">
        <f t="shared" si="427"/>
        <v>-121.5</v>
      </c>
      <c r="AD1716" s="443" cm="1">
        <f t="array" ref="AD1716">IFERROR(_xlfn.IFS($K1716&gt;0,($K1716*$AM$12)/1000,
       $L1716&gt;0,($L1716*$AM$12)/1000,
       $M1716&gt;0,($M1716*$AM$12)/1000,
        $N1716&gt;0,($N1716*$AM$12)/1000),0)</f>
        <v>0</v>
      </c>
      <c r="AE1716" s="443"/>
      <c r="AF1716" s="61" cm="1">
        <f t="array" ref="AF1716">_xlfn.IFS($C$3=1,(H1716+AC1716+AD1716+AE1716),
         $C$3=2,(G1716+AC1716+AD1716+AE1716),
         $C$3=3,(F1716+AC1716+AD1716+AE1716))</f>
        <v>6865.5</v>
      </c>
      <c r="AG1716" s="319"/>
      <c r="AH1716" s="319"/>
      <c r="AI1716" s="319"/>
      <c r="AJ1716" s="319"/>
      <c r="AK1716" s="319"/>
      <c r="AL1716" s="319"/>
      <c r="AM1716" s="319"/>
      <c r="AN1716" s="319"/>
      <c r="AO1716" s="443">
        <v>2</v>
      </c>
      <c r="AP1716" s="457" t="s">
        <v>3804</v>
      </c>
      <c r="AQ1716" s="7" t="s">
        <v>3806</v>
      </c>
      <c r="AR1716" s="457" t="s">
        <v>3807</v>
      </c>
    </row>
    <row r="1717" spans="1:44" ht="75">
      <c r="A1717" s="457" t="str">
        <f t="shared" si="418"/>
        <v>PCC Grade M30 using batching plant transit mixer &amp; Concrete pump,  including  formwork, centering, vibrating, compacting, cost of all labour, materials, usage charges of machinery, curing, lead, lifts, loading, unloading, transportation  stacking finishing the exposed faces,  etc., complete.
D q Height 5m to 10m</v>
      </c>
      <c r="B1717" s="7" t="s">
        <v>105</v>
      </c>
      <c r="C1717" s="461" t="s">
        <v>1052</v>
      </c>
      <c r="D1717" s="443">
        <v>197</v>
      </c>
      <c r="E1717" s="7" t="s">
        <v>3808</v>
      </c>
      <c r="F1717" s="61">
        <v>7210</v>
      </c>
      <c r="G1717" s="61">
        <v>7215</v>
      </c>
      <c r="H1717" s="61">
        <v>7241</v>
      </c>
      <c r="I1717" s="443">
        <v>405</v>
      </c>
      <c r="J1717" s="443"/>
      <c r="K1717" s="486"/>
      <c r="L1717" s="486"/>
      <c r="M1717" s="486"/>
      <c r="N1717" s="486"/>
      <c r="O1717" s="443">
        <f t="shared" si="419"/>
        <v>2470.5</v>
      </c>
      <c r="P1717" s="443">
        <f t="shared" si="420"/>
        <v>0</v>
      </c>
      <c r="Q1717" s="443">
        <f t="shared" si="421"/>
        <v>0</v>
      </c>
      <c r="R1717" s="443">
        <f t="shared" si="428"/>
        <v>0</v>
      </c>
      <c r="S1717" s="443">
        <f t="shared" si="429"/>
        <v>0</v>
      </c>
      <c r="T1717" s="443">
        <f t="shared" si="430"/>
        <v>0</v>
      </c>
      <c r="U1717" s="443">
        <f t="shared" si="422"/>
        <v>2470.5</v>
      </c>
      <c r="V1717" s="443">
        <f t="shared" si="423"/>
        <v>2349</v>
      </c>
      <c r="W1717" s="443">
        <f t="shared" si="424"/>
        <v>0</v>
      </c>
      <c r="X1717" s="443">
        <f t="shared" si="425"/>
        <v>0</v>
      </c>
      <c r="Y1717" s="443">
        <f t="shared" si="431"/>
        <v>0</v>
      </c>
      <c r="Z1717" s="443">
        <f t="shared" si="432"/>
        <v>0</v>
      </c>
      <c r="AA1717" s="443">
        <f t="shared" si="433"/>
        <v>0</v>
      </c>
      <c r="AB1717" s="443">
        <f t="shared" si="426"/>
        <v>2349</v>
      </c>
      <c r="AC1717" s="443">
        <f t="shared" si="427"/>
        <v>-121.5</v>
      </c>
      <c r="AD1717" s="443" cm="1">
        <f t="array" ref="AD1717">IFERROR(_xlfn.IFS($K1717&gt;0,($K1717*$AM$12)/1000,
       $L1717&gt;0,($L1717*$AM$12)/1000,
       $M1717&gt;0,($M1717*$AM$12)/1000,
        $N1717&gt;0,($N1717*$AM$12)/1000),0)</f>
        <v>0</v>
      </c>
      <c r="AE1717" s="443"/>
      <c r="AF1717" s="61" cm="1">
        <f t="array" ref="AF1717">_xlfn.IFS($C$3=1,(H1717+AC1717+AD1717+AE1717),
         $C$3=2,(G1717+AC1717+AD1717+AE1717),
         $C$3=3,(F1717+AC1717+AD1717+AE1717))</f>
        <v>7119.5</v>
      </c>
      <c r="AG1717" s="319"/>
      <c r="AH1717" s="319"/>
      <c r="AI1717" s="319"/>
      <c r="AJ1717" s="319"/>
      <c r="AK1717" s="319"/>
      <c r="AL1717" s="319"/>
      <c r="AM1717" s="319"/>
      <c r="AN1717" s="319"/>
      <c r="AO1717" s="443">
        <v>2</v>
      </c>
      <c r="AP1717" s="457" t="s">
        <v>3804</v>
      </c>
      <c r="AQ1717" s="7" t="s">
        <v>3809</v>
      </c>
      <c r="AR1717" s="457" t="s">
        <v>3810</v>
      </c>
    </row>
    <row r="1718" spans="1:44" ht="75">
      <c r="A1718" s="457" t="str">
        <f t="shared" si="418"/>
        <v>PCC Grade M30 using batching plant transit mixer &amp; Concrete pump,  including  formwork, centering, vibrating, compacting, cost of all labour, materials, usage charges of machinery, curing, lead, lifts, loading, unloading, transportation  stacking finishing the exposed faces,  etc., complete.
D r Height above 10m</v>
      </c>
      <c r="B1718" s="7" t="s">
        <v>105</v>
      </c>
      <c r="C1718" s="461" t="s">
        <v>1052</v>
      </c>
      <c r="D1718" s="443">
        <v>197</v>
      </c>
      <c r="E1718" s="7" t="s">
        <v>3811</v>
      </c>
      <c r="F1718" s="61">
        <v>7526</v>
      </c>
      <c r="G1718" s="61">
        <v>7532</v>
      </c>
      <c r="H1718" s="61">
        <v>7559</v>
      </c>
      <c r="I1718" s="443">
        <v>405</v>
      </c>
      <c r="J1718" s="443"/>
      <c r="K1718" s="486"/>
      <c r="L1718" s="486"/>
      <c r="M1718" s="486"/>
      <c r="N1718" s="486"/>
      <c r="O1718" s="443">
        <f t="shared" si="419"/>
        <v>2470.5</v>
      </c>
      <c r="P1718" s="443">
        <f t="shared" si="420"/>
        <v>0</v>
      </c>
      <c r="Q1718" s="443">
        <f t="shared" si="421"/>
        <v>0</v>
      </c>
      <c r="R1718" s="443">
        <f t="shared" si="428"/>
        <v>0</v>
      </c>
      <c r="S1718" s="443">
        <f t="shared" si="429"/>
        <v>0</v>
      </c>
      <c r="T1718" s="443">
        <f t="shared" si="430"/>
        <v>0</v>
      </c>
      <c r="U1718" s="443">
        <f t="shared" si="422"/>
        <v>2470.5</v>
      </c>
      <c r="V1718" s="443">
        <f t="shared" si="423"/>
        <v>2349</v>
      </c>
      <c r="W1718" s="443">
        <f t="shared" si="424"/>
        <v>0</v>
      </c>
      <c r="X1718" s="443">
        <f t="shared" si="425"/>
        <v>0</v>
      </c>
      <c r="Y1718" s="443">
        <f t="shared" si="431"/>
        <v>0</v>
      </c>
      <c r="Z1718" s="443">
        <f t="shared" si="432"/>
        <v>0</v>
      </c>
      <c r="AA1718" s="443">
        <f t="shared" si="433"/>
        <v>0</v>
      </c>
      <c r="AB1718" s="443">
        <f t="shared" si="426"/>
        <v>2349</v>
      </c>
      <c r="AC1718" s="443">
        <f t="shared" si="427"/>
        <v>-121.5</v>
      </c>
      <c r="AD1718" s="443" cm="1">
        <f t="array" ref="AD1718">IFERROR(_xlfn.IFS($K1718&gt;0,($K1718*$AM$12)/1000,
       $L1718&gt;0,($L1718*$AM$12)/1000,
       $M1718&gt;0,($M1718*$AM$12)/1000,
        $N1718&gt;0,($N1718*$AM$12)/1000),0)</f>
        <v>0</v>
      </c>
      <c r="AE1718" s="443"/>
      <c r="AF1718" s="61" cm="1">
        <f t="array" ref="AF1718">_xlfn.IFS($C$3=1,(H1718+AC1718+AD1718+AE1718),
         $C$3=2,(G1718+AC1718+AD1718+AE1718),
         $C$3=3,(F1718+AC1718+AD1718+AE1718))</f>
        <v>7437.5</v>
      </c>
      <c r="AG1718" s="319"/>
      <c r="AH1718" s="319"/>
      <c r="AI1718" s="319"/>
      <c r="AJ1718" s="319"/>
      <c r="AK1718" s="319"/>
      <c r="AL1718" s="319"/>
      <c r="AM1718" s="319"/>
      <c r="AN1718" s="319"/>
      <c r="AO1718" s="443">
        <v>2</v>
      </c>
      <c r="AP1718" s="457" t="s">
        <v>3804</v>
      </c>
      <c r="AQ1718" s="7" t="s">
        <v>3812</v>
      </c>
      <c r="AR1718" s="457" t="s">
        <v>3813</v>
      </c>
    </row>
    <row r="1719" spans="1:44" ht="30">
      <c r="A1719" s="457" t="str">
        <f t="shared" si="418"/>
        <v xml:space="preserve"> Metal: 0.90 cum,  FA: 0.45 cum,    Cement: 405.00Kg</v>
      </c>
      <c r="B1719" s="7"/>
      <c r="C1719" s="461" t="s">
        <v>1052</v>
      </c>
      <c r="D1719" s="443">
        <v>197</v>
      </c>
      <c r="E1719" s="7"/>
      <c r="F1719" s="61"/>
      <c r="G1719" s="61"/>
      <c r="H1719" s="61"/>
      <c r="I1719" s="443"/>
      <c r="J1719" s="443"/>
      <c r="K1719" s="486"/>
      <c r="L1719" s="486"/>
      <c r="M1719" s="486"/>
      <c r="N1719" s="486"/>
      <c r="O1719" s="443">
        <f t="shared" si="419"/>
        <v>0</v>
      </c>
      <c r="P1719" s="443">
        <f t="shared" si="420"/>
        <v>0</v>
      </c>
      <c r="Q1719" s="443">
        <f t="shared" si="421"/>
        <v>0</v>
      </c>
      <c r="R1719" s="443">
        <f t="shared" si="428"/>
        <v>0</v>
      </c>
      <c r="S1719" s="443">
        <f t="shared" si="429"/>
        <v>0</v>
      </c>
      <c r="T1719" s="443">
        <f t="shared" si="430"/>
        <v>0</v>
      </c>
      <c r="U1719" s="443">
        <f t="shared" si="422"/>
        <v>0</v>
      </c>
      <c r="V1719" s="443">
        <f t="shared" si="423"/>
        <v>0</v>
      </c>
      <c r="W1719" s="443">
        <f t="shared" si="424"/>
        <v>0</v>
      </c>
      <c r="X1719" s="443">
        <f t="shared" si="425"/>
        <v>0</v>
      </c>
      <c r="Y1719" s="443">
        <f t="shared" si="431"/>
        <v>0</v>
      </c>
      <c r="Z1719" s="443">
        <f t="shared" si="432"/>
        <v>0</v>
      </c>
      <c r="AA1719" s="443">
        <f t="shared" si="433"/>
        <v>0</v>
      </c>
      <c r="AB1719" s="443">
        <f t="shared" si="426"/>
        <v>0</v>
      </c>
      <c r="AC1719" s="443">
        <f t="shared" si="427"/>
        <v>0</v>
      </c>
      <c r="AD1719" s="443" cm="1">
        <f t="array" ref="AD1719">IFERROR(_xlfn.IFS($K1719&gt;0,($K1719*$AM$12)/1000,
       $L1719&gt;0,($L1719*$AM$12)/1000,
       $M1719&gt;0,($M1719*$AM$12)/1000,
        $N1719&gt;0,($N1719*$AM$12)/1000),0)</f>
        <v>0</v>
      </c>
      <c r="AE1719" s="443"/>
      <c r="AF1719" s="61" cm="1">
        <f t="array" ref="AF1719">_xlfn.IFS($C$3=1,(H1719+AC1719+AD1719+AE1719),
         $C$3=2,(G1719+AC1719+AD1719+AE1719),
         $C$3=3,(F1719+AC1719+AD1719+AE1719))</f>
        <v>0</v>
      </c>
      <c r="AG1719" s="319"/>
      <c r="AH1719" s="319"/>
      <c r="AI1719" s="319"/>
      <c r="AJ1719" s="319"/>
      <c r="AK1719" s="319"/>
      <c r="AL1719" s="319"/>
      <c r="AM1719" s="319"/>
      <c r="AN1719" s="319"/>
      <c r="AO1719" s="443"/>
      <c r="AP1719" s="457"/>
      <c r="AQ1719" s="7"/>
      <c r="AR1719" s="457" t="s">
        <v>3814</v>
      </c>
    </row>
    <row r="1720" spans="1:44" ht="60">
      <c r="A1720" s="457" t="str">
        <f t="shared" si="418"/>
        <v>E RCC Grade M20 using batching plant transit mixer &amp; Concrete pump,  including  formwork, centering, vibrating, compacting, cost of all labour, materials, usage charges of machinery, curing, lead, lifts, loading, unloading, transportation  stacking finishing the exposed faces,  etc., complete.</v>
      </c>
      <c r="B1720" s="7"/>
      <c r="C1720" s="461" t="s">
        <v>1052</v>
      </c>
      <c r="D1720" s="443">
        <v>197</v>
      </c>
      <c r="E1720" s="7">
        <v>13.05</v>
      </c>
      <c r="F1720" s="61"/>
      <c r="G1720" s="61"/>
      <c r="H1720" s="61"/>
      <c r="I1720" s="443"/>
      <c r="J1720" s="443"/>
      <c r="K1720" s="486"/>
      <c r="L1720" s="486"/>
      <c r="M1720" s="486"/>
      <c r="N1720" s="486"/>
      <c r="O1720" s="443">
        <f t="shared" si="419"/>
        <v>0</v>
      </c>
      <c r="P1720" s="443">
        <f t="shared" si="420"/>
        <v>0</v>
      </c>
      <c r="Q1720" s="443">
        <f t="shared" si="421"/>
        <v>0</v>
      </c>
      <c r="R1720" s="443">
        <f t="shared" si="428"/>
        <v>0</v>
      </c>
      <c r="S1720" s="443">
        <f t="shared" si="429"/>
        <v>0</v>
      </c>
      <c r="T1720" s="443">
        <f t="shared" si="430"/>
        <v>0</v>
      </c>
      <c r="U1720" s="443">
        <f t="shared" si="422"/>
        <v>0</v>
      </c>
      <c r="V1720" s="443">
        <f t="shared" si="423"/>
        <v>0</v>
      </c>
      <c r="W1720" s="443">
        <f t="shared" si="424"/>
        <v>0</v>
      </c>
      <c r="X1720" s="443">
        <f t="shared" si="425"/>
        <v>0</v>
      </c>
      <c r="Y1720" s="443">
        <f t="shared" si="431"/>
        <v>0</v>
      </c>
      <c r="Z1720" s="443">
        <f t="shared" si="432"/>
        <v>0</v>
      </c>
      <c r="AA1720" s="443">
        <f t="shared" si="433"/>
        <v>0</v>
      </c>
      <c r="AB1720" s="443">
        <f t="shared" si="426"/>
        <v>0</v>
      </c>
      <c r="AC1720" s="443">
        <f t="shared" si="427"/>
        <v>0</v>
      </c>
      <c r="AD1720" s="443" cm="1">
        <f t="array" ref="AD1720">IFERROR(_xlfn.IFS($K1720&gt;0,($K1720*$AM$12)/1000,
       $L1720&gt;0,($L1720*$AM$12)/1000,
       $M1720&gt;0,($M1720*$AM$12)/1000,
        $N1720&gt;0,($N1720*$AM$12)/1000),0)</f>
        <v>0</v>
      </c>
      <c r="AE1720" s="443"/>
      <c r="AF1720" s="61" cm="1">
        <f t="array" ref="AF1720">_xlfn.IFS($C$3=1,(H1720+AC1720+AD1720+AE1720),
         $C$3=2,(G1720+AC1720+AD1720+AE1720),
         $C$3=3,(F1720+AC1720+AD1720+AE1720))</f>
        <v>0</v>
      </c>
      <c r="AG1720" s="319"/>
      <c r="AH1720" s="319"/>
      <c r="AI1720" s="319"/>
      <c r="AJ1720" s="319"/>
      <c r="AK1720" s="319"/>
      <c r="AL1720" s="319"/>
      <c r="AM1720" s="319"/>
      <c r="AN1720" s="319"/>
      <c r="AO1720" s="443"/>
      <c r="AP1720" s="457"/>
      <c r="AQ1720" s="7" t="s">
        <v>33</v>
      </c>
      <c r="AR1720" s="457" t="s">
        <v>3815</v>
      </c>
    </row>
    <row r="1721" spans="1:44" ht="75">
      <c r="A1721" s="457" t="str">
        <f t="shared" si="418"/>
        <v>RCC Grade M20 using batching plant transit mixer &amp; Concrete pump,  including  formwork, centering, vibrating, compacting, cost of all labour, materials, usage charges of machinery, curing, lead, lifts, loading, unloading, transportation  stacking finishing the exposed faces,  etc., complete.
E p Height upto 5m</v>
      </c>
      <c r="B1721" s="7" t="s">
        <v>105</v>
      </c>
      <c r="C1721" s="461" t="s">
        <v>1052</v>
      </c>
      <c r="D1721" s="443">
        <v>197</v>
      </c>
      <c r="E1721" s="7" t="s">
        <v>3816</v>
      </c>
      <c r="F1721" s="61">
        <v>6516</v>
      </c>
      <c r="G1721" s="61">
        <v>6521</v>
      </c>
      <c r="H1721" s="61">
        <v>6546</v>
      </c>
      <c r="I1721" s="443">
        <v>347.17</v>
      </c>
      <c r="J1721" s="443"/>
      <c r="K1721" s="486"/>
      <c r="L1721" s="486"/>
      <c r="M1721" s="486"/>
      <c r="N1721" s="486"/>
      <c r="O1721" s="443">
        <f t="shared" si="419"/>
        <v>2117.7370000000001</v>
      </c>
      <c r="P1721" s="443">
        <f t="shared" si="420"/>
        <v>0</v>
      </c>
      <c r="Q1721" s="443">
        <f t="shared" si="421"/>
        <v>0</v>
      </c>
      <c r="R1721" s="443">
        <f t="shared" si="428"/>
        <v>0</v>
      </c>
      <c r="S1721" s="443">
        <f t="shared" si="429"/>
        <v>0</v>
      </c>
      <c r="T1721" s="443">
        <f t="shared" si="430"/>
        <v>0</v>
      </c>
      <c r="U1721" s="443">
        <f t="shared" si="422"/>
        <v>2117.7370000000001</v>
      </c>
      <c r="V1721" s="443">
        <f t="shared" si="423"/>
        <v>2013.586</v>
      </c>
      <c r="W1721" s="443">
        <f t="shared" si="424"/>
        <v>0</v>
      </c>
      <c r="X1721" s="443">
        <f t="shared" si="425"/>
        <v>0</v>
      </c>
      <c r="Y1721" s="443">
        <f t="shared" si="431"/>
        <v>0</v>
      </c>
      <c r="Z1721" s="443">
        <f t="shared" si="432"/>
        <v>0</v>
      </c>
      <c r="AA1721" s="443">
        <f t="shared" si="433"/>
        <v>0</v>
      </c>
      <c r="AB1721" s="443">
        <f t="shared" si="426"/>
        <v>2013.586</v>
      </c>
      <c r="AC1721" s="443">
        <f t="shared" si="427"/>
        <v>-104.15100000000007</v>
      </c>
      <c r="AD1721" s="443" cm="1">
        <f t="array" ref="AD1721">IFERROR(_xlfn.IFS($K1721&gt;0,($K1721*$AM$12)/1000,
       $L1721&gt;0,($L1721*$AM$12)/1000,
       $M1721&gt;0,($M1721*$AM$12)/1000,
        $N1721&gt;0,($N1721*$AM$12)/1000),0)</f>
        <v>0</v>
      </c>
      <c r="AE1721" s="443"/>
      <c r="AF1721" s="61" cm="1">
        <f t="array" ref="AF1721">_xlfn.IFS($C$3=1,(H1721+AC1721+AD1721+AE1721),
         $C$3=2,(G1721+AC1721+AD1721+AE1721),
         $C$3=3,(F1721+AC1721+AD1721+AE1721))</f>
        <v>6441.8490000000002</v>
      </c>
      <c r="AG1721" s="319"/>
      <c r="AH1721" s="319"/>
      <c r="AI1721" s="319"/>
      <c r="AJ1721" s="319"/>
      <c r="AK1721" s="319"/>
      <c r="AL1721" s="319"/>
      <c r="AM1721" s="319"/>
      <c r="AN1721" s="319"/>
      <c r="AO1721" s="443">
        <v>2</v>
      </c>
      <c r="AP1721" s="457" t="s">
        <v>3815</v>
      </c>
      <c r="AQ1721" s="7" t="s">
        <v>3817</v>
      </c>
      <c r="AR1721" s="457" t="s">
        <v>3807</v>
      </c>
    </row>
    <row r="1722" spans="1:44" ht="75">
      <c r="A1722" s="457" t="str">
        <f t="shared" si="418"/>
        <v>RCC Grade M20 using batching plant transit mixer &amp; Concrete pump,  including  formwork, centering, vibrating, compacting, cost of all labour, materials, usage charges of machinery, curing, lead, lifts, loading, unloading, transportation  stacking finishing the exposed faces,  etc., complete.
E q Height 5m to 10m</v>
      </c>
      <c r="B1722" s="7" t="s">
        <v>105</v>
      </c>
      <c r="C1722" s="461" t="s">
        <v>1052</v>
      </c>
      <c r="D1722" s="443">
        <v>197</v>
      </c>
      <c r="E1722" s="7" t="s">
        <v>3818</v>
      </c>
      <c r="F1722" s="61">
        <v>6753</v>
      </c>
      <c r="G1722" s="61">
        <v>6758</v>
      </c>
      <c r="H1722" s="61">
        <v>6784</v>
      </c>
      <c r="I1722" s="443">
        <v>347.17</v>
      </c>
      <c r="J1722" s="443"/>
      <c r="K1722" s="486"/>
      <c r="L1722" s="486"/>
      <c r="M1722" s="486"/>
      <c r="N1722" s="486"/>
      <c r="O1722" s="443">
        <f t="shared" si="419"/>
        <v>2117.7370000000001</v>
      </c>
      <c r="P1722" s="443">
        <f t="shared" si="420"/>
        <v>0</v>
      </c>
      <c r="Q1722" s="443">
        <f t="shared" si="421"/>
        <v>0</v>
      </c>
      <c r="R1722" s="443">
        <f t="shared" si="428"/>
        <v>0</v>
      </c>
      <c r="S1722" s="443">
        <f t="shared" si="429"/>
        <v>0</v>
      </c>
      <c r="T1722" s="443">
        <f t="shared" si="430"/>
        <v>0</v>
      </c>
      <c r="U1722" s="443">
        <f t="shared" si="422"/>
        <v>2117.7370000000001</v>
      </c>
      <c r="V1722" s="443">
        <f t="shared" si="423"/>
        <v>2013.586</v>
      </c>
      <c r="W1722" s="443">
        <f t="shared" si="424"/>
        <v>0</v>
      </c>
      <c r="X1722" s="443">
        <f t="shared" si="425"/>
        <v>0</v>
      </c>
      <c r="Y1722" s="443">
        <f t="shared" si="431"/>
        <v>0</v>
      </c>
      <c r="Z1722" s="443">
        <f t="shared" si="432"/>
        <v>0</v>
      </c>
      <c r="AA1722" s="443">
        <f t="shared" si="433"/>
        <v>0</v>
      </c>
      <c r="AB1722" s="443">
        <f t="shared" si="426"/>
        <v>2013.586</v>
      </c>
      <c r="AC1722" s="443">
        <f t="shared" si="427"/>
        <v>-104.15100000000007</v>
      </c>
      <c r="AD1722" s="443" cm="1">
        <f t="array" ref="AD1722">IFERROR(_xlfn.IFS($K1722&gt;0,($K1722*$AM$12)/1000,
       $L1722&gt;0,($L1722*$AM$12)/1000,
       $M1722&gt;0,($M1722*$AM$12)/1000,
        $N1722&gt;0,($N1722*$AM$12)/1000),0)</f>
        <v>0</v>
      </c>
      <c r="AE1722" s="443"/>
      <c r="AF1722" s="61" cm="1">
        <f t="array" ref="AF1722">_xlfn.IFS($C$3=1,(H1722+AC1722+AD1722+AE1722),
         $C$3=2,(G1722+AC1722+AD1722+AE1722),
         $C$3=3,(F1722+AC1722+AD1722+AE1722))</f>
        <v>6679.8490000000002</v>
      </c>
      <c r="AG1722" s="319"/>
      <c r="AH1722" s="319"/>
      <c r="AI1722" s="319"/>
      <c r="AJ1722" s="319"/>
      <c r="AK1722" s="319"/>
      <c r="AL1722" s="319"/>
      <c r="AM1722" s="319"/>
      <c r="AN1722" s="319"/>
      <c r="AO1722" s="443">
        <v>2</v>
      </c>
      <c r="AP1722" s="457" t="s">
        <v>3815</v>
      </c>
      <c r="AQ1722" s="7" t="s">
        <v>3819</v>
      </c>
      <c r="AR1722" s="457" t="s">
        <v>3810</v>
      </c>
    </row>
    <row r="1723" spans="1:44" ht="75">
      <c r="A1723" s="457" t="str">
        <f t="shared" si="418"/>
        <v>RCC Grade M20 using batching plant transit mixer &amp; Concrete pump,  including  formwork, centering, vibrating, compacting, cost of all labour, materials, usage charges of machinery, curing, lead, lifts, loading, unloading, transportation  stacking finishing the exposed faces,  etc., complete.
E r Height above 10m</v>
      </c>
      <c r="B1723" s="7" t="s">
        <v>105</v>
      </c>
      <c r="C1723" s="461" t="s">
        <v>1052</v>
      </c>
      <c r="D1723" s="443">
        <v>197</v>
      </c>
      <c r="E1723" s="7" t="s">
        <v>3820</v>
      </c>
      <c r="F1723" s="61">
        <v>7049</v>
      </c>
      <c r="G1723" s="61">
        <v>7055</v>
      </c>
      <c r="H1723" s="61">
        <v>7082</v>
      </c>
      <c r="I1723" s="443">
        <v>347.17</v>
      </c>
      <c r="J1723" s="443"/>
      <c r="K1723" s="486"/>
      <c r="L1723" s="486"/>
      <c r="M1723" s="486"/>
      <c r="N1723" s="486"/>
      <c r="O1723" s="443">
        <f t="shared" si="419"/>
        <v>2117.7370000000001</v>
      </c>
      <c r="P1723" s="443">
        <f t="shared" si="420"/>
        <v>0</v>
      </c>
      <c r="Q1723" s="443">
        <f t="shared" si="421"/>
        <v>0</v>
      </c>
      <c r="R1723" s="443">
        <f t="shared" si="428"/>
        <v>0</v>
      </c>
      <c r="S1723" s="443">
        <f t="shared" si="429"/>
        <v>0</v>
      </c>
      <c r="T1723" s="443">
        <f t="shared" si="430"/>
        <v>0</v>
      </c>
      <c r="U1723" s="443">
        <f t="shared" si="422"/>
        <v>2117.7370000000001</v>
      </c>
      <c r="V1723" s="443">
        <f t="shared" si="423"/>
        <v>2013.586</v>
      </c>
      <c r="W1723" s="443">
        <f t="shared" si="424"/>
        <v>0</v>
      </c>
      <c r="X1723" s="443">
        <f t="shared" si="425"/>
        <v>0</v>
      </c>
      <c r="Y1723" s="443">
        <f t="shared" si="431"/>
        <v>0</v>
      </c>
      <c r="Z1723" s="443">
        <f t="shared" si="432"/>
        <v>0</v>
      </c>
      <c r="AA1723" s="443">
        <f t="shared" si="433"/>
        <v>0</v>
      </c>
      <c r="AB1723" s="443">
        <f t="shared" si="426"/>
        <v>2013.586</v>
      </c>
      <c r="AC1723" s="443">
        <f t="shared" si="427"/>
        <v>-104.15100000000007</v>
      </c>
      <c r="AD1723" s="443" cm="1">
        <f t="array" ref="AD1723">IFERROR(_xlfn.IFS($K1723&gt;0,($K1723*$AM$12)/1000,
       $L1723&gt;0,($L1723*$AM$12)/1000,
       $M1723&gt;0,($M1723*$AM$12)/1000,
        $N1723&gt;0,($N1723*$AM$12)/1000),0)</f>
        <v>0</v>
      </c>
      <c r="AE1723" s="443"/>
      <c r="AF1723" s="61" cm="1">
        <f t="array" ref="AF1723">_xlfn.IFS($C$3=1,(H1723+AC1723+AD1723+AE1723),
         $C$3=2,(G1723+AC1723+AD1723+AE1723),
         $C$3=3,(F1723+AC1723+AD1723+AE1723))</f>
        <v>6977.8490000000002</v>
      </c>
      <c r="AG1723" s="319"/>
      <c r="AH1723" s="319"/>
      <c r="AI1723" s="319"/>
      <c r="AJ1723" s="319"/>
      <c r="AK1723" s="319"/>
      <c r="AL1723" s="319"/>
      <c r="AM1723" s="319"/>
      <c r="AN1723" s="319"/>
      <c r="AO1723" s="443">
        <v>2</v>
      </c>
      <c r="AP1723" s="457" t="s">
        <v>3815</v>
      </c>
      <c r="AQ1723" s="7" t="s">
        <v>3821</v>
      </c>
      <c r="AR1723" s="457" t="s">
        <v>3813</v>
      </c>
    </row>
    <row r="1724" spans="1:44" ht="30">
      <c r="A1724" s="457" t="str">
        <f t="shared" si="418"/>
        <v xml:space="preserve"> Metal: 0.90 cum,  FA: 0.45 cum,    Cement: 347.17Kg        </v>
      </c>
      <c r="B1724" s="7"/>
      <c r="C1724" s="461" t="s">
        <v>1052</v>
      </c>
      <c r="D1724" s="443">
        <v>197</v>
      </c>
      <c r="E1724" s="7"/>
      <c r="F1724" s="61"/>
      <c r="G1724" s="61"/>
      <c r="H1724" s="61"/>
      <c r="I1724" s="443"/>
      <c r="J1724" s="443"/>
      <c r="K1724" s="486"/>
      <c r="L1724" s="486"/>
      <c r="M1724" s="486"/>
      <c r="N1724" s="486"/>
      <c r="O1724" s="443">
        <f t="shared" si="419"/>
        <v>0</v>
      </c>
      <c r="P1724" s="443">
        <f t="shared" si="420"/>
        <v>0</v>
      </c>
      <c r="Q1724" s="443">
        <f t="shared" si="421"/>
        <v>0</v>
      </c>
      <c r="R1724" s="443">
        <f t="shared" si="428"/>
        <v>0</v>
      </c>
      <c r="S1724" s="443">
        <f t="shared" si="429"/>
        <v>0</v>
      </c>
      <c r="T1724" s="443">
        <f t="shared" si="430"/>
        <v>0</v>
      </c>
      <c r="U1724" s="443">
        <f t="shared" si="422"/>
        <v>0</v>
      </c>
      <c r="V1724" s="443">
        <f t="shared" si="423"/>
        <v>0</v>
      </c>
      <c r="W1724" s="443">
        <f t="shared" si="424"/>
        <v>0</v>
      </c>
      <c r="X1724" s="443">
        <f t="shared" si="425"/>
        <v>0</v>
      </c>
      <c r="Y1724" s="443">
        <f t="shared" si="431"/>
        <v>0</v>
      </c>
      <c r="Z1724" s="443">
        <f t="shared" si="432"/>
        <v>0</v>
      </c>
      <c r="AA1724" s="443">
        <f t="shared" si="433"/>
        <v>0</v>
      </c>
      <c r="AB1724" s="443">
        <f t="shared" si="426"/>
        <v>0</v>
      </c>
      <c r="AC1724" s="443">
        <f t="shared" si="427"/>
        <v>0</v>
      </c>
      <c r="AD1724" s="443" cm="1">
        <f t="array" ref="AD1724">IFERROR(_xlfn.IFS($K1724&gt;0,($K1724*$AM$12)/1000,
       $L1724&gt;0,($L1724*$AM$12)/1000,
       $M1724&gt;0,($M1724*$AM$12)/1000,
        $N1724&gt;0,($N1724*$AM$12)/1000),0)</f>
        <v>0</v>
      </c>
      <c r="AE1724" s="443"/>
      <c r="AF1724" s="61" cm="1">
        <f t="array" ref="AF1724">_xlfn.IFS($C$3=1,(H1724+AC1724+AD1724+AE1724),
         $C$3=2,(G1724+AC1724+AD1724+AE1724),
         $C$3=3,(F1724+AC1724+AD1724+AE1724))</f>
        <v>0</v>
      </c>
      <c r="AG1724" s="319"/>
      <c r="AH1724" s="319"/>
      <c r="AI1724" s="319"/>
      <c r="AJ1724" s="319"/>
      <c r="AK1724" s="319"/>
      <c r="AL1724" s="319"/>
      <c r="AM1724" s="319"/>
      <c r="AN1724" s="319"/>
      <c r="AO1724" s="443"/>
      <c r="AP1724" s="457"/>
      <c r="AQ1724" s="7"/>
      <c r="AR1724" s="457" t="s">
        <v>3822</v>
      </c>
    </row>
    <row r="1725" spans="1:44" ht="60">
      <c r="A1725" s="457" t="str">
        <f t="shared" si="418"/>
        <v>F RCC Grade M25 using batching plant transit mixer &amp; Concrete pump,  including  formwork, centering, vibrating, compacting, cost of all labour, materials, usage charges of machinery, curing, lead, lifts, loading, unloading, transportation  stacking finishing the exposed faces,  etc., complete.</v>
      </c>
      <c r="B1725" s="7"/>
      <c r="C1725" s="461" t="s">
        <v>1052</v>
      </c>
      <c r="D1725" s="443">
        <v>198</v>
      </c>
      <c r="E1725" s="7">
        <v>13.05</v>
      </c>
      <c r="F1725" s="61"/>
      <c r="G1725" s="61"/>
      <c r="H1725" s="61"/>
      <c r="I1725" s="443"/>
      <c r="J1725" s="443"/>
      <c r="K1725" s="486"/>
      <c r="L1725" s="486"/>
      <c r="M1725" s="486"/>
      <c r="N1725" s="486"/>
      <c r="O1725" s="443">
        <f t="shared" si="419"/>
        <v>0</v>
      </c>
      <c r="P1725" s="443">
        <f t="shared" si="420"/>
        <v>0</v>
      </c>
      <c r="Q1725" s="443">
        <f t="shared" si="421"/>
        <v>0</v>
      </c>
      <c r="R1725" s="443">
        <f t="shared" si="428"/>
        <v>0</v>
      </c>
      <c r="S1725" s="443">
        <f t="shared" si="429"/>
        <v>0</v>
      </c>
      <c r="T1725" s="443">
        <f t="shared" si="430"/>
        <v>0</v>
      </c>
      <c r="U1725" s="443">
        <f t="shared" si="422"/>
        <v>0</v>
      </c>
      <c r="V1725" s="443">
        <f t="shared" si="423"/>
        <v>0</v>
      </c>
      <c r="W1725" s="443">
        <f t="shared" si="424"/>
        <v>0</v>
      </c>
      <c r="X1725" s="443">
        <f t="shared" si="425"/>
        <v>0</v>
      </c>
      <c r="Y1725" s="443">
        <f t="shared" si="431"/>
        <v>0</v>
      </c>
      <c r="Z1725" s="443">
        <f t="shared" si="432"/>
        <v>0</v>
      </c>
      <c r="AA1725" s="443">
        <f t="shared" si="433"/>
        <v>0</v>
      </c>
      <c r="AB1725" s="443">
        <f t="shared" si="426"/>
        <v>0</v>
      </c>
      <c r="AC1725" s="443">
        <f t="shared" si="427"/>
        <v>0</v>
      </c>
      <c r="AD1725" s="443" cm="1">
        <f t="array" ref="AD1725">IFERROR(_xlfn.IFS($K1725&gt;0,($K1725*$AM$12)/1000,
       $L1725&gt;0,($L1725*$AM$12)/1000,
       $M1725&gt;0,($M1725*$AM$12)/1000,
        $N1725&gt;0,($N1725*$AM$12)/1000),0)</f>
        <v>0</v>
      </c>
      <c r="AE1725" s="443"/>
      <c r="AF1725" s="61" cm="1">
        <f t="array" ref="AF1725">_xlfn.IFS($C$3=1,(H1725+AC1725+AD1725+AE1725),
         $C$3=2,(G1725+AC1725+AD1725+AE1725),
         $C$3=3,(F1725+AC1725+AD1725+AE1725))</f>
        <v>0</v>
      </c>
      <c r="AG1725" s="319"/>
      <c r="AH1725" s="319"/>
      <c r="AI1725" s="319"/>
      <c r="AJ1725" s="319"/>
      <c r="AK1725" s="319"/>
      <c r="AL1725" s="319"/>
      <c r="AM1725" s="319"/>
      <c r="AN1725" s="319"/>
      <c r="AO1725" s="443"/>
      <c r="AP1725" s="457"/>
      <c r="AQ1725" s="7" t="s">
        <v>41</v>
      </c>
      <c r="AR1725" s="457" t="s">
        <v>3823</v>
      </c>
    </row>
    <row r="1726" spans="1:44" ht="75">
      <c r="A1726" s="457" t="str">
        <f t="shared" si="418"/>
        <v>RCC Grade M25 using batching plant transit mixer &amp; Concrete pump,  including  formwork, centering, vibrating, compacting, cost of all labour, materials, usage charges of machinery, curing, lead, lifts, loading, unloading, transportation  stacking finishing the exposed faces,  etc., complete.
F p Height upto 5m</v>
      </c>
      <c r="B1726" s="7" t="s">
        <v>105</v>
      </c>
      <c r="C1726" s="461" t="s">
        <v>1052</v>
      </c>
      <c r="D1726" s="443">
        <v>198</v>
      </c>
      <c r="E1726" s="7" t="s">
        <v>3824</v>
      </c>
      <c r="F1726" s="61">
        <v>7213</v>
      </c>
      <c r="G1726" s="61">
        <v>7218</v>
      </c>
      <c r="H1726" s="61">
        <v>7243</v>
      </c>
      <c r="I1726" s="443">
        <v>403.17</v>
      </c>
      <c r="J1726" s="443"/>
      <c r="K1726" s="486"/>
      <c r="L1726" s="486"/>
      <c r="M1726" s="486"/>
      <c r="N1726" s="486"/>
      <c r="O1726" s="443">
        <f t="shared" si="419"/>
        <v>2459.337</v>
      </c>
      <c r="P1726" s="443">
        <f t="shared" si="420"/>
        <v>0</v>
      </c>
      <c r="Q1726" s="443">
        <f t="shared" si="421"/>
        <v>0</v>
      </c>
      <c r="R1726" s="443">
        <f t="shared" si="428"/>
        <v>0</v>
      </c>
      <c r="S1726" s="443">
        <f t="shared" si="429"/>
        <v>0</v>
      </c>
      <c r="T1726" s="443">
        <f t="shared" si="430"/>
        <v>0</v>
      </c>
      <c r="U1726" s="443">
        <f t="shared" si="422"/>
        <v>2459.337</v>
      </c>
      <c r="V1726" s="443">
        <f t="shared" si="423"/>
        <v>2338.386</v>
      </c>
      <c r="W1726" s="443">
        <f t="shared" si="424"/>
        <v>0</v>
      </c>
      <c r="X1726" s="443">
        <f t="shared" si="425"/>
        <v>0</v>
      </c>
      <c r="Y1726" s="443">
        <f t="shared" si="431"/>
        <v>0</v>
      </c>
      <c r="Z1726" s="443">
        <f t="shared" si="432"/>
        <v>0</v>
      </c>
      <c r="AA1726" s="443">
        <f t="shared" si="433"/>
        <v>0</v>
      </c>
      <c r="AB1726" s="443">
        <f t="shared" si="426"/>
        <v>2338.386</v>
      </c>
      <c r="AC1726" s="443">
        <f t="shared" si="427"/>
        <v>-120.95100000000002</v>
      </c>
      <c r="AD1726" s="443" cm="1">
        <f t="array" ref="AD1726">IFERROR(_xlfn.IFS($K1726&gt;0,($K1726*$AM$12)/1000,
       $L1726&gt;0,($L1726*$AM$12)/1000,
       $M1726&gt;0,($M1726*$AM$12)/1000,
        $N1726&gt;0,($N1726*$AM$12)/1000),0)</f>
        <v>0</v>
      </c>
      <c r="AE1726" s="443"/>
      <c r="AF1726" s="61" cm="1">
        <f t="array" ref="AF1726">_xlfn.IFS($C$3=1,(H1726+AC1726+AD1726+AE1726),
         $C$3=2,(G1726+AC1726+AD1726+AE1726),
         $C$3=3,(F1726+AC1726+AD1726+AE1726))</f>
        <v>7122.049</v>
      </c>
      <c r="AG1726" s="319"/>
      <c r="AH1726" s="319"/>
      <c r="AI1726" s="319"/>
      <c r="AJ1726" s="319"/>
      <c r="AK1726" s="319"/>
      <c r="AL1726" s="319"/>
      <c r="AM1726" s="319"/>
      <c r="AN1726" s="319"/>
      <c r="AO1726" s="443">
        <v>2</v>
      </c>
      <c r="AP1726" s="457" t="s">
        <v>3823</v>
      </c>
      <c r="AQ1726" s="7" t="s">
        <v>3825</v>
      </c>
      <c r="AR1726" s="457" t="s">
        <v>3807</v>
      </c>
    </row>
    <row r="1727" spans="1:44" ht="75">
      <c r="A1727" s="457" t="str">
        <f t="shared" si="418"/>
        <v>RCC Grade M25 using batching plant transit mixer &amp; Concrete pump,  including  formwork, centering, vibrating, compacting, cost of all labour, materials, usage charges of machinery, curing, lead, lifts, loading, unloading, transportation  stacking finishing the exposed faces,  etc., complete.
F q Height 5m to 10m</v>
      </c>
      <c r="B1727" s="7" t="s">
        <v>105</v>
      </c>
      <c r="C1727" s="461" t="s">
        <v>1052</v>
      </c>
      <c r="D1727" s="443">
        <v>198</v>
      </c>
      <c r="E1727" s="7" t="s">
        <v>3826</v>
      </c>
      <c r="F1727" s="61">
        <v>7449</v>
      </c>
      <c r="G1727" s="61">
        <v>7454</v>
      </c>
      <c r="H1727" s="61">
        <v>7480</v>
      </c>
      <c r="I1727" s="443">
        <v>403.17</v>
      </c>
      <c r="J1727" s="443"/>
      <c r="K1727" s="486"/>
      <c r="L1727" s="486"/>
      <c r="M1727" s="486"/>
      <c r="N1727" s="486"/>
      <c r="O1727" s="443">
        <f t="shared" si="419"/>
        <v>2459.337</v>
      </c>
      <c r="P1727" s="443">
        <f t="shared" si="420"/>
        <v>0</v>
      </c>
      <c r="Q1727" s="443">
        <f t="shared" si="421"/>
        <v>0</v>
      </c>
      <c r="R1727" s="443">
        <f t="shared" si="428"/>
        <v>0</v>
      </c>
      <c r="S1727" s="443">
        <f t="shared" si="429"/>
        <v>0</v>
      </c>
      <c r="T1727" s="443">
        <f t="shared" si="430"/>
        <v>0</v>
      </c>
      <c r="U1727" s="443">
        <f t="shared" si="422"/>
        <v>2459.337</v>
      </c>
      <c r="V1727" s="443">
        <f t="shared" si="423"/>
        <v>2338.386</v>
      </c>
      <c r="W1727" s="443">
        <f t="shared" si="424"/>
        <v>0</v>
      </c>
      <c r="X1727" s="443">
        <f t="shared" si="425"/>
        <v>0</v>
      </c>
      <c r="Y1727" s="443">
        <f t="shared" si="431"/>
        <v>0</v>
      </c>
      <c r="Z1727" s="443">
        <f t="shared" si="432"/>
        <v>0</v>
      </c>
      <c r="AA1727" s="443">
        <f t="shared" si="433"/>
        <v>0</v>
      </c>
      <c r="AB1727" s="443">
        <f t="shared" si="426"/>
        <v>2338.386</v>
      </c>
      <c r="AC1727" s="443">
        <f t="shared" si="427"/>
        <v>-120.95100000000002</v>
      </c>
      <c r="AD1727" s="443" cm="1">
        <f t="array" ref="AD1727">IFERROR(_xlfn.IFS($K1727&gt;0,($K1727*$AM$12)/1000,
       $L1727&gt;0,($L1727*$AM$12)/1000,
       $M1727&gt;0,($M1727*$AM$12)/1000,
        $N1727&gt;0,($N1727*$AM$12)/1000),0)</f>
        <v>0</v>
      </c>
      <c r="AE1727" s="443"/>
      <c r="AF1727" s="61" cm="1">
        <f t="array" ref="AF1727">_xlfn.IFS($C$3=1,(H1727+AC1727+AD1727+AE1727),
         $C$3=2,(G1727+AC1727+AD1727+AE1727),
         $C$3=3,(F1727+AC1727+AD1727+AE1727))</f>
        <v>7359.049</v>
      </c>
      <c r="AG1727" s="319"/>
      <c r="AH1727" s="319"/>
      <c r="AI1727" s="319"/>
      <c r="AJ1727" s="319"/>
      <c r="AK1727" s="319"/>
      <c r="AL1727" s="319"/>
      <c r="AM1727" s="319"/>
      <c r="AN1727" s="319"/>
      <c r="AO1727" s="443">
        <v>2</v>
      </c>
      <c r="AP1727" s="457" t="s">
        <v>3823</v>
      </c>
      <c r="AQ1727" s="7" t="s">
        <v>3827</v>
      </c>
      <c r="AR1727" s="457" t="s">
        <v>3810</v>
      </c>
    </row>
    <row r="1728" spans="1:44" ht="75">
      <c r="A1728" s="457" t="str">
        <f t="shared" si="418"/>
        <v>RCC Grade M25 using batching plant transit mixer &amp; Concrete pump,  including  formwork, centering, vibrating, compacting, cost of all labour, materials, usage charges of machinery, curing, lead, lifts, loading, unloading, transportation  stacking finishing the exposed faces,  etc., complete.
F r Height above 10m</v>
      </c>
      <c r="B1728" s="7" t="s">
        <v>105</v>
      </c>
      <c r="C1728" s="461" t="s">
        <v>1052</v>
      </c>
      <c r="D1728" s="443">
        <v>198</v>
      </c>
      <c r="E1728" s="7" t="s">
        <v>3828</v>
      </c>
      <c r="F1728" s="61">
        <v>7803</v>
      </c>
      <c r="G1728" s="61">
        <v>7809</v>
      </c>
      <c r="H1728" s="61">
        <v>7836</v>
      </c>
      <c r="I1728" s="443">
        <v>403.17</v>
      </c>
      <c r="J1728" s="443"/>
      <c r="K1728" s="486"/>
      <c r="L1728" s="486"/>
      <c r="M1728" s="486"/>
      <c r="N1728" s="486"/>
      <c r="O1728" s="443">
        <f t="shared" si="419"/>
        <v>2459.337</v>
      </c>
      <c r="P1728" s="443">
        <f t="shared" si="420"/>
        <v>0</v>
      </c>
      <c r="Q1728" s="443">
        <f t="shared" si="421"/>
        <v>0</v>
      </c>
      <c r="R1728" s="443">
        <f t="shared" si="428"/>
        <v>0</v>
      </c>
      <c r="S1728" s="443">
        <f t="shared" si="429"/>
        <v>0</v>
      </c>
      <c r="T1728" s="443">
        <f t="shared" si="430"/>
        <v>0</v>
      </c>
      <c r="U1728" s="443">
        <f t="shared" si="422"/>
        <v>2459.337</v>
      </c>
      <c r="V1728" s="443">
        <f t="shared" si="423"/>
        <v>2338.386</v>
      </c>
      <c r="W1728" s="443">
        <f t="shared" si="424"/>
        <v>0</v>
      </c>
      <c r="X1728" s="443">
        <f t="shared" si="425"/>
        <v>0</v>
      </c>
      <c r="Y1728" s="443">
        <f t="shared" si="431"/>
        <v>0</v>
      </c>
      <c r="Z1728" s="443">
        <f t="shared" si="432"/>
        <v>0</v>
      </c>
      <c r="AA1728" s="443">
        <f t="shared" si="433"/>
        <v>0</v>
      </c>
      <c r="AB1728" s="443">
        <f t="shared" si="426"/>
        <v>2338.386</v>
      </c>
      <c r="AC1728" s="443">
        <f t="shared" si="427"/>
        <v>-120.95100000000002</v>
      </c>
      <c r="AD1728" s="443" cm="1">
        <f t="array" ref="AD1728">IFERROR(_xlfn.IFS($K1728&gt;0,($K1728*$AM$12)/1000,
       $L1728&gt;0,($L1728*$AM$12)/1000,
       $M1728&gt;0,($M1728*$AM$12)/1000,
        $N1728&gt;0,($N1728*$AM$12)/1000),0)</f>
        <v>0</v>
      </c>
      <c r="AE1728" s="443"/>
      <c r="AF1728" s="61" cm="1">
        <f t="array" ref="AF1728">_xlfn.IFS($C$3=1,(H1728+AC1728+AD1728+AE1728),
         $C$3=2,(G1728+AC1728+AD1728+AE1728),
         $C$3=3,(F1728+AC1728+AD1728+AE1728))</f>
        <v>7715.049</v>
      </c>
      <c r="AG1728" s="319"/>
      <c r="AH1728" s="319"/>
      <c r="AI1728" s="319"/>
      <c r="AJ1728" s="319"/>
      <c r="AK1728" s="319"/>
      <c r="AL1728" s="319"/>
      <c r="AM1728" s="319"/>
      <c r="AN1728" s="319"/>
      <c r="AO1728" s="443">
        <v>2</v>
      </c>
      <c r="AP1728" s="457" t="s">
        <v>3823</v>
      </c>
      <c r="AQ1728" s="7" t="s">
        <v>3829</v>
      </c>
      <c r="AR1728" s="457" t="s">
        <v>3813</v>
      </c>
    </row>
    <row r="1729" spans="1:44" ht="30">
      <c r="A1729" s="457" t="str">
        <f t="shared" si="418"/>
        <v xml:space="preserve"> Metal: 0.90 cum,  FA: 0.45 cum,    Cement: 403.17Kg        Admixture: 0.81 Kg</v>
      </c>
      <c r="B1729" s="7"/>
      <c r="C1729" s="461" t="s">
        <v>1052</v>
      </c>
      <c r="D1729" s="443">
        <v>198</v>
      </c>
      <c r="E1729" s="7"/>
      <c r="F1729" s="61"/>
      <c r="G1729" s="61"/>
      <c r="H1729" s="61"/>
      <c r="I1729" s="443"/>
      <c r="J1729" s="443"/>
      <c r="K1729" s="486"/>
      <c r="L1729" s="486"/>
      <c r="M1729" s="486"/>
      <c r="N1729" s="486"/>
      <c r="O1729" s="443">
        <f t="shared" si="419"/>
        <v>0</v>
      </c>
      <c r="P1729" s="443">
        <f t="shared" si="420"/>
        <v>0</v>
      </c>
      <c r="Q1729" s="443">
        <f t="shared" si="421"/>
        <v>0</v>
      </c>
      <c r="R1729" s="443">
        <f t="shared" si="428"/>
        <v>0</v>
      </c>
      <c r="S1729" s="443">
        <f t="shared" si="429"/>
        <v>0</v>
      </c>
      <c r="T1729" s="443">
        <f t="shared" si="430"/>
        <v>0</v>
      </c>
      <c r="U1729" s="443">
        <f t="shared" si="422"/>
        <v>0</v>
      </c>
      <c r="V1729" s="443">
        <f t="shared" si="423"/>
        <v>0</v>
      </c>
      <c r="W1729" s="443">
        <f t="shared" si="424"/>
        <v>0</v>
      </c>
      <c r="X1729" s="443">
        <f t="shared" si="425"/>
        <v>0</v>
      </c>
      <c r="Y1729" s="443">
        <f t="shared" si="431"/>
        <v>0</v>
      </c>
      <c r="Z1729" s="443">
        <f t="shared" si="432"/>
        <v>0</v>
      </c>
      <c r="AA1729" s="443">
        <f t="shared" si="433"/>
        <v>0</v>
      </c>
      <c r="AB1729" s="443">
        <f t="shared" si="426"/>
        <v>0</v>
      </c>
      <c r="AC1729" s="443">
        <f t="shared" si="427"/>
        <v>0</v>
      </c>
      <c r="AD1729" s="443" cm="1">
        <f t="array" ref="AD1729">IFERROR(_xlfn.IFS($K1729&gt;0,($K1729*$AM$12)/1000,
       $L1729&gt;0,($L1729*$AM$12)/1000,
       $M1729&gt;0,($M1729*$AM$12)/1000,
        $N1729&gt;0,($N1729*$AM$12)/1000),0)</f>
        <v>0</v>
      </c>
      <c r="AE1729" s="443"/>
      <c r="AF1729" s="61" cm="1">
        <f t="array" ref="AF1729">_xlfn.IFS($C$3=1,(H1729+AC1729+AD1729+AE1729),
         $C$3=2,(G1729+AC1729+AD1729+AE1729),
         $C$3=3,(F1729+AC1729+AD1729+AE1729))</f>
        <v>0</v>
      </c>
      <c r="AG1729" s="319"/>
      <c r="AH1729" s="319"/>
      <c r="AI1729" s="319"/>
      <c r="AJ1729" s="319"/>
      <c r="AK1729" s="319"/>
      <c r="AL1729" s="319"/>
      <c r="AM1729" s="319"/>
      <c r="AN1729" s="319"/>
      <c r="AO1729" s="443"/>
      <c r="AP1729" s="457"/>
      <c r="AQ1729" s="7"/>
      <c r="AR1729" s="457" t="s">
        <v>3830</v>
      </c>
    </row>
    <row r="1730" spans="1:44" ht="60">
      <c r="A1730" s="457" t="str">
        <f t="shared" si="418"/>
        <v>G RCC Grade M30 using batching plant transit mixer &amp; Concrete pump, including  formwork, centering, vibrating, compacting, cost of all labour, materials, usage charges of machinery, curing, lead, lifts, loading, unloading, transportation  stacking finishing the exposed faces,  etc., complete.</v>
      </c>
      <c r="B1730" s="7"/>
      <c r="C1730" s="461" t="s">
        <v>1052</v>
      </c>
      <c r="D1730" s="443">
        <v>198</v>
      </c>
      <c r="E1730" s="7">
        <v>13.05</v>
      </c>
      <c r="F1730" s="61"/>
      <c r="G1730" s="61"/>
      <c r="H1730" s="61"/>
      <c r="I1730" s="443"/>
      <c r="J1730" s="443"/>
      <c r="K1730" s="486"/>
      <c r="L1730" s="486"/>
      <c r="M1730" s="486"/>
      <c r="N1730" s="486"/>
      <c r="O1730" s="443">
        <f t="shared" si="419"/>
        <v>0</v>
      </c>
      <c r="P1730" s="443">
        <f t="shared" si="420"/>
        <v>0</v>
      </c>
      <c r="Q1730" s="443">
        <f t="shared" si="421"/>
        <v>0</v>
      </c>
      <c r="R1730" s="443">
        <f t="shared" si="428"/>
        <v>0</v>
      </c>
      <c r="S1730" s="443">
        <f t="shared" si="429"/>
        <v>0</v>
      </c>
      <c r="T1730" s="443">
        <f t="shared" si="430"/>
        <v>0</v>
      </c>
      <c r="U1730" s="443">
        <f t="shared" si="422"/>
        <v>0</v>
      </c>
      <c r="V1730" s="443">
        <f t="shared" si="423"/>
        <v>0</v>
      </c>
      <c r="W1730" s="443">
        <f t="shared" si="424"/>
        <v>0</v>
      </c>
      <c r="X1730" s="443">
        <f t="shared" si="425"/>
        <v>0</v>
      </c>
      <c r="Y1730" s="443">
        <f t="shared" si="431"/>
        <v>0</v>
      </c>
      <c r="Z1730" s="443">
        <f t="shared" si="432"/>
        <v>0</v>
      </c>
      <c r="AA1730" s="443">
        <f t="shared" si="433"/>
        <v>0</v>
      </c>
      <c r="AB1730" s="443">
        <f t="shared" si="426"/>
        <v>0</v>
      </c>
      <c r="AC1730" s="443">
        <f t="shared" si="427"/>
        <v>0</v>
      </c>
      <c r="AD1730" s="443" cm="1">
        <f t="array" ref="AD1730">IFERROR(_xlfn.IFS($K1730&gt;0,($K1730*$AM$12)/1000,
       $L1730&gt;0,($L1730*$AM$12)/1000,
       $M1730&gt;0,($M1730*$AM$12)/1000,
        $N1730&gt;0,($N1730*$AM$12)/1000),0)</f>
        <v>0</v>
      </c>
      <c r="AE1730" s="443"/>
      <c r="AF1730" s="61" cm="1">
        <f t="array" ref="AF1730">_xlfn.IFS($C$3=1,(H1730+AC1730+AD1730+AE1730),
         $C$3=2,(G1730+AC1730+AD1730+AE1730),
         $C$3=3,(F1730+AC1730+AD1730+AE1730))</f>
        <v>0</v>
      </c>
      <c r="AG1730" s="319"/>
      <c r="AH1730" s="319"/>
      <c r="AI1730" s="319"/>
      <c r="AJ1730" s="319"/>
      <c r="AK1730" s="319"/>
      <c r="AL1730" s="319"/>
      <c r="AM1730" s="319"/>
      <c r="AN1730" s="319"/>
      <c r="AO1730" s="443"/>
      <c r="AP1730" s="457"/>
      <c r="AQ1730" s="7" t="s">
        <v>3831</v>
      </c>
      <c r="AR1730" s="457" t="s">
        <v>3832</v>
      </c>
    </row>
    <row r="1731" spans="1:44" ht="75">
      <c r="A1731" s="457" t="str">
        <f t="shared" si="418"/>
        <v>RCC Grade M30 using batching plant transit mixer &amp; Concrete pump, including  formwork, centering, vibrating, compacting, cost of all labour, materials, usage charges of machinery, curing, lead, lifts, loading, unloading, transportation  stacking finishing the exposed faces,  etc., complete.
G p Height upto 5m</v>
      </c>
      <c r="B1731" s="7" t="s">
        <v>105</v>
      </c>
      <c r="C1731" s="461" t="s">
        <v>1052</v>
      </c>
      <c r="D1731" s="443">
        <v>198</v>
      </c>
      <c r="E1731" s="7" t="s">
        <v>3833</v>
      </c>
      <c r="F1731" s="61">
        <v>7346</v>
      </c>
      <c r="G1731" s="61">
        <v>7351</v>
      </c>
      <c r="H1731" s="61">
        <v>7376</v>
      </c>
      <c r="I1731" s="443">
        <v>406.67</v>
      </c>
      <c r="J1731" s="443"/>
      <c r="K1731" s="486"/>
      <c r="L1731" s="486"/>
      <c r="M1731" s="486"/>
      <c r="N1731" s="486"/>
      <c r="O1731" s="443">
        <f t="shared" si="419"/>
        <v>2480.6869999999999</v>
      </c>
      <c r="P1731" s="443">
        <f t="shared" si="420"/>
        <v>0</v>
      </c>
      <c r="Q1731" s="443">
        <f t="shared" si="421"/>
        <v>0</v>
      </c>
      <c r="R1731" s="443">
        <f t="shared" si="428"/>
        <v>0</v>
      </c>
      <c r="S1731" s="443">
        <f t="shared" si="429"/>
        <v>0</v>
      </c>
      <c r="T1731" s="443">
        <f t="shared" si="430"/>
        <v>0</v>
      </c>
      <c r="U1731" s="443">
        <f t="shared" si="422"/>
        <v>2480.6869999999999</v>
      </c>
      <c r="V1731" s="443">
        <f t="shared" si="423"/>
        <v>2358.6860000000001</v>
      </c>
      <c r="W1731" s="443">
        <f t="shared" si="424"/>
        <v>0</v>
      </c>
      <c r="X1731" s="443">
        <f t="shared" si="425"/>
        <v>0</v>
      </c>
      <c r="Y1731" s="443">
        <f t="shared" si="431"/>
        <v>0</v>
      </c>
      <c r="Z1731" s="443">
        <f t="shared" si="432"/>
        <v>0</v>
      </c>
      <c r="AA1731" s="443">
        <f t="shared" si="433"/>
        <v>0</v>
      </c>
      <c r="AB1731" s="443">
        <f t="shared" si="426"/>
        <v>2358.6860000000001</v>
      </c>
      <c r="AC1731" s="443">
        <f t="shared" si="427"/>
        <v>-122.00099999999975</v>
      </c>
      <c r="AD1731" s="443" cm="1">
        <f t="array" ref="AD1731">IFERROR(_xlfn.IFS($K1731&gt;0,($K1731*$AM$12)/1000,
       $L1731&gt;0,($L1731*$AM$12)/1000,
       $M1731&gt;0,($M1731*$AM$12)/1000,
        $N1731&gt;0,($N1731*$AM$12)/1000),0)</f>
        <v>0</v>
      </c>
      <c r="AE1731" s="443"/>
      <c r="AF1731" s="61" cm="1">
        <f t="array" ref="AF1731">_xlfn.IFS($C$3=1,(H1731+AC1731+AD1731+AE1731),
         $C$3=2,(G1731+AC1731+AD1731+AE1731),
         $C$3=3,(F1731+AC1731+AD1731+AE1731))</f>
        <v>7253.9989999999998</v>
      </c>
      <c r="AG1731" s="319"/>
      <c r="AH1731" s="319"/>
      <c r="AI1731" s="319"/>
      <c r="AJ1731" s="319"/>
      <c r="AK1731" s="319"/>
      <c r="AL1731" s="319"/>
      <c r="AM1731" s="319"/>
      <c r="AN1731" s="319"/>
      <c r="AO1731" s="443">
        <v>2</v>
      </c>
      <c r="AP1731" s="457" t="s">
        <v>3832</v>
      </c>
      <c r="AQ1731" s="7" t="s">
        <v>3834</v>
      </c>
      <c r="AR1731" s="457" t="s">
        <v>3807</v>
      </c>
    </row>
    <row r="1732" spans="1:44" ht="75">
      <c r="A1732" s="457" t="str">
        <f t="shared" si="418"/>
        <v>RCC Grade M30 using batching plant transit mixer &amp; Concrete pump, including  formwork, centering, vibrating, compacting, cost of all labour, materials, usage charges of machinery, curing, lead, lifts, loading, unloading, transportation  stacking finishing the exposed faces,  etc., complete.
G q Height 5m to 10m</v>
      </c>
      <c r="B1732" s="7" t="s">
        <v>105</v>
      </c>
      <c r="C1732" s="461" t="s">
        <v>1052</v>
      </c>
      <c r="D1732" s="443">
        <v>198</v>
      </c>
      <c r="E1732" s="7" t="s">
        <v>3835</v>
      </c>
      <c r="F1732" s="61">
        <v>7553</v>
      </c>
      <c r="G1732" s="61">
        <v>7558</v>
      </c>
      <c r="H1732" s="61">
        <v>7584</v>
      </c>
      <c r="I1732" s="443">
        <v>406.67</v>
      </c>
      <c r="J1732" s="443"/>
      <c r="K1732" s="486"/>
      <c r="L1732" s="486"/>
      <c r="M1732" s="486"/>
      <c r="N1732" s="486"/>
      <c r="O1732" s="443">
        <f t="shared" si="419"/>
        <v>2480.6869999999999</v>
      </c>
      <c r="P1732" s="443">
        <f t="shared" si="420"/>
        <v>0</v>
      </c>
      <c r="Q1732" s="443">
        <f t="shared" si="421"/>
        <v>0</v>
      </c>
      <c r="R1732" s="443">
        <f t="shared" si="428"/>
        <v>0</v>
      </c>
      <c r="S1732" s="443">
        <f t="shared" si="429"/>
        <v>0</v>
      </c>
      <c r="T1732" s="443">
        <f t="shared" si="430"/>
        <v>0</v>
      </c>
      <c r="U1732" s="443">
        <f t="shared" si="422"/>
        <v>2480.6869999999999</v>
      </c>
      <c r="V1732" s="443">
        <f t="shared" si="423"/>
        <v>2358.6860000000001</v>
      </c>
      <c r="W1732" s="443">
        <f t="shared" si="424"/>
        <v>0</v>
      </c>
      <c r="X1732" s="443">
        <f t="shared" si="425"/>
        <v>0</v>
      </c>
      <c r="Y1732" s="443">
        <f t="shared" si="431"/>
        <v>0</v>
      </c>
      <c r="Z1732" s="443">
        <f t="shared" si="432"/>
        <v>0</v>
      </c>
      <c r="AA1732" s="443">
        <f t="shared" si="433"/>
        <v>0</v>
      </c>
      <c r="AB1732" s="443">
        <f t="shared" si="426"/>
        <v>2358.6860000000001</v>
      </c>
      <c r="AC1732" s="443">
        <f t="shared" si="427"/>
        <v>-122.00099999999975</v>
      </c>
      <c r="AD1732" s="443" cm="1">
        <f t="array" ref="AD1732">IFERROR(_xlfn.IFS($K1732&gt;0,($K1732*$AM$12)/1000,
       $L1732&gt;0,($L1732*$AM$12)/1000,
       $M1732&gt;0,($M1732*$AM$12)/1000,
        $N1732&gt;0,($N1732*$AM$12)/1000),0)</f>
        <v>0</v>
      </c>
      <c r="AE1732" s="443"/>
      <c r="AF1732" s="61" cm="1">
        <f t="array" ref="AF1732">_xlfn.IFS($C$3=1,(H1732+AC1732+AD1732+AE1732),
         $C$3=2,(G1732+AC1732+AD1732+AE1732),
         $C$3=3,(F1732+AC1732+AD1732+AE1732))</f>
        <v>7461.9989999999998</v>
      </c>
      <c r="AG1732" s="319"/>
      <c r="AH1732" s="319"/>
      <c r="AI1732" s="319"/>
      <c r="AJ1732" s="319"/>
      <c r="AK1732" s="319"/>
      <c r="AL1732" s="319"/>
      <c r="AM1732" s="319"/>
      <c r="AN1732" s="319"/>
      <c r="AO1732" s="443">
        <v>2</v>
      </c>
      <c r="AP1732" s="457" t="s">
        <v>3832</v>
      </c>
      <c r="AQ1732" s="7" t="s">
        <v>3836</v>
      </c>
      <c r="AR1732" s="457" t="s">
        <v>3810</v>
      </c>
    </row>
    <row r="1733" spans="1:44" ht="75">
      <c r="A1733" s="457" t="str">
        <f t="shared" ref="A1733:A1796" si="434">IF(AO1733&lt;2,AQ1733 &amp; " " &amp; AR1733,IF(AO1733=2,(AP1733 &amp; CHAR(10) &amp; AQ1733 &amp; " " &amp; AR1733),""))</f>
        <v>RCC Grade M30 using batching plant transit mixer &amp; Concrete pump, including  formwork, centering, vibrating, compacting, cost of all labour, materials, usage charges of machinery, curing, lead, lifts, loading, unloading, transportation  stacking finishing the exposed faces,  etc., complete.
G r Height above 10m</v>
      </c>
      <c r="B1733" s="7" t="s">
        <v>105</v>
      </c>
      <c r="C1733" s="461" t="s">
        <v>1052</v>
      </c>
      <c r="D1733" s="443">
        <v>198</v>
      </c>
      <c r="E1733" s="7" t="s">
        <v>3837</v>
      </c>
      <c r="F1733" s="61">
        <v>7847</v>
      </c>
      <c r="G1733" s="61">
        <v>7853</v>
      </c>
      <c r="H1733" s="61">
        <v>7879</v>
      </c>
      <c r="I1733" s="443">
        <v>406.67</v>
      </c>
      <c r="J1733" s="443"/>
      <c r="K1733" s="486"/>
      <c r="L1733" s="486"/>
      <c r="M1733" s="486"/>
      <c r="N1733" s="486"/>
      <c r="O1733" s="443">
        <f t="shared" ref="O1733:O1796" si="435">($I1733*$AJ$24)/1000</f>
        <v>2480.6869999999999</v>
      </c>
      <c r="P1733" s="443">
        <f t="shared" ref="P1733:P1796" si="436">($J1733*$AJ$25)/1000</f>
        <v>0</v>
      </c>
      <c r="Q1733" s="443">
        <f t="shared" ref="Q1733:Q1796" si="437">($K1733*$AJ$20)/1000</f>
        <v>0</v>
      </c>
      <c r="R1733" s="443">
        <f t="shared" si="428"/>
        <v>0</v>
      </c>
      <c r="S1733" s="443">
        <f t="shared" si="429"/>
        <v>0</v>
      </c>
      <c r="T1733" s="443">
        <f t="shared" si="430"/>
        <v>0</v>
      </c>
      <c r="U1733" s="443">
        <f t="shared" ref="U1733:U1796" si="438">O1733+P1733+Q1733+S1733+T1733+R1733</f>
        <v>2480.6869999999999</v>
      </c>
      <c r="V1733" s="443">
        <f t="shared" ref="V1733:V1796" si="439">($I1733*$AK$24)/1000</f>
        <v>2358.6860000000001</v>
      </c>
      <c r="W1733" s="443">
        <f t="shared" ref="W1733:W1796" si="440">($J1733*$AK$25)/1000</f>
        <v>0</v>
      </c>
      <c r="X1733" s="443">
        <f t="shared" ref="X1733:X1796" si="441">($K1733*$AK$20)/1000</f>
        <v>0</v>
      </c>
      <c r="Y1733" s="443">
        <f t="shared" si="431"/>
        <v>0</v>
      </c>
      <c r="Z1733" s="443">
        <f t="shared" si="432"/>
        <v>0</v>
      </c>
      <c r="AA1733" s="443">
        <f t="shared" si="433"/>
        <v>0</v>
      </c>
      <c r="AB1733" s="443">
        <f t="shared" ref="AB1733:AB1796" si="442">V1733+W1733+X1733+Z1733+AA1733+Y1733</f>
        <v>2358.6860000000001</v>
      </c>
      <c r="AC1733" s="443">
        <f t="shared" ref="AC1733:AC1796" si="443">AB1733-U1733</f>
        <v>-122.00099999999975</v>
      </c>
      <c r="AD1733" s="443" cm="1">
        <f t="array" ref="AD1733">IFERROR(_xlfn.IFS($K1733&gt;0,($K1733*$AM$12)/1000,
       $L1733&gt;0,($L1733*$AM$12)/1000,
       $M1733&gt;0,($M1733*$AM$12)/1000,
        $N1733&gt;0,($N1733*$AM$12)/1000),0)</f>
        <v>0</v>
      </c>
      <c r="AE1733" s="443"/>
      <c r="AF1733" s="61" cm="1">
        <f t="array" ref="AF1733">_xlfn.IFS($C$3=1,(H1733+AC1733+AD1733+AE1733),
         $C$3=2,(G1733+AC1733+AD1733+AE1733),
         $C$3=3,(F1733+AC1733+AD1733+AE1733))</f>
        <v>7756.9989999999998</v>
      </c>
      <c r="AG1733" s="319"/>
      <c r="AH1733" s="319"/>
      <c r="AI1733" s="319"/>
      <c r="AJ1733" s="319"/>
      <c r="AK1733" s="319"/>
      <c r="AL1733" s="319"/>
      <c r="AM1733" s="319"/>
      <c r="AN1733" s="319"/>
      <c r="AO1733" s="443">
        <v>2</v>
      </c>
      <c r="AP1733" s="457" t="s">
        <v>3832</v>
      </c>
      <c r="AQ1733" s="7" t="s">
        <v>3838</v>
      </c>
      <c r="AR1733" s="457" t="s">
        <v>3813</v>
      </c>
    </row>
    <row r="1734" spans="1:44" ht="30">
      <c r="A1734" s="457" t="str">
        <f t="shared" si="434"/>
        <v xml:space="preserve"> Metal: 0.90 cum,  FA: 0.45 cum,    Cement: 406.67Kg      Admixture: 1.22 Kg</v>
      </c>
      <c r="B1734" s="7"/>
      <c r="C1734" s="461" t="s">
        <v>1052</v>
      </c>
      <c r="D1734" s="443">
        <v>198</v>
      </c>
      <c r="E1734" s="7"/>
      <c r="F1734" s="61"/>
      <c r="G1734" s="61"/>
      <c r="H1734" s="61"/>
      <c r="I1734" s="443"/>
      <c r="J1734" s="443"/>
      <c r="K1734" s="486"/>
      <c r="L1734" s="486"/>
      <c r="M1734" s="486"/>
      <c r="N1734" s="486"/>
      <c r="O1734" s="443">
        <f t="shared" si="435"/>
        <v>0</v>
      </c>
      <c r="P1734" s="443">
        <f t="shared" si="436"/>
        <v>0</v>
      </c>
      <c r="Q1734" s="443">
        <f t="shared" si="437"/>
        <v>0</v>
      </c>
      <c r="R1734" s="443">
        <f t="shared" ref="R1734:R1797" si="444">($L1734*$AJ$20)/1000</f>
        <v>0</v>
      </c>
      <c r="S1734" s="443">
        <f t="shared" ref="S1734:S1797" si="445">($M1734*$AJ$22)/1000</f>
        <v>0</v>
      </c>
      <c r="T1734" s="443">
        <f t="shared" ref="T1734:T1797" si="446">($N1734*$AJ$23)/1000</f>
        <v>0</v>
      </c>
      <c r="U1734" s="443">
        <f t="shared" si="438"/>
        <v>0</v>
      </c>
      <c r="V1734" s="443">
        <f t="shared" si="439"/>
        <v>0</v>
      </c>
      <c r="W1734" s="443">
        <f t="shared" si="440"/>
        <v>0</v>
      </c>
      <c r="X1734" s="443">
        <f t="shared" si="441"/>
        <v>0</v>
      </c>
      <c r="Y1734" s="443">
        <f t="shared" ref="Y1734:Y1797" si="447">($L1734*$AK$20)/1000</f>
        <v>0</v>
      </c>
      <c r="Z1734" s="443">
        <f t="shared" ref="Z1734:Z1797" si="448">($M1734*$AK$22)/1000</f>
        <v>0</v>
      </c>
      <c r="AA1734" s="443">
        <f t="shared" ref="AA1734:AA1797" si="449">($N1734*$AK$23)/1000</f>
        <v>0</v>
      </c>
      <c r="AB1734" s="443">
        <f t="shared" si="442"/>
        <v>0</v>
      </c>
      <c r="AC1734" s="443">
        <f t="shared" si="443"/>
        <v>0</v>
      </c>
      <c r="AD1734" s="443" cm="1">
        <f t="array" ref="AD1734">IFERROR(_xlfn.IFS($K1734&gt;0,($K1734*$AM$12)/1000,
       $L1734&gt;0,($L1734*$AM$12)/1000,
       $M1734&gt;0,($M1734*$AM$12)/1000,
        $N1734&gt;0,($N1734*$AM$12)/1000),0)</f>
        <v>0</v>
      </c>
      <c r="AE1734" s="443"/>
      <c r="AF1734" s="61" cm="1">
        <f t="array" ref="AF1734">_xlfn.IFS($C$3=1,(H1734+AC1734+AD1734+AE1734),
         $C$3=2,(G1734+AC1734+AD1734+AE1734),
         $C$3=3,(F1734+AC1734+AD1734+AE1734))</f>
        <v>0</v>
      </c>
      <c r="AG1734" s="319"/>
      <c r="AH1734" s="319"/>
      <c r="AI1734" s="319"/>
      <c r="AJ1734" s="319"/>
      <c r="AK1734" s="319"/>
      <c r="AL1734" s="319"/>
      <c r="AM1734" s="319"/>
      <c r="AN1734" s="319"/>
      <c r="AO1734" s="443"/>
      <c r="AP1734" s="457"/>
      <c r="AQ1734" s="7"/>
      <c r="AR1734" s="457" t="s">
        <v>3839</v>
      </c>
    </row>
    <row r="1735" spans="1:44" ht="60">
      <c r="A1735" s="457" t="str">
        <f t="shared" si="434"/>
        <v>H RCC Grade M35 using batching plant transit mixer &amp; Concrete pump, including  formwork, centering, vibrating, compacting, cost of all labour, materials, usage charges of machinery, curing, lead, lifts, loading, unloading, transportation  stacking finishing the exposed faces,  etc., complete.</v>
      </c>
      <c r="B1735" s="7"/>
      <c r="C1735" s="461" t="s">
        <v>1052</v>
      </c>
      <c r="D1735" s="443">
        <v>198</v>
      </c>
      <c r="E1735" s="7">
        <v>13.05</v>
      </c>
      <c r="F1735" s="61"/>
      <c r="G1735" s="61"/>
      <c r="H1735" s="61"/>
      <c r="I1735" s="443"/>
      <c r="J1735" s="443"/>
      <c r="K1735" s="486"/>
      <c r="L1735" s="486"/>
      <c r="M1735" s="486"/>
      <c r="N1735" s="486"/>
      <c r="O1735" s="443">
        <f t="shared" si="435"/>
        <v>0</v>
      </c>
      <c r="P1735" s="443">
        <f t="shared" si="436"/>
        <v>0</v>
      </c>
      <c r="Q1735" s="443">
        <f t="shared" si="437"/>
        <v>0</v>
      </c>
      <c r="R1735" s="443">
        <f t="shared" si="444"/>
        <v>0</v>
      </c>
      <c r="S1735" s="443">
        <f t="shared" si="445"/>
        <v>0</v>
      </c>
      <c r="T1735" s="443">
        <f t="shared" si="446"/>
        <v>0</v>
      </c>
      <c r="U1735" s="443">
        <f t="shared" si="438"/>
        <v>0</v>
      </c>
      <c r="V1735" s="443">
        <f t="shared" si="439"/>
        <v>0</v>
      </c>
      <c r="W1735" s="443">
        <f t="shared" si="440"/>
        <v>0</v>
      </c>
      <c r="X1735" s="443">
        <f t="shared" si="441"/>
        <v>0</v>
      </c>
      <c r="Y1735" s="443">
        <f t="shared" si="447"/>
        <v>0</v>
      </c>
      <c r="Z1735" s="443">
        <f t="shared" si="448"/>
        <v>0</v>
      </c>
      <c r="AA1735" s="443">
        <f t="shared" si="449"/>
        <v>0</v>
      </c>
      <c r="AB1735" s="443">
        <f t="shared" si="442"/>
        <v>0</v>
      </c>
      <c r="AC1735" s="443">
        <f t="shared" si="443"/>
        <v>0</v>
      </c>
      <c r="AD1735" s="443" cm="1">
        <f t="array" ref="AD1735">IFERROR(_xlfn.IFS($K1735&gt;0,($K1735*$AM$12)/1000,
       $L1735&gt;0,($L1735*$AM$12)/1000,
       $M1735&gt;0,($M1735*$AM$12)/1000,
        $N1735&gt;0,($N1735*$AM$12)/1000),0)</f>
        <v>0</v>
      </c>
      <c r="AE1735" s="443"/>
      <c r="AF1735" s="61" cm="1">
        <f t="array" ref="AF1735">_xlfn.IFS($C$3=1,(H1735+AC1735+AD1735+AE1735),
         $C$3=2,(G1735+AC1735+AD1735+AE1735),
         $C$3=3,(F1735+AC1735+AD1735+AE1735))</f>
        <v>0</v>
      </c>
      <c r="AG1735" s="319"/>
      <c r="AH1735" s="319"/>
      <c r="AI1735" s="319"/>
      <c r="AJ1735" s="319"/>
      <c r="AK1735" s="319"/>
      <c r="AL1735" s="319"/>
      <c r="AM1735" s="319"/>
      <c r="AN1735" s="319"/>
      <c r="AO1735" s="443"/>
      <c r="AP1735" s="457"/>
      <c r="AQ1735" s="7" t="s">
        <v>3840</v>
      </c>
      <c r="AR1735" s="457" t="s">
        <v>3841</v>
      </c>
    </row>
    <row r="1736" spans="1:44" ht="75">
      <c r="A1736" s="457" t="str">
        <f t="shared" si="434"/>
        <v>RCC Grade M35 using batching plant transit mixer &amp; Concrete pump, including  formwork, centering, vibrating, compacting, cost of all labour, materials, usage charges of machinery, curing, lead, lifts, loading, unloading, transportation  stacking finishing the exposed faces,  etc., complete.
H p Height upto 5m</v>
      </c>
      <c r="B1736" s="7" t="s">
        <v>105</v>
      </c>
      <c r="C1736" s="461" t="s">
        <v>1052</v>
      </c>
      <c r="D1736" s="443">
        <v>198</v>
      </c>
      <c r="E1736" s="7" t="s">
        <v>3842</v>
      </c>
      <c r="F1736" s="61">
        <v>7598</v>
      </c>
      <c r="G1736" s="61">
        <v>7603</v>
      </c>
      <c r="H1736" s="61">
        <v>7628</v>
      </c>
      <c r="I1736" s="443">
        <v>422</v>
      </c>
      <c r="J1736" s="443"/>
      <c r="K1736" s="486"/>
      <c r="L1736" s="486"/>
      <c r="M1736" s="486"/>
      <c r="N1736" s="486"/>
      <c r="O1736" s="443">
        <f t="shared" si="435"/>
        <v>2574.1999999999998</v>
      </c>
      <c r="P1736" s="443">
        <f t="shared" si="436"/>
        <v>0</v>
      </c>
      <c r="Q1736" s="443">
        <f t="shared" si="437"/>
        <v>0</v>
      </c>
      <c r="R1736" s="443">
        <f t="shared" si="444"/>
        <v>0</v>
      </c>
      <c r="S1736" s="443">
        <f t="shared" si="445"/>
        <v>0</v>
      </c>
      <c r="T1736" s="443">
        <f t="shared" si="446"/>
        <v>0</v>
      </c>
      <c r="U1736" s="443">
        <f t="shared" si="438"/>
        <v>2574.1999999999998</v>
      </c>
      <c r="V1736" s="443">
        <f t="shared" si="439"/>
        <v>2447.6</v>
      </c>
      <c r="W1736" s="443">
        <f t="shared" si="440"/>
        <v>0</v>
      </c>
      <c r="X1736" s="443">
        <f t="shared" si="441"/>
        <v>0</v>
      </c>
      <c r="Y1736" s="443">
        <f t="shared" si="447"/>
        <v>0</v>
      </c>
      <c r="Z1736" s="443">
        <f t="shared" si="448"/>
        <v>0</v>
      </c>
      <c r="AA1736" s="443">
        <f t="shared" si="449"/>
        <v>0</v>
      </c>
      <c r="AB1736" s="443">
        <f t="shared" si="442"/>
        <v>2447.6</v>
      </c>
      <c r="AC1736" s="443">
        <f t="shared" si="443"/>
        <v>-126.59999999999991</v>
      </c>
      <c r="AD1736" s="443" cm="1">
        <f t="array" ref="AD1736">IFERROR(_xlfn.IFS($K1736&gt;0,($K1736*$AM$12)/1000,
       $L1736&gt;0,($L1736*$AM$12)/1000,
       $M1736&gt;0,($M1736*$AM$12)/1000,
        $N1736&gt;0,($N1736*$AM$12)/1000),0)</f>
        <v>0</v>
      </c>
      <c r="AE1736" s="443"/>
      <c r="AF1736" s="61" cm="1">
        <f t="array" ref="AF1736">_xlfn.IFS($C$3=1,(H1736+AC1736+AD1736+AE1736),
         $C$3=2,(G1736+AC1736+AD1736+AE1736),
         $C$3=3,(F1736+AC1736+AD1736+AE1736))</f>
        <v>7501.4</v>
      </c>
      <c r="AG1736" s="319"/>
      <c r="AH1736" s="319"/>
      <c r="AI1736" s="319"/>
      <c r="AJ1736" s="319"/>
      <c r="AK1736" s="319"/>
      <c r="AL1736" s="319"/>
      <c r="AM1736" s="319"/>
      <c r="AN1736" s="319"/>
      <c r="AO1736" s="443">
        <v>2</v>
      </c>
      <c r="AP1736" s="457" t="s">
        <v>3841</v>
      </c>
      <c r="AQ1736" s="7" t="s">
        <v>3843</v>
      </c>
      <c r="AR1736" s="457" t="s">
        <v>3807</v>
      </c>
    </row>
    <row r="1737" spans="1:44" ht="75">
      <c r="A1737" s="457" t="str">
        <f t="shared" si="434"/>
        <v>RCC Grade M35 using batching plant transit mixer &amp; Concrete pump, including  formwork, centering, vibrating, compacting, cost of all labour, materials, usage charges of machinery, curing, lead, lifts, loading, unloading, transportation  stacking finishing the exposed faces,  etc., complete.
H q Height 5m to 10m</v>
      </c>
      <c r="B1737" s="7" t="s">
        <v>105</v>
      </c>
      <c r="C1737" s="461" t="s">
        <v>1052</v>
      </c>
      <c r="D1737" s="443">
        <v>198</v>
      </c>
      <c r="E1737" s="7" t="s">
        <v>3844</v>
      </c>
      <c r="F1737" s="61">
        <v>7764</v>
      </c>
      <c r="G1737" s="61">
        <v>7769</v>
      </c>
      <c r="H1737" s="61">
        <v>7795</v>
      </c>
      <c r="I1737" s="443">
        <v>422</v>
      </c>
      <c r="J1737" s="443"/>
      <c r="K1737" s="486"/>
      <c r="L1737" s="486"/>
      <c r="M1737" s="486"/>
      <c r="N1737" s="486"/>
      <c r="O1737" s="443">
        <f t="shared" si="435"/>
        <v>2574.1999999999998</v>
      </c>
      <c r="P1737" s="443">
        <f t="shared" si="436"/>
        <v>0</v>
      </c>
      <c r="Q1737" s="443">
        <f t="shared" si="437"/>
        <v>0</v>
      </c>
      <c r="R1737" s="443">
        <f t="shared" si="444"/>
        <v>0</v>
      </c>
      <c r="S1737" s="443">
        <f t="shared" si="445"/>
        <v>0</v>
      </c>
      <c r="T1737" s="443">
        <f t="shared" si="446"/>
        <v>0</v>
      </c>
      <c r="U1737" s="443">
        <f t="shared" si="438"/>
        <v>2574.1999999999998</v>
      </c>
      <c r="V1737" s="443">
        <f t="shared" si="439"/>
        <v>2447.6</v>
      </c>
      <c r="W1737" s="443">
        <f t="shared" si="440"/>
        <v>0</v>
      </c>
      <c r="X1737" s="443">
        <f t="shared" si="441"/>
        <v>0</v>
      </c>
      <c r="Y1737" s="443">
        <f t="shared" si="447"/>
        <v>0</v>
      </c>
      <c r="Z1737" s="443">
        <f t="shared" si="448"/>
        <v>0</v>
      </c>
      <c r="AA1737" s="443">
        <f t="shared" si="449"/>
        <v>0</v>
      </c>
      <c r="AB1737" s="443">
        <f t="shared" si="442"/>
        <v>2447.6</v>
      </c>
      <c r="AC1737" s="443">
        <f t="shared" si="443"/>
        <v>-126.59999999999991</v>
      </c>
      <c r="AD1737" s="443" cm="1">
        <f t="array" ref="AD1737">IFERROR(_xlfn.IFS($K1737&gt;0,($K1737*$AM$12)/1000,
       $L1737&gt;0,($L1737*$AM$12)/1000,
       $M1737&gt;0,($M1737*$AM$12)/1000,
        $N1737&gt;0,($N1737*$AM$12)/1000),0)</f>
        <v>0</v>
      </c>
      <c r="AE1737" s="443"/>
      <c r="AF1737" s="61" cm="1">
        <f t="array" ref="AF1737">_xlfn.IFS($C$3=1,(H1737+AC1737+AD1737+AE1737),
         $C$3=2,(G1737+AC1737+AD1737+AE1737),
         $C$3=3,(F1737+AC1737+AD1737+AE1737))</f>
        <v>7668.4</v>
      </c>
      <c r="AG1737" s="319"/>
      <c r="AH1737" s="319"/>
      <c r="AI1737" s="319"/>
      <c r="AJ1737" s="319"/>
      <c r="AK1737" s="319"/>
      <c r="AL1737" s="319"/>
      <c r="AM1737" s="319"/>
      <c r="AN1737" s="319"/>
      <c r="AO1737" s="443">
        <v>2</v>
      </c>
      <c r="AP1737" s="457" t="s">
        <v>3841</v>
      </c>
      <c r="AQ1737" s="7" t="s">
        <v>3845</v>
      </c>
      <c r="AR1737" s="457" t="s">
        <v>3810</v>
      </c>
    </row>
    <row r="1738" spans="1:44" ht="75">
      <c r="A1738" s="457" t="str">
        <f t="shared" si="434"/>
        <v>RCC Grade M35 using batching plant transit mixer &amp; Concrete pump, including  formwork, centering, vibrating, compacting, cost of all labour, materials, usage charges of machinery, curing, lead, lifts, loading, unloading, transportation  stacking finishing the exposed faces,  etc., complete.
H r Height above 10m</v>
      </c>
      <c r="B1738" s="7" t="s">
        <v>105</v>
      </c>
      <c r="C1738" s="461" t="s">
        <v>1052</v>
      </c>
      <c r="D1738" s="443">
        <v>198</v>
      </c>
      <c r="E1738" s="7" t="s">
        <v>3846</v>
      </c>
      <c r="F1738" s="61">
        <v>8012</v>
      </c>
      <c r="G1738" s="61">
        <v>8018</v>
      </c>
      <c r="H1738" s="61">
        <v>8044</v>
      </c>
      <c r="I1738" s="443">
        <v>422</v>
      </c>
      <c r="J1738" s="443"/>
      <c r="K1738" s="486"/>
      <c r="L1738" s="486"/>
      <c r="M1738" s="486"/>
      <c r="N1738" s="486"/>
      <c r="O1738" s="443">
        <f t="shared" si="435"/>
        <v>2574.1999999999998</v>
      </c>
      <c r="P1738" s="443">
        <f t="shared" si="436"/>
        <v>0</v>
      </c>
      <c r="Q1738" s="443">
        <f t="shared" si="437"/>
        <v>0</v>
      </c>
      <c r="R1738" s="443">
        <f t="shared" si="444"/>
        <v>0</v>
      </c>
      <c r="S1738" s="443">
        <f t="shared" si="445"/>
        <v>0</v>
      </c>
      <c r="T1738" s="443">
        <f t="shared" si="446"/>
        <v>0</v>
      </c>
      <c r="U1738" s="443">
        <f t="shared" si="438"/>
        <v>2574.1999999999998</v>
      </c>
      <c r="V1738" s="443">
        <f t="shared" si="439"/>
        <v>2447.6</v>
      </c>
      <c r="W1738" s="443">
        <f t="shared" si="440"/>
        <v>0</v>
      </c>
      <c r="X1738" s="443">
        <f t="shared" si="441"/>
        <v>0</v>
      </c>
      <c r="Y1738" s="443">
        <f t="shared" si="447"/>
        <v>0</v>
      </c>
      <c r="Z1738" s="443">
        <f t="shared" si="448"/>
        <v>0</v>
      </c>
      <c r="AA1738" s="443">
        <f t="shared" si="449"/>
        <v>0</v>
      </c>
      <c r="AB1738" s="443">
        <f t="shared" si="442"/>
        <v>2447.6</v>
      </c>
      <c r="AC1738" s="443">
        <f t="shared" si="443"/>
        <v>-126.59999999999991</v>
      </c>
      <c r="AD1738" s="443" cm="1">
        <f t="array" ref="AD1738">IFERROR(_xlfn.IFS($K1738&gt;0,($K1738*$AM$12)/1000,
       $L1738&gt;0,($L1738*$AM$12)/1000,
       $M1738&gt;0,($M1738*$AM$12)/1000,
        $N1738&gt;0,($N1738*$AM$12)/1000),0)</f>
        <v>0</v>
      </c>
      <c r="AE1738" s="443"/>
      <c r="AF1738" s="61" cm="1">
        <f t="array" ref="AF1738">_xlfn.IFS($C$3=1,(H1738+AC1738+AD1738+AE1738),
         $C$3=2,(G1738+AC1738+AD1738+AE1738),
         $C$3=3,(F1738+AC1738+AD1738+AE1738))</f>
        <v>7917.4</v>
      </c>
      <c r="AG1738" s="319"/>
      <c r="AH1738" s="319"/>
      <c r="AI1738" s="319"/>
      <c r="AJ1738" s="319"/>
      <c r="AK1738" s="319"/>
      <c r="AL1738" s="319"/>
      <c r="AM1738" s="319"/>
      <c r="AN1738" s="319"/>
      <c r="AO1738" s="443">
        <v>2</v>
      </c>
      <c r="AP1738" s="457" t="s">
        <v>3841</v>
      </c>
      <c r="AQ1738" s="7" t="s">
        <v>3847</v>
      </c>
      <c r="AR1738" s="457" t="s">
        <v>3813</v>
      </c>
    </row>
    <row r="1739" spans="1:44" ht="30">
      <c r="A1739" s="457" t="str">
        <f t="shared" si="434"/>
        <v xml:space="preserve"> Metal: 0.90 cum,  FA: 0.45 cum,    Cement: 422.00Kg        Admixture: 1.69 Kg</v>
      </c>
      <c r="B1739" s="7"/>
      <c r="C1739" s="461" t="s">
        <v>1052</v>
      </c>
      <c r="D1739" s="443">
        <v>198</v>
      </c>
      <c r="E1739" s="7"/>
      <c r="F1739" s="61"/>
      <c r="G1739" s="61"/>
      <c r="H1739" s="61"/>
      <c r="I1739" s="443"/>
      <c r="J1739" s="443"/>
      <c r="K1739" s="486"/>
      <c r="L1739" s="486"/>
      <c r="M1739" s="486"/>
      <c r="N1739" s="486"/>
      <c r="O1739" s="443">
        <f t="shared" si="435"/>
        <v>0</v>
      </c>
      <c r="P1739" s="443">
        <f t="shared" si="436"/>
        <v>0</v>
      </c>
      <c r="Q1739" s="443">
        <f t="shared" si="437"/>
        <v>0</v>
      </c>
      <c r="R1739" s="443">
        <f t="shared" si="444"/>
        <v>0</v>
      </c>
      <c r="S1739" s="443">
        <f t="shared" si="445"/>
        <v>0</v>
      </c>
      <c r="T1739" s="443">
        <f t="shared" si="446"/>
        <v>0</v>
      </c>
      <c r="U1739" s="443">
        <f t="shared" si="438"/>
        <v>0</v>
      </c>
      <c r="V1739" s="443">
        <f t="shared" si="439"/>
        <v>0</v>
      </c>
      <c r="W1739" s="443">
        <f t="shared" si="440"/>
        <v>0</v>
      </c>
      <c r="X1739" s="443">
        <f t="shared" si="441"/>
        <v>0</v>
      </c>
      <c r="Y1739" s="443">
        <f t="shared" si="447"/>
        <v>0</v>
      </c>
      <c r="Z1739" s="443">
        <f t="shared" si="448"/>
        <v>0</v>
      </c>
      <c r="AA1739" s="443">
        <f t="shared" si="449"/>
        <v>0</v>
      </c>
      <c r="AB1739" s="443">
        <f t="shared" si="442"/>
        <v>0</v>
      </c>
      <c r="AC1739" s="443">
        <f t="shared" si="443"/>
        <v>0</v>
      </c>
      <c r="AD1739" s="443" cm="1">
        <f t="array" ref="AD1739">IFERROR(_xlfn.IFS($K1739&gt;0,($K1739*$AM$12)/1000,
       $L1739&gt;0,($L1739*$AM$12)/1000,
       $M1739&gt;0,($M1739*$AM$12)/1000,
        $N1739&gt;0,($N1739*$AM$12)/1000),0)</f>
        <v>0</v>
      </c>
      <c r="AE1739" s="443"/>
      <c r="AF1739" s="61" cm="1">
        <f t="array" ref="AF1739">_xlfn.IFS($C$3=1,(H1739+AC1739+AD1739+AE1739),
         $C$3=2,(G1739+AC1739+AD1739+AE1739),
         $C$3=3,(F1739+AC1739+AD1739+AE1739))</f>
        <v>0</v>
      </c>
      <c r="AG1739" s="319"/>
      <c r="AH1739" s="319"/>
      <c r="AI1739" s="319"/>
      <c r="AJ1739" s="319"/>
      <c r="AK1739" s="319"/>
      <c r="AL1739" s="319"/>
      <c r="AM1739" s="319"/>
      <c r="AN1739" s="319"/>
      <c r="AO1739" s="443"/>
      <c r="AP1739" s="457"/>
      <c r="AQ1739" s="7"/>
      <c r="AR1739" s="457" t="s">
        <v>3848</v>
      </c>
    </row>
    <row r="1740" spans="1:44" ht="60">
      <c r="A1740" s="457" t="str">
        <f t="shared" si="434"/>
        <v>I RCC Grade M40 using batching plant transit mixer &amp; Concrete pump, including  formwork, centering, vibrating, compacting, cost of all labour, materials, usage charges of machinery, curing, lead, lifts, loading, unloading, transportation  stacking finishing the exposed faces,  etc., complete.</v>
      </c>
      <c r="B1740" s="7"/>
      <c r="C1740" s="461" t="s">
        <v>1052</v>
      </c>
      <c r="D1740" s="443">
        <v>199</v>
      </c>
      <c r="E1740" s="7"/>
      <c r="F1740" s="61"/>
      <c r="G1740" s="61"/>
      <c r="H1740" s="61"/>
      <c r="I1740" s="443"/>
      <c r="J1740" s="443"/>
      <c r="K1740" s="486"/>
      <c r="L1740" s="486"/>
      <c r="M1740" s="486"/>
      <c r="N1740" s="486"/>
      <c r="O1740" s="443">
        <f t="shared" si="435"/>
        <v>0</v>
      </c>
      <c r="P1740" s="443">
        <f t="shared" si="436"/>
        <v>0</v>
      </c>
      <c r="Q1740" s="443">
        <f t="shared" si="437"/>
        <v>0</v>
      </c>
      <c r="R1740" s="443">
        <f t="shared" si="444"/>
        <v>0</v>
      </c>
      <c r="S1740" s="443">
        <f t="shared" si="445"/>
        <v>0</v>
      </c>
      <c r="T1740" s="443">
        <f t="shared" si="446"/>
        <v>0</v>
      </c>
      <c r="U1740" s="443">
        <f t="shared" si="438"/>
        <v>0</v>
      </c>
      <c r="V1740" s="443">
        <f t="shared" si="439"/>
        <v>0</v>
      </c>
      <c r="W1740" s="443">
        <f t="shared" si="440"/>
        <v>0</v>
      </c>
      <c r="X1740" s="443">
        <f t="shared" si="441"/>
        <v>0</v>
      </c>
      <c r="Y1740" s="443">
        <f t="shared" si="447"/>
        <v>0</v>
      </c>
      <c r="Z1740" s="443">
        <f t="shared" si="448"/>
        <v>0</v>
      </c>
      <c r="AA1740" s="443">
        <f t="shared" si="449"/>
        <v>0</v>
      </c>
      <c r="AB1740" s="443">
        <f t="shared" si="442"/>
        <v>0</v>
      </c>
      <c r="AC1740" s="443">
        <f t="shared" si="443"/>
        <v>0</v>
      </c>
      <c r="AD1740" s="443" cm="1">
        <f t="array" ref="AD1740">IFERROR(_xlfn.IFS($K1740&gt;0,($K1740*$AM$12)/1000,
       $L1740&gt;0,($L1740*$AM$12)/1000,
       $M1740&gt;0,($M1740*$AM$12)/1000,
        $N1740&gt;0,($N1740*$AM$12)/1000),0)</f>
        <v>0</v>
      </c>
      <c r="AE1740" s="443"/>
      <c r="AF1740" s="61" cm="1">
        <f t="array" ref="AF1740">_xlfn.IFS($C$3=1,(H1740+AC1740+AD1740+AE1740),
         $C$3=2,(G1740+AC1740+AD1740+AE1740),
         $C$3=3,(F1740+AC1740+AD1740+AE1740))</f>
        <v>0</v>
      </c>
      <c r="AG1740" s="319"/>
      <c r="AH1740" s="319"/>
      <c r="AI1740" s="319"/>
      <c r="AJ1740" s="319"/>
      <c r="AK1740" s="319"/>
      <c r="AL1740" s="319"/>
      <c r="AM1740" s="319"/>
      <c r="AN1740" s="319"/>
      <c r="AO1740" s="443"/>
      <c r="AP1740" s="457"/>
      <c r="AQ1740" s="7" t="s">
        <v>793</v>
      </c>
      <c r="AR1740" s="457" t="s">
        <v>3849</v>
      </c>
    </row>
    <row r="1741" spans="1:44" ht="75">
      <c r="A1741" s="457" t="str">
        <f t="shared" si="434"/>
        <v>RCC Grade M40 using batching plant transit mixer &amp; Concrete pump, including  formwork, centering, vibrating, compacting, cost of all labour, materials, usage charges of machinery, curing, lead, lifts, loading, unloading, transportation  stacking finishing the exposed faces,  etc., complete.
I p Height upto 5m</v>
      </c>
      <c r="B1741" s="7" t="s">
        <v>105</v>
      </c>
      <c r="C1741" s="461" t="s">
        <v>1052</v>
      </c>
      <c r="D1741" s="443">
        <v>199</v>
      </c>
      <c r="E1741" s="7" t="s">
        <v>3850</v>
      </c>
      <c r="F1741" s="61">
        <v>8101</v>
      </c>
      <c r="G1741" s="61">
        <v>8107</v>
      </c>
      <c r="H1741" s="61">
        <v>8132</v>
      </c>
      <c r="I1741" s="443">
        <v>430</v>
      </c>
      <c r="J1741" s="443"/>
      <c r="K1741" s="486"/>
      <c r="L1741" s="486"/>
      <c r="M1741" s="486"/>
      <c r="N1741" s="486"/>
      <c r="O1741" s="443">
        <f t="shared" si="435"/>
        <v>2623</v>
      </c>
      <c r="P1741" s="443">
        <f t="shared" si="436"/>
        <v>0</v>
      </c>
      <c r="Q1741" s="443">
        <f t="shared" si="437"/>
        <v>0</v>
      </c>
      <c r="R1741" s="443">
        <f t="shared" si="444"/>
        <v>0</v>
      </c>
      <c r="S1741" s="443">
        <f t="shared" si="445"/>
        <v>0</v>
      </c>
      <c r="T1741" s="443">
        <f t="shared" si="446"/>
        <v>0</v>
      </c>
      <c r="U1741" s="443">
        <f t="shared" si="438"/>
        <v>2623</v>
      </c>
      <c r="V1741" s="443">
        <f t="shared" si="439"/>
        <v>2494</v>
      </c>
      <c r="W1741" s="443">
        <f t="shared" si="440"/>
        <v>0</v>
      </c>
      <c r="X1741" s="443">
        <f t="shared" si="441"/>
        <v>0</v>
      </c>
      <c r="Y1741" s="443">
        <f t="shared" si="447"/>
        <v>0</v>
      </c>
      <c r="Z1741" s="443">
        <f t="shared" si="448"/>
        <v>0</v>
      </c>
      <c r="AA1741" s="443">
        <f t="shared" si="449"/>
        <v>0</v>
      </c>
      <c r="AB1741" s="443">
        <f t="shared" si="442"/>
        <v>2494</v>
      </c>
      <c r="AC1741" s="443">
        <f t="shared" si="443"/>
        <v>-129</v>
      </c>
      <c r="AD1741" s="443" cm="1">
        <f t="array" ref="AD1741">IFERROR(_xlfn.IFS($K1741&gt;0,($K1741*$AM$12)/1000,
       $L1741&gt;0,($L1741*$AM$12)/1000,
       $M1741&gt;0,($M1741*$AM$12)/1000,
        $N1741&gt;0,($N1741*$AM$12)/1000),0)</f>
        <v>0</v>
      </c>
      <c r="AE1741" s="443"/>
      <c r="AF1741" s="61" cm="1">
        <f t="array" ref="AF1741">_xlfn.IFS($C$3=1,(H1741+AC1741+AD1741+AE1741),
         $C$3=2,(G1741+AC1741+AD1741+AE1741),
         $C$3=3,(F1741+AC1741+AD1741+AE1741))</f>
        <v>8003</v>
      </c>
      <c r="AG1741" s="319"/>
      <c r="AH1741" s="319"/>
      <c r="AI1741" s="319"/>
      <c r="AJ1741" s="319"/>
      <c r="AK1741" s="319"/>
      <c r="AL1741" s="319"/>
      <c r="AM1741" s="319"/>
      <c r="AN1741" s="319"/>
      <c r="AO1741" s="443">
        <v>2</v>
      </c>
      <c r="AP1741" s="457" t="s">
        <v>3849</v>
      </c>
      <c r="AQ1741" s="7" t="s">
        <v>3851</v>
      </c>
      <c r="AR1741" s="457" t="s">
        <v>3807</v>
      </c>
    </row>
    <row r="1742" spans="1:44" ht="75">
      <c r="A1742" s="457" t="str">
        <f t="shared" si="434"/>
        <v>RCC Grade M40 using batching plant transit mixer &amp; Concrete pump, including  formwork, centering, vibrating, compacting, cost of all labour, materials, usage charges of machinery, curing, lead, lifts, loading, unloading, transportation  stacking finishing the exposed faces,  etc., complete.
I q Height 5m to 10m</v>
      </c>
      <c r="B1742" s="7" t="s">
        <v>105</v>
      </c>
      <c r="C1742" s="461" t="s">
        <v>1052</v>
      </c>
      <c r="D1742" s="443">
        <v>199</v>
      </c>
      <c r="E1742" s="7" t="s">
        <v>3852</v>
      </c>
      <c r="F1742" s="61">
        <v>8278</v>
      </c>
      <c r="G1742" s="61">
        <v>8284</v>
      </c>
      <c r="H1742" s="61">
        <v>8309</v>
      </c>
      <c r="I1742" s="443">
        <v>430</v>
      </c>
      <c r="J1742" s="443"/>
      <c r="K1742" s="486"/>
      <c r="L1742" s="486"/>
      <c r="M1742" s="486"/>
      <c r="N1742" s="486"/>
      <c r="O1742" s="443">
        <f t="shared" si="435"/>
        <v>2623</v>
      </c>
      <c r="P1742" s="443">
        <f t="shared" si="436"/>
        <v>0</v>
      </c>
      <c r="Q1742" s="443">
        <f t="shared" si="437"/>
        <v>0</v>
      </c>
      <c r="R1742" s="443">
        <f t="shared" si="444"/>
        <v>0</v>
      </c>
      <c r="S1742" s="443">
        <f t="shared" si="445"/>
        <v>0</v>
      </c>
      <c r="T1742" s="443">
        <f t="shared" si="446"/>
        <v>0</v>
      </c>
      <c r="U1742" s="443">
        <f t="shared" si="438"/>
        <v>2623</v>
      </c>
      <c r="V1742" s="443">
        <f t="shared" si="439"/>
        <v>2494</v>
      </c>
      <c r="W1742" s="443">
        <f t="shared" si="440"/>
        <v>0</v>
      </c>
      <c r="X1742" s="443">
        <f t="shared" si="441"/>
        <v>0</v>
      </c>
      <c r="Y1742" s="443">
        <f t="shared" si="447"/>
        <v>0</v>
      </c>
      <c r="Z1742" s="443">
        <f t="shared" si="448"/>
        <v>0</v>
      </c>
      <c r="AA1742" s="443">
        <f t="shared" si="449"/>
        <v>0</v>
      </c>
      <c r="AB1742" s="443">
        <f t="shared" si="442"/>
        <v>2494</v>
      </c>
      <c r="AC1742" s="443">
        <f t="shared" si="443"/>
        <v>-129</v>
      </c>
      <c r="AD1742" s="443" cm="1">
        <f t="array" ref="AD1742">IFERROR(_xlfn.IFS($K1742&gt;0,($K1742*$AM$12)/1000,
       $L1742&gt;0,($L1742*$AM$12)/1000,
       $M1742&gt;0,($M1742*$AM$12)/1000,
        $N1742&gt;0,($N1742*$AM$12)/1000),0)</f>
        <v>0</v>
      </c>
      <c r="AE1742" s="443"/>
      <c r="AF1742" s="61" cm="1">
        <f t="array" ref="AF1742">_xlfn.IFS($C$3=1,(H1742+AC1742+AD1742+AE1742),
         $C$3=2,(G1742+AC1742+AD1742+AE1742),
         $C$3=3,(F1742+AC1742+AD1742+AE1742))</f>
        <v>8180</v>
      </c>
      <c r="AG1742" s="319"/>
      <c r="AH1742" s="319"/>
      <c r="AI1742" s="319"/>
      <c r="AJ1742" s="319"/>
      <c r="AK1742" s="319"/>
      <c r="AL1742" s="319"/>
      <c r="AM1742" s="319"/>
      <c r="AN1742" s="319"/>
      <c r="AO1742" s="443">
        <v>2</v>
      </c>
      <c r="AP1742" s="457" t="s">
        <v>3849</v>
      </c>
      <c r="AQ1742" s="7" t="s">
        <v>3853</v>
      </c>
      <c r="AR1742" s="457" t="s">
        <v>3810</v>
      </c>
    </row>
    <row r="1743" spans="1:44" ht="75">
      <c r="A1743" s="457" t="str">
        <f t="shared" si="434"/>
        <v>RCC Grade M40 using batching plant transit mixer &amp; Concrete pump, including  formwork, centering, vibrating, compacting, cost of all labour, materials, usage charges of machinery, curing, lead, lifts, loading, unloading, transportation  stacking finishing the exposed faces,  etc., complete.
I r Height above 10m</v>
      </c>
      <c r="B1743" s="7" t="s">
        <v>105</v>
      </c>
      <c r="C1743" s="461" t="s">
        <v>1052</v>
      </c>
      <c r="D1743" s="443">
        <v>199</v>
      </c>
      <c r="E1743" s="7" t="s">
        <v>3854</v>
      </c>
      <c r="F1743" s="61">
        <v>8543</v>
      </c>
      <c r="G1743" s="61">
        <v>8549</v>
      </c>
      <c r="H1743" s="61">
        <v>8575</v>
      </c>
      <c r="I1743" s="443">
        <v>430</v>
      </c>
      <c r="J1743" s="443"/>
      <c r="K1743" s="486"/>
      <c r="L1743" s="486"/>
      <c r="M1743" s="486"/>
      <c r="N1743" s="486"/>
      <c r="O1743" s="443">
        <f t="shared" si="435"/>
        <v>2623</v>
      </c>
      <c r="P1743" s="443">
        <f t="shared" si="436"/>
        <v>0</v>
      </c>
      <c r="Q1743" s="443">
        <f t="shared" si="437"/>
        <v>0</v>
      </c>
      <c r="R1743" s="443">
        <f t="shared" si="444"/>
        <v>0</v>
      </c>
      <c r="S1743" s="443">
        <f t="shared" si="445"/>
        <v>0</v>
      </c>
      <c r="T1743" s="443">
        <f t="shared" si="446"/>
        <v>0</v>
      </c>
      <c r="U1743" s="443">
        <f t="shared" si="438"/>
        <v>2623</v>
      </c>
      <c r="V1743" s="443">
        <f t="shared" si="439"/>
        <v>2494</v>
      </c>
      <c r="W1743" s="443">
        <f t="shared" si="440"/>
        <v>0</v>
      </c>
      <c r="X1743" s="443">
        <f t="shared" si="441"/>
        <v>0</v>
      </c>
      <c r="Y1743" s="443">
        <f t="shared" si="447"/>
        <v>0</v>
      </c>
      <c r="Z1743" s="443">
        <f t="shared" si="448"/>
        <v>0</v>
      </c>
      <c r="AA1743" s="443">
        <f t="shared" si="449"/>
        <v>0</v>
      </c>
      <c r="AB1743" s="443">
        <f t="shared" si="442"/>
        <v>2494</v>
      </c>
      <c r="AC1743" s="443">
        <f t="shared" si="443"/>
        <v>-129</v>
      </c>
      <c r="AD1743" s="443" cm="1">
        <f t="array" ref="AD1743">IFERROR(_xlfn.IFS($K1743&gt;0,($K1743*$AM$12)/1000,
       $L1743&gt;0,($L1743*$AM$12)/1000,
       $M1743&gt;0,($M1743*$AM$12)/1000,
        $N1743&gt;0,($N1743*$AM$12)/1000),0)</f>
        <v>0</v>
      </c>
      <c r="AE1743" s="443"/>
      <c r="AF1743" s="61" cm="1">
        <f t="array" ref="AF1743">_xlfn.IFS($C$3=1,(H1743+AC1743+AD1743+AE1743),
         $C$3=2,(G1743+AC1743+AD1743+AE1743),
         $C$3=3,(F1743+AC1743+AD1743+AE1743))</f>
        <v>8446</v>
      </c>
      <c r="AG1743" s="319"/>
      <c r="AH1743" s="319"/>
      <c r="AI1743" s="319"/>
      <c r="AJ1743" s="319"/>
      <c r="AK1743" s="319"/>
      <c r="AL1743" s="319"/>
      <c r="AM1743" s="319"/>
      <c r="AN1743" s="319"/>
      <c r="AO1743" s="443">
        <v>2</v>
      </c>
      <c r="AP1743" s="457" t="s">
        <v>3849</v>
      </c>
      <c r="AQ1743" s="7" t="s">
        <v>3855</v>
      </c>
      <c r="AR1743" s="457" t="s">
        <v>3813</v>
      </c>
    </row>
    <row r="1744" spans="1:44" ht="30">
      <c r="A1744" s="457" t="str">
        <f t="shared" si="434"/>
        <v xml:space="preserve"> Metal: 0.90 cum,  FA: 0.45 cum,    Cement: 430.00Kg        Admixture: 3.44 Kg</v>
      </c>
      <c r="B1744" s="7"/>
      <c r="C1744" s="461" t="s">
        <v>1052</v>
      </c>
      <c r="D1744" s="443">
        <v>199</v>
      </c>
      <c r="E1744" s="7"/>
      <c r="F1744" s="61"/>
      <c r="G1744" s="61"/>
      <c r="H1744" s="61"/>
      <c r="I1744" s="443"/>
      <c r="J1744" s="443"/>
      <c r="K1744" s="486"/>
      <c r="L1744" s="486"/>
      <c r="M1744" s="486"/>
      <c r="N1744" s="486"/>
      <c r="O1744" s="443">
        <f t="shared" si="435"/>
        <v>0</v>
      </c>
      <c r="P1744" s="443">
        <f t="shared" si="436"/>
        <v>0</v>
      </c>
      <c r="Q1744" s="443">
        <f t="shared" si="437"/>
        <v>0</v>
      </c>
      <c r="R1744" s="443">
        <f t="shared" si="444"/>
        <v>0</v>
      </c>
      <c r="S1744" s="443">
        <f t="shared" si="445"/>
        <v>0</v>
      </c>
      <c r="T1744" s="443">
        <f t="shared" si="446"/>
        <v>0</v>
      </c>
      <c r="U1744" s="443">
        <f t="shared" si="438"/>
        <v>0</v>
      </c>
      <c r="V1744" s="443">
        <f t="shared" si="439"/>
        <v>0</v>
      </c>
      <c r="W1744" s="443">
        <f t="shared" si="440"/>
        <v>0</v>
      </c>
      <c r="X1744" s="443">
        <f t="shared" si="441"/>
        <v>0</v>
      </c>
      <c r="Y1744" s="443">
        <f t="shared" si="447"/>
        <v>0</v>
      </c>
      <c r="Z1744" s="443">
        <f t="shared" si="448"/>
        <v>0</v>
      </c>
      <c r="AA1744" s="443">
        <f t="shared" si="449"/>
        <v>0</v>
      </c>
      <c r="AB1744" s="443">
        <f t="shared" si="442"/>
        <v>0</v>
      </c>
      <c r="AC1744" s="443">
        <f t="shared" si="443"/>
        <v>0</v>
      </c>
      <c r="AD1744" s="443" cm="1">
        <f t="array" ref="AD1744">IFERROR(_xlfn.IFS($K1744&gt;0,($K1744*$AM$12)/1000,
       $L1744&gt;0,($L1744*$AM$12)/1000,
       $M1744&gt;0,($M1744*$AM$12)/1000,
        $N1744&gt;0,($N1744*$AM$12)/1000),0)</f>
        <v>0</v>
      </c>
      <c r="AE1744" s="443"/>
      <c r="AF1744" s="61" cm="1">
        <f t="array" ref="AF1744">_xlfn.IFS($C$3=1,(H1744+AC1744+AD1744+AE1744),
         $C$3=2,(G1744+AC1744+AD1744+AE1744),
         $C$3=3,(F1744+AC1744+AD1744+AE1744))</f>
        <v>0</v>
      </c>
      <c r="AG1744" s="319"/>
      <c r="AH1744" s="319"/>
      <c r="AI1744" s="319"/>
      <c r="AJ1744" s="319"/>
      <c r="AK1744" s="319"/>
      <c r="AL1744" s="319"/>
      <c r="AM1744" s="319"/>
      <c r="AN1744" s="319"/>
      <c r="AO1744" s="443"/>
      <c r="AP1744" s="457"/>
      <c r="AQ1744" s="7"/>
      <c r="AR1744" s="457" t="s">
        <v>3856</v>
      </c>
    </row>
    <row r="1745" spans="1:44" ht="60">
      <c r="A1745" s="457" t="str">
        <f t="shared" si="434"/>
        <v>J RCC Grade M45 using batching plant transit mixer &amp; Concrete pump, including  formwork, centering, vibrating, compacting, cost of all labour, materials, usage charges of machinery, curing, lead, lifts, loading, unloading, transportation  stacking finishing the exposed faces,  etc., complete.</v>
      </c>
      <c r="B1745" s="7"/>
      <c r="C1745" s="461" t="s">
        <v>1052</v>
      </c>
      <c r="D1745" s="443">
        <v>199</v>
      </c>
      <c r="E1745" s="7"/>
      <c r="F1745" s="61"/>
      <c r="G1745" s="61"/>
      <c r="H1745" s="61"/>
      <c r="I1745" s="443"/>
      <c r="J1745" s="443"/>
      <c r="K1745" s="486"/>
      <c r="L1745" s="486"/>
      <c r="M1745" s="486"/>
      <c r="N1745" s="486"/>
      <c r="O1745" s="443">
        <f t="shared" si="435"/>
        <v>0</v>
      </c>
      <c r="P1745" s="443">
        <f t="shared" si="436"/>
        <v>0</v>
      </c>
      <c r="Q1745" s="443">
        <f t="shared" si="437"/>
        <v>0</v>
      </c>
      <c r="R1745" s="443">
        <f t="shared" si="444"/>
        <v>0</v>
      </c>
      <c r="S1745" s="443">
        <f t="shared" si="445"/>
        <v>0</v>
      </c>
      <c r="T1745" s="443">
        <f t="shared" si="446"/>
        <v>0</v>
      </c>
      <c r="U1745" s="443">
        <f t="shared" si="438"/>
        <v>0</v>
      </c>
      <c r="V1745" s="443">
        <f t="shared" si="439"/>
        <v>0</v>
      </c>
      <c r="W1745" s="443">
        <f t="shared" si="440"/>
        <v>0</v>
      </c>
      <c r="X1745" s="443">
        <f t="shared" si="441"/>
        <v>0</v>
      </c>
      <c r="Y1745" s="443">
        <f t="shared" si="447"/>
        <v>0</v>
      </c>
      <c r="Z1745" s="443">
        <f t="shared" si="448"/>
        <v>0</v>
      </c>
      <c r="AA1745" s="443">
        <f t="shared" si="449"/>
        <v>0</v>
      </c>
      <c r="AB1745" s="443">
        <f t="shared" si="442"/>
        <v>0</v>
      </c>
      <c r="AC1745" s="443">
        <f t="shared" si="443"/>
        <v>0</v>
      </c>
      <c r="AD1745" s="443" cm="1">
        <f t="array" ref="AD1745">IFERROR(_xlfn.IFS($K1745&gt;0,($K1745*$AM$12)/1000,
       $L1745&gt;0,($L1745*$AM$12)/1000,
       $M1745&gt;0,($M1745*$AM$12)/1000,
        $N1745&gt;0,($N1745*$AM$12)/1000),0)</f>
        <v>0</v>
      </c>
      <c r="AE1745" s="443"/>
      <c r="AF1745" s="61" cm="1">
        <f t="array" ref="AF1745">_xlfn.IFS($C$3=1,(H1745+AC1745+AD1745+AE1745),
         $C$3=2,(G1745+AC1745+AD1745+AE1745),
         $C$3=3,(F1745+AC1745+AD1745+AE1745))</f>
        <v>0</v>
      </c>
      <c r="AG1745" s="319"/>
      <c r="AH1745" s="319"/>
      <c r="AI1745" s="319"/>
      <c r="AJ1745" s="319"/>
      <c r="AK1745" s="319"/>
      <c r="AL1745" s="319"/>
      <c r="AM1745" s="319"/>
      <c r="AN1745" s="319"/>
      <c r="AO1745" s="443"/>
      <c r="AP1745" s="457"/>
      <c r="AQ1745" s="7" t="s">
        <v>3857</v>
      </c>
      <c r="AR1745" s="457" t="s">
        <v>3858</v>
      </c>
    </row>
    <row r="1746" spans="1:44" ht="75">
      <c r="A1746" s="457" t="str">
        <f t="shared" si="434"/>
        <v>RCC Grade M45 using batching plant transit mixer &amp; Concrete pump, including  formwork, centering, vibrating, compacting, cost of all labour, materials, usage charges of machinery, curing, lead, lifts, loading, unloading, transportation  stacking finishing the exposed faces,  etc., complete.
J p Height upto 5m</v>
      </c>
      <c r="B1746" s="7" t="s">
        <v>105</v>
      </c>
      <c r="C1746" s="461" t="s">
        <v>1052</v>
      </c>
      <c r="D1746" s="443">
        <v>199</v>
      </c>
      <c r="E1746" s="7" t="s">
        <v>3859</v>
      </c>
      <c r="F1746" s="61">
        <v>8314</v>
      </c>
      <c r="G1746" s="61">
        <v>8319</v>
      </c>
      <c r="H1746" s="61">
        <v>8344</v>
      </c>
      <c r="I1746" s="443">
        <v>430</v>
      </c>
      <c r="J1746" s="443"/>
      <c r="K1746" s="486"/>
      <c r="L1746" s="486"/>
      <c r="M1746" s="486"/>
      <c r="N1746" s="486"/>
      <c r="O1746" s="443">
        <f t="shared" si="435"/>
        <v>2623</v>
      </c>
      <c r="P1746" s="443">
        <f t="shared" si="436"/>
        <v>0</v>
      </c>
      <c r="Q1746" s="443">
        <f t="shared" si="437"/>
        <v>0</v>
      </c>
      <c r="R1746" s="443">
        <f t="shared" si="444"/>
        <v>0</v>
      </c>
      <c r="S1746" s="443">
        <f t="shared" si="445"/>
        <v>0</v>
      </c>
      <c r="T1746" s="443">
        <f t="shared" si="446"/>
        <v>0</v>
      </c>
      <c r="U1746" s="443">
        <f t="shared" si="438"/>
        <v>2623</v>
      </c>
      <c r="V1746" s="443">
        <f t="shared" si="439"/>
        <v>2494</v>
      </c>
      <c r="W1746" s="443">
        <f t="shared" si="440"/>
        <v>0</v>
      </c>
      <c r="X1746" s="443">
        <f t="shared" si="441"/>
        <v>0</v>
      </c>
      <c r="Y1746" s="443">
        <f t="shared" si="447"/>
        <v>0</v>
      </c>
      <c r="Z1746" s="443">
        <f t="shared" si="448"/>
        <v>0</v>
      </c>
      <c r="AA1746" s="443">
        <f t="shared" si="449"/>
        <v>0</v>
      </c>
      <c r="AB1746" s="443">
        <f t="shared" si="442"/>
        <v>2494</v>
      </c>
      <c r="AC1746" s="443">
        <f t="shared" si="443"/>
        <v>-129</v>
      </c>
      <c r="AD1746" s="443" cm="1">
        <f t="array" ref="AD1746">IFERROR(_xlfn.IFS($K1746&gt;0,($K1746*$AM$12)/1000,
       $L1746&gt;0,($L1746*$AM$12)/1000,
       $M1746&gt;0,($M1746*$AM$12)/1000,
        $N1746&gt;0,($N1746*$AM$12)/1000),0)</f>
        <v>0</v>
      </c>
      <c r="AE1746" s="443"/>
      <c r="AF1746" s="61" cm="1">
        <f t="array" ref="AF1746">_xlfn.IFS($C$3=1,(H1746+AC1746+AD1746+AE1746),
         $C$3=2,(G1746+AC1746+AD1746+AE1746),
         $C$3=3,(F1746+AC1746+AD1746+AE1746))</f>
        <v>8215</v>
      </c>
      <c r="AG1746" s="319"/>
      <c r="AH1746" s="319"/>
      <c r="AI1746" s="319"/>
      <c r="AJ1746" s="319"/>
      <c r="AK1746" s="319"/>
      <c r="AL1746" s="319"/>
      <c r="AM1746" s="319"/>
      <c r="AN1746" s="319"/>
      <c r="AO1746" s="443">
        <v>2</v>
      </c>
      <c r="AP1746" s="457" t="s">
        <v>3858</v>
      </c>
      <c r="AQ1746" s="7" t="s">
        <v>3860</v>
      </c>
      <c r="AR1746" s="457" t="s">
        <v>3807</v>
      </c>
    </row>
    <row r="1747" spans="1:44" ht="75">
      <c r="A1747" s="457" t="str">
        <f t="shared" si="434"/>
        <v>RCC Grade M45 using batching plant transit mixer &amp; Concrete pump, including  formwork, centering, vibrating, compacting, cost of all labour, materials, usage charges of machinery, curing, lead, lifts, loading, unloading, transportation  stacking finishing the exposed faces,  etc., complete.
J q Height 5m to 10m</v>
      </c>
      <c r="B1747" s="7" t="s">
        <v>105</v>
      </c>
      <c r="C1747" s="461" t="s">
        <v>1052</v>
      </c>
      <c r="D1747" s="443">
        <v>199</v>
      </c>
      <c r="E1747" s="7" t="s">
        <v>3861</v>
      </c>
      <c r="F1747" s="61">
        <v>8495</v>
      </c>
      <c r="G1747" s="61">
        <v>8501</v>
      </c>
      <c r="H1747" s="61">
        <v>8526</v>
      </c>
      <c r="I1747" s="443">
        <v>430</v>
      </c>
      <c r="J1747" s="443"/>
      <c r="K1747" s="486"/>
      <c r="L1747" s="486"/>
      <c r="M1747" s="486"/>
      <c r="N1747" s="486"/>
      <c r="O1747" s="443">
        <f t="shared" si="435"/>
        <v>2623</v>
      </c>
      <c r="P1747" s="443">
        <f t="shared" si="436"/>
        <v>0</v>
      </c>
      <c r="Q1747" s="443">
        <f t="shared" si="437"/>
        <v>0</v>
      </c>
      <c r="R1747" s="443">
        <f t="shared" si="444"/>
        <v>0</v>
      </c>
      <c r="S1747" s="443">
        <f t="shared" si="445"/>
        <v>0</v>
      </c>
      <c r="T1747" s="443">
        <f t="shared" si="446"/>
        <v>0</v>
      </c>
      <c r="U1747" s="443">
        <f t="shared" si="438"/>
        <v>2623</v>
      </c>
      <c r="V1747" s="443">
        <f t="shared" si="439"/>
        <v>2494</v>
      </c>
      <c r="W1747" s="443">
        <f t="shared" si="440"/>
        <v>0</v>
      </c>
      <c r="X1747" s="443">
        <f t="shared" si="441"/>
        <v>0</v>
      </c>
      <c r="Y1747" s="443">
        <f t="shared" si="447"/>
        <v>0</v>
      </c>
      <c r="Z1747" s="443">
        <f t="shared" si="448"/>
        <v>0</v>
      </c>
      <c r="AA1747" s="443">
        <f t="shared" si="449"/>
        <v>0</v>
      </c>
      <c r="AB1747" s="443">
        <f t="shared" si="442"/>
        <v>2494</v>
      </c>
      <c r="AC1747" s="443">
        <f t="shared" si="443"/>
        <v>-129</v>
      </c>
      <c r="AD1747" s="443" cm="1">
        <f t="array" ref="AD1747">IFERROR(_xlfn.IFS($K1747&gt;0,($K1747*$AM$12)/1000,
       $L1747&gt;0,($L1747*$AM$12)/1000,
       $M1747&gt;0,($M1747*$AM$12)/1000,
        $N1747&gt;0,($N1747*$AM$12)/1000),0)</f>
        <v>0</v>
      </c>
      <c r="AE1747" s="443"/>
      <c r="AF1747" s="61" cm="1">
        <f t="array" ref="AF1747">_xlfn.IFS($C$3=1,(H1747+AC1747+AD1747+AE1747),
         $C$3=2,(G1747+AC1747+AD1747+AE1747),
         $C$3=3,(F1747+AC1747+AD1747+AE1747))</f>
        <v>8397</v>
      </c>
      <c r="AG1747" s="319"/>
      <c r="AH1747" s="319"/>
      <c r="AI1747" s="319"/>
      <c r="AJ1747" s="319"/>
      <c r="AK1747" s="319"/>
      <c r="AL1747" s="319"/>
      <c r="AM1747" s="319"/>
      <c r="AN1747" s="319"/>
      <c r="AO1747" s="443">
        <v>2</v>
      </c>
      <c r="AP1747" s="457" t="s">
        <v>3858</v>
      </c>
      <c r="AQ1747" s="7" t="s">
        <v>3862</v>
      </c>
      <c r="AR1747" s="457" t="s">
        <v>3810</v>
      </c>
    </row>
    <row r="1748" spans="1:44" ht="75">
      <c r="A1748" s="457" t="str">
        <f t="shared" si="434"/>
        <v>RCC Grade M45 using batching plant transit mixer &amp; Concrete pump, including  formwork, centering, vibrating, compacting, cost of all labour, materials, usage charges of machinery, curing, lead, lifts, loading, unloading, transportation  stacking finishing the exposed faces,  etc., complete.
J r Height above 10m</v>
      </c>
      <c r="B1748" s="7" t="s">
        <v>105</v>
      </c>
      <c r="C1748" s="461" t="s">
        <v>1052</v>
      </c>
      <c r="D1748" s="443">
        <v>199</v>
      </c>
      <c r="E1748" s="7" t="s">
        <v>3863</v>
      </c>
      <c r="F1748" s="61">
        <v>8767</v>
      </c>
      <c r="G1748" s="61">
        <v>8773</v>
      </c>
      <c r="H1748" s="61">
        <v>8799</v>
      </c>
      <c r="I1748" s="443">
        <v>430</v>
      </c>
      <c r="J1748" s="443"/>
      <c r="K1748" s="486"/>
      <c r="L1748" s="486"/>
      <c r="M1748" s="486"/>
      <c r="N1748" s="486"/>
      <c r="O1748" s="443">
        <f t="shared" si="435"/>
        <v>2623</v>
      </c>
      <c r="P1748" s="443">
        <f t="shared" si="436"/>
        <v>0</v>
      </c>
      <c r="Q1748" s="443">
        <f t="shared" si="437"/>
        <v>0</v>
      </c>
      <c r="R1748" s="443">
        <f t="shared" si="444"/>
        <v>0</v>
      </c>
      <c r="S1748" s="443">
        <f t="shared" si="445"/>
        <v>0</v>
      </c>
      <c r="T1748" s="443">
        <f t="shared" si="446"/>
        <v>0</v>
      </c>
      <c r="U1748" s="443">
        <f t="shared" si="438"/>
        <v>2623</v>
      </c>
      <c r="V1748" s="443">
        <f t="shared" si="439"/>
        <v>2494</v>
      </c>
      <c r="W1748" s="443">
        <f t="shared" si="440"/>
        <v>0</v>
      </c>
      <c r="X1748" s="443">
        <f t="shared" si="441"/>
        <v>0</v>
      </c>
      <c r="Y1748" s="443">
        <f t="shared" si="447"/>
        <v>0</v>
      </c>
      <c r="Z1748" s="443">
        <f t="shared" si="448"/>
        <v>0</v>
      </c>
      <c r="AA1748" s="443">
        <f t="shared" si="449"/>
        <v>0</v>
      </c>
      <c r="AB1748" s="443">
        <f t="shared" si="442"/>
        <v>2494</v>
      </c>
      <c r="AC1748" s="443">
        <f t="shared" si="443"/>
        <v>-129</v>
      </c>
      <c r="AD1748" s="443" cm="1">
        <f t="array" ref="AD1748">IFERROR(_xlfn.IFS($K1748&gt;0,($K1748*$AM$12)/1000,
       $L1748&gt;0,($L1748*$AM$12)/1000,
       $M1748&gt;0,($M1748*$AM$12)/1000,
        $N1748&gt;0,($N1748*$AM$12)/1000),0)</f>
        <v>0</v>
      </c>
      <c r="AE1748" s="443"/>
      <c r="AF1748" s="61" cm="1">
        <f t="array" ref="AF1748">_xlfn.IFS($C$3=1,(H1748+AC1748+AD1748+AE1748),
         $C$3=2,(G1748+AC1748+AD1748+AE1748),
         $C$3=3,(F1748+AC1748+AD1748+AE1748))</f>
        <v>8670</v>
      </c>
      <c r="AG1748" s="319"/>
      <c r="AH1748" s="319"/>
      <c r="AI1748" s="319"/>
      <c r="AJ1748" s="319"/>
      <c r="AK1748" s="319"/>
      <c r="AL1748" s="319"/>
      <c r="AM1748" s="319"/>
      <c r="AN1748" s="319"/>
      <c r="AO1748" s="443">
        <v>2</v>
      </c>
      <c r="AP1748" s="457" t="s">
        <v>3858</v>
      </c>
      <c r="AQ1748" s="7" t="s">
        <v>3864</v>
      </c>
      <c r="AR1748" s="457" t="s">
        <v>3813</v>
      </c>
    </row>
    <row r="1749" spans="1:44" ht="30">
      <c r="A1749" s="457" t="str">
        <f t="shared" si="434"/>
        <v xml:space="preserve"> Metal: 0.90 cum,  FA: 0.45 cum,    Cement: 430.00Kg        Admixture: 4.30 Kg</v>
      </c>
      <c r="B1749" s="7"/>
      <c r="C1749" s="461" t="s">
        <v>1052</v>
      </c>
      <c r="D1749" s="443">
        <v>199</v>
      </c>
      <c r="E1749" s="7"/>
      <c r="F1749" s="61"/>
      <c r="G1749" s="61"/>
      <c r="H1749" s="61"/>
      <c r="I1749" s="443"/>
      <c r="J1749" s="443"/>
      <c r="K1749" s="486"/>
      <c r="L1749" s="486"/>
      <c r="M1749" s="486"/>
      <c r="N1749" s="486"/>
      <c r="O1749" s="443">
        <f t="shared" si="435"/>
        <v>0</v>
      </c>
      <c r="P1749" s="443">
        <f t="shared" si="436"/>
        <v>0</v>
      </c>
      <c r="Q1749" s="443">
        <f t="shared" si="437"/>
        <v>0</v>
      </c>
      <c r="R1749" s="443">
        <f t="shared" si="444"/>
        <v>0</v>
      </c>
      <c r="S1749" s="443">
        <f t="shared" si="445"/>
        <v>0</v>
      </c>
      <c r="T1749" s="443">
        <f t="shared" si="446"/>
        <v>0</v>
      </c>
      <c r="U1749" s="443">
        <f t="shared" si="438"/>
        <v>0</v>
      </c>
      <c r="V1749" s="443">
        <f t="shared" si="439"/>
        <v>0</v>
      </c>
      <c r="W1749" s="443">
        <f t="shared" si="440"/>
        <v>0</v>
      </c>
      <c r="X1749" s="443">
        <f t="shared" si="441"/>
        <v>0</v>
      </c>
      <c r="Y1749" s="443">
        <f t="shared" si="447"/>
        <v>0</v>
      </c>
      <c r="Z1749" s="443">
        <f t="shared" si="448"/>
        <v>0</v>
      </c>
      <c r="AA1749" s="443">
        <f t="shared" si="449"/>
        <v>0</v>
      </c>
      <c r="AB1749" s="443">
        <f t="shared" si="442"/>
        <v>0</v>
      </c>
      <c r="AC1749" s="443">
        <f t="shared" si="443"/>
        <v>0</v>
      </c>
      <c r="AD1749" s="443" cm="1">
        <f t="array" ref="AD1749">IFERROR(_xlfn.IFS($K1749&gt;0,($K1749*$AM$12)/1000,
       $L1749&gt;0,($L1749*$AM$12)/1000,
       $M1749&gt;0,($M1749*$AM$12)/1000,
        $N1749&gt;0,($N1749*$AM$12)/1000),0)</f>
        <v>0</v>
      </c>
      <c r="AE1749" s="443"/>
      <c r="AF1749" s="61" cm="1">
        <f t="array" ref="AF1749">_xlfn.IFS($C$3=1,(H1749+AC1749+AD1749+AE1749),
         $C$3=2,(G1749+AC1749+AD1749+AE1749),
         $C$3=3,(F1749+AC1749+AD1749+AE1749))</f>
        <v>0</v>
      </c>
      <c r="AG1749" s="319"/>
      <c r="AH1749" s="319"/>
      <c r="AI1749" s="319"/>
      <c r="AJ1749" s="319"/>
      <c r="AK1749" s="319"/>
      <c r="AL1749" s="319"/>
      <c r="AM1749" s="319"/>
      <c r="AN1749" s="319"/>
      <c r="AO1749" s="443"/>
      <c r="AP1749" s="457"/>
      <c r="AQ1749" s="7"/>
      <c r="AR1749" s="457" t="s">
        <v>3865</v>
      </c>
    </row>
    <row r="1750" spans="1:44" ht="60">
      <c r="A1750" s="457" t="str">
        <f t="shared" si="434"/>
        <v>K RCC Grade M50 using batching plant transit mixer &amp; Concrete pump, including  formwork, centering, vibrating, compacting, cost of all labour, materials, usage charges of machinery, curing, lead, lifts, loading, unloading, transportation  stacking finishing the exposed faces,  etc., complete.</v>
      </c>
      <c r="B1750" s="7"/>
      <c r="C1750" s="461" t="s">
        <v>1052</v>
      </c>
      <c r="D1750" s="443">
        <v>199</v>
      </c>
      <c r="E1750" s="7"/>
      <c r="F1750" s="61"/>
      <c r="G1750" s="61"/>
      <c r="H1750" s="61"/>
      <c r="I1750" s="443"/>
      <c r="J1750" s="443"/>
      <c r="K1750" s="486"/>
      <c r="L1750" s="486"/>
      <c r="M1750" s="486"/>
      <c r="N1750" s="486"/>
      <c r="O1750" s="443">
        <f t="shared" si="435"/>
        <v>0</v>
      </c>
      <c r="P1750" s="443">
        <f t="shared" si="436"/>
        <v>0</v>
      </c>
      <c r="Q1750" s="443">
        <f t="shared" si="437"/>
        <v>0</v>
      </c>
      <c r="R1750" s="443">
        <f t="shared" si="444"/>
        <v>0</v>
      </c>
      <c r="S1750" s="443">
        <f t="shared" si="445"/>
        <v>0</v>
      </c>
      <c r="T1750" s="443">
        <f t="shared" si="446"/>
        <v>0</v>
      </c>
      <c r="U1750" s="443">
        <f t="shared" si="438"/>
        <v>0</v>
      </c>
      <c r="V1750" s="443">
        <f t="shared" si="439"/>
        <v>0</v>
      </c>
      <c r="W1750" s="443">
        <f t="shared" si="440"/>
        <v>0</v>
      </c>
      <c r="X1750" s="443">
        <f t="shared" si="441"/>
        <v>0</v>
      </c>
      <c r="Y1750" s="443">
        <f t="shared" si="447"/>
        <v>0</v>
      </c>
      <c r="Z1750" s="443">
        <f t="shared" si="448"/>
        <v>0</v>
      </c>
      <c r="AA1750" s="443">
        <f t="shared" si="449"/>
        <v>0</v>
      </c>
      <c r="AB1750" s="443">
        <f t="shared" si="442"/>
        <v>0</v>
      </c>
      <c r="AC1750" s="443">
        <f t="shared" si="443"/>
        <v>0</v>
      </c>
      <c r="AD1750" s="443" cm="1">
        <f t="array" ref="AD1750">IFERROR(_xlfn.IFS($K1750&gt;0,($K1750*$AM$12)/1000,
       $L1750&gt;0,($L1750*$AM$12)/1000,
       $M1750&gt;0,($M1750*$AM$12)/1000,
        $N1750&gt;0,($N1750*$AM$12)/1000),0)</f>
        <v>0</v>
      </c>
      <c r="AE1750" s="443"/>
      <c r="AF1750" s="61" cm="1">
        <f t="array" ref="AF1750">_xlfn.IFS($C$3=1,(H1750+AC1750+AD1750+AE1750),
         $C$3=2,(G1750+AC1750+AD1750+AE1750),
         $C$3=3,(F1750+AC1750+AD1750+AE1750))</f>
        <v>0</v>
      </c>
      <c r="AG1750" s="319"/>
      <c r="AH1750" s="319"/>
      <c r="AI1750" s="319"/>
      <c r="AJ1750" s="319"/>
      <c r="AK1750" s="319"/>
      <c r="AL1750" s="319"/>
      <c r="AM1750" s="319"/>
      <c r="AN1750" s="319"/>
      <c r="AO1750" s="443"/>
      <c r="AP1750" s="457"/>
      <c r="AQ1750" s="7" t="s">
        <v>3866</v>
      </c>
      <c r="AR1750" s="457" t="s">
        <v>3867</v>
      </c>
    </row>
    <row r="1751" spans="1:44" ht="75">
      <c r="A1751" s="457" t="str">
        <f t="shared" si="434"/>
        <v>RCC Grade M50 using batching plant transit mixer &amp; Concrete pump, including  formwork, centering, vibrating, compacting, cost of all labour, materials, usage charges of machinery, curing, lead, lifts, loading, unloading, transportation  stacking finishing the exposed faces,  etc., complete.
K p Height upto 5m</v>
      </c>
      <c r="B1751" s="7" t="s">
        <v>105</v>
      </c>
      <c r="C1751" s="461" t="s">
        <v>1052</v>
      </c>
      <c r="D1751" s="443">
        <v>199</v>
      </c>
      <c r="E1751" s="7" t="s">
        <v>3868</v>
      </c>
      <c r="F1751" s="61">
        <v>8507</v>
      </c>
      <c r="G1751" s="61">
        <v>8513</v>
      </c>
      <c r="H1751" s="61">
        <v>8538</v>
      </c>
      <c r="I1751" s="443">
        <v>430</v>
      </c>
      <c r="J1751" s="443"/>
      <c r="K1751" s="486"/>
      <c r="L1751" s="486"/>
      <c r="M1751" s="486"/>
      <c r="N1751" s="486"/>
      <c r="O1751" s="443">
        <f t="shared" si="435"/>
        <v>2623</v>
      </c>
      <c r="P1751" s="443">
        <f t="shared" si="436"/>
        <v>0</v>
      </c>
      <c r="Q1751" s="443">
        <f t="shared" si="437"/>
        <v>0</v>
      </c>
      <c r="R1751" s="443">
        <f t="shared" si="444"/>
        <v>0</v>
      </c>
      <c r="S1751" s="443">
        <f t="shared" si="445"/>
        <v>0</v>
      </c>
      <c r="T1751" s="443">
        <f t="shared" si="446"/>
        <v>0</v>
      </c>
      <c r="U1751" s="443">
        <f t="shared" si="438"/>
        <v>2623</v>
      </c>
      <c r="V1751" s="443">
        <f t="shared" si="439"/>
        <v>2494</v>
      </c>
      <c r="W1751" s="443">
        <f t="shared" si="440"/>
        <v>0</v>
      </c>
      <c r="X1751" s="443">
        <f t="shared" si="441"/>
        <v>0</v>
      </c>
      <c r="Y1751" s="443">
        <f t="shared" si="447"/>
        <v>0</v>
      </c>
      <c r="Z1751" s="443">
        <f t="shared" si="448"/>
        <v>0</v>
      </c>
      <c r="AA1751" s="443">
        <f t="shared" si="449"/>
        <v>0</v>
      </c>
      <c r="AB1751" s="443">
        <f t="shared" si="442"/>
        <v>2494</v>
      </c>
      <c r="AC1751" s="443">
        <f t="shared" si="443"/>
        <v>-129</v>
      </c>
      <c r="AD1751" s="443" cm="1">
        <f t="array" ref="AD1751">IFERROR(_xlfn.IFS($K1751&gt;0,($K1751*$AM$12)/1000,
       $L1751&gt;0,($L1751*$AM$12)/1000,
       $M1751&gt;0,($M1751*$AM$12)/1000,
        $N1751&gt;0,($N1751*$AM$12)/1000),0)</f>
        <v>0</v>
      </c>
      <c r="AE1751" s="443"/>
      <c r="AF1751" s="61" cm="1">
        <f t="array" ref="AF1751">_xlfn.IFS($C$3=1,(H1751+AC1751+AD1751+AE1751),
         $C$3=2,(G1751+AC1751+AD1751+AE1751),
         $C$3=3,(F1751+AC1751+AD1751+AE1751))</f>
        <v>8409</v>
      </c>
      <c r="AG1751" s="319"/>
      <c r="AH1751" s="319"/>
      <c r="AI1751" s="319"/>
      <c r="AJ1751" s="319"/>
      <c r="AK1751" s="319"/>
      <c r="AL1751" s="319"/>
      <c r="AM1751" s="319"/>
      <c r="AN1751" s="319"/>
      <c r="AO1751" s="443">
        <v>2</v>
      </c>
      <c r="AP1751" s="457" t="s">
        <v>3867</v>
      </c>
      <c r="AQ1751" s="7" t="s">
        <v>3869</v>
      </c>
      <c r="AR1751" s="457" t="s">
        <v>3807</v>
      </c>
    </row>
    <row r="1752" spans="1:44" ht="75">
      <c r="A1752" s="457" t="str">
        <f t="shared" si="434"/>
        <v>RCC Grade M50 using batching plant transit mixer &amp; Concrete pump, including  formwork, centering, vibrating, compacting, cost of all labour, materials, usage charges of machinery, curing, lead, lifts, loading, unloading, transportation  stacking finishing the exposed faces,  etc., complete.
K q Height 5m to 10m</v>
      </c>
      <c r="B1752" s="7" t="s">
        <v>105</v>
      </c>
      <c r="C1752" s="461" t="s">
        <v>1052</v>
      </c>
      <c r="D1752" s="443">
        <v>199</v>
      </c>
      <c r="E1752" s="7" t="s">
        <v>3870</v>
      </c>
      <c r="F1752" s="61">
        <v>8693</v>
      </c>
      <c r="G1752" s="61">
        <v>8698</v>
      </c>
      <c r="H1752" s="61">
        <v>8724</v>
      </c>
      <c r="I1752" s="443">
        <v>430</v>
      </c>
      <c r="J1752" s="443"/>
      <c r="K1752" s="486"/>
      <c r="L1752" s="486"/>
      <c r="M1752" s="486"/>
      <c r="N1752" s="486"/>
      <c r="O1752" s="443">
        <f t="shared" si="435"/>
        <v>2623</v>
      </c>
      <c r="P1752" s="443">
        <f t="shared" si="436"/>
        <v>0</v>
      </c>
      <c r="Q1752" s="443">
        <f t="shared" si="437"/>
        <v>0</v>
      </c>
      <c r="R1752" s="443">
        <f t="shared" si="444"/>
        <v>0</v>
      </c>
      <c r="S1752" s="443">
        <f t="shared" si="445"/>
        <v>0</v>
      </c>
      <c r="T1752" s="443">
        <f t="shared" si="446"/>
        <v>0</v>
      </c>
      <c r="U1752" s="443">
        <f t="shared" si="438"/>
        <v>2623</v>
      </c>
      <c r="V1752" s="443">
        <f t="shared" si="439"/>
        <v>2494</v>
      </c>
      <c r="W1752" s="443">
        <f t="shared" si="440"/>
        <v>0</v>
      </c>
      <c r="X1752" s="443">
        <f t="shared" si="441"/>
        <v>0</v>
      </c>
      <c r="Y1752" s="443">
        <f t="shared" si="447"/>
        <v>0</v>
      </c>
      <c r="Z1752" s="443">
        <f t="shared" si="448"/>
        <v>0</v>
      </c>
      <c r="AA1752" s="443">
        <f t="shared" si="449"/>
        <v>0</v>
      </c>
      <c r="AB1752" s="443">
        <f t="shared" si="442"/>
        <v>2494</v>
      </c>
      <c r="AC1752" s="443">
        <f t="shared" si="443"/>
        <v>-129</v>
      </c>
      <c r="AD1752" s="443" cm="1">
        <f t="array" ref="AD1752">IFERROR(_xlfn.IFS($K1752&gt;0,($K1752*$AM$12)/1000,
       $L1752&gt;0,($L1752*$AM$12)/1000,
       $M1752&gt;0,($M1752*$AM$12)/1000,
        $N1752&gt;0,($N1752*$AM$12)/1000),0)</f>
        <v>0</v>
      </c>
      <c r="AE1752" s="443"/>
      <c r="AF1752" s="61" cm="1">
        <f t="array" ref="AF1752">_xlfn.IFS($C$3=1,(H1752+AC1752+AD1752+AE1752),
         $C$3=2,(G1752+AC1752+AD1752+AE1752),
         $C$3=3,(F1752+AC1752+AD1752+AE1752))</f>
        <v>8595</v>
      </c>
      <c r="AG1752" s="319"/>
      <c r="AH1752" s="319"/>
      <c r="AI1752" s="319"/>
      <c r="AJ1752" s="319"/>
      <c r="AK1752" s="319"/>
      <c r="AL1752" s="319"/>
      <c r="AM1752" s="319"/>
      <c r="AN1752" s="319"/>
      <c r="AO1752" s="443">
        <v>2</v>
      </c>
      <c r="AP1752" s="457" t="s">
        <v>3867</v>
      </c>
      <c r="AQ1752" s="7" t="s">
        <v>3871</v>
      </c>
      <c r="AR1752" s="457" t="s">
        <v>3810</v>
      </c>
    </row>
    <row r="1753" spans="1:44" ht="75">
      <c r="A1753" s="457" t="str">
        <f t="shared" si="434"/>
        <v>RCC Grade M50 using batching plant transit mixer &amp; Concrete pump, including  formwork, centering, vibrating, compacting, cost of all labour, materials, usage charges of machinery, curing, lead, lifts, loading, unloading, transportation  stacking finishing the exposed faces,  etc., complete.
K r Height above 10m</v>
      </c>
      <c r="B1753" s="7" t="s">
        <v>105</v>
      </c>
      <c r="C1753" s="461" t="s">
        <v>1052</v>
      </c>
      <c r="D1753" s="443">
        <v>199</v>
      </c>
      <c r="E1753" s="7" t="s">
        <v>3872</v>
      </c>
      <c r="F1753" s="61">
        <v>8971</v>
      </c>
      <c r="G1753" s="61">
        <v>8977</v>
      </c>
      <c r="H1753" s="61">
        <v>9003</v>
      </c>
      <c r="I1753" s="443">
        <v>430</v>
      </c>
      <c r="J1753" s="443"/>
      <c r="K1753" s="486"/>
      <c r="L1753" s="486"/>
      <c r="M1753" s="486"/>
      <c r="N1753" s="486"/>
      <c r="O1753" s="443">
        <f t="shared" si="435"/>
        <v>2623</v>
      </c>
      <c r="P1753" s="443">
        <f t="shared" si="436"/>
        <v>0</v>
      </c>
      <c r="Q1753" s="443">
        <f t="shared" si="437"/>
        <v>0</v>
      </c>
      <c r="R1753" s="443">
        <f t="shared" si="444"/>
        <v>0</v>
      </c>
      <c r="S1753" s="443">
        <f t="shared" si="445"/>
        <v>0</v>
      </c>
      <c r="T1753" s="443">
        <f t="shared" si="446"/>
        <v>0</v>
      </c>
      <c r="U1753" s="443">
        <f t="shared" si="438"/>
        <v>2623</v>
      </c>
      <c r="V1753" s="443">
        <f t="shared" si="439"/>
        <v>2494</v>
      </c>
      <c r="W1753" s="443">
        <f t="shared" si="440"/>
        <v>0</v>
      </c>
      <c r="X1753" s="443">
        <f t="shared" si="441"/>
        <v>0</v>
      </c>
      <c r="Y1753" s="443">
        <f t="shared" si="447"/>
        <v>0</v>
      </c>
      <c r="Z1753" s="443">
        <f t="shared" si="448"/>
        <v>0</v>
      </c>
      <c r="AA1753" s="443">
        <f t="shared" si="449"/>
        <v>0</v>
      </c>
      <c r="AB1753" s="443">
        <f t="shared" si="442"/>
        <v>2494</v>
      </c>
      <c r="AC1753" s="443">
        <f t="shared" si="443"/>
        <v>-129</v>
      </c>
      <c r="AD1753" s="443" cm="1">
        <f t="array" ref="AD1753">IFERROR(_xlfn.IFS($K1753&gt;0,($K1753*$AM$12)/1000,
       $L1753&gt;0,($L1753*$AM$12)/1000,
       $M1753&gt;0,($M1753*$AM$12)/1000,
        $N1753&gt;0,($N1753*$AM$12)/1000),0)</f>
        <v>0</v>
      </c>
      <c r="AE1753" s="443"/>
      <c r="AF1753" s="61" cm="1">
        <f t="array" ref="AF1753">_xlfn.IFS($C$3=1,(H1753+AC1753+AD1753+AE1753),
         $C$3=2,(G1753+AC1753+AD1753+AE1753),
         $C$3=3,(F1753+AC1753+AD1753+AE1753))</f>
        <v>8874</v>
      </c>
      <c r="AG1753" s="319"/>
      <c r="AH1753" s="319"/>
      <c r="AI1753" s="319"/>
      <c r="AJ1753" s="319"/>
      <c r="AK1753" s="319"/>
      <c r="AL1753" s="319"/>
      <c r="AM1753" s="319"/>
      <c r="AN1753" s="319"/>
      <c r="AO1753" s="443">
        <v>2</v>
      </c>
      <c r="AP1753" s="457" t="s">
        <v>3867</v>
      </c>
      <c r="AQ1753" s="7" t="s">
        <v>3873</v>
      </c>
      <c r="AR1753" s="457" t="s">
        <v>3813</v>
      </c>
    </row>
    <row r="1754" spans="1:44" ht="30">
      <c r="A1754" s="457" t="str">
        <f t="shared" si="434"/>
        <v>Matl req Metal: 0.90 cum,  FA: 0.45 cum,    Cement: 430.00Kg    Admixture: 1.69 Kg                 Silica fumes: 21.50 Kg</v>
      </c>
      <c r="B1754" s="7"/>
      <c r="C1754" s="461" t="s">
        <v>1052</v>
      </c>
      <c r="D1754" s="443">
        <v>199</v>
      </c>
      <c r="E1754" s="7"/>
      <c r="F1754" s="61"/>
      <c r="G1754" s="61"/>
      <c r="H1754" s="61"/>
      <c r="I1754" s="443"/>
      <c r="J1754" s="443"/>
      <c r="K1754" s="486"/>
      <c r="L1754" s="486"/>
      <c r="M1754" s="486"/>
      <c r="N1754" s="486"/>
      <c r="O1754" s="443">
        <f t="shared" si="435"/>
        <v>0</v>
      </c>
      <c r="P1754" s="443">
        <f t="shared" si="436"/>
        <v>0</v>
      </c>
      <c r="Q1754" s="443">
        <f t="shared" si="437"/>
        <v>0</v>
      </c>
      <c r="R1754" s="443">
        <f t="shared" si="444"/>
        <v>0</v>
      </c>
      <c r="S1754" s="443">
        <f t="shared" si="445"/>
        <v>0</v>
      </c>
      <c r="T1754" s="443">
        <f t="shared" si="446"/>
        <v>0</v>
      </c>
      <c r="U1754" s="443">
        <f t="shared" si="438"/>
        <v>0</v>
      </c>
      <c r="V1754" s="443">
        <f t="shared" si="439"/>
        <v>0</v>
      </c>
      <c r="W1754" s="443">
        <f t="shared" si="440"/>
        <v>0</v>
      </c>
      <c r="X1754" s="443">
        <f t="shared" si="441"/>
        <v>0</v>
      </c>
      <c r="Y1754" s="443">
        <f t="shared" si="447"/>
        <v>0</v>
      </c>
      <c r="Z1754" s="443">
        <f t="shared" si="448"/>
        <v>0</v>
      </c>
      <c r="AA1754" s="443">
        <f t="shared" si="449"/>
        <v>0</v>
      </c>
      <c r="AB1754" s="443">
        <f t="shared" si="442"/>
        <v>0</v>
      </c>
      <c r="AC1754" s="443">
        <f t="shared" si="443"/>
        <v>0</v>
      </c>
      <c r="AD1754" s="443" cm="1">
        <f t="array" ref="AD1754">IFERROR(_xlfn.IFS($K1754&gt;0,($K1754*$AM$12)/1000,
       $L1754&gt;0,($L1754*$AM$12)/1000,
       $M1754&gt;0,($M1754*$AM$12)/1000,
        $N1754&gt;0,($N1754*$AM$12)/1000),0)</f>
        <v>0</v>
      </c>
      <c r="AE1754" s="443"/>
      <c r="AF1754" s="61" cm="1">
        <f t="array" ref="AF1754">_xlfn.IFS($C$3=1,(H1754+AC1754+AD1754+AE1754),
         $C$3=2,(G1754+AC1754+AD1754+AE1754),
         $C$3=3,(F1754+AC1754+AD1754+AE1754))</f>
        <v>0</v>
      </c>
      <c r="AG1754" s="319"/>
      <c r="AH1754" s="319"/>
      <c r="AI1754" s="319"/>
      <c r="AJ1754" s="319"/>
      <c r="AK1754" s="319"/>
      <c r="AL1754" s="319"/>
      <c r="AM1754" s="319"/>
      <c r="AN1754" s="319"/>
      <c r="AO1754" s="443"/>
      <c r="AP1754" s="457"/>
      <c r="AQ1754" s="7" t="s">
        <v>1764</v>
      </c>
      <c r="AR1754" s="457" t="s">
        <v>3874</v>
      </c>
    </row>
    <row r="1755" spans="1:44" ht="30">
      <c r="A1755" s="457" t="str">
        <f t="shared" si="434"/>
        <v>Note The basic component of the analysis are the same as those of items 13.08 A to K The only changes are as under</v>
      </c>
      <c r="B1755" s="7"/>
      <c r="C1755" s="461" t="s">
        <v>1052</v>
      </c>
      <c r="D1755" s="443">
        <v>199</v>
      </c>
      <c r="E1755" s="7"/>
      <c r="F1755" s="61"/>
      <c r="G1755" s="61"/>
      <c r="H1755" s="61"/>
      <c r="I1755" s="443"/>
      <c r="J1755" s="443"/>
      <c r="K1755" s="486"/>
      <c r="L1755" s="486"/>
      <c r="M1755" s="486"/>
      <c r="N1755" s="486"/>
      <c r="O1755" s="443">
        <f t="shared" si="435"/>
        <v>0</v>
      </c>
      <c r="P1755" s="443">
        <f t="shared" si="436"/>
        <v>0</v>
      </c>
      <c r="Q1755" s="443">
        <f t="shared" si="437"/>
        <v>0</v>
      </c>
      <c r="R1755" s="443">
        <f t="shared" si="444"/>
        <v>0</v>
      </c>
      <c r="S1755" s="443">
        <f t="shared" si="445"/>
        <v>0</v>
      </c>
      <c r="T1755" s="443">
        <f t="shared" si="446"/>
        <v>0</v>
      </c>
      <c r="U1755" s="443">
        <f t="shared" si="438"/>
        <v>0</v>
      </c>
      <c r="V1755" s="443">
        <f t="shared" si="439"/>
        <v>0</v>
      </c>
      <c r="W1755" s="443">
        <f t="shared" si="440"/>
        <v>0</v>
      </c>
      <c r="X1755" s="443">
        <f t="shared" si="441"/>
        <v>0</v>
      </c>
      <c r="Y1755" s="443">
        <f t="shared" si="447"/>
        <v>0</v>
      </c>
      <c r="Z1755" s="443">
        <f t="shared" si="448"/>
        <v>0</v>
      </c>
      <c r="AA1755" s="443">
        <f t="shared" si="449"/>
        <v>0</v>
      </c>
      <c r="AB1755" s="443">
        <f t="shared" si="442"/>
        <v>0</v>
      </c>
      <c r="AC1755" s="443">
        <f t="shared" si="443"/>
        <v>0</v>
      </c>
      <c r="AD1755" s="443" cm="1">
        <f t="array" ref="AD1755">IFERROR(_xlfn.IFS($K1755&gt;0,($K1755*$AM$12)/1000,
       $L1755&gt;0,($L1755*$AM$12)/1000,
       $M1755&gt;0,($M1755*$AM$12)/1000,
        $N1755&gt;0,($N1755*$AM$12)/1000),0)</f>
        <v>0</v>
      </c>
      <c r="AE1755" s="443"/>
      <c r="AF1755" s="61" cm="1">
        <f t="array" ref="AF1755">_xlfn.IFS($C$3=1,(H1755+AC1755+AD1755+AE1755),
         $C$3=2,(G1755+AC1755+AD1755+AE1755),
         $C$3=3,(F1755+AC1755+AD1755+AE1755))</f>
        <v>0</v>
      </c>
      <c r="AG1755" s="319"/>
      <c r="AH1755" s="319"/>
      <c r="AI1755" s="319"/>
      <c r="AJ1755" s="319"/>
      <c r="AK1755" s="319"/>
      <c r="AL1755" s="319"/>
      <c r="AM1755" s="319"/>
      <c r="AN1755" s="319"/>
      <c r="AO1755" s="443"/>
      <c r="AP1755" s="457"/>
      <c r="AQ1755" s="7" t="s">
        <v>1191</v>
      </c>
      <c r="AR1755" s="457" t="s">
        <v>3875</v>
      </c>
    </row>
    <row r="1756" spans="1:44" ht="60">
      <c r="A1756" s="457" t="str">
        <f t="shared" si="434"/>
        <v xml:space="preserve"> a) Ramps / stairs : Extra expenditure on structures which are more than 5m high @ 2 percent of cost for height up to 10m and 4 percent for height above 10m will be involved for approaching the work spot by providing higher ramp / stair case for use by the working.</v>
      </c>
      <c r="B1756" s="7"/>
      <c r="C1756" s="461" t="s">
        <v>1052</v>
      </c>
      <c r="D1756" s="443">
        <v>199</v>
      </c>
      <c r="E1756" s="7"/>
      <c r="F1756" s="61"/>
      <c r="G1756" s="61"/>
      <c r="H1756" s="61"/>
      <c r="I1756" s="443"/>
      <c r="J1756" s="443"/>
      <c r="K1756" s="486"/>
      <c r="L1756" s="486"/>
      <c r="M1756" s="486"/>
      <c r="N1756" s="486"/>
      <c r="O1756" s="443">
        <f t="shared" si="435"/>
        <v>0</v>
      </c>
      <c r="P1756" s="443">
        <f t="shared" si="436"/>
        <v>0</v>
      </c>
      <c r="Q1756" s="443">
        <f t="shared" si="437"/>
        <v>0</v>
      </c>
      <c r="R1756" s="443">
        <f t="shared" si="444"/>
        <v>0</v>
      </c>
      <c r="S1756" s="443">
        <f t="shared" si="445"/>
        <v>0</v>
      </c>
      <c r="T1756" s="443">
        <f t="shared" si="446"/>
        <v>0</v>
      </c>
      <c r="U1756" s="443">
        <f t="shared" si="438"/>
        <v>0</v>
      </c>
      <c r="V1756" s="443">
        <f t="shared" si="439"/>
        <v>0</v>
      </c>
      <c r="W1756" s="443">
        <f t="shared" si="440"/>
        <v>0</v>
      </c>
      <c r="X1756" s="443">
        <f t="shared" si="441"/>
        <v>0</v>
      </c>
      <c r="Y1756" s="443">
        <f t="shared" si="447"/>
        <v>0</v>
      </c>
      <c r="Z1756" s="443">
        <f t="shared" si="448"/>
        <v>0</v>
      </c>
      <c r="AA1756" s="443">
        <f t="shared" si="449"/>
        <v>0</v>
      </c>
      <c r="AB1756" s="443">
        <f t="shared" si="442"/>
        <v>0</v>
      </c>
      <c r="AC1756" s="443">
        <f t="shared" si="443"/>
        <v>0</v>
      </c>
      <c r="AD1756" s="443" cm="1">
        <f t="array" ref="AD1756">IFERROR(_xlfn.IFS($K1756&gt;0,($K1756*$AM$12)/1000,
       $L1756&gt;0,($L1756*$AM$12)/1000,
       $M1756&gt;0,($M1756*$AM$12)/1000,
        $N1756&gt;0,($N1756*$AM$12)/1000),0)</f>
        <v>0</v>
      </c>
      <c r="AE1756" s="443"/>
      <c r="AF1756" s="61" cm="1">
        <f t="array" ref="AF1756">_xlfn.IFS($C$3=1,(H1756+AC1756+AD1756+AE1756),
         $C$3=2,(G1756+AC1756+AD1756+AE1756),
         $C$3=3,(F1756+AC1756+AD1756+AE1756))</f>
        <v>0</v>
      </c>
      <c r="AG1756" s="319"/>
      <c r="AH1756" s="319"/>
      <c r="AI1756" s="319"/>
      <c r="AJ1756" s="319"/>
      <c r="AK1756" s="319"/>
      <c r="AL1756" s="319"/>
      <c r="AM1756" s="319"/>
      <c r="AN1756" s="319"/>
      <c r="AO1756" s="443"/>
      <c r="AP1756" s="457"/>
      <c r="AQ1756" s="7"/>
      <c r="AR1756" s="457" t="s">
        <v>3876</v>
      </c>
    </row>
    <row r="1757" spans="1:44" ht="60">
      <c r="A1757" s="457" t="str">
        <f t="shared" si="434"/>
        <v xml:space="preserve"> The above mentioned percentage have been suitably modified for different catogories as cost for various catagories varies, whereas effort for access for same height will be similar.  As the cost or richer concrete is comparatively more, the percentage to be added has been reduced to remain the same cost for extra efforts.</v>
      </c>
      <c r="B1757" s="7"/>
      <c r="C1757" s="461" t="s">
        <v>1052</v>
      </c>
      <c r="D1757" s="443">
        <v>200</v>
      </c>
      <c r="E1757" s="7"/>
      <c r="F1757" s="61"/>
      <c r="G1757" s="61"/>
      <c r="H1757" s="61"/>
      <c r="I1757" s="443"/>
      <c r="J1757" s="443"/>
      <c r="K1757" s="486"/>
      <c r="L1757" s="486"/>
      <c r="M1757" s="486"/>
      <c r="N1757" s="486"/>
      <c r="O1757" s="443">
        <f t="shared" si="435"/>
        <v>0</v>
      </c>
      <c r="P1757" s="443">
        <f t="shared" si="436"/>
        <v>0</v>
      </c>
      <c r="Q1757" s="443">
        <f t="shared" si="437"/>
        <v>0</v>
      </c>
      <c r="R1757" s="443">
        <f t="shared" si="444"/>
        <v>0</v>
      </c>
      <c r="S1757" s="443">
        <f t="shared" si="445"/>
        <v>0</v>
      </c>
      <c r="T1757" s="443">
        <f t="shared" si="446"/>
        <v>0</v>
      </c>
      <c r="U1757" s="443">
        <f t="shared" si="438"/>
        <v>0</v>
      </c>
      <c r="V1757" s="443">
        <f t="shared" si="439"/>
        <v>0</v>
      </c>
      <c r="W1757" s="443">
        <f t="shared" si="440"/>
        <v>0</v>
      </c>
      <c r="X1757" s="443">
        <f t="shared" si="441"/>
        <v>0</v>
      </c>
      <c r="Y1757" s="443">
        <f t="shared" si="447"/>
        <v>0</v>
      </c>
      <c r="Z1757" s="443">
        <f t="shared" si="448"/>
        <v>0</v>
      </c>
      <c r="AA1757" s="443">
        <f t="shared" si="449"/>
        <v>0</v>
      </c>
      <c r="AB1757" s="443">
        <f t="shared" si="442"/>
        <v>0</v>
      </c>
      <c r="AC1757" s="443">
        <f t="shared" si="443"/>
        <v>0</v>
      </c>
      <c r="AD1757" s="443" cm="1">
        <f t="array" ref="AD1757">IFERROR(_xlfn.IFS($K1757&gt;0,($K1757*$AM$12)/1000,
       $L1757&gt;0,($L1757*$AM$12)/1000,
       $M1757&gt;0,($M1757*$AM$12)/1000,
        $N1757&gt;0,($N1757*$AM$12)/1000),0)</f>
        <v>0</v>
      </c>
      <c r="AE1757" s="443"/>
      <c r="AF1757" s="61" cm="1">
        <f t="array" ref="AF1757">_xlfn.IFS($C$3=1,(H1757+AC1757+AD1757+AE1757),
         $C$3=2,(G1757+AC1757+AD1757+AE1757),
         $C$3=3,(F1757+AC1757+AD1757+AE1757))</f>
        <v>0</v>
      </c>
      <c r="AG1757" s="319"/>
      <c r="AH1757" s="319"/>
      <c r="AI1757" s="319"/>
      <c r="AJ1757" s="319"/>
      <c r="AK1757" s="319"/>
      <c r="AL1757" s="319"/>
      <c r="AM1757" s="319"/>
      <c r="AN1757" s="319"/>
      <c r="AO1757" s="443"/>
      <c r="AP1757" s="457"/>
      <c r="AQ1757" s="7"/>
      <c r="AR1757" s="457" t="s">
        <v>3877</v>
      </c>
    </row>
    <row r="1758" spans="1:44" ht="105">
      <c r="A1758" s="457" t="str">
        <f t="shared" si="434"/>
        <v xml:space="preserve"> Supplying, fitting and placing TMT Fe 500 grade bar reinforcement in sub-structure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v>
      </c>
      <c r="B1758" s="7" t="s">
        <v>99</v>
      </c>
      <c r="C1758" s="461" t="s">
        <v>1052</v>
      </c>
      <c r="D1758" s="443">
        <v>200</v>
      </c>
      <c r="E1758" s="7">
        <v>13.06</v>
      </c>
      <c r="F1758" s="61">
        <v>97177</v>
      </c>
      <c r="G1758" s="61">
        <v>97234</v>
      </c>
      <c r="H1758" s="61">
        <v>97341</v>
      </c>
      <c r="I1758" s="443"/>
      <c r="J1758" s="443">
        <v>1050</v>
      </c>
      <c r="K1758" s="486"/>
      <c r="L1758" s="486"/>
      <c r="M1758" s="486"/>
      <c r="N1758" s="486"/>
      <c r="O1758" s="443">
        <f t="shared" si="435"/>
        <v>0</v>
      </c>
      <c r="P1758" s="443">
        <f t="shared" si="436"/>
        <v>71505</v>
      </c>
      <c r="Q1758" s="443">
        <f t="shared" si="437"/>
        <v>0</v>
      </c>
      <c r="R1758" s="443">
        <f t="shared" si="444"/>
        <v>0</v>
      </c>
      <c r="S1758" s="443">
        <f t="shared" si="445"/>
        <v>0</v>
      </c>
      <c r="T1758" s="443">
        <f t="shared" si="446"/>
        <v>0</v>
      </c>
      <c r="U1758" s="443">
        <f t="shared" si="438"/>
        <v>71505</v>
      </c>
      <c r="V1758" s="443">
        <f t="shared" si="439"/>
        <v>0</v>
      </c>
      <c r="W1758" s="443">
        <f t="shared" si="440"/>
        <v>62002.5</v>
      </c>
      <c r="X1758" s="443">
        <f t="shared" si="441"/>
        <v>0</v>
      </c>
      <c r="Y1758" s="443">
        <f t="shared" si="447"/>
        <v>0</v>
      </c>
      <c r="Z1758" s="443">
        <f t="shared" si="448"/>
        <v>0</v>
      </c>
      <c r="AA1758" s="443">
        <f t="shared" si="449"/>
        <v>0</v>
      </c>
      <c r="AB1758" s="443">
        <f t="shared" si="442"/>
        <v>62002.5</v>
      </c>
      <c r="AC1758" s="443">
        <f t="shared" si="443"/>
        <v>-9502.5</v>
      </c>
      <c r="AD1758" s="443" cm="1">
        <f t="array" ref="AD1758">IFERROR(_xlfn.IFS($K1758&gt;0,($K1758*$AM$12)/1000,
       $L1758&gt;0,($L1758*$AM$12)/1000,
       $M1758&gt;0,($M1758*$AM$12)/1000,
        $N1758&gt;0,($N1758*$AM$12)/1000),0)</f>
        <v>0</v>
      </c>
      <c r="AE1758" s="443"/>
      <c r="AF1758" s="61" cm="1">
        <f t="array" ref="AF1758">_xlfn.IFS($C$3=1,(H1758+AC1758+AD1758+AE1758),
         $C$3=2,(G1758+AC1758+AD1758+AE1758),
         $C$3=3,(F1758+AC1758+AD1758+AE1758))</f>
        <v>87838.5</v>
      </c>
      <c r="AG1758" s="319"/>
      <c r="AH1758" s="319"/>
      <c r="AI1758" s="319"/>
      <c r="AJ1758" s="319"/>
      <c r="AK1758" s="319"/>
      <c r="AL1758" s="319"/>
      <c r="AM1758" s="319"/>
      <c r="AN1758" s="319"/>
      <c r="AO1758" s="443"/>
      <c r="AP1758" s="457"/>
      <c r="AQ1758" s="7"/>
      <c r="AR1758" s="457" t="s">
        <v>3878</v>
      </c>
    </row>
    <row r="1759" spans="1:44" ht="30">
      <c r="A1759" s="457" t="str">
        <f t="shared" si="434"/>
        <v xml:space="preserve"> Mild Steel : 1050 Kg,       Binding Wire: 6.00 Kg</v>
      </c>
      <c r="B1759" s="7"/>
      <c r="C1759" s="461" t="s">
        <v>1052</v>
      </c>
      <c r="D1759" s="443">
        <v>200</v>
      </c>
      <c r="E1759" s="7"/>
      <c r="F1759" s="61"/>
      <c r="G1759" s="61"/>
      <c r="H1759" s="61"/>
      <c r="I1759" s="443"/>
      <c r="J1759" s="443"/>
      <c r="K1759" s="486"/>
      <c r="L1759" s="486"/>
      <c r="M1759" s="486"/>
      <c r="N1759" s="486"/>
      <c r="O1759" s="443">
        <f t="shared" si="435"/>
        <v>0</v>
      </c>
      <c r="P1759" s="443">
        <f t="shared" si="436"/>
        <v>0</v>
      </c>
      <c r="Q1759" s="443">
        <f t="shared" si="437"/>
        <v>0</v>
      </c>
      <c r="R1759" s="443">
        <f t="shared" si="444"/>
        <v>0</v>
      </c>
      <c r="S1759" s="443">
        <f t="shared" si="445"/>
        <v>0</v>
      </c>
      <c r="T1759" s="443">
        <f t="shared" si="446"/>
        <v>0</v>
      </c>
      <c r="U1759" s="443">
        <f t="shared" si="438"/>
        <v>0</v>
      </c>
      <c r="V1759" s="443">
        <f t="shared" si="439"/>
        <v>0</v>
      </c>
      <c r="W1759" s="443">
        <f t="shared" si="440"/>
        <v>0</v>
      </c>
      <c r="X1759" s="443">
        <f t="shared" si="441"/>
        <v>0</v>
      </c>
      <c r="Y1759" s="443">
        <f t="shared" si="447"/>
        <v>0</v>
      </c>
      <c r="Z1759" s="443">
        <f t="shared" si="448"/>
        <v>0</v>
      </c>
      <c r="AA1759" s="443">
        <f t="shared" si="449"/>
        <v>0</v>
      </c>
      <c r="AB1759" s="443">
        <f t="shared" si="442"/>
        <v>0</v>
      </c>
      <c r="AC1759" s="443">
        <f t="shared" si="443"/>
        <v>0</v>
      </c>
      <c r="AD1759" s="443" cm="1">
        <f t="array" ref="AD1759">IFERROR(_xlfn.IFS($K1759&gt;0,($K1759*$AM$12)/1000,
       $L1759&gt;0,($L1759*$AM$12)/1000,
       $M1759&gt;0,($M1759*$AM$12)/1000,
        $N1759&gt;0,($N1759*$AM$12)/1000),0)</f>
        <v>0</v>
      </c>
      <c r="AE1759" s="443"/>
      <c r="AF1759" s="61" cm="1">
        <f t="array" ref="AF1759">_xlfn.IFS($C$3=1,(H1759+AC1759+AD1759+AE1759),
         $C$3=2,(G1759+AC1759+AD1759+AE1759),
         $C$3=3,(F1759+AC1759+AD1759+AE1759))</f>
        <v>0</v>
      </c>
      <c r="AG1759" s="319"/>
      <c r="AH1759" s="319"/>
      <c r="AI1759" s="319"/>
      <c r="AJ1759" s="319"/>
      <c r="AK1759" s="319"/>
      <c r="AL1759" s="319"/>
      <c r="AM1759" s="319"/>
      <c r="AN1759" s="319"/>
      <c r="AO1759" s="443"/>
      <c r="AP1759" s="457"/>
      <c r="AQ1759" s="7"/>
      <c r="AR1759" s="457" t="s">
        <v>3879</v>
      </c>
    </row>
    <row r="1760" spans="1:44" ht="105">
      <c r="A1760" s="457" t="str">
        <f t="shared" si="434"/>
        <v xml:space="preserve"> Supplying, fitting and placing Mild steel bar reinforcement in sub-structure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v>
      </c>
      <c r="B1760" s="7" t="s">
        <v>99</v>
      </c>
      <c r="C1760" s="461" t="s">
        <v>1052</v>
      </c>
      <c r="D1760" s="443">
        <v>200</v>
      </c>
      <c r="E1760" s="7">
        <v>13.07</v>
      </c>
      <c r="F1760" s="61">
        <v>80753</v>
      </c>
      <c r="G1760" s="61">
        <v>80810</v>
      </c>
      <c r="H1760" s="61">
        <v>80917</v>
      </c>
      <c r="I1760" s="443"/>
      <c r="J1760" s="443">
        <v>1050</v>
      </c>
      <c r="K1760" s="486"/>
      <c r="L1760" s="486"/>
      <c r="M1760" s="486"/>
      <c r="N1760" s="486"/>
      <c r="O1760" s="443">
        <f t="shared" si="435"/>
        <v>0</v>
      </c>
      <c r="P1760" s="443">
        <f t="shared" si="436"/>
        <v>71505</v>
      </c>
      <c r="Q1760" s="443">
        <f t="shared" si="437"/>
        <v>0</v>
      </c>
      <c r="R1760" s="443">
        <f t="shared" si="444"/>
        <v>0</v>
      </c>
      <c r="S1760" s="443">
        <f t="shared" si="445"/>
        <v>0</v>
      </c>
      <c r="T1760" s="443">
        <f t="shared" si="446"/>
        <v>0</v>
      </c>
      <c r="U1760" s="443">
        <f t="shared" si="438"/>
        <v>71505</v>
      </c>
      <c r="V1760" s="443">
        <f t="shared" si="439"/>
        <v>0</v>
      </c>
      <c r="W1760" s="443">
        <f t="shared" si="440"/>
        <v>62002.5</v>
      </c>
      <c r="X1760" s="443">
        <f t="shared" si="441"/>
        <v>0</v>
      </c>
      <c r="Y1760" s="443">
        <f t="shared" si="447"/>
        <v>0</v>
      </c>
      <c r="Z1760" s="443">
        <f t="shared" si="448"/>
        <v>0</v>
      </c>
      <c r="AA1760" s="443">
        <f t="shared" si="449"/>
        <v>0</v>
      </c>
      <c r="AB1760" s="443">
        <f t="shared" si="442"/>
        <v>62002.5</v>
      </c>
      <c r="AC1760" s="443">
        <f t="shared" si="443"/>
        <v>-9502.5</v>
      </c>
      <c r="AD1760" s="443" cm="1">
        <f t="array" ref="AD1760">IFERROR(_xlfn.IFS($K1760&gt;0,($K1760*$AM$12)/1000,
       $L1760&gt;0,($L1760*$AM$12)/1000,
       $M1760&gt;0,($M1760*$AM$12)/1000,
        $N1760&gt;0,($N1760*$AM$12)/1000),0)</f>
        <v>0</v>
      </c>
      <c r="AE1760" s="443"/>
      <c r="AF1760" s="61" cm="1">
        <f t="array" ref="AF1760">_xlfn.IFS($C$3=1,(H1760+AC1760+AD1760+AE1760),
         $C$3=2,(G1760+AC1760+AD1760+AE1760),
         $C$3=3,(F1760+AC1760+AD1760+AE1760))</f>
        <v>71414.5</v>
      </c>
      <c r="AG1760" s="319"/>
      <c r="AH1760" s="319"/>
      <c r="AI1760" s="319"/>
      <c r="AJ1760" s="319"/>
      <c r="AK1760" s="319"/>
      <c r="AL1760" s="319"/>
      <c r="AM1760" s="319"/>
      <c r="AN1760" s="319"/>
      <c r="AO1760" s="443"/>
      <c r="AP1760" s="457"/>
      <c r="AQ1760" s="7"/>
      <c r="AR1760" s="457" t="s">
        <v>3880</v>
      </c>
    </row>
    <row r="1761" spans="1:44" ht="30">
      <c r="A1761" s="457" t="str">
        <f t="shared" si="434"/>
        <v xml:space="preserve"> TMT Steel : 1050 Kg,       Binding Wire: 6.00 Kg</v>
      </c>
      <c r="B1761" s="7"/>
      <c r="C1761" s="461" t="s">
        <v>1052</v>
      </c>
      <c r="D1761" s="443">
        <v>200</v>
      </c>
      <c r="E1761" s="7"/>
      <c r="F1761" s="61"/>
      <c r="G1761" s="61"/>
      <c r="H1761" s="61"/>
      <c r="I1761" s="443"/>
      <c r="J1761" s="443"/>
      <c r="K1761" s="486"/>
      <c r="L1761" s="486"/>
      <c r="M1761" s="486"/>
      <c r="N1761" s="486"/>
      <c r="O1761" s="443">
        <f t="shared" si="435"/>
        <v>0</v>
      </c>
      <c r="P1761" s="443">
        <f t="shared" si="436"/>
        <v>0</v>
      </c>
      <c r="Q1761" s="443">
        <f t="shared" si="437"/>
        <v>0</v>
      </c>
      <c r="R1761" s="443">
        <f t="shared" si="444"/>
        <v>0</v>
      </c>
      <c r="S1761" s="443">
        <f t="shared" si="445"/>
        <v>0</v>
      </c>
      <c r="T1761" s="443">
        <f t="shared" si="446"/>
        <v>0</v>
      </c>
      <c r="U1761" s="443">
        <f t="shared" si="438"/>
        <v>0</v>
      </c>
      <c r="V1761" s="443">
        <f t="shared" si="439"/>
        <v>0</v>
      </c>
      <c r="W1761" s="443">
        <f t="shared" si="440"/>
        <v>0</v>
      </c>
      <c r="X1761" s="443">
        <f t="shared" si="441"/>
        <v>0</v>
      </c>
      <c r="Y1761" s="443">
        <f t="shared" si="447"/>
        <v>0</v>
      </c>
      <c r="Z1761" s="443">
        <f t="shared" si="448"/>
        <v>0</v>
      </c>
      <c r="AA1761" s="443">
        <f t="shared" si="449"/>
        <v>0</v>
      </c>
      <c r="AB1761" s="443">
        <f t="shared" si="442"/>
        <v>0</v>
      </c>
      <c r="AC1761" s="443">
        <f t="shared" si="443"/>
        <v>0</v>
      </c>
      <c r="AD1761" s="443" cm="1">
        <f t="array" ref="AD1761">IFERROR(_xlfn.IFS($K1761&gt;0,($K1761*$AM$12)/1000,
       $L1761&gt;0,($L1761*$AM$12)/1000,
       $M1761&gt;0,($M1761*$AM$12)/1000,
        $N1761&gt;0,($N1761*$AM$12)/1000),0)</f>
        <v>0</v>
      </c>
      <c r="AE1761" s="443"/>
      <c r="AF1761" s="61" cm="1">
        <f t="array" ref="AF1761">_xlfn.IFS($C$3=1,(H1761+AC1761+AD1761+AE1761),
         $C$3=2,(G1761+AC1761+AD1761+AE1761),
         $C$3=3,(F1761+AC1761+AD1761+AE1761))</f>
        <v>0</v>
      </c>
      <c r="AG1761" s="319"/>
      <c r="AH1761" s="319"/>
      <c r="AI1761" s="319"/>
      <c r="AJ1761" s="319"/>
      <c r="AK1761" s="319"/>
      <c r="AL1761" s="319"/>
      <c r="AM1761" s="319"/>
      <c r="AN1761" s="319"/>
      <c r="AO1761" s="443"/>
      <c r="AP1761" s="457"/>
      <c r="AQ1761" s="7"/>
      <c r="AR1761" s="457" t="s">
        <v>3881</v>
      </c>
    </row>
    <row r="1762" spans="1:44" ht="75">
      <c r="A1762" s="457" t="str">
        <f t="shared" si="434"/>
        <v xml:space="preserve"> Providing weep holes in Brick masonry/Plain/ Reinforced concrete abutment, wing wall/ return wall with 100 mm dia AC pipe,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B1762" s="7" t="s">
        <v>151</v>
      </c>
      <c r="C1762" s="461" t="s">
        <v>1052</v>
      </c>
      <c r="D1762" s="443">
        <v>201</v>
      </c>
      <c r="E1762" s="7" t="s">
        <v>3882</v>
      </c>
      <c r="F1762" s="61">
        <v>120</v>
      </c>
      <c r="G1762" s="61">
        <v>120</v>
      </c>
      <c r="H1762" s="61">
        <v>120</v>
      </c>
      <c r="I1762" s="443"/>
      <c r="J1762" s="443"/>
      <c r="K1762" s="486"/>
      <c r="L1762" s="486"/>
      <c r="M1762" s="486"/>
      <c r="N1762" s="486"/>
      <c r="O1762" s="443">
        <f t="shared" si="435"/>
        <v>0</v>
      </c>
      <c r="P1762" s="443">
        <f t="shared" si="436"/>
        <v>0</v>
      </c>
      <c r="Q1762" s="443">
        <f t="shared" si="437"/>
        <v>0</v>
      </c>
      <c r="R1762" s="443">
        <f t="shared" si="444"/>
        <v>0</v>
      </c>
      <c r="S1762" s="443">
        <f t="shared" si="445"/>
        <v>0</v>
      </c>
      <c r="T1762" s="443">
        <f t="shared" si="446"/>
        <v>0</v>
      </c>
      <c r="U1762" s="443">
        <f t="shared" si="438"/>
        <v>0</v>
      </c>
      <c r="V1762" s="443">
        <f t="shared" si="439"/>
        <v>0</v>
      </c>
      <c r="W1762" s="443">
        <f t="shared" si="440"/>
        <v>0</v>
      </c>
      <c r="X1762" s="443">
        <f t="shared" si="441"/>
        <v>0</v>
      </c>
      <c r="Y1762" s="443">
        <f t="shared" si="447"/>
        <v>0</v>
      </c>
      <c r="Z1762" s="443">
        <f t="shared" si="448"/>
        <v>0</v>
      </c>
      <c r="AA1762" s="443">
        <f t="shared" si="449"/>
        <v>0</v>
      </c>
      <c r="AB1762" s="443">
        <f t="shared" si="442"/>
        <v>0</v>
      </c>
      <c r="AC1762" s="443">
        <f t="shared" si="443"/>
        <v>0</v>
      </c>
      <c r="AD1762" s="443" cm="1">
        <f t="array" ref="AD1762">IFERROR(_xlfn.IFS($K1762&gt;0,($K1762*$AM$12)/1000,
       $L1762&gt;0,($L1762*$AM$12)/1000,
       $M1762&gt;0,($M1762*$AM$12)/1000,
        $N1762&gt;0,($N1762*$AM$12)/1000),0)</f>
        <v>0</v>
      </c>
      <c r="AE1762" s="443"/>
      <c r="AF1762" s="61" cm="1">
        <f t="array" ref="AF1762">_xlfn.IFS($C$3=1,(H1762+AC1762+AD1762+AE1762),
         $C$3=2,(G1762+AC1762+AD1762+AE1762),
         $C$3=3,(F1762+AC1762+AD1762+AE1762))</f>
        <v>120</v>
      </c>
      <c r="AG1762" s="319"/>
      <c r="AH1762" s="319"/>
      <c r="AI1762" s="319"/>
      <c r="AJ1762" s="319"/>
      <c r="AK1762" s="319"/>
      <c r="AL1762" s="319"/>
      <c r="AM1762" s="319"/>
      <c r="AN1762" s="319"/>
      <c r="AO1762" s="443"/>
      <c r="AP1762" s="457"/>
      <c r="AQ1762" s="7"/>
      <c r="AR1762" s="457" t="s">
        <v>3883</v>
      </c>
    </row>
    <row r="1763" spans="1:44" ht="90">
      <c r="A1763" s="457" t="str">
        <f t="shared" si="434"/>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B1763" s="7" t="s">
        <v>151</v>
      </c>
      <c r="C1763" s="461" t="s">
        <v>1052</v>
      </c>
      <c r="D1763" s="443">
        <v>201</v>
      </c>
      <c r="E1763" s="7" t="s">
        <v>296</v>
      </c>
      <c r="F1763" s="61">
        <v>367</v>
      </c>
      <c r="G1763" s="61">
        <v>367</v>
      </c>
      <c r="H1763" s="61">
        <v>367</v>
      </c>
      <c r="I1763" s="443"/>
      <c r="J1763" s="443"/>
      <c r="K1763" s="486"/>
      <c r="L1763" s="486"/>
      <c r="M1763" s="486"/>
      <c r="N1763" s="486"/>
      <c r="O1763" s="443">
        <f t="shared" si="435"/>
        <v>0</v>
      </c>
      <c r="P1763" s="443">
        <f t="shared" si="436"/>
        <v>0</v>
      </c>
      <c r="Q1763" s="443">
        <f t="shared" si="437"/>
        <v>0</v>
      </c>
      <c r="R1763" s="443">
        <f t="shared" si="444"/>
        <v>0</v>
      </c>
      <c r="S1763" s="443">
        <f t="shared" si="445"/>
        <v>0</v>
      </c>
      <c r="T1763" s="443">
        <f t="shared" si="446"/>
        <v>0</v>
      </c>
      <c r="U1763" s="443">
        <f t="shared" si="438"/>
        <v>0</v>
      </c>
      <c r="V1763" s="443">
        <f t="shared" si="439"/>
        <v>0</v>
      </c>
      <c r="W1763" s="443">
        <f t="shared" si="440"/>
        <v>0</v>
      </c>
      <c r="X1763" s="443">
        <f t="shared" si="441"/>
        <v>0</v>
      </c>
      <c r="Y1763" s="443">
        <f t="shared" si="447"/>
        <v>0</v>
      </c>
      <c r="Z1763" s="443">
        <f t="shared" si="448"/>
        <v>0</v>
      </c>
      <c r="AA1763" s="443">
        <f t="shared" si="449"/>
        <v>0</v>
      </c>
      <c r="AB1763" s="443">
        <f t="shared" si="442"/>
        <v>0</v>
      </c>
      <c r="AC1763" s="443">
        <f t="shared" si="443"/>
        <v>0</v>
      </c>
      <c r="AD1763" s="443" cm="1">
        <f t="array" ref="AD1763">IFERROR(_xlfn.IFS($K1763&gt;0,($K1763*$AM$12)/1000,
       $L1763&gt;0,($L1763*$AM$12)/1000,
       $M1763&gt;0,($M1763*$AM$12)/1000,
        $N1763&gt;0,($N1763*$AM$12)/1000),0)</f>
        <v>0</v>
      </c>
      <c r="AE1763" s="443"/>
      <c r="AF1763" s="61" cm="1">
        <f t="array" ref="AF1763">_xlfn.IFS($C$3=1,(H1763+AC1763+AD1763+AE1763),
         $C$3=2,(G1763+AC1763+AD1763+AE1763),
         $C$3=3,(F1763+AC1763+AD1763+AE1763))</f>
        <v>367</v>
      </c>
      <c r="AG1763" s="319"/>
      <c r="AH1763" s="319"/>
      <c r="AI1763" s="319"/>
      <c r="AJ1763" s="319"/>
      <c r="AK1763" s="319"/>
      <c r="AL1763" s="319"/>
      <c r="AM1763" s="319"/>
      <c r="AN1763" s="319"/>
      <c r="AO1763" s="443"/>
      <c r="AP1763" s="457"/>
      <c r="AQ1763" s="7"/>
      <c r="AR1763" s="457" t="s">
        <v>3884</v>
      </c>
    </row>
    <row r="1764" spans="1:44" ht="30">
      <c r="A1764" s="457" t="str">
        <f t="shared" si="434"/>
        <v>Note:  1.In case of stone masonry, the size of the weep hole shall be 150 mmx 80 mm or circular 150 mm diameter</v>
      </c>
      <c r="B1764" s="7"/>
      <c r="C1764" s="461" t="s">
        <v>1052</v>
      </c>
      <c r="D1764" s="443">
        <v>201</v>
      </c>
      <c r="E1764" s="7"/>
      <c r="F1764" s="61"/>
      <c r="G1764" s="61"/>
      <c r="H1764" s="61"/>
      <c r="I1764" s="443"/>
      <c r="J1764" s="443"/>
      <c r="K1764" s="486"/>
      <c r="L1764" s="486"/>
      <c r="M1764" s="486"/>
      <c r="N1764" s="486"/>
      <c r="O1764" s="443">
        <f t="shared" si="435"/>
        <v>0</v>
      </c>
      <c r="P1764" s="443">
        <f t="shared" si="436"/>
        <v>0</v>
      </c>
      <c r="Q1764" s="443">
        <f t="shared" si="437"/>
        <v>0</v>
      </c>
      <c r="R1764" s="443">
        <f t="shared" si="444"/>
        <v>0</v>
      </c>
      <c r="S1764" s="443">
        <f t="shared" si="445"/>
        <v>0</v>
      </c>
      <c r="T1764" s="443">
        <f t="shared" si="446"/>
        <v>0</v>
      </c>
      <c r="U1764" s="443">
        <f t="shared" si="438"/>
        <v>0</v>
      </c>
      <c r="V1764" s="443">
        <f t="shared" si="439"/>
        <v>0</v>
      </c>
      <c r="W1764" s="443">
        <f t="shared" si="440"/>
        <v>0</v>
      </c>
      <c r="X1764" s="443">
        <f t="shared" si="441"/>
        <v>0</v>
      </c>
      <c r="Y1764" s="443">
        <f t="shared" si="447"/>
        <v>0</v>
      </c>
      <c r="Z1764" s="443">
        <f t="shared" si="448"/>
        <v>0</v>
      </c>
      <c r="AA1764" s="443">
        <f t="shared" si="449"/>
        <v>0</v>
      </c>
      <c r="AB1764" s="443">
        <f t="shared" si="442"/>
        <v>0</v>
      </c>
      <c r="AC1764" s="443">
        <f t="shared" si="443"/>
        <v>0</v>
      </c>
      <c r="AD1764" s="443" cm="1">
        <f t="array" ref="AD1764">IFERROR(_xlfn.IFS($K1764&gt;0,($K1764*$AM$12)/1000,
       $L1764&gt;0,($L1764*$AM$12)/1000,
       $M1764&gt;0,($M1764*$AM$12)/1000,
        $N1764&gt;0,($N1764*$AM$12)/1000),0)</f>
        <v>0</v>
      </c>
      <c r="AE1764" s="443"/>
      <c r="AF1764" s="61" cm="1">
        <f t="array" ref="AF1764">_xlfn.IFS($C$3=1,(H1764+AC1764+AD1764+AE1764),
         $C$3=2,(G1764+AC1764+AD1764+AE1764),
         $C$3=3,(F1764+AC1764+AD1764+AE1764))</f>
        <v>0</v>
      </c>
      <c r="AG1764" s="319"/>
      <c r="AH1764" s="319"/>
      <c r="AI1764" s="319"/>
      <c r="AJ1764" s="319"/>
      <c r="AK1764" s="319"/>
      <c r="AL1764" s="319"/>
      <c r="AM1764" s="319"/>
      <c r="AN1764" s="319"/>
      <c r="AO1764" s="443"/>
      <c r="AP1764" s="457"/>
      <c r="AQ1764" s="7" t="s">
        <v>1137</v>
      </c>
      <c r="AR1764" s="457" t="s">
        <v>3885</v>
      </c>
    </row>
    <row r="1765" spans="1:44" ht="30">
      <c r="A1765" s="457" t="str">
        <f t="shared" si="434"/>
        <v xml:space="preserve"> 2. For structure in stone masonry, the weep holes shall be deemed to be included in the item of stone masonry work and shall not be paid separately.</v>
      </c>
      <c r="B1765" s="7"/>
      <c r="C1765" s="461" t="s">
        <v>1052</v>
      </c>
      <c r="D1765" s="443">
        <v>201</v>
      </c>
      <c r="E1765" s="7"/>
      <c r="F1765" s="61"/>
      <c r="G1765" s="61"/>
      <c r="H1765" s="61"/>
      <c r="I1765" s="443"/>
      <c r="J1765" s="443"/>
      <c r="K1765" s="486"/>
      <c r="L1765" s="486"/>
      <c r="M1765" s="486"/>
      <c r="N1765" s="486"/>
      <c r="O1765" s="443">
        <f t="shared" si="435"/>
        <v>0</v>
      </c>
      <c r="P1765" s="443">
        <f t="shared" si="436"/>
        <v>0</v>
      </c>
      <c r="Q1765" s="443">
        <f t="shared" si="437"/>
        <v>0</v>
      </c>
      <c r="R1765" s="443">
        <f t="shared" si="444"/>
        <v>0</v>
      </c>
      <c r="S1765" s="443">
        <f t="shared" si="445"/>
        <v>0</v>
      </c>
      <c r="T1765" s="443">
        <f t="shared" si="446"/>
        <v>0</v>
      </c>
      <c r="U1765" s="443">
        <f t="shared" si="438"/>
        <v>0</v>
      </c>
      <c r="V1765" s="443">
        <f t="shared" si="439"/>
        <v>0</v>
      </c>
      <c r="W1765" s="443">
        <f t="shared" si="440"/>
        <v>0</v>
      </c>
      <c r="X1765" s="443">
        <f t="shared" si="441"/>
        <v>0</v>
      </c>
      <c r="Y1765" s="443">
        <f t="shared" si="447"/>
        <v>0</v>
      </c>
      <c r="Z1765" s="443">
        <f t="shared" si="448"/>
        <v>0</v>
      </c>
      <c r="AA1765" s="443">
        <f t="shared" si="449"/>
        <v>0</v>
      </c>
      <c r="AB1765" s="443">
        <f t="shared" si="442"/>
        <v>0</v>
      </c>
      <c r="AC1765" s="443">
        <f t="shared" si="443"/>
        <v>0</v>
      </c>
      <c r="AD1765" s="443" cm="1">
        <f t="array" ref="AD1765">IFERROR(_xlfn.IFS($K1765&gt;0,($K1765*$AM$12)/1000,
       $L1765&gt;0,($L1765*$AM$12)/1000,
       $M1765&gt;0,($M1765*$AM$12)/1000,
        $N1765&gt;0,($N1765*$AM$12)/1000),0)</f>
        <v>0</v>
      </c>
      <c r="AE1765" s="443"/>
      <c r="AF1765" s="61" cm="1">
        <f t="array" ref="AF1765">_xlfn.IFS($C$3=1,(H1765+AC1765+AD1765+AE1765),
         $C$3=2,(G1765+AC1765+AD1765+AE1765),
         $C$3=3,(F1765+AC1765+AD1765+AE1765))</f>
        <v>0</v>
      </c>
      <c r="AG1765" s="319"/>
      <c r="AH1765" s="319"/>
      <c r="AI1765" s="319"/>
      <c r="AJ1765" s="319"/>
      <c r="AK1765" s="319"/>
      <c r="AL1765" s="319"/>
      <c r="AM1765" s="319"/>
      <c r="AN1765" s="319"/>
      <c r="AO1765" s="443"/>
      <c r="AP1765" s="457"/>
      <c r="AQ1765" s="7"/>
      <c r="AR1765" s="457" t="s">
        <v>3886</v>
      </c>
    </row>
    <row r="1766" spans="1:44" ht="45">
      <c r="A1766" s="457" t="str">
        <f t="shared" si="434"/>
        <v xml:space="preserve"> Back filling behind abutment, wing wall and return wall  including cost of all labour, material, usage charges of machinery, lead, lifts, loading, unloading, transporting, etc., complete. as per drawing and Technical Specification.</v>
      </c>
      <c r="B1766" s="7"/>
      <c r="C1766" s="461" t="s">
        <v>1052</v>
      </c>
      <c r="D1766" s="443">
        <v>201</v>
      </c>
      <c r="E1766" s="7">
        <v>13.09</v>
      </c>
      <c r="F1766" s="61"/>
      <c r="G1766" s="61"/>
      <c r="H1766" s="61"/>
      <c r="I1766" s="443"/>
      <c r="J1766" s="443"/>
      <c r="K1766" s="486"/>
      <c r="L1766" s="486"/>
      <c r="M1766" s="486"/>
      <c r="N1766" s="486"/>
      <c r="O1766" s="443">
        <f t="shared" si="435"/>
        <v>0</v>
      </c>
      <c r="P1766" s="443">
        <f t="shared" si="436"/>
        <v>0</v>
      </c>
      <c r="Q1766" s="443">
        <f t="shared" si="437"/>
        <v>0</v>
      </c>
      <c r="R1766" s="443">
        <f t="shared" si="444"/>
        <v>0</v>
      </c>
      <c r="S1766" s="443">
        <f t="shared" si="445"/>
        <v>0</v>
      </c>
      <c r="T1766" s="443">
        <f t="shared" si="446"/>
        <v>0</v>
      </c>
      <c r="U1766" s="443">
        <f t="shared" si="438"/>
        <v>0</v>
      </c>
      <c r="V1766" s="443">
        <f t="shared" si="439"/>
        <v>0</v>
      </c>
      <c r="W1766" s="443">
        <f t="shared" si="440"/>
        <v>0</v>
      </c>
      <c r="X1766" s="443">
        <f t="shared" si="441"/>
        <v>0</v>
      </c>
      <c r="Y1766" s="443">
        <f t="shared" si="447"/>
        <v>0</v>
      </c>
      <c r="Z1766" s="443">
        <f t="shared" si="448"/>
        <v>0</v>
      </c>
      <c r="AA1766" s="443">
        <f t="shared" si="449"/>
        <v>0</v>
      </c>
      <c r="AB1766" s="443">
        <f t="shared" si="442"/>
        <v>0</v>
      </c>
      <c r="AC1766" s="443">
        <f t="shared" si="443"/>
        <v>0</v>
      </c>
      <c r="AD1766" s="443" cm="1">
        <f t="array" ref="AD1766">IFERROR(_xlfn.IFS($K1766&gt;0,($K1766*$AM$12)/1000,
       $L1766&gt;0,($L1766*$AM$12)/1000,
       $M1766&gt;0,($M1766*$AM$12)/1000,
        $N1766&gt;0,($N1766*$AM$12)/1000),0)</f>
        <v>0</v>
      </c>
      <c r="AE1766" s="443"/>
      <c r="AF1766" s="61" cm="1">
        <f t="array" ref="AF1766">_xlfn.IFS($C$3=1,(H1766+AC1766+AD1766+AE1766),
         $C$3=2,(G1766+AC1766+AD1766+AE1766),
         $C$3=3,(F1766+AC1766+AD1766+AE1766))</f>
        <v>0</v>
      </c>
      <c r="AG1766" s="319"/>
      <c r="AH1766" s="319"/>
      <c r="AI1766" s="319"/>
      <c r="AJ1766" s="319"/>
      <c r="AK1766" s="319"/>
      <c r="AL1766" s="319"/>
      <c r="AM1766" s="319"/>
      <c r="AN1766" s="319"/>
      <c r="AO1766" s="443"/>
      <c r="AP1766" s="457"/>
      <c r="AQ1766" s="7"/>
      <c r="AR1766" s="457" t="s">
        <v>3887</v>
      </c>
    </row>
    <row r="1767" spans="1:44" ht="60">
      <c r="A1767" s="457" t="str">
        <f t="shared" si="434"/>
        <v>Back filling behind abutment, wing wall and return wall  including cost of all labour, material, usage charges of machinery, lead, lifts, loading, unloading, transporting, etc., complete. as per drawing and Technical Specification.
1 Granular material</v>
      </c>
      <c r="B1767" s="7" t="s">
        <v>105</v>
      </c>
      <c r="C1767" s="461" t="s">
        <v>1052</v>
      </c>
      <c r="D1767" s="443">
        <v>201</v>
      </c>
      <c r="E1767" s="7" t="s">
        <v>3888</v>
      </c>
      <c r="F1767" s="61">
        <v>898</v>
      </c>
      <c r="G1767" s="61">
        <v>898</v>
      </c>
      <c r="H1767" s="61">
        <v>898</v>
      </c>
      <c r="I1767" s="443"/>
      <c r="J1767" s="443"/>
      <c r="K1767" s="486"/>
      <c r="L1767" s="486"/>
      <c r="M1767" s="486"/>
      <c r="N1767" s="486"/>
      <c r="O1767" s="443">
        <f t="shared" si="435"/>
        <v>0</v>
      </c>
      <c r="P1767" s="443">
        <f t="shared" si="436"/>
        <v>0</v>
      </c>
      <c r="Q1767" s="443">
        <f t="shared" si="437"/>
        <v>0</v>
      </c>
      <c r="R1767" s="443">
        <f t="shared" si="444"/>
        <v>0</v>
      </c>
      <c r="S1767" s="443">
        <f t="shared" si="445"/>
        <v>0</v>
      </c>
      <c r="T1767" s="443">
        <f t="shared" si="446"/>
        <v>0</v>
      </c>
      <c r="U1767" s="443">
        <f t="shared" si="438"/>
        <v>0</v>
      </c>
      <c r="V1767" s="443">
        <f t="shared" si="439"/>
        <v>0</v>
      </c>
      <c r="W1767" s="443">
        <f t="shared" si="440"/>
        <v>0</v>
      </c>
      <c r="X1767" s="443">
        <f t="shared" si="441"/>
        <v>0</v>
      </c>
      <c r="Y1767" s="443">
        <f t="shared" si="447"/>
        <v>0</v>
      </c>
      <c r="Z1767" s="443">
        <f t="shared" si="448"/>
        <v>0</v>
      </c>
      <c r="AA1767" s="443">
        <f t="shared" si="449"/>
        <v>0</v>
      </c>
      <c r="AB1767" s="443">
        <f t="shared" si="442"/>
        <v>0</v>
      </c>
      <c r="AC1767" s="443">
        <f t="shared" si="443"/>
        <v>0</v>
      </c>
      <c r="AD1767" s="443" cm="1">
        <f t="array" ref="AD1767">IFERROR(_xlfn.IFS($K1767&gt;0,($K1767*$AM$12)/1000,
       $L1767&gt;0,($L1767*$AM$12)/1000,
       $M1767&gt;0,($M1767*$AM$12)/1000,
        $N1767&gt;0,($N1767*$AM$12)/1000),0)</f>
        <v>0</v>
      </c>
      <c r="AE1767" s="443"/>
      <c r="AF1767" s="61" cm="1">
        <f t="array" ref="AF1767">_xlfn.IFS($C$3=1,(H1767+AC1767+AD1767+AE1767),
         $C$3=2,(G1767+AC1767+AD1767+AE1767),
         $C$3=3,(F1767+AC1767+AD1767+AE1767))</f>
        <v>898</v>
      </c>
      <c r="AG1767" s="319"/>
      <c r="AH1767" s="319"/>
      <c r="AI1767" s="319"/>
      <c r="AJ1767" s="319"/>
      <c r="AK1767" s="319"/>
      <c r="AL1767" s="319"/>
      <c r="AM1767" s="319"/>
      <c r="AN1767" s="319"/>
      <c r="AO1767" s="443">
        <v>2</v>
      </c>
      <c r="AP1767" s="457" t="s">
        <v>3887</v>
      </c>
      <c r="AQ1767" s="7">
        <v>1</v>
      </c>
      <c r="AR1767" s="457" t="s">
        <v>2234</v>
      </c>
    </row>
    <row r="1768" spans="1:44" ht="30">
      <c r="A1768" s="457" t="str">
        <f t="shared" si="434"/>
        <v>Matl req Granular material : 1.20 cum</v>
      </c>
      <c r="B1768" s="7"/>
      <c r="C1768" s="461" t="s">
        <v>1052</v>
      </c>
      <c r="D1768" s="443">
        <v>201</v>
      </c>
      <c r="E1768" s="7"/>
      <c r="F1768" s="61"/>
      <c r="G1768" s="61"/>
      <c r="H1768" s="61"/>
      <c r="I1768" s="443"/>
      <c r="J1768" s="443"/>
      <c r="K1768" s="486"/>
      <c r="L1768" s="486"/>
      <c r="M1768" s="486"/>
      <c r="N1768" s="486"/>
      <c r="O1768" s="443">
        <f t="shared" si="435"/>
        <v>0</v>
      </c>
      <c r="P1768" s="443">
        <f t="shared" si="436"/>
        <v>0</v>
      </c>
      <c r="Q1768" s="443">
        <f t="shared" si="437"/>
        <v>0</v>
      </c>
      <c r="R1768" s="443">
        <f t="shared" si="444"/>
        <v>0</v>
      </c>
      <c r="S1768" s="443">
        <f t="shared" si="445"/>
        <v>0</v>
      </c>
      <c r="T1768" s="443">
        <f t="shared" si="446"/>
        <v>0</v>
      </c>
      <c r="U1768" s="443">
        <f t="shared" si="438"/>
        <v>0</v>
      </c>
      <c r="V1768" s="443">
        <f t="shared" si="439"/>
        <v>0</v>
      </c>
      <c r="W1768" s="443">
        <f t="shared" si="440"/>
        <v>0</v>
      </c>
      <c r="X1768" s="443">
        <f t="shared" si="441"/>
        <v>0</v>
      </c>
      <c r="Y1768" s="443">
        <f t="shared" si="447"/>
        <v>0</v>
      </c>
      <c r="Z1768" s="443">
        <f t="shared" si="448"/>
        <v>0</v>
      </c>
      <c r="AA1768" s="443">
        <f t="shared" si="449"/>
        <v>0</v>
      </c>
      <c r="AB1768" s="443">
        <f t="shared" si="442"/>
        <v>0</v>
      </c>
      <c r="AC1768" s="443">
        <f t="shared" si="443"/>
        <v>0</v>
      </c>
      <c r="AD1768" s="443" cm="1">
        <f t="array" ref="AD1768">IFERROR(_xlfn.IFS($K1768&gt;0,($K1768*$AM$12)/1000,
       $L1768&gt;0,($L1768*$AM$12)/1000,
       $M1768&gt;0,($M1768*$AM$12)/1000,
        $N1768&gt;0,($N1768*$AM$12)/1000),0)</f>
        <v>0</v>
      </c>
      <c r="AE1768" s="443"/>
      <c r="AF1768" s="61" cm="1">
        <f t="array" ref="AF1768">_xlfn.IFS($C$3=1,(H1768+AC1768+AD1768+AE1768),
         $C$3=2,(G1768+AC1768+AD1768+AE1768),
         $C$3=3,(F1768+AC1768+AD1768+AE1768))</f>
        <v>0</v>
      </c>
      <c r="AG1768" s="319"/>
      <c r="AH1768" s="319"/>
      <c r="AI1768" s="319"/>
      <c r="AJ1768" s="319"/>
      <c r="AK1768" s="319"/>
      <c r="AL1768" s="319"/>
      <c r="AM1768" s="319"/>
      <c r="AN1768" s="319"/>
      <c r="AO1768" s="443"/>
      <c r="AP1768" s="457"/>
      <c r="AQ1768" s="7" t="s">
        <v>1764</v>
      </c>
      <c r="AR1768" s="457" t="s">
        <v>3889</v>
      </c>
    </row>
    <row r="1769" spans="1:44" ht="60">
      <c r="A1769" s="457" t="str">
        <f t="shared" si="434"/>
        <v>Back filling behind abutment, wing wall and return wall  including cost of all labour, material, usage charges of machinery, lead, lifts, loading, unloading, transporting, etc., complete. as per drawing and Technical Specification.
2 Sandy material</v>
      </c>
      <c r="B1769" s="7" t="s">
        <v>105</v>
      </c>
      <c r="C1769" s="461" t="s">
        <v>1052</v>
      </c>
      <c r="D1769" s="443">
        <v>201</v>
      </c>
      <c r="E1769" s="7" t="s">
        <v>3890</v>
      </c>
      <c r="F1769" s="61">
        <v>3258</v>
      </c>
      <c r="G1769" s="61">
        <v>3258</v>
      </c>
      <c r="H1769" s="61">
        <v>3258</v>
      </c>
      <c r="I1769" s="443"/>
      <c r="J1769" s="443"/>
      <c r="K1769" s="486"/>
      <c r="L1769" s="486"/>
      <c r="M1769" s="486"/>
      <c r="N1769" s="486"/>
      <c r="O1769" s="443">
        <f t="shared" si="435"/>
        <v>0</v>
      </c>
      <c r="P1769" s="443">
        <f t="shared" si="436"/>
        <v>0</v>
      </c>
      <c r="Q1769" s="443">
        <f t="shared" si="437"/>
        <v>0</v>
      </c>
      <c r="R1769" s="443">
        <f t="shared" si="444"/>
        <v>0</v>
      </c>
      <c r="S1769" s="443">
        <f t="shared" si="445"/>
        <v>0</v>
      </c>
      <c r="T1769" s="443">
        <f t="shared" si="446"/>
        <v>0</v>
      </c>
      <c r="U1769" s="443">
        <f t="shared" si="438"/>
        <v>0</v>
      </c>
      <c r="V1769" s="443">
        <f t="shared" si="439"/>
        <v>0</v>
      </c>
      <c r="W1769" s="443">
        <f t="shared" si="440"/>
        <v>0</v>
      </c>
      <c r="X1769" s="443">
        <f t="shared" si="441"/>
        <v>0</v>
      </c>
      <c r="Y1769" s="443">
        <f t="shared" si="447"/>
        <v>0</v>
      </c>
      <c r="Z1769" s="443">
        <f t="shared" si="448"/>
        <v>0</v>
      </c>
      <c r="AA1769" s="443">
        <f t="shared" si="449"/>
        <v>0</v>
      </c>
      <c r="AB1769" s="443">
        <f t="shared" si="442"/>
        <v>0</v>
      </c>
      <c r="AC1769" s="443">
        <f t="shared" si="443"/>
        <v>0</v>
      </c>
      <c r="AD1769" s="443" cm="1">
        <f t="array" ref="AD1769">IFERROR(_xlfn.IFS($K1769&gt;0,($K1769*$AM$12)/1000,
       $L1769&gt;0,($L1769*$AM$12)/1000,
       $M1769&gt;0,($M1769*$AM$12)/1000,
        $N1769&gt;0,($N1769*$AM$12)/1000),0)</f>
        <v>0</v>
      </c>
      <c r="AE1769" s="443"/>
      <c r="AF1769" s="61" cm="1">
        <f t="array" ref="AF1769">_xlfn.IFS($C$3=1,(H1769+AC1769+AD1769+AE1769),
         $C$3=2,(G1769+AC1769+AD1769+AE1769),
         $C$3=3,(F1769+AC1769+AD1769+AE1769))</f>
        <v>3258</v>
      </c>
      <c r="AG1769" s="319"/>
      <c r="AH1769" s="319"/>
      <c r="AI1769" s="319"/>
      <c r="AJ1769" s="319"/>
      <c r="AK1769" s="319"/>
      <c r="AL1769" s="319"/>
      <c r="AM1769" s="319"/>
      <c r="AN1769" s="319"/>
      <c r="AO1769" s="443">
        <v>2</v>
      </c>
      <c r="AP1769" s="457" t="s">
        <v>3887</v>
      </c>
      <c r="AQ1769" s="7">
        <v>2</v>
      </c>
      <c r="AR1769" s="457" t="s">
        <v>2237</v>
      </c>
    </row>
    <row r="1770" spans="1:44" ht="30">
      <c r="A1770" s="457" t="str">
        <f t="shared" si="434"/>
        <v>Matl req Sand : 1.20 cum</v>
      </c>
      <c r="B1770" s="7"/>
      <c r="C1770" s="461" t="s">
        <v>1052</v>
      </c>
      <c r="D1770" s="443">
        <v>202</v>
      </c>
      <c r="E1770" s="7"/>
      <c r="F1770" s="61"/>
      <c r="G1770" s="61"/>
      <c r="H1770" s="61"/>
      <c r="I1770" s="443"/>
      <c r="J1770" s="443"/>
      <c r="K1770" s="486"/>
      <c r="L1770" s="486"/>
      <c r="M1770" s="486"/>
      <c r="N1770" s="486"/>
      <c r="O1770" s="443">
        <f t="shared" si="435"/>
        <v>0</v>
      </c>
      <c r="P1770" s="443">
        <f t="shared" si="436"/>
        <v>0</v>
      </c>
      <c r="Q1770" s="443">
        <f t="shared" si="437"/>
        <v>0</v>
      </c>
      <c r="R1770" s="443">
        <f t="shared" si="444"/>
        <v>0</v>
      </c>
      <c r="S1770" s="443">
        <f t="shared" si="445"/>
        <v>0</v>
      </c>
      <c r="T1770" s="443">
        <f t="shared" si="446"/>
        <v>0</v>
      </c>
      <c r="U1770" s="443">
        <f t="shared" si="438"/>
        <v>0</v>
      </c>
      <c r="V1770" s="443">
        <f t="shared" si="439"/>
        <v>0</v>
      </c>
      <c r="W1770" s="443">
        <f t="shared" si="440"/>
        <v>0</v>
      </c>
      <c r="X1770" s="443">
        <f t="shared" si="441"/>
        <v>0</v>
      </c>
      <c r="Y1770" s="443">
        <f t="shared" si="447"/>
        <v>0</v>
      </c>
      <c r="Z1770" s="443">
        <f t="shared" si="448"/>
        <v>0</v>
      </c>
      <c r="AA1770" s="443">
        <f t="shared" si="449"/>
        <v>0</v>
      </c>
      <c r="AB1770" s="443">
        <f t="shared" si="442"/>
        <v>0</v>
      </c>
      <c r="AC1770" s="443">
        <f t="shared" si="443"/>
        <v>0</v>
      </c>
      <c r="AD1770" s="443" cm="1">
        <f t="array" ref="AD1770">IFERROR(_xlfn.IFS($K1770&gt;0,($K1770*$AM$12)/1000,
       $L1770&gt;0,($L1770*$AM$12)/1000,
       $M1770&gt;0,($M1770*$AM$12)/1000,
        $N1770&gt;0,($N1770*$AM$12)/1000),0)</f>
        <v>0</v>
      </c>
      <c r="AE1770" s="443"/>
      <c r="AF1770" s="61" cm="1">
        <f t="array" ref="AF1770">_xlfn.IFS($C$3=1,(H1770+AC1770+AD1770+AE1770),
         $C$3=2,(G1770+AC1770+AD1770+AE1770),
         $C$3=3,(F1770+AC1770+AD1770+AE1770))</f>
        <v>0</v>
      </c>
      <c r="AG1770" s="319"/>
      <c r="AH1770" s="319"/>
      <c r="AI1770" s="319"/>
      <c r="AJ1770" s="319"/>
      <c r="AK1770" s="319"/>
      <c r="AL1770" s="319"/>
      <c r="AM1770" s="319"/>
      <c r="AN1770" s="319"/>
      <c r="AO1770" s="443"/>
      <c r="AP1770" s="457"/>
      <c r="AQ1770" s="7" t="s">
        <v>1764</v>
      </c>
      <c r="AR1770" s="457" t="s">
        <v>3891</v>
      </c>
    </row>
    <row r="1771" spans="1:44" ht="105">
      <c r="A1771" s="457" t="str">
        <f t="shared" si="434"/>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including cost of all labour, material, usage charges of machinery, lead, lifts, loading, unloading, transporting,, etc., complete.</v>
      </c>
      <c r="B1771" s="7" t="s">
        <v>105</v>
      </c>
      <c r="C1771" s="461" t="s">
        <v>1052</v>
      </c>
      <c r="D1771" s="443">
        <v>202</v>
      </c>
      <c r="E1771" s="7">
        <v>13.1</v>
      </c>
      <c r="F1771" s="61">
        <v>2549</v>
      </c>
      <c r="G1771" s="61">
        <v>2549</v>
      </c>
      <c r="H1771" s="61">
        <v>2549</v>
      </c>
      <c r="I1771" s="443"/>
      <c r="J1771" s="443"/>
      <c r="K1771" s="486"/>
      <c r="L1771" s="486"/>
      <c r="M1771" s="486"/>
      <c r="N1771" s="486"/>
      <c r="O1771" s="443">
        <f t="shared" si="435"/>
        <v>0</v>
      </c>
      <c r="P1771" s="443">
        <f t="shared" si="436"/>
        <v>0</v>
      </c>
      <c r="Q1771" s="443">
        <f t="shared" si="437"/>
        <v>0</v>
      </c>
      <c r="R1771" s="443">
        <f t="shared" si="444"/>
        <v>0</v>
      </c>
      <c r="S1771" s="443">
        <f t="shared" si="445"/>
        <v>0</v>
      </c>
      <c r="T1771" s="443">
        <f t="shared" si="446"/>
        <v>0</v>
      </c>
      <c r="U1771" s="443">
        <f t="shared" si="438"/>
        <v>0</v>
      </c>
      <c r="V1771" s="443">
        <f t="shared" si="439"/>
        <v>0</v>
      </c>
      <c r="W1771" s="443">
        <f t="shared" si="440"/>
        <v>0</v>
      </c>
      <c r="X1771" s="443">
        <f t="shared" si="441"/>
        <v>0</v>
      </c>
      <c r="Y1771" s="443">
        <f t="shared" si="447"/>
        <v>0</v>
      </c>
      <c r="Z1771" s="443">
        <f t="shared" si="448"/>
        <v>0</v>
      </c>
      <c r="AA1771" s="443">
        <f t="shared" si="449"/>
        <v>0</v>
      </c>
      <c r="AB1771" s="443">
        <f t="shared" si="442"/>
        <v>0</v>
      </c>
      <c r="AC1771" s="443">
        <f t="shared" si="443"/>
        <v>0</v>
      </c>
      <c r="AD1771" s="443" cm="1">
        <f t="array" ref="AD1771">IFERROR(_xlfn.IFS($K1771&gt;0,($K1771*$AM$12)/1000,
       $L1771&gt;0,($L1771*$AM$12)/1000,
       $M1771&gt;0,($M1771*$AM$12)/1000,
        $N1771&gt;0,($N1771*$AM$12)/1000),0)</f>
        <v>0</v>
      </c>
      <c r="AE1771" s="443"/>
      <c r="AF1771" s="61" cm="1">
        <f t="array" ref="AF1771">_xlfn.IFS($C$3=1,(H1771+AC1771+AD1771+AE1771),
         $C$3=2,(G1771+AC1771+AD1771+AE1771),
         $C$3=3,(F1771+AC1771+AD1771+AE1771))</f>
        <v>2549</v>
      </c>
      <c r="AG1771" s="319"/>
      <c r="AH1771" s="319"/>
      <c r="AI1771" s="319"/>
      <c r="AJ1771" s="319"/>
      <c r="AK1771" s="319"/>
      <c r="AL1771" s="319"/>
      <c r="AM1771" s="319"/>
      <c r="AN1771" s="319"/>
      <c r="AO1771" s="443"/>
      <c r="AP1771" s="457"/>
      <c r="AQ1771" s="7"/>
      <c r="AR1771" s="457" t="s">
        <v>3892</v>
      </c>
    </row>
    <row r="1772" spans="1:44" ht="30">
      <c r="A1772" s="457" t="str">
        <f t="shared" si="434"/>
        <v>Matl req Filter material : 1.20 cum</v>
      </c>
      <c r="B1772" s="7"/>
      <c r="C1772" s="461" t="s">
        <v>1052</v>
      </c>
      <c r="D1772" s="443">
        <v>202</v>
      </c>
      <c r="E1772" s="7"/>
      <c r="F1772" s="61"/>
      <c r="G1772" s="61"/>
      <c r="H1772" s="61"/>
      <c r="I1772" s="443"/>
      <c r="J1772" s="443"/>
      <c r="K1772" s="486"/>
      <c r="L1772" s="486"/>
      <c r="M1772" s="486"/>
      <c r="N1772" s="486"/>
      <c r="O1772" s="443">
        <f t="shared" si="435"/>
        <v>0</v>
      </c>
      <c r="P1772" s="443">
        <f t="shared" si="436"/>
        <v>0</v>
      </c>
      <c r="Q1772" s="443">
        <f t="shared" si="437"/>
        <v>0</v>
      </c>
      <c r="R1772" s="443">
        <f t="shared" si="444"/>
        <v>0</v>
      </c>
      <c r="S1772" s="443">
        <f t="shared" si="445"/>
        <v>0</v>
      </c>
      <c r="T1772" s="443">
        <f t="shared" si="446"/>
        <v>0</v>
      </c>
      <c r="U1772" s="443">
        <f t="shared" si="438"/>
        <v>0</v>
      </c>
      <c r="V1772" s="443">
        <f t="shared" si="439"/>
        <v>0</v>
      </c>
      <c r="W1772" s="443">
        <f t="shared" si="440"/>
        <v>0</v>
      </c>
      <c r="X1772" s="443">
        <f t="shared" si="441"/>
        <v>0</v>
      </c>
      <c r="Y1772" s="443">
        <f t="shared" si="447"/>
        <v>0</v>
      </c>
      <c r="Z1772" s="443">
        <f t="shared" si="448"/>
        <v>0</v>
      </c>
      <c r="AA1772" s="443">
        <f t="shared" si="449"/>
        <v>0</v>
      </c>
      <c r="AB1772" s="443">
        <f t="shared" si="442"/>
        <v>0</v>
      </c>
      <c r="AC1772" s="443">
        <f t="shared" si="443"/>
        <v>0</v>
      </c>
      <c r="AD1772" s="443" cm="1">
        <f t="array" ref="AD1772">IFERROR(_xlfn.IFS($K1772&gt;0,($K1772*$AM$12)/1000,
       $L1772&gt;0,($L1772*$AM$12)/1000,
       $M1772&gt;0,($M1772*$AM$12)/1000,
        $N1772&gt;0,($N1772*$AM$12)/1000),0)</f>
        <v>0</v>
      </c>
      <c r="AE1772" s="443"/>
      <c r="AF1772" s="61" cm="1">
        <f t="array" ref="AF1772">_xlfn.IFS($C$3=1,(H1772+AC1772+AD1772+AE1772),
         $C$3=2,(G1772+AC1772+AD1772+AE1772),
         $C$3=3,(F1772+AC1772+AD1772+AE1772))</f>
        <v>0</v>
      </c>
      <c r="AG1772" s="319"/>
      <c r="AH1772" s="319"/>
      <c r="AI1772" s="319"/>
      <c r="AJ1772" s="319"/>
      <c r="AK1772" s="319"/>
      <c r="AL1772" s="319"/>
      <c r="AM1772" s="319"/>
      <c r="AN1772" s="319"/>
      <c r="AO1772" s="443"/>
      <c r="AP1772" s="457"/>
      <c r="AQ1772" s="7" t="s">
        <v>1764</v>
      </c>
      <c r="AR1772" s="457" t="s">
        <v>3893</v>
      </c>
    </row>
    <row r="1773" spans="1:44" ht="195">
      <c r="A1773" s="457" t="str">
        <f t="shared" si="434"/>
        <v xml:space="preserve"> Supplying &amp; laying of drainage composite for use behind walls, between two different fills, alongside drains of road, below concrete lining of canals etc. Geocomposite for planar drainage, realized by thermobonding a draining core in extruded monofilaments with two filtering nonwoven geotextiles that may also be working as separation or protecting layers. The draining three dimensional core will have a “W” configuration as longitudinal parallel channels. Minimum thickness to be 7.2mm, with two filtering UV stabilized polypropylene nonwoven geotextile of minimum thickness of 0.75 mm having pores of 150 micron and tensile strength of 8.0 kN/m that will be working as separation or protecting layer, geocomposite having in plane flow capacity of 2.1 L / (m.s) at hydraulic gradient of 1.0 &amp; 20 kpa pressure and tensile strength of 18 kN/m , with mass per unit area of 740 gsm, supplied in the form of roll for easy transportation to site of work as per detailed specification all complete as per directions of Engineer in charge.</v>
      </c>
      <c r="B1773" s="7" t="s">
        <v>103</v>
      </c>
      <c r="C1773" s="461" t="s">
        <v>1052</v>
      </c>
      <c r="D1773" s="443">
        <v>202</v>
      </c>
      <c r="E1773" s="7">
        <v>13.11</v>
      </c>
      <c r="F1773" s="61">
        <v>98</v>
      </c>
      <c r="G1773" s="61">
        <v>98</v>
      </c>
      <c r="H1773" s="61">
        <v>98</v>
      </c>
      <c r="I1773" s="443"/>
      <c r="J1773" s="443"/>
      <c r="K1773" s="486"/>
      <c r="L1773" s="486"/>
      <c r="M1773" s="486"/>
      <c r="N1773" s="486"/>
      <c r="O1773" s="443">
        <f t="shared" si="435"/>
        <v>0</v>
      </c>
      <c r="P1773" s="443">
        <f t="shared" si="436"/>
        <v>0</v>
      </c>
      <c r="Q1773" s="443">
        <f t="shared" si="437"/>
        <v>0</v>
      </c>
      <c r="R1773" s="443">
        <f t="shared" si="444"/>
        <v>0</v>
      </c>
      <c r="S1773" s="443">
        <f t="shared" si="445"/>
        <v>0</v>
      </c>
      <c r="T1773" s="443">
        <f t="shared" si="446"/>
        <v>0</v>
      </c>
      <c r="U1773" s="443">
        <f t="shared" si="438"/>
        <v>0</v>
      </c>
      <c r="V1773" s="443">
        <f t="shared" si="439"/>
        <v>0</v>
      </c>
      <c r="W1773" s="443">
        <f t="shared" si="440"/>
        <v>0</v>
      </c>
      <c r="X1773" s="443">
        <f t="shared" si="441"/>
        <v>0</v>
      </c>
      <c r="Y1773" s="443">
        <f t="shared" si="447"/>
        <v>0</v>
      </c>
      <c r="Z1773" s="443">
        <f t="shared" si="448"/>
        <v>0</v>
      </c>
      <c r="AA1773" s="443">
        <f t="shared" si="449"/>
        <v>0</v>
      </c>
      <c r="AB1773" s="443">
        <f t="shared" si="442"/>
        <v>0</v>
      </c>
      <c r="AC1773" s="443">
        <f t="shared" si="443"/>
        <v>0</v>
      </c>
      <c r="AD1773" s="443" cm="1">
        <f t="array" ref="AD1773">IFERROR(_xlfn.IFS($K1773&gt;0,($K1773*$AM$12)/1000,
       $L1773&gt;0,($L1773*$AM$12)/1000,
       $M1773&gt;0,($M1773*$AM$12)/1000,
        $N1773&gt;0,($N1773*$AM$12)/1000),0)</f>
        <v>0</v>
      </c>
      <c r="AE1773" s="443"/>
      <c r="AF1773" s="61" cm="1">
        <f t="array" ref="AF1773">_xlfn.IFS($C$3=1,(H1773+AC1773+AD1773+AE1773),
         $C$3=2,(G1773+AC1773+AD1773+AE1773),
         $C$3=3,(F1773+AC1773+AD1773+AE1773))</f>
        <v>98</v>
      </c>
      <c r="AG1773" s="319"/>
      <c r="AH1773" s="319"/>
      <c r="AI1773" s="319"/>
      <c r="AJ1773" s="319"/>
      <c r="AK1773" s="319"/>
      <c r="AL1773" s="319"/>
      <c r="AM1773" s="319"/>
      <c r="AN1773" s="319"/>
      <c r="AO1773" s="443"/>
      <c r="AP1773" s="457"/>
      <c r="AQ1773" s="7"/>
      <c r="AR1773" s="457" t="s">
        <v>3894</v>
      </c>
    </row>
    <row r="1774" spans="1:44" ht="165">
      <c r="A1774" s="457" t="str">
        <f t="shared" si="434"/>
        <v xml:space="preserve"> Supplying &amp; laying of drainage composite for use behind walls, between two different fills, alongside drains of road, below concrete lining of canals etc. having thermobonding a draining core - HDPE geonet comprises of two sets of parallel overlayed ribs integrally connected to have a rhomboidal shape with a polyethylene film and a nonwoven geotextile having mass per unit area 130 g/m2 and tensile strength of 8.0 kN/m that will be working as separation or protecting layer, geocomposite having in plane flow capacity of 0.7 L / (m.s) at hydraulic gradient of 1.0 &amp; 20 kPa pressure and tensile strength of 13.5 kN/ m , with mass per unit area of 830 gsm, at easily accessible location including top and bottom, with all leads and lifts, manpower and machinery, materials, labour etc. complete and as directed by Engineer - In - Charge, </v>
      </c>
      <c r="B1774" s="7" t="s">
        <v>103</v>
      </c>
      <c r="C1774" s="461" t="s">
        <v>1052</v>
      </c>
      <c r="D1774" s="443">
        <v>203</v>
      </c>
      <c r="E1774" s="7">
        <v>13.12</v>
      </c>
      <c r="F1774" s="61">
        <v>83</v>
      </c>
      <c r="G1774" s="61">
        <v>83</v>
      </c>
      <c r="H1774" s="61">
        <v>83</v>
      </c>
      <c r="I1774" s="443"/>
      <c r="J1774" s="443"/>
      <c r="K1774" s="486"/>
      <c r="L1774" s="486"/>
      <c r="M1774" s="486"/>
      <c r="N1774" s="486"/>
      <c r="O1774" s="443">
        <f t="shared" si="435"/>
        <v>0</v>
      </c>
      <c r="P1774" s="443">
        <f t="shared" si="436"/>
        <v>0</v>
      </c>
      <c r="Q1774" s="443">
        <f t="shared" si="437"/>
        <v>0</v>
      </c>
      <c r="R1774" s="443">
        <f t="shared" si="444"/>
        <v>0</v>
      </c>
      <c r="S1774" s="443">
        <f t="shared" si="445"/>
        <v>0</v>
      </c>
      <c r="T1774" s="443">
        <f t="shared" si="446"/>
        <v>0</v>
      </c>
      <c r="U1774" s="443">
        <f t="shared" si="438"/>
        <v>0</v>
      </c>
      <c r="V1774" s="443">
        <f t="shared" si="439"/>
        <v>0</v>
      </c>
      <c r="W1774" s="443">
        <f t="shared" si="440"/>
        <v>0</v>
      </c>
      <c r="X1774" s="443">
        <f t="shared" si="441"/>
        <v>0</v>
      </c>
      <c r="Y1774" s="443">
        <f t="shared" si="447"/>
        <v>0</v>
      </c>
      <c r="Z1774" s="443">
        <f t="shared" si="448"/>
        <v>0</v>
      </c>
      <c r="AA1774" s="443">
        <f t="shared" si="449"/>
        <v>0</v>
      </c>
      <c r="AB1774" s="443">
        <f t="shared" si="442"/>
        <v>0</v>
      </c>
      <c r="AC1774" s="443">
        <f t="shared" si="443"/>
        <v>0</v>
      </c>
      <c r="AD1774" s="443" cm="1">
        <f t="array" ref="AD1774">IFERROR(_xlfn.IFS($K1774&gt;0,($K1774*$AM$12)/1000,
       $L1774&gt;0,($L1774*$AM$12)/1000,
       $M1774&gt;0,($M1774*$AM$12)/1000,
        $N1774&gt;0,($N1774*$AM$12)/1000),0)</f>
        <v>0</v>
      </c>
      <c r="AE1774" s="443"/>
      <c r="AF1774" s="61" cm="1">
        <f t="array" ref="AF1774">_xlfn.IFS($C$3=1,(H1774+AC1774+AD1774+AE1774),
         $C$3=2,(G1774+AC1774+AD1774+AE1774),
         $C$3=3,(F1774+AC1774+AD1774+AE1774))</f>
        <v>83</v>
      </c>
      <c r="AG1774" s="319"/>
      <c r="AH1774" s="319"/>
      <c r="AI1774" s="319"/>
      <c r="AJ1774" s="319"/>
      <c r="AK1774" s="319"/>
      <c r="AL1774" s="319"/>
      <c r="AM1774" s="319"/>
      <c r="AN1774" s="319"/>
      <c r="AO1774" s="443"/>
      <c r="AP1774" s="457"/>
      <c r="AQ1774" s="7"/>
      <c r="AR1774" s="457" t="s">
        <v>3895</v>
      </c>
    </row>
    <row r="1775" spans="1:44" ht="75">
      <c r="A1775" s="457" t="str">
        <f t="shared" si="434"/>
        <v xml:space="preserve"> Supplying, fitting and fixing in position true to line and level cast steel rocker bearing conforming to IRC: 83(Pt.-1) section IX and clause 2003 of MoRTH specifications complete including all accessories as per drawing and Technical Specifications, including cost of all labour, material, usage charges of machinery, lead, lifts, loading, unloading, transporting, etc., complete.</v>
      </c>
      <c r="B1775" s="7" t="s">
        <v>154</v>
      </c>
      <c r="C1775" s="461" t="s">
        <v>1052</v>
      </c>
      <c r="D1775" s="443">
        <v>203</v>
      </c>
      <c r="E1775" s="7" t="s">
        <v>3896</v>
      </c>
      <c r="F1775" s="61">
        <v>365</v>
      </c>
      <c r="G1775" s="61">
        <v>365</v>
      </c>
      <c r="H1775" s="61">
        <v>365</v>
      </c>
      <c r="I1775" s="443"/>
      <c r="J1775" s="443"/>
      <c r="K1775" s="486"/>
      <c r="L1775" s="486"/>
      <c r="M1775" s="486"/>
      <c r="N1775" s="486"/>
      <c r="O1775" s="443">
        <f t="shared" si="435"/>
        <v>0</v>
      </c>
      <c r="P1775" s="443">
        <f t="shared" si="436"/>
        <v>0</v>
      </c>
      <c r="Q1775" s="443">
        <f t="shared" si="437"/>
        <v>0</v>
      </c>
      <c r="R1775" s="443">
        <f t="shared" si="444"/>
        <v>0</v>
      </c>
      <c r="S1775" s="443">
        <f t="shared" si="445"/>
        <v>0</v>
      </c>
      <c r="T1775" s="443">
        <f t="shared" si="446"/>
        <v>0</v>
      </c>
      <c r="U1775" s="443">
        <f t="shared" si="438"/>
        <v>0</v>
      </c>
      <c r="V1775" s="443">
        <f t="shared" si="439"/>
        <v>0</v>
      </c>
      <c r="W1775" s="443">
        <f t="shared" si="440"/>
        <v>0</v>
      </c>
      <c r="X1775" s="443">
        <f t="shared" si="441"/>
        <v>0</v>
      </c>
      <c r="Y1775" s="443">
        <f t="shared" si="447"/>
        <v>0</v>
      </c>
      <c r="Z1775" s="443">
        <f t="shared" si="448"/>
        <v>0</v>
      </c>
      <c r="AA1775" s="443">
        <f t="shared" si="449"/>
        <v>0</v>
      </c>
      <c r="AB1775" s="443">
        <f t="shared" si="442"/>
        <v>0</v>
      </c>
      <c r="AC1775" s="443">
        <f t="shared" si="443"/>
        <v>0</v>
      </c>
      <c r="AD1775" s="443" cm="1">
        <f t="array" ref="AD1775">IFERROR(_xlfn.IFS($K1775&gt;0,($K1775*$AM$12)/1000,
       $L1775&gt;0,($L1775*$AM$12)/1000,
       $M1775&gt;0,($M1775*$AM$12)/1000,
        $N1775&gt;0,($N1775*$AM$12)/1000),0)</f>
        <v>0</v>
      </c>
      <c r="AE1775" s="443"/>
      <c r="AF1775" s="61" cm="1">
        <f t="array" ref="AF1775">_xlfn.IFS($C$3=1,(H1775+AC1775+AD1775+AE1775),
         $C$3=2,(G1775+AC1775+AD1775+AE1775),
         $C$3=3,(F1775+AC1775+AD1775+AE1775))</f>
        <v>365</v>
      </c>
      <c r="AG1775" s="319"/>
      <c r="AH1775" s="319"/>
      <c r="AI1775" s="319"/>
      <c r="AJ1775" s="319"/>
      <c r="AK1775" s="319"/>
      <c r="AL1775" s="319"/>
      <c r="AM1775" s="319"/>
      <c r="AN1775" s="319"/>
      <c r="AO1775" s="443"/>
      <c r="AP1775" s="457"/>
      <c r="AQ1775" s="7"/>
      <c r="AR1775" s="457" t="s">
        <v>3897</v>
      </c>
    </row>
    <row r="1776" spans="1:44" ht="90">
      <c r="A1776" s="457" t="str">
        <f t="shared" si="434"/>
        <v>Supplying, fitting and fixing in position true to line and level cast steel rocker bearing conforming to IRC: 83(Pt.-1) section IX and clause 2003 of MoRTH specifications complete including all accessories as per drawing and Technical Specifications, including cost of all labour, material, usage charges of machinery, lead, lifts, loading, unloading, transporting, etc., complete.
 Considering a 250 tonne capacity bearing for this analysis</v>
      </c>
      <c r="B1776" s="7"/>
      <c r="C1776" s="461" t="s">
        <v>1052</v>
      </c>
      <c r="D1776" s="443">
        <v>203</v>
      </c>
      <c r="E1776" s="7">
        <v>13.13</v>
      </c>
      <c r="F1776" s="61"/>
      <c r="G1776" s="61"/>
      <c r="H1776" s="61"/>
      <c r="I1776" s="443"/>
      <c r="J1776" s="443"/>
      <c r="K1776" s="486"/>
      <c r="L1776" s="486"/>
      <c r="M1776" s="486"/>
      <c r="N1776" s="486"/>
      <c r="O1776" s="443">
        <f t="shared" si="435"/>
        <v>0</v>
      </c>
      <c r="P1776" s="443">
        <f t="shared" si="436"/>
        <v>0</v>
      </c>
      <c r="Q1776" s="443">
        <f t="shared" si="437"/>
        <v>0</v>
      </c>
      <c r="R1776" s="443">
        <f t="shared" si="444"/>
        <v>0</v>
      </c>
      <c r="S1776" s="443">
        <f t="shared" si="445"/>
        <v>0</v>
      </c>
      <c r="T1776" s="443">
        <f t="shared" si="446"/>
        <v>0</v>
      </c>
      <c r="U1776" s="443">
        <f t="shared" si="438"/>
        <v>0</v>
      </c>
      <c r="V1776" s="443">
        <f t="shared" si="439"/>
        <v>0</v>
      </c>
      <c r="W1776" s="443">
        <f t="shared" si="440"/>
        <v>0</v>
      </c>
      <c r="X1776" s="443">
        <f t="shared" si="441"/>
        <v>0</v>
      </c>
      <c r="Y1776" s="443">
        <f t="shared" si="447"/>
        <v>0</v>
      </c>
      <c r="Z1776" s="443">
        <f t="shared" si="448"/>
        <v>0</v>
      </c>
      <c r="AA1776" s="443">
        <f t="shared" si="449"/>
        <v>0</v>
      </c>
      <c r="AB1776" s="443">
        <f t="shared" si="442"/>
        <v>0</v>
      </c>
      <c r="AC1776" s="443">
        <f t="shared" si="443"/>
        <v>0</v>
      </c>
      <c r="AD1776" s="443" cm="1">
        <f t="array" ref="AD1776">IFERROR(_xlfn.IFS($K1776&gt;0,($K1776*$AM$12)/1000,
       $L1776&gt;0,($L1776*$AM$12)/1000,
       $M1776&gt;0,($M1776*$AM$12)/1000,
        $N1776&gt;0,($N1776*$AM$12)/1000),0)</f>
        <v>0</v>
      </c>
      <c r="AE1776" s="443"/>
      <c r="AF1776" s="61" cm="1">
        <f t="array" ref="AF1776">_xlfn.IFS($C$3=1,(H1776+AC1776+AD1776+AE1776),
         $C$3=2,(G1776+AC1776+AD1776+AE1776),
         $C$3=3,(F1776+AC1776+AD1776+AE1776))</f>
        <v>0</v>
      </c>
      <c r="AG1776" s="319"/>
      <c r="AH1776" s="319"/>
      <c r="AI1776" s="319"/>
      <c r="AJ1776" s="319"/>
      <c r="AK1776" s="319"/>
      <c r="AL1776" s="319"/>
      <c r="AM1776" s="319"/>
      <c r="AN1776" s="319"/>
      <c r="AO1776" s="443">
        <v>2</v>
      </c>
      <c r="AP1776" s="457" t="s">
        <v>3897</v>
      </c>
      <c r="AQ1776" s="7"/>
      <c r="AR1776" s="457" t="s">
        <v>3898</v>
      </c>
    </row>
    <row r="1777" spans="1:44" ht="75">
      <c r="A1777" s="457" t="str">
        <f t="shared" si="434"/>
        <v xml:space="preserve"> Supplying, fitting and fixing in position true to line and level forged steel roller bearing conforming to IRC: 83(Pt.-1) section IX and clause 2003 of MoRTH specifications complete including all accessories as per drawing and Technical Specifications, including cost of all labour, material, usage charges of machinery, lead, lifts, loading, unloading, transporting, etc., complete.</v>
      </c>
      <c r="B1777" s="7" t="s">
        <v>154</v>
      </c>
      <c r="C1777" s="461" t="s">
        <v>1052</v>
      </c>
      <c r="D1777" s="443">
        <v>203</v>
      </c>
      <c r="E1777" s="7" t="s">
        <v>3899</v>
      </c>
      <c r="F1777" s="61">
        <v>20</v>
      </c>
      <c r="G1777" s="61">
        <v>20</v>
      </c>
      <c r="H1777" s="61">
        <v>20</v>
      </c>
      <c r="I1777" s="443"/>
      <c r="J1777" s="443"/>
      <c r="K1777" s="486"/>
      <c r="L1777" s="486"/>
      <c r="M1777" s="486"/>
      <c r="N1777" s="486"/>
      <c r="O1777" s="443">
        <f t="shared" si="435"/>
        <v>0</v>
      </c>
      <c r="P1777" s="443">
        <f t="shared" si="436"/>
        <v>0</v>
      </c>
      <c r="Q1777" s="443">
        <f t="shared" si="437"/>
        <v>0</v>
      </c>
      <c r="R1777" s="443">
        <f t="shared" si="444"/>
        <v>0</v>
      </c>
      <c r="S1777" s="443">
        <f t="shared" si="445"/>
        <v>0</v>
      </c>
      <c r="T1777" s="443">
        <f t="shared" si="446"/>
        <v>0</v>
      </c>
      <c r="U1777" s="443">
        <f t="shared" si="438"/>
        <v>0</v>
      </c>
      <c r="V1777" s="443">
        <f t="shared" si="439"/>
        <v>0</v>
      </c>
      <c r="W1777" s="443">
        <f t="shared" si="440"/>
        <v>0</v>
      </c>
      <c r="X1777" s="443">
        <f t="shared" si="441"/>
        <v>0</v>
      </c>
      <c r="Y1777" s="443">
        <f t="shared" si="447"/>
        <v>0</v>
      </c>
      <c r="Z1777" s="443">
        <f t="shared" si="448"/>
        <v>0</v>
      </c>
      <c r="AA1777" s="443">
        <f t="shared" si="449"/>
        <v>0</v>
      </c>
      <c r="AB1777" s="443">
        <f t="shared" si="442"/>
        <v>0</v>
      </c>
      <c r="AC1777" s="443">
        <f t="shared" si="443"/>
        <v>0</v>
      </c>
      <c r="AD1777" s="443" cm="1">
        <f t="array" ref="AD1777">IFERROR(_xlfn.IFS($K1777&gt;0,($K1777*$AM$12)/1000,
       $L1777&gt;0,($L1777*$AM$12)/1000,
       $M1777&gt;0,($M1777*$AM$12)/1000,
        $N1777&gt;0,($N1777*$AM$12)/1000),0)</f>
        <v>0</v>
      </c>
      <c r="AE1777" s="443"/>
      <c r="AF1777" s="61" cm="1">
        <f t="array" ref="AF1777">_xlfn.IFS($C$3=1,(H1777+AC1777+AD1777+AE1777),
         $C$3=2,(G1777+AC1777+AD1777+AE1777),
         $C$3=3,(F1777+AC1777+AD1777+AE1777))</f>
        <v>20</v>
      </c>
      <c r="AG1777" s="319"/>
      <c r="AH1777" s="319"/>
      <c r="AI1777" s="319"/>
      <c r="AJ1777" s="319"/>
      <c r="AK1777" s="319"/>
      <c r="AL1777" s="319"/>
      <c r="AM1777" s="319"/>
      <c r="AN1777" s="319"/>
      <c r="AO1777" s="443"/>
      <c r="AP1777" s="457"/>
      <c r="AQ1777" s="7"/>
      <c r="AR1777" s="457" t="s">
        <v>3900</v>
      </c>
    </row>
    <row r="1778" spans="1:44" ht="90">
      <c r="A1778" s="457" t="str">
        <f t="shared" si="434"/>
        <v>Supplying, fitting and fixing in position true to line and level forged steel roller bearing conforming to IRC: 83(Pt.-1) section IX and clause 2003 of MoRTH specifications complete including all accessories as per drawing and Technical Specifications, including cost of all labour, material, usage charges of machinery, lead, lifts, loading, unloading, transporting, etc., complete.
 Considering a 250 tonne capacity bearing for this analysis</v>
      </c>
      <c r="B1778" s="7"/>
      <c r="C1778" s="461" t="s">
        <v>1052</v>
      </c>
      <c r="D1778" s="443">
        <v>204</v>
      </c>
      <c r="E1778" s="7">
        <v>13.14</v>
      </c>
      <c r="F1778" s="61"/>
      <c r="G1778" s="61"/>
      <c r="H1778" s="61"/>
      <c r="I1778" s="443"/>
      <c r="J1778" s="443"/>
      <c r="K1778" s="486"/>
      <c r="L1778" s="486"/>
      <c r="M1778" s="486"/>
      <c r="N1778" s="486"/>
      <c r="O1778" s="443">
        <f t="shared" si="435"/>
        <v>0</v>
      </c>
      <c r="P1778" s="443">
        <f t="shared" si="436"/>
        <v>0</v>
      </c>
      <c r="Q1778" s="443">
        <f t="shared" si="437"/>
        <v>0</v>
      </c>
      <c r="R1778" s="443">
        <f t="shared" si="444"/>
        <v>0</v>
      </c>
      <c r="S1778" s="443">
        <f t="shared" si="445"/>
        <v>0</v>
      </c>
      <c r="T1778" s="443">
        <f t="shared" si="446"/>
        <v>0</v>
      </c>
      <c r="U1778" s="443">
        <f t="shared" si="438"/>
        <v>0</v>
      </c>
      <c r="V1778" s="443">
        <f t="shared" si="439"/>
        <v>0</v>
      </c>
      <c r="W1778" s="443">
        <f t="shared" si="440"/>
        <v>0</v>
      </c>
      <c r="X1778" s="443">
        <f t="shared" si="441"/>
        <v>0</v>
      </c>
      <c r="Y1778" s="443">
        <f t="shared" si="447"/>
        <v>0</v>
      </c>
      <c r="Z1778" s="443">
        <f t="shared" si="448"/>
        <v>0</v>
      </c>
      <c r="AA1778" s="443">
        <f t="shared" si="449"/>
        <v>0</v>
      </c>
      <c r="AB1778" s="443">
        <f t="shared" si="442"/>
        <v>0</v>
      </c>
      <c r="AC1778" s="443">
        <f t="shared" si="443"/>
        <v>0</v>
      </c>
      <c r="AD1778" s="443" cm="1">
        <f t="array" ref="AD1778">IFERROR(_xlfn.IFS($K1778&gt;0,($K1778*$AM$12)/1000,
       $L1778&gt;0,($L1778*$AM$12)/1000,
       $M1778&gt;0,($M1778*$AM$12)/1000,
        $N1778&gt;0,($N1778*$AM$12)/1000),0)</f>
        <v>0</v>
      </c>
      <c r="AE1778" s="443"/>
      <c r="AF1778" s="61" cm="1">
        <f t="array" ref="AF1778">_xlfn.IFS($C$3=1,(H1778+AC1778+AD1778+AE1778),
         $C$3=2,(G1778+AC1778+AD1778+AE1778),
         $C$3=3,(F1778+AC1778+AD1778+AE1778))</f>
        <v>0</v>
      </c>
      <c r="AG1778" s="319"/>
      <c r="AH1778" s="319"/>
      <c r="AI1778" s="319"/>
      <c r="AJ1778" s="319"/>
      <c r="AK1778" s="319"/>
      <c r="AL1778" s="319"/>
      <c r="AM1778" s="319"/>
      <c r="AN1778" s="319"/>
      <c r="AO1778" s="443">
        <v>2</v>
      </c>
      <c r="AP1778" s="457" t="s">
        <v>3900</v>
      </c>
      <c r="AQ1778" s="7"/>
      <c r="AR1778" s="457" t="s">
        <v>3898</v>
      </c>
    </row>
    <row r="1779" spans="1:44" ht="90">
      <c r="A1779" s="457" t="str">
        <f t="shared" si="434"/>
        <v xml:space="preserve"> Supplying, fitting and fixing in position true to line and level sliding plate bearing with PTFE surface sliding on stainless steel complete including all accessories as per drawing and Technical Specifications and BS: 5400, section 9.1 &amp; 9.2 (for PTFE) and clause 2004 of MoRTH Specifications, including cost of all labour, material, usage charges of machinery, lead, lifts, loading, unloading, transporting, etc., complete.</v>
      </c>
      <c r="B1779" s="7" t="s">
        <v>154</v>
      </c>
      <c r="C1779" s="461" t="s">
        <v>1052</v>
      </c>
      <c r="D1779" s="443">
        <v>204</v>
      </c>
      <c r="E1779" s="7" t="s">
        <v>3901</v>
      </c>
      <c r="F1779" s="61">
        <v>1142</v>
      </c>
      <c r="G1779" s="61">
        <v>1142</v>
      </c>
      <c r="H1779" s="61">
        <v>1142</v>
      </c>
      <c r="I1779" s="443"/>
      <c r="J1779" s="443"/>
      <c r="K1779" s="486"/>
      <c r="L1779" s="486"/>
      <c r="M1779" s="486"/>
      <c r="N1779" s="486"/>
      <c r="O1779" s="443">
        <f t="shared" si="435"/>
        <v>0</v>
      </c>
      <c r="P1779" s="443">
        <f t="shared" si="436"/>
        <v>0</v>
      </c>
      <c r="Q1779" s="443">
        <f t="shared" si="437"/>
        <v>0</v>
      </c>
      <c r="R1779" s="443">
        <f t="shared" si="444"/>
        <v>0</v>
      </c>
      <c r="S1779" s="443">
        <f t="shared" si="445"/>
        <v>0</v>
      </c>
      <c r="T1779" s="443">
        <f t="shared" si="446"/>
        <v>0</v>
      </c>
      <c r="U1779" s="443">
        <f t="shared" si="438"/>
        <v>0</v>
      </c>
      <c r="V1779" s="443">
        <f t="shared" si="439"/>
        <v>0</v>
      </c>
      <c r="W1779" s="443">
        <f t="shared" si="440"/>
        <v>0</v>
      </c>
      <c r="X1779" s="443">
        <f t="shared" si="441"/>
        <v>0</v>
      </c>
      <c r="Y1779" s="443">
        <f t="shared" si="447"/>
        <v>0</v>
      </c>
      <c r="Z1779" s="443">
        <f t="shared" si="448"/>
        <v>0</v>
      </c>
      <c r="AA1779" s="443">
        <f t="shared" si="449"/>
        <v>0</v>
      </c>
      <c r="AB1779" s="443">
        <f t="shared" si="442"/>
        <v>0</v>
      </c>
      <c r="AC1779" s="443">
        <f t="shared" si="443"/>
        <v>0</v>
      </c>
      <c r="AD1779" s="443" cm="1">
        <f t="array" ref="AD1779">IFERROR(_xlfn.IFS($K1779&gt;0,($K1779*$AM$12)/1000,
       $L1779&gt;0,($L1779*$AM$12)/1000,
       $M1779&gt;0,($M1779*$AM$12)/1000,
        $N1779&gt;0,($N1779*$AM$12)/1000),0)</f>
        <v>0</v>
      </c>
      <c r="AE1779" s="443"/>
      <c r="AF1779" s="61" cm="1">
        <f t="array" ref="AF1779">_xlfn.IFS($C$3=1,(H1779+AC1779+AD1779+AE1779),
         $C$3=2,(G1779+AC1779+AD1779+AE1779),
         $C$3=3,(F1779+AC1779+AD1779+AE1779))</f>
        <v>1142</v>
      </c>
      <c r="AG1779" s="319"/>
      <c r="AH1779" s="319"/>
      <c r="AI1779" s="319"/>
      <c r="AJ1779" s="319"/>
      <c r="AK1779" s="319"/>
      <c r="AL1779" s="319"/>
      <c r="AM1779" s="319"/>
      <c r="AN1779" s="319"/>
      <c r="AO1779" s="443"/>
      <c r="AP1779" s="457"/>
      <c r="AQ1779" s="7"/>
      <c r="AR1779" s="457" t="s">
        <v>3902</v>
      </c>
    </row>
    <row r="1780" spans="1:44" ht="105">
      <c r="A1780" s="457" t="str">
        <f t="shared" si="434"/>
        <v>Supplying, fitting and fixing in position true to line and level sliding plate bearing with PTFE surface sliding on stainless steel complete including all accessories as per drawing and Technical Specifications and BS: 5400, section 9.1 &amp; 9.2 (for PTFE) and clause 2004 of MoRTH Specifications, including cost of all labour, material, usage charges of machinery, lead, lifts, loading, unloading, transporting, etc., complete.
 Considering a 80 tonne capacity bearing for this analysis</v>
      </c>
      <c r="B1780" s="7"/>
      <c r="C1780" s="461" t="s">
        <v>1052</v>
      </c>
      <c r="D1780" s="443">
        <v>204</v>
      </c>
      <c r="E1780" s="7">
        <v>13.15</v>
      </c>
      <c r="F1780" s="61"/>
      <c r="G1780" s="61"/>
      <c r="H1780" s="61"/>
      <c r="I1780" s="443"/>
      <c r="J1780" s="443"/>
      <c r="K1780" s="486"/>
      <c r="L1780" s="486"/>
      <c r="M1780" s="486"/>
      <c r="N1780" s="486"/>
      <c r="O1780" s="443">
        <f t="shared" si="435"/>
        <v>0</v>
      </c>
      <c r="P1780" s="443">
        <f t="shared" si="436"/>
        <v>0</v>
      </c>
      <c r="Q1780" s="443">
        <f t="shared" si="437"/>
        <v>0</v>
      </c>
      <c r="R1780" s="443">
        <f t="shared" si="444"/>
        <v>0</v>
      </c>
      <c r="S1780" s="443">
        <f t="shared" si="445"/>
        <v>0</v>
      </c>
      <c r="T1780" s="443">
        <f t="shared" si="446"/>
        <v>0</v>
      </c>
      <c r="U1780" s="443">
        <f t="shared" si="438"/>
        <v>0</v>
      </c>
      <c r="V1780" s="443">
        <f t="shared" si="439"/>
        <v>0</v>
      </c>
      <c r="W1780" s="443">
        <f t="shared" si="440"/>
        <v>0</v>
      </c>
      <c r="X1780" s="443">
        <f t="shared" si="441"/>
        <v>0</v>
      </c>
      <c r="Y1780" s="443">
        <f t="shared" si="447"/>
        <v>0</v>
      </c>
      <c r="Z1780" s="443">
        <f t="shared" si="448"/>
        <v>0</v>
      </c>
      <c r="AA1780" s="443">
        <f t="shared" si="449"/>
        <v>0</v>
      </c>
      <c r="AB1780" s="443">
        <f t="shared" si="442"/>
        <v>0</v>
      </c>
      <c r="AC1780" s="443">
        <f t="shared" si="443"/>
        <v>0</v>
      </c>
      <c r="AD1780" s="443" cm="1">
        <f t="array" ref="AD1780">IFERROR(_xlfn.IFS($K1780&gt;0,($K1780*$AM$12)/1000,
       $L1780&gt;0,($L1780*$AM$12)/1000,
       $M1780&gt;0,($M1780*$AM$12)/1000,
        $N1780&gt;0,($N1780*$AM$12)/1000),0)</f>
        <v>0</v>
      </c>
      <c r="AE1780" s="443"/>
      <c r="AF1780" s="61" cm="1">
        <f t="array" ref="AF1780">_xlfn.IFS($C$3=1,(H1780+AC1780+AD1780+AE1780),
         $C$3=2,(G1780+AC1780+AD1780+AE1780),
         $C$3=3,(F1780+AC1780+AD1780+AE1780))</f>
        <v>0</v>
      </c>
      <c r="AG1780" s="319"/>
      <c r="AH1780" s="319"/>
      <c r="AI1780" s="319"/>
      <c r="AJ1780" s="319"/>
      <c r="AK1780" s="319"/>
      <c r="AL1780" s="319"/>
      <c r="AM1780" s="319"/>
      <c r="AN1780" s="319"/>
      <c r="AO1780" s="443">
        <v>2</v>
      </c>
      <c r="AP1780" s="457" t="s">
        <v>3902</v>
      </c>
      <c r="AQ1780" s="7"/>
      <c r="AR1780" s="457" t="s">
        <v>3903</v>
      </c>
    </row>
    <row r="1781" spans="1:44" ht="75">
      <c r="A1781" s="457" t="str">
        <f t="shared" si="434"/>
        <v xml:space="preserve"> Supplying, fitting and fixing in position true to line and level elastomeric bearing conforming to IRC: 83 (Part-II) section IX and clause 2005 of MoRTH specifications complete including all accessories as per drawing and Technical Specifications, including cost of all labour, material, usage charges of machinery, lead, lifts, loading, unloading, transporting, etc., complete.</v>
      </c>
      <c r="B1781" s="7" t="s">
        <v>3904</v>
      </c>
      <c r="C1781" s="461" t="s">
        <v>1052</v>
      </c>
      <c r="D1781" s="443">
        <v>204</v>
      </c>
      <c r="E1781" s="7" t="s">
        <v>3905</v>
      </c>
      <c r="F1781" s="61">
        <v>0.64</v>
      </c>
      <c r="G1781" s="61">
        <v>0.64</v>
      </c>
      <c r="H1781" s="61">
        <v>0.64</v>
      </c>
      <c r="I1781" s="443"/>
      <c r="J1781" s="443"/>
      <c r="K1781" s="486"/>
      <c r="L1781" s="486"/>
      <c r="M1781" s="486"/>
      <c r="N1781" s="486"/>
      <c r="O1781" s="443">
        <f t="shared" si="435"/>
        <v>0</v>
      </c>
      <c r="P1781" s="443">
        <f t="shared" si="436"/>
        <v>0</v>
      </c>
      <c r="Q1781" s="443">
        <f t="shared" si="437"/>
        <v>0</v>
      </c>
      <c r="R1781" s="443">
        <f t="shared" si="444"/>
        <v>0</v>
      </c>
      <c r="S1781" s="443">
        <f t="shared" si="445"/>
        <v>0</v>
      </c>
      <c r="T1781" s="443">
        <f t="shared" si="446"/>
        <v>0</v>
      </c>
      <c r="U1781" s="443">
        <f t="shared" si="438"/>
        <v>0</v>
      </c>
      <c r="V1781" s="443">
        <f t="shared" si="439"/>
        <v>0</v>
      </c>
      <c r="W1781" s="443">
        <f t="shared" si="440"/>
        <v>0</v>
      </c>
      <c r="X1781" s="443">
        <f t="shared" si="441"/>
        <v>0</v>
      </c>
      <c r="Y1781" s="443">
        <f t="shared" si="447"/>
        <v>0</v>
      </c>
      <c r="Z1781" s="443">
        <f t="shared" si="448"/>
        <v>0</v>
      </c>
      <c r="AA1781" s="443">
        <f t="shared" si="449"/>
        <v>0</v>
      </c>
      <c r="AB1781" s="443">
        <f t="shared" si="442"/>
        <v>0</v>
      </c>
      <c r="AC1781" s="443">
        <f t="shared" si="443"/>
        <v>0</v>
      </c>
      <c r="AD1781" s="443" cm="1">
        <f t="array" ref="AD1781">IFERROR(_xlfn.IFS($K1781&gt;0,($K1781*$AM$12)/1000,
       $L1781&gt;0,($L1781*$AM$12)/1000,
       $M1781&gt;0,($M1781*$AM$12)/1000,
        $N1781&gt;0,($N1781*$AM$12)/1000),0)</f>
        <v>0</v>
      </c>
      <c r="AE1781" s="443"/>
      <c r="AF1781" s="61" cm="1">
        <f t="array" ref="AF1781">_xlfn.IFS($C$3=1,(H1781+AC1781+AD1781+AE1781),
         $C$3=2,(G1781+AC1781+AD1781+AE1781),
         $C$3=3,(F1781+AC1781+AD1781+AE1781))</f>
        <v>0.64</v>
      </c>
      <c r="AG1781" s="319"/>
      <c r="AH1781" s="319"/>
      <c r="AI1781" s="319"/>
      <c r="AJ1781" s="319"/>
      <c r="AK1781" s="319"/>
      <c r="AL1781" s="319"/>
      <c r="AM1781" s="319"/>
      <c r="AN1781" s="319"/>
      <c r="AO1781" s="443"/>
      <c r="AP1781" s="457"/>
      <c r="AQ1781" s="7"/>
      <c r="AR1781" s="457" t="s">
        <v>3906</v>
      </c>
    </row>
    <row r="1782" spans="1:44" ht="90">
      <c r="A1782" s="457" t="str">
        <f t="shared" si="434"/>
        <v>Supplying, fitting and fixing in position true to line and level elastomeric bearing conforming to IRC: 83 (Part-II) section IX and clause 2005 of MoRTH specifications complete including all accessories as per drawing and Technical Specifications, including cost of all labour, material, usage charges of machinery, lead, lifts, loading, unloading, transporting, etc., complete.
 Considering an elastomeric bearing of size 500 x 400 x 96 mm for this analysis.</v>
      </c>
      <c r="B1782" s="7"/>
      <c r="C1782" s="461" t="s">
        <v>1052</v>
      </c>
      <c r="D1782" s="443">
        <v>204</v>
      </c>
      <c r="E1782" s="7">
        <v>13.16</v>
      </c>
      <c r="F1782" s="61"/>
      <c r="G1782" s="61"/>
      <c r="H1782" s="61"/>
      <c r="I1782" s="443"/>
      <c r="J1782" s="443"/>
      <c r="K1782" s="486"/>
      <c r="L1782" s="486"/>
      <c r="M1782" s="486"/>
      <c r="N1782" s="486"/>
      <c r="O1782" s="443">
        <f t="shared" si="435"/>
        <v>0</v>
      </c>
      <c r="P1782" s="443">
        <f t="shared" si="436"/>
        <v>0</v>
      </c>
      <c r="Q1782" s="443">
        <f t="shared" si="437"/>
        <v>0</v>
      </c>
      <c r="R1782" s="443">
        <f t="shared" si="444"/>
        <v>0</v>
      </c>
      <c r="S1782" s="443">
        <f t="shared" si="445"/>
        <v>0</v>
      </c>
      <c r="T1782" s="443">
        <f t="shared" si="446"/>
        <v>0</v>
      </c>
      <c r="U1782" s="443">
        <f t="shared" si="438"/>
        <v>0</v>
      </c>
      <c r="V1782" s="443">
        <f t="shared" si="439"/>
        <v>0</v>
      </c>
      <c r="W1782" s="443">
        <f t="shared" si="440"/>
        <v>0</v>
      </c>
      <c r="X1782" s="443">
        <f t="shared" si="441"/>
        <v>0</v>
      </c>
      <c r="Y1782" s="443">
        <f t="shared" si="447"/>
        <v>0</v>
      </c>
      <c r="Z1782" s="443">
        <f t="shared" si="448"/>
        <v>0</v>
      </c>
      <c r="AA1782" s="443">
        <f t="shared" si="449"/>
        <v>0</v>
      </c>
      <c r="AB1782" s="443">
        <f t="shared" si="442"/>
        <v>0</v>
      </c>
      <c r="AC1782" s="443">
        <f t="shared" si="443"/>
        <v>0</v>
      </c>
      <c r="AD1782" s="443" cm="1">
        <f t="array" ref="AD1782">IFERROR(_xlfn.IFS($K1782&gt;0,($K1782*$AM$12)/1000,
       $L1782&gt;0,($L1782*$AM$12)/1000,
       $M1782&gt;0,($M1782*$AM$12)/1000,
        $N1782&gt;0,($N1782*$AM$12)/1000),0)</f>
        <v>0</v>
      </c>
      <c r="AE1782" s="443"/>
      <c r="AF1782" s="61" cm="1">
        <f t="array" ref="AF1782">_xlfn.IFS($C$3=1,(H1782+AC1782+AD1782+AE1782),
         $C$3=2,(G1782+AC1782+AD1782+AE1782),
         $C$3=3,(F1782+AC1782+AD1782+AE1782))</f>
        <v>0</v>
      </c>
      <c r="AG1782" s="319"/>
      <c r="AH1782" s="319"/>
      <c r="AI1782" s="319"/>
      <c r="AJ1782" s="319"/>
      <c r="AK1782" s="319"/>
      <c r="AL1782" s="319"/>
      <c r="AM1782" s="319"/>
      <c r="AN1782" s="319"/>
      <c r="AO1782" s="443">
        <v>2</v>
      </c>
      <c r="AP1782" s="457" t="s">
        <v>3906</v>
      </c>
      <c r="AQ1782" s="7"/>
      <c r="AR1782" s="457" t="s">
        <v>3907</v>
      </c>
    </row>
    <row r="1783" spans="1:44" ht="75">
      <c r="A1783" s="457" t="str">
        <f t="shared" si="434"/>
        <v xml:space="preserve"> Supplying, fitting and fixing in position true to line and level sliding plate bearing with stainless steel plate sliding on stainless steel plate with mild steel matrix complete including all accessories as per drawing and Technical Specifications, including cost of all labour, material, usage charges of machinery, lead, lifts, loading, unloading, transporting, etc., complete.</v>
      </c>
      <c r="B1783" s="7" t="s">
        <v>154</v>
      </c>
      <c r="C1783" s="461" t="s">
        <v>1052</v>
      </c>
      <c r="D1783" s="443">
        <v>204</v>
      </c>
      <c r="E1783" s="7" t="s">
        <v>3908</v>
      </c>
      <c r="F1783" s="61">
        <v>1167</v>
      </c>
      <c r="G1783" s="61">
        <v>1167</v>
      </c>
      <c r="H1783" s="61">
        <v>1167</v>
      </c>
      <c r="I1783" s="443"/>
      <c r="J1783" s="443"/>
      <c r="K1783" s="486"/>
      <c r="L1783" s="486"/>
      <c r="M1783" s="486"/>
      <c r="N1783" s="486"/>
      <c r="O1783" s="443">
        <f t="shared" si="435"/>
        <v>0</v>
      </c>
      <c r="P1783" s="443">
        <f t="shared" si="436"/>
        <v>0</v>
      </c>
      <c r="Q1783" s="443">
        <f t="shared" si="437"/>
        <v>0</v>
      </c>
      <c r="R1783" s="443">
        <f t="shared" si="444"/>
        <v>0</v>
      </c>
      <c r="S1783" s="443">
        <f t="shared" si="445"/>
        <v>0</v>
      </c>
      <c r="T1783" s="443">
        <f t="shared" si="446"/>
        <v>0</v>
      </c>
      <c r="U1783" s="443">
        <f t="shared" si="438"/>
        <v>0</v>
      </c>
      <c r="V1783" s="443">
        <f t="shared" si="439"/>
        <v>0</v>
      </c>
      <c r="W1783" s="443">
        <f t="shared" si="440"/>
        <v>0</v>
      </c>
      <c r="X1783" s="443">
        <f t="shared" si="441"/>
        <v>0</v>
      </c>
      <c r="Y1783" s="443">
        <f t="shared" si="447"/>
        <v>0</v>
      </c>
      <c r="Z1783" s="443">
        <f t="shared" si="448"/>
        <v>0</v>
      </c>
      <c r="AA1783" s="443">
        <f t="shared" si="449"/>
        <v>0</v>
      </c>
      <c r="AB1783" s="443">
        <f t="shared" si="442"/>
        <v>0</v>
      </c>
      <c r="AC1783" s="443">
        <f t="shared" si="443"/>
        <v>0</v>
      </c>
      <c r="AD1783" s="443" cm="1">
        <f t="array" ref="AD1783">IFERROR(_xlfn.IFS($K1783&gt;0,($K1783*$AM$12)/1000,
       $L1783&gt;0,($L1783*$AM$12)/1000,
       $M1783&gt;0,($M1783*$AM$12)/1000,
        $N1783&gt;0,($N1783*$AM$12)/1000),0)</f>
        <v>0</v>
      </c>
      <c r="AE1783" s="443"/>
      <c r="AF1783" s="61" cm="1">
        <f t="array" ref="AF1783">_xlfn.IFS($C$3=1,(H1783+AC1783+AD1783+AE1783),
         $C$3=2,(G1783+AC1783+AD1783+AE1783),
         $C$3=3,(F1783+AC1783+AD1783+AE1783))</f>
        <v>1167</v>
      </c>
      <c r="AG1783" s="319"/>
      <c r="AH1783" s="319"/>
      <c r="AI1783" s="319"/>
      <c r="AJ1783" s="319"/>
      <c r="AK1783" s="319"/>
      <c r="AL1783" s="319"/>
      <c r="AM1783" s="319"/>
      <c r="AN1783" s="319"/>
      <c r="AO1783" s="443"/>
      <c r="AP1783" s="457"/>
      <c r="AQ1783" s="7"/>
      <c r="AR1783" s="457" t="s">
        <v>3909</v>
      </c>
    </row>
    <row r="1784" spans="1:44" ht="90">
      <c r="A1784" s="457" t="str">
        <f t="shared" si="434"/>
        <v>Supplying, fitting and fixing in position true to line and level sliding plate bearing with stainless steel plate sliding on stainless steel plate with mild steel matrix complete including all accessories as per drawing and Technical Specifications, including cost of all labour, material, usage charges of machinery, lead, lifts, loading, unloading, transporting, etc., complete.
 Considering the sliding bearing of 80 tonnes design capacity for this analysis.</v>
      </c>
      <c r="B1784" s="7"/>
      <c r="C1784" s="461" t="s">
        <v>1052</v>
      </c>
      <c r="D1784" s="443">
        <v>204</v>
      </c>
      <c r="E1784" s="7">
        <v>3.17</v>
      </c>
      <c r="F1784" s="61"/>
      <c r="G1784" s="61"/>
      <c r="H1784" s="61"/>
      <c r="I1784" s="443"/>
      <c r="J1784" s="443"/>
      <c r="K1784" s="486"/>
      <c r="L1784" s="486"/>
      <c r="M1784" s="486"/>
      <c r="N1784" s="486"/>
      <c r="O1784" s="443">
        <f t="shared" si="435"/>
        <v>0</v>
      </c>
      <c r="P1784" s="443">
        <f t="shared" si="436"/>
        <v>0</v>
      </c>
      <c r="Q1784" s="443">
        <f t="shared" si="437"/>
        <v>0</v>
      </c>
      <c r="R1784" s="443">
        <f t="shared" si="444"/>
        <v>0</v>
      </c>
      <c r="S1784" s="443">
        <f t="shared" si="445"/>
        <v>0</v>
      </c>
      <c r="T1784" s="443">
        <f t="shared" si="446"/>
        <v>0</v>
      </c>
      <c r="U1784" s="443">
        <f t="shared" si="438"/>
        <v>0</v>
      </c>
      <c r="V1784" s="443">
        <f t="shared" si="439"/>
        <v>0</v>
      </c>
      <c r="W1784" s="443">
        <f t="shared" si="440"/>
        <v>0</v>
      </c>
      <c r="X1784" s="443">
        <f t="shared" si="441"/>
        <v>0</v>
      </c>
      <c r="Y1784" s="443">
        <f t="shared" si="447"/>
        <v>0</v>
      </c>
      <c r="Z1784" s="443">
        <f t="shared" si="448"/>
        <v>0</v>
      </c>
      <c r="AA1784" s="443">
        <f t="shared" si="449"/>
        <v>0</v>
      </c>
      <c r="AB1784" s="443">
        <f t="shared" si="442"/>
        <v>0</v>
      </c>
      <c r="AC1784" s="443">
        <f t="shared" si="443"/>
        <v>0</v>
      </c>
      <c r="AD1784" s="443" cm="1">
        <f t="array" ref="AD1784">IFERROR(_xlfn.IFS($K1784&gt;0,($K1784*$AM$12)/1000,
       $L1784&gt;0,($L1784*$AM$12)/1000,
       $M1784&gt;0,($M1784*$AM$12)/1000,
        $N1784&gt;0,($N1784*$AM$12)/1000),0)</f>
        <v>0</v>
      </c>
      <c r="AE1784" s="443"/>
      <c r="AF1784" s="61" cm="1">
        <f t="array" ref="AF1784">_xlfn.IFS($C$3=1,(H1784+AC1784+AD1784+AE1784),
         $C$3=2,(G1784+AC1784+AD1784+AE1784),
         $C$3=3,(F1784+AC1784+AD1784+AE1784))</f>
        <v>0</v>
      </c>
      <c r="AG1784" s="319"/>
      <c r="AH1784" s="319"/>
      <c r="AI1784" s="319"/>
      <c r="AJ1784" s="319"/>
      <c r="AK1784" s="319"/>
      <c r="AL1784" s="319"/>
      <c r="AM1784" s="319"/>
      <c r="AN1784" s="319"/>
      <c r="AO1784" s="443">
        <v>2</v>
      </c>
      <c r="AP1784" s="457" t="s">
        <v>3909</v>
      </c>
      <c r="AQ1784" s="7"/>
      <c r="AR1784" s="457" t="s">
        <v>3910</v>
      </c>
    </row>
    <row r="1785" spans="1:44" ht="150">
      <c r="A1785" s="457" t="str">
        <f t="shared" si="434"/>
        <v xml:space="preserve"> Supplying, fitting and fixing in position true to line and level POT-PTFE bearing consisting of a metal piston supported by disc or unreinforced elastomer confined within a metal cylinder, sealing rings, dust  seals, PTFE surface sliding against stainless steel mating surface, complete assembly to be of cast steel/fabricated structural steel, metal and elastomer elements to be as per IRC:83 part-1&amp;II respectively and other parts confirming to BS:5400, section 9.1 &amp;9.2 and clause 2006 of MoRT&amp;H specifications complete as per drawing and approved technical specifications.                                              Considering a Pot bearing assembly of 250 tonne capacity for this analysis, including cost of all labour, material, usage charges of machinery, lead, lifts, loading, unloading, transporting, etc., complete.</v>
      </c>
      <c r="B1785" s="7" t="s">
        <v>154</v>
      </c>
      <c r="C1785" s="461" t="s">
        <v>1052</v>
      </c>
      <c r="D1785" s="443">
        <v>205</v>
      </c>
      <c r="E1785" s="7">
        <v>13.18</v>
      </c>
      <c r="F1785" s="61">
        <v>299</v>
      </c>
      <c r="G1785" s="61">
        <v>299</v>
      </c>
      <c r="H1785" s="61">
        <v>299</v>
      </c>
      <c r="I1785" s="443"/>
      <c r="J1785" s="443"/>
      <c r="K1785" s="486"/>
      <c r="L1785" s="486"/>
      <c r="M1785" s="486"/>
      <c r="N1785" s="486"/>
      <c r="O1785" s="443">
        <f t="shared" si="435"/>
        <v>0</v>
      </c>
      <c r="P1785" s="443">
        <f t="shared" si="436"/>
        <v>0</v>
      </c>
      <c r="Q1785" s="443">
        <f t="shared" si="437"/>
        <v>0</v>
      </c>
      <c r="R1785" s="443">
        <f t="shared" si="444"/>
        <v>0</v>
      </c>
      <c r="S1785" s="443">
        <f t="shared" si="445"/>
        <v>0</v>
      </c>
      <c r="T1785" s="443">
        <f t="shared" si="446"/>
        <v>0</v>
      </c>
      <c r="U1785" s="443">
        <f t="shared" si="438"/>
        <v>0</v>
      </c>
      <c r="V1785" s="443">
        <f t="shared" si="439"/>
        <v>0</v>
      </c>
      <c r="W1785" s="443">
        <f t="shared" si="440"/>
        <v>0</v>
      </c>
      <c r="X1785" s="443">
        <f t="shared" si="441"/>
        <v>0</v>
      </c>
      <c r="Y1785" s="443">
        <f t="shared" si="447"/>
        <v>0</v>
      </c>
      <c r="Z1785" s="443">
        <f t="shared" si="448"/>
        <v>0</v>
      </c>
      <c r="AA1785" s="443">
        <f t="shared" si="449"/>
        <v>0</v>
      </c>
      <c r="AB1785" s="443">
        <f t="shared" si="442"/>
        <v>0</v>
      </c>
      <c r="AC1785" s="443">
        <f t="shared" si="443"/>
        <v>0</v>
      </c>
      <c r="AD1785" s="443" cm="1">
        <f t="array" ref="AD1785">IFERROR(_xlfn.IFS($K1785&gt;0,($K1785*$AM$12)/1000,
       $L1785&gt;0,($L1785*$AM$12)/1000,
       $M1785&gt;0,($M1785*$AM$12)/1000,
        $N1785&gt;0,($N1785*$AM$12)/1000),0)</f>
        <v>0</v>
      </c>
      <c r="AE1785" s="443"/>
      <c r="AF1785" s="61" cm="1">
        <f t="array" ref="AF1785">_xlfn.IFS($C$3=1,(H1785+AC1785+AD1785+AE1785),
         $C$3=2,(G1785+AC1785+AD1785+AE1785),
         $C$3=3,(F1785+AC1785+AD1785+AE1785))</f>
        <v>299</v>
      </c>
      <c r="AG1785" s="319"/>
      <c r="AH1785" s="319"/>
      <c r="AI1785" s="319"/>
      <c r="AJ1785" s="319"/>
      <c r="AK1785" s="319"/>
      <c r="AL1785" s="319"/>
      <c r="AM1785" s="319"/>
      <c r="AN1785" s="319"/>
      <c r="AO1785" s="443"/>
      <c r="AP1785" s="457"/>
      <c r="AQ1785" s="7"/>
      <c r="AR1785" s="457" t="s">
        <v>3911</v>
      </c>
    </row>
    <row r="1786" spans="1:44" ht="30">
      <c r="A1786" s="457" t="str">
        <f t="shared" si="434"/>
        <v xml:space="preserve"> Protection to sub-structure by using coal tar epoxy</v>
      </c>
      <c r="B1786" s="7"/>
      <c r="C1786" s="461" t="s">
        <v>1052</v>
      </c>
      <c r="D1786" s="443">
        <v>205</v>
      </c>
      <c r="E1786" s="7" t="s">
        <v>3912</v>
      </c>
      <c r="F1786" s="61"/>
      <c r="G1786" s="61"/>
      <c r="H1786" s="61"/>
      <c r="I1786" s="443"/>
      <c r="J1786" s="443"/>
      <c r="K1786" s="486"/>
      <c r="L1786" s="486"/>
      <c r="M1786" s="486"/>
      <c r="N1786" s="486"/>
      <c r="O1786" s="443">
        <f t="shared" si="435"/>
        <v>0</v>
      </c>
      <c r="P1786" s="443">
        <f t="shared" si="436"/>
        <v>0</v>
      </c>
      <c r="Q1786" s="443">
        <f t="shared" si="437"/>
        <v>0</v>
      </c>
      <c r="R1786" s="443">
        <f t="shared" si="444"/>
        <v>0</v>
      </c>
      <c r="S1786" s="443">
        <f t="shared" si="445"/>
        <v>0</v>
      </c>
      <c r="T1786" s="443">
        <f t="shared" si="446"/>
        <v>0</v>
      </c>
      <c r="U1786" s="443">
        <f t="shared" si="438"/>
        <v>0</v>
      </c>
      <c r="V1786" s="443">
        <f t="shared" si="439"/>
        <v>0</v>
      </c>
      <c r="W1786" s="443">
        <f t="shared" si="440"/>
        <v>0</v>
      </c>
      <c r="X1786" s="443">
        <f t="shared" si="441"/>
        <v>0</v>
      </c>
      <c r="Y1786" s="443">
        <f t="shared" si="447"/>
        <v>0</v>
      </c>
      <c r="Z1786" s="443">
        <f t="shared" si="448"/>
        <v>0</v>
      </c>
      <c r="AA1786" s="443">
        <f t="shared" si="449"/>
        <v>0</v>
      </c>
      <c r="AB1786" s="443">
        <f t="shared" si="442"/>
        <v>0</v>
      </c>
      <c r="AC1786" s="443">
        <f t="shared" si="443"/>
        <v>0</v>
      </c>
      <c r="AD1786" s="443" cm="1">
        <f t="array" ref="AD1786">IFERROR(_xlfn.IFS($K1786&gt;0,($K1786*$AM$12)/1000,
       $L1786&gt;0,($L1786*$AM$12)/1000,
       $M1786&gt;0,($M1786*$AM$12)/1000,
        $N1786&gt;0,($N1786*$AM$12)/1000),0)</f>
        <v>0</v>
      </c>
      <c r="AE1786" s="443"/>
      <c r="AF1786" s="61" cm="1">
        <f t="array" ref="AF1786">_xlfn.IFS($C$3=1,(H1786+AC1786+AD1786+AE1786),
         $C$3=2,(G1786+AC1786+AD1786+AE1786),
         $C$3=3,(F1786+AC1786+AD1786+AE1786))</f>
        <v>0</v>
      </c>
      <c r="AG1786" s="319"/>
      <c r="AH1786" s="319"/>
      <c r="AI1786" s="319"/>
      <c r="AJ1786" s="319"/>
      <c r="AK1786" s="319"/>
      <c r="AL1786" s="319"/>
      <c r="AM1786" s="319"/>
      <c r="AN1786" s="319"/>
      <c r="AO1786" s="443"/>
      <c r="AP1786" s="457"/>
      <c r="AQ1786" s="7"/>
      <c r="AR1786" s="457" t="s">
        <v>3913</v>
      </c>
    </row>
    <row r="1787" spans="1:44" ht="90">
      <c r="A1787" s="457" t="str">
        <f t="shared" si="434"/>
        <v>Protection to sub-structure by using coal tar epoxy :
 Providing and applying two coats of two component, high build, 100% soild content, low VOC, polycyclin aromatic hydrocarbon based, Pot life-2 hrs@72 deg. F-Tack free-4-6 hrs, DFT per coat 80-120 microns (dry) coal tar epoxy coating with coal tar, including cost of all labour, material, usage charges of machinery, lead, lifts, loading, unloading, transporting, etc., complete.</v>
      </c>
      <c r="B1787" s="7" t="s">
        <v>103</v>
      </c>
      <c r="C1787" s="461" t="s">
        <v>1052</v>
      </c>
      <c r="D1787" s="443">
        <v>205</v>
      </c>
      <c r="E1787" s="7">
        <v>3.19</v>
      </c>
      <c r="F1787" s="61">
        <v>179</v>
      </c>
      <c r="G1787" s="61">
        <v>179</v>
      </c>
      <c r="H1787" s="61">
        <v>179</v>
      </c>
      <c r="I1787" s="443"/>
      <c r="J1787" s="443"/>
      <c r="K1787" s="486"/>
      <c r="L1787" s="486"/>
      <c r="M1787" s="486"/>
      <c r="N1787" s="486"/>
      <c r="O1787" s="443">
        <f t="shared" si="435"/>
        <v>0</v>
      </c>
      <c r="P1787" s="443">
        <f t="shared" si="436"/>
        <v>0</v>
      </c>
      <c r="Q1787" s="443">
        <f t="shared" si="437"/>
        <v>0</v>
      </c>
      <c r="R1787" s="443">
        <f t="shared" si="444"/>
        <v>0</v>
      </c>
      <c r="S1787" s="443">
        <f t="shared" si="445"/>
        <v>0</v>
      </c>
      <c r="T1787" s="443">
        <f t="shared" si="446"/>
        <v>0</v>
      </c>
      <c r="U1787" s="443">
        <f t="shared" si="438"/>
        <v>0</v>
      </c>
      <c r="V1787" s="443">
        <f t="shared" si="439"/>
        <v>0</v>
      </c>
      <c r="W1787" s="443">
        <f t="shared" si="440"/>
        <v>0</v>
      </c>
      <c r="X1787" s="443">
        <f t="shared" si="441"/>
        <v>0</v>
      </c>
      <c r="Y1787" s="443">
        <f t="shared" si="447"/>
        <v>0</v>
      </c>
      <c r="Z1787" s="443">
        <f t="shared" si="448"/>
        <v>0</v>
      </c>
      <c r="AA1787" s="443">
        <f t="shared" si="449"/>
        <v>0</v>
      </c>
      <c r="AB1787" s="443">
        <f t="shared" si="442"/>
        <v>0</v>
      </c>
      <c r="AC1787" s="443">
        <f t="shared" si="443"/>
        <v>0</v>
      </c>
      <c r="AD1787" s="443" cm="1">
        <f t="array" ref="AD1787">IFERROR(_xlfn.IFS($K1787&gt;0,($K1787*$AM$12)/1000,
       $L1787&gt;0,($L1787*$AM$12)/1000,
       $M1787&gt;0,($M1787*$AM$12)/1000,
        $N1787&gt;0,($N1787*$AM$12)/1000),0)</f>
        <v>0</v>
      </c>
      <c r="AE1787" s="443"/>
      <c r="AF1787" s="61" cm="1">
        <f t="array" ref="AF1787">_xlfn.IFS($C$3=1,(H1787+AC1787+AD1787+AE1787),
         $C$3=2,(G1787+AC1787+AD1787+AE1787),
         $C$3=3,(F1787+AC1787+AD1787+AE1787))</f>
        <v>179</v>
      </c>
      <c r="AG1787" s="319"/>
      <c r="AH1787" s="319"/>
      <c r="AI1787" s="319"/>
      <c r="AJ1787" s="319"/>
      <c r="AK1787" s="319"/>
      <c r="AL1787" s="319"/>
      <c r="AM1787" s="319"/>
      <c r="AN1787" s="319"/>
      <c r="AO1787" s="443">
        <v>2</v>
      </c>
      <c r="AP1787" s="457" t="s">
        <v>3914</v>
      </c>
      <c r="AQ1787" s="7"/>
      <c r="AR1787" s="457" t="s">
        <v>3915</v>
      </c>
    </row>
    <row r="1788" spans="1:44" ht="30">
      <c r="A1788" s="457" t="str">
        <f t="shared" si="434"/>
        <v xml:space="preserve"> Providing structural steel for sub-structure</v>
      </c>
      <c r="B1788" s="7"/>
      <c r="C1788" s="461" t="s">
        <v>1052</v>
      </c>
      <c r="D1788" s="443">
        <v>205</v>
      </c>
      <c r="E1788" s="7" t="s">
        <v>3916</v>
      </c>
      <c r="F1788" s="61"/>
      <c r="G1788" s="61"/>
      <c r="H1788" s="61"/>
      <c r="I1788" s="443"/>
      <c r="J1788" s="443"/>
      <c r="K1788" s="486"/>
      <c r="L1788" s="486"/>
      <c r="M1788" s="486"/>
      <c r="N1788" s="486"/>
      <c r="O1788" s="443">
        <f t="shared" si="435"/>
        <v>0</v>
      </c>
      <c r="P1788" s="443">
        <f t="shared" si="436"/>
        <v>0</v>
      </c>
      <c r="Q1788" s="443">
        <f t="shared" si="437"/>
        <v>0</v>
      </c>
      <c r="R1788" s="443">
        <f t="shared" si="444"/>
        <v>0</v>
      </c>
      <c r="S1788" s="443">
        <f t="shared" si="445"/>
        <v>0</v>
      </c>
      <c r="T1788" s="443">
        <f t="shared" si="446"/>
        <v>0</v>
      </c>
      <c r="U1788" s="443">
        <f t="shared" si="438"/>
        <v>0</v>
      </c>
      <c r="V1788" s="443">
        <f t="shared" si="439"/>
        <v>0</v>
      </c>
      <c r="W1788" s="443">
        <f t="shared" si="440"/>
        <v>0</v>
      </c>
      <c r="X1788" s="443">
        <f t="shared" si="441"/>
        <v>0</v>
      </c>
      <c r="Y1788" s="443">
        <f t="shared" si="447"/>
        <v>0</v>
      </c>
      <c r="Z1788" s="443">
        <f t="shared" si="448"/>
        <v>0</v>
      </c>
      <c r="AA1788" s="443">
        <f t="shared" si="449"/>
        <v>0</v>
      </c>
      <c r="AB1788" s="443">
        <f t="shared" si="442"/>
        <v>0</v>
      </c>
      <c r="AC1788" s="443">
        <f t="shared" si="443"/>
        <v>0</v>
      </c>
      <c r="AD1788" s="443" cm="1">
        <f t="array" ref="AD1788">IFERROR(_xlfn.IFS($K1788&gt;0,($K1788*$AM$12)/1000,
       $L1788&gt;0,($L1788*$AM$12)/1000,
       $M1788&gt;0,($M1788*$AM$12)/1000,
        $N1788&gt;0,($N1788*$AM$12)/1000),0)</f>
        <v>0</v>
      </c>
      <c r="AE1788" s="443"/>
      <c r="AF1788" s="61" cm="1">
        <f t="array" ref="AF1788">_xlfn.IFS($C$3=1,(H1788+AC1788+AD1788+AE1788),
         $C$3=2,(G1788+AC1788+AD1788+AE1788),
         $C$3=3,(F1788+AC1788+AD1788+AE1788))</f>
        <v>0</v>
      </c>
      <c r="AG1788" s="319"/>
      <c r="AH1788" s="319"/>
      <c r="AI1788" s="319"/>
      <c r="AJ1788" s="319"/>
      <c r="AK1788" s="319"/>
      <c r="AL1788" s="319"/>
      <c r="AM1788" s="319"/>
      <c r="AN1788" s="319"/>
      <c r="AO1788" s="443"/>
      <c r="AP1788" s="457"/>
      <c r="AQ1788" s="7"/>
      <c r="AR1788" s="457" t="s">
        <v>3917</v>
      </c>
    </row>
    <row r="1789" spans="1:44" ht="90">
      <c r="A1789" s="457" t="str">
        <f t="shared" si="434"/>
        <v>Providing structural steel for sub-structure :
 Providing structural steel for sub-structure including  straightening, cutting, placing in position to line, grade, level, lapping welding/ riveting/ fitting with nuts and bolts, fabrication charges wherever required  cost of all labour, materials, usage charges of machinery, with all lead, lifts, loading, unloading, stacking neatly, transporting etc., complete., as per drawing and technical specifications.</v>
      </c>
      <c r="B1789" s="7" t="s">
        <v>99</v>
      </c>
      <c r="C1789" s="461" t="s">
        <v>1052</v>
      </c>
      <c r="D1789" s="443">
        <v>205</v>
      </c>
      <c r="E1789" s="7">
        <v>3.2</v>
      </c>
      <c r="F1789" s="61">
        <v>172379</v>
      </c>
      <c r="G1789" s="61">
        <v>172379</v>
      </c>
      <c r="H1789" s="61">
        <v>172379</v>
      </c>
      <c r="I1789" s="443"/>
      <c r="J1789" s="443">
        <v>1050</v>
      </c>
      <c r="K1789" s="486"/>
      <c r="L1789" s="486"/>
      <c r="M1789" s="486"/>
      <c r="N1789" s="486"/>
      <c r="O1789" s="443">
        <f t="shared" si="435"/>
        <v>0</v>
      </c>
      <c r="P1789" s="443">
        <f t="shared" si="436"/>
        <v>71505</v>
      </c>
      <c r="Q1789" s="443">
        <f t="shared" si="437"/>
        <v>0</v>
      </c>
      <c r="R1789" s="443">
        <f t="shared" si="444"/>
        <v>0</v>
      </c>
      <c r="S1789" s="443">
        <f t="shared" si="445"/>
        <v>0</v>
      </c>
      <c r="T1789" s="443">
        <f t="shared" si="446"/>
        <v>0</v>
      </c>
      <c r="U1789" s="443">
        <f t="shared" si="438"/>
        <v>71505</v>
      </c>
      <c r="V1789" s="443">
        <f t="shared" si="439"/>
        <v>0</v>
      </c>
      <c r="W1789" s="443">
        <f t="shared" si="440"/>
        <v>62002.5</v>
      </c>
      <c r="X1789" s="443">
        <f t="shared" si="441"/>
        <v>0</v>
      </c>
      <c r="Y1789" s="443">
        <f t="shared" si="447"/>
        <v>0</v>
      </c>
      <c r="Z1789" s="443">
        <f t="shared" si="448"/>
        <v>0</v>
      </c>
      <c r="AA1789" s="443">
        <f t="shared" si="449"/>
        <v>0</v>
      </c>
      <c r="AB1789" s="443">
        <f t="shared" si="442"/>
        <v>62002.5</v>
      </c>
      <c r="AC1789" s="443">
        <f t="shared" si="443"/>
        <v>-9502.5</v>
      </c>
      <c r="AD1789" s="443" cm="1">
        <f t="array" ref="AD1789">IFERROR(_xlfn.IFS($K1789&gt;0,($K1789*$AM$12)/1000,
       $L1789&gt;0,($L1789*$AM$12)/1000,
       $M1789&gt;0,($M1789*$AM$12)/1000,
        $N1789&gt;0,($N1789*$AM$12)/1000),0)</f>
        <v>0</v>
      </c>
      <c r="AE1789" s="443"/>
      <c r="AF1789" s="61" cm="1">
        <f t="array" ref="AF1789">_xlfn.IFS($C$3=1,(H1789+AC1789+AD1789+AE1789),
         $C$3=2,(G1789+AC1789+AD1789+AE1789),
         $C$3=3,(F1789+AC1789+AD1789+AE1789))</f>
        <v>162876.5</v>
      </c>
      <c r="AG1789" s="319"/>
      <c r="AH1789" s="319"/>
      <c r="AI1789" s="319"/>
      <c r="AJ1789" s="319"/>
      <c r="AK1789" s="319"/>
      <c r="AL1789" s="319"/>
      <c r="AM1789" s="319"/>
      <c r="AN1789" s="319"/>
      <c r="AO1789" s="443">
        <v>2</v>
      </c>
      <c r="AP1789" s="457" t="s">
        <v>3918</v>
      </c>
      <c r="AQ1789" s="7"/>
      <c r="AR1789" s="457" t="s">
        <v>3919</v>
      </c>
    </row>
    <row r="1790" spans="1:44" ht="30">
      <c r="A1790" s="457" t="str">
        <f t="shared" si="434"/>
        <v>Matl req Structural Steel : 1050 Kg,                                       Nuts &amp; Bolts: 10.50 Kg</v>
      </c>
      <c r="B1790" s="7"/>
      <c r="C1790" s="461" t="s">
        <v>1052</v>
      </c>
      <c r="D1790" s="443">
        <v>205</v>
      </c>
      <c r="E1790" s="7"/>
      <c r="F1790" s="61"/>
      <c r="G1790" s="61"/>
      <c r="H1790" s="61"/>
      <c r="I1790" s="443"/>
      <c r="J1790" s="443"/>
      <c r="K1790" s="486"/>
      <c r="L1790" s="486"/>
      <c r="M1790" s="486"/>
      <c r="N1790" s="486"/>
      <c r="O1790" s="443">
        <f t="shared" si="435"/>
        <v>0</v>
      </c>
      <c r="P1790" s="443">
        <f t="shared" si="436"/>
        <v>0</v>
      </c>
      <c r="Q1790" s="443">
        <f t="shared" si="437"/>
        <v>0</v>
      </c>
      <c r="R1790" s="443">
        <f t="shared" si="444"/>
        <v>0</v>
      </c>
      <c r="S1790" s="443">
        <f t="shared" si="445"/>
        <v>0</v>
      </c>
      <c r="T1790" s="443">
        <f t="shared" si="446"/>
        <v>0</v>
      </c>
      <c r="U1790" s="443">
        <f t="shared" si="438"/>
        <v>0</v>
      </c>
      <c r="V1790" s="443">
        <f t="shared" si="439"/>
        <v>0</v>
      </c>
      <c r="W1790" s="443">
        <f t="shared" si="440"/>
        <v>0</v>
      </c>
      <c r="X1790" s="443">
        <f t="shared" si="441"/>
        <v>0</v>
      </c>
      <c r="Y1790" s="443">
        <f t="shared" si="447"/>
        <v>0</v>
      </c>
      <c r="Z1790" s="443">
        <f t="shared" si="448"/>
        <v>0</v>
      </c>
      <c r="AA1790" s="443">
        <f t="shared" si="449"/>
        <v>0</v>
      </c>
      <c r="AB1790" s="443">
        <f t="shared" si="442"/>
        <v>0</v>
      </c>
      <c r="AC1790" s="443">
        <f t="shared" si="443"/>
        <v>0</v>
      </c>
      <c r="AD1790" s="443" cm="1">
        <f t="array" ref="AD1790">IFERROR(_xlfn.IFS($K1790&gt;0,($K1790*$AM$12)/1000,
       $L1790&gt;0,($L1790*$AM$12)/1000,
       $M1790&gt;0,($M1790*$AM$12)/1000,
        $N1790&gt;0,($N1790*$AM$12)/1000),0)</f>
        <v>0</v>
      </c>
      <c r="AE1790" s="443"/>
      <c r="AF1790" s="61" cm="1">
        <f t="array" ref="AF1790">_xlfn.IFS($C$3=1,(H1790+AC1790+AD1790+AE1790),
         $C$3=2,(G1790+AC1790+AD1790+AE1790),
         $C$3=3,(F1790+AC1790+AD1790+AE1790))</f>
        <v>0</v>
      </c>
      <c r="AG1790" s="319"/>
      <c r="AH1790" s="319"/>
      <c r="AI1790" s="319"/>
      <c r="AJ1790" s="319"/>
      <c r="AK1790" s="319"/>
      <c r="AL1790" s="319"/>
      <c r="AM1790" s="319"/>
      <c r="AN1790" s="319"/>
      <c r="AO1790" s="443"/>
      <c r="AP1790" s="457"/>
      <c r="AQ1790" s="7" t="s">
        <v>1764</v>
      </c>
      <c r="AR1790" s="457" t="s">
        <v>3920</v>
      </c>
    </row>
    <row r="1791" spans="1:44" ht="75">
      <c r="A1791" s="457" t="str">
        <f t="shared" si="434"/>
        <v xml:space="preserve"> 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v>
      </c>
      <c r="B1791" s="8"/>
      <c r="C1791" s="462" t="s">
        <v>1052</v>
      </c>
      <c r="D1791" s="450">
        <v>208</v>
      </c>
      <c r="E1791" s="8">
        <v>14.01</v>
      </c>
      <c r="F1791" s="9"/>
      <c r="G1791" s="9"/>
      <c r="H1791" s="9"/>
      <c r="I1791" s="450"/>
      <c r="J1791" s="450"/>
      <c r="K1791" s="487"/>
      <c r="L1791" s="487"/>
      <c r="M1791" s="487"/>
      <c r="N1791" s="487"/>
      <c r="O1791" s="443">
        <f t="shared" si="435"/>
        <v>0</v>
      </c>
      <c r="P1791" s="443">
        <f t="shared" si="436"/>
        <v>0</v>
      </c>
      <c r="Q1791" s="443">
        <f t="shared" si="437"/>
        <v>0</v>
      </c>
      <c r="R1791" s="443">
        <f t="shared" si="444"/>
        <v>0</v>
      </c>
      <c r="S1791" s="443">
        <f t="shared" si="445"/>
        <v>0</v>
      </c>
      <c r="T1791" s="443">
        <f t="shared" si="446"/>
        <v>0</v>
      </c>
      <c r="U1791" s="443">
        <f t="shared" si="438"/>
        <v>0</v>
      </c>
      <c r="V1791" s="443">
        <f t="shared" si="439"/>
        <v>0</v>
      </c>
      <c r="W1791" s="443">
        <f t="shared" si="440"/>
        <v>0</v>
      </c>
      <c r="X1791" s="443">
        <f t="shared" si="441"/>
        <v>0</v>
      </c>
      <c r="Y1791" s="443">
        <f t="shared" si="447"/>
        <v>0</v>
      </c>
      <c r="Z1791" s="443">
        <f t="shared" si="448"/>
        <v>0</v>
      </c>
      <c r="AA1791" s="443">
        <f t="shared" si="449"/>
        <v>0</v>
      </c>
      <c r="AB1791" s="443">
        <f t="shared" si="442"/>
        <v>0</v>
      </c>
      <c r="AC1791" s="450">
        <f t="shared" si="443"/>
        <v>0</v>
      </c>
      <c r="AD1791" s="443" cm="1">
        <f t="array" ref="AD1791">IFERROR(_xlfn.IFS($K1791&gt;0,($K1791*$AM$12)/1000,
       $L1791&gt;0,($L1791*$AM$12)/1000,
       $M1791&gt;0,($M1791*$AM$12)/1000,
        $N1791&gt;0,($N1791*$AM$12)/1000),0)</f>
        <v>0</v>
      </c>
      <c r="AE1791" s="450"/>
      <c r="AF1791" s="61" cm="1">
        <f t="array" ref="AF1791">_xlfn.IFS($C$3=1,(H1791+AC1791+AD1791+AE1791),
         $C$3=2,(G1791+AC1791+AD1791+AE1791),
         $C$3=3,(F1791+AC1791+AD1791+AE1791))</f>
        <v>0</v>
      </c>
      <c r="AG1791" s="319"/>
      <c r="AH1791" s="319"/>
      <c r="AI1791" s="319"/>
      <c r="AJ1791" s="319"/>
      <c r="AK1791" s="319"/>
      <c r="AL1791" s="319"/>
      <c r="AM1791" s="319"/>
      <c r="AN1791" s="319"/>
      <c r="AO1791" s="443"/>
      <c r="AP1791" s="457"/>
      <c r="AQ1791" s="7"/>
      <c r="AR1791" s="457" t="s">
        <v>3921</v>
      </c>
    </row>
    <row r="1792" spans="1:44" ht="30">
      <c r="A1792" s="457" t="str">
        <f t="shared" si="434"/>
        <v xml:space="preserve"> RCC Grade M20 - Using batching plant, transit mixer and concrete pump</v>
      </c>
      <c r="B1792" s="7"/>
      <c r="C1792" s="461" t="s">
        <v>1052</v>
      </c>
      <c r="D1792" s="443">
        <v>208</v>
      </c>
      <c r="E1792" s="7"/>
      <c r="F1792" s="60"/>
      <c r="G1792" s="60"/>
      <c r="H1792" s="60"/>
      <c r="I1792" s="443"/>
      <c r="J1792" s="443"/>
      <c r="K1792" s="486"/>
      <c r="L1792" s="486"/>
      <c r="M1792" s="486"/>
      <c r="N1792" s="486"/>
      <c r="O1792" s="443">
        <f t="shared" si="435"/>
        <v>0</v>
      </c>
      <c r="P1792" s="443">
        <f t="shared" si="436"/>
        <v>0</v>
      </c>
      <c r="Q1792" s="443">
        <f t="shared" si="437"/>
        <v>0</v>
      </c>
      <c r="R1792" s="443">
        <f t="shared" si="444"/>
        <v>0</v>
      </c>
      <c r="S1792" s="443">
        <f t="shared" si="445"/>
        <v>0</v>
      </c>
      <c r="T1792" s="443">
        <f t="shared" si="446"/>
        <v>0</v>
      </c>
      <c r="U1792" s="443">
        <f t="shared" si="438"/>
        <v>0</v>
      </c>
      <c r="V1792" s="443">
        <f t="shared" si="439"/>
        <v>0</v>
      </c>
      <c r="W1792" s="443">
        <f t="shared" si="440"/>
        <v>0</v>
      </c>
      <c r="X1792" s="443">
        <f t="shared" si="441"/>
        <v>0</v>
      </c>
      <c r="Y1792" s="443">
        <f t="shared" si="447"/>
        <v>0</v>
      </c>
      <c r="Z1792" s="443">
        <f t="shared" si="448"/>
        <v>0</v>
      </c>
      <c r="AA1792" s="443">
        <f t="shared" si="449"/>
        <v>0</v>
      </c>
      <c r="AB1792" s="443">
        <f t="shared" si="442"/>
        <v>0</v>
      </c>
      <c r="AC1792" s="443">
        <f t="shared" si="443"/>
        <v>0</v>
      </c>
      <c r="AD1792" s="443" cm="1">
        <f t="array" ref="AD1792">IFERROR(_xlfn.IFS($K1792&gt;0,($K1792*$AM$12)/1000,
       $L1792&gt;0,($L1792*$AM$12)/1000,
       $M1792&gt;0,($M1792*$AM$12)/1000,
        $N1792&gt;0,($N1792*$AM$12)/1000),0)</f>
        <v>0</v>
      </c>
      <c r="AE1792" s="443"/>
      <c r="AF1792" s="61" cm="1">
        <f t="array" ref="AF1792">_xlfn.IFS($C$3=1,(H1792+AC1792+AD1792+AE1792),
         $C$3=2,(G1792+AC1792+AD1792+AE1792),
         $C$3=3,(F1792+AC1792+AD1792+AE1792))</f>
        <v>0</v>
      </c>
      <c r="AG1792" s="319"/>
      <c r="AH1792" s="319"/>
      <c r="AI1792" s="319"/>
      <c r="AJ1792" s="319"/>
      <c r="AK1792" s="319"/>
      <c r="AL1792" s="319"/>
      <c r="AM1792" s="319"/>
      <c r="AN1792" s="319"/>
      <c r="AO1792" s="443"/>
      <c r="AP1792" s="457"/>
      <c r="AQ1792" s="7"/>
      <c r="AR1792" s="457" t="s">
        <v>3922</v>
      </c>
    </row>
    <row r="1793" spans="1:44" ht="105">
      <c r="A1793" s="457" t="str">
        <f t="shared" si="434"/>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A (i) (p) RCC Grade M20 - Using batching plant, transit mixer and concrete pump - For solid slab super-structure-Height upto 5m</v>
      </c>
      <c r="B1793" s="7" t="s">
        <v>105</v>
      </c>
      <c r="C1793" s="461" t="s">
        <v>1052</v>
      </c>
      <c r="D1793" s="443">
        <v>208</v>
      </c>
      <c r="E1793" s="7" t="s">
        <v>3923</v>
      </c>
      <c r="F1793" s="61">
        <v>7039</v>
      </c>
      <c r="G1793" s="61">
        <v>7044</v>
      </c>
      <c r="H1793" s="61">
        <v>7072</v>
      </c>
      <c r="I1793" s="443">
        <v>347.17</v>
      </c>
      <c r="J1793" s="443"/>
      <c r="K1793" s="486"/>
      <c r="L1793" s="486"/>
      <c r="M1793" s="486"/>
      <c r="N1793" s="486"/>
      <c r="O1793" s="443">
        <f t="shared" si="435"/>
        <v>2117.7370000000001</v>
      </c>
      <c r="P1793" s="443">
        <f t="shared" si="436"/>
        <v>0</v>
      </c>
      <c r="Q1793" s="443">
        <f t="shared" si="437"/>
        <v>0</v>
      </c>
      <c r="R1793" s="443">
        <f t="shared" si="444"/>
        <v>0</v>
      </c>
      <c r="S1793" s="443">
        <f t="shared" si="445"/>
        <v>0</v>
      </c>
      <c r="T1793" s="443">
        <f t="shared" si="446"/>
        <v>0</v>
      </c>
      <c r="U1793" s="443">
        <f t="shared" si="438"/>
        <v>2117.7370000000001</v>
      </c>
      <c r="V1793" s="443">
        <f t="shared" si="439"/>
        <v>2013.586</v>
      </c>
      <c r="W1793" s="443">
        <f t="shared" si="440"/>
        <v>0</v>
      </c>
      <c r="X1793" s="443">
        <f t="shared" si="441"/>
        <v>0</v>
      </c>
      <c r="Y1793" s="443">
        <f t="shared" si="447"/>
        <v>0</v>
      </c>
      <c r="Z1793" s="443">
        <f t="shared" si="448"/>
        <v>0</v>
      </c>
      <c r="AA1793" s="443">
        <f t="shared" si="449"/>
        <v>0</v>
      </c>
      <c r="AB1793" s="443">
        <f t="shared" si="442"/>
        <v>2013.586</v>
      </c>
      <c r="AC1793" s="443">
        <f t="shared" si="443"/>
        <v>-104.15100000000007</v>
      </c>
      <c r="AD1793" s="443" cm="1">
        <f t="array" ref="AD1793">IFERROR(_xlfn.IFS($K1793&gt;0,($K1793*$AM$12)/1000,
       $L1793&gt;0,($L1793*$AM$12)/1000,
       $M1793&gt;0,($M1793*$AM$12)/1000,
        $N1793&gt;0,($N1793*$AM$12)/1000),0)</f>
        <v>0</v>
      </c>
      <c r="AE1793" s="443"/>
      <c r="AF1793" s="61" cm="1">
        <f t="array" ref="AF1793">_xlfn.IFS($C$3=1,(H1793+AC1793+AD1793+AE1793),
         $C$3=2,(G1793+AC1793+AD1793+AE1793),
         $C$3=3,(F1793+AC1793+AD1793+AE1793))</f>
        <v>6967.8490000000002</v>
      </c>
      <c r="AG1793" s="319"/>
      <c r="AH1793" s="319"/>
      <c r="AI1793" s="319"/>
      <c r="AJ1793" s="319"/>
      <c r="AK1793" s="319"/>
      <c r="AL1793" s="319"/>
      <c r="AM1793" s="319"/>
      <c r="AN1793" s="319"/>
      <c r="AO1793" s="443">
        <v>2</v>
      </c>
      <c r="AP1793" s="457" t="s">
        <v>3921</v>
      </c>
      <c r="AQ1793" s="7" t="s">
        <v>3924</v>
      </c>
      <c r="AR1793" s="457" t="s">
        <v>3925</v>
      </c>
    </row>
    <row r="1794" spans="1:44" ht="105">
      <c r="A1794" s="457" t="str">
        <f t="shared" si="434"/>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A (i) (q) RCC Grade M20 - Using batching plant, transit mixer and concrete pump - For solid slab super-structure-Height 5m to 10m</v>
      </c>
      <c r="B1794" s="7" t="s">
        <v>105</v>
      </c>
      <c r="C1794" s="461" t="s">
        <v>1052</v>
      </c>
      <c r="D1794" s="443">
        <v>208</v>
      </c>
      <c r="E1794" s="7" t="s">
        <v>3926</v>
      </c>
      <c r="F1794" s="61">
        <v>7332</v>
      </c>
      <c r="G1794" s="61">
        <v>7338</v>
      </c>
      <c r="H1794" s="61">
        <v>7366</v>
      </c>
      <c r="I1794" s="443">
        <v>347.17</v>
      </c>
      <c r="J1794" s="443"/>
      <c r="K1794" s="486"/>
      <c r="L1794" s="486"/>
      <c r="M1794" s="486"/>
      <c r="N1794" s="486"/>
      <c r="O1794" s="443">
        <f t="shared" si="435"/>
        <v>2117.7370000000001</v>
      </c>
      <c r="P1794" s="443">
        <f t="shared" si="436"/>
        <v>0</v>
      </c>
      <c r="Q1794" s="443">
        <f t="shared" si="437"/>
        <v>0</v>
      </c>
      <c r="R1794" s="443">
        <f t="shared" si="444"/>
        <v>0</v>
      </c>
      <c r="S1794" s="443">
        <f t="shared" si="445"/>
        <v>0</v>
      </c>
      <c r="T1794" s="443">
        <f t="shared" si="446"/>
        <v>0</v>
      </c>
      <c r="U1794" s="443">
        <f t="shared" si="438"/>
        <v>2117.7370000000001</v>
      </c>
      <c r="V1794" s="443">
        <f t="shared" si="439"/>
        <v>2013.586</v>
      </c>
      <c r="W1794" s="443">
        <f t="shared" si="440"/>
        <v>0</v>
      </c>
      <c r="X1794" s="443">
        <f t="shared" si="441"/>
        <v>0</v>
      </c>
      <c r="Y1794" s="443">
        <f t="shared" si="447"/>
        <v>0</v>
      </c>
      <c r="Z1794" s="443">
        <f t="shared" si="448"/>
        <v>0</v>
      </c>
      <c r="AA1794" s="443">
        <f t="shared" si="449"/>
        <v>0</v>
      </c>
      <c r="AB1794" s="443">
        <f t="shared" si="442"/>
        <v>2013.586</v>
      </c>
      <c r="AC1794" s="443">
        <f t="shared" si="443"/>
        <v>-104.15100000000007</v>
      </c>
      <c r="AD1794" s="443" cm="1">
        <f t="array" ref="AD1794">IFERROR(_xlfn.IFS($K1794&gt;0,($K1794*$AM$12)/1000,
       $L1794&gt;0,($L1794*$AM$12)/1000,
       $M1794&gt;0,($M1794*$AM$12)/1000,
        $N1794&gt;0,($N1794*$AM$12)/1000),0)</f>
        <v>0</v>
      </c>
      <c r="AE1794" s="443"/>
      <c r="AF1794" s="61" cm="1">
        <f t="array" ref="AF1794">_xlfn.IFS($C$3=1,(H1794+AC1794+AD1794+AE1794),
         $C$3=2,(G1794+AC1794+AD1794+AE1794),
         $C$3=3,(F1794+AC1794+AD1794+AE1794))</f>
        <v>7261.8490000000002</v>
      </c>
      <c r="AG1794" s="319"/>
      <c r="AH1794" s="319"/>
      <c r="AI1794" s="319"/>
      <c r="AJ1794" s="319"/>
      <c r="AK1794" s="319"/>
      <c r="AL1794" s="319"/>
      <c r="AM1794" s="319"/>
      <c r="AN1794" s="319"/>
      <c r="AO1794" s="443">
        <v>2</v>
      </c>
      <c r="AP1794" s="457" t="s">
        <v>3921</v>
      </c>
      <c r="AQ1794" s="7" t="s">
        <v>3927</v>
      </c>
      <c r="AR1794" s="457" t="s">
        <v>3928</v>
      </c>
    </row>
    <row r="1795" spans="1:44" ht="105">
      <c r="A1795" s="457" t="str">
        <f t="shared" si="434"/>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A (i) (r) RCC Grade M20 - Using batching plant, transit mixer and concrete pump - For solid slab super-structure-Height above 10m</v>
      </c>
      <c r="B1795" s="7" t="s">
        <v>105</v>
      </c>
      <c r="C1795" s="461" t="s">
        <v>1052</v>
      </c>
      <c r="D1795" s="443">
        <v>208</v>
      </c>
      <c r="E1795" s="7" t="s">
        <v>3929</v>
      </c>
      <c r="F1795" s="61">
        <v>7625</v>
      </c>
      <c r="G1795" s="61">
        <v>7631</v>
      </c>
      <c r="H1795" s="61">
        <v>7661</v>
      </c>
      <c r="I1795" s="443">
        <v>347.17</v>
      </c>
      <c r="J1795" s="443"/>
      <c r="K1795" s="486"/>
      <c r="L1795" s="486"/>
      <c r="M1795" s="486"/>
      <c r="N1795" s="486"/>
      <c r="O1795" s="443">
        <f t="shared" si="435"/>
        <v>2117.7370000000001</v>
      </c>
      <c r="P1795" s="443">
        <f t="shared" si="436"/>
        <v>0</v>
      </c>
      <c r="Q1795" s="443">
        <f t="shared" si="437"/>
        <v>0</v>
      </c>
      <c r="R1795" s="443">
        <f t="shared" si="444"/>
        <v>0</v>
      </c>
      <c r="S1795" s="443">
        <f t="shared" si="445"/>
        <v>0</v>
      </c>
      <c r="T1795" s="443">
        <f t="shared" si="446"/>
        <v>0</v>
      </c>
      <c r="U1795" s="443">
        <f t="shared" si="438"/>
        <v>2117.7370000000001</v>
      </c>
      <c r="V1795" s="443">
        <f t="shared" si="439"/>
        <v>2013.586</v>
      </c>
      <c r="W1795" s="443">
        <f t="shared" si="440"/>
        <v>0</v>
      </c>
      <c r="X1795" s="443">
        <f t="shared" si="441"/>
        <v>0</v>
      </c>
      <c r="Y1795" s="443">
        <f t="shared" si="447"/>
        <v>0</v>
      </c>
      <c r="Z1795" s="443">
        <f t="shared" si="448"/>
        <v>0</v>
      </c>
      <c r="AA1795" s="443">
        <f t="shared" si="449"/>
        <v>0</v>
      </c>
      <c r="AB1795" s="443">
        <f t="shared" si="442"/>
        <v>2013.586</v>
      </c>
      <c r="AC1795" s="443">
        <f t="shared" si="443"/>
        <v>-104.15100000000007</v>
      </c>
      <c r="AD1795" s="443" cm="1">
        <f t="array" ref="AD1795">IFERROR(_xlfn.IFS($K1795&gt;0,($K1795*$AM$12)/1000,
       $L1795&gt;0,($L1795*$AM$12)/1000,
       $M1795&gt;0,($M1795*$AM$12)/1000,
        $N1795&gt;0,($N1795*$AM$12)/1000),0)</f>
        <v>0</v>
      </c>
      <c r="AE1795" s="443"/>
      <c r="AF1795" s="61" cm="1">
        <f t="array" ref="AF1795">_xlfn.IFS($C$3=1,(H1795+AC1795+AD1795+AE1795),
         $C$3=2,(G1795+AC1795+AD1795+AE1795),
         $C$3=3,(F1795+AC1795+AD1795+AE1795))</f>
        <v>7556.8490000000002</v>
      </c>
      <c r="AG1795" s="319"/>
      <c r="AH1795" s="319"/>
      <c r="AI1795" s="319"/>
      <c r="AJ1795" s="319"/>
      <c r="AK1795" s="319"/>
      <c r="AL1795" s="319"/>
      <c r="AM1795" s="319"/>
      <c r="AN1795" s="319"/>
      <c r="AO1795" s="443">
        <v>2</v>
      </c>
      <c r="AP1795" s="457" t="s">
        <v>3921</v>
      </c>
      <c r="AQ1795" s="7" t="s">
        <v>3930</v>
      </c>
      <c r="AR1795" s="457" t="s">
        <v>3931</v>
      </c>
    </row>
    <row r="1796" spans="1:44" ht="105">
      <c r="A1796" s="457" t="str">
        <f t="shared" si="434"/>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A (ii) (p) RCC Grade M20 - Using batching plant, transit mixer and concrete pump - For T-beam &amp; slab-Height upto 5m</v>
      </c>
      <c r="B1796" s="7" t="s">
        <v>105</v>
      </c>
      <c r="C1796" s="461" t="s">
        <v>1052</v>
      </c>
      <c r="D1796" s="443">
        <v>208</v>
      </c>
      <c r="E1796" s="7" t="s">
        <v>3932</v>
      </c>
      <c r="F1796" s="61">
        <v>7332</v>
      </c>
      <c r="G1796" s="61">
        <v>7338</v>
      </c>
      <c r="H1796" s="61">
        <v>7366</v>
      </c>
      <c r="I1796" s="443">
        <v>347.17</v>
      </c>
      <c r="J1796" s="443"/>
      <c r="K1796" s="486"/>
      <c r="L1796" s="486"/>
      <c r="M1796" s="486"/>
      <c r="N1796" s="486"/>
      <c r="O1796" s="443">
        <f t="shared" si="435"/>
        <v>2117.7370000000001</v>
      </c>
      <c r="P1796" s="443">
        <f t="shared" si="436"/>
        <v>0</v>
      </c>
      <c r="Q1796" s="443">
        <f t="shared" si="437"/>
        <v>0</v>
      </c>
      <c r="R1796" s="443">
        <f t="shared" si="444"/>
        <v>0</v>
      </c>
      <c r="S1796" s="443">
        <f t="shared" si="445"/>
        <v>0</v>
      </c>
      <c r="T1796" s="443">
        <f t="shared" si="446"/>
        <v>0</v>
      </c>
      <c r="U1796" s="443">
        <f t="shared" si="438"/>
        <v>2117.7370000000001</v>
      </c>
      <c r="V1796" s="443">
        <f t="shared" si="439"/>
        <v>2013.586</v>
      </c>
      <c r="W1796" s="443">
        <f t="shared" si="440"/>
        <v>0</v>
      </c>
      <c r="X1796" s="443">
        <f t="shared" si="441"/>
        <v>0</v>
      </c>
      <c r="Y1796" s="443">
        <f t="shared" si="447"/>
        <v>0</v>
      </c>
      <c r="Z1796" s="443">
        <f t="shared" si="448"/>
        <v>0</v>
      </c>
      <c r="AA1796" s="443">
        <f t="shared" si="449"/>
        <v>0</v>
      </c>
      <c r="AB1796" s="443">
        <f t="shared" si="442"/>
        <v>2013.586</v>
      </c>
      <c r="AC1796" s="443">
        <f t="shared" si="443"/>
        <v>-104.15100000000007</v>
      </c>
      <c r="AD1796" s="443" cm="1">
        <f t="array" ref="AD1796">IFERROR(_xlfn.IFS($K1796&gt;0,($K1796*$AM$12)/1000,
       $L1796&gt;0,($L1796*$AM$12)/1000,
       $M1796&gt;0,($M1796*$AM$12)/1000,
        $N1796&gt;0,($N1796*$AM$12)/1000),0)</f>
        <v>0</v>
      </c>
      <c r="AE1796" s="443"/>
      <c r="AF1796" s="61" cm="1">
        <f t="array" ref="AF1796">_xlfn.IFS($C$3=1,(H1796+AC1796+AD1796+AE1796),
         $C$3=2,(G1796+AC1796+AD1796+AE1796),
         $C$3=3,(F1796+AC1796+AD1796+AE1796))</f>
        <v>7261.8490000000002</v>
      </c>
      <c r="AG1796" s="319"/>
      <c r="AH1796" s="319"/>
      <c r="AI1796" s="319"/>
      <c r="AJ1796" s="319"/>
      <c r="AK1796" s="319"/>
      <c r="AL1796" s="319"/>
      <c r="AM1796" s="319"/>
      <c r="AN1796" s="319"/>
      <c r="AO1796" s="443">
        <v>2</v>
      </c>
      <c r="AP1796" s="457" t="s">
        <v>3921</v>
      </c>
      <c r="AQ1796" s="7" t="s">
        <v>3933</v>
      </c>
      <c r="AR1796" s="457" t="s">
        <v>3934</v>
      </c>
    </row>
    <row r="1797" spans="1:44" ht="105">
      <c r="A1797" s="457" t="str">
        <f t="shared" ref="A1797:A1860" si="450">IF(AO1797&lt;2,AQ1797 &amp; " " &amp; AR1797,IF(AO1797=2,(AP1797 &amp; CHAR(10) &amp; AQ1797 &amp; " " &amp; AR1797),""))</f>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A (ii) (q) RCC Grade M20 - Using batching plant, transit mixer and concrete pump - For T-beam &amp; slab-Height 5m to 10m</v>
      </c>
      <c r="B1797" s="7" t="s">
        <v>105</v>
      </c>
      <c r="C1797" s="461" t="s">
        <v>1052</v>
      </c>
      <c r="D1797" s="443">
        <v>208</v>
      </c>
      <c r="E1797" s="7" t="s">
        <v>3935</v>
      </c>
      <c r="F1797" s="61">
        <v>7625</v>
      </c>
      <c r="G1797" s="61">
        <v>7631</v>
      </c>
      <c r="H1797" s="61">
        <v>7661</v>
      </c>
      <c r="I1797" s="443">
        <v>347.17</v>
      </c>
      <c r="J1797" s="443"/>
      <c r="K1797" s="486"/>
      <c r="L1797" s="486"/>
      <c r="M1797" s="486"/>
      <c r="N1797" s="486"/>
      <c r="O1797" s="443">
        <f t="shared" ref="O1797:O1860" si="451">($I1797*$AJ$24)/1000</f>
        <v>2117.7370000000001</v>
      </c>
      <c r="P1797" s="443">
        <f t="shared" ref="P1797:P1860" si="452">($J1797*$AJ$25)/1000</f>
        <v>0</v>
      </c>
      <c r="Q1797" s="443">
        <f t="shared" ref="Q1797:Q1860" si="453">($K1797*$AJ$20)/1000</f>
        <v>0</v>
      </c>
      <c r="R1797" s="443">
        <f t="shared" si="444"/>
        <v>0</v>
      </c>
      <c r="S1797" s="443">
        <f t="shared" si="445"/>
        <v>0</v>
      </c>
      <c r="T1797" s="443">
        <f t="shared" si="446"/>
        <v>0</v>
      </c>
      <c r="U1797" s="443">
        <f t="shared" ref="U1797:U1860" si="454">O1797+P1797+Q1797+S1797+T1797+R1797</f>
        <v>2117.7370000000001</v>
      </c>
      <c r="V1797" s="443">
        <f t="shared" ref="V1797:V1860" si="455">($I1797*$AK$24)/1000</f>
        <v>2013.586</v>
      </c>
      <c r="W1797" s="443">
        <f t="shared" ref="W1797:W1860" si="456">($J1797*$AK$25)/1000</f>
        <v>0</v>
      </c>
      <c r="X1797" s="443">
        <f t="shared" ref="X1797:X1860" si="457">($K1797*$AK$20)/1000</f>
        <v>0</v>
      </c>
      <c r="Y1797" s="443">
        <f t="shared" si="447"/>
        <v>0</v>
      </c>
      <c r="Z1797" s="443">
        <f t="shared" si="448"/>
        <v>0</v>
      </c>
      <c r="AA1797" s="443">
        <f t="shared" si="449"/>
        <v>0</v>
      </c>
      <c r="AB1797" s="443">
        <f t="shared" ref="AB1797:AB1860" si="458">V1797+W1797+X1797+Z1797+AA1797+Y1797</f>
        <v>2013.586</v>
      </c>
      <c r="AC1797" s="443">
        <f t="shared" ref="AC1797:AC1860" si="459">AB1797-U1797</f>
        <v>-104.15100000000007</v>
      </c>
      <c r="AD1797" s="443" cm="1">
        <f t="array" ref="AD1797">IFERROR(_xlfn.IFS($K1797&gt;0,($K1797*$AM$12)/1000,
       $L1797&gt;0,($L1797*$AM$12)/1000,
       $M1797&gt;0,($M1797*$AM$12)/1000,
        $N1797&gt;0,($N1797*$AM$12)/1000),0)</f>
        <v>0</v>
      </c>
      <c r="AE1797" s="443"/>
      <c r="AF1797" s="61" cm="1">
        <f t="array" ref="AF1797">_xlfn.IFS($C$3=1,(H1797+AC1797+AD1797+AE1797),
         $C$3=2,(G1797+AC1797+AD1797+AE1797),
         $C$3=3,(F1797+AC1797+AD1797+AE1797))</f>
        <v>7556.8490000000002</v>
      </c>
      <c r="AG1797" s="319"/>
      <c r="AH1797" s="319"/>
      <c r="AI1797" s="319"/>
      <c r="AJ1797" s="319"/>
      <c r="AK1797" s="319"/>
      <c r="AL1797" s="319"/>
      <c r="AM1797" s="319"/>
      <c r="AN1797" s="319"/>
      <c r="AO1797" s="443">
        <v>2</v>
      </c>
      <c r="AP1797" s="457" t="s">
        <v>3921</v>
      </c>
      <c r="AQ1797" s="7" t="s">
        <v>3936</v>
      </c>
      <c r="AR1797" s="457" t="s">
        <v>3937</v>
      </c>
    </row>
    <row r="1798" spans="1:44" ht="105">
      <c r="A1798"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A (ii) (r) RCC Grade M20 - Using batching plant, transit mixer and concrete pump - For T-beam &amp; slab-For Height above 10m</v>
      </c>
      <c r="B1798" s="7" t="s">
        <v>105</v>
      </c>
      <c r="C1798" s="461" t="s">
        <v>1052</v>
      </c>
      <c r="D1798" s="443">
        <v>208</v>
      </c>
      <c r="E1798" s="7" t="s">
        <v>3938</v>
      </c>
      <c r="F1798" s="61">
        <v>7919</v>
      </c>
      <c r="G1798" s="61">
        <v>7925</v>
      </c>
      <c r="H1798" s="61">
        <v>7956</v>
      </c>
      <c r="I1798" s="443">
        <v>347.17</v>
      </c>
      <c r="J1798" s="443"/>
      <c r="K1798" s="486"/>
      <c r="L1798" s="486"/>
      <c r="M1798" s="486"/>
      <c r="N1798" s="486"/>
      <c r="O1798" s="443">
        <f t="shared" si="451"/>
        <v>2117.7370000000001</v>
      </c>
      <c r="P1798" s="443">
        <f t="shared" si="452"/>
        <v>0</v>
      </c>
      <c r="Q1798" s="443">
        <f t="shared" si="453"/>
        <v>0</v>
      </c>
      <c r="R1798" s="443">
        <f t="shared" ref="R1798:R1861" si="460">($L1798*$AJ$20)/1000</f>
        <v>0</v>
      </c>
      <c r="S1798" s="443">
        <f t="shared" ref="S1798:S1861" si="461">($M1798*$AJ$22)/1000</f>
        <v>0</v>
      </c>
      <c r="T1798" s="443">
        <f t="shared" ref="T1798:T1861" si="462">($N1798*$AJ$23)/1000</f>
        <v>0</v>
      </c>
      <c r="U1798" s="443">
        <f t="shared" si="454"/>
        <v>2117.7370000000001</v>
      </c>
      <c r="V1798" s="443">
        <f t="shared" si="455"/>
        <v>2013.586</v>
      </c>
      <c r="W1798" s="443">
        <f t="shared" si="456"/>
        <v>0</v>
      </c>
      <c r="X1798" s="443">
        <f t="shared" si="457"/>
        <v>0</v>
      </c>
      <c r="Y1798" s="443">
        <f t="shared" ref="Y1798:Y1861" si="463">($L1798*$AK$20)/1000</f>
        <v>0</v>
      </c>
      <c r="Z1798" s="443">
        <f t="shared" ref="Z1798:Z1861" si="464">($M1798*$AK$22)/1000</f>
        <v>0</v>
      </c>
      <c r="AA1798" s="443">
        <f t="shared" ref="AA1798:AA1861" si="465">($N1798*$AK$23)/1000</f>
        <v>0</v>
      </c>
      <c r="AB1798" s="443">
        <f t="shared" si="458"/>
        <v>2013.586</v>
      </c>
      <c r="AC1798" s="443">
        <f t="shared" si="459"/>
        <v>-104.15100000000007</v>
      </c>
      <c r="AD1798" s="443" cm="1">
        <f t="array" ref="AD1798">IFERROR(_xlfn.IFS($K1798&gt;0,($K1798*$AM$12)/1000,
       $L1798&gt;0,($L1798*$AM$12)/1000,
       $M1798&gt;0,($M1798*$AM$12)/1000,
        $N1798&gt;0,($N1798*$AM$12)/1000),0)</f>
        <v>0</v>
      </c>
      <c r="AE1798" s="443"/>
      <c r="AF1798" s="61" cm="1">
        <f t="array" ref="AF1798">_xlfn.IFS($C$3=1,(H1798+AC1798+AD1798+AE1798),
         $C$3=2,(G1798+AC1798+AD1798+AE1798),
         $C$3=3,(F1798+AC1798+AD1798+AE1798))</f>
        <v>7851.8490000000002</v>
      </c>
      <c r="AG1798" s="319"/>
      <c r="AH1798" s="319"/>
      <c r="AI1798" s="319"/>
      <c r="AJ1798" s="319"/>
      <c r="AK1798" s="319"/>
      <c r="AL1798" s="319"/>
      <c r="AM1798" s="319"/>
      <c r="AN1798" s="319"/>
      <c r="AO1798" s="443">
        <v>2</v>
      </c>
      <c r="AP1798" s="457" t="s">
        <v>3921</v>
      </c>
      <c r="AQ1798" s="7" t="s">
        <v>3939</v>
      </c>
      <c r="AR1798" s="457" t="s">
        <v>3940</v>
      </c>
    </row>
    <row r="1799" spans="1:44" ht="30">
      <c r="A1799" s="457" t="str">
        <f t="shared" si="450"/>
        <v xml:space="preserve"> Cement: 347.17Kg,   FA: 0.45 cum,       Metal: 0.90 cum </v>
      </c>
      <c r="B1799" s="7"/>
      <c r="C1799" s="461" t="s">
        <v>1052</v>
      </c>
      <c r="D1799" s="443">
        <v>208</v>
      </c>
      <c r="E1799" s="7"/>
      <c r="F1799" s="61"/>
      <c r="G1799" s="61"/>
      <c r="H1799" s="61"/>
      <c r="I1799" s="443"/>
      <c r="J1799" s="443"/>
      <c r="K1799" s="486"/>
      <c r="L1799" s="486"/>
      <c r="M1799" s="486"/>
      <c r="N1799" s="486"/>
      <c r="O1799" s="443">
        <f t="shared" si="451"/>
        <v>0</v>
      </c>
      <c r="P1799" s="443">
        <f t="shared" si="452"/>
        <v>0</v>
      </c>
      <c r="Q1799" s="443">
        <f t="shared" si="453"/>
        <v>0</v>
      </c>
      <c r="R1799" s="443">
        <f t="shared" si="460"/>
        <v>0</v>
      </c>
      <c r="S1799" s="443">
        <f t="shared" si="461"/>
        <v>0</v>
      </c>
      <c r="T1799" s="443">
        <f t="shared" si="462"/>
        <v>0</v>
      </c>
      <c r="U1799" s="443">
        <f t="shared" si="454"/>
        <v>0</v>
      </c>
      <c r="V1799" s="443">
        <f t="shared" si="455"/>
        <v>0</v>
      </c>
      <c r="W1799" s="443">
        <f t="shared" si="456"/>
        <v>0</v>
      </c>
      <c r="X1799" s="443">
        <f t="shared" si="457"/>
        <v>0</v>
      </c>
      <c r="Y1799" s="443">
        <f t="shared" si="463"/>
        <v>0</v>
      </c>
      <c r="Z1799" s="443">
        <f t="shared" si="464"/>
        <v>0</v>
      </c>
      <c r="AA1799" s="443">
        <f t="shared" si="465"/>
        <v>0</v>
      </c>
      <c r="AB1799" s="443">
        <f t="shared" si="458"/>
        <v>0</v>
      </c>
      <c r="AC1799" s="443">
        <f t="shared" si="459"/>
        <v>0</v>
      </c>
      <c r="AD1799" s="443" cm="1">
        <f t="array" ref="AD1799">IFERROR(_xlfn.IFS($K1799&gt;0,($K1799*$AM$12)/1000,
       $L1799&gt;0,($L1799*$AM$12)/1000,
       $M1799&gt;0,($M1799*$AM$12)/1000,
        $N1799&gt;0,($N1799*$AM$12)/1000),0)</f>
        <v>0</v>
      </c>
      <c r="AE1799" s="443"/>
      <c r="AF1799" s="61" cm="1">
        <f t="array" ref="AF1799">_xlfn.IFS($C$3=1,(H1799+AC1799+AD1799+AE1799),
         $C$3=2,(G1799+AC1799+AD1799+AE1799),
         $C$3=3,(F1799+AC1799+AD1799+AE1799))</f>
        <v>0</v>
      </c>
      <c r="AG1799" s="319"/>
      <c r="AH1799" s="319"/>
      <c r="AI1799" s="319"/>
      <c r="AJ1799" s="319"/>
      <c r="AK1799" s="319"/>
      <c r="AL1799" s="319"/>
      <c r="AM1799" s="319"/>
      <c r="AN1799" s="319"/>
      <c r="AO1799" s="443"/>
      <c r="AP1799" s="457"/>
      <c r="AQ1799" s="7"/>
      <c r="AR1799" s="457" t="s">
        <v>3941</v>
      </c>
    </row>
    <row r="1800" spans="1:44" ht="30">
      <c r="A1800" s="457" t="str">
        <f t="shared" si="450"/>
        <v xml:space="preserve"> RCC Grade M25 - Using batching plant, transit mixer and concrete pump</v>
      </c>
      <c r="B1800" s="7"/>
      <c r="C1800" s="461" t="s">
        <v>1052</v>
      </c>
      <c r="D1800" s="443">
        <v>208</v>
      </c>
      <c r="E1800" s="7"/>
      <c r="F1800" s="61"/>
      <c r="G1800" s="61"/>
      <c r="H1800" s="61"/>
      <c r="I1800" s="443"/>
      <c r="J1800" s="443"/>
      <c r="K1800" s="486"/>
      <c r="L1800" s="486"/>
      <c r="M1800" s="486"/>
      <c r="N1800" s="486"/>
      <c r="O1800" s="443">
        <f t="shared" si="451"/>
        <v>0</v>
      </c>
      <c r="P1800" s="443">
        <f t="shared" si="452"/>
        <v>0</v>
      </c>
      <c r="Q1800" s="443">
        <f t="shared" si="453"/>
        <v>0</v>
      </c>
      <c r="R1800" s="443">
        <f t="shared" si="460"/>
        <v>0</v>
      </c>
      <c r="S1800" s="443">
        <f t="shared" si="461"/>
        <v>0</v>
      </c>
      <c r="T1800" s="443">
        <f t="shared" si="462"/>
        <v>0</v>
      </c>
      <c r="U1800" s="443">
        <f t="shared" si="454"/>
        <v>0</v>
      </c>
      <c r="V1800" s="443">
        <f t="shared" si="455"/>
        <v>0</v>
      </c>
      <c r="W1800" s="443">
        <f t="shared" si="456"/>
        <v>0</v>
      </c>
      <c r="X1800" s="443">
        <f t="shared" si="457"/>
        <v>0</v>
      </c>
      <c r="Y1800" s="443">
        <f t="shared" si="463"/>
        <v>0</v>
      </c>
      <c r="Z1800" s="443">
        <f t="shared" si="464"/>
        <v>0</v>
      </c>
      <c r="AA1800" s="443">
        <f t="shared" si="465"/>
        <v>0</v>
      </c>
      <c r="AB1800" s="443">
        <f t="shared" si="458"/>
        <v>0</v>
      </c>
      <c r="AC1800" s="443">
        <f t="shared" si="459"/>
        <v>0</v>
      </c>
      <c r="AD1800" s="443" cm="1">
        <f t="array" ref="AD1800">IFERROR(_xlfn.IFS($K1800&gt;0,($K1800*$AM$12)/1000,
       $L1800&gt;0,($L1800*$AM$12)/1000,
       $M1800&gt;0,($M1800*$AM$12)/1000,
        $N1800&gt;0,($N1800*$AM$12)/1000),0)</f>
        <v>0</v>
      </c>
      <c r="AE1800" s="443"/>
      <c r="AF1800" s="61" cm="1">
        <f t="array" ref="AF1800">_xlfn.IFS($C$3=1,(H1800+AC1800+AD1800+AE1800),
         $C$3=2,(G1800+AC1800+AD1800+AE1800),
         $C$3=3,(F1800+AC1800+AD1800+AE1800))</f>
        <v>0</v>
      </c>
      <c r="AG1800" s="319"/>
      <c r="AH1800" s="319"/>
      <c r="AI1800" s="319"/>
      <c r="AJ1800" s="319"/>
      <c r="AK1800" s="319"/>
      <c r="AL1800" s="319"/>
      <c r="AM1800" s="319"/>
      <c r="AN1800" s="319"/>
      <c r="AO1800" s="443"/>
      <c r="AP1800" s="457"/>
      <c r="AQ1800" s="7"/>
      <c r="AR1800" s="457" t="s">
        <v>3942</v>
      </c>
    </row>
    <row r="1801" spans="1:44" ht="105">
      <c r="A1801"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B (i) (p) RCC Grade M25 - Using batching plant, transit mixer and concrete pump - For solid slab super-structure -Height upto 5m</v>
      </c>
      <c r="B1801" s="7" t="s">
        <v>105</v>
      </c>
      <c r="C1801" s="461" t="s">
        <v>1052</v>
      </c>
      <c r="D1801" s="443">
        <v>208</v>
      </c>
      <c r="E1801" s="7" t="s">
        <v>3943</v>
      </c>
      <c r="F1801" s="61">
        <v>7799</v>
      </c>
      <c r="G1801" s="61">
        <v>7805</v>
      </c>
      <c r="H1801" s="61">
        <v>7832</v>
      </c>
      <c r="I1801" s="443">
        <v>403.17</v>
      </c>
      <c r="J1801" s="443"/>
      <c r="K1801" s="486"/>
      <c r="L1801" s="486"/>
      <c r="M1801" s="486"/>
      <c r="N1801" s="486"/>
      <c r="O1801" s="443">
        <f t="shared" si="451"/>
        <v>2459.337</v>
      </c>
      <c r="P1801" s="443">
        <f t="shared" si="452"/>
        <v>0</v>
      </c>
      <c r="Q1801" s="443">
        <f t="shared" si="453"/>
        <v>0</v>
      </c>
      <c r="R1801" s="443">
        <f t="shared" si="460"/>
        <v>0</v>
      </c>
      <c r="S1801" s="443">
        <f t="shared" si="461"/>
        <v>0</v>
      </c>
      <c r="T1801" s="443">
        <f t="shared" si="462"/>
        <v>0</v>
      </c>
      <c r="U1801" s="443">
        <f t="shared" si="454"/>
        <v>2459.337</v>
      </c>
      <c r="V1801" s="443">
        <f t="shared" si="455"/>
        <v>2338.386</v>
      </c>
      <c r="W1801" s="443">
        <f t="shared" si="456"/>
        <v>0</v>
      </c>
      <c r="X1801" s="443">
        <f t="shared" si="457"/>
        <v>0</v>
      </c>
      <c r="Y1801" s="443">
        <f t="shared" si="463"/>
        <v>0</v>
      </c>
      <c r="Z1801" s="443">
        <f t="shared" si="464"/>
        <v>0</v>
      </c>
      <c r="AA1801" s="443">
        <f t="shared" si="465"/>
        <v>0</v>
      </c>
      <c r="AB1801" s="443">
        <f t="shared" si="458"/>
        <v>2338.386</v>
      </c>
      <c r="AC1801" s="443">
        <f t="shared" si="459"/>
        <v>-120.95100000000002</v>
      </c>
      <c r="AD1801" s="443" cm="1">
        <f t="array" ref="AD1801">IFERROR(_xlfn.IFS($K1801&gt;0,($K1801*$AM$12)/1000,
       $L1801&gt;0,($L1801*$AM$12)/1000,
       $M1801&gt;0,($M1801*$AM$12)/1000,
        $N1801&gt;0,($N1801*$AM$12)/1000),0)</f>
        <v>0</v>
      </c>
      <c r="AE1801" s="443"/>
      <c r="AF1801" s="61" cm="1">
        <f t="array" ref="AF1801">_xlfn.IFS($C$3=1,(H1801+AC1801+AD1801+AE1801),
         $C$3=2,(G1801+AC1801+AD1801+AE1801),
         $C$3=3,(F1801+AC1801+AD1801+AE1801))</f>
        <v>7711.049</v>
      </c>
      <c r="AG1801" s="319"/>
      <c r="AH1801" s="319"/>
      <c r="AI1801" s="319"/>
      <c r="AJ1801" s="319"/>
      <c r="AK1801" s="319"/>
      <c r="AL1801" s="319"/>
      <c r="AM1801" s="319"/>
      <c r="AN1801" s="319"/>
      <c r="AO1801" s="443">
        <v>2</v>
      </c>
      <c r="AP1801" s="457" t="s">
        <v>3921</v>
      </c>
      <c r="AQ1801" s="7" t="s">
        <v>3944</v>
      </c>
      <c r="AR1801" s="457" t="s">
        <v>3945</v>
      </c>
    </row>
    <row r="1802" spans="1:44" ht="105">
      <c r="A1802"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B (i) (q) RCC Grade M25 - Using batching plant, transit mixer and concrete pump - For solid slab super-Height 5m to 10m</v>
      </c>
      <c r="B1802" s="7" t="s">
        <v>105</v>
      </c>
      <c r="C1802" s="461" t="s">
        <v>1052</v>
      </c>
      <c r="D1802" s="443">
        <v>208</v>
      </c>
      <c r="E1802" s="7" t="s">
        <v>3946</v>
      </c>
      <c r="F1802" s="61">
        <v>8124</v>
      </c>
      <c r="G1802" s="61">
        <v>8130</v>
      </c>
      <c r="H1802" s="61">
        <v>8158</v>
      </c>
      <c r="I1802" s="443">
        <v>403.17</v>
      </c>
      <c r="J1802" s="443"/>
      <c r="K1802" s="486"/>
      <c r="L1802" s="486"/>
      <c r="M1802" s="486"/>
      <c r="N1802" s="486"/>
      <c r="O1802" s="443">
        <f t="shared" si="451"/>
        <v>2459.337</v>
      </c>
      <c r="P1802" s="443">
        <f t="shared" si="452"/>
        <v>0</v>
      </c>
      <c r="Q1802" s="443">
        <f t="shared" si="453"/>
        <v>0</v>
      </c>
      <c r="R1802" s="443">
        <f t="shared" si="460"/>
        <v>0</v>
      </c>
      <c r="S1802" s="443">
        <f t="shared" si="461"/>
        <v>0</v>
      </c>
      <c r="T1802" s="443">
        <f t="shared" si="462"/>
        <v>0</v>
      </c>
      <c r="U1802" s="443">
        <f t="shared" si="454"/>
        <v>2459.337</v>
      </c>
      <c r="V1802" s="443">
        <f t="shared" si="455"/>
        <v>2338.386</v>
      </c>
      <c r="W1802" s="443">
        <f t="shared" si="456"/>
        <v>0</v>
      </c>
      <c r="X1802" s="443">
        <f t="shared" si="457"/>
        <v>0</v>
      </c>
      <c r="Y1802" s="443">
        <f t="shared" si="463"/>
        <v>0</v>
      </c>
      <c r="Z1802" s="443">
        <f t="shared" si="464"/>
        <v>0</v>
      </c>
      <c r="AA1802" s="443">
        <f t="shared" si="465"/>
        <v>0</v>
      </c>
      <c r="AB1802" s="443">
        <f t="shared" si="458"/>
        <v>2338.386</v>
      </c>
      <c r="AC1802" s="443">
        <f t="shared" si="459"/>
        <v>-120.95100000000002</v>
      </c>
      <c r="AD1802" s="443" cm="1">
        <f t="array" ref="AD1802">IFERROR(_xlfn.IFS($K1802&gt;0,($K1802*$AM$12)/1000,
       $L1802&gt;0,($L1802*$AM$12)/1000,
       $M1802&gt;0,($M1802*$AM$12)/1000,
        $N1802&gt;0,($N1802*$AM$12)/1000),0)</f>
        <v>0</v>
      </c>
      <c r="AE1802" s="443"/>
      <c r="AF1802" s="61" cm="1">
        <f t="array" ref="AF1802">_xlfn.IFS($C$3=1,(H1802+AC1802+AD1802+AE1802),
         $C$3=2,(G1802+AC1802+AD1802+AE1802),
         $C$3=3,(F1802+AC1802+AD1802+AE1802))</f>
        <v>8037.049</v>
      </c>
      <c r="AG1802" s="319"/>
      <c r="AH1802" s="319"/>
      <c r="AI1802" s="319"/>
      <c r="AJ1802" s="319"/>
      <c r="AK1802" s="319"/>
      <c r="AL1802" s="319"/>
      <c r="AM1802" s="319"/>
      <c r="AN1802" s="319"/>
      <c r="AO1802" s="443">
        <v>2</v>
      </c>
      <c r="AP1802" s="457" t="s">
        <v>3921</v>
      </c>
      <c r="AQ1802" s="7" t="s">
        <v>3947</v>
      </c>
      <c r="AR1802" s="457" t="s">
        <v>3948</v>
      </c>
    </row>
    <row r="1803" spans="1:44" ht="105">
      <c r="A1803"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B (i) (r) RCC Grade M25 - Using batching plant, transit mixer and concrete pump - For solid slab super-Height above 10m</v>
      </c>
      <c r="B1803" s="7" t="s">
        <v>105</v>
      </c>
      <c r="C1803" s="461" t="s">
        <v>1052</v>
      </c>
      <c r="D1803" s="443">
        <v>209</v>
      </c>
      <c r="E1803" s="7" t="s">
        <v>3949</v>
      </c>
      <c r="F1803" s="61">
        <v>8449</v>
      </c>
      <c r="G1803" s="61">
        <v>8455</v>
      </c>
      <c r="H1803" s="61">
        <v>8485</v>
      </c>
      <c r="I1803" s="443">
        <v>403.17</v>
      </c>
      <c r="J1803" s="443"/>
      <c r="K1803" s="486"/>
      <c r="L1803" s="486"/>
      <c r="M1803" s="486"/>
      <c r="N1803" s="486"/>
      <c r="O1803" s="443">
        <f t="shared" si="451"/>
        <v>2459.337</v>
      </c>
      <c r="P1803" s="443">
        <f t="shared" si="452"/>
        <v>0</v>
      </c>
      <c r="Q1803" s="443">
        <f t="shared" si="453"/>
        <v>0</v>
      </c>
      <c r="R1803" s="443">
        <f t="shared" si="460"/>
        <v>0</v>
      </c>
      <c r="S1803" s="443">
        <f t="shared" si="461"/>
        <v>0</v>
      </c>
      <c r="T1803" s="443">
        <f t="shared" si="462"/>
        <v>0</v>
      </c>
      <c r="U1803" s="443">
        <f t="shared" si="454"/>
        <v>2459.337</v>
      </c>
      <c r="V1803" s="443">
        <f t="shared" si="455"/>
        <v>2338.386</v>
      </c>
      <c r="W1803" s="443">
        <f t="shared" si="456"/>
        <v>0</v>
      </c>
      <c r="X1803" s="443">
        <f t="shared" si="457"/>
        <v>0</v>
      </c>
      <c r="Y1803" s="443">
        <f t="shared" si="463"/>
        <v>0</v>
      </c>
      <c r="Z1803" s="443">
        <f t="shared" si="464"/>
        <v>0</v>
      </c>
      <c r="AA1803" s="443">
        <f t="shared" si="465"/>
        <v>0</v>
      </c>
      <c r="AB1803" s="443">
        <f t="shared" si="458"/>
        <v>2338.386</v>
      </c>
      <c r="AC1803" s="443">
        <f t="shared" si="459"/>
        <v>-120.95100000000002</v>
      </c>
      <c r="AD1803" s="443" cm="1">
        <f t="array" ref="AD1803">IFERROR(_xlfn.IFS($K1803&gt;0,($K1803*$AM$12)/1000,
       $L1803&gt;0,($L1803*$AM$12)/1000,
       $M1803&gt;0,($M1803*$AM$12)/1000,
        $N1803&gt;0,($N1803*$AM$12)/1000),0)</f>
        <v>0</v>
      </c>
      <c r="AE1803" s="443"/>
      <c r="AF1803" s="61" cm="1">
        <f t="array" ref="AF1803">_xlfn.IFS($C$3=1,(H1803+AC1803+AD1803+AE1803),
         $C$3=2,(G1803+AC1803+AD1803+AE1803),
         $C$3=3,(F1803+AC1803+AD1803+AE1803))</f>
        <v>8364.0489999999991</v>
      </c>
      <c r="AG1803" s="319"/>
      <c r="AH1803" s="319"/>
      <c r="AI1803" s="319"/>
      <c r="AJ1803" s="319"/>
      <c r="AK1803" s="319"/>
      <c r="AL1803" s="319"/>
      <c r="AM1803" s="319"/>
      <c r="AN1803" s="319"/>
      <c r="AO1803" s="443">
        <v>2</v>
      </c>
      <c r="AP1803" s="457" t="s">
        <v>3921</v>
      </c>
      <c r="AQ1803" s="7" t="s">
        <v>3950</v>
      </c>
      <c r="AR1803" s="457" t="s">
        <v>3951</v>
      </c>
    </row>
    <row r="1804" spans="1:44" ht="105">
      <c r="A1804"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B (ii) (p) RCC Grade M25 - Using batching plant, transit mixer and concrete pump - For T-beam &amp; slab-Height upto 5m</v>
      </c>
      <c r="B1804" s="7" t="s">
        <v>105</v>
      </c>
      <c r="C1804" s="461" t="s">
        <v>1052</v>
      </c>
      <c r="D1804" s="443">
        <v>209</v>
      </c>
      <c r="E1804" s="7" t="s">
        <v>3952</v>
      </c>
      <c r="F1804" s="61">
        <v>8124</v>
      </c>
      <c r="G1804" s="61">
        <v>8130</v>
      </c>
      <c r="H1804" s="61">
        <v>8158</v>
      </c>
      <c r="I1804" s="443">
        <v>403.17</v>
      </c>
      <c r="J1804" s="443"/>
      <c r="K1804" s="486"/>
      <c r="L1804" s="486"/>
      <c r="M1804" s="486"/>
      <c r="N1804" s="486"/>
      <c r="O1804" s="443">
        <f t="shared" si="451"/>
        <v>2459.337</v>
      </c>
      <c r="P1804" s="443">
        <f t="shared" si="452"/>
        <v>0</v>
      </c>
      <c r="Q1804" s="443">
        <f t="shared" si="453"/>
        <v>0</v>
      </c>
      <c r="R1804" s="443">
        <f t="shared" si="460"/>
        <v>0</v>
      </c>
      <c r="S1804" s="443">
        <f t="shared" si="461"/>
        <v>0</v>
      </c>
      <c r="T1804" s="443">
        <f t="shared" si="462"/>
        <v>0</v>
      </c>
      <c r="U1804" s="443">
        <f t="shared" si="454"/>
        <v>2459.337</v>
      </c>
      <c r="V1804" s="443">
        <f t="shared" si="455"/>
        <v>2338.386</v>
      </c>
      <c r="W1804" s="443">
        <f t="shared" si="456"/>
        <v>0</v>
      </c>
      <c r="X1804" s="443">
        <f t="shared" si="457"/>
        <v>0</v>
      </c>
      <c r="Y1804" s="443">
        <f t="shared" si="463"/>
        <v>0</v>
      </c>
      <c r="Z1804" s="443">
        <f t="shared" si="464"/>
        <v>0</v>
      </c>
      <c r="AA1804" s="443">
        <f t="shared" si="465"/>
        <v>0</v>
      </c>
      <c r="AB1804" s="443">
        <f t="shared" si="458"/>
        <v>2338.386</v>
      </c>
      <c r="AC1804" s="443">
        <f t="shared" si="459"/>
        <v>-120.95100000000002</v>
      </c>
      <c r="AD1804" s="443" cm="1">
        <f t="array" ref="AD1804">IFERROR(_xlfn.IFS($K1804&gt;0,($K1804*$AM$12)/1000,
       $L1804&gt;0,($L1804*$AM$12)/1000,
       $M1804&gt;0,($M1804*$AM$12)/1000,
        $N1804&gt;0,($N1804*$AM$12)/1000),0)</f>
        <v>0</v>
      </c>
      <c r="AE1804" s="443"/>
      <c r="AF1804" s="61" cm="1">
        <f t="array" ref="AF1804">_xlfn.IFS($C$3=1,(H1804+AC1804+AD1804+AE1804),
         $C$3=2,(G1804+AC1804+AD1804+AE1804),
         $C$3=3,(F1804+AC1804+AD1804+AE1804))</f>
        <v>8037.049</v>
      </c>
      <c r="AG1804" s="319"/>
      <c r="AH1804" s="319"/>
      <c r="AI1804" s="319"/>
      <c r="AJ1804" s="319"/>
      <c r="AK1804" s="319"/>
      <c r="AL1804" s="319"/>
      <c r="AM1804" s="319"/>
      <c r="AN1804" s="319"/>
      <c r="AO1804" s="443">
        <v>2</v>
      </c>
      <c r="AP1804" s="457" t="s">
        <v>3921</v>
      </c>
      <c r="AQ1804" s="7" t="s">
        <v>3953</v>
      </c>
      <c r="AR1804" s="457" t="s">
        <v>3954</v>
      </c>
    </row>
    <row r="1805" spans="1:44" ht="105">
      <c r="A1805"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B (ii) (q) RCC Grade M25 - Using batching plant, transit mixer and concrete pump - For T-beam &amp; slab-Height 5m to 10m</v>
      </c>
      <c r="B1805" s="7" t="s">
        <v>105</v>
      </c>
      <c r="C1805" s="461" t="s">
        <v>1052</v>
      </c>
      <c r="D1805" s="443">
        <v>209</v>
      </c>
      <c r="E1805" s="7" t="s">
        <v>3955</v>
      </c>
      <c r="F1805" s="61">
        <v>8449</v>
      </c>
      <c r="G1805" s="61">
        <v>8455</v>
      </c>
      <c r="H1805" s="61">
        <v>8485</v>
      </c>
      <c r="I1805" s="443">
        <v>403.17</v>
      </c>
      <c r="J1805" s="443"/>
      <c r="K1805" s="486"/>
      <c r="L1805" s="486"/>
      <c r="M1805" s="486"/>
      <c r="N1805" s="486"/>
      <c r="O1805" s="443">
        <f t="shared" si="451"/>
        <v>2459.337</v>
      </c>
      <c r="P1805" s="443">
        <f t="shared" si="452"/>
        <v>0</v>
      </c>
      <c r="Q1805" s="443">
        <f t="shared" si="453"/>
        <v>0</v>
      </c>
      <c r="R1805" s="443">
        <f t="shared" si="460"/>
        <v>0</v>
      </c>
      <c r="S1805" s="443">
        <f t="shared" si="461"/>
        <v>0</v>
      </c>
      <c r="T1805" s="443">
        <f t="shared" si="462"/>
        <v>0</v>
      </c>
      <c r="U1805" s="443">
        <f t="shared" si="454"/>
        <v>2459.337</v>
      </c>
      <c r="V1805" s="443">
        <f t="shared" si="455"/>
        <v>2338.386</v>
      </c>
      <c r="W1805" s="443">
        <f t="shared" si="456"/>
        <v>0</v>
      </c>
      <c r="X1805" s="443">
        <f t="shared" si="457"/>
        <v>0</v>
      </c>
      <c r="Y1805" s="443">
        <f t="shared" si="463"/>
        <v>0</v>
      </c>
      <c r="Z1805" s="443">
        <f t="shared" si="464"/>
        <v>0</v>
      </c>
      <c r="AA1805" s="443">
        <f t="shared" si="465"/>
        <v>0</v>
      </c>
      <c r="AB1805" s="443">
        <f t="shared" si="458"/>
        <v>2338.386</v>
      </c>
      <c r="AC1805" s="443">
        <f t="shared" si="459"/>
        <v>-120.95100000000002</v>
      </c>
      <c r="AD1805" s="443" cm="1">
        <f t="array" ref="AD1805">IFERROR(_xlfn.IFS($K1805&gt;0,($K1805*$AM$12)/1000,
       $L1805&gt;0,($L1805*$AM$12)/1000,
       $M1805&gt;0,($M1805*$AM$12)/1000,
        $N1805&gt;0,($N1805*$AM$12)/1000),0)</f>
        <v>0</v>
      </c>
      <c r="AE1805" s="443"/>
      <c r="AF1805" s="61" cm="1">
        <f t="array" ref="AF1805">_xlfn.IFS($C$3=1,(H1805+AC1805+AD1805+AE1805),
         $C$3=2,(G1805+AC1805+AD1805+AE1805),
         $C$3=3,(F1805+AC1805+AD1805+AE1805))</f>
        <v>8364.0489999999991</v>
      </c>
      <c r="AG1805" s="319"/>
      <c r="AH1805" s="319"/>
      <c r="AI1805" s="319"/>
      <c r="AJ1805" s="319"/>
      <c r="AK1805" s="319"/>
      <c r="AL1805" s="319"/>
      <c r="AM1805" s="319"/>
      <c r="AN1805" s="319"/>
      <c r="AO1805" s="443">
        <v>2</v>
      </c>
      <c r="AP1805" s="457" t="s">
        <v>3921</v>
      </c>
      <c r="AQ1805" s="7" t="s">
        <v>3956</v>
      </c>
      <c r="AR1805" s="457" t="s">
        <v>3957</v>
      </c>
    </row>
    <row r="1806" spans="1:44" ht="105">
      <c r="A1806"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B (ii) (r) RCC Grade M25 - Using batching plant, transit mixer and concrete pump - For T-beam &amp; slab-Height above 10m</v>
      </c>
      <c r="B1806" s="7" t="s">
        <v>105</v>
      </c>
      <c r="C1806" s="461" t="s">
        <v>1052</v>
      </c>
      <c r="D1806" s="443">
        <v>209</v>
      </c>
      <c r="E1806" s="7" t="s">
        <v>3958</v>
      </c>
      <c r="F1806" s="61">
        <v>8774</v>
      </c>
      <c r="G1806" s="61">
        <v>8780</v>
      </c>
      <c r="H1806" s="61">
        <v>8811</v>
      </c>
      <c r="I1806" s="443">
        <v>403.17</v>
      </c>
      <c r="J1806" s="443"/>
      <c r="K1806" s="486"/>
      <c r="L1806" s="486"/>
      <c r="M1806" s="486"/>
      <c r="N1806" s="486"/>
      <c r="O1806" s="443">
        <f t="shared" si="451"/>
        <v>2459.337</v>
      </c>
      <c r="P1806" s="443">
        <f t="shared" si="452"/>
        <v>0</v>
      </c>
      <c r="Q1806" s="443">
        <f t="shared" si="453"/>
        <v>0</v>
      </c>
      <c r="R1806" s="443">
        <f t="shared" si="460"/>
        <v>0</v>
      </c>
      <c r="S1806" s="443">
        <f t="shared" si="461"/>
        <v>0</v>
      </c>
      <c r="T1806" s="443">
        <f t="shared" si="462"/>
        <v>0</v>
      </c>
      <c r="U1806" s="443">
        <f t="shared" si="454"/>
        <v>2459.337</v>
      </c>
      <c r="V1806" s="443">
        <f t="shared" si="455"/>
        <v>2338.386</v>
      </c>
      <c r="W1806" s="443">
        <f t="shared" si="456"/>
        <v>0</v>
      </c>
      <c r="X1806" s="443">
        <f t="shared" si="457"/>
        <v>0</v>
      </c>
      <c r="Y1806" s="443">
        <f t="shared" si="463"/>
        <v>0</v>
      </c>
      <c r="Z1806" s="443">
        <f t="shared" si="464"/>
        <v>0</v>
      </c>
      <c r="AA1806" s="443">
        <f t="shared" si="465"/>
        <v>0</v>
      </c>
      <c r="AB1806" s="443">
        <f t="shared" si="458"/>
        <v>2338.386</v>
      </c>
      <c r="AC1806" s="443">
        <f t="shared" si="459"/>
        <v>-120.95100000000002</v>
      </c>
      <c r="AD1806" s="443" cm="1">
        <f t="array" ref="AD1806">IFERROR(_xlfn.IFS($K1806&gt;0,($K1806*$AM$12)/1000,
       $L1806&gt;0,($L1806*$AM$12)/1000,
       $M1806&gt;0,($M1806*$AM$12)/1000,
        $N1806&gt;0,($N1806*$AM$12)/1000),0)</f>
        <v>0</v>
      </c>
      <c r="AE1806" s="443"/>
      <c r="AF1806" s="61" cm="1">
        <f t="array" ref="AF1806">_xlfn.IFS($C$3=1,(H1806+AC1806+AD1806+AE1806),
         $C$3=2,(G1806+AC1806+AD1806+AE1806),
         $C$3=3,(F1806+AC1806+AD1806+AE1806))</f>
        <v>8690.0489999999991</v>
      </c>
      <c r="AG1806" s="319"/>
      <c r="AH1806" s="319"/>
      <c r="AI1806" s="319"/>
      <c r="AJ1806" s="319"/>
      <c r="AK1806" s="319"/>
      <c r="AL1806" s="319"/>
      <c r="AM1806" s="319"/>
      <c r="AN1806" s="319"/>
      <c r="AO1806" s="443">
        <v>2</v>
      </c>
      <c r="AP1806" s="457" t="s">
        <v>3921</v>
      </c>
      <c r="AQ1806" s="7" t="s">
        <v>3959</v>
      </c>
      <c r="AR1806" s="457" t="s">
        <v>3960</v>
      </c>
    </row>
    <row r="1807" spans="1:44" ht="30">
      <c r="A1807" s="457" t="str">
        <f t="shared" si="450"/>
        <v xml:space="preserve"> Cement: 403.17Kg,   FA: 0.45 cum,       Metal: 0.90 cum,    Admixture: 0.81 Kg</v>
      </c>
      <c r="B1807" s="7"/>
      <c r="C1807" s="461" t="s">
        <v>1052</v>
      </c>
      <c r="D1807" s="443">
        <v>209</v>
      </c>
      <c r="E1807" s="7"/>
      <c r="F1807" s="61"/>
      <c r="G1807" s="61"/>
      <c r="H1807" s="61"/>
      <c r="I1807" s="443"/>
      <c r="J1807" s="443"/>
      <c r="K1807" s="486"/>
      <c r="L1807" s="486"/>
      <c r="M1807" s="486"/>
      <c r="N1807" s="486"/>
      <c r="O1807" s="443">
        <f t="shared" si="451"/>
        <v>0</v>
      </c>
      <c r="P1807" s="443">
        <f t="shared" si="452"/>
        <v>0</v>
      </c>
      <c r="Q1807" s="443">
        <f t="shared" si="453"/>
        <v>0</v>
      </c>
      <c r="R1807" s="443">
        <f t="shared" si="460"/>
        <v>0</v>
      </c>
      <c r="S1807" s="443">
        <f t="shared" si="461"/>
        <v>0</v>
      </c>
      <c r="T1807" s="443">
        <f t="shared" si="462"/>
        <v>0</v>
      </c>
      <c r="U1807" s="443">
        <f t="shared" si="454"/>
        <v>0</v>
      </c>
      <c r="V1807" s="443">
        <f t="shared" si="455"/>
        <v>0</v>
      </c>
      <c r="W1807" s="443">
        <f t="shared" si="456"/>
        <v>0</v>
      </c>
      <c r="X1807" s="443">
        <f t="shared" si="457"/>
        <v>0</v>
      </c>
      <c r="Y1807" s="443">
        <f t="shared" si="463"/>
        <v>0</v>
      </c>
      <c r="Z1807" s="443">
        <f t="shared" si="464"/>
        <v>0</v>
      </c>
      <c r="AA1807" s="443">
        <f t="shared" si="465"/>
        <v>0</v>
      </c>
      <c r="AB1807" s="443">
        <f t="shared" si="458"/>
        <v>0</v>
      </c>
      <c r="AC1807" s="443">
        <f t="shared" si="459"/>
        <v>0</v>
      </c>
      <c r="AD1807" s="443" cm="1">
        <f t="array" ref="AD1807">IFERROR(_xlfn.IFS($K1807&gt;0,($K1807*$AM$12)/1000,
       $L1807&gt;0,($L1807*$AM$12)/1000,
       $M1807&gt;0,($M1807*$AM$12)/1000,
        $N1807&gt;0,($N1807*$AM$12)/1000),0)</f>
        <v>0</v>
      </c>
      <c r="AE1807" s="443"/>
      <c r="AF1807" s="61" cm="1">
        <f t="array" ref="AF1807">_xlfn.IFS($C$3=1,(H1807+AC1807+AD1807+AE1807),
         $C$3=2,(G1807+AC1807+AD1807+AE1807),
         $C$3=3,(F1807+AC1807+AD1807+AE1807))</f>
        <v>0</v>
      </c>
      <c r="AG1807" s="319"/>
      <c r="AH1807" s="319"/>
      <c r="AI1807" s="319"/>
      <c r="AJ1807" s="319"/>
      <c r="AK1807" s="319"/>
      <c r="AL1807" s="319"/>
      <c r="AM1807" s="319"/>
      <c r="AN1807" s="319"/>
      <c r="AO1807" s="443"/>
      <c r="AP1807" s="457"/>
      <c r="AQ1807" s="7"/>
      <c r="AR1807" s="457" t="s">
        <v>3961</v>
      </c>
    </row>
    <row r="1808" spans="1:44" ht="30">
      <c r="A1808" s="457" t="str">
        <f t="shared" si="450"/>
        <v xml:space="preserve"> RCC Grade M30 - Using batching plant, transit mixer and concrete pump</v>
      </c>
      <c r="B1808" s="7"/>
      <c r="C1808" s="461" t="s">
        <v>1052</v>
      </c>
      <c r="D1808" s="443">
        <v>209</v>
      </c>
      <c r="E1808" s="7"/>
      <c r="F1808" s="61"/>
      <c r="G1808" s="61"/>
      <c r="H1808" s="61"/>
      <c r="I1808" s="443"/>
      <c r="J1808" s="443"/>
      <c r="K1808" s="486"/>
      <c r="L1808" s="486"/>
      <c r="M1808" s="486"/>
      <c r="N1808" s="486"/>
      <c r="O1808" s="443">
        <f t="shared" si="451"/>
        <v>0</v>
      </c>
      <c r="P1808" s="443">
        <f t="shared" si="452"/>
        <v>0</v>
      </c>
      <c r="Q1808" s="443">
        <f t="shared" si="453"/>
        <v>0</v>
      </c>
      <c r="R1808" s="443">
        <f t="shared" si="460"/>
        <v>0</v>
      </c>
      <c r="S1808" s="443">
        <f t="shared" si="461"/>
        <v>0</v>
      </c>
      <c r="T1808" s="443">
        <f t="shared" si="462"/>
        <v>0</v>
      </c>
      <c r="U1808" s="443">
        <f t="shared" si="454"/>
        <v>0</v>
      </c>
      <c r="V1808" s="443">
        <f t="shared" si="455"/>
        <v>0</v>
      </c>
      <c r="W1808" s="443">
        <f t="shared" si="456"/>
        <v>0</v>
      </c>
      <c r="X1808" s="443">
        <f t="shared" si="457"/>
        <v>0</v>
      </c>
      <c r="Y1808" s="443">
        <f t="shared" si="463"/>
        <v>0</v>
      </c>
      <c r="Z1808" s="443">
        <f t="shared" si="464"/>
        <v>0</v>
      </c>
      <c r="AA1808" s="443">
        <f t="shared" si="465"/>
        <v>0</v>
      </c>
      <c r="AB1808" s="443">
        <f t="shared" si="458"/>
        <v>0</v>
      </c>
      <c r="AC1808" s="443">
        <f t="shared" si="459"/>
        <v>0</v>
      </c>
      <c r="AD1808" s="443" cm="1">
        <f t="array" ref="AD1808">IFERROR(_xlfn.IFS($K1808&gt;0,($K1808*$AM$12)/1000,
       $L1808&gt;0,($L1808*$AM$12)/1000,
       $M1808&gt;0,($M1808*$AM$12)/1000,
        $N1808&gt;0,($N1808*$AM$12)/1000),0)</f>
        <v>0</v>
      </c>
      <c r="AE1808" s="443"/>
      <c r="AF1808" s="61" cm="1">
        <f t="array" ref="AF1808">_xlfn.IFS($C$3=1,(H1808+AC1808+AD1808+AE1808),
         $C$3=2,(G1808+AC1808+AD1808+AE1808),
         $C$3=3,(F1808+AC1808+AD1808+AE1808))</f>
        <v>0</v>
      </c>
      <c r="AG1808" s="319"/>
      <c r="AH1808" s="319"/>
      <c r="AI1808" s="319"/>
      <c r="AJ1808" s="319"/>
      <c r="AK1808" s="319"/>
      <c r="AL1808" s="319"/>
      <c r="AM1808" s="319"/>
      <c r="AN1808" s="319"/>
      <c r="AO1808" s="443"/>
      <c r="AP1808" s="457"/>
      <c r="AQ1808" s="7"/>
      <c r="AR1808" s="457" t="s">
        <v>3962</v>
      </c>
    </row>
    <row r="1809" spans="1:44" ht="105">
      <c r="A1809"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C (i) (p) RCC Grade M30 - Using batching plant, transit mixer and concrete pump - For solid slab super-structure-Height upto 5m</v>
      </c>
      <c r="B1809" s="7" t="s">
        <v>105</v>
      </c>
      <c r="C1809" s="461" t="s">
        <v>1052</v>
      </c>
      <c r="D1809" s="443">
        <v>209</v>
      </c>
      <c r="E1809" s="7" t="s">
        <v>3963</v>
      </c>
      <c r="F1809" s="61">
        <v>7944</v>
      </c>
      <c r="G1809" s="61">
        <v>7950</v>
      </c>
      <c r="H1809" s="61">
        <v>7977</v>
      </c>
      <c r="I1809" s="443">
        <v>406.67</v>
      </c>
      <c r="J1809" s="443"/>
      <c r="K1809" s="486"/>
      <c r="L1809" s="486"/>
      <c r="M1809" s="486"/>
      <c r="N1809" s="486"/>
      <c r="O1809" s="443">
        <f t="shared" si="451"/>
        <v>2480.6869999999999</v>
      </c>
      <c r="P1809" s="443">
        <f t="shared" si="452"/>
        <v>0</v>
      </c>
      <c r="Q1809" s="443">
        <f t="shared" si="453"/>
        <v>0</v>
      </c>
      <c r="R1809" s="443">
        <f t="shared" si="460"/>
        <v>0</v>
      </c>
      <c r="S1809" s="443">
        <f t="shared" si="461"/>
        <v>0</v>
      </c>
      <c r="T1809" s="443">
        <f t="shared" si="462"/>
        <v>0</v>
      </c>
      <c r="U1809" s="443">
        <f t="shared" si="454"/>
        <v>2480.6869999999999</v>
      </c>
      <c r="V1809" s="443">
        <f t="shared" si="455"/>
        <v>2358.6860000000001</v>
      </c>
      <c r="W1809" s="443">
        <f t="shared" si="456"/>
        <v>0</v>
      </c>
      <c r="X1809" s="443">
        <f t="shared" si="457"/>
        <v>0</v>
      </c>
      <c r="Y1809" s="443">
        <f t="shared" si="463"/>
        <v>0</v>
      </c>
      <c r="Z1809" s="443">
        <f t="shared" si="464"/>
        <v>0</v>
      </c>
      <c r="AA1809" s="443">
        <f t="shared" si="465"/>
        <v>0</v>
      </c>
      <c r="AB1809" s="443">
        <f t="shared" si="458"/>
        <v>2358.6860000000001</v>
      </c>
      <c r="AC1809" s="443">
        <f t="shared" si="459"/>
        <v>-122.00099999999975</v>
      </c>
      <c r="AD1809" s="443" cm="1">
        <f t="array" ref="AD1809">IFERROR(_xlfn.IFS($K1809&gt;0,($K1809*$AM$12)/1000,
       $L1809&gt;0,($L1809*$AM$12)/1000,
       $M1809&gt;0,($M1809*$AM$12)/1000,
        $N1809&gt;0,($N1809*$AM$12)/1000),0)</f>
        <v>0</v>
      </c>
      <c r="AE1809" s="443"/>
      <c r="AF1809" s="61" cm="1">
        <f t="array" ref="AF1809">_xlfn.IFS($C$3=1,(H1809+AC1809+AD1809+AE1809),
         $C$3=2,(G1809+AC1809+AD1809+AE1809),
         $C$3=3,(F1809+AC1809+AD1809+AE1809))</f>
        <v>7854.9989999999998</v>
      </c>
      <c r="AG1809" s="319"/>
      <c r="AH1809" s="319"/>
      <c r="AI1809" s="319"/>
      <c r="AJ1809" s="319"/>
      <c r="AK1809" s="319"/>
      <c r="AL1809" s="319"/>
      <c r="AM1809" s="319"/>
      <c r="AN1809" s="319"/>
      <c r="AO1809" s="443">
        <v>2</v>
      </c>
      <c r="AP1809" s="457" t="s">
        <v>3921</v>
      </c>
      <c r="AQ1809" s="7" t="s">
        <v>3964</v>
      </c>
      <c r="AR1809" s="457" t="s">
        <v>3965</v>
      </c>
    </row>
    <row r="1810" spans="1:44" ht="105">
      <c r="A1810"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C (i) (q) RCC Grade M30 - Using batching plant, transit mixer and concrete pump - Height 5m to 10m</v>
      </c>
      <c r="B1810" s="7" t="s">
        <v>105</v>
      </c>
      <c r="C1810" s="461" t="s">
        <v>1052</v>
      </c>
      <c r="D1810" s="443">
        <v>209</v>
      </c>
      <c r="E1810" s="7" t="s">
        <v>3966</v>
      </c>
      <c r="F1810" s="61">
        <v>8275</v>
      </c>
      <c r="G1810" s="61">
        <v>8281</v>
      </c>
      <c r="H1810" s="61">
        <v>8310</v>
      </c>
      <c r="I1810" s="443">
        <v>406.67</v>
      </c>
      <c r="J1810" s="443"/>
      <c r="K1810" s="486"/>
      <c r="L1810" s="486"/>
      <c r="M1810" s="486"/>
      <c r="N1810" s="486"/>
      <c r="O1810" s="443">
        <f t="shared" si="451"/>
        <v>2480.6869999999999</v>
      </c>
      <c r="P1810" s="443">
        <f t="shared" si="452"/>
        <v>0</v>
      </c>
      <c r="Q1810" s="443">
        <f t="shared" si="453"/>
        <v>0</v>
      </c>
      <c r="R1810" s="443">
        <f t="shared" si="460"/>
        <v>0</v>
      </c>
      <c r="S1810" s="443">
        <f t="shared" si="461"/>
        <v>0</v>
      </c>
      <c r="T1810" s="443">
        <f t="shared" si="462"/>
        <v>0</v>
      </c>
      <c r="U1810" s="443">
        <f t="shared" si="454"/>
        <v>2480.6869999999999</v>
      </c>
      <c r="V1810" s="443">
        <f t="shared" si="455"/>
        <v>2358.6860000000001</v>
      </c>
      <c r="W1810" s="443">
        <f t="shared" si="456"/>
        <v>0</v>
      </c>
      <c r="X1810" s="443">
        <f t="shared" si="457"/>
        <v>0</v>
      </c>
      <c r="Y1810" s="443">
        <f t="shared" si="463"/>
        <v>0</v>
      </c>
      <c r="Z1810" s="443">
        <f t="shared" si="464"/>
        <v>0</v>
      </c>
      <c r="AA1810" s="443">
        <f t="shared" si="465"/>
        <v>0</v>
      </c>
      <c r="AB1810" s="443">
        <f t="shared" si="458"/>
        <v>2358.6860000000001</v>
      </c>
      <c r="AC1810" s="443">
        <f t="shared" si="459"/>
        <v>-122.00099999999975</v>
      </c>
      <c r="AD1810" s="443" cm="1">
        <f t="array" ref="AD1810">IFERROR(_xlfn.IFS($K1810&gt;0,($K1810*$AM$12)/1000,
       $L1810&gt;0,($L1810*$AM$12)/1000,
       $M1810&gt;0,($M1810*$AM$12)/1000,
        $N1810&gt;0,($N1810*$AM$12)/1000),0)</f>
        <v>0</v>
      </c>
      <c r="AE1810" s="443"/>
      <c r="AF1810" s="61" cm="1">
        <f t="array" ref="AF1810">_xlfn.IFS($C$3=1,(H1810+AC1810+AD1810+AE1810),
         $C$3=2,(G1810+AC1810+AD1810+AE1810),
         $C$3=3,(F1810+AC1810+AD1810+AE1810))</f>
        <v>8187.9989999999998</v>
      </c>
      <c r="AG1810" s="319"/>
      <c r="AH1810" s="319"/>
      <c r="AI1810" s="319"/>
      <c r="AJ1810" s="319"/>
      <c r="AK1810" s="319"/>
      <c r="AL1810" s="319"/>
      <c r="AM1810" s="319"/>
      <c r="AN1810" s="319"/>
      <c r="AO1810" s="443">
        <v>2</v>
      </c>
      <c r="AP1810" s="457" t="s">
        <v>3921</v>
      </c>
      <c r="AQ1810" s="7" t="s">
        <v>3967</v>
      </c>
      <c r="AR1810" s="457" t="s">
        <v>3968</v>
      </c>
    </row>
    <row r="1811" spans="1:44" ht="105">
      <c r="A1811"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C (i) (r) RCC Grade M30 - Using batching plant, transit mixer and concrete pump - Height above 10m</v>
      </c>
      <c r="B1811" s="7" t="s">
        <v>105</v>
      </c>
      <c r="C1811" s="461" t="s">
        <v>1052</v>
      </c>
      <c r="D1811" s="443">
        <v>209</v>
      </c>
      <c r="E1811" s="7" t="s">
        <v>3969</v>
      </c>
      <c r="F1811" s="61">
        <v>8606</v>
      </c>
      <c r="G1811" s="61">
        <v>8613</v>
      </c>
      <c r="H1811" s="61">
        <v>8642</v>
      </c>
      <c r="I1811" s="443">
        <v>406.67</v>
      </c>
      <c r="J1811" s="443"/>
      <c r="K1811" s="486"/>
      <c r="L1811" s="486"/>
      <c r="M1811" s="486"/>
      <c r="N1811" s="486"/>
      <c r="O1811" s="443">
        <f t="shared" si="451"/>
        <v>2480.6869999999999</v>
      </c>
      <c r="P1811" s="443">
        <f t="shared" si="452"/>
        <v>0</v>
      </c>
      <c r="Q1811" s="443">
        <f t="shared" si="453"/>
        <v>0</v>
      </c>
      <c r="R1811" s="443">
        <f t="shared" si="460"/>
        <v>0</v>
      </c>
      <c r="S1811" s="443">
        <f t="shared" si="461"/>
        <v>0</v>
      </c>
      <c r="T1811" s="443">
        <f t="shared" si="462"/>
        <v>0</v>
      </c>
      <c r="U1811" s="443">
        <f t="shared" si="454"/>
        <v>2480.6869999999999</v>
      </c>
      <c r="V1811" s="443">
        <f t="shared" si="455"/>
        <v>2358.6860000000001</v>
      </c>
      <c r="W1811" s="443">
        <f t="shared" si="456"/>
        <v>0</v>
      </c>
      <c r="X1811" s="443">
        <f t="shared" si="457"/>
        <v>0</v>
      </c>
      <c r="Y1811" s="443">
        <f t="shared" si="463"/>
        <v>0</v>
      </c>
      <c r="Z1811" s="443">
        <f t="shared" si="464"/>
        <v>0</v>
      </c>
      <c r="AA1811" s="443">
        <f t="shared" si="465"/>
        <v>0</v>
      </c>
      <c r="AB1811" s="443">
        <f t="shared" si="458"/>
        <v>2358.6860000000001</v>
      </c>
      <c r="AC1811" s="443">
        <f t="shared" si="459"/>
        <v>-122.00099999999975</v>
      </c>
      <c r="AD1811" s="443" cm="1">
        <f t="array" ref="AD1811">IFERROR(_xlfn.IFS($K1811&gt;0,($K1811*$AM$12)/1000,
       $L1811&gt;0,($L1811*$AM$12)/1000,
       $M1811&gt;0,($M1811*$AM$12)/1000,
        $N1811&gt;0,($N1811*$AM$12)/1000),0)</f>
        <v>0</v>
      </c>
      <c r="AE1811" s="443"/>
      <c r="AF1811" s="61" cm="1">
        <f t="array" ref="AF1811">_xlfn.IFS($C$3=1,(H1811+AC1811+AD1811+AE1811),
         $C$3=2,(G1811+AC1811+AD1811+AE1811),
         $C$3=3,(F1811+AC1811+AD1811+AE1811))</f>
        <v>8519.9989999999998</v>
      </c>
      <c r="AG1811" s="319"/>
      <c r="AH1811" s="319"/>
      <c r="AI1811" s="319"/>
      <c r="AJ1811" s="319"/>
      <c r="AK1811" s="319"/>
      <c r="AL1811" s="319"/>
      <c r="AM1811" s="319"/>
      <c r="AN1811" s="319"/>
      <c r="AO1811" s="443">
        <v>2</v>
      </c>
      <c r="AP1811" s="457" t="s">
        <v>3921</v>
      </c>
      <c r="AQ1811" s="7" t="s">
        <v>3970</v>
      </c>
      <c r="AR1811" s="457" t="s">
        <v>3971</v>
      </c>
    </row>
    <row r="1812" spans="1:44" ht="105">
      <c r="A1812"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C (ii) (p) RCC Grade M30 - Using batching plant, transit mixer and concrete pump - For T-beam &amp; slab-Height upto 5m</v>
      </c>
      <c r="B1812" s="7" t="s">
        <v>105</v>
      </c>
      <c r="C1812" s="461" t="s">
        <v>1052</v>
      </c>
      <c r="D1812" s="443">
        <v>209</v>
      </c>
      <c r="E1812" s="7" t="s">
        <v>3972</v>
      </c>
      <c r="F1812" s="61">
        <v>8275</v>
      </c>
      <c r="G1812" s="61">
        <v>8281</v>
      </c>
      <c r="H1812" s="61">
        <v>8310</v>
      </c>
      <c r="I1812" s="443">
        <v>406.67</v>
      </c>
      <c r="J1812" s="443"/>
      <c r="K1812" s="486"/>
      <c r="L1812" s="486"/>
      <c r="M1812" s="486"/>
      <c r="N1812" s="486"/>
      <c r="O1812" s="443">
        <f t="shared" si="451"/>
        <v>2480.6869999999999</v>
      </c>
      <c r="P1812" s="443">
        <f t="shared" si="452"/>
        <v>0</v>
      </c>
      <c r="Q1812" s="443">
        <f t="shared" si="453"/>
        <v>0</v>
      </c>
      <c r="R1812" s="443">
        <f t="shared" si="460"/>
        <v>0</v>
      </c>
      <c r="S1812" s="443">
        <f t="shared" si="461"/>
        <v>0</v>
      </c>
      <c r="T1812" s="443">
        <f t="shared" si="462"/>
        <v>0</v>
      </c>
      <c r="U1812" s="443">
        <f t="shared" si="454"/>
        <v>2480.6869999999999</v>
      </c>
      <c r="V1812" s="443">
        <f t="shared" si="455"/>
        <v>2358.6860000000001</v>
      </c>
      <c r="W1812" s="443">
        <f t="shared" si="456"/>
        <v>0</v>
      </c>
      <c r="X1812" s="443">
        <f t="shared" si="457"/>
        <v>0</v>
      </c>
      <c r="Y1812" s="443">
        <f t="shared" si="463"/>
        <v>0</v>
      </c>
      <c r="Z1812" s="443">
        <f t="shared" si="464"/>
        <v>0</v>
      </c>
      <c r="AA1812" s="443">
        <f t="shared" si="465"/>
        <v>0</v>
      </c>
      <c r="AB1812" s="443">
        <f t="shared" si="458"/>
        <v>2358.6860000000001</v>
      </c>
      <c r="AC1812" s="443">
        <f t="shared" si="459"/>
        <v>-122.00099999999975</v>
      </c>
      <c r="AD1812" s="443" cm="1">
        <f t="array" ref="AD1812">IFERROR(_xlfn.IFS($K1812&gt;0,($K1812*$AM$12)/1000,
       $L1812&gt;0,($L1812*$AM$12)/1000,
       $M1812&gt;0,($M1812*$AM$12)/1000,
        $N1812&gt;0,($N1812*$AM$12)/1000),0)</f>
        <v>0</v>
      </c>
      <c r="AE1812" s="443"/>
      <c r="AF1812" s="61" cm="1">
        <f t="array" ref="AF1812">_xlfn.IFS($C$3=1,(H1812+AC1812+AD1812+AE1812),
         $C$3=2,(G1812+AC1812+AD1812+AE1812),
         $C$3=3,(F1812+AC1812+AD1812+AE1812))</f>
        <v>8187.9989999999998</v>
      </c>
      <c r="AG1812" s="319"/>
      <c r="AH1812" s="319"/>
      <c r="AI1812" s="319"/>
      <c r="AJ1812" s="319"/>
      <c r="AK1812" s="319"/>
      <c r="AL1812" s="319"/>
      <c r="AM1812" s="319"/>
      <c r="AN1812" s="319"/>
      <c r="AO1812" s="443">
        <v>2</v>
      </c>
      <c r="AP1812" s="457" t="s">
        <v>3921</v>
      </c>
      <c r="AQ1812" s="7" t="s">
        <v>3973</v>
      </c>
      <c r="AR1812" s="457" t="s">
        <v>3974</v>
      </c>
    </row>
    <row r="1813" spans="1:44" ht="105">
      <c r="A1813"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C (ii) (q) RCC Grade M30 - Using batching plant, transit mixer and concrete pump - Height 5m to 10m</v>
      </c>
      <c r="B1813" s="7" t="s">
        <v>105</v>
      </c>
      <c r="C1813" s="461" t="s">
        <v>1052</v>
      </c>
      <c r="D1813" s="443">
        <v>209</v>
      </c>
      <c r="E1813" s="7" t="s">
        <v>3975</v>
      </c>
      <c r="F1813" s="61">
        <v>8606</v>
      </c>
      <c r="G1813" s="61">
        <v>8613</v>
      </c>
      <c r="H1813" s="61">
        <v>8642</v>
      </c>
      <c r="I1813" s="443">
        <v>406.67</v>
      </c>
      <c r="J1813" s="443"/>
      <c r="K1813" s="486"/>
      <c r="L1813" s="486"/>
      <c r="M1813" s="486"/>
      <c r="N1813" s="486"/>
      <c r="O1813" s="443">
        <f t="shared" si="451"/>
        <v>2480.6869999999999</v>
      </c>
      <c r="P1813" s="443">
        <f t="shared" si="452"/>
        <v>0</v>
      </c>
      <c r="Q1813" s="443">
        <f t="shared" si="453"/>
        <v>0</v>
      </c>
      <c r="R1813" s="443">
        <f t="shared" si="460"/>
        <v>0</v>
      </c>
      <c r="S1813" s="443">
        <f t="shared" si="461"/>
        <v>0</v>
      </c>
      <c r="T1813" s="443">
        <f t="shared" si="462"/>
        <v>0</v>
      </c>
      <c r="U1813" s="443">
        <f t="shared" si="454"/>
        <v>2480.6869999999999</v>
      </c>
      <c r="V1813" s="443">
        <f t="shared" si="455"/>
        <v>2358.6860000000001</v>
      </c>
      <c r="W1813" s="443">
        <f t="shared" si="456"/>
        <v>0</v>
      </c>
      <c r="X1813" s="443">
        <f t="shared" si="457"/>
        <v>0</v>
      </c>
      <c r="Y1813" s="443">
        <f t="shared" si="463"/>
        <v>0</v>
      </c>
      <c r="Z1813" s="443">
        <f t="shared" si="464"/>
        <v>0</v>
      </c>
      <c r="AA1813" s="443">
        <f t="shared" si="465"/>
        <v>0</v>
      </c>
      <c r="AB1813" s="443">
        <f t="shared" si="458"/>
        <v>2358.6860000000001</v>
      </c>
      <c r="AC1813" s="443">
        <f t="shared" si="459"/>
        <v>-122.00099999999975</v>
      </c>
      <c r="AD1813" s="443" cm="1">
        <f t="array" ref="AD1813">IFERROR(_xlfn.IFS($K1813&gt;0,($K1813*$AM$12)/1000,
       $L1813&gt;0,($L1813*$AM$12)/1000,
       $M1813&gt;0,($M1813*$AM$12)/1000,
        $N1813&gt;0,($N1813*$AM$12)/1000),0)</f>
        <v>0</v>
      </c>
      <c r="AE1813" s="443"/>
      <c r="AF1813" s="61" cm="1">
        <f t="array" ref="AF1813">_xlfn.IFS($C$3=1,(H1813+AC1813+AD1813+AE1813),
         $C$3=2,(G1813+AC1813+AD1813+AE1813),
         $C$3=3,(F1813+AC1813+AD1813+AE1813))</f>
        <v>8519.9989999999998</v>
      </c>
      <c r="AG1813" s="319"/>
      <c r="AH1813" s="319"/>
      <c r="AI1813" s="319"/>
      <c r="AJ1813" s="319"/>
      <c r="AK1813" s="319"/>
      <c r="AL1813" s="319"/>
      <c r="AM1813" s="319"/>
      <c r="AN1813" s="319"/>
      <c r="AO1813" s="443">
        <v>2</v>
      </c>
      <c r="AP1813" s="457" t="s">
        <v>3921</v>
      </c>
      <c r="AQ1813" s="7" t="s">
        <v>3976</v>
      </c>
      <c r="AR1813" s="457" t="s">
        <v>3968</v>
      </c>
    </row>
    <row r="1814" spans="1:44" ht="105">
      <c r="A1814"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C (ii) (r) RCC Grade M30 - Using batching plant, transit mixer and concrete pump - Height above 10m</v>
      </c>
      <c r="B1814" s="7" t="s">
        <v>105</v>
      </c>
      <c r="C1814" s="461" t="s">
        <v>1052</v>
      </c>
      <c r="D1814" s="443">
        <v>209</v>
      </c>
      <c r="E1814" s="7" t="s">
        <v>3977</v>
      </c>
      <c r="F1814" s="61">
        <v>8938</v>
      </c>
      <c r="G1814" s="61">
        <v>8944</v>
      </c>
      <c r="H1814" s="61">
        <v>8975</v>
      </c>
      <c r="I1814" s="443">
        <v>406.67</v>
      </c>
      <c r="J1814" s="443"/>
      <c r="K1814" s="486"/>
      <c r="L1814" s="486"/>
      <c r="M1814" s="486"/>
      <c r="N1814" s="486"/>
      <c r="O1814" s="443">
        <f t="shared" si="451"/>
        <v>2480.6869999999999</v>
      </c>
      <c r="P1814" s="443">
        <f t="shared" si="452"/>
        <v>0</v>
      </c>
      <c r="Q1814" s="443">
        <f t="shared" si="453"/>
        <v>0</v>
      </c>
      <c r="R1814" s="443">
        <f t="shared" si="460"/>
        <v>0</v>
      </c>
      <c r="S1814" s="443">
        <f t="shared" si="461"/>
        <v>0</v>
      </c>
      <c r="T1814" s="443">
        <f t="shared" si="462"/>
        <v>0</v>
      </c>
      <c r="U1814" s="443">
        <f t="shared" si="454"/>
        <v>2480.6869999999999</v>
      </c>
      <c r="V1814" s="443">
        <f t="shared" si="455"/>
        <v>2358.6860000000001</v>
      </c>
      <c r="W1814" s="443">
        <f t="shared" si="456"/>
        <v>0</v>
      </c>
      <c r="X1814" s="443">
        <f t="shared" si="457"/>
        <v>0</v>
      </c>
      <c r="Y1814" s="443">
        <f t="shared" si="463"/>
        <v>0</v>
      </c>
      <c r="Z1814" s="443">
        <f t="shared" si="464"/>
        <v>0</v>
      </c>
      <c r="AA1814" s="443">
        <f t="shared" si="465"/>
        <v>0</v>
      </c>
      <c r="AB1814" s="443">
        <f t="shared" si="458"/>
        <v>2358.6860000000001</v>
      </c>
      <c r="AC1814" s="443">
        <f t="shared" si="459"/>
        <v>-122.00099999999975</v>
      </c>
      <c r="AD1814" s="443" cm="1">
        <f t="array" ref="AD1814">IFERROR(_xlfn.IFS($K1814&gt;0,($K1814*$AM$12)/1000,
       $L1814&gt;0,($L1814*$AM$12)/1000,
       $M1814&gt;0,($M1814*$AM$12)/1000,
        $N1814&gt;0,($N1814*$AM$12)/1000),0)</f>
        <v>0</v>
      </c>
      <c r="AE1814" s="443"/>
      <c r="AF1814" s="61" cm="1">
        <f t="array" ref="AF1814">_xlfn.IFS($C$3=1,(H1814+AC1814+AD1814+AE1814),
         $C$3=2,(G1814+AC1814+AD1814+AE1814),
         $C$3=3,(F1814+AC1814+AD1814+AE1814))</f>
        <v>8852.9989999999998</v>
      </c>
      <c r="AG1814" s="319"/>
      <c r="AH1814" s="319"/>
      <c r="AI1814" s="319"/>
      <c r="AJ1814" s="319"/>
      <c r="AK1814" s="319"/>
      <c r="AL1814" s="319"/>
      <c r="AM1814" s="319"/>
      <c r="AN1814" s="319"/>
      <c r="AO1814" s="443">
        <v>2</v>
      </c>
      <c r="AP1814" s="457" t="s">
        <v>3921</v>
      </c>
      <c r="AQ1814" s="7" t="s">
        <v>3978</v>
      </c>
      <c r="AR1814" s="457" t="s">
        <v>3971</v>
      </c>
    </row>
    <row r="1815" spans="1:44" ht="30">
      <c r="A1815" s="457" t="str">
        <f t="shared" si="450"/>
        <v xml:space="preserve"> Cement: 406.67Kg,   FA: 0.45 cum,       Metal: 0.90 cum,          Admixture: 1.22 Kg</v>
      </c>
      <c r="B1815" s="7"/>
      <c r="C1815" s="461" t="s">
        <v>1052</v>
      </c>
      <c r="D1815" s="443">
        <v>209</v>
      </c>
      <c r="E1815" s="7"/>
      <c r="F1815" s="61"/>
      <c r="G1815" s="61"/>
      <c r="H1815" s="61"/>
      <c r="I1815" s="443"/>
      <c r="J1815" s="443"/>
      <c r="K1815" s="486"/>
      <c r="L1815" s="486"/>
      <c r="M1815" s="486"/>
      <c r="N1815" s="486"/>
      <c r="O1815" s="443">
        <f t="shared" si="451"/>
        <v>0</v>
      </c>
      <c r="P1815" s="443">
        <f t="shared" si="452"/>
        <v>0</v>
      </c>
      <c r="Q1815" s="443">
        <f t="shared" si="453"/>
        <v>0</v>
      </c>
      <c r="R1815" s="443">
        <f t="shared" si="460"/>
        <v>0</v>
      </c>
      <c r="S1815" s="443">
        <f t="shared" si="461"/>
        <v>0</v>
      </c>
      <c r="T1815" s="443">
        <f t="shared" si="462"/>
        <v>0</v>
      </c>
      <c r="U1815" s="443">
        <f t="shared" si="454"/>
        <v>0</v>
      </c>
      <c r="V1815" s="443">
        <f t="shared" si="455"/>
        <v>0</v>
      </c>
      <c r="W1815" s="443">
        <f t="shared" si="456"/>
        <v>0</v>
      </c>
      <c r="X1815" s="443">
        <f t="shared" si="457"/>
        <v>0</v>
      </c>
      <c r="Y1815" s="443">
        <f t="shared" si="463"/>
        <v>0</v>
      </c>
      <c r="Z1815" s="443">
        <f t="shared" si="464"/>
        <v>0</v>
      </c>
      <c r="AA1815" s="443">
        <f t="shared" si="465"/>
        <v>0</v>
      </c>
      <c r="AB1815" s="443">
        <f t="shared" si="458"/>
        <v>0</v>
      </c>
      <c r="AC1815" s="443">
        <f t="shared" si="459"/>
        <v>0</v>
      </c>
      <c r="AD1815" s="443" cm="1">
        <f t="array" ref="AD1815">IFERROR(_xlfn.IFS($K1815&gt;0,($K1815*$AM$12)/1000,
       $L1815&gt;0,($L1815*$AM$12)/1000,
       $M1815&gt;0,($M1815*$AM$12)/1000,
        $N1815&gt;0,($N1815*$AM$12)/1000),0)</f>
        <v>0</v>
      </c>
      <c r="AE1815" s="443"/>
      <c r="AF1815" s="61" cm="1">
        <f t="array" ref="AF1815">_xlfn.IFS($C$3=1,(H1815+AC1815+AD1815+AE1815),
         $C$3=2,(G1815+AC1815+AD1815+AE1815),
         $C$3=3,(F1815+AC1815+AD1815+AE1815))</f>
        <v>0</v>
      </c>
      <c r="AG1815" s="319"/>
      <c r="AH1815" s="319"/>
      <c r="AI1815" s="319"/>
      <c r="AJ1815" s="319"/>
      <c r="AK1815" s="319"/>
      <c r="AL1815" s="319"/>
      <c r="AM1815" s="319"/>
      <c r="AN1815" s="319"/>
      <c r="AO1815" s="443"/>
      <c r="AP1815" s="457"/>
      <c r="AQ1815" s="7"/>
      <c r="AR1815" s="457" t="s">
        <v>3979</v>
      </c>
    </row>
    <row r="1816" spans="1:44" ht="30">
      <c r="A1816" s="457" t="str">
        <f t="shared" si="450"/>
        <v xml:space="preserve"> RCC /PSC Grade M35 - Using batching plant, transit mixer and concrete pump </v>
      </c>
      <c r="B1816" s="7"/>
      <c r="C1816" s="461" t="s">
        <v>1052</v>
      </c>
      <c r="D1816" s="443">
        <v>209</v>
      </c>
      <c r="E1816" s="7"/>
      <c r="F1816" s="61"/>
      <c r="G1816" s="61"/>
      <c r="H1816" s="61"/>
      <c r="I1816" s="443"/>
      <c r="J1816" s="443"/>
      <c r="K1816" s="486"/>
      <c r="L1816" s="486"/>
      <c r="M1816" s="486"/>
      <c r="N1816" s="486"/>
      <c r="O1816" s="443">
        <f t="shared" si="451"/>
        <v>0</v>
      </c>
      <c r="P1816" s="443">
        <f t="shared" si="452"/>
        <v>0</v>
      </c>
      <c r="Q1816" s="443">
        <f t="shared" si="453"/>
        <v>0</v>
      </c>
      <c r="R1816" s="443">
        <f t="shared" si="460"/>
        <v>0</v>
      </c>
      <c r="S1816" s="443">
        <f t="shared" si="461"/>
        <v>0</v>
      </c>
      <c r="T1816" s="443">
        <f t="shared" si="462"/>
        <v>0</v>
      </c>
      <c r="U1816" s="443">
        <f t="shared" si="454"/>
        <v>0</v>
      </c>
      <c r="V1816" s="443">
        <f t="shared" si="455"/>
        <v>0</v>
      </c>
      <c r="W1816" s="443">
        <f t="shared" si="456"/>
        <v>0</v>
      </c>
      <c r="X1816" s="443">
        <f t="shared" si="457"/>
        <v>0</v>
      </c>
      <c r="Y1816" s="443">
        <f t="shared" si="463"/>
        <v>0</v>
      </c>
      <c r="Z1816" s="443">
        <f t="shared" si="464"/>
        <v>0</v>
      </c>
      <c r="AA1816" s="443">
        <f t="shared" si="465"/>
        <v>0</v>
      </c>
      <c r="AB1816" s="443">
        <f t="shared" si="458"/>
        <v>0</v>
      </c>
      <c r="AC1816" s="443">
        <f t="shared" si="459"/>
        <v>0</v>
      </c>
      <c r="AD1816" s="443" cm="1">
        <f t="array" ref="AD1816">IFERROR(_xlfn.IFS($K1816&gt;0,($K1816*$AM$12)/1000,
       $L1816&gt;0,($L1816*$AM$12)/1000,
       $M1816&gt;0,($M1816*$AM$12)/1000,
        $N1816&gt;0,($N1816*$AM$12)/1000),0)</f>
        <v>0</v>
      </c>
      <c r="AE1816" s="443"/>
      <c r="AF1816" s="61" cm="1">
        <f t="array" ref="AF1816">_xlfn.IFS($C$3=1,(H1816+AC1816+AD1816+AE1816),
         $C$3=2,(G1816+AC1816+AD1816+AE1816),
         $C$3=3,(F1816+AC1816+AD1816+AE1816))</f>
        <v>0</v>
      </c>
      <c r="AG1816" s="319"/>
      <c r="AH1816" s="319"/>
      <c r="AI1816" s="319"/>
      <c r="AJ1816" s="319"/>
      <c r="AK1816" s="319"/>
      <c r="AL1816" s="319"/>
      <c r="AM1816" s="319"/>
      <c r="AN1816" s="319"/>
      <c r="AO1816" s="443"/>
      <c r="AP1816" s="457"/>
      <c r="AQ1816" s="7"/>
      <c r="AR1816" s="457" t="s">
        <v>3980</v>
      </c>
    </row>
    <row r="1817" spans="1:44" ht="105">
      <c r="A1817"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 (p) RCC /PSC Grade M35 - Using batching plant, transit mixer and concrete pump  - For solid slab super-structure-Height upto 5m</v>
      </c>
      <c r="B1817" s="7" t="s">
        <v>105</v>
      </c>
      <c r="C1817" s="461" t="s">
        <v>1052</v>
      </c>
      <c r="D1817" s="443">
        <v>209</v>
      </c>
      <c r="E1817" s="7" t="s">
        <v>3981</v>
      </c>
      <c r="F1817" s="61">
        <v>8082</v>
      </c>
      <c r="G1817" s="61">
        <v>8088</v>
      </c>
      <c r="H1817" s="61">
        <v>8115</v>
      </c>
      <c r="I1817" s="443">
        <v>422</v>
      </c>
      <c r="J1817" s="443"/>
      <c r="K1817" s="486"/>
      <c r="L1817" s="486"/>
      <c r="M1817" s="486"/>
      <c r="N1817" s="486"/>
      <c r="O1817" s="443">
        <f t="shared" si="451"/>
        <v>2574.1999999999998</v>
      </c>
      <c r="P1817" s="443">
        <f t="shared" si="452"/>
        <v>0</v>
      </c>
      <c r="Q1817" s="443">
        <f t="shared" si="453"/>
        <v>0</v>
      </c>
      <c r="R1817" s="443">
        <f t="shared" si="460"/>
        <v>0</v>
      </c>
      <c r="S1817" s="443">
        <f t="shared" si="461"/>
        <v>0</v>
      </c>
      <c r="T1817" s="443">
        <f t="shared" si="462"/>
        <v>0</v>
      </c>
      <c r="U1817" s="443">
        <f t="shared" si="454"/>
        <v>2574.1999999999998</v>
      </c>
      <c r="V1817" s="443">
        <f t="shared" si="455"/>
        <v>2447.6</v>
      </c>
      <c r="W1817" s="443">
        <f t="shared" si="456"/>
        <v>0</v>
      </c>
      <c r="X1817" s="443">
        <f t="shared" si="457"/>
        <v>0</v>
      </c>
      <c r="Y1817" s="443">
        <f t="shared" si="463"/>
        <v>0</v>
      </c>
      <c r="Z1817" s="443">
        <f t="shared" si="464"/>
        <v>0</v>
      </c>
      <c r="AA1817" s="443">
        <f t="shared" si="465"/>
        <v>0</v>
      </c>
      <c r="AB1817" s="443">
        <f t="shared" si="458"/>
        <v>2447.6</v>
      </c>
      <c r="AC1817" s="443">
        <f t="shared" si="459"/>
        <v>-126.59999999999991</v>
      </c>
      <c r="AD1817" s="443" cm="1">
        <f t="array" ref="AD1817">IFERROR(_xlfn.IFS($K1817&gt;0,($K1817*$AM$12)/1000,
       $L1817&gt;0,($L1817*$AM$12)/1000,
       $M1817&gt;0,($M1817*$AM$12)/1000,
        $N1817&gt;0,($N1817*$AM$12)/1000),0)</f>
        <v>0</v>
      </c>
      <c r="AE1817" s="443"/>
      <c r="AF1817" s="61" cm="1">
        <f t="array" ref="AF1817">_xlfn.IFS($C$3=1,(H1817+AC1817+AD1817+AE1817),
         $C$3=2,(G1817+AC1817+AD1817+AE1817),
         $C$3=3,(F1817+AC1817+AD1817+AE1817))</f>
        <v>7988.4</v>
      </c>
      <c r="AG1817" s="319"/>
      <c r="AH1817" s="319"/>
      <c r="AI1817" s="319"/>
      <c r="AJ1817" s="319"/>
      <c r="AK1817" s="319"/>
      <c r="AL1817" s="319"/>
      <c r="AM1817" s="319"/>
      <c r="AN1817" s="319"/>
      <c r="AO1817" s="443">
        <v>2</v>
      </c>
      <c r="AP1817" s="457" t="s">
        <v>3921</v>
      </c>
      <c r="AQ1817" s="7" t="s">
        <v>3982</v>
      </c>
      <c r="AR1817" s="457" t="s">
        <v>3983</v>
      </c>
    </row>
    <row r="1818" spans="1:44" ht="105">
      <c r="A1818"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 (q) RCC /PSC Grade M35 - Using batching plant, transit mixer and concrete pump  - For solid slab super-Height 5m to 10m</v>
      </c>
      <c r="B1818" s="7" t="s">
        <v>105</v>
      </c>
      <c r="C1818" s="461" t="s">
        <v>1052</v>
      </c>
      <c r="D1818" s="443">
        <v>209</v>
      </c>
      <c r="E1818" s="7" t="s">
        <v>3984</v>
      </c>
      <c r="F1818" s="61">
        <v>8425</v>
      </c>
      <c r="G1818" s="61">
        <v>8431</v>
      </c>
      <c r="H1818" s="61">
        <v>8458</v>
      </c>
      <c r="I1818" s="443">
        <v>422</v>
      </c>
      <c r="J1818" s="443"/>
      <c r="K1818" s="486"/>
      <c r="L1818" s="486"/>
      <c r="M1818" s="486"/>
      <c r="N1818" s="486"/>
      <c r="O1818" s="443">
        <f t="shared" si="451"/>
        <v>2574.1999999999998</v>
      </c>
      <c r="P1818" s="443">
        <f t="shared" si="452"/>
        <v>0</v>
      </c>
      <c r="Q1818" s="443">
        <f t="shared" si="453"/>
        <v>0</v>
      </c>
      <c r="R1818" s="443">
        <f t="shared" si="460"/>
        <v>0</v>
      </c>
      <c r="S1818" s="443">
        <f t="shared" si="461"/>
        <v>0</v>
      </c>
      <c r="T1818" s="443">
        <f t="shared" si="462"/>
        <v>0</v>
      </c>
      <c r="U1818" s="443">
        <f t="shared" si="454"/>
        <v>2574.1999999999998</v>
      </c>
      <c r="V1818" s="443">
        <f t="shared" si="455"/>
        <v>2447.6</v>
      </c>
      <c r="W1818" s="443">
        <f t="shared" si="456"/>
        <v>0</v>
      </c>
      <c r="X1818" s="443">
        <f t="shared" si="457"/>
        <v>0</v>
      </c>
      <c r="Y1818" s="443">
        <f t="shared" si="463"/>
        <v>0</v>
      </c>
      <c r="Z1818" s="443">
        <f t="shared" si="464"/>
        <v>0</v>
      </c>
      <c r="AA1818" s="443">
        <f t="shared" si="465"/>
        <v>0</v>
      </c>
      <c r="AB1818" s="443">
        <f t="shared" si="458"/>
        <v>2447.6</v>
      </c>
      <c r="AC1818" s="443">
        <f t="shared" si="459"/>
        <v>-126.59999999999991</v>
      </c>
      <c r="AD1818" s="443" cm="1">
        <f t="array" ref="AD1818">IFERROR(_xlfn.IFS($K1818&gt;0,($K1818*$AM$12)/1000,
       $L1818&gt;0,($L1818*$AM$12)/1000,
       $M1818&gt;0,($M1818*$AM$12)/1000,
        $N1818&gt;0,($N1818*$AM$12)/1000),0)</f>
        <v>0</v>
      </c>
      <c r="AE1818" s="443"/>
      <c r="AF1818" s="61" cm="1">
        <f t="array" ref="AF1818">_xlfn.IFS($C$3=1,(H1818+AC1818+AD1818+AE1818),
         $C$3=2,(G1818+AC1818+AD1818+AE1818),
         $C$3=3,(F1818+AC1818+AD1818+AE1818))</f>
        <v>8331.4</v>
      </c>
      <c r="AG1818" s="319"/>
      <c r="AH1818" s="319"/>
      <c r="AI1818" s="319"/>
      <c r="AJ1818" s="319"/>
      <c r="AK1818" s="319"/>
      <c r="AL1818" s="319"/>
      <c r="AM1818" s="319"/>
      <c r="AN1818" s="319"/>
      <c r="AO1818" s="443">
        <v>2</v>
      </c>
      <c r="AP1818" s="457" t="s">
        <v>3921</v>
      </c>
      <c r="AQ1818" s="7" t="s">
        <v>3985</v>
      </c>
      <c r="AR1818" s="457" t="s">
        <v>3986</v>
      </c>
    </row>
    <row r="1819" spans="1:44" ht="105">
      <c r="A1819"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 (r) RCC /PSC Grade M35 - Using batching plant, transit mixer and concrete pump  - For solid slab super-Height above 10m</v>
      </c>
      <c r="B1819" s="7" t="s">
        <v>105</v>
      </c>
      <c r="C1819" s="461" t="s">
        <v>1052</v>
      </c>
      <c r="D1819" s="443">
        <v>209</v>
      </c>
      <c r="E1819" s="7" t="s">
        <v>3987</v>
      </c>
      <c r="F1819" s="61">
        <v>8767</v>
      </c>
      <c r="G1819" s="61">
        <v>8773</v>
      </c>
      <c r="H1819" s="61">
        <v>8802</v>
      </c>
      <c r="I1819" s="443">
        <v>422</v>
      </c>
      <c r="J1819" s="443"/>
      <c r="K1819" s="486"/>
      <c r="L1819" s="486"/>
      <c r="M1819" s="486"/>
      <c r="N1819" s="486"/>
      <c r="O1819" s="443">
        <f t="shared" si="451"/>
        <v>2574.1999999999998</v>
      </c>
      <c r="P1819" s="443">
        <f t="shared" si="452"/>
        <v>0</v>
      </c>
      <c r="Q1819" s="443">
        <f t="shared" si="453"/>
        <v>0</v>
      </c>
      <c r="R1819" s="443">
        <f t="shared" si="460"/>
        <v>0</v>
      </c>
      <c r="S1819" s="443">
        <f t="shared" si="461"/>
        <v>0</v>
      </c>
      <c r="T1819" s="443">
        <f t="shared" si="462"/>
        <v>0</v>
      </c>
      <c r="U1819" s="443">
        <f t="shared" si="454"/>
        <v>2574.1999999999998</v>
      </c>
      <c r="V1819" s="443">
        <f t="shared" si="455"/>
        <v>2447.6</v>
      </c>
      <c r="W1819" s="443">
        <f t="shared" si="456"/>
        <v>0</v>
      </c>
      <c r="X1819" s="443">
        <f t="shared" si="457"/>
        <v>0</v>
      </c>
      <c r="Y1819" s="443">
        <f t="shared" si="463"/>
        <v>0</v>
      </c>
      <c r="Z1819" s="443">
        <f t="shared" si="464"/>
        <v>0</v>
      </c>
      <c r="AA1819" s="443">
        <f t="shared" si="465"/>
        <v>0</v>
      </c>
      <c r="AB1819" s="443">
        <f t="shared" si="458"/>
        <v>2447.6</v>
      </c>
      <c r="AC1819" s="443">
        <f t="shared" si="459"/>
        <v>-126.59999999999991</v>
      </c>
      <c r="AD1819" s="443" cm="1">
        <f t="array" ref="AD1819">IFERROR(_xlfn.IFS($K1819&gt;0,($K1819*$AM$12)/1000,
       $L1819&gt;0,($L1819*$AM$12)/1000,
       $M1819&gt;0,($M1819*$AM$12)/1000,
        $N1819&gt;0,($N1819*$AM$12)/1000),0)</f>
        <v>0</v>
      </c>
      <c r="AE1819" s="443"/>
      <c r="AF1819" s="61" cm="1">
        <f t="array" ref="AF1819">_xlfn.IFS($C$3=1,(H1819+AC1819+AD1819+AE1819),
         $C$3=2,(G1819+AC1819+AD1819+AE1819),
         $C$3=3,(F1819+AC1819+AD1819+AE1819))</f>
        <v>8675.4</v>
      </c>
      <c r="AG1819" s="319"/>
      <c r="AH1819" s="319"/>
      <c r="AI1819" s="319"/>
      <c r="AJ1819" s="319"/>
      <c r="AK1819" s="319"/>
      <c r="AL1819" s="319"/>
      <c r="AM1819" s="319"/>
      <c r="AN1819" s="319"/>
      <c r="AO1819" s="443">
        <v>2</v>
      </c>
      <c r="AP1819" s="457" t="s">
        <v>3921</v>
      </c>
      <c r="AQ1819" s="7" t="s">
        <v>3988</v>
      </c>
      <c r="AR1819" s="457" t="s">
        <v>3989</v>
      </c>
    </row>
    <row r="1820" spans="1:44" ht="105">
      <c r="A1820"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(ii) (p) RCC /PSC Grade M35 - Using batching plant, transit mixer and concrete pump  - For T-beam &amp; slab-Height upto 5m</v>
      </c>
      <c r="B1820" s="7" t="s">
        <v>105</v>
      </c>
      <c r="C1820" s="461" t="s">
        <v>1052</v>
      </c>
      <c r="D1820" s="443">
        <v>209</v>
      </c>
      <c r="E1820" s="7" t="s">
        <v>3990</v>
      </c>
      <c r="F1820" s="61">
        <v>8425</v>
      </c>
      <c r="G1820" s="61">
        <v>8431</v>
      </c>
      <c r="H1820" s="61">
        <v>8458</v>
      </c>
      <c r="I1820" s="443">
        <v>422</v>
      </c>
      <c r="J1820" s="443"/>
      <c r="K1820" s="486"/>
      <c r="L1820" s="486"/>
      <c r="M1820" s="486"/>
      <c r="N1820" s="486"/>
      <c r="O1820" s="443">
        <f t="shared" si="451"/>
        <v>2574.1999999999998</v>
      </c>
      <c r="P1820" s="443">
        <f t="shared" si="452"/>
        <v>0</v>
      </c>
      <c r="Q1820" s="443">
        <f t="shared" si="453"/>
        <v>0</v>
      </c>
      <c r="R1820" s="443">
        <f t="shared" si="460"/>
        <v>0</v>
      </c>
      <c r="S1820" s="443">
        <f t="shared" si="461"/>
        <v>0</v>
      </c>
      <c r="T1820" s="443">
        <f t="shared" si="462"/>
        <v>0</v>
      </c>
      <c r="U1820" s="443">
        <f t="shared" si="454"/>
        <v>2574.1999999999998</v>
      </c>
      <c r="V1820" s="443">
        <f t="shared" si="455"/>
        <v>2447.6</v>
      </c>
      <c r="W1820" s="443">
        <f t="shared" si="456"/>
        <v>0</v>
      </c>
      <c r="X1820" s="443">
        <f t="shared" si="457"/>
        <v>0</v>
      </c>
      <c r="Y1820" s="443">
        <f t="shared" si="463"/>
        <v>0</v>
      </c>
      <c r="Z1820" s="443">
        <f t="shared" si="464"/>
        <v>0</v>
      </c>
      <c r="AA1820" s="443">
        <f t="shared" si="465"/>
        <v>0</v>
      </c>
      <c r="AB1820" s="443">
        <f t="shared" si="458"/>
        <v>2447.6</v>
      </c>
      <c r="AC1820" s="443">
        <f t="shared" si="459"/>
        <v>-126.59999999999991</v>
      </c>
      <c r="AD1820" s="443" cm="1">
        <f t="array" ref="AD1820">IFERROR(_xlfn.IFS($K1820&gt;0,($K1820*$AM$12)/1000,
       $L1820&gt;0,($L1820*$AM$12)/1000,
       $M1820&gt;0,($M1820*$AM$12)/1000,
        $N1820&gt;0,($N1820*$AM$12)/1000),0)</f>
        <v>0</v>
      </c>
      <c r="AE1820" s="443"/>
      <c r="AF1820" s="61" cm="1">
        <f t="array" ref="AF1820">_xlfn.IFS($C$3=1,(H1820+AC1820+AD1820+AE1820),
         $C$3=2,(G1820+AC1820+AD1820+AE1820),
         $C$3=3,(F1820+AC1820+AD1820+AE1820))</f>
        <v>8331.4</v>
      </c>
      <c r="AG1820" s="319"/>
      <c r="AH1820" s="319"/>
      <c r="AI1820" s="319"/>
      <c r="AJ1820" s="319"/>
      <c r="AK1820" s="319"/>
      <c r="AL1820" s="319"/>
      <c r="AM1820" s="319"/>
      <c r="AN1820" s="319"/>
      <c r="AO1820" s="443">
        <v>2</v>
      </c>
      <c r="AP1820" s="457" t="s">
        <v>3921</v>
      </c>
      <c r="AQ1820" s="7" t="s">
        <v>3991</v>
      </c>
      <c r="AR1820" s="457" t="s">
        <v>3992</v>
      </c>
    </row>
    <row r="1821" spans="1:44" ht="105">
      <c r="A1821"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(ii) (q) RCC /PSC Grade M35 - Using batching plant, transit mixer and concrete pump  - For T-beam &amp; slab-Height 5m to 10m</v>
      </c>
      <c r="B1821" s="7" t="s">
        <v>105</v>
      </c>
      <c r="C1821" s="461" t="s">
        <v>1052</v>
      </c>
      <c r="D1821" s="443">
        <v>209</v>
      </c>
      <c r="E1821" s="7" t="s">
        <v>3993</v>
      </c>
      <c r="F1821" s="61">
        <v>8767</v>
      </c>
      <c r="G1821" s="61">
        <v>8773</v>
      </c>
      <c r="H1821" s="61">
        <v>8802</v>
      </c>
      <c r="I1821" s="443">
        <v>422</v>
      </c>
      <c r="J1821" s="443"/>
      <c r="K1821" s="486"/>
      <c r="L1821" s="486"/>
      <c r="M1821" s="486"/>
      <c r="N1821" s="486"/>
      <c r="O1821" s="443">
        <f t="shared" si="451"/>
        <v>2574.1999999999998</v>
      </c>
      <c r="P1821" s="443">
        <f t="shared" si="452"/>
        <v>0</v>
      </c>
      <c r="Q1821" s="443">
        <f t="shared" si="453"/>
        <v>0</v>
      </c>
      <c r="R1821" s="443">
        <f t="shared" si="460"/>
        <v>0</v>
      </c>
      <c r="S1821" s="443">
        <f t="shared" si="461"/>
        <v>0</v>
      </c>
      <c r="T1821" s="443">
        <f t="shared" si="462"/>
        <v>0</v>
      </c>
      <c r="U1821" s="443">
        <f t="shared" si="454"/>
        <v>2574.1999999999998</v>
      </c>
      <c r="V1821" s="443">
        <f t="shared" si="455"/>
        <v>2447.6</v>
      </c>
      <c r="W1821" s="443">
        <f t="shared" si="456"/>
        <v>0</v>
      </c>
      <c r="X1821" s="443">
        <f t="shared" si="457"/>
        <v>0</v>
      </c>
      <c r="Y1821" s="443">
        <f t="shared" si="463"/>
        <v>0</v>
      </c>
      <c r="Z1821" s="443">
        <f t="shared" si="464"/>
        <v>0</v>
      </c>
      <c r="AA1821" s="443">
        <f t="shared" si="465"/>
        <v>0</v>
      </c>
      <c r="AB1821" s="443">
        <f t="shared" si="458"/>
        <v>2447.6</v>
      </c>
      <c r="AC1821" s="443">
        <f t="shared" si="459"/>
        <v>-126.59999999999991</v>
      </c>
      <c r="AD1821" s="443" cm="1">
        <f t="array" ref="AD1821">IFERROR(_xlfn.IFS($K1821&gt;0,($K1821*$AM$12)/1000,
       $L1821&gt;0,($L1821*$AM$12)/1000,
       $M1821&gt;0,($M1821*$AM$12)/1000,
        $N1821&gt;0,($N1821*$AM$12)/1000),0)</f>
        <v>0</v>
      </c>
      <c r="AE1821" s="443"/>
      <c r="AF1821" s="61" cm="1">
        <f t="array" ref="AF1821">_xlfn.IFS($C$3=1,(H1821+AC1821+AD1821+AE1821),
         $C$3=2,(G1821+AC1821+AD1821+AE1821),
         $C$3=3,(F1821+AC1821+AD1821+AE1821))</f>
        <v>8675.4</v>
      </c>
      <c r="AG1821" s="319"/>
      <c r="AH1821" s="319"/>
      <c r="AI1821" s="319"/>
      <c r="AJ1821" s="319"/>
      <c r="AK1821" s="319"/>
      <c r="AL1821" s="319"/>
      <c r="AM1821" s="319"/>
      <c r="AN1821" s="319"/>
      <c r="AO1821" s="443">
        <v>2</v>
      </c>
      <c r="AP1821" s="457" t="s">
        <v>3921</v>
      </c>
      <c r="AQ1821" s="7" t="s">
        <v>3994</v>
      </c>
      <c r="AR1821" s="457" t="s">
        <v>3995</v>
      </c>
    </row>
    <row r="1822" spans="1:44" ht="105">
      <c r="A1822"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(ii) (r) RCC /PSC Grade M35 - Using batching plant, transit mixer and concrete pump  - For T-beam &amp; slab-Height above 10m</v>
      </c>
      <c r="B1822" s="7" t="s">
        <v>105</v>
      </c>
      <c r="C1822" s="461" t="s">
        <v>1052</v>
      </c>
      <c r="D1822" s="443">
        <v>209</v>
      </c>
      <c r="E1822" s="7" t="s">
        <v>3996</v>
      </c>
      <c r="F1822" s="61">
        <v>9110</v>
      </c>
      <c r="G1822" s="61">
        <v>9116</v>
      </c>
      <c r="H1822" s="61">
        <v>9146</v>
      </c>
      <c r="I1822" s="443">
        <v>422</v>
      </c>
      <c r="J1822" s="443"/>
      <c r="K1822" s="486"/>
      <c r="L1822" s="486"/>
      <c r="M1822" s="486"/>
      <c r="N1822" s="486"/>
      <c r="O1822" s="443">
        <f t="shared" si="451"/>
        <v>2574.1999999999998</v>
      </c>
      <c r="P1822" s="443">
        <f t="shared" si="452"/>
        <v>0</v>
      </c>
      <c r="Q1822" s="443">
        <f t="shared" si="453"/>
        <v>0</v>
      </c>
      <c r="R1822" s="443">
        <f t="shared" si="460"/>
        <v>0</v>
      </c>
      <c r="S1822" s="443">
        <f t="shared" si="461"/>
        <v>0</v>
      </c>
      <c r="T1822" s="443">
        <f t="shared" si="462"/>
        <v>0</v>
      </c>
      <c r="U1822" s="443">
        <f t="shared" si="454"/>
        <v>2574.1999999999998</v>
      </c>
      <c r="V1822" s="443">
        <f t="shared" si="455"/>
        <v>2447.6</v>
      </c>
      <c r="W1822" s="443">
        <f t="shared" si="456"/>
        <v>0</v>
      </c>
      <c r="X1822" s="443">
        <f t="shared" si="457"/>
        <v>0</v>
      </c>
      <c r="Y1822" s="443">
        <f t="shared" si="463"/>
        <v>0</v>
      </c>
      <c r="Z1822" s="443">
        <f t="shared" si="464"/>
        <v>0</v>
      </c>
      <c r="AA1822" s="443">
        <f t="shared" si="465"/>
        <v>0</v>
      </c>
      <c r="AB1822" s="443">
        <f t="shared" si="458"/>
        <v>2447.6</v>
      </c>
      <c r="AC1822" s="443">
        <f t="shared" si="459"/>
        <v>-126.59999999999991</v>
      </c>
      <c r="AD1822" s="443" cm="1">
        <f t="array" ref="AD1822">IFERROR(_xlfn.IFS($K1822&gt;0,($K1822*$AM$12)/1000,
       $L1822&gt;0,($L1822*$AM$12)/1000,
       $M1822&gt;0,($M1822*$AM$12)/1000,
        $N1822&gt;0,($N1822*$AM$12)/1000),0)</f>
        <v>0</v>
      </c>
      <c r="AE1822" s="443"/>
      <c r="AF1822" s="61" cm="1">
        <f t="array" ref="AF1822">_xlfn.IFS($C$3=1,(H1822+AC1822+AD1822+AE1822),
         $C$3=2,(G1822+AC1822+AD1822+AE1822),
         $C$3=3,(F1822+AC1822+AD1822+AE1822))</f>
        <v>9019.4</v>
      </c>
      <c r="AG1822" s="319"/>
      <c r="AH1822" s="319"/>
      <c r="AI1822" s="319"/>
      <c r="AJ1822" s="319"/>
      <c r="AK1822" s="319"/>
      <c r="AL1822" s="319"/>
      <c r="AM1822" s="319"/>
      <c r="AN1822" s="319"/>
      <c r="AO1822" s="443">
        <v>2</v>
      </c>
      <c r="AP1822" s="457" t="s">
        <v>3921</v>
      </c>
      <c r="AQ1822" s="7" t="s">
        <v>3997</v>
      </c>
      <c r="AR1822" s="457" t="s">
        <v>3998</v>
      </c>
    </row>
    <row r="1823" spans="1:44" ht="105">
      <c r="A1823"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(iii) (p) RCC /PSC Grade M35 - Using batching plant, transit mixer and concrete pump  - For box girder and balanced cantilever-Height upto 5m</v>
      </c>
      <c r="B1823" s="7" t="s">
        <v>105</v>
      </c>
      <c r="C1823" s="461" t="s">
        <v>1052</v>
      </c>
      <c r="D1823" s="443">
        <v>209</v>
      </c>
      <c r="E1823" s="7" t="s">
        <v>3999</v>
      </c>
      <c r="F1823" s="61">
        <v>9452</v>
      </c>
      <c r="G1823" s="61">
        <v>9459</v>
      </c>
      <c r="H1823" s="61">
        <v>9490</v>
      </c>
      <c r="I1823" s="443">
        <v>422</v>
      </c>
      <c r="J1823" s="443"/>
      <c r="K1823" s="486"/>
      <c r="L1823" s="486"/>
      <c r="M1823" s="486"/>
      <c r="N1823" s="486"/>
      <c r="O1823" s="443">
        <f t="shared" si="451"/>
        <v>2574.1999999999998</v>
      </c>
      <c r="P1823" s="443">
        <f t="shared" si="452"/>
        <v>0</v>
      </c>
      <c r="Q1823" s="443">
        <f t="shared" si="453"/>
        <v>0</v>
      </c>
      <c r="R1823" s="443">
        <f t="shared" si="460"/>
        <v>0</v>
      </c>
      <c r="S1823" s="443">
        <f t="shared" si="461"/>
        <v>0</v>
      </c>
      <c r="T1823" s="443">
        <f t="shared" si="462"/>
        <v>0</v>
      </c>
      <c r="U1823" s="443">
        <f t="shared" si="454"/>
        <v>2574.1999999999998</v>
      </c>
      <c r="V1823" s="443">
        <f t="shared" si="455"/>
        <v>2447.6</v>
      </c>
      <c r="W1823" s="443">
        <f t="shared" si="456"/>
        <v>0</v>
      </c>
      <c r="X1823" s="443">
        <f t="shared" si="457"/>
        <v>0</v>
      </c>
      <c r="Y1823" s="443">
        <f t="shared" si="463"/>
        <v>0</v>
      </c>
      <c r="Z1823" s="443">
        <f t="shared" si="464"/>
        <v>0</v>
      </c>
      <c r="AA1823" s="443">
        <f t="shared" si="465"/>
        <v>0</v>
      </c>
      <c r="AB1823" s="443">
        <f t="shared" si="458"/>
        <v>2447.6</v>
      </c>
      <c r="AC1823" s="443">
        <f t="shared" si="459"/>
        <v>-126.59999999999991</v>
      </c>
      <c r="AD1823" s="443" cm="1">
        <f t="array" ref="AD1823">IFERROR(_xlfn.IFS($K1823&gt;0,($K1823*$AM$12)/1000,
       $L1823&gt;0,($L1823*$AM$12)/1000,
       $M1823&gt;0,($M1823*$AM$12)/1000,
        $N1823&gt;0,($N1823*$AM$12)/1000),0)</f>
        <v>0</v>
      </c>
      <c r="AE1823" s="443"/>
      <c r="AF1823" s="61" cm="1">
        <f t="array" ref="AF1823">_xlfn.IFS($C$3=1,(H1823+AC1823+AD1823+AE1823),
         $C$3=2,(G1823+AC1823+AD1823+AE1823),
         $C$3=3,(F1823+AC1823+AD1823+AE1823))</f>
        <v>9363.4</v>
      </c>
      <c r="AG1823" s="319"/>
      <c r="AH1823" s="319"/>
      <c r="AI1823" s="319"/>
      <c r="AJ1823" s="319"/>
      <c r="AK1823" s="319"/>
      <c r="AL1823" s="319"/>
      <c r="AM1823" s="319"/>
      <c r="AN1823" s="319"/>
      <c r="AO1823" s="443">
        <v>2</v>
      </c>
      <c r="AP1823" s="457" t="s">
        <v>3921</v>
      </c>
      <c r="AQ1823" s="7" t="s">
        <v>4000</v>
      </c>
      <c r="AR1823" s="457" t="s">
        <v>4001</v>
      </c>
    </row>
    <row r="1824" spans="1:44" ht="105">
      <c r="A1824"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(iii) (q) RCC /PSC Grade M35 - Using batching plant, transit mixer and concrete pump  - For box girder and balanced cantilever-Height 5m to 10m</v>
      </c>
      <c r="B1824" s="7" t="s">
        <v>105</v>
      </c>
      <c r="C1824" s="461" t="s">
        <v>1052</v>
      </c>
      <c r="D1824" s="443">
        <v>209</v>
      </c>
      <c r="E1824" s="7" t="s">
        <v>4002</v>
      </c>
      <c r="F1824" s="61">
        <v>10137</v>
      </c>
      <c r="G1824" s="61">
        <v>10144</v>
      </c>
      <c r="H1824" s="61">
        <v>10178</v>
      </c>
      <c r="I1824" s="443">
        <v>422</v>
      </c>
      <c r="J1824" s="443"/>
      <c r="K1824" s="486"/>
      <c r="L1824" s="486"/>
      <c r="M1824" s="486"/>
      <c r="N1824" s="486"/>
      <c r="O1824" s="443">
        <f t="shared" si="451"/>
        <v>2574.1999999999998</v>
      </c>
      <c r="P1824" s="443">
        <f t="shared" si="452"/>
        <v>0</v>
      </c>
      <c r="Q1824" s="443">
        <f t="shared" si="453"/>
        <v>0</v>
      </c>
      <c r="R1824" s="443">
        <f t="shared" si="460"/>
        <v>0</v>
      </c>
      <c r="S1824" s="443">
        <f t="shared" si="461"/>
        <v>0</v>
      </c>
      <c r="T1824" s="443">
        <f t="shared" si="462"/>
        <v>0</v>
      </c>
      <c r="U1824" s="443">
        <f t="shared" si="454"/>
        <v>2574.1999999999998</v>
      </c>
      <c r="V1824" s="443">
        <f t="shared" si="455"/>
        <v>2447.6</v>
      </c>
      <c r="W1824" s="443">
        <f t="shared" si="456"/>
        <v>0</v>
      </c>
      <c r="X1824" s="443">
        <f t="shared" si="457"/>
        <v>0</v>
      </c>
      <c r="Y1824" s="443">
        <f t="shared" si="463"/>
        <v>0</v>
      </c>
      <c r="Z1824" s="443">
        <f t="shared" si="464"/>
        <v>0</v>
      </c>
      <c r="AA1824" s="443">
        <f t="shared" si="465"/>
        <v>0</v>
      </c>
      <c r="AB1824" s="443">
        <f t="shared" si="458"/>
        <v>2447.6</v>
      </c>
      <c r="AC1824" s="443">
        <f t="shared" si="459"/>
        <v>-126.59999999999991</v>
      </c>
      <c r="AD1824" s="443" cm="1">
        <f t="array" ref="AD1824">IFERROR(_xlfn.IFS($K1824&gt;0,($K1824*$AM$12)/1000,
       $L1824&gt;0,($L1824*$AM$12)/1000,
       $M1824&gt;0,($M1824*$AM$12)/1000,
        $N1824&gt;0,($N1824*$AM$12)/1000),0)</f>
        <v>0</v>
      </c>
      <c r="AE1824" s="443"/>
      <c r="AF1824" s="61" cm="1">
        <f t="array" ref="AF1824">_xlfn.IFS($C$3=1,(H1824+AC1824+AD1824+AE1824),
         $C$3=2,(G1824+AC1824+AD1824+AE1824),
         $C$3=3,(F1824+AC1824+AD1824+AE1824))</f>
        <v>10051.4</v>
      </c>
      <c r="AG1824" s="319"/>
      <c r="AH1824" s="319"/>
      <c r="AI1824" s="319"/>
      <c r="AJ1824" s="319"/>
      <c r="AK1824" s="319"/>
      <c r="AL1824" s="319"/>
      <c r="AM1824" s="319"/>
      <c r="AN1824" s="319"/>
      <c r="AO1824" s="443">
        <v>2</v>
      </c>
      <c r="AP1824" s="457" t="s">
        <v>3921</v>
      </c>
      <c r="AQ1824" s="7" t="s">
        <v>4003</v>
      </c>
      <c r="AR1824" s="457" t="s">
        <v>4004</v>
      </c>
    </row>
    <row r="1825" spans="1:44" ht="105">
      <c r="A1825"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D (iii) (r) RCC /PSC Grade M35 - Using batching plant, transit mixer and concrete pump  - For box girder and balanced cantilever-Height above 10m</v>
      </c>
      <c r="B1825" s="7" t="s">
        <v>105</v>
      </c>
      <c r="C1825" s="461" t="s">
        <v>1052</v>
      </c>
      <c r="D1825" s="443">
        <v>209</v>
      </c>
      <c r="E1825" s="7" t="s">
        <v>4005</v>
      </c>
      <c r="F1825" s="61">
        <v>10822</v>
      </c>
      <c r="G1825" s="61">
        <v>10830</v>
      </c>
      <c r="H1825" s="61">
        <v>10865</v>
      </c>
      <c r="I1825" s="443">
        <v>422</v>
      </c>
      <c r="J1825" s="443"/>
      <c r="K1825" s="486"/>
      <c r="L1825" s="486"/>
      <c r="M1825" s="486"/>
      <c r="N1825" s="486"/>
      <c r="O1825" s="443">
        <f t="shared" si="451"/>
        <v>2574.1999999999998</v>
      </c>
      <c r="P1825" s="443">
        <f t="shared" si="452"/>
        <v>0</v>
      </c>
      <c r="Q1825" s="443">
        <f t="shared" si="453"/>
        <v>0</v>
      </c>
      <c r="R1825" s="443">
        <f t="shared" si="460"/>
        <v>0</v>
      </c>
      <c r="S1825" s="443">
        <f t="shared" si="461"/>
        <v>0</v>
      </c>
      <c r="T1825" s="443">
        <f t="shared" si="462"/>
        <v>0</v>
      </c>
      <c r="U1825" s="443">
        <f t="shared" si="454"/>
        <v>2574.1999999999998</v>
      </c>
      <c r="V1825" s="443">
        <f t="shared" si="455"/>
        <v>2447.6</v>
      </c>
      <c r="W1825" s="443">
        <f t="shared" si="456"/>
        <v>0</v>
      </c>
      <c r="X1825" s="443">
        <f t="shared" si="457"/>
        <v>0</v>
      </c>
      <c r="Y1825" s="443">
        <f t="shared" si="463"/>
        <v>0</v>
      </c>
      <c r="Z1825" s="443">
        <f t="shared" si="464"/>
        <v>0</v>
      </c>
      <c r="AA1825" s="443">
        <f t="shared" si="465"/>
        <v>0</v>
      </c>
      <c r="AB1825" s="443">
        <f t="shared" si="458"/>
        <v>2447.6</v>
      </c>
      <c r="AC1825" s="443">
        <f t="shared" si="459"/>
        <v>-126.59999999999991</v>
      </c>
      <c r="AD1825" s="443" cm="1">
        <f t="array" ref="AD1825">IFERROR(_xlfn.IFS($K1825&gt;0,($K1825*$AM$12)/1000,
       $L1825&gt;0,($L1825*$AM$12)/1000,
       $M1825&gt;0,($M1825*$AM$12)/1000,
        $N1825&gt;0,($N1825*$AM$12)/1000),0)</f>
        <v>0</v>
      </c>
      <c r="AE1825" s="443"/>
      <c r="AF1825" s="61" cm="1">
        <f t="array" ref="AF1825">_xlfn.IFS($C$3=1,(H1825+AC1825+AD1825+AE1825),
         $C$3=2,(G1825+AC1825+AD1825+AE1825),
         $C$3=3,(F1825+AC1825+AD1825+AE1825))</f>
        <v>10738.4</v>
      </c>
      <c r="AG1825" s="319"/>
      <c r="AH1825" s="319"/>
      <c r="AI1825" s="319"/>
      <c r="AJ1825" s="319"/>
      <c r="AK1825" s="319"/>
      <c r="AL1825" s="319"/>
      <c r="AM1825" s="319"/>
      <c r="AN1825" s="319"/>
      <c r="AO1825" s="443">
        <v>2</v>
      </c>
      <c r="AP1825" s="457" t="s">
        <v>3921</v>
      </c>
      <c r="AQ1825" s="7" t="s">
        <v>4006</v>
      </c>
      <c r="AR1825" s="457" t="s">
        <v>4007</v>
      </c>
    </row>
    <row r="1826" spans="1:44" ht="30">
      <c r="A1826" s="457" t="str">
        <f t="shared" si="450"/>
        <v xml:space="preserve"> Cement: 422.00 Kg, FA: 0.45 cum,  Metal: 0.90 cum,     Admixture: 1.69 Kg</v>
      </c>
      <c r="B1826" s="7"/>
      <c r="C1826" s="461" t="s">
        <v>1052</v>
      </c>
      <c r="D1826" s="443">
        <v>209</v>
      </c>
      <c r="E1826" s="7"/>
      <c r="F1826" s="61"/>
      <c r="G1826" s="61"/>
      <c r="H1826" s="61"/>
      <c r="I1826" s="443"/>
      <c r="J1826" s="443"/>
      <c r="K1826" s="486"/>
      <c r="L1826" s="486"/>
      <c r="M1826" s="486"/>
      <c r="N1826" s="486"/>
      <c r="O1826" s="443">
        <f t="shared" si="451"/>
        <v>0</v>
      </c>
      <c r="P1826" s="443">
        <f t="shared" si="452"/>
        <v>0</v>
      </c>
      <c r="Q1826" s="443">
        <f t="shared" si="453"/>
        <v>0</v>
      </c>
      <c r="R1826" s="443">
        <f t="shared" si="460"/>
        <v>0</v>
      </c>
      <c r="S1826" s="443">
        <f t="shared" si="461"/>
        <v>0</v>
      </c>
      <c r="T1826" s="443">
        <f t="shared" si="462"/>
        <v>0</v>
      </c>
      <c r="U1826" s="443">
        <f t="shared" si="454"/>
        <v>0</v>
      </c>
      <c r="V1826" s="443">
        <f t="shared" si="455"/>
        <v>0</v>
      </c>
      <c r="W1826" s="443">
        <f t="shared" si="456"/>
        <v>0</v>
      </c>
      <c r="X1826" s="443">
        <f t="shared" si="457"/>
        <v>0</v>
      </c>
      <c r="Y1826" s="443">
        <f t="shared" si="463"/>
        <v>0</v>
      </c>
      <c r="Z1826" s="443">
        <f t="shared" si="464"/>
        <v>0</v>
      </c>
      <c r="AA1826" s="443">
        <f t="shared" si="465"/>
        <v>0</v>
      </c>
      <c r="AB1826" s="443">
        <f t="shared" si="458"/>
        <v>0</v>
      </c>
      <c r="AC1826" s="443">
        <f t="shared" si="459"/>
        <v>0</v>
      </c>
      <c r="AD1826" s="443" cm="1">
        <f t="array" ref="AD1826">IFERROR(_xlfn.IFS($K1826&gt;0,($K1826*$AM$12)/1000,
       $L1826&gt;0,($L1826*$AM$12)/1000,
       $M1826&gt;0,($M1826*$AM$12)/1000,
        $N1826&gt;0,($N1826*$AM$12)/1000),0)</f>
        <v>0</v>
      </c>
      <c r="AE1826" s="443"/>
      <c r="AF1826" s="61" cm="1">
        <f t="array" ref="AF1826">_xlfn.IFS($C$3=1,(H1826+AC1826+AD1826+AE1826),
         $C$3=2,(G1826+AC1826+AD1826+AE1826),
         $C$3=3,(F1826+AC1826+AD1826+AE1826))</f>
        <v>0</v>
      </c>
      <c r="AG1826" s="319"/>
      <c r="AH1826" s="319"/>
      <c r="AI1826" s="319"/>
      <c r="AJ1826" s="319"/>
      <c r="AK1826" s="319"/>
      <c r="AL1826" s="319"/>
      <c r="AM1826" s="319"/>
      <c r="AN1826" s="319"/>
      <c r="AO1826" s="443"/>
      <c r="AP1826" s="457"/>
      <c r="AQ1826" s="7"/>
      <c r="AR1826" s="457" t="s">
        <v>4008</v>
      </c>
    </row>
    <row r="1827" spans="1:44" ht="30">
      <c r="A1827" s="457" t="str">
        <f t="shared" si="450"/>
        <v xml:space="preserve"> RCC /PSC Grade M40 - Using batching plant, transit mixer and concrete pump</v>
      </c>
      <c r="B1827" s="7"/>
      <c r="C1827" s="461" t="s">
        <v>1052</v>
      </c>
      <c r="D1827" s="443">
        <v>210</v>
      </c>
      <c r="E1827" s="7"/>
      <c r="F1827" s="61"/>
      <c r="G1827" s="61"/>
      <c r="H1827" s="61"/>
      <c r="I1827" s="443"/>
      <c r="J1827" s="443"/>
      <c r="K1827" s="486"/>
      <c r="L1827" s="486"/>
      <c r="M1827" s="486"/>
      <c r="N1827" s="486"/>
      <c r="O1827" s="443">
        <f t="shared" si="451"/>
        <v>0</v>
      </c>
      <c r="P1827" s="443">
        <f t="shared" si="452"/>
        <v>0</v>
      </c>
      <c r="Q1827" s="443">
        <f t="shared" si="453"/>
        <v>0</v>
      </c>
      <c r="R1827" s="443">
        <f t="shared" si="460"/>
        <v>0</v>
      </c>
      <c r="S1827" s="443">
        <f t="shared" si="461"/>
        <v>0</v>
      </c>
      <c r="T1827" s="443">
        <f t="shared" si="462"/>
        <v>0</v>
      </c>
      <c r="U1827" s="443">
        <f t="shared" si="454"/>
        <v>0</v>
      </c>
      <c r="V1827" s="443">
        <f t="shared" si="455"/>
        <v>0</v>
      </c>
      <c r="W1827" s="443">
        <f t="shared" si="456"/>
        <v>0</v>
      </c>
      <c r="X1827" s="443">
        <f t="shared" si="457"/>
        <v>0</v>
      </c>
      <c r="Y1827" s="443">
        <f t="shared" si="463"/>
        <v>0</v>
      </c>
      <c r="Z1827" s="443">
        <f t="shared" si="464"/>
        <v>0</v>
      </c>
      <c r="AA1827" s="443">
        <f t="shared" si="465"/>
        <v>0</v>
      </c>
      <c r="AB1827" s="443">
        <f t="shared" si="458"/>
        <v>0</v>
      </c>
      <c r="AC1827" s="443">
        <f t="shared" si="459"/>
        <v>0</v>
      </c>
      <c r="AD1827" s="443" cm="1">
        <f t="array" ref="AD1827">IFERROR(_xlfn.IFS($K1827&gt;0,($K1827*$AM$12)/1000,
       $L1827&gt;0,($L1827*$AM$12)/1000,
       $M1827&gt;0,($M1827*$AM$12)/1000,
        $N1827&gt;0,($N1827*$AM$12)/1000),0)</f>
        <v>0</v>
      </c>
      <c r="AE1827" s="443"/>
      <c r="AF1827" s="61" cm="1">
        <f t="array" ref="AF1827">_xlfn.IFS($C$3=1,(H1827+AC1827+AD1827+AE1827),
         $C$3=2,(G1827+AC1827+AD1827+AE1827),
         $C$3=3,(F1827+AC1827+AD1827+AE1827))</f>
        <v>0</v>
      </c>
      <c r="AG1827" s="319"/>
      <c r="AH1827" s="319"/>
      <c r="AI1827" s="319"/>
      <c r="AJ1827" s="319"/>
      <c r="AK1827" s="319"/>
      <c r="AL1827" s="319"/>
      <c r="AM1827" s="319"/>
      <c r="AN1827" s="319"/>
      <c r="AO1827" s="443"/>
      <c r="AP1827" s="457"/>
      <c r="AQ1827" s="7"/>
      <c r="AR1827" s="457" t="s">
        <v>4009</v>
      </c>
    </row>
    <row r="1828" spans="1:44" ht="105">
      <c r="A1828"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 (p) RCC /PSC Grade M40 - Using batching plant, transit mixer and concrete pump - For solid/voided slab super-structure-Height upto 5m</v>
      </c>
      <c r="B1828" s="7" t="s">
        <v>105</v>
      </c>
      <c r="C1828" s="461" t="s">
        <v>1052</v>
      </c>
      <c r="D1828" s="443">
        <v>210</v>
      </c>
      <c r="E1828" s="7" t="s">
        <v>4010</v>
      </c>
      <c r="F1828" s="61">
        <v>8622</v>
      </c>
      <c r="G1828" s="61">
        <v>8628</v>
      </c>
      <c r="H1828" s="61">
        <v>8655</v>
      </c>
      <c r="I1828" s="443">
        <v>430</v>
      </c>
      <c r="J1828" s="443"/>
      <c r="K1828" s="486"/>
      <c r="L1828" s="486"/>
      <c r="M1828" s="486"/>
      <c r="N1828" s="486"/>
      <c r="O1828" s="443">
        <f t="shared" si="451"/>
        <v>2623</v>
      </c>
      <c r="P1828" s="443">
        <f t="shared" si="452"/>
        <v>0</v>
      </c>
      <c r="Q1828" s="443">
        <f t="shared" si="453"/>
        <v>0</v>
      </c>
      <c r="R1828" s="443">
        <f t="shared" si="460"/>
        <v>0</v>
      </c>
      <c r="S1828" s="443">
        <f t="shared" si="461"/>
        <v>0</v>
      </c>
      <c r="T1828" s="443">
        <f t="shared" si="462"/>
        <v>0</v>
      </c>
      <c r="U1828" s="443">
        <f t="shared" si="454"/>
        <v>2623</v>
      </c>
      <c r="V1828" s="443">
        <f t="shared" si="455"/>
        <v>2494</v>
      </c>
      <c r="W1828" s="443">
        <f t="shared" si="456"/>
        <v>0</v>
      </c>
      <c r="X1828" s="443">
        <f t="shared" si="457"/>
        <v>0</v>
      </c>
      <c r="Y1828" s="443">
        <f t="shared" si="463"/>
        <v>0</v>
      </c>
      <c r="Z1828" s="443">
        <f t="shared" si="464"/>
        <v>0</v>
      </c>
      <c r="AA1828" s="443">
        <f t="shared" si="465"/>
        <v>0</v>
      </c>
      <c r="AB1828" s="443">
        <f t="shared" si="458"/>
        <v>2494</v>
      </c>
      <c r="AC1828" s="443">
        <f t="shared" si="459"/>
        <v>-129</v>
      </c>
      <c r="AD1828" s="443" cm="1">
        <f t="array" ref="AD1828">IFERROR(_xlfn.IFS($K1828&gt;0,($K1828*$AM$12)/1000,
       $L1828&gt;0,($L1828*$AM$12)/1000,
       $M1828&gt;0,($M1828*$AM$12)/1000,
        $N1828&gt;0,($N1828*$AM$12)/1000),0)</f>
        <v>0</v>
      </c>
      <c r="AE1828" s="443"/>
      <c r="AF1828" s="61" cm="1">
        <f t="array" ref="AF1828">_xlfn.IFS($C$3=1,(H1828+AC1828+AD1828+AE1828),
         $C$3=2,(G1828+AC1828+AD1828+AE1828),
         $C$3=3,(F1828+AC1828+AD1828+AE1828))</f>
        <v>8526</v>
      </c>
      <c r="AG1828" s="319"/>
      <c r="AH1828" s="319"/>
      <c r="AI1828" s="319"/>
      <c r="AJ1828" s="319"/>
      <c r="AK1828" s="319"/>
      <c r="AL1828" s="319"/>
      <c r="AM1828" s="319"/>
      <c r="AN1828" s="319"/>
      <c r="AO1828" s="443">
        <v>2</v>
      </c>
      <c r="AP1828" s="457" t="s">
        <v>3921</v>
      </c>
      <c r="AQ1828" s="7" t="s">
        <v>4011</v>
      </c>
      <c r="AR1828" s="457" t="s">
        <v>4012</v>
      </c>
    </row>
    <row r="1829" spans="1:44" ht="105">
      <c r="A1829"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 (q) RCC /PSC Grade M40 - Using batching plant, transit mixer and concrete pump - For solid/voided slab super-structure-Height 5m to 10m</v>
      </c>
      <c r="B1829" s="7" t="s">
        <v>105</v>
      </c>
      <c r="C1829" s="461" t="s">
        <v>1052</v>
      </c>
      <c r="D1829" s="443">
        <v>210</v>
      </c>
      <c r="E1829" s="7" t="s">
        <v>4013</v>
      </c>
      <c r="F1829" s="61">
        <v>8988</v>
      </c>
      <c r="G1829" s="61">
        <v>8994</v>
      </c>
      <c r="H1829" s="61">
        <v>9022</v>
      </c>
      <c r="I1829" s="443">
        <v>430</v>
      </c>
      <c r="J1829" s="443"/>
      <c r="K1829" s="486"/>
      <c r="L1829" s="486"/>
      <c r="M1829" s="486"/>
      <c r="N1829" s="486"/>
      <c r="O1829" s="443">
        <f t="shared" si="451"/>
        <v>2623</v>
      </c>
      <c r="P1829" s="443">
        <f t="shared" si="452"/>
        <v>0</v>
      </c>
      <c r="Q1829" s="443">
        <f t="shared" si="453"/>
        <v>0</v>
      </c>
      <c r="R1829" s="443">
        <f t="shared" si="460"/>
        <v>0</v>
      </c>
      <c r="S1829" s="443">
        <f t="shared" si="461"/>
        <v>0</v>
      </c>
      <c r="T1829" s="443">
        <f t="shared" si="462"/>
        <v>0</v>
      </c>
      <c r="U1829" s="443">
        <f t="shared" si="454"/>
        <v>2623</v>
      </c>
      <c r="V1829" s="443">
        <f t="shared" si="455"/>
        <v>2494</v>
      </c>
      <c r="W1829" s="443">
        <f t="shared" si="456"/>
        <v>0</v>
      </c>
      <c r="X1829" s="443">
        <f t="shared" si="457"/>
        <v>0</v>
      </c>
      <c r="Y1829" s="443">
        <f t="shared" si="463"/>
        <v>0</v>
      </c>
      <c r="Z1829" s="443">
        <f t="shared" si="464"/>
        <v>0</v>
      </c>
      <c r="AA1829" s="443">
        <f t="shared" si="465"/>
        <v>0</v>
      </c>
      <c r="AB1829" s="443">
        <f t="shared" si="458"/>
        <v>2494</v>
      </c>
      <c r="AC1829" s="443">
        <f t="shared" si="459"/>
        <v>-129</v>
      </c>
      <c r="AD1829" s="443" cm="1">
        <f t="array" ref="AD1829">IFERROR(_xlfn.IFS($K1829&gt;0,($K1829*$AM$12)/1000,
       $L1829&gt;0,($L1829*$AM$12)/1000,
       $M1829&gt;0,($M1829*$AM$12)/1000,
        $N1829&gt;0,($N1829*$AM$12)/1000),0)</f>
        <v>0</v>
      </c>
      <c r="AE1829" s="443"/>
      <c r="AF1829" s="61" cm="1">
        <f t="array" ref="AF1829">_xlfn.IFS($C$3=1,(H1829+AC1829+AD1829+AE1829),
         $C$3=2,(G1829+AC1829+AD1829+AE1829),
         $C$3=3,(F1829+AC1829+AD1829+AE1829))</f>
        <v>8893</v>
      </c>
      <c r="AG1829" s="319"/>
      <c r="AH1829" s="319"/>
      <c r="AI1829" s="319"/>
      <c r="AJ1829" s="319"/>
      <c r="AK1829" s="319"/>
      <c r="AL1829" s="319"/>
      <c r="AM1829" s="319"/>
      <c r="AN1829" s="319"/>
      <c r="AO1829" s="443">
        <v>2</v>
      </c>
      <c r="AP1829" s="457" t="s">
        <v>3921</v>
      </c>
      <c r="AQ1829" s="7" t="s">
        <v>4014</v>
      </c>
      <c r="AR1829" s="457" t="s">
        <v>4015</v>
      </c>
    </row>
    <row r="1830" spans="1:44" ht="105">
      <c r="A1830"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 (r) RCC /PSC Grade M40 - Using batching plant, transit mixer and concrete pump- For solid/voided slab super-structure-Height above 10m</v>
      </c>
      <c r="B1830" s="7" t="s">
        <v>105</v>
      </c>
      <c r="C1830" s="461" t="s">
        <v>1052</v>
      </c>
      <c r="D1830" s="443">
        <v>210</v>
      </c>
      <c r="E1830" s="7" t="s">
        <v>4016</v>
      </c>
      <c r="F1830" s="61">
        <v>9353</v>
      </c>
      <c r="G1830" s="61">
        <v>9359</v>
      </c>
      <c r="H1830" s="61">
        <v>9388</v>
      </c>
      <c r="I1830" s="443">
        <v>430</v>
      </c>
      <c r="J1830" s="443"/>
      <c r="K1830" s="486"/>
      <c r="L1830" s="486"/>
      <c r="M1830" s="486"/>
      <c r="N1830" s="486"/>
      <c r="O1830" s="443">
        <f t="shared" si="451"/>
        <v>2623</v>
      </c>
      <c r="P1830" s="443">
        <f t="shared" si="452"/>
        <v>0</v>
      </c>
      <c r="Q1830" s="443">
        <f t="shared" si="453"/>
        <v>0</v>
      </c>
      <c r="R1830" s="443">
        <f t="shared" si="460"/>
        <v>0</v>
      </c>
      <c r="S1830" s="443">
        <f t="shared" si="461"/>
        <v>0</v>
      </c>
      <c r="T1830" s="443">
        <f t="shared" si="462"/>
        <v>0</v>
      </c>
      <c r="U1830" s="443">
        <f t="shared" si="454"/>
        <v>2623</v>
      </c>
      <c r="V1830" s="443">
        <f t="shared" si="455"/>
        <v>2494</v>
      </c>
      <c r="W1830" s="443">
        <f t="shared" si="456"/>
        <v>0</v>
      </c>
      <c r="X1830" s="443">
        <f t="shared" si="457"/>
        <v>0</v>
      </c>
      <c r="Y1830" s="443">
        <f t="shared" si="463"/>
        <v>0</v>
      </c>
      <c r="Z1830" s="443">
        <f t="shared" si="464"/>
        <v>0</v>
      </c>
      <c r="AA1830" s="443">
        <f t="shared" si="465"/>
        <v>0</v>
      </c>
      <c r="AB1830" s="443">
        <f t="shared" si="458"/>
        <v>2494</v>
      </c>
      <c r="AC1830" s="443">
        <f t="shared" si="459"/>
        <v>-129</v>
      </c>
      <c r="AD1830" s="443" cm="1">
        <f t="array" ref="AD1830">IFERROR(_xlfn.IFS($K1830&gt;0,($K1830*$AM$12)/1000,
       $L1830&gt;0,($L1830*$AM$12)/1000,
       $M1830&gt;0,($M1830*$AM$12)/1000,
        $N1830&gt;0,($N1830*$AM$12)/1000),0)</f>
        <v>0</v>
      </c>
      <c r="AE1830" s="443"/>
      <c r="AF1830" s="61" cm="1">
        <f t="array" ref="AF1830">_xlfn.IFS($C$3=1,(H1830+AC1830+AD1830+AE1830),
         $C$3=2,(G1830+AC1830+AD1830+AE1830),
         $C$3=3,(F1830+AC1830+AD1830+AE1830))</f>
        <v>9259</v>
      </c>
      <c r="AG1830" s="319"/>
      <c r="AH1830" s="319"/>
      <c r="AI1830" s="319"/>
      <c r="AJ1830" s="319"/>
      <c r="AK1830" s="319"/>
      <c r="AL1830" s="319"/>
      <c r="AM1830" s="319"/>
      <c r="AN1830" s="319"/>
      <c r="AO1830" s="443">
        <v>2</v>
      </c>
      <c r="AP1830" s="457" t="s">
        <v>3921</v>
      </c>
      <c r="AQ1830" s="7" t="s">
        <v>4017</v>
      </c>
      <c r="AR1830" s="457" t="s">
        <v>4018</v>
      </c>
    </row>
    <row r="1831" spans="1:44" ht="105">
      <c r="A1831"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(ii) (p) RCC /PSC Grade M40 - Using batching plant, transit mixer and concrete pump - For T-beam &amp; slab-Height upto 5m</v>
      </c>
      <c r="B1831" s="7" t="s">
        <v>105</v>
      </c>
      <c r="C1831" s="461" t="s">
        <v>1052</v>
      </c>
      <c r="D1831" s="443">
        <v>210</v>
      </c>
      <c r="E1831" s="7" t="s">
        <v>4019</v>
      </c>
      <c r="F1831" s="61">
        <v>8988</v>
      </c>
      <c r="G1831" s="61">
        <v>8994</v>
      </c>
      <c r="H1831" s="61">
        <v>9022</v>
      </c>
      <c r="I1831" s="443">
        <v>430</v>
      </c>
      <c r="J1831" s="443"/>
      <c r="K1831" s="486"/>
      <c r="L1831" s="486"/>
      <c r="M1831" s="486"/>
      <c r="N1831" s="486"/>
      <c r="O1831" s="443">
        <f t="shared" si="451"/>
        <v>2623</v>
      </c>
      <c r="P1831" s="443">
        <f t="shared" si="452"/>
        <v>0</v>
      </c>
      <c r="Q1831" s="443">
        <f t="shared" si="453"/>
        <v>0</v>
      </c>
      <c r="R1831" s="443">
        <f t="shared" si="460"/>
        <v>0</v>
      </c>
      <c r="S1831" s="443">
        <f t="shared" si="461"/>
        <v>0</v>
      </c>
      <c r="T1831" s="443">
        <f t="shared" si="462"/>
        <v>0</v>
      </c>
      <c r="U1831" s="443">
        <f t="shared" si="454"/>
        <v>2623</v>
      </c>
      <c r="V1831" s="443">
        <f t="shared" si="455"/>
        <v>2494</v>
      </c>
      <c r="W1831" s="443">
        <f t="shared" si="456"/>
        <v>0</v>
      </c>
      <c r="X1831" s="443">
        <f t="shared" si="457"/>
        <v>0</v>
      </c>
      <c r="Y1831" s="443">
        <f t="shared" si="463"/>
        <v>0</v>
      </c>
      <c r="Z1831" s="443">
        <f t="shared" si="464"/>
        <v>0</v>
      </c>
      <c r="AA1831" s="443">
        <f t="shared" si="465"/>
        <v>0</v>
      </c>
      <c r="AB1831" s="443">
        <f t="shared" si="458"/>
        <v>2494</v>
      </c>
      <c r="AC1831" s="443">
        <f t="shared" si="459"/>
        <v>-129</v>
      </c>
      <c r="AD1831" s="443" cm="1">
        <f t="array" ref="AD1831">IFERROR(_xlfn.IFS($K1831&gt;0,($K1831*$AM$12)/1000,
       $L1831&gt;0,($L1831*$AM$12)/1000,
       $M1831&gt;0,($M1831*$AM$12)/1000,
        $N1831&gt;0,($N1831*$AM$12)/1000),0)</f>
        <v>0</v>
      </c>
      <c r="AE1831" s="443"/>
      <c r="AF1831" s="61" cm="1">
        <f t="array" ref="AF1831">_xlfn.IFS($C$3=1,(H1831+AC1831+AD1831+AE1831),
         $C$3=2,(G1831+AC1831+AD1831+AE1831),
         $C$3=3,(F1831+AC1831+AD1831+AE1831))</f>
        <v>8893</v>
      </c>
      <c r="AG1831" s="319"/>
      <c r="AH1831" s="319"/>
      <c r="AI1831" s="319"/>
      <c r="AJ1831" s="319"/>
      <c r="AK1831" s="319"/>
      <c r="AL1831" s="319"/>
      <c r="AM1831" s="319"/>
      <c r="AN1831" s="319"/>
      <c r="AO1831" s="443">
        <v>2</v>
      </c>
      <c r="AP1831" s="457" t="s">
        <v>3921</v>
      </c>
      <c r="AQ1831" s="7" t="s">
        <v>4020</v>
      </c>
      <c r="AR1831" s="457" t="s">
        <v>4021</v>
      </c>
    </row>
    <row r="1832" spans="1:44" ht="105">
      <c r="A1832"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(ii) (q) RCC /PSC Grade M40 - Using batching plant, transit mixer and concrete pump - For T-beam &amp; slab-Height 5m to 10m</v>
      </c>
      <c r="B1832" s="7" t="s">
        <v>105</v>
      </c>
      <c r="C1832" s="461" t="s">
        <v>1052</v>
      </c>
      <c r="D1832" s="443">
        <v>210</v>
      </c>
      <c r="E1832" s="7" t="s">
        <v>4022</v>
      </c>
      <c r="F1832" s="61">
        <v>9353</v>
      </c>
      <c r="G1832" s="61">
        <v>9359</v>
      </c>
      <c r="H1832" s="61">
        <v>9388</v>
      </c>
      <c r="I1832" s="443">
        <v>430</v>
      </c>
      <c r="J1832" s="443"/>
      <c r="K1832" s="486"/>
      <c r="L1832" s="486"/>
      <c r="M1832" s="486"/>
      <c r="N1832" s="486"/>
      <c r="O1832" s="443">
        <f t="shared" si="451"/>
        <v>2623</v>
      </c>
      <c r="P1832" s="443">
        <f t="shared" si="452"/>
        <v>0</v>
      </c>
      <c r="Q1832" s="443">
        <f t="shared" si="453"/>
        <v>0</v>
      </c>
      <c r="R1832" s="443">
        <f t="shared" si="460"/>
        <v>0</v>
      </c>
      <c r="S1832" s="443">
        <f t="shared" si="461"/>
        <v>0</v>
      </c>
      <c r="T1832" s="443">
        <f t="shared" si="462"/>
        <v>0</v>
      </c>
      <c r="U1832" s="443">
        <f t="shared" si="454"/>
        <v>2623</v>
      </c>
      <c r="V1832" s="443">
        <f t="shared" si="455"/>
        <v>2494</v>
      </c>
      <c r="W1832" s="443">
        <f t="shared" si="456"/>
        <v>0</v>
      </c>
      <c r="X1832" s="443">
        <f t="shared" si="457"/>
        <v>0</v>
      </c>
      <c r="Y1832" s="443">
        <f t="shared" si="463"/>
        <v>0</v>
      </c>
      <c r="Z1832" s="443">
        <f t="shared" si="464"/>
        <v>0</v>
      </c>
      <c r="AA1832" s="443">
        <f t="shared" si="465"/>
        <v>0</v>
      </c>
      <c r="AB1832" s="443">
        <f t="shared" si="458"/>
        <v>2494</v>
      </c>
      <c r="AC1832" s="443">
        <f t="shared" si="459"/>
        <v>-129</v>
      </c>
      <c r="AD1832" s="443" cm="1">
        <f t="array" ref="AD1832">IFERROR(_xlfn.IFS($K1832&gt;0,($K1832*$AM$12)/1000,
       $L1832&gt;0,($L1832*$AM$12)/1000,
       $M1832&gt;0,($M1832*$AM$12)/1000,
        $N1832&gt;0,($N1832*$AM$12)/1000),0)</f>
        <v>0</v>
      </c>
      <c r="AE1832" s="443"/>
      <c r="AF1832" s="61" cm="1">
        <f t="array" ref="AF1832">_xlfn.IFS($C$3=1,(H1832+AC1832+AD1832+AE1832),
         $C$3=2,(G1832+AC1832+AD1832+AE1832),
         $C$3=3,(F1832+AC1832+AD1832+AE1832))</f>
        <v>9259</v>
      </c>
      <c r="AG1832" s="319"/>
      <c r="AH1832" s="319"/>
      <c r="AI1832" s="319"/>
      <c r="AJ1832" s="319"/>
      <c r="AK1832" s="319"/>
      <c r="AL1832" s="319"/>
      <c r="AM1832" s="319"/>
      <c r="AN1832" s="319"/>
      <c r="AO1832" s="443">
        <v>2</v>
      </c>
      <c r="AP1832" s="457" t="s">
        <v>3921</v>
      </c>
      <c r="AQ1832" s="7" t="s">
        <v>4023</v>
      </c>
      <c r="AR1832" s="457" t="s">
        <v>4024</v>
      </c>
    </row>
    <row r="1833" spans="1:44" ht="105">
      <c r="A1833"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(ii) (r) RCC /PSC Grade M40 - Using batching plant, transit mixer and concrete pump - For T-beam &amp; slab-Height above 10m</v>
      </c>
      <c r="B1833" s="7" t="s">
        <v>105</v>
      </c>
      <c r="C1833" s="461" t="s">
        <v>1052</v>
      </c>
      <c r="D1833" s="443">
        <v>210</v>
      </c>
      <c r="E1833" s="7" t="s">
        <v>4025</v>
      </c>
      <c r="F1833" s="61">
        <v>9719</v>
      </c>
      <c r="G1833" s="61">
        <v>9725</v>
      </c>
      <c r="H1833" s="61">
        <v>9755</v>
      </c>
      <c r="I1833" s="443">
        <v>430</v>
      </c>
      <c r="J1833" s="443"/>
      <c r="K1833" s="486"/>
      <c r="L1833" s="486"/>
      <c r="M1833" s="486"/>
      <c r="N1833" s="486"/>
      <c r="O1833" s="443">
        <f t="shared" si="451"/>
        <v>2623</v>
      </c>
      <c r="P1833" s="443">
        <f t="shared" si="452"/>
        <v>0</v>
      </c>
      <c r="Q1833" s="443">
        <f t="shared" si="453"/>
        <v>0</v>
      </c>
      <c r="R1833" s="443">
        <f t="shared" si="460"/>
        <v>0</v>
      </c>
      <c r="S1833" s="443">
        <f t="shared" si="461"/>
        <v>0</v>
      </c>
      <c r="T1833" s="443">
        <f t="shared" si="462"/>
        <v>0</v>
      </c>
      <c r="U1833" s="443">
        <f t="shared" si="454"/>
        <v>2623</v>
      </c>
      <c r="V1833" s="443">
        <f t="shared" si="455"/>
        <v>2494</v>
      </c>
      <c r="W1833" s="443">
        <f t="shared" si="456"/>
        <v>0</v>
      </c>
      <c r="X1833" s="443">
        <f t="shared" si="457"/>
        <v>0</v>
      </c>
      <c r="Y1833" s="443">
        <f t="shared" si="463"/>
        <v>0</v>
      </c>
      <c r="Z1833" s="443">
        <f t="shared" si="464"/>
        <v>0</v>
      </c>
      <c r="AA1833" s="443">
        <f t="shared" si="465"/>
        <v>0</v>
      </c>
      <c r="AB1833" s="443">
        <f t="shared" si="458"/>
        <v>2494</v>
      </c>
      <c r="AC1833" s="443">
        <f t="shared" si="459"/>
        <v>-129</v>
      </c>
      <c r="AD1833" s="443" cm="1">
        <f t="array" ref="AD1833">IFERROR(_xlfn.IFS($K1833&gt;0,($K1833*$AM$12)/1000,
       $L1833&gt;0,($L1833*$AM$12)/1000,
       $M1833&gt;0,($M1833*$AM$12)/1000,
        $N1833&gt;0,($N1833*$AM$12)/1000),0)</f>
        <v>0</v>
      </c>
      <c r="AE1833" s="443"/>
      <c r="AF1833" s="61" cm="1">
        <f t="array" ref="AF1833">_xlfn.IFS($C$3=1,(H1833+AC1833+AD1833+AE1833),
         $C$3=2,(G1833+AC1833+AD1833+AE1833),
         $C$3=3,(F1833+AC1833+AD1833+AE1833))</f>
        <v>9626</v>
      </c>
      <c r="AG1833" s="319"/>
      <c r="AH1833" s="319"/>
      <c r="AI1833" s="319"/>
      <c r="AJ1833" s="319"/>
      <c r="AK1833" s="319"/>
      <c r="AL1833" s="319"/>
      <c r="AM1833" s="319"/>
      <c r="AN1833" s="319"/>
      <c r="AO1833" s="443">
        <v>2</v>
      </c>
      <c r="AP1833" s="457" t="s">
        <v>3921</v>
      </c>
      <c r="AQ1833" s="7" t="s">
        <v>4026</v>
      </c>
      <c r="AR1833" s="457" t="s">
        <v>4027</v>
      </c>
    </row>
    <row r="1834" spans="1:44" ht="120">
      <c r="A1834"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(iii) (p) RCC /PSC Grade M40 - Using batching plant, transit mixer and concrete pump - For cast-in-situ box girder, segment construction and balanced cantilever Height up to 5m</v>
      </c>
      <c r="B1834" s="7" t="s">
        <v>105</v>
      </c>
      <c r="C1834" s="461" t="s">
        <v>1052</v>
      </c>
      <c r="D1834" s="443">
        <v>210</v>
      </c>
      <c r="E1834" s="7" t="s">
        <v>4028</v>
      </c>
      <c r="F1834" s="61">
        <v>10084</v>
      </c>
      <c r="G1834" s="61">
        <v>10090</v>
      </c>
      <c r="H1834" s="61">
        <v>10122</v>
      </c>
      <c r="I1834" s="443">
        <v>430</v>
      </c>
      <c r="J1834" s="443"/>
      <c r="K1834" s="486"/>
      <c r="L1834" s="486"/>
      <c r="M1834" s="486"/>
      <c r="N1834" s="486"/>
      <c r="O1834" s="443">
        <f t="shared" si="451"/>
        <v>2623</v>
      </c>
      <c r="P1834" s="443">
        <f t="shared" si="452"/>
        <v>0</v>
      </c>
      <c r="Q1834" s="443">
        <f t="shared" si="453"/>
        <v>0</v>
      </c>
      <c r="R1834" s="443">
        <f t="shared" si="460"/>
        <v>0</v>
      </c>
      <c r="S1834" s="443">
        <f t="shared" si="461"/>
        <v>0</v>
      </c>
      <c r="T1834" s="443">
        <f t="shared" si="462"/>
        <v>0</v>
      </c>
      <c r="U1834" s="443">
        <f t="shared" si="454"/>
        <v>2623</v>
      </c>
      <c r="V1834" s="443">
        <f t="shared" si="455"/>
        <v>2494</v>
      </c>
      <c r="W1834" s="443">
        <f t="shared" si="456"/>
        <v>0</v>
      </c>
      <c r="X1834" s="443">
        <f t="shared" si="457"/>
        <v>0</v>
      </c>
      <c r="Y1834" s="443">
        <f t="shared" si="463"/>
        <v>0</v>
      </c>
      <c r="Z1834" s="443">
        <f t="shared" si="464"/>
        <v>0</v>
      </c>
      <c r="AA1834" s="443">
        <f t="shared" si="465"/>
        <v>0</v>
      </c>
      <c r="AB1834" s="443">
        <f t="shared" si="458"/>
        <v>2494</v>
      </c>
      <c r="AC1834" s="443">
        <f t="shared" si="459"/>
        <v>-129</v>
      </c>
      <c r="AD1834" s="443" cm="1">
        <f t="array" ref="AD1834">IFERROR(_xlfn.IFS($K1834&gt;0,($K1834*$AM$12)/1000,
       $L1834&gt;0,($L1834*$AM$12)/1000,
       $M1834&gt;0,($M1834*$AM$12)/1000,
        $N1834&gt;0,($N1834*$AM$12)/1000),0)</f>
        <v>0</v>
      </c>
      <c r="AE1834" s="443"/>
      <c r="AF1834" s="61" cm="1">
        <f t="array" ref="AF1834">_xlfn.IFS($C$3=1,(H1834+AC1834+AD1834+AE1834),
         $C$3=2,(G1834+AC1834+AD1834+AE1834),
         $C$3=3,(F1834+AC1834+AD1834+AE1834))</f>
        <v>9993</v>
      </c>
      <c r="AG1834" s="319"/>
      <c r="AH1834" s="319"/>
      <c r="AI1834" s="319"/>
      <c r="AJ1834" s="319"/>
      <c r="AK1834" s="319"/>
      <c r="AL1834" s="319"/>
      <c r="AM1834" s="319"/>
      <c r="AN1834" s="319"/>
      <c r="AO1834" s="443">
        <v>2</v>
      </c>
      <c r="AP1834" s="457" t="s">
        <v>3921</v>
      </c>
      <c r="AQ1834" s="7" t="s">
        <v>4029</v>
      </c>
      <c r="AR1834" s="457" t="s">
        <v>4030</v>
      </c>
    </row>
    <row r="1835" spans="1:44" ht="120">
      <c r="A1835"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(iii) (q) RCC /PSC Grade M40 - Using batching plant, transit mixer and concrete pump - For cast-in-situ box girder, segment construction and balanced cantilever Height from 5m to 10m</v>
      </c>
      <c r="B1835" s="7" t="s">
        <v>105</v>
      </c>
      <c r="C1835" s="461" t="s">
        <v>1052</v>
      </c>
      <c r="D1835" s="443">
        <v>210</v>
      </c>
      <c r="E1835" s="7" t="s">
        <v>4031</v>
      </c>
      <c r="F1835" s="61">
        <v>10815</v>
      </c>
      <c r="G1835" s="61">
        <v>10822</v>
      </c>
      <c r="H1835" s="61">
        <v>10855</v>
      </c>
      <c r="I1835" s="443">
        <v>430</v>
      </c>
      <c r="J1835" s="443"/>
      <c r="K1835" s="486"/>
      <c r="L1835" s="486"/>
      <c r="M1835" s="486"/>
      <c r="N1835" s="486"/>
      <c r="O1835" s="443">
        <f t="shared" si="451"/>
        <v>2623</v>
      </c>
      <c r="P1835" s="443">
        <f t="shared" si="452"/>
        <v>0</v>
      </c>
      <c r="Q1835" s="443">
        <f t="shared" si="453"/>
        <v>0</v>
      </c>
      <c r="R1835" s="443">
        <f t="shared" si="460"/>
        <v>0</v>
      </c>
      <c r="S1835" s="443">
        <f t="shared" si="461"/>
        <v>0</v>
      </c>
      <c r="T1835" s="443">
        <f t="shared" si="462"/>
        <v>0</v>
      </c>
      <c r="U1835" s="443">
        <f t="shared" si="454"/>
        <v>2623</v>
      </c>
      <c r="V1835" s="443">
        <f t="shared" si="455"/>
        <v>2494</v>
      </c>
      <c r="W1835" s="443">
        <f t="shared" si="456"/>
        <v>0</v>
      </c>
      <c r="X1835" s="443">
        <f t="shared" si="457"/>
        <v>0</v>
      </c>
      <c r="Y1835" s="443">
        <f t="shared" si="463"/>
        <v>0</v>
      </c>
      <c r="Z1835" s="443">
        <f t="shared" si="464"/>
        <v>0</v>
      </c>
      <c r="AA1835" s="443">
        <f t="shared" si="465"/>
        <v>0</v>
      </c>
      <c r="AB1835" s="443">
        <f t="shared" si="458"/>
        <v>2494</v>
      </c>
      <c r="AC1835" s="443">
        <f t="shared" si="459"/>
        <v>-129</v>
      </c>
      <c r="AD1835" s="443" cm="1">
        <f t="array" ref="AD1835">IFERROR(_xlfn.IFS($K1835&gt;0,($K1835*$AM$12)/1000,
       $L1835&gt;0,($L1835*$AM$12)/1000,
       $M1835&gt;0,($M1835*$AM$12)/1000,
        $N1835&gt;0,($N1835*$AM$12)/1000),0)</f>
        <v>0</v>
      </c>
      <c r="AE1835" s="443"/>
      <c r="AF1835" s="61" cm="1">
        <f t="array" ref="AF1835">_xlfn.IFS($C$3=1,(H1835+AC1835+AD1835+AE1835),
         $C$3=2,(G1835+AC1835+AD1835+AE1835),
         $C$3=3,(F1835+AC1835+AD1835+AE1835))</f>
        <v>10726</v>
      </c>
      <c r="AG1835" s="319"/>
      <c r="AH1835" s="319"/>
      <c r="AI1835" s="319"/>
      <c r="AJ1835" s="319"/>
      <c r="AK1835" s="319"/>
      <c r="AL1835" s="319"/>
      <c r="AM1835" s="319"/>
      <c r="AN1835" s="319"/>
      <c r="AO1835" s="443">
        <v>2</v>
      </c>
      <c r="AP1835" s="457" t="s">
        <v>3921</v>
      </c>
      <c r="AQ1835" s="7" t="s">
        <v>4032</v>
      </c>
      <c r="AR1835" s="457" t="s">
        <v>4033</v>
      </c>
    </row>
    <row r="1836" spans="1:44" ht="120">
      <c r="A1836"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E (iii) (r) RCC /PSC Grade M40 - Using batching plant, transit mixer and concrete pump - For cast-in-situ box girder, segment construction and balanced cantilever-Height above 10m</v>
      </c>
      <c r="B1836" s="7" t="s">
        <v>105</v>
      </c>
      <c r="C1836" s="461" t="s">
        <v>1052</v>
      </c>
      <c r="D1836" s="443">
        <v>210</v>
      </c>
      <c r="E1836" s="7" t="s">
        <v>4034</v>
      </c>
      <c r="F1836" s="61">
        <v>11545</v>
      </c>
      <c r="G1836" s="61">
        <v>11553</v>
      </c>
      <c r="H1836" s="61">
        <v>11589</v>
      </c>
      <c r="I1836" s="443">
        <v>430</v>
      </c>
      <c r="J1836" s="443"/>
      <c r="K1836" s="486"/>
      <c r="L1836" s="486"/>
      <c r="M1836" s="486"/>
      <c r="N1836" s="486"/>
      <c r="O1836" s="443">
        <f t="shared" si="451"/>
        <v>2623</v>
      </c>
      <c r="P1836" s="443">
        <f t="shared" si="452"/>
        <v>0</v>
      </c>
      <c r="Q1836" s="443">
        <f t="shared" si="453"/>
        <v>0</v>
      </c>
      <c r="R1836" s="443">
        <f t="shared" si="460"/>
        <v>0</v>
      </c>
      <c r="S1836" s="443">
        <f t="shared" si="461"/>
        <v>0</v>
      </c>
      <c r="T1836" s="443">
        <f t="shared" si="462"/>
        <v>0</v>
      </c>
      <c r="U1836" s="443">
        <f t="shared" si="454"/>
        <v>2623</v>
      </c>
      <c r="V1836" s="443">
        <f t="shared" si="455"/>
        <v>2494</v>
      </c>
      <c r="W1836" s="443">
        <f t="shared" si="456"/>
        <v>0</v>
      </c>
      <c r="X1836" s="443">
        <f t="shared" si="457"/>
        <v>0</v>
      </c>
      <c r="Y1836" s="443">
        <f t="shared" si="463"/>
        <v>0</v>
      </c>
      <c r="Z1836" s="443">
        <f t="shared" si="464"/>
        <v>0</v>
      </c>
      <c r="AA1836" s="443">
        <f t="shared" si="465"/>
        <v>0</v>
      </c>
      <c r="AB1836" s="443">
        <f t="shared" si="458"/>
        <v>2494</v>
      </c>
      <c r="AC1836" s="443">
        <f t="shared" si="459"/>
        <v>-129</v>
      </c>
      <c r="AD1836" s="443" cm="1">
        <f t="array" ref="AD1836">IFERROR(_xlfn.IFS($K1836&gt;0,($K1836*$AM$12)/1000,
       $L1836&gt;0,($L1836*$AM$12)/1000,
       $M1836&gt;0,($M1836*$AM$12)/1000,
        $N1836&gt;0,($N1836*$AM$12)/1000),0)</f>
        <v>0</v>
      </c>
      <c r="AE1836" s="443"/>
      <c r="AF1836" s="61" cm="1">
        <f t="array" ref="AF1836">_xlfn.IFS($C$3=1,(H1836+AC1836+AD1836+AE1836),
         $C$3=2,(G1836+AC1836+AD1836+AE1836),
         $C$3=3,(F1836+AC1836+AD1836+AE1836))</f>
        <v>11460</v>
      </c>
      <c r="AG1836" s="319"/>
      <c r="AH1836" s="319"/>
      <c r="AI1836" s="319"/>
      <c r="AJ1836" s="319"/>
      <c r="AK1836" s="319"/>
      <c r="AL1836" s="319"/>
      <c r="AM1836" s="319"/>
      <c r="AN1836" s="319"/>
      <c r="AO1836" s="443">
        <v>2</v>
      </c>
      <c r="AP1836" s="457" t="s">
        <v>3921</v>
      </c>
      <c r="AQ1836" s="7" t="s">
        <v>4035</v>
      </c>
      <c r="AR1836" s="457" t="s">
        <v>4036</v>
      </c>
    </row>
    <row r="1837" spans="1:44" ht="30">
      <c r="A1837" s="457" t="str">
        <f t="shared" si="450"/>
        <v>Matl req Cement: 430.00Kg      FA: 0.45 cum,     Metal: 0.90 cum,  Admixture: 3.44 Kg</v>
      </c>
      <c r="B1837" s="7"/>
      <c r="C1837" s="461" t="s">
        <v>1052</v>
      </c>
      <c r="D1837" s="443">
        <v>210</v>
      </c>
      <c r="E1837" s="7"/>
      <c r="F1837" s="61"/>
      <c r="G1837" s="61"/>
      <c r="H1837" s="61"/>
      <c r="I1837" s="443"/>
      <c r="J1837" s="443"/>
      <c r="K1837" s="486"/>
      <c r="L1837" s="486"/>
      <c r="M1837" s="486"/>
      <c r="N1837" s="486"/>
      <c r="O1837" s="443">
        <f t="shared" si="451"/>
        <v>0</v>
      </c>
      <c r="P1837" s="443">
        <f t="shared" si="452"/>
        <v>0</v>
      </c>
      <c r="Q1837" s="443">
        <f t="shared" si="453"/>
        <v>0</v>
      </c>
      <c r="R1837" s="443">
        <f t="shared" si="460"/>
        <v>0</v>
      </c>
      <c r="S1837" s="443">
        <f t="shared" si="461"/>
        <v>0</v>
      </c>
      <c r="T1837" s="443">
        <f t="shared" si="462"/>
        <v>0</v>
      </c>
      <c r="U1837" s="443">
        <f t="shared" si="454"/>
        <v>0</v>
      </c>
      <c r="V1837" s="443">
        <f t="shared" si="455"/>
        <v>0</v>
      </c>
      <c r="W1837" s="443">
        <f t="shared" si="456"/>
        <v>0</v>
      </c>
      <c r="X1837" s="443">
        <f t="shared" si="457"/>
        <v>0</v>
      </c>
      <c r="Y1837" s="443">
        <f t="shared" si="463"/>
        <v>0</v>
      </c>
      <c r="Z1837" s="443">
        <f t="shared" si="464"/>
        <v>0</v>
      </c>
      <c r="AA1837" s="443">
        <f t="shared" si="465"/>
        <v>0</v>
      </c>
      <c r="AB1837" s="443">
        <f t="shared" si="458"/>
        <v>0</v>
      </c>
      <c r="AC1837" s="443">
        <f t="shared" si="459"/>
        <v>0</v>
      </c>
      <c r="AD1837" s="443" cm="1">
        <f t="array" ref="AD1837">IFERROR(_xlfn.IFS($K1837&gt;0,($K1837*$AM$12)/1000,
       $L1837&gt;0,($L1837*$AM$12)/1000,
       $M1837&gt;0,($M1837*$AM$12)/1000,
        $N1837&gt;0,($N1837*$AM$12)/1000),0)</f>
        <v>0</v>
      </c>
      <c r="AE1837" s="443"/>
      <c r="AF1837" s="61" cm="1">
        <f t="array" ref="AF1837">_xlfn.IFS($C$3=1,(H1837+AC1837+AD1837+AE1837),
         $C$3=2,(G1837+AC1837+AD1837+AE1837),
         $C$3=3,(F1837+AC1837+AD1837+AE1837))</f>
        <v>0</v>
      </c>
      <c r="AG1837" s="319"/>
      <c r="AH1837" s="319"/>
      <c r="AI1837" s="319"/>
      <c r="AJ1837" s="319"/>
      <c r="AK1837" s="319"/>
      <c r="AL1837" s="319"/>
      <c r="AM1837" s="319"/>
      <c r="AN1837" s="319"/>
      <c r="AO1837" s="443"/>
      <c r="AP1837" s="457"/>
      <c r="AQ1837" s="7" t="s">
        <v>1764</v>
      </c>
      <c r="AR1837" s="457" t="s">
        <v>4037</v>
      </c>
    </row>
    <row r="1838" spans="1:44" ht="30">
      <c r="A1838" s="457" t="str">
        <f t="shared" si="450"/>
        <v xml:space="preserve">  RCC /PSC Grade M45 - Using batching plant, transit mixer and concrete pump</v>
      </c>
      <c r="B1838" s="7"/>
      <c r="C1838" s="461" t="s">
        <v>1052</v>
      </c>
      <c r="D1838" s="443">
        <v>210</v>
      </c>
      <c r="E1838" s="7"/>
      <c r="F1838" s="61"/>
      <c r="G1838" s="61"/>
      <c r="H1838" s="61"/>
      <c r="I1838" s="443"/>
      <c r="J1838" s="443"/>
      <c r="K1838" s="486"/>
      <c r="L1838" s="486"/>
      <c r="M1838" s="486"/>
      <c r="N1838" s="486"/>
      <c r="O1838" s="443">
        <f t="shared" si="451"/>
        <v>0</v>
      </c>
      <c r="P1838" s="443">
        <f t="shared" si="452"/>
        <v>0</v>
      </c>
      <c r="Q1838" s="443">
        <f t="shared" si="453"/>
        <v>0</v>
      </c>
      <c r="R1838" s="443">
        <f t="shared" si="460"/>
        <v>0</v>
      </c>
      <c r="S1838" s="443">
        <f t="shared" si="461"/>
        <v>0</v>
      </c>
      <c r="T1838" s="443">
        <f t="shared" si="462"/>
        <v>0</v>
      </c>
      <c r="U1838" s="443">
        <f t="shared" si="454"/>
        <v>0</v>
      </c>
      <c r="V1838" s="443">
        <f t="shared" si="455"/>
        <v>0</v>
      </c>
      <c r="W1838" s="443">
        <f t="shared" si="456"/>
        <v>0</v>
      </c>
      <c r="X1838" s="443">
        <f t="shared" si="457"/>
        <v>0</v>
      </c>
      <c r="Y1838" s="443">
        <f t="shared" si="463"/>
        <v>0</v>
      </c>
      <c r="Z1838" s="443">
        <f t="shared" si="464"/>
        <v>0</v>
      </c>
      <c r="AA1838" s="443">
        <f t="shared" si="465"/>
        <v>0</v>
      </c>
      <c r="AB1838" s="443">
        <f t="shared" si="458"/>
        <v>0</v>
      </c>
      <c r="AC1838" s="443">
        <f t="shared" si="459"/>
        <v>0</v>
      </c>
      <c r="AD1838" s="443" cm="1">
        <f t="array" ref="AD1838">IFERROR(_xlfn.IFS($K1838&gt;0,($K1838*$AM$12)/1000,
       $L1838&gt;0,($L1838*$AM$12)/1000,
       $M1838&gt;0,($M1838*$AM$12)/1000,
        $N1838&gt;0,($N1838*$AM$12)/1000),0)</f>
        <v>0</v>
      </c>
      <c r="AE1838" s="443"/>
      <c r="AF1838" s="61" cm="1">
        <f t="array" ref="AF1838">_xlfn.IFS($C$3=1,(H1838+AC1838+AD1838+AE1838),
         $C$3=2,(G1838+AC1838+AD1838+AE1838),
         $C$3=3,(F1838+AC1838+AD1838+AE1838))</f>
        <v>0</v>
      </c>
      <c r="AG1838" s="319"/>
      <c r="AH1838" s="319"/>
      <c r="AI1838" s="319"/>
      <c r="AJ1838" s="319"/>
      <c r="AK1838" s="319"/>
      <c r="AL1838" s="319"/>
      <c r="AM1838" s="319"/>
      <c r="AN1838" s="319"/>
      <c r="AO1838" s="443"/>
      <c r="AP1838" s="457"/>
      <c r="AQ1838" s="7"/>
      <c r="AR1838" s="457" t="s">
        <v>4038</v>
      </c>
    </row>
    <row r="1839" spans="1:44" ht="105">
      <c r="A1839"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 (p)  RCC /PSC Grade M45 - Using batching plant, transit mixer and concrete pump - For solid slab/voided slab super-structure-Height upto 5m</v>
      </c>
      <c r="B1839" s="7" t="s">
        <v>105</v>
      </c>
      <c r="C1839" s="461" t="s">
        <v>1052</v>
      </c>
      <c r="D1839" s="443">
        <v>210</v>
      </c>
      <c r="E1839" s="7" t="s">
        <v>4039</v>
      </c>
      <c r="F1839" s="61">
        <v>8700</v>
      </c>
      <c r="G1839" s="61">
        <v>8706</v>
      </c>
      <c r="H1839" s="61">
        <v>8732</v>
      </c>
      <c r="I1839" s="443">
        <v>430</v>
      </c>
      <c r="J1839" s="443"/>
      <c r="K1839" s="486"/>
      <c r="L1839" s="486"/>
      <c r="M1839" s="486"/>
      <c r="N1839" s="486"/>
      <c r="O1839" s="443">
        <f t="shared" si="451"/>
        <v>2623</v>
      </c>
      <c r="P1839" s="443">
        <f t="shared" si="452"/>
        <v>0</v>
      </c>
      <c r="Q1839" s="443">
        <f t="shared" si="453"/>
        <v>0</v>
      </c>
      <c r="R1839" s="443">
        <f t="shared" si="460"/>
        <v>0</v>
      </c>
      <c r="S1839" s="443">
        <f t="shared" si="461"/>
        <v>0</v>
      </c>
      <c r="T1839" s="443">
        <f t="shared" si="462"/>
        <v>0</v>
      </c>
      <c r="U1839" s="443">
        <f t="shared" si="454"/>
        <v>2623</v>
      </c>
      <c r="V1839" s="443">
        <f t="shared" si="455"/>
        <v>2494</v>
      </c>
      <c r="W1839" s="443">
        <f t="shared" si="456"/>
        <v>0</v>
      </c>
      <c r="X1839" s="443">
        <f t="shared" si="457"/>
        <v>0</v>
      </c>
      <c r="Y1839" s="443">
        <f t="shared" si="463"/>
        <v>0</v>
      </c>
      <c r="Z1839" s="443">
        <f t="shared" si="464"/>
        <v>0</v>
      </c>
      <c r="AA1839" s="443">
        <f t="shared" si="465"/>
        <v>0</v>
      </c>
      <c r="AB1839" s="443">
        <f t="shared" si="458"/>
        <v>2494</v>
      </c>
      <c r="AC1839" s="443">
        <f t="shared" si="459"/>
        <v>-129</v>
      </c>
      <c r="AD1839" s="443" cm="1">
        <f t="array" ref="AD1839">IFERROR(_xlfn.IFS($K1839&gt;0,($K1839*$AM$12)/1000,
       $L1839&gt;0,($L1839*$AM$12)/1000,
       $M1839&gt;0,($M1839*$AM$12)/1000,
        $N1839&gt;0,($N1839*$AM$12)/1000),0)</f>
        <v>0</v>
      </c>
      <c r="AE1839" s="443"/>
      <c r="AF1839" s="61" cm="1">
        <f t="array" ref="AF1839">_xlfn.IFS($C$3=1,(H1839+AC1839+AD1839+AE1839),
         $C$3=2,(G1839+AC1839+AD1839+AE1839),
         $C$3=3,(F1839+AC1839+AD1839+AE1839))</f>
        <v>8603</v>
      </c>
      <c r="AG1839" s="319"/>
      <c r="AH1839" s="319"/>
      <c r="AI1839" s="319"/>
      <c r="AJ1839" s="319"/>
      <c r="AK1839" s="319"/>
      <c r="AL1839" s="319"/>
      <c r="AM1839" s="319"/>
      <c r="AN1839" s="319"/>
      <c r="AO1839" s="443">
        <v>2</v>
      </c>
      <c r="AP1839" s="457" t="s">
        <v>3921</v>
      </c>
      <c r="AQ1839" s="7" t="s">
        <v>4040</v>
      </c>
      <c r="AR1839" s="457" t="s">
        <v>4041</v>
      </c>
    </row>
    <row r="1840" spans="1:44" ht="105">
      <c r="A1840"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 (q)  RCC /PSC Grade M45 - Using batching plant, transit mixer and concrete pump - For solid slab/voided slab super-structure-Height 5m to 10m</v>
      </c>
      <c r="B1840" s="7" t="s">
        <v>105</v>
      </c>
      <c r="C1840" s="461" t="s">
        <v>1052</v>
      </c>
      <c r="D1840" s="443">
        <v>210</v>
      </c>
      <c r="E1840" s="7" t="s">
        <v>4042</v>
      </c>
      <c r="F1840" s="61">
        <v>9075</v>
      </c>
      <c r="G1840" s="61">
        <v>9081</v>
      </c>
      <c r="H1840" s="61">
        <v>9108</v>
      </c>
      <c r="I1840" s="443">
        <v>430</v>
      </c>
      <c r="J1840" s="443"/>
      <c r="K1840" s="486"/>
      <c r="L1840" s="486"/>
      <c r="M1840" s="486"/>
      <c r="N1840" s="486"/>
      <c r="O1840" s="443">
        <f t="shared" si="451"/>
        <v>2623</v>
      </c>
      <c r="P1840" s="443">
        <f t="shared" si="452"/>
        <v>0</v>
      </c>
      <c r="Q1840" s="443">
        <f t="shared" si="453"/>
        <v>0</v>
      </c>
      <c r="R1840" s="443">
        <f t="shared" si="460"/>
        <v>0</v>
      </c>
      <c r="S1840" s="443">
        <f t="shared" si="461"/>
        <v>0</v>
      </c>
      <c r="T1840" s="443">
        <f t="shared" si="462"/>
        <v>0</v>
      </c>
      <c r="U1840" s="443">
        <f t="shared" si="454"/>
        <v>2623</v>
      </c>
      <c r="V1840" s="443">
        <f t="shared" si="455"/>
        <v>2494</v>
      </c>
      <c r="W1840" s="443">
        <f t="shared" si="456"/>
        <v>0</v>
      </c>
      <c r="X1840" s="443">
        <f t="shared" si="457"/>
        <v>0</v>
      </c>
      <c r="Y1840" s="443">
        <f t="shared" si="463"/>
        <v>0</v>
      </c>
      <c r="Z1840" s="443">
        <f t="shared" si="464"/>
        <v>0</v>
      </c>
      <c r="AA1840" s="443">
        <f t="shared" si="465"/>
        <v>0</v>
      </c>
      <c r="AB1840" s="443">
        <f t="shared" si="458"/>
        <v>2494</v>
      </c>
      <c r="AC1840" s="443">
        <f t="shared" si="459"/>
        <v>-129</v>
      </c>
      <c r="AD1840" s="443" cm="1">
        <f t="array" ref="AD1840">IFERROR(_xlfn.IFS($K1840&gt;0,($K1840*$AM$12)/1000,
       $L1840&gt;0,($L1840*$AM$12)/1000,
       $M1840&gt;0,($M1840*$AM$12)/1000,
        $N1840&gt;0,($N1840*$AM$12)/1000),0)</f>
        <v>0</v>
      </c>
      <c r="AE1840" s="443"/>
      <c r="AF1840" s="61" cm="1">
        <f t="array" ref="AF1840">_xlfn.IFS($C$3=1,(H1840+AC1840+AD1840+AE1840),
         $C$3=2,(G1840+AC1840+AD1840+AE1840),
         $C$3=3,(F1840+AC1840+AD1840+AE1840))</f>
        <v>8979</v>
      </c>
      <c r="AG1840" s="319"/>
      <c r="AH1840" s="319"/>
      <c r="AI1840" s="319"/>
      <c r="AJ1840" s="319"/>
      <c r="AK1840" s="319"/>
      <c r="AL1840" s="319"/>
      <c r="AM1840" s="319"/>
      <c r="AN1840" s="319"/>
      <c r="AO1840" s="443">
        <v>2</v>
      </c>
      <c r="AP1840" s="457" t="s">
        <v>3921</v>
      </c>
      <c r="AQ1840" s="7" t="s">
        <v>4043</v>
      </c>
      <c r="AR1840" s="457" t="s">
        <v>4044</v>
      </c>
    </row>
    <row r="1841" spans="1:44" ht="105">
      <c r="A1841"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 (r)  RCC /PSC Grade M45 - Using batching plant, transit mixer and concrete pump - For solid slab/voided slab super-structure-Height above 10m</v>
      </c>
      <c r="B1841" s="7" t="s">
        <v>105</v>
      </c>
      <c r="C1841" s="461" t="s">
        <v>1052</v>
      </c>
      <c r="D1841" s="443">
        <v>210</v>
      </c>
      <c r="E1841" s="7" t="s">
        <v>4045</v>
      </c>
      <c r="F1841" s="61">
        <v>9450</v>
      </c>
      <c r="G1841" s="61">
        <v>9456</v>
      </c>
      <c r="H1841" s="61">
        <v>9485</v>
      </c>
      <c r="I1841" s="443">
        <v>430</v>
      </c>
      <c r="J1841" s="443"/>
      <c r="K1841" s="486"/>
      <c r="L1841" s="486"/>
      <c r="M1841" s="486"/>
      <c r="N1841" s="486"/>
      <c r="O1841" s="443">
        <f t="shared" si="451"/>
        <v>2623</v>
      </c>
      <c r="P1841" s="443">
        <f t="shared" si="452"/>
        <v>0</v>
      </c>
      <c r="Q1841" s="443">
        <f t="shared" si="453"/>
        <v>0</v>
      </c>
      <c r="R1841" s="443">
        <f t="shared" si="460"/>
        <v>0</v>
      </c>
      <c r="S1841" s="443">
        <f t="shared" si="461"/>
        <v>0</v>
      </c>
      <c r="T1841" s="443">
        <f t="shared" si="462"/>
        <v>0</v>
      </c>
      <c r="U1841" s="443">
        <f t="shared" si="454"/>
        <v>2623</v>
      </c>
      <c r="V1841" s="443">
        <f t="shared" si="455"/>
        <v>2494</v>
      </c>
      <c r="W1841" s="443">
        <f t="shared" si="456"/>
        <v>0</v>
      </c>
      <c r="X1841" s="443">
        <f t="shared" si="457"/>
        <v>0</v>
      </c>
      <c r="Y1841" s="443">
        <f t="shared" si="463"/>
        <v>0</v>
      </c>
      <c r="Z1841" s="443">
        <f t="shared" si="464"/>
        <v>0</v>
      </c>
      <c r="AA1841" s="443">
        <f t="shared" si="465"/>
        <v>0</v>
      </c>
      <c r="AB1841" s="443">
        <f t="shared" si="458"/>
        <v>2494</v>
      </c>
      <c r="AC1841" s="443">
        <f t="shared" si="459"/>
        <v>-129</v>
      </c>
      <c r="AD1841" s="443" cm="1">
        <f t="array" ref="AD1841">IFERROR(_xlfn.IFS($K1841&gt;0,($K1841*$AM$12)/1000,
       $L1841&gt;0,($L1841*$AM$12)/1000,
       $M1841&gt;0,($M1841*$AM$12)/1000,
        $N1841&gt;0,($N1841*$AM$12)/1000),0)</f>
        <v>0</v>
      </c>
      <c r="AE1841" s="443"/>
      <c r="AF1841" s="61" cm="1">
        <f t="array" ref="AF1841">_xlfn.IFS($C$3=1,(H1841+AC1841+AD1841+AE1841),
         $C$3=2,(G1841+AC1841+AD1841+AE1841),
         $C$3=3,(F1841+AC1841+AD1841+AE1841))</f>
        <v>9356</v>
      </c>
      <c r="AG1841" s="319"/>
      <c r="AH1841" s="319"/>
      <c r="AI1841" s="319"/>
      <c r="AJ1841" s="319"/>
      <c r="AK1841" s="319"/>
      <c r="AL1841" s="319"/>
      <c r="AM1841" s="319"/>
      <c r="AN1841" s="319"/>
      <c r="AO1841" s="443">
        <v>2</v>
      </c>
      <c r="AP1841" s="457" t="s">
        <v>3921</v>
      </c>
      <c r="AQ1841" s="7" t="s">
        <v>4046</v>
      </c>
      <c r="AR1841" s="457" t="s">
        <v>4047</v>
      </c>
    </row>
    <row r="1842" spans="1:44" ht="120">
      <c r="A1842"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(ii) (p)  RCC /PSC Grade M45 - Using batching plant, transit mixer and concrete pump - For T-beam &amp; slab including launching of precast girders by launching truss upto 40 m span-Height upto 5m</v>
      </c>
      <c r="B1842" s="7" t="s">
        <v>105</v>
      </c>
      <c r="C1842" s="461" t="s">
        <v>1052</v>
      </c>
      <c r="D1842" s="443">
        <v>210</v>
      </c>
      <c r="E1842" s="7" t="s">
        <v>4048</v>
      </c>
      <c r="F1842" s="61">
        <v>9075</v>
      </c>
      <c r="G1842" s="61">
        <v>9081</v>
      </c>
      <c r="H1842" s="61">
        <v>9108</v>
      </c>
      <c r="I1842" s="443">
        <v>430</v>
      </c>
      <c r="J1842" s="443"/>
      <c r="K1842" s="486"/>
      <c r="L1842" s="486"/>
      <c r="M1842" s="486"/>
      <c r="N1842" s="486"/>
      <c r="O1842" s="443">
        <f t="shared" si="451"/>
        <v>2623</v>
      </c>
      <c r="P1842" s="443">
        <f t="shared" si="452"/>
        <v>0</v>
      </c>
      <c r="Q1842" s="443">
        <f t="shared" si="453"/>
        <v>0</v>
      </c>
      <c r="R1842" s="443">
        <f t="shared" si="460"/>
        <v>0</v>
      </c>
      <c r="S1842" s="443">
        <f t="shared" si="461"/>
        <v>0</v>
      </c>
      <c r="T1842" s="443">
        <f t="shared" si="462"/>
        <v>0</v>
      </c>
      <c r="U1842" s="443">
        <f t="shared" si="454"/>
        <v>2623</v>
      </c>
      <c r="V1842" s="443">
        <f t="shared" si="455"/>
        <v>2494</v>
      </c>
      <c r="W1842" s="443">
        <f t="shared" si="456"/>
        <v>0</v>
      </c>
      <c r="X1842" s="443">
        <f t="shared" si="457"/>
        <v>0</v>
      </c>
      <c r="Y1842" s="443">
        <f t="shared" si="463"/>
        <v>0</v>
      </c>
      <c r="Z1842" s="443">
        <f t="shared" si="464"/>
        <v>0</v>
      </c>
      <c r="AA1842" s="443">
        <f t="shared" si="465"/>
        <v>0</v>
      </c>
      <c r="AB1842" s="443">
        <f t="shared" si="458"/>
        <v>2494</v>
      </c>
      <c r="AC1842" s="443">
        <f t="shared" si="459"/>
        <v>-129</v>
      </c>
      <c r="AD1842" s="443" cm="1">
        <f t="array" ref="AD1842">IFERROR(_xlfn.IFS($K1842&gt;0,($K1842*$AM$12)/1000,
       $L1842&gt;0,($L1842*$AM$12)/1000,
       $M1842&gt;0,($M1842*$AM$12)/1000,
        $N1842&gt;0,($N1842*$AM$12)/1000),0)</f>
        <v>0</v>
      </c>
      <c r="AE1842" s="443"/>
      <c r="AF1842" s="61" cm="1">
        <f t="array" ref="AF1842">_xlfn.IFS($C$3=1,(H1842+AC1842+AD1842+AE1842),
         $C$3=2,(G1842+AC1842+AD1842+AE1842),
         $C$3=3,(F1842+AC1842+AD1842+AE1842))</f>
        <v>8979</v>
      </c>
      <c r="AG1842" s="319"/>
      <c r="AH1842" s="319"/>
      <c r="AI1842" s="319"/>
      <c r="AJ1842" s="319"/>
      <c r="AK1842" s="319"/>
      <c r="AL1842" s="319"/>
      <c r="AM1842" s="319"/>
      <c r="AN1842" s="319"/>
      <c r="AO1842" s="443">
        <v>2</v>
      </c>
      <c r="AP1842" s="457" t="s">
        <v>3921</v>
      </c>
      <c r="AQ1842" s="7" t="s">
        <v>4049</v>
      </c>
      <c r="AR1842" s="457" t="s">
        <v>4050</v>
      </c>
    </row>
    <row r="1843" spans="1:44" ht="120">
      <c r="A1843"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(ii) (q)  RCC /PSC Grade M45 - Using batching plant, transit mixer and concrete pump -  For T-beam &amp; slab including launching of precast girders by launching truss upto 40 m span-Height 5m to 10m</v>
      </c>
      <c r="B1843" s="7" t="s">
        <v>105</v>
      </c>
      <c r="C1843" s="461" t="s">
        <v>1052</v>
      </c>
      <c r="D1843" s="443">
        <v>210</v>
      </c>
      <c r="E1843" s="7" t="s">
        <v>4051</v>
      </c>
      <c r="F1843" s="61">
        <v>9450</v>
      </c>
      <c r="G1843" s="61">
        <v>9456</v>
      </c>
      <c r="H1843" s="61">
        <v>9485</v>
      </c>
      <c r="I1843" s="443">
        <v>430</v>
      </c>
      <c r="J1843" s="443"/>
      <c r="K1843" s="486"/>
      <c r="L1843" s="486"/>
      <c r="M1843" s="486"/>
      <c r="N1843" s="486"/>
      <c r="O1843" s="443">
        <f t="shared" si="451"/>
        <v>2623</v>
      </c>
      <c r="P1843" s="443">
        <f t="shared" si="452"/>
        <v>0</v>
      </c>
      <c r="Q1843" s="443">
        <f t="shared" si="453"/>
        <v>0</v>
      </c>
      <c r="R1843" s="443">
        <f t="shared" si="460"/>
        <v>0</v>
      </c>
      <c r="S1843" s="443">
        <f t="shared" si="461"/>
        <v>0</v>
      </c>
      <c r="T1843" s="443">
        <f t="shared" si="462"/>
        <v>0</v>
      </c>
      <c r="U1843" s="443">
        <f t="shared" si="454"/>
        <v>2623</v>
      </c>
      <c r="V1843" s="443">
        <f t="shared" si="455"/>
        <v>2494</v>
      </c>
      <c r="W1843" s="443">
        <f t="shared" si="456"/>
        <v>0</v>
      </c>
      <c r="X1843" s="443">
        <f t="shared" si="457"/>
        <v>0</v>
      </c>
      <c r="Y1843" s="443">
        <f t="shared" si="463"/>
        <v>0</v>
      </c>
      <c r="Z1843" s="443">
        <f t="shared" si="464"/>
        <v>0</v>
      </c>
      <c r="AA1843" s="443">
        <f t="shared" si="465"/>
        <v>0</v>
      </c>
      <c r="AB1843" s="443">
        <f t="shared" si="458"/>
        <v>2494</v>
      </c>
      <c r="AC1843" s="443">
        <f t="shared" si="459"/>
        <v>-129</v>
      </c>
      <c r="AD1843" s="443" cm="1">
        <f t="array" ref="AD1843">IFERROR(_xlfn.IFS($K1843&gt;0,($K1843*$AM$12)/1000,
       $L1843&gt;0,($L1843*$AM$12)/1000,
       $M1843&gt;0,($M1843*$AM$12)/1000,
        $N1843&gt;0,($N1843*$AM$12)/1000),0)</f>
        <v>0</v>
      </c>
      <c r="AE1843" s="443"/>
      <c r="AF1843" s="61" cm="1">
        <f t="array" ref="AF1843">_xlfn.IFS($C$3=1,(H1843+AC1843+AD1843+AE1843),
         $C$3=2,(G1843+AC1843+AD1843+AE1843),
         $C$3=3,(F1843+AC1843+AD1843+AE1843))</f>
        <v>9356</v>
      </c>
      <c r="AG1843" s="319"/>
      <c r="AH1843" s="319"/>
      <c r="AI1843" s="319"/>
      <c r="AJ1843" s="319"/>
      <c r="AK1843" s="319"/>
      <c r="AL1843" s="319"/>
      <c r="AM1843" s="319"/>
      <c r="AN1843" s="319"/>
      <c r="AO1843" s="443">
        <v>2</v>
      </c>
      <c r="AP1843" s="457" t="s">
        <v>3921</v>
      </c>
      <c r="AQ1843" s="7" t="s">
        <v>4052</v>
      </c>
      <c r="AR1843" s="457" t="s">
        <v>4053</v>
      </c>
    </row>
    <row r="1844" spans="1:44" ht="120">
      <c r="A1844"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(ii) (r)  RCC /PSC Grade M45 - Using batching plant, transit mixer and concrete pump - For T-beam &amp; slab including launching of precast girders by launching truss upto 40 m span-Height above 10m</v>
      </c>
      <c r="B1844" s="7" t="s">
        <v>105</v>
      </c>
      <c r="C1844" s="461" t="s">
        <v>1052</v>
      </c>
      <c r="D1844" s="443">
        <v>211</v>
      </c>
      <c r="E1844" s="7" t="s">
        <v>4054</v>
      </c>
      <c r="F1844" s="61">
        <v>9825</v>
      </c>
      <c r="G1844" s="61">
        <v>9831</v>
      </c>
      <c r="H1844" s="61">
        <v>9861</v>
      </c>
      <c r="I1844" s="443">
        <v>430</v>
      </c>
      <c r="J1844" s="443"/>
      <c r="K1844" s="486"/>
      <c r="L1844" s="486"/>
      <c r="M1844" s="486"/>
      <c r="N1844" s="486"/>
      <c r="O1844" s="443">
        <f t="shared" si="451"/>
        <v>2623</v>
      </c>
      <c r="P1844" s="443">
        <f t="shared" si="452"/>
        <v>0</v>
      </c>
      <c r="Q1844" s="443">
        <f t="shared" si="453"/>
        <v>0</v>
      </c>
      <c r="R1844" s="443">
        <f t="shared" si="460"/>
        <v>0</v>
      </c>
      <c r="S1844" s="443">
        <f t="shared" si="461"/>
        <v>0</v>
      </c>
      <c r="T1844" s="443">
        <f t="shared" si="462"/>
        <v>0</v>
      </c>
      <c r="U1844" s="443">
        <f t="shared" si="454"/>
        <v>2623</v>
      </c>
      <c r="V1844" s="443">
        <f t="shared" si="455"/>
        <v>2494</v>
      </c>
      <c r="W1844" s="443">
        <f t="shared" si="456"/>
        <v>0</v>
      </c>
      <c r="X1844" s="443">
        <f t="shared" si="457"/>
        <v>0</v>
      </c>
      <c r="Y1844" s="443">
        <f t="shared" si="463"/>
        <v>0</v>
      </c>
      <c r="Z1844" s="443">
        <f t="shared" si="464"/>
        <v>0</v>
      </c>
      <c r="AA1844" s="443">
        <f t="shared" si="465"/>
        <v>0</v>
      </c>
      <c r="AB1844" s="443">
        <f t="shared" si="458"/>
        <v>2494</v>
      </c>
      <c r="AC1844" s="443">
        <f t="shared" si="459"/>
        <v>-129</v>
      </c>
      <c r="AD1844" s="443" cm="1">
        <f t="array" ref="AD1844">IFERROR(_xlfn.IFS($K1844&gt;0,($K1844*$AM$12)/1000,
       $L1844&gt;0,($L1844*$AM$12)/1000,
       $M1844&gt;0,($M1844*$AM$12)/1000,
        $N1844&gt;0,($N1844*$AM$12)/1000),0)</f>
        <v>0</v>
      </c>
      <c r="AE1844" s="443"/>
      <c r="AF1844" s="61" cm="1">
        <f t="array" ref="AF1844">_xlfn.IFS($C$3=1,(H1844+AC1844+AD1844+AE1844),
         $C$3=2,(G1844+AC1844+AD1844+AE1844),
         $C$3=3,(F1844+AC1844+AD1844+AE1844))</f>
        <v>9732</v>
      </c>
      <c r="AG1844" s="319"/>
      <c r="AH1844" s="319"/>
      <c r="AI1844" s="319"/>
      <c r="AJ1844" s="319"/>
      <c r="AK1844" s="319"/>
      <c r="AL1844" s="319"/>
      <c r="AM1844" s="319"/>
      <c r="AN1844" s="319"/>
      <c r="AO1844" s="443">
        <v>2</v>
      </c>
      <c r="AP1844" s="457" t="s">
        <v>3921</v>
      </c>
      <c r="AQ1844" s="7" t="s">
        <v>4055</v>
      </c>
      <c r="AR1844" s="457" t="s">
        <v>4056</v>
      </c>
    </row>
    <row r="1845" spans="1:44" ht="120">
      <c r="A1845"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(iii) (p)  RCC /PSC Grade M45 - Using batching plant, transit mixer and concrete pump - For cast-in-situ box girder, segmental construction and balanced cantilever   Height up to 5m</v>
      </c>
      <c r="B1845" s="7" t="s">
        <v>105</v>
      </c>
      <c r="C1845" s="461" t="s">
        <v>1052</v>
      </c>
      <c r="D1845" s="443">
        <v>211</v>
      </c>
      <c r="E1845" s="7" t="s">
        <v>4057</v>
      </c>
      <c r="F1845" s="61">
        <v>10200</v>
      </c>
      <c r="G1845" s="61">
        <v>10207</v>
      </c>
      <c r="H1845" s="61">
        <v>10238</v>
      </c>
      <c r="I1845" s="443">
        <v>430</v>
      </c>
      <c r="J1845" s="443"/>
      <c r="K1845" s="486"/>
      <c r="L1845" s="486"/>
      <c r="M1845" s="486"/>
      <c r="N1845" s="486"/>
      <c r="O1845" s="443">
        <f t="shared" si="451"/>
        <v>2623</v>
      </c>
      <c r="P1845" s="443">
        <f t="shared" si="452"/>
        <v>0</v>
      </c>
      <c r="Q1845" s="443">
        <f t="shared" si="453"/>
        <v>0</v>
      </c>
      <c r="R1845" s="443">
        <f t="shared" si="460"/>
        <v>0</v>
      </c>
      <c r="S1845" s="443">
        <f t="shared" si="461"/>
        <v>0</v>
      </c>
      <c r="T1845" s="443">
        <f t="shared" si="462"/>
        <v>0</v>
      </c>
      <c r="U1845" s="443">
        <f t="shared" si="454"/>
        <v>2623</v>
      </c>
      <c r="V1845" s="443">
        <f t="shared" si="455"/>
        <v>2494</v>
      </c>
      <c r="W1845" s="443">
        <f t="shared" si="456"/>
        <v>0</v>
      </c>
      <c r="X1845" s="443">
        <f t="shared" si="457"/>
        <v>0</v>
      </c>
      <c r="Y1845" s="443">
        <f t="shared" si="463"/>
        <v>0</v>
      </c>
      <c r="Z1845" s="443">
        <f t="shared" si="464"/>
        <v>0</v>
      </c>
      <c r="AA1845" s="443">
        <f t="shared" si="465"/>
        <v>0</v>
      </c>
      <c r="AB1845" s="443">
        <f t="shared" si="458"/>
        <v>2494</v>
      </c>
      <c r="AC1845" s="443">
        <f t="shared" si="459"/>
        <v>-129</v>
      </c>
      <c r="AD1845" s="443" cm="1">
        <f t="array" ref="AD1845">IFERROR(_xlfn.IFS($K1845&gt;0,($K1845*$AM$12)/1000,
       $L1845&gt;0,($L1845*$AM$12)/1000,
       $M1845&gt;0,($M1845*$AM$12)/1000,
        $N1845&gt;0,($N1845*$AM$12)/1000),0)</f>
        <v>0</v>
      </c>
      <c r="AE1845" s="443"/>
      <c r="AF1845" s="61" cm="1">
        <f t="array" ref="AF1845">_xlfn.IFS($C$3=1,(H1845+AC1845+AD1845+AE1845),
         $C$3=2,(G1845+AC1845+AD1845+AE1845),
         $C$3=3,(F1845+AC1845+AD1845+AE1845))</f>
        <v>10109</v>
      </c>
      <c r="AG1845" s="319"/>
      <c r="AH1845" s="319"/>
      <c r="AI1845" s="319"/>
      <c r="AJ1845" s="319"/>
      <c r="AK1845" s="319"/>
      <c r="AL1845" s="319"/>
      <c r="AM1845" s="319"/>
      <c r="AN1845" s="319"/>
      <c r="AO1845" s="443">
        <v>2</v>
      </c>
      <c r="AP1845" s="457" t="s">
        <v>3921</v>
      </c>
      <c r="AQ1845" s="7" t="s">
        <v>4058</v>
      </c>
      <c r="AR1845" s="457" t="s">
        <v>4059</v>
      </c>
    </row>
    <row r="1846" spans="1:44" ht="120">
      <c r="A1846"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(iii) (q)  RCC /PSC Grade M45 - Using batching plant, transit mixer and concrete pump - For cast-in-situ box girder, segmental construction and balanced cantilever Height from 5 to 10 m</v>
      </c>
      <c r="B1846" s="7" t="s">
        <v>105</v>
      </c>
      <c r="C1846" s="461" t="s">
        <v>1052</v>
      </c>
      <c r="D1846" s="443">
        <v>211</v>
      </c>
      <c r="E1846" s="7" t="s">
        <v>4060</v>
      </c>
      <c r="F1846" s="61">
        <v>10950</v>
      </c>
      <c r="G1846" s="61">
        <v>10957</v>
      </c>
      <c r="H1846" s="61">
        <v>10990</v>
      </c>
      <c r="I1846" s="443">
        <v>430</v>
      </c>
      <c r="J1846" s="443"/>
      <c r="K1846" s="486"/>
      <c r="L1846" s="486"/>
      <c r="M1846" s="486"/>
      <c r="N1846" s="486"/>
      <c r="O1846" s="443">
        <f t="shared" si="451"/>
        <v>2623</v>
      </c>
      <c r="P1846" s="443">
        <f t="shared" si="452"/>
        <v>0</v>
      </c>
      <c r="Q1846" s="443">
        <f t="shared" si="453"/>
        <v>0</v>
      </c>
      <c r="R1846" s="443">
        <f t="shared" si="460"/>
        <v>0</v>
      </c>
      <c r="S1846" s="443">
        <f t="shared" si="461"/>
        <v>0</v>
      </c>
      <c r="T1846" s="443">
        <f t="shared" si="462"/>
        <v>0</v>
      </c>
      <c r="U1846" s="443">
        <f t="shared" si="454"/>
        <v>2623</v>
      </c>
      <c r="V1846" s="443">
        <f t="shared" si="455"/>
        <v>2494</v>
      </c>
      <c r="W1846" s="443">
        <f t="shared" si="456"/>
        <v>0</v>
      </c>
      <c r="X1846" s="443">
        <f t="shared" si="457"/>
        <v>0</v>
      </c>
      <c r="Y1846" s="443">
        <f t="shared" si="463"/>
        <v>0</v>
      </c>
      <c r="Z1846" s="443">
        <f t="shared" si="464"/>
        <v>0</v>
      </c>
      <c r="AA1846" s="443">
        <f t="shared" si="465"/>
        <v>0</v>
      </c>
      <c r="AB1846" s="443">
        <f t="shared" si="458"/>
        <v>2494</v>
      </c>
      <c r="AC1846" s="443">
        <f t="shared" si="459"/>
        <v>-129</v>
      </c>
      <c r="AD1846" s="443" cm="1">
        <f t="array" ref="AD1846">IFERROR(_xlfn.IFS($K1846&gt;0,($K1846*$AM$12)/1000,
       $L1846&gt;0,($L1846*$AM$12)/1000,
       $M1846&gt;0,($M1846*$AM$12)/1000,
        $N1846&gt;0,($N1846*$AM$12)/1000),0)</f>
        <v>0</v>
      </c>
      <c r="AE1846" s="443"/>
      <c r="AF1846" s="61" cm="1">
        <f t="array" ref="AF1846">_xlfn.IFS($C$3=1,(H1846+AC1846+AD1846+AE1846),
         $C$3=2,(G1846+AC1846+AD1846+AE1846),
         $C$3=3,(F1846+AC1846+AD1846+AE1846))</f>
        <v>10861</v>
      </c>
      <c r="AG1846" s="319"/>
      <c r="AH1846" s="319"/>
      <c r="AI1846" s="319"/>
      <c r="AJ1846" s="319"/>
      <c r="AK1846" s="319"/>
      <c r="AL1846" s="319"/>
      <c r="AM1846" s="319"/>
      <c r="AN1846" s="319"/>
      <c r="AO1846" s="443">
        <v>2</v>
      </c>
      <c r="AP1846" s="457" t="s">
        <v>3921</v>
      </c>
      <c r="AQ1846" s="7" t="s">
        <v>4061</v>
      </c>
      <c r="AR1846" s="457" t="s">
        <v>4062</v>
      </c>
    </row>
    <row r="1847" spans="1:44" ht="120">
      <c r="A1847"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F (iii) (r)  RCC /PSC Grade M45 - Using batching plant, transit mixer and concrete pump - For cast-in-situ box girder, segmental construction and balanced cantilever-Height above 10m</v>
      </c>
      <c r="B1847" s="7" t="s">
        <v>105</v>
      </c>
      <c r="C1847" s="461" t="s">
        <v>1052</v>
      </c>
      <c r="D1847" s="443">
        <v>211</v>
      </c>
      <c r="E1847" s="7" t="s">
        <v>4063</v>
      </c>
      <c r="F1847" s="61">
        <v>11700</v>
      </c>
      <c r="G1847" s="61">
        <v>11708</v>
      </c>
      <c r="H1847" s="61">
        <v>11743</v>
      </c>
      <c r="I1847" s="443">
        <v>430</v>
      </c>
      <c r="J1847" s="443"/>
      <c r="K1847" s="486"/>
      <c r="L1847" s="486"/>
      <c r="M1847" s="486"/>
      <c r="N1847" s="486"/>
      <c r="O1847" s="443">
        <f t="shared" si="451"/>
        <v>2623</v>
      </c>
      <c r="P1847" s="443">
        <f t="shared" si="452"/>
        <v>0</v>
      </c>
      <c r="Q1847" s="443">
        <f t="shared" si="453"/>
        <v>0</v>
      </c>
      <c r="R1847" s="443">
        <f t="shared" si="460"/>
        <v>0</v>
      </c>
      <c r="S1847" s="443">
        <f t="shared" si="461"/>
        <v>0</v>
      </c>
      <c r="T1847" s="443">
        <f t="shared" si="462"/>
        <v>0</v>
      </c>
      <c r="U1847" s="443">
        <f t="shared" si="454"/>
        <v>2623</v>
      </c>
      <c r="V1847" s="443">
        <f t="shared" si="455"/>
        <v>2494</v>
      </c>
      <c r="W1847" s="443">
        <f t="shared" si="456"/>
        <v>0</v>
      </c>
      <c r="X1847" s="443">
        <f t="shared" si="457"/>
        <v>0</v>
      </c>
      <c r="Y1847" s="443">
        <f t="shared" si="463"/>
        <v>0</v>
      </c>
      <c r="Z1847" s="443">
        <f t="shared" si="464"/>
        <v>0</v>
      </c>
      <c r="AA1847" s="443">
        <f t="shared" si="465"/>
        <v>0</v>
      </c>
      <c r="AB1847" s="443">
        <f t="shared" si="458"/>
        <v>2494</v>
      </c>
      <c r="AC1847" s="443">
        <f t="shared" si="459"/>
        <v>-129</v>
      </c>
      <c r="AD1847" s="443" cm="1">
        <f t="array" ref="AD1847">IFERROR(_xlfn.IFS($K1847&gt;0,($K1847*$AM$12)/1000,
       $L1847&gt;0,($L1847*$AM$12)/1000,
       $M1847&gt;0,($M1847*$AM$12)/1000,
        $N1847&gt;0,($N1847*$AM$12)/1000),0)</f>
        <v>0</v>
      </c>
      <c r="AE1847" s="443"/>
      <c r="AF1847" s="61" cm="1">
        <f t="array" ref="AF1847">_xlfn.IFS($C$3=1,(H1847+AC1847+AD1847+AE1847),
         $C$3=2,(G1847+AC1847+AD1847+AE1847),
         $C$3=3,(F1847+AC1847+AD1847+AE1847))</f>
        <v>11614</v>
      </c>
      <c r="AG1847" s="319"/>
      <c r="AH1847" s="319"/>
      <c r="AI1847" s="319"/>
      <c r="AJ1847" s="319"/>
      <c r="AK1847" s="319"/>
      <c r="AL1847" s="319"/>
      <c r="AM1847" s="319"/>
      <c r="AN1847" s="319"/>
      <c r="AO1847" s="443">
        <v>2</v>
      </c>
      <c r="AP1847" s="457" t="s">
        <v>3921</v>
      </c>
      <c r="AQ1847" s="7" t="s">
        <v>4064</v>
      </c>
      <c r="AR1847" s="457" t="s">
        <v>4065</v>
      </c>
    </row>
    <row r="1848" spans="1:44" ht="30">
      <c r="A1848" s="457" t="str">
        <f t="shared" si="450"/>
        <v xml:space="preserve"> Cement: 430.00 Kg,  Metal: 0.90 cum,        FA: 0.45 cum,       Admixture: 4.30 Kg</v>
      </c>
      <c r="B1848" s="7"/>
      <c r="C1848" s="461" t="s">
        <v>1052</v>
      </c>
      <c r="D1848" s="443">
        <v>211</v>
      </c>
      <c r="E1848" s="7"/>
      <c r="F1848" s="61"/>
      <c r="G1848" s="61"/>
      <c r="H1848" s="61"/>
      <c r="I1848" s="443"/>
      <c r="J1848" s="443"/>
      <c r="K1848" s="486"/>
      <c r="L1848" s="486"/>
      <c r="M1848" s="486"/>
      <c r="N1848" s="486"/>
      <c r="O1848" s="443">
        <f t="shared" si="451"/>
        <v>0</v>
      </c>
      <c r="P1848" s="443">
        <f t="shared" si="452"/>
        <v>0</v>
      </c>
      <c r="Q1848" s="443">
        <f t="shared" si="453"/>
        <v>0</v>
      </c>
      <c r="R1848" s="443">
        <f t="shared" si="460"/>
        <v>0</v>
      </c>
      <c r="S1848" s="443">
        <f t="shared" si="461"/>
        <v>0</v>
      </c>
      <c r="T1848" s="443">
        <f t="shared" si="462"/>
        <v>0</v>
      </c>
      <c r="U1848" s="443">
        <f t="shared" si="454"/>
        <v>0</v>
      </c>
      <c r="V1848" s="443">
        <f t="shared" si="455"/>
        <v>0</v>
      </c>
      <c r="W1848" s="443">
        <f t="shared" si="456"/>
        <v>0</v>
      </c>
      <c r="X1848" s="443">
        <f t="shared" si="457"/>
        <v>0</v>
      </c>
      <c r="Y1848" s="443">
        <f t="shared" si="463"/>
        <v>0</v>
      </c>
      <c r="Z1848" s="443">
        <f t="shared" si="464"/>
        <v>0</v>
      </c>
      <c r="AA1848" s="443">
        <f t="shared" si="465"/>
        <v>0</v>
      </c>
      <c r="AB1848" s="443">
        <f t="shared" si="458"/>
        <v>0</v>
      </c>
      <c r="AC1848" s="443">
        <f t="shared" si="459"/>
        <v>0</v>
      </c>
      <c r="AD1848" s="443" cm="1">
        <f t="array" ref="AD1848">IFERROR(_xlfn.IFS($K1848&gt;0,($K1848*$AM$12)/1000,
       $L1848&gt;0,($L1848*$AM$12)/1000,
       $M1848&gt;0,($M1848*$AM$12)/1000,
        $N1848&gt;0,($N1848*$AM$12)/1000),0)</f>
        <v>0</v>
      </c>
      <c r="AE1848" s="443"/>
      <c r="AF1848" s="61" cm="1">
        <f t="array" ref="AF1848">_xlfn.IFS($C$3=1,(H1848+AC1848+AD1848+AE1848),
         $C$3=2,(G1848+AC1848+AD1848+AE1848),
         $C$3=3,(F1848+AC1848+AD1848+AE1848))</f>
        <v>0</v>
      </c>
      <c r="AG1848" s="319"/>
      <c r="AH1848" s="319"/>
      <c r="AI1848" s="319"/>
      <c r="AJ1848" s="319"/>
      <c r="AK1848" s="319"/>
      <c r="AL1848" s="319"/>
      <c r="AM1848" s="319"/>
      <c r="AN1848" s="319"/>
      <c r="AO1848" s="443"/>
      <c r="AP1848" s="457"/>
      <c r="AQ1848" s="7"/>
      <c r="AR1848" s="457" t="s">
        <v>4066</v>
      </c>
    </row>
    <row r="1849" spans="1:44" ht="30">
      <c r="A1849" s="457" t="str">
        <f t="shared" si="450"/>
        <v xml:space="preserve"> PSC Grade M50</v>
      </c>
      <c r="B1849" s="7"/>
      <c r="C1849" s="461" t="s">
        <v>1052</v>
      </c>
      <c r="D1849" s="443">
        <v>211</v>
      </c>
      <c r="E1849" s="7"/>
      <c r="F1849" s="61"/>
      <c r="G1849" s="61"/>
      <c r="H1849" s="61"/>
      <c r="I1849" s="443"/>
      <c r="J1849" s="443"/>
      <c r="K1849" s="486"/>
      <c r="L1849" s="486"/>
      <c r="M1849" s="486"/>
      <c r="N1849" s="486"/>
      <c r="O1849" s="443">
        <f t="shared" si="451"/>
        <v>0</v>
      </c>
      <c r="P1849" s="443">
        <f t="shared" si="452"/>
        <v>0</v>
      </c>
      <c r="Q1849" s="443">
        <f t="shared" si="453"/>
        <v>0</v>
      </c>
      <c r="R1849" s="443">
        <f t="shared" si="460"/>
        <v>0</v>
      </c>
      <c r="S1849" s="443">
        <f t="shared" si="461"/>
        <v>0</v>
      </c>
      <c r="T1849" s="443">
        <f t="shared" si="462"/>
        <v>0</v>
      </c>
      <c r="U1849" s="443">
        <f t="shared" si="454"/>
        <v>0</v>
      </c>
      <c r="V1849" s="443">
        <f t="shared" si="455"/>
        <v>0</v>
      </c>
      <c r="W1849" s="443">
        <f t="shared" si="456"/>
        <v>0</v>
      </c>
      <c r="X1849" s="443">
        <f t="shared" si="457"/>
        <v>0</v>
      </c>
      <c r="Y1849" s="443">
        <f t="shared" si="463"/>
        <v>0</v>
      </c>
      <c r="Z1849" s="443">
        <f t="shared" si="464"/>
        <v>0</v>
      </c>
      <c r="AA1849" s="443">
        <f t="shared" si="465"/>
        <v>0</v>
      </c>
      <c r="AB1849" s="443">
        <f t="shared" si="458"/>
        <v>0</v>
      </c>
      <c r="AC1849" s="443">
        <f t="shared" si="459"/>
        <v>0</v>
      </c>
      <c r="AD1849" s="443" cm="1">
        <f t="array" ref="AD1849">IFERROR(_xlfn.IFS($K1849&gt;0,($K1849*$AM$12)/1000,
       $L1849&gt;0,($L1849*$AM$12)/1000,
       $M1849&gt;0,($M1849*$AM$12)/1000,
        $N1849&gt;0,($N1849*$AM$12)/1000),0)</f>
        <v>0</v>
      </c>
      <c r="AE1849" s="443"/>
      <c r="AF1849" s="61" cm="1">
        <f t="array" ref="AF1849">_xlfn.IFS($C$3=1,(H1849+AC1849+AD1849+AE1849),
         $C$3=2,(G1849+AC1849+AD1849+AE1849),
         $C$3=3,(F1849+AC1849+AD1849+AE1849))</f>
        <v>0</v>
      </c>
      <c r="AG1849" s="319"/>
      <c r="AH1849" s="319"/>
      <c r="AI1849" s="319"/>
      <c r="AJ1849" s="319"/>
      <c r="AK1849" s="319"/>
      <c r="AL1849" s="319"/>
      <c r="AM1849" s="319"/>
      <c r="AN1849" s="319"/>
      <c r="AO1849" s="443"/>
      <c r="AP1849" s="457"/>
      <c r="AQ1849" s="7"/>
      <c r="AR1849" s="457" t="s">
        <v>4067</v>
      </c>
    </row>
    <row r="1850" spans="1:44" ht="90">
      <c r="A1850"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G (i) (p) PSC Grade M50 - For cast-in-situ box girder-Height upto 5m</v>
      </c>
      <c r="B1850" s="7" t="s">
        <v>105</v>
      </c>
      <c r="C1850" s="461" t="s">
        <v>1052</v>
      </c>
      <c r="D1850" s="443">
        <v>211</v>
      </c>
      <c r="E1850" s="7" t="s">
        <v>4068</v>
      </c>
      <c r="F1850" s="61">
        <v>10363</v>
      </c>
      <c r="G1850" s="61">
        <v>10369</v>
      </c>
      <c r="H1850" s="61">
        <v>10400</v>
      </c>
      <c r="I1850" s="443">
        <v>430</v>
      </c>
      <c r="J1850" s="443"/>
      <c r="K1850" s="486"/>
      <c r="L1850" s="486"/>
      <c r="M1850" s="486"/>
      <c r="N1850" s="486"/>
      <c r="O1850" s="443">
        <f t="shared" si="451"/>
        <v>2623</v>
      </c>
      <c r="P1850" s="443">
        <f t="shared" si="452"/>
        <v>0</v>
      </c>
      <c r="Q1850" s="443">
        <f t="shared" si="453"/>
        <v>0</v>
      </c>
      <c r="R1850" s="443">
        <f t="shared" si="460"/>
        <v>0</v>
      </c>
      <c r="S1850" s="443">
        <f t="shared" si="461"/>
        <v>0</v>
      </c>
      <c r="T1850" s="443">
        <f t="shared" si="462"/>
        <v>0</v>
      </c>
      <c r="U1850" s="443">
        <f t="shared" si="454"/>
        <v>2623</v>
      </c>
      <c r="V1850" s="443">
        <f t="shared" si="455"/>
        <v>2494</v>
      </c>
      <c r="W1850" s="443">
        <f t="shared" si="456"/>
        <v>0</v>
      </c>
      <c r="X1850" s="443">
        <f t="shared" si="457"/>
        <v>0</v>
      </c>
      <c r="Y1850" s="443">
        <f t="shared" si="463"/>
        <v>0</v>
      </c>
      <c r="Z1850" s="443">
        <f t="shared" si="464"/>
        <v>0</v>
      </c>
      <c r="AA1850" s="443">
        <f t="shared" si="465"/>
        <v>0</v>
      </c>
      <c r="AB1850" s="443">
        <f t="shared" si="458"/>
        <v>2494</v>
      </c>
      <c r="AC1850" s="443">
        <f t="shared" si="459"/>
        <v>-129</v>
      </c>
      <c r="AD1850" s="443" cm="1">
        <f t="array" ref="AD1850">IFERROR(_xlfn.IFS($K1850&gt;0,($K1850*$AM$12)/1000,
       $L1850&gt;0,($L1850*$AM$12)/1000,
       $M1850&gt;0,($M1850*$AM$12)/1000,
        $N1850&gt;0,($N1850*$AM$12)/1000),0)</f>
        <v>0</v>
      </c>
      <c r="AE1850" s="443"/>
      <c r="AF1850" s="61" cm="1">
        <f t="array" ref="AF1850">_xlfn.IFS($C$3=1,(H1850+AC1850+AD1850+AE1850),
         $C$3=2,(G1850+AC1850+AD1850+AE1850),
         $C$3=3,(F1850+AC1850+AD1850+AE1850))</f>
        <v>10271</v>
      </c>
      <c r="AG1850" s="319"/>
      <c r="AH1850" s="319"/>
      <c r="AI1850" s="319"/>
      <c r="AJ1850" s="319"/>
      <c r="AK1850" s="319"/>
      <c r="AL1850" s="319"/>
      <c r="AM1850" s="319"/>
      <c r="AN1850" s="319"/>
      <c r="AO1850" s="443">
        <v>2</v>
      </c>
      <c r="AP1850" s="457" t="s">
        <v>3921</v>
      </c>
      <c r="AQ1850" s="7" t="s">
        <v>4069</v>
      </c>
      <c r="AR1850" s="457" t="s">
        <v>4070</v>
      </c>
    </row>
    <row r="1851" spans="1:44" ht="90">
      <c r="A1851"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G (i) (q) PSC Grade M50 - Height 5m to 10m</v>
      </c>
      <c r="B1851" s="7" t="s">
        <v>105</v>
      </c>
      <c r="C1851" s="461" t="s">
        <v>1052</v>
      </c>
      <c r="D1851" s="443">
        <v>211</v>
      </c>
      <c r="E1851" s="7" t="s">
        <v>4071</v>
      </c>
      <c r="F1851" s="61">
        <v>11130</v>
      </c>
      <c r="G1851" s="61">
        <v>11137</v>
      </c>
      <c r="H1851" s="61">
        <v>11170</v>
      </c>
      <c r="I1851" s="443">
        <v>430</v>
      </c>
      <c r="J1851" s="443"/>
      <c r="K1851" s="486"/>
      <c r="L1851" s="486"/>
      <c r="M1851" s="486"/>
      <c r="N1851" s="486"/>
      <c r="O1851" s="443">
        <f t="shared" si="451"/>
        <v>2623</v>
      </c>
      <c r="P1851" s="443">
        <f t="shared" si="452"/>
        <v>0</v>
      </c>
      <c r="Q1851" s="443">
        <f t="shared" si="453"/>
        <v>0</v>
      </c>
      <c r="R1851" s="443">
        <f t="shared" si="460"/>
        <v>0</v>
      </c>
      <c r="S1851" s="443">
        <f t="shared" si="461"/>
        <v>0</v>
      </c>
      <c r="T1851" s="443">
        <f t="shared" si="462"/>
        <v>0</v>
      </c>
      <c r="U1851" s="443">
        <f t="shared" si="454"/>
        <v>2623</v>
      </c>
      <c r="V1851" s="443">
        <f t="shared" si="455"/>
        <v>2494</v>
      </c>
      <c r="W1851" s="443">
        <f t="shared" si="456"/>
        <v>0</v>
      </c>
      <c r="X1851" s="443">
        <f t="shared" si="457"/>
        <v>0</v>
      </c>
      <c r="Y1851" s="443">
        <f t="shared" si="463"/>
        <v>0</v>
      </c>
      <c r="Z1851" s="443">
        <f t="shared" si="464"/>
        <v>0</v>
      </c>
      <c r="AA1851" s="443">
        <f t="shared" si="465"/>
        <v>0</v>
      </c>
      <c r="AB1851" s="443">
        <f t="shared" si="458"/>
        <v>2494</v>
      </c>
      <c r="AC1851" s="443">
        <f t="shared" si="459"/>
        <v>-129</v>
      </c>
      <c r="AD1851" s="443" cm="1">
        <f t="array" ref="AD1851">IFERROR(_xlfn.IFS($K1851&gt;0,($K1851*$AM$12)/1000,
       $L1851&gt;0,($L1851*$AM$12)/1000,
       $M1851&gt;0,($M1851*$AM$12)/1000,
        $N1851&gt;0,($N1851*$AM$12)/1000),0)</f>
        <v>0</v>
      </c>
      <c r="AE1851" s="443"/>
      <c r="AF1851" s="61" cm="1">
        <f t="array" ref="AF1851">_xlfn.IFS($C$3=1,(H1851+AC1851+AD1851+AE1851),
         $C$3=2,(G1851+AC1851+AD1851+AE1851),
         $C$3=3,(F1851+AC1851+AD1851+AE1851))</f>
        <v>11041</v>
      </c>
      <c r="AG1851" s="319"/>
      <c r="AH1851" s="319"/>
      <c r="AI1851" s="319"/>
      <c r="AJ1851" s="319"/>
      <c r="AK1851" s="319"/>
      <c r="AL1851" s="319"/>
      <c r="AM1851" s="319"/>
      <c r="AN1851" s="319"/>
      <c r="AO1851" s="443">
        <v>2</v>
      </c>
      <c r="AP1851" s="457" t="s">
        <v>3921</v>
      </c>
      <c r="AQ1851" s="7" t="s">
        <v>4072</v>
      </c>
      <c r="AR1851" s="457" t="s">
        <v>4073</v>
      </c>
    </row>
    <row r="1852" spans="1:44" ht="90">
      <c r="A1852"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G (i) (r) PSC Grade M50 - Height above 10m</v>
      </c>
      <c r="B1852" s="7" t="s">
        <v>105</v>
      </c>
      <c r="C1852" s="461" t="s">
        <v>1052</v>
      </c>
      <c r="D1852" s="443">
        <v>211</v>
      </c>
      <c r="E1852" s="7" t="s">
        <v>4074</v>
      </c>
      <c r="F1852" s="61">
        <v>11898</v>
      </c>
      <c r="G1852" s="61">
        <v>11905</v>
      </c>
      <c r="H1852" s="61">
        <v>11941</v>
      </c>
      <c r="I1852" s="443">
        <v>430</v>
      </c>
      <c r="J1852" s="443"/>
      <c r="K1852" s="486"/>
      <c r="L1852" s="486"/>
      <c r="M1852" s="486"/>
      <c r="N1852" s="486"/>
      <c r="O1852" s="443">
        <f t="shared" si="451"/>
        <v>2623</v>
      </c>
      <c r="P1852" s="443">
        <f t="shared" si="452"/>
        <v>0</v>
      </c>
      <c r="Q1852" s="443">
        <f t="shared" si="453"/>
        <v>0</v>
      </c>
      <c r="R1852" s="443">
        <f t="shared" si="460"/>
        <v>0</v>
      </c>
      <c r="S1852" s="443">
        <f t="shared" si="461"/>
        <v>0</v>
      </c>
      <c r="T1852" s="443">
        <f t="shared" si="462"/>
        <v>0</v>
      </c>
      <c r="U1852" s="443">
        <f t="shared" si="454"/>
        <v>2623</v>
      </c>
      <c r="V1852" s="443">
        <f t="shared" si="455"/>
        <v>2494</v>
      </c>
      <c r="W1852" s="443">
        <f t="shared" si="456"/>
        <v>0</v>
      </c>
      <c r="X1852" s="443">
        <f t="shared" si="457"/>
        <v>0</v>
      </c>
      <c r="Y1852" s="443">
        <f t="shared" si="463"/>
        <v>0</v>
      </c>
      <c r="Z1852" s="443">
        <f t="shared" si="464"/>
        <v>0</v>
      </c>
      <c r="AA1852" s="443">
        <f t="shared" si="465"/>
        <v>0</v>
      </c>
      <c r="AB1852" s="443">
        <f t="shared" si="458"/>
        <v>2494</v>
      </c>
      <c r="AC1852" s="443">
        <f t="shared" si="459"/>
        <v>-129</v>
      </c>
      <c r="AD1852" s="443" cm="1">
        <f t="array" ref="AD1852">IFERROR(_xlfn.IFS($K1852&gt;0,($K1852*$AM$12)/1000,
       $L1852&gt;0,($L1852*$AM$12)/1000,
       $M1852&gt;0,($M1852*$AM$12)/1000,
        $N1852&gt;0,($N1852*$AM$12)/1000),0)</f>
        <v>0</v>
      </c>
      <c r="AE1852" s="443"/>
      <c r="AF1852" s="61" cm="1">
        <f t="array" ref="AF1852">_xlfn.IFS($C$3=1,(H1852+AC1852+AD1852+AE1852),
         $C$3=2,(G1852+AC1852+AD1852+AE1852),
         $C$3=3,(F1852+AC1852+AD1852+AE1852))</f>
        <v>11812</v>
      </c>
      <c r="AG1852" s="319"/>
      <c r="AH1852" s="319"/>
      <c r="AI1852" s="319"/>
      <c r="AJ1852" s="319"/>
      <c r="AK1852" s="319"/>
      <c r="AL1852" s="319"/>
      <c r="AM1852" s="319"/>
      <c r="AN1852" s="319"/>
      <c r="AO1852" s="443">
        <v>2</v>
      </c>
      <c r="AP1852" s="457" t="s">
        <v>3921</v>
      </c>
      <c r="AQ1852" s="7" t="s">
        <v>4075</v>
      </c>
      <c r="AR1852" s="457" t="s">
        <v>4076</v>
      </c>
    </row>
    <row r="1853" spans="1:44" ht="30">
      <c r="A1853" s="457" t="str">
        <f t="shared" si="450"/>
        <v xml:space="preserve"> Cement: 430.00Kg,    FA: 0.45 cum,   Metal: 0.90 cum,     Admixture:3.44 Kg,   Silica Fumes: 21.50 Kg</v>
      </c>
      <c r="B1853" s="7"/>
      <c r="C1853" s="461" t="s">
        <v>1052</v>
      </c>
      <c r="D1853" s="443">
        <v>211</v>
      </c>
      <c r="E1853" s="7"/>
      <c r="F1853" s="61"/>
      <c r="G1853" s="61"/>
      <c r="H1853" s="61"/>
      <c r="I1853" s="443"/>
      <c r="J1853" s="443"/>
      <c r="K1853" s="486"/>
      <c r="L1853" s="486"/>
      <c r="M1853" s="486"/>
      <c r="N1853" s="486"/>
      <c r="O1853" s="443">
        <f t="shared" si="451"/>
        <v>0</v>
      </c>
      <c r="P1853" s="443">
        <f t="shared" si="452"/>
        <v>0</v>
      </c>
      <c r="Q1853" s="443">
        <f t="shared" si="453"/>
        <v>0</v>
      </c>
      <c r="R1853" s="443">
        <f t="shared" si="460"/>
        <v>0</v>
      </c>
      <c r="S1853" s="443">
        <f t="shared" si="461"/>
        <v>0</v>
      </c>
      <c r="T1853" s="443">
        <f t="shared" si="462"/>
        <v>0</v>
      </c>
      <c r="U1853" s="443">
        <f t="shared" si="454"/>
        <v>0</v>
      </c>
      <c r="V1853" s="443">
        <f t="shared" si="455"/>
        <v>0</v>
      </c>
      <c r="W1853" s="443">
        <f t="shared" si="456"/>
        <v>0</v>
      </c>
      <c r="X1853" s="443">
        <f t="shared" si="457"/>
        <v>0</v>
      </c>
      <c r="Y1853" s="443">
        <f t="shared" si="463"/>
        <v>0</v>
      </c>
      <c r="Z1853" s="443">
        <f t="shared" si="464"/>
        <v>0</v>
      </c>
      <c r="AA1853" s="443">
        <f t="shared" si="465"/>
        <v>0</v>
      </c>
      <c r="AB1853" s="443">
        <f t="shared" si="458"/>
        <v>0</v>
      </c>
      <c r="AC1853" s="443">
        <f t="shared" si="459"/>
        <v>0</v>
      </c>
      <c r="AD1853" s="443" cm="1">
        <f t="array" ref="AD1853">IFERROR(_xlfn.IFS($K1853&gt;0,($K1853*$AM$12)/1000,
       $L1853&gt;0,($L1853*$AM$12)/1000,
       $M1853&gt;0,($M1853*$AM$12)/1000,
        $N1853&gt;0,($N1853*$AM$12)/1000),0)</f>
        <v>0</v>
      </c>
      <c r="AE1853" s="443"/>
      <c r="AF1853" s="61" cm="1">
        <f t="array" ref="AF1853">_xlfn.IFS($C$3=1,(H1853+AC1853+AD1853+AE1853),
         $C$3=2,(G1853+AC1853+AD1853+AE1853),
         $C$3=3,(F1853+AC1853+AD1853+AE1853))</f>
        <v>0</v>
      </c>
      <c r="AG1853" s="319"/>
      <c r="AH1853" s="319"/>
      <c r="AI1853" s="319"/>
      <c r="AJ1853" s="319"/>
      <c r="AK1853" s="319"/>
      <c r="AL1853" s="319"/>
      <c r="AM1853" s="319"/>
      <c r="AN1853" s="319"/>
      <c r="AO1853" s="443"/>
      <c r="AP1853" s="457"/>
      <c r="AQ1853" s="7"/>
      <c r="AR1853" s="457" t="s">
        <v>4077</v>
      </c>
    </row>
    <row r="1854" spans="1:44" ht="30">
      <c r="A1854" s="457" t="str">
        <f t="shared" si="450"/>
        <v xml:space="preserve"> PSC Grade M55</v>
      </c>
      <c r="B1854" s="7"/>
      <c r="C1854" s="461" t="s">
        <v>1052</v>
      </c>
      <c r="D1854" s="443">
        <v>211</v>
      </c>
      <c r="E1854" s="7"/>
      <c r="F1854" s="61"/>
      <c r="G1854" s="61"/>
      <c r="H1854" s="61"/>
      <c r="I1854" s="443"/>
      <c r="J1854" s="443"/>
      <c r="K1854" s="486"/>
      <c r="L1854" s="486"/>
      <c r="M1854" s="486"/>
      <c r="N1854" s="486"/>
      <c r="O1854" s="443">
        <f t="shared" si="451"/>
        <v>0</v>
      </c>
      <c r="P1854" s="443">
        <f t="shared" si="452"/>
        <v>0</v>
      </c>
      <c r="Q1854" s="443">
        <f t="shared" si="453"/>
        <v>0</v>
      </c>
      <c r="R1854" s="443">
        <f t="shared" si="460"/>
        <v>0</v>
      </c>
      <c r="S1854" s="443">
        <f t="shared" si="461"/>
        <v>0</v>
      </c>
      <c r="T1854" s="443">
        <f t="shared" si="462"/>
        <v>0</v>
      </c>
      <c r="U1854" s="443">
        <f t="shared" si="454"/>
        <v>0</v>
      </c>
      <c r="V1854" s="443">
        <f t="shared" si="455"/>
        <v>0</v>
      </c>
      <c r="W1854" s="443">
        <f t="shared" si="456"/>
        <v>0</v>
      </c>
      <c r="X1854" s="443">
        <f t="shared" si="457"/>
        <v>0</v>
      </c>
      <c r="Y1854" s="443">
        <f t="shared" si="463"/>
        <v>0</v>
      </c>
      <c r="Z1854" s="443">
        <f t="shared" si="464"/>
        <v>0</v>
      </c>
      <c r="AA1854" s="443">
        <f t="shared" si="465"/>
        <v>0</v>
      </c>
      <c r="AB1854" s="443">
        <f t="shared" si="458"/>
        <v>0</v>
      </c>
      <c r="AC1854" s="443">
        <f t="shared" si="459"/>
        <v>0</v>
      </c>
      <c r="AD1854" s="443" cm="1">
        <f t="array" ref="AD1854">IFERROR(_xlfn.IFS($K1854&gt;0,($K1854*$AM$12)/1000,
       $L1854&gt;0,($L1854*$AM$12)/1000,
       $M1854&gt;0,($M1854*$AM$12)/1000,
        $N1854&gt;0,($N1854*$AM$12)/1000),0)</f>
        <v>0</v>
      </c>
      <c r="AE1854" s="443"/>
      <c r="AF1854" s="61" cm="1">
        <f t="array" ref="AF1854">_xlfn.IFS($C$3=1,(H1854+AC1854+AD1854+AE1854),
         $C$3=2,(G1854+AC1854+AD1854+AE1854),
         $C$3=3,(F1854+AC1854+AD1854+AE1854))</f>
        <v>0</v>
      </c>
      <c r="AG1854" s="319"/>
      <c r="AH1854" s="319"/>
      <c r="AI1854" s="319"/>
      <c r="AJ1854" s="319"/>
      <c r="AK1854" s="319"/>
      <c r="AL1854" s="319"/>
      <c r="AM1854" s="319"/>
      <c r="AN1854" s="319"/>
      <c r="AO1854" s="443"/>
      <c r="AP1854" s="457"/>
      <c r="AQ1854" s="7"/>
      <c r="AR1854" s="457" t="s">
        <v>4078</v>
      </c>
    </row>
    <row r="1855" spans="1:44" ht="90">
      <c r="A1855"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H (i) (p) PSC Grade M55 - For cast-in-situ box girder-Height upto 5m</v>
      </c>
      <c r="B1855" s="7" t="s">
        <v>105</v>
      </c>
      <c r="C1855" s="461" t="s">
        <v>1052</v>
      </c>
      <c r="D1855" s="443">
        <v>211</v>
      </c>
      <c r="E1855" s="7" t="s">
        <v>4079</v>
      </c>
      <c r="F1855" s="61">
        <v>10508</v>
      </c>
      <c r="G1855" s="61">
        <v>10514</v>
      </c>
      <c r="H1855" s="61">
        <v>10545</v>
      </c>
      <c r="I1855" s="443">
        <v>440</v>
      </c>
      <c r="J1855" s="443"/>
      <c r="K1855" s="486"/>
      <c r="L1855" s="486"/>
      <c r="M1855" s="486"/>
      <c r="N1855" s="486"/>
      <c r="O1855" s="443">
        <f t="shared" si="451"/>
        <v>2684</v>
      </c>
      <c r="P1855" s="443">
        <f t="shared" si="452"/>
        <v>0</v>
      </c>
      <c r="Q1855" s="443">
        <f t="shared" si="453"/>
        <v>0</v>
      </c>
      <c r="R1855" s="443">
        <f t="shared" si="460"/>
        <v>0</v>
      </c>
      <c r="S1855" s="443">
        <f t="shared" si="461"/>
        <v>0</v>
      </c>
      <c r="T1855" s="443">
        <f t="shared" si="462"/>
        <v>0</v>
      </c>
      <c r="U1855" s="443">
        <f t="shared" si="454"/>
        <v>2684</v>
      </c>
      <c r="V1855" s="443">
        <f t="shared" si="455"/>
        <v>2552</v>
      </c>
      <c r="W1855" s="443">
        <f t="shared" si="456"/>
        <v>0</v>
      </c>
      <c r="X1855" s="443">
        <f t="shared" si="457"/>
        <v>0</v>
      </c>
      <c r="Y1855" s="443">
        <f t="shared" si="463"/>
        <v>0</v>
      </c>
      <c r="Z1855" s="443">
        <f t="shared" si="464"/>
        <v>0</v>
      </c>
      <c r="AA1855" s="443">
        <f t="shared" si="465"/>
        <v>0</v>
      </c>
      <c r="AB1855" s="443">
        <f t="shared" si="458"/>
        <v>2552</v>
      </c>
      <c r="AC1855" s="443">
        <f t="shared" si="459"/>
        <v>-132</v>
      </c>
      <c r="AD1855" s="443" cm="1">
        <f t="array" ref="AD1855">IFERROR(_xlfn.IFS($K1855&gt;0,($K1855*$AM$12)/1000,
       $L1855&gt;0,($L1855*$AM$12)/1000,
       $M1855&gt;0,($M1855*$AM$12)/1000,
        $N1855&gt;0,($N1855*$AM$12)/1000),0)</f>
        <v>0</v>
      </c>
      <c r="AE1855" s="443"/>
      <c r="AF1855" s="61" cm="1">
        <f t="array" ref="AF1855">_xlfn.IFS($C$3=1,(H1855+AC1855+AD1855+AE1855),
         $C$3=2,(G1855+AC1855+AD1855+AE1855),
         $C$3=3,(F1855+AC1855+AD1855+AE1855))</f>
        <v>10413</v>
      </c>
      <c r="AG1855" s="319"/>
      <c r="AH1855" s="319"/>
      <c r="AI1855" s="319"/>
      <c r="AJ1855" s="319"/>
      <c r="AK1855" s="319"/>
      <c r="AL1855" s="319"/>
      <c r="AM1855" s="319"/>
      <c r="AN1855" s="319"/>
      <c r="AO1855" s="443">
        <v>2</v>
      </c>
      <c r="AP1855" s="457" t="s">
        <v>3921</v>
      </c>
      <c r="AQ1855" s="7" t="s">
        <v>4080</v>
      </c>
      <c r="AR1855" s="457" t="s">
        <v>4081</v>
      </c>
    </row>
    <row r="1856" spans="1:44" ht="90">
      <c r="A1856"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H (i) (q) PSC Grade M55 - Height 5m to 10m</v>
      </c>
      <c r="B1856" s="7" t="s">
        <v>105</v>
      </c>
      <c r="C1856" s="461" t="s">
        <v>1052</v>
      </c>
      <c r="D1856" s="443">
        <v>211</v>
      </c>
      <c r="E1856" s="7" t="s">
        <v>4082</v>
      </c>
      <c r="F1856" s="61">
        <v>11286</v>
      </c>
      <c r="G1856" s="61">
        <v>11293</v>
      </c>
      <c r="H1856" s="61">
        <v>11326</v>
      </c>
      <c r="I1856" s="443">
        <v>440</v>
      </c>
      <c r="J1856" s="443"/>
      <c r="K1856" s="486"/>
      <c r="L1856" s="486"/>
      <c r="M1856" s="486"/>
      <c r="N1856" s="486"/>
      <c r="O1856" s="443">
        <f t="shared" si="451"/>
        <v>2684</v>
      </c>
      <c r="P1856" s="443">
        <f t="shared" si="452"/>
        <v>0</v>
      </c>
      <c r="Q1856" s="443">
        <f t="shared" si="453"/>
        <v>0</v>
      </c>
      <c r="R1856" s="443">
        <f t="shared" si="460"/>
        <v>0</v>
      </c>
      <c r="S1856" s="443">
        <f t="shared" si="461"/>
        <v>0</v>
      </c>
      <c r="T1856" s="443">
        <f t="shared" si="462"/>
        <v>0</v>
      </c>
      <c r="U1856" s="443">
        <f t="shared" si="454"/>
        <v>2684</v>
      </c>
      <c r="V1856" s="443">
        <f t="shared" si="455"/>
        <v>2552</v>
      </c>
      <c r="W1856" s="443">
        <f t="shared" si="456"/>
        <v>0</v>
      </c>
      <c r="X1856" s="443">
        <f t="shared" si="457"/>
        <v>0</v>
      </c>
      <c r="Y1856" s="443">
        <f t="shared" si="463"/>
        <v>0</v>
      </c>
      <c r="Z1856" s="443">
        <f t="shared" si="464"/>
        <v>0</v>
      </c>
      <c r="AA1856" s="443">
        <f t="shared" si="465"/>
        <v>0</v>
      </c>
      <c r="AB1856" s="443">
        <f t="shared" si="458"/>
        <v>2552</v>
      </c>
      <c r="AC1856" s="443">
        <f t="shared" si="459"/>
        <v>-132</v>
      </c>
      <c r="AD1856" s="443" cm="1">
        <f t="array" ref="AD1856">IFERROR(_xlfn.IFS($K1856&gt;0,($K1856*$AM$12)/1000,
       $L1856&gt;0,($L1856*$AM$12)/1000,
       $M1856&gt;0,($M1856*$AM$12)/1000,
        $N1856&gt;0,($N1856*$AM$12)/1000),0)</f>
        <v>0</v>
      </c>
      <c r="AE1856" s="443"/>
      <c r="AF1856" s="61" cm="1">
        <f t="array" ref="AF1856">_xlfn.IFS($C$3=1,(H1856+AC1856+AD1856+AE1856),
         $C$3=2,(G1856+AC1856+AD1856+AE1856),
         $C$3=3,(F1856+AC1856+AD1856+AE1856))</f>
        <v>11194</v>
      </c>
      <c r="AG1856" s="319"/>
      <c r="AH1856" s="319"/>
      <c r="AI1856" s="319"/>
      <c r="AJ1856" s="319"/>
      <c r="AK1856" s="319"/>
      <c r="AL1856" s="319"/>
      <c r="AM1856" s="319"/>
      <c r="AN1856" s="319"/>
      <c r="AO1856" s="443">
        <v>2</v>
      </c>
      <c r="AP1856" s="457" t="s">
        <v>3921</v>
      </c>
      <c r="AQ1856" s="7" t="s">
        <v>4083</v>
      </c>
      <c r="AR1856" s="457" t="s">
        <v>4084</v>
      </c>
    </row>
    <row r="1857" spans="1:44" ht="90">
      <c r="A1857"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H (i) (r) PSC Grade M55 - Height above 10m</v>
      </c>
      <c r="B1857" s="7" t="s">
        <v>105</v>
      </c>
      <c r="C1857" s="461" t="s">
        <v>1052</v>
      </c>
      <c r="D1857" s="443">
        <v>211</v>
      </c>
      <c r="E1857" s="7" t="s">
        <v>4085</v>
      </c>
      <c r="F1857" s="61">
        <v>12065</v>
      </c>
      <c r="G1857" s="61">
        <v>12072</v>
      </c>
      <c r="H1857" s="61">
        <v>12107</v>
      </c>
      <c r="I1857" s="443">
        <v>440</v>
      </c>
      <c r="J1857" s="443"/>
      <c r="K1857" s="486"/>
      <c r="L1857" s="486"/>
      <c r="M1857" s="486"/>
      <c r="N1857" s="486"/>
      <c r="O1857" s="443">
        <f t="shared" si="451"/>
        <v>2684</v>
      </c>
      <c r="P1857" s="443">
        <f t="shared" si="452"/>
        <v>0</v>
      </c>
      <c r="Q1857" s="443">
        <f t="shared" si="453"/>
        <v>0</v>
      </c>
      <c r="R1857" s="443">
        <f t="shared" si="460"/>
        <v>0</v>
      </c>
      <c r="S1857" s="443">
        <f t="shared" si="461"/>
        <v>0</v>
      </c>
      <c r="T1857" s="443">
        <f t="shared" si="462"/>
        <v>0</v>
      </c>
      <c r="U1857" s="443">
        <f t="shared" si="454"/>
        <v>2684</v>
      </c>
      <c r="V1857" s="443">
        <f t="shared" si="455"/>
        <v>2552</v>
      </c>
      <c r="W1857" s="443">
        <f t="shared" si="456"/>
        <v>0</v>
      </c>
      <c r="X1857" s="443">
        <f t="shared" si="457"/>
        <v>0</v>
      </c>
      <c r="Y1857" s="443">
        <f t="shared" si="463"/>
        <v>0</v>
      </c>
      <c r="Z1857" s="443">
        <f t="shared" si="464"/>
        <v>0</v>
      </c>
      <c r="AA1857" s="443">
        <f t="shared" si="465"/>
        <v>0</v>
      </c>
      <c r="AB1857" s="443">
        <f t="shared" si="458"/>
        <v>2552</v>
      </c>
      <c r="AC1857" s="443">
        <f t="shared" si="459"/>
        <v>-132</v>
      </c>
      <c r="AD1857" s="443" cm="1">
        <f t="array" ref="AD1857">IFERROR(_xlfn.IFS($K1857&gt;0,($K1857*$AM$12)/1000,
       $L1857&gt;0,($L1857*$AM$12)/1000,
       $M1857&gt;0,($M1857*$AM$12)/1000,
        $N1857&gt;0,($N1857*$AM$12)/1000),0)</f>
        <v>0</v>
      </c>
      <c r="AE1857" s="443"/>
      <c r="AF1857" s="61" cm="1">
        <f t="array" ref="AF1857">_xlfn.IFS($C$3=1,(H1857+AC1857+AD1857+AE1857),
         $C$3=2,(G1857+AC1857+AD1857+AE1857),
         $C$3=3,(F1857+AC1857+AD1857+AE1857))</f>
        <v>11975</v>
      </c>
      <c r="AG1857" s="319"/>
      <c r="AH1857" s="319"/>
      <c r="AI1857" s="319"/>
      <c r="AJ1857" s="319"/>
      <c r="AK1857" s="319"/>
      <c r="AL1857" s="319"/>
      <c r="AM1857" s="319"/>
      <c r="AN1857" s="319"/>
      <c r="AO1857" s="443">
        <v>2</v>
      </c>
      <c r="AP1857" s="457" t="s">
        <v>3921</v>
      </c>
      <c r="AQ1857" s="7" t="s">
        <v>4086</v>
      </c>
      <c r="AR1857" s="457" t="s">
        <v>4087</v>
      </c>
    </row>
    <row r="1858" spans="1:44" ht="30">
      <c r="A1858" s="457" t="str">
        <f t="shared" si="450"/>
        <v xml:space="preserve"> Cement: 440.00Kg   FA: 0.45 cum,   Metal: 0.90 cum,   Admixture:3.52 Kg,   Silica fumes: 22.00 Kg</v>
      </c>
      <c r="B1858" s="7"/>
      <c r="C1858" s="461" t="s">
        <v>1052</v>
      </c>
      <c r="D1858" s="443">
        <v>211</v>
      </c>
      <c r="E1858" s="7"/>
      <c r="F1858" s="61"/>
      <c r="G1858" s="61"/>
      <c r="H1858" s="61"/>
      <c r="I1858" s="443"/>
      <c r="J1858" s="443"/>
      <c r="K1858" s="486"/>
      <c r="L1858" s="486"/>
      <c r="M1858" s="486"/>
      <c r="N1858" s="486"/>
      <c r="O1858" s="443">
        <f t="shared" si="451"/>
        <v>0</v>
      </c>
      <c r="P1858" s="443">
        <f t="shared" si="452"/>
        <v>0</v>
      </c>
      <c r="Q1858" s="443">
        <f t="shared" si="453"/>
        <v>0</v>
      </c>
      <c r="R1858" s="443">
        <f t="shared" si="460"/>
        <v>0</v>
      </c>
      <c r="S1858" s="443">
        <f t="shared" si="461"/>
        <v>0</v>
      </c>
      <c r="T1858" s="443">
        <f t="shared" si="462"/>
        <v>0</v>
      </c>
      <c r="U1858" s="443">
        <f t="shared" si="454"/>
        <v>0</v>
      </c>
      <c r="V1858" s="443">
        <f t="shared" si="455"/>
        <v>0</v>
      </c>
      <c r="W1858" s="443">
        <f t="shared" si="456"/>
        <v>0</v>
      </c>
      <c r="X1858" s="443">
        <f t="shared" si="457"/>
        <v>0</v>
      </c>
      <c r="Y1858" s="443">
        <f t="shared" si="463"/>
        <v>0</v>
      </c>
      <c r="Z1858" s="443">
        <f t="shared" si="464"/>
        <v>0</v>
      </c>
      <c r="AA1858" s="443">
        <f t="shared" si="465"/>
        <v>0</v>
      </c>
      <c r="AB1858" s="443">
        <f t="shared" si="458"/>
        <v>0</v>
      </c>
      <c r="AC1858" s="443">
        <f t="shared" si="459"/>
        <v>0</v>
      </c>
      <c r="AD1858" s="443" cm="1">
        <f t="array" ref="AD1858">IFERROR(_xlfn.IFS($K1858&gt;0,($K1858*$AM$12)/1000,
       $L1858&gt;0,($L1858*$AM$12)/1000,
       $M1858&gt;0,($M1858*$AM$12)/1000,
        $N1858&gt;0,($N1858*$AM$12)/1000),0)</f>
        <v>0</v>
      </c>
      <c r="AE1858" s="443"/>
      <c r="AF1858" s="61" cm="1">
        <f t="array" ref="AF1858">_xlfn.IFS($C$3=1,(H1858+AC1858+AD1858+AE1858),
         $C$3=2,(G1858+AC1858+AD1858+AE1858),
         $C$3=3,(F1858+AC1858+AD1858+AE1858))</f>
        <v>0</v>
      </c>
      <c r="AG1858" s="319"/>
      <c r="AH1858" s="319"/>
      <c r="AI1858" s="319"/>
      <c r="AJ1858" s="319"/>
      <c r="AK1858" s="319"/>
      <c r="AL1858" s="319"/>
      <c r="AM1858" s="319"/>
      <c r="AN1858" s="319"/>
      <c r="AO1858" s="443"/>
      <c r="AP1858" s="457"/>
      <c r="AQ1858" s="7"/>
      <c r="AR1858" s="457" t="s">
        <v>4088</v>
      </c>
    </row>
    <row r="1859" spans="1:44" ht="30">
      <c r="A1859" s="457" t="str">
        <f t="shared" si="450"/>
        <v xml:space="preserve"> PSC Grade M60</v>
      </c>
      <c r="B1859" s="7"/>
      <c r="C1859" s="461" t="s">
        <v>1052</v>
      </c>
      <c r="D1859" s="443">
        <v>211</v>
      </c>
      <c r="E1859" s="7"/>
      <c r="F1859" s="61"/>
      <c r="G1859" s="61"/>
      <c r="H1859" s="61"/>
      <c r="I1859" s="443"/>
      <c r="J1859" s="443"/>
      <c r="K1859" s="486"/>
      <c r="L1859" s="486"/>
      <c r="M1859" s="486"/>
      <c r="N1859" s="486"/>
      <c r="O1859" s="443">
        <f t="shared" si="451"/>
        <v>0</v>
      </c>
      <c r="P1859" s="443">
        <f t="shared" si="452"/>
        <v>0</v>
      </c>
      <c r="Q1859" s="443">
        <f t="shared" si="453"/>
        <v>0</v>
      </c>
      <c r="R1859" s="443">
        <f t="shared" si="460"/>
        <v>0</v>
      </c>
      <c r="S1859" s="443">
        <f t="shared" si="461"/>
        <v>0</v>
      </c>
      <c r="T1859" s="443">
        <f t="shared" si="462"/>
        <v>0</v>
      </c>
      <c r="U1859" s="443">
        <f t="shared" si="454"/>
        <v>0</v>
      </c>
      <c r="V1859" s="443">
        <f t="shared" si="455"/>
        <v>0</v>
      </c>
      <c r="W1859" s="443">
        <f t="shared" si="456"/>
        <v>0</v>
      </c>
      <c r="X1859" s="443">
        <f t="shared" si="457"/>
        <v>0</v>
      </c>
      <c r="Y1859" s="443">
        <f t="shared" si="463"/>
        <v>0</v>
      </c>
      <c r="Z1859" s="443">
        <f t="shared" si="464"/>
        <v>0</v>
      </c>
      <c r="AA1859" s="443">
        <f t="shared" si="465"/>
        <v>0</v>
      </c>
      <c r="AB1859" s="443">
        <f t="shared" si="458"/>
        <v>0</v>
      </c>
      <c r="AC1859" s="443">
        <f t="shared" si="459"/>
        <v>0</v>
      </c>
      <c r="AD1859" s="443" cm="1">
        <f t="array" ref="AD1859">IFERROR(_xlfn.IFS($K1859&gt;0,($K1859*$AM$12)/1000,
       $L1859&gt;0,($L1859*$AM$12)/1000,
       $M1859&gt;0,($M1859*$AM$12)/1000,
        $N1859&gt;0,($N1859*$AM$12)/1000),0)</f>
        <v>0</v>
      </c>
      <c r="AE1859" s="443"/>
      <c r="AF1859" s="61" cm="1">
        <f t="array" ref="AF1859">_xlfn.IFS($C$3=1,(H1859+AC1859+AD1859+AE1859),
         $C$3=2,(G1859+AC1859+AD1859+AE1859),
         $C$3=3,(F1859+AC1859+AD1859+AE1859))</f>
        <v>0</v>
      </c>
      <c r="AG1859" s="319"/>
      <c r="AH1859" s="319"/>
      <c r="AI1859" s="319"/>
      <c r="AJ1859" s="319"/>
      <c r="AK1859" s="319"/>
      <c r="AL1859" s="319"/>
      <c r="AM1859" s="319"/>
      <c r="AN1859" s="319"/>
      <c r="AO1859" s="443"/>
      <c r="AP1859" s="457"/>
      <c r="AQ1859" s="7"/>
      <c r="AR1859" s="457" t="s">
        <v>4089</v>
      </c>
    </row>
    <row r="1860" spans="1:44" ht="105">
      <c r="A1860" s="457" t="str">
        <f t="shared" si="450"/>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I (i) (p) PSC Grade M60 - For cast-in-situ box girder, segmental construction and balanced cantilever- Up to Hieight- 5m</v>
      </c>
      <c r="B1860" s="7" t="s">
        <v>105</v>
      </c>
      <c r="C1860" s="461" t="s">
        <v>1052</v>
      </c>
      <c r="D1860" s="443">
        <v>211</v>
      </c>
      <c r="E1860" s="7" t="s">
        <v>4090</v>
      </c>
      <c r="F1860" s="61">
        <v>10683</v>
      </c>
      <c r="G1860" s="61">
        <v>10690</v>
      </c>
      <c r="H1860" s="61">
        <v>10720</v>
      </c>
      <c r="I1860" s="443">
        <v>445</v>
      </c>
      <c r="J1860" s="443"/>
      <c r="K1860" s="486"/>
      <c r="L1860" s="486"/>
      <c r="M1860" s="486"/>
      <c r="N1860" s="486"/>
      <c r="O1860" s="443">
        <f t="shared" si="451"/>
        <v>2714.5</v>
      </c>
      <c r="P1860" s="443">
        <f t="shared" si="452"/>
        <v>0</v>
      </c>
      <c r="Q1860" s="443">
        <f t="shared" si="453"/>
        <v>0</v>
      </c>
      <c r="R1860" s="443">
        <f t="shared" si="460"/>
        <v>0</v>
      </c>
      <c r="S1860" s="443">
        <f t="shared" si="461"/>
        <v>0</v>
      </c>
      <c r="T1860" s="443">
        <f t="shared" si="462"/>
        <v>0</v>
      </c>
      <c r="U1860" s="443">
        <f t="shared" si="454"/>
        <v>2714.5</v>
      </c>
      <c r="V1860" s="443">
        <f t="shared" si="455"/>
        <v>2581</v>
      </c>
      <c r="W1860" s="443">
        <f t="shared" si="456"/>
        <v>0</v>
      </c>
      <c r="X1860" s="443">
        <f t="shared" si="457"/>
        <v>0</v>
      </c>
      <c r="Y1860" s="443">
        <f t="shared" si="463"/>
        <v>0</v>
      </c>
      <c r="Z1860" s="443">
        <f t="shared" si="464"/>
        <v>0</v>
      </c>
      <c r="AA1860" s="443">
        <f t="shared" si="465"/>
        <v>0</v>
      </c>
      <c r="AB1860" s="443">
        <f t="shared" si="458"/>
        <v>2581</v>
      </c>
      <c r="AC1860" s="443">
        <f t="shared" si="459"/>
        <v>-133.5</v>
      </c>
      <c r="AD1860" s="443" cm="1">
        <f t="array" ref="AD1860">IFERROR(_xlfn.IFS($K1860&gt;0,($K1860*$AM$12)/1000,
       $L1860&gt;0,($L1860*$AM$12)/1000,
       $M1860&gt;0,($M1860*$AM$12)/1000,
        $N1860&gt;0,($N1860*$AM$12)/1000),0)</f>
        <v>0</v>
      </c>
      <c r="AE1860" s="443"/>
      <c r="AF1860" s="61" cm="1">
        <f t="array" ref="AF1860">_xlfn.IFS($C$3=1,(H1860+AC1860+AD1860+AE1860),
         $C$3=2,(G1860+AC1860+AD1860+AE1860),
         $C$3=3,(F1860+AC1860+AD1860+AE1860))</f>
        <v>10586.5</v>
      </c>
      <c r="AG1860" s="319"/>
      <c r="AH1860" s="319"/>
      <c r="AI1860" s="319"/>
      <c r="AJ1860" s="319"/>
      <c r="AK1860" s="319"/>
      <c r="AL1860" s="319"/>
      <c r="AM1860" s="319"/>
      <c r="AN1860" s="319"/>
      <c r="AO1860" s="443">
        <v>2</v>
      </c>
      <c r="AP1860" s="457" t="s">
        <v>3921</v>
      </c>
      <c r="AQ1860" s="7" t="s">
        <v>4091</v>
      </c>
      <c r="AR1860" s="457" t="s">
        <v>4092</v>
      </c>
    </row>
    <row r="1861" spans="1:44" ht="90">
      <c r="A1861" s="457" t="str">
        <f t="shared" ref="A1861:A1924" si="466">IF(AO1861&lt;2,AQ1861 &amp; " " &amp; AR1861,IF(AO1861=2,(AP1861 &amp; CHAR(10) &amp; AQ1861 &amp; " " &amp; AR1861),""))</f>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I (i) (q) PSC Grade M60 - Height 5m to 10m</v>
      </c>
      <c r="B1861" s="7" t="s">
        <v>105</v>
      </c>
      <c r="C1861" s="461" t="s">
        <v>1052</v>
      </c>
      <c r="D1861" s="443">
        <v>211</v>
      </c>
      <c r="E1861" s="7" t="s">
        <v>4093</v>
      </c>
      <c r="F1861" s="61">
        <v>11475</v>
      </c>
      <c r="G1861" s="61">
        <v>11482</v>
      </c>
      <c r="H1861" s="61">
        <v>11514</v>
      </c>
      <c r="I1861" s="443">
        <v>445</v>
      </c>
      <c r="J1861" s="443"/>
      <c r="K1861" s="486"/>
      <c r="L1861" s="486"/>
      <c r="M1861" s="486"/>
      <c r="N1861" s="486"/>
      <c r="O1861" s="443">
        <f t="shared" ref="O1861:O1924" si="467">($I1861*$AJ$24)/1000</f>
        <v>2714.5</v>
      </c>
      <c r="P1861" s="443">
        <f t="shared" ref="P1861:P1924" si="468">($J1861*$AJ$25)/1000</f>
        <v>0</v>
      </c>
      <c r="Q1861" s="443">
        <f t="shared" ref="Q1861:Q1924" si="469">($K1861*$AJ$20)/1000</f>
        <v>0</v>
      </c>
      <c r="R1861" s="443">
        <f t="shared" si="460"/>
        <v>0</v>
      </c>
      <c r="S1861" s="443">
        <f t="shared" si="461"/>
        <v>0</v>
      </c>
      <c r="T1861" s="443">
        <f t="shared" si="462"/>
        <v>0</v>
      </c>
      <c r="U1861" s="443">
        <f t="shared" ref="U1861:U1924" si="470">O1861+P1861+Q1861+S1861+T1861+R1861</f>
        <v>2714.5</v>
      </c>
      <c r="V1861" s="443">
        <f t="shared" ref="V1861:V1924" si="471">($I1861*$AK$24)/1000</f>
        <v>2581</v>
      </c>
      <c r="W1861" s="443">
        <f t="shared" ref="W1861:W1924" si="472">($J1861*$AK$25)/1000</f>
        <v>0</v>
      </c>
      <c r="X1861" s="443">
        <f t="shared" ref="X1861:X1924" si="473">($K1861*$AK$20)/1000</f>
        <v>0</v>
      </c>
      <c r="Y1861" s="443">
        <f t="shared" si="463"/>
        <v>0</v>
      </c>
      <c r="Z1861" s="443">
        <f t="shared" si="464"/>
        <v>0</v>
      </c>
      <c r="AA1861" s="443">
        <f t="shared" si="465"/>
        <v>0</v>
      </c>
      <c r="AB1861" s="443">
        <f t="shared" ref="AB1861:AB1924" si="474">V1861+W1861+X1861+Z1861+AA1861+Y1861</f>
        <v>2581</v>
      </c>
      <c r="AC1861" s="443">
        <f t="shared" ref="AC1861:AC1924" si="475">AB1861-U1861</f>
        <v>-133.5</v>
      </c>
      <c r="AD1861" s="443" cm="1">
        <f t="array" ref="AD1861">IFERROR(_xlfn.IFS($K1861&gt;0,($K1861*$AM$12)/1000,
       $L1861&gt;0,($L1861*$AM$12)/1000,
       $M1861&gt;0,($M1861*$AM$12)/1000,
        $N1861&gt;0,($N1861*$AM$12)/1000),0)</f>
        <v>0</v>
      </c>
      <c r="AE1861" s="443"/>
      <c r="AF1861" s="61" cm="1">
        <f t="array" ref="AF1861">_xlfn.IFS($C$3=1,(H1861+AC1861+AD1861+AE1861),
         $C$3=2,(G1861+AC1861+AD1861+AE1861),
         $C$3=3,(F1861+AC1861+AD1861+AE1861))</f>
        <v>11380.5</v>
      </c>
      <c r="AG1861" s="319"/>
      <c r="AH1861" s="319"/>
      <c r="AI1861" s="319"/>
      <c r="AJ1861" s="319"/>
      <c r="AK1861" s="319"/>
      <c r="AL1861" s="319"/>
      <c r="AM1861" s="319"/>
      <c r="AN1861" s="319"/>
      <c r="AO1861" s="443">
        <v>2</v>
      </c>
      <c r="AP1861" s="457" t="s">
        <v>3921</v>
      </c>
      <c r="AQ1861" s="7" t="s">
        <v>4094</v>
      </c>
      <c r="AR1861" s="457" t="s">
        <v>4095</v>
      </c>
    </row>
    <row r="1862" spans="1:44" ht="90">
      <c r="A1862" s="457" t="str">
        <f t="shared" si="466"/>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I (i) (r) PSC Grade M60 - Height above 10m</v>
      </c>
      <c r="B1862" s="7" t="s">
        <v>105</v>
      </c>
      <c r="C1862" s="461" t="s">
        <v>1052</v>
      </c>
      <c r="D1862" s="443">
        <v>211</v>
      </c>
      <c r="E1862" s="7" t="s">
        <v>4096</v>
      </c>
      <c r="F1862" s="61">
        <v>12266</v>
      </c>
      <c r="G1862" s="61">
        <v>12273</v>
      </c>
      <c r="H1862" s="61">
        <v>12309</v>
      </c>
      <c r="I1862" s="443">
        <v>445</v>
      </c>
      <c r="J1862" s="443"/>
      <c r="K1862" s="486"/>
      <c r="L1862" s="486"/>
      <c r="M1862" s="486"/>
      <c r="N1862" s="486"/>
      <c r="O1862" s="443">
        <f t="shared" si="467"/>
        <v>2714.5</v>
      </c>
      <c r="P1862" s="443">
        <f t="shared" si="468"/>
        <v>0</v>
      </c>
      <c r="Q1862" s="443">
        <f t="shared" si="469"/>
        <v>0</v>
      </c>
      <c r="R1862" s="443">
        <f t="shared" ref="R1862:R1925" si="476">($L1862*$AJ$20)/1000</f>
        <v>0</v>
      </c>
      <c r="S1862" s="443">
        <f t="shared" ref="S1862:S1925" si="477">($M1862*$AJ$22)/1000</f>
        <v>0</v>
      </c>
      <c r="T1862" s="443">
        <f t="shared" ref="T1862:T1925" si="478">($N1862*$AJ$23)/1000</f>
        <v>0</v>
      </c>
      <c r="U1862" s="443">
        <f t="shared" si="470"/>
        <v>2714.5</v>
      </c>
      <c r="V1862" s="443">
        <f t="shared" si="471"/>
        <v>2581</v>
      </c>
      <c r="W1862" s="443">
        <f t="shared" si="472"/>
        <v>0</v>
      </c>
      <c r="X1862" s="443">
        <f t="shared" si="473"/>
        <v>0</v>
      </c>
      <c r="Y1862" s="443">
        <f t="shared" ref="Y1862:Y1925" si="479">($L1862*$AK$20)/1000</f>
        <v>0</v>
      </c>
      <c r="Z1862" s="443">
        <f t="shared" ref="Z1862:Z1925" si="480">($M1862*$AK$22)/1000</f>
        <v>0</v>
      </c>
      <c r="AA1862" s="443">
        <f t="shared" ref="AA1862:AA1925" si="481">($N1862*$AK$23)/1000</f>
        <v>0</v>
      </c>
      <c r="AB1862" s="443">
        <f t="shared" si="474"/>
        <v>2581</v>
      </c>
      <c r="AC1862" s="443">
        <f t="shared" si="475"/>
        <v>-133.5</v>
      </c>
      <c r="AD1862" s="443" cm="1">
        <f t="array" ref="AD1862">IFERROR(_xlfn.IFS($K1862&gt;0,($K1862*$AM$12)/1000,
       $L1862&gt;0,($L1862*$AM$12)/1000,
       $M1862&gt;0,($M1862*$AM$12)/1000,
        $N1862&gt;0,($N1862*$AM$12)/1000),0)</f>
        <v>0</v>
      </c>
      <c r="AE1862" s="443"/>
      <c r="AF1862" s="61" cm="1">
        <f t="array" ref="AF1862">_xlfn.IFS($C$3=1,(H1862+AC1862+AD1862+AE1862),
         $C$3=2,(G1862+AC1862+AD1862+AE1862),
         $C$3=3,(F1862+AC1862+AD1862+AE1862))</f>
        <v>12175.5</v>
      </c>
      <c r="AG1862" s="319"/>
      <c r="AH1862" s="319"/>
      <c r="AI1862" s="319"/>
      <c r="AJ1862" s="319"/>
      <c r="AK1862" s="319"/>
      <c r="AL1862" s="319"/>
      <c r="AM1862" s="319"/>
      <c r="AN1862" s="319"/>
      <c r="AO1862" s="443">
        <v>2</v>
      </c>
      <c r="AP1862" s="457" t="s">
        <v>3921</v>
      </c>
      <c r="AQ1862" s="7" t="s">
        <v>4097</v>
      </c>
      <c r="AR1862" s="457" t="s">
        <v>4098</v>
      </c>
    </row>
    <row r="1863" spans="1:44" ht="30">
      <c r="A1863" s="457" t="str">
        <f t="shared" si="466"/>
        <v xml:space="preserve"> Cement: 445.00Kg     FA: 0.45 cum,   Metal: 0.90 cum,  Admixture:3.564 Kg,   Silica fumes: 26.70 Kg</v>
      </c>
      <c r="B1863" s="7"/>
      <c r="C1863" s="461" t="s">
        <v>1052</v>
      </c>
      <c r="D1863" s="443">
        <v>212</v>
      </c>
      <c r="E1863" s="7"/>
      <c r="F1863" s="61"/>
      <c r="G1863" s="61"/>
      <c r="H1863" s="61"/>
      <c r="I1863" s="443"/>
      <c r="J1863" s="443"/>
      <c r="K1863" s="486"/>
      <c r="L1863" s="486"/>
      <c r="M1863" s="486"/>
      <c r="N1863" s="486"/>
      <c r="O1863" s="443">
        <f t="shared" si="467"/>
        <v>0</v>
      </c>
      <c r="P1863" s="443">
        <f t="shared" si="468"/>
        <v>0</v>
      </c>
      <c r="Q1863" s="443">
        <f t="shared" si="469"/>
        <v>0</v>
      </c>
      <c r="R1863" s="443">
        <f t="shared" si="476"/>
        <v>0</v>
      </c>
      <c r="S1863" s="443">
        <f t="shared" si="477"/>
        <v>0</v>
      </c>
      <c r="T1863" s="443">
        <f t="shared" si="478"/>
        <v>0</v>
      </c>
      <c r="U1863" s="443">
        <f t="shared" si="470"/>
        <v>0</v>
      </c>
      <c r="V1863" s="443">
        <f t="shared" si="471"/>
        <v>0</v>
      </c>
      <c r="W1863" s="443">
        <f t="shared" si="472"/>
        <v>0</v>
      </c>
      <c r="X1863" s="443">
        <f t="shared" si="473"/>
        <v>0</v>
      </c>
      <c r="Y1863" s="443">
        <f t="shared" si="479"/>
        <v>0</v>
      </c>
      <c r="Z1863" s="443">
        <f t="shared" si="480"/>
        <v>0</v>
      </c>
      <c r="AA1863" s="443">
        <f t="shared" si="481"/>
        <v>0</v>
      </c>
      <c r="AB1863" s="443">
        <f t="shared" si="474"/>
        <v>0</v>
      </c>
      <c r="AC1863" s="443">
        <f t="shared" si="475"/>
        <v>0</v>
      </c>
      <c r="AD1863" s="443" cm="1">
        <f t="array" ref="AD1863">IFERROR(_xlfn.IFS($K1863&gt;0,($K1863*$AM$12)/1000,
       $L1863&gt;0,($L1863*$AM$12)/1000,
       $M1863&gt;0,($M1863*$AM$12)/1000,
        $N1863&gt;0,($N1863*$AM$12)/1000),0)</f>
        <v>0</v>
      </c>
      <c r="AE1863" s="443"/>
      <c r="AF1863" s="61" cm="1">
        <f t="array" ref="AF1863">_xlfn.IFS($C$3=1,(H1863+AC1863+AD1863+AE1863),
         $C$3=2,(G1863+AC1863+AD1863+AE1863),
         $C$3=3,(F1863+AC1863+AD1863+AE1863))</f>
        <v>0</v>
      </c>
      <c r="AG1863" s="319"/>
      <c r="AH1863" s="319"/>
      <c r="AI1863" s="319"/>
      <c r="AJ1863" s="319"/>
      <c r="AK1863" s="319"/>
      <c r="AL1863" s="319"/>
      <c r="AM1863" s="319"/>
      <c r="AN1863" s="319"/>
      <c r="AO1863" s="443"/>
      <c r="AP1863" s="457"/>
      <c r="AQ1863" s="7"/>
      <c r="AR1863" s="457" t="s">
        <v>4099</v>
      </c>
    </row>
    <row r="1864" spans="1:44" ht="30">
      <c r="A1864" s="457" t="str">
        <f t="shared" si="466"/>
        <v xml:space="preserve"> PSC Grade M65</v>
      </c>
      <c r="B1864" s="7"/>
      <c r="C1864" s="461" t="s">
        <v>1052</v>
      </c>
      <c r="D1864" s="443">
        <v>212</v>
      </c>
      <c r="E1864" s="7"/>
      <c r="F1864" s="61"/>
      <c r="G1864" s="61"/>
      <c r="H1864" s="61"/>
      <c r="I1864" s="443"/>
      <c r="J1864" s="443"/>
      <c r="K1864" s="486"/>
      <c r="L1864" s="486"/>
      <c r="M1864" s="486"/>
      <c r="N1864" s="486"/>
      <c r="O1864" s="443">
        <f t="shared" si="467"/>
        <v>0</v>
      </c>
      <c r="P1864" s="443">
        <f t="shared" si="468"/>
        <v>0</v>
      </c>
      <c r="Q1864" s="443">
        <f t="shared" si="469"/>
        <v>0</v>
      </c>
      <c r="R1864" s="443">
        <f t="shared" si="476"/>
        <v>0</v>
      </c>
      <c r="S1864" s="443">
        <f t="shared" si="477"/>
        <v>0</v>
      </c>
      <c r="T1864" s="443">
        <f t="shared" si="478"/>
        <v>0</v>
      </c>
      <c r="U1864" s="443">
        <f t="shared" si="470"/>
        <v>0</v>
      </c>
      <c r="V1864" s="443">
        <f t="shared" si="471"/>
        <v>0</v>
      </c>
      <c r="W1864" s="443">
        <f t="shared" si="472"/>
        <v>0</v>
      </c>
      <c r="X1864" s="443">
        <f t="shared" si="473"/>
        <v>0</v>
      </c>
      <c r="Y1864" s="443">
        <f t="shared" si="479"/>
        <v>0</v>
      </c>
      <c r="Z1864" s="443">
        <f t="shared" si="480"/>
        <v>0</v>
      </c>
      <c r="AA1864" s="443">
        <f t="shared" si="481"/>
        <v>0</v>
      </c>
      <c r="AB1864" s="443">
        <f t="shared" si="474"/>
        <v>0</v>
      </c>
      <c r="AC1864" s="443">
        <f t="shared" si="475"/>
        <v>0</v>
      </c>
      <c r="AD1864" s="443" cm="1">
        <f t="array" ref="AD1864">IFERROR(_xlfn.IFS($K1864&gt;0,($K1864*$AM$12)/1000,
       $L1864&gt;0,($L1864*$AM$12)/1000,
       $M1864&gt;0,($M1864*$AM$12)/1000,
        $N1864&gt;0,($N1864*$AM$12)/1000),0)</f>
        <v>0</v>
      </c>
      <c r="AE1864" s="443"/>
      <c r="AF1864" s="61" cm="1">
        <f t="array" ref="AF1864">_xlfn.IFS($C$3=1,(H1864+AC1864+AD1864+AE1864),
         $C$3=2,(G1864+AC1864+AD1864+AE1864),
         $C$3=3,(F1864+AC1864+AD1864+AE1864))</f>
        <v>0</v>
      </c>
      <c r="AG1864" s="319"/>
      <c r="AH1864" s="319"/>
      <c r="AI1864" s="319"/>
      <c r="AJ1864" s="319"/>
      <c r="AK1864" s="319"/>
      <c r="AL1864" s="319"/>
      <c r="AM1864" s="319"/>
      <c r="AN1864" s="319"/>
      <c r="AO1864" s="443"/>
      <c r="AP1864" s="457"/>
      <c r="AQ1864" s="7"/>
      <c r="AR1864" s="457" t="s">
        <v>4100</v>
      </c>
    </row>
    <row r="1865" spans="1:44" ht="105">
      <c r="A1865" s="457" t="str">
        <f t="shared" si="466"/>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J (i) (p) PSC Grade M65 - For cast-in-situ box girder, segmental construction and balanced cantilever-Up to Hieight- 5m</v>
      </c>
      <c r="B1865" s="7" t="s">
        <v>105</v>
      </c>
      <c r="C1865" s="461" t="s">
        <v>1052</v>
      </c>
      <c r="D1865" s="443">
        <v>212</v>
      </c>
      <c r="E1865" s="7" t="s">
        <v>4101</v>
      </c>
      <c r="F1865" s="61">
        <v>10757</v>
      </c>
      <c r="G1865" s="61">
        <v>10763</v>
      </c>
      <c r="H1865" s="61">
        <v>10794</v>
      </c>
      <c r="I1865" s="443">
        <v>450</v>
      </c>
      <c r="J1865" s="443"/>
      <c r="K1865" s="486"/>
      <c r="L1865" s="486"/>
      <c r="M1865" s="486"/>
      <c r="N1865" s="486"/>
      <c r="O1865" s="443">
        <f t="shared" si="467"/>
        <v>2745</v>
      </c>
      <c r="P1865" s="443">
        <f t="shared" si="468"/>
        <v>0</v>
      </c>
      <c r="Q1865" s="443">
        <f t="shared" si="469"/>
        <v>0</v>
      </c>
      <c r="R1865" s="443">
        <f t="shared" si="476"/>
        <v>0</v>
      </c>
      <c r="S1865" s="443">
        <f t="shared" si="477"/>
        <v>0</v>
      </c>
      <c r="T1865" s="443">
        <f t="shared" si="478"/>
        <v>0</v>
      </c>
      <c r="U1865" s="443">
        <f t="shared" si="470"/>
        <v>2745</v>
      </c>
      <c r="V1865" s="443">
        <f t="shared" si="471"/>
        <v>2610</v>
      </c>
      <c r="W1865" s="443">
        <f t="shared" si="472"/>
        <v>0</v>
      </c>
      <c r="X1865" s="443">
        <f t="shared" si="473"/>
        <v>0</v>
      </c>
      <c r="Y1865" s="443">
        <f t="shared" si="479"/>
        <v>0</v>
      </c>
      <c r="Z1865" s="443">
        <f t="shared" si="480"/>
        <v>0</v>
      </c>
      <c r="AA1865" s="443">
        <f t="shared" si="481"/>
        <v>0</v>
      </c>
      <c r="AB1865" s="443">
        <f t="shared" si="474"/>
        <v>2610</v>
      </c>
      <c r="AC1865" s="443">
        <f t="shared" si="475"/>
        <v>-135</v>
      </c>
      <c r="AD1865" s="443" cm="1">
        <f t="array" ref="AD1865">IFERROR(_xlfn.IFS($K1865&gt;0,($K1865*$AM$12)/1000,
       $L1865&gt;0,($L1865*$AM$12)/1000,
       $M1865&gt;0,($M1865*$AM$12)/1000,
        $N1865&gt;0,($N1865*$AM$12)/1000),0)</f>
        <v>0</v>
      </c>
      <c r="AE1865" s="443"/>
      <c r="AF1865" s="61" cm="1">
        <f t="array" ref="AF1865">_xlfn.IFS($C$3=1,(H1865+AC1865+AD1865+AE1865),
         $C$3=2,(G1865+AC1865+AD1865+AE1865),
         $C$3=3,(F1865+AC1865+AD1865+AE1865))</f>
        <v>10659</v>
      </c>
      <c r="AG1865" s="319"/>
      <c r="AH1865" s="319"/>
      <c r="AI1865" s="319"/>
      <c r="AJ1865" s="319"/>
      <c r="AK1865" s="319"/>
      <c r="AL1865" s="319"/>
      <c r="AM1865" s="319"/>
      <c r="AN1865" s="319"/>
      <c r="AO1865" s="443">
        <v>2</v>
      </c>
      <c r="AP1865" s="457" t="s">
        <v>3921</v>
      </c>
      <c r="AQ1865" s="7" t="s">
        <v>4102</v>
      </c>
      <c r="AR1865" s="457" t="s">
        <v>4103</v>
      </c>
    </row>
    <row r="1866" spans="1:44" ht="90">
      <c r="A1866" s="457" t="str">
        <f t="shared" si="466"/>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J (i) (q) PSC Grade M65 - Height 5m to 10m</v>
      </c>
      <c r="B1866" s="7" t="s">
        <v>105</v>
      </c>
      <c r="C1866" s="461" t="s">
        <v>1052</v>
      </c>
      <c r="D1866" s="443">
        <v>212</v>
      </c>
      <c r="E1866" s="7" t="s">
        <v>4104</v>
      </c>
      <c r="F1866" s="61">
        <v>11554</v>
      </c>
      <c r="G1866" s="61">
        <v>11561</v>
      </c>
      <c r="H1866" s="61">
        <v>11594</v>
      </c>
      <c r="I1866" s="443">
        <v>450</v>
      </c>
      <c r="J1866" s="443"/>
      <c r="K1866" s="486"/>
      <c r="L1866" s="486"/>
      <c r="M1866" s="486"/>
      <c r="N1866" s="486"/>
      <c r="O1866" s="443">
        <f t="shared" si="467"/>
        <v>2745</v>
      </c>
      <c r="P1866" s="443">
        <f t="shared" si="468"/>
        <v>0</v>
      </c>
      <c r="Q1866" s="443">
        <f t="shared" si="469"/>
        <v>0</v>
      </c>
      <c r="R1866" s="443">
        <f t="shared" si="476"/>
        <v>0</v>
      </c>
      <c r="S1866" s="443">
        <f t="shared" si="477"/>
        <v>0</v>
      </c>
      <c r="T1866" s="443">
        <f t="shared" si="478"/>
        <v>0</v>
      </c>
      <c r="U1866" s="443">
        <f t="shared" si="470"/>
        <v>2745</v>
      </c>
      <c r="V1866" s="443">
        <f t="shared" si="471"/>
        <v>2610</v>
      </c>
      <c r="W1866" s="443">
        <f t="shared" si="472"/>
        <v>0</v>
      </c>
      <c r="X1866" s="443">
        <f t="shared" si="473"/>
        <v>0</v>
      </c>
      <c r="Y1866" s="443">
        <f t="shared" si="479"/>
        <v>0</v>
      </c>
      <c r="Z1866" s="443">
        <f t="shared" si="480"/>
        <v>0</v>
      </c>
      <c r="AA1866" s="443">
        <f t="shared" si="481"/>
        <v>0</v>
      </c>
      <c r="AB1866" s="443">
        <f t="shared" si="474"/>
        <v>2610</v>
      </c>
      <c r="AC1866" s="443">
        <f t="shared" si="475"/>
        <v>-135</v>
      </c>
      <c r="AD1866" s="443" cm="1">
        <f t="array" ref="AD1866">IFERROR(_xlfn.IFS($K1866&gt;0,($K1866*$AM$12)/1000,
       $L1866&gt;0,($L1866*$AM$12)/1000,
       $M1866&gt;0,($M1866*$AM$12)/1000,
        $N1866&gt;0,($N1866*$AM$12)/1000),0)</f>
        <v>0</v>
      </c>
      <c r="AE1866" s="443"/>
      <c r="AF1866" s="61" cm="1">
        <f t="array" ref="AF1866">_xlfn.IFS($C$3=1,(H1866+AC1866+AD1866+AE1866),
         $C$3=2,(G1866+AC1866+AD1866+AE1866),
         $C$3=3,(F1866+AC1866+AD1866+AE1866))</f>
        <v>11459</v>
      </c>
      <c r="AG1866" s="319"/>
      <c r="AH1866" s="319"/>
      <c r="AI1866" s="319"/>
      <c r="AJ1866" s="319"/>
      <c r="AK1866" s="319"/>
      <c r="AL1866" s="319"/>
      <c r="AM1866" s="319"/>
      <c r="AN1866" s="319"/>
      <c r="AO1866" s="443">
        <v>2</v>
      </c>
      <c r="AP1866" s="457" t="s">
        <v>3921</v>
      </c>
      <c r="AQ1866" s="7" t="s">
        <v>4105</v>
      </c>
      <c r="AR1866" s="457" t="s">
        <v>4106</v>
      </c>
    </row>
    <row r="1867" spans="1:44" ht="90">
      <c r="A1867" s="457" t="str">
        <f t="shared" si="466"/>
        <v>Furnishing and Placing Reinforced/ Prestressed cement concrete in super-structure as per drawing and Technical Specification,  including  formwork, centering, vibrating, compacting, cost of all labour, materials, usage charges of machinery, curing, lead, lifts, loading, unloading, transportation  stacking finishing the exposed faces,  etc., complete.
J (i) (r) PSC Grade M65 - Height above 10m</v>
      </c>
      <c r="B1867" s="7" t="s">
        <v>105</v>
      </c>
      <c r="C1867" s="461" t="s">
        <v>1052</v>
      </c>
      <c r="D1867" s="443">
        <v>212</v>
      </c>
      <c r="E1867" s="7" t="s">
        <v>4107</v>
      </c>
      <c r="F1867" s="61">
        <v>12351</v>
      </c>
      <c r="G1867" s="61">
        <v>12358</v>
      </c>
      <c r="H1867" s="61">
        <v>12393</v>
      </c>
      <c r="I1867" s="443">
        <v>450</v>
      </c>
      <c r="J1867" s="443"/>
      <c r="K1867" s="486"/>
      <c r="L1867" s="486"/>
      <c r="M1867" s="486"/>
      <c r="N1867" s="486"/>
      <c r="O1867" s="443">
        <f t="shared" si="467"/>
        <v>2745</v>
      </c>
      <c r="P1867" s="443">
        <f t="shared" si="468"/>
        <v>0</v>
      </c>
      <c r="Q1867" s="443">
        <f t="shared" si="469"/>
        <v>0</v>
      </c>
      <c r="R1867" s="443">
        <f t="shared" si="476"/>
        <v>0</v>
      </c>
      <c r="S1867" s="443">
        <f t="shared" si="477"/>
        <v>0</v>
      </c>
      <c r="T1867" s="443">
        <f t="shared" si="478"/>
        <v>0</v>
      </c>
      <c r="U1867" s="443">
        <f t="shared" si="470"/>
        <v>2745</v>
      </c>
      <c r="V1867" s="443">
        <f t="shared" si="471"/>
        <v>2610</v>
      </c>
      <c r="W1867" s="443">
        <f t="shared" si="472"/>
        <v>0</v>
      </c>
      <c r="X1867" s="443">
        <f t="shared" si="473"/>
        <v>0</v>
      </c>
      <c r="Y1867" s="443">
        <f t="shared" si="479"/>
        <v>0</v>
      </c>
      <c r="Z1867" s="443">
        <f t="shared" si="480"/>
        <v>0</v>
      </c>
      <c r="AA1867" s="443">
        <f t="shared" si="481"/>
        <v>0</v>
      </c>
      <c r="AB1867" s="443">
        <f t="shared" si="474"/>
        <v>2610</v>
      </c>
      <c r="AC1867" s="443">
        <f t="shared" si="475"/>
        <v>-135</v>
      </c>
      <c r="AD1867" s="443" cm="1">
        <f t="array" ref="AD1867">IFERROR(_xlfn.IFS($K1867&gt;0,($K1867*$AM$12)/1000,
       $L1867&gt;0,($L1867*$AM$12)/1000,
       $M1867&gt;0,($M1867*$AM$12)/1000,
        $N1867&gt;0,($N1867*$AM$12)/1000),0)</f>
        <v>0</v>
      </c>
      <c r="AE1867" s="443"/>
      <c r="AF1867" s="61" cm="1">
        <f t="array" ref="AF1867">_xlfn.IFS($C$3=1,(H1867+AC1867+AD1867+AE1867),
         $C$3=2,(G1867+AC1867+AD1867+AE1867),
         $C$3=3,(F1867+AC1867+AD1867+AE1867))</f>
        <v>12258</v>
      </c>
      <c r="AG1867" s="319"/>
      <c r="AH1867" s="319"/>
      <c r="AI1867" s="319"/>
      <c r="AJ1867" s="319"/>
      <c r="AK1867" s="319"/>
      <c r="AL1867" s="319"/>
      <c r="AM1867" s="319"/>
      <c r="AN1867" s="319"/>
      <c r="AO1867" s="443">
        <v>2</v>
      </c>
      <c r="AP1867" s="457" t="s">
        <v>3921</v>
      </c>
      <c r="AQ1867" s="7" t="s">
        <v>4108</v>
      </c>
      <c r="AR1867" s="457" t="s">
        <v>4109</v>
      </c>
    </row>
    <row r="1868" spans="1:44" ht="30">
      <c r="A1868" s="457" t="str">
        <f t="shared" si="466"/>
        <v xml:space="preserve"> Cement: 450.00Kg         FA: 0.45 cum, Metal: 0.90 cum,  Admixture:3.60 Kg,   Silica fumes: 27.00 Kg</v>
      </c>
      <c r="B1868" s="7"/>
      <c r="C1868" s="461" t="s">
        <v>1052</v>
      </c>
      <c r="D1868" s="443">
        <v>212</v>
      </c>
      <c r="E1868" s="7"/>
      <c r="F1868" s="61"/>
      <c r="G1868" s="61"/>
      <c r="H1868" s="61"/>
      <c r="I1868" s="443"/>
      <c r="J1868" s="443"/>
      <c r="K1868" s="486"/>
      <c r="L1868" s="486"/>
      <c r="M1868" s="486"/>
      <c r="N1868" s="486"/>
      <c r="O1868" s="443">
        <f t="shared" si="467"/>
        <v>0</v>
      </c>
      <c r="P1868" s="443">
        <f t="shared" si="468"/>
        <v>0</v>
      </c>
      <c r="Q1868" s="443">
        <f t="shared" si="469"/>
        <v>0</v>
      </c>
      <c r="R1868" s="443">
        <f t="shared" si="476"/>
        <v>0</v>
      </c>
      <c r="S1868" s="443">
        <f t="shared" si="477"/>
        <v>0</v>
      </c>
      <c r="T1868" s="443">
        <f t="shared" si="478"/>
        <v>0</v>
      </c>
      <c r="U1868" s="443">
        <f t="shared" si="470"/>
        <v>0</v>
      </c>
      <c r="V1868" s="443">
        <f t="shared" si="471"/>
        <v>0</v>
      </c>
      <c r="W1868" s="443">
        <f t="shared" si="472"/>
        <v>0</v>
      </c>
      <c r="X1868" s="443">
        <f t="shared" si="473"/>
        <v>0</v>
      </c>
      <c r="Y1868" s="443">
        <f t="shared" si="479"/>
        <v>0</v>
      </c>
      <c r="Z1868" s="443">
        <f t="shared" si="480"/>
        <v>0</v>
      </c>
      <c r="AA1868" s="443">
        <f t="shared" si="481"/>
        <v>0</v>
      </c>
      <c r="AB1868" s="443">
        <f t="shared" si="474"/>
        <v>0</v>
      </c>
      <c r="AC1868" s="443">
        <f t="shared" si="475"/>
        <v>0</v>
      </c>
      <c r="AD1868" s="443" cm="1">
        <f t="array" ref="AD1868">IFERROR(_xlfn.IFS($K1868&gt;0,($K1868*$AM$12)/1000,
       $L1868&gt;0,($L1868*$AM$12)/1000,
       $M1868&gt;0,($M1868*$AM$12)/1000,
        $N1868&gt;0,($N1868*$AM$12)/1000),0)</f>
        <v>0</v>
      </c>
      <c r="AE1868" s="443"/>
      <c r="AF1868" s="61" cm="1">
        <f t="array" ref="AF1868">_xlfn.IFS($C$3=1,(H1868+AC1868+AD1868+AE1868),
         $C$3=2,(G1868+AC1868+AD1868+AE1868),
         $C$3=3,(F1868+AC1868+AD1868+AE1868))</f>
        <v>0</v>
      </c>
      <c r="AG1868" s="319"/>
      <c r="AH1868" s="319"/>
      <c r="AI1868" s="319"/>
      <c r="AJ1868" s="319"/>
      <c r="AK1868" s="319"/>
      <c r="AL1868" s="319"/>
      <c r="AM1868" s="319"/>
      <c r="AN1868" s="319"/>
      <c r="AO1868" s="443"/>
      <c r="AP1868" s="457"/>
      <c r="AQ1868" s="7"/>
      <c r="AR1868" s="457" t="s">
        <v>4110</v>
      </c>
    </row>
    <row r="1869" spans="1:44" ht="30">
      <c r="A1869" s="457" t="str">
        <f t="shared" si="466"/>
        <v>Note 1.  Cement provided for various components of superstructure is for estimating purpose.</v>
      </c>
      <c r="B1869" s="7"/>
      <c r="C1869" s="461" t="s">
        <v>1052</v>
      </c>
      <c r="D1869" s="443">
        <v>212</v>
      </c>
      <c r="E1869" s="7"/>
      <c r="F1869" s="61"/>
      <c r="G1869" s="61"/>
      <c r="H1869" s="61"/>
      <c r="I1869" s="443"/>
      <c r="J1869" s="443"/>
      <c r="K1869" s="486"/>
      <c r="L1869" s="486"/>
      <c r="M1869" s="486"/>
      <c r="N1869" s="486"/>
      <c r="O1869" s="443">
        <f t="shared" si="467"/>
        <v>0</v>
      </c>
      <c r="P1869" s="443">
        <f t="shared" si="468"/>
        <v>0</v>
      </c>
      <c r="Q1869" s="443">
        <f t="shared" si="469"/>
        <v>0</v>
      </c>
      <c r="R1869" s="443">
        <f t="shared" si="476"/>
        <v>0</v>
      </c>
      <c r="S1869" s="443">
        <f t="shared" si="477"/>
        <v>0</v>
      </c>
      <c r="T1869" s="443">
        <f t="shared" si="478"/>
        <v>0</v>
      </c>
      <c r="U1869" s="443">
        <f t="shared" si="470"/>
        <v>0</v>
      </c>
      <c r="V1869" s="443">
        <f t="shared" si="471"/>
        <v>0</v>
      </c>
      <c r="W1869" s="443">
        <f t="shared" si="472"/>
        <v>0</v>
      </c>
      <c r="X1869" s="443">
        <f t="shared" si="473"/>
        <v>0</v>
      </c>
      <c r="Y1869" s="443">
        <f t="shared" si="479"/>
        <v>0</v>
      </c>
      <c r="Z1869" s="443">
        <f t="shared" si="480"/>
        <v>0</v>
      </c>
      <c r="AA1869" s="443">
        <f t="shared" si="481"/>
        <v>0</v>
      </c>
      <c r="AB1869" s="443">
        <f t="shared" si="474"/>
        <v>0</v>
      </c>
      <c r="AC1869" s="443">
        <f t="shared" si="475"/>
        <v>0</v>
      </c>
      <c r="AD1869" s="443" cm="1">
        <f t="array" ref="AD1869">IFERROR(_xlfn.IFS($K1869&gt;0,($K1869*$AM$12)/1000,
       $L1869&gt;0,($L1869*$AM$12)/1000,
       $M1869&gt;0,($M1869*$AM$12)/1000,
        $N1869&gt;0,($N1869*$AM$12)/1000),0)</f>
        <v>0</v>
      </c>
      <c r="AE1869" s="443"/>
      <c r="AF1869" s="61" cm="1">
        <f t="array" ref="AF1869">_xlfn.IFS($C$3=1,(H1869+AC1869+AD1869+AE1869),
         $C$3=2,(G1869+AC1869+AD1869+AE1869),
         $C$3=3,(F1869+AC1869+AD1869+AE1869))</f>
        <v>0</v>
      </c>
      <c r="AG1869" s="319"/>
      <c r="AH1869" s="319"/>
      <c r="AI1869" s="319"/>
      <c r="AJ1869" s="319"/>
      <c r="AK1869" s="319"/>
      <c r="AL1869" s="319"/>
      <c r="AM1869" s="319"/>
      <c r="AN1869" s="319"/>
      <c r="AO1869" s="443"/>
      <c r="AP1869" s="457"/>
      <c r="AQ1869" s="7" t="s">
        <v>1191</v>
      </c>
      <c r="AR1869" s="457" t="s">
        <v>4111</v>
      </c>
    </row>
    <row r="1870" spans="1:44" ht="45">
      <c r="A1870" s="457" t="str">
        <f t="shared" si="466"/>
        <v xml:space="preserve"> 2. Actual quantity of cement will be s per approved mix design. Simularly the provisions for course and fine aggrigates is for estimating purposes and the exact quantity shall be as per the mix design.</v>
      </c>
      <c r="B1870" s="7"/>
      <c r="C1870" s="461" t="s">
        <v>1052</v>
      </c>
      <c r="D1870" s="443">
        <v>212</v>
      </c>
      <c r="E1870" s="7"/>
      <c r="F1870" s="61"/>
      <c r="G1870" s="61"/>
      <c r="H1870" s="61"/>
      <c r="I1870" s="443"/>
      <c r="J1870" s="443"/>
      <c r="K1870" s="486"/>
      <c r="L1870" s="486"/>
      <c r="M1870" s="486"/>
      <c r="N1870" s="486"/>
      <c r="O1870" s="443">
        <f t="shared" si="467"/>
        <v>0</v>
      </c>
      <c r="P1870" s="443">
        <f t="shared" si="468"/>
        <v>0</v>
      </c>
      <c r="Q1870" s="443">
        <f t="shared" si="469"/>
        <v>0</v>
      </c>
      <c r="R1870" s="443">
        <f t="shared" si="476"/>
        <v>0</v>
      </c>
      <c r="S1870" s="443">
        <f t="shared" si="477"/>
        <v>0</v>
      </c>
      <c r="T1870" s="443">
        <f t="shared" si="478"/>
        <v>0</v>
      </c>
      <c r="U1870" s="443">
        <f t="shared" si="470"/>
        <v>0</v>
      </c>
      <c r="V1870" s="443">
        <f t="shared" si="471"/>
        <v>0</v>
      </c>
      <c r="W1870" s="443">
        <f t="shared" si="472"/>
        <v>0</v>
      </c>
      <c r="X1870" s="443">
        <f t="shared" si="473"/>
        <v>0</v>
      </c>
      <c r="Y1870" s="443">
        <f t="shared" si="479"/>
        <v>0</v>
      </c>
      <c r="Z1870" s="443">
        <f t="shared" si="480"/>
        <v>0</v>
      </c>
      <c r="AA1870" s="443">
        <f t="shared" si="481"/>
        <v>0</v>
      </c>
      <c r="AB1870" s="443">
        <f t="shared" si="474"/>
        <v>0</v>
      </c>
      <c r="AC1870" s="443">
        <f t="shared" si="475"/>
        <v>0</v>
      </c>
      <c r="AD1870" s="443" cm="1">
        <f t="array" ref="AD1870">IFERROR(_xlfn.IFS($K1870&gt;0,($K1870*$AM$12)/1000,
       $L1870&gt;0,($L1870*$AM$12)/1000,
       $M1870&gt;0,($M1870*$AM$12)/1000,
        $N1870&gt;0,($N1870*$AM$12)/1000),0)</f>
        <v>0</v>
      </c>
      <c r="AE1870" s="443"/>
      <c r="AF1870" s="61" cm="1">
        <f t="array" ref="AF1870">_xlfn.IFS($C$3=1,(H1870+AC1870+AD1870+AE1870),
         $C$3=2,(G1870+AC1870+AD1870+AE1870),
         $C$3=3,(F1870+AC1870+AD1870+AE1870))</f>
        <v>0</v>
      </c>
      <c r="AG1870" s="319"/>
      <c r="AH1870" s="319"/>
      <c r="AI1870" s="319"/>
      <c r="AJ1870" s="319"/>
      <c r="AK1870" s="319"/>
      <c r="AL1870" s="319"/>
      <c r="AM1870" s="319"/>
      <c r="AN1870" s="319"/>
      <c r="AO1870" s="443"/>
      <c r="AP1870" s="457"/>
      <c r="AQ1870" s="7"/>
      <c r="AR1870" s="457" t="s">
        <v>4112</v>
      </c>
    </row>
    <row r="1871" spans="1:44" ht="45">
      <c r="A1871" s="457" t="str">
        <f t="shared" si="466"/>
        <v xml:space="preserve"> 3. The item like needle and surface are part of minor T&amp;P which are already covered under overheads charges. As  such these items have not been added separately in the analysis.</v>
      </c>
      <c r="B1871" s="7"/>
      <c r="C1871" s="461" t="s">
        <v>1052</v>
      </c>
      <c r="D1871" s="443">
        <v>212</v>
      </c>
      <c r="E1871" s="7"/>
      <c r="F1871" s="61"/>
      <c r="G1871" s="61"/>
      <c r="H1871" s="61"/>
      <c r="I1871" s="443"/>
      <c r="J1871" s="443"/>
      <c r="K1871" s="486"/>
      <c r="L1871" s="486"/>
      <c r="M1871" s="486"/>
      <c r="N1871" s="486"/>
      <c r="O1871" s="443">
        <f t="shared" si="467"/>
        <v>0</v>
      </c>
      <c r="P1871" s="443">
        <f t="shared" si="468"/>
        <v>0</v>
      </c>
      <c r="Q1871" s="443">
        <f t="shared" si="469"/>
        <v>0</v>
      </c>
      <c r="R1871" s="443">
        <f t="shared" si="476"/>
        <v>0</v>
      </c>
      <c r="S1871" s="443">
        <f t="shared" si="477"/>
        <v>0</v>
      </c>
      <c r="T1871" s="443">
        <f t="shared" si="478"/>
        <v>0</v>
      </c>
      <c r="U1871" s="443">
        <f t="shared" si="470"/>
        <v>0</v>
      </c>
      <c r="V1871" s="443">
        <f t="shared" si="471"/>
        <v>0</v>
      </c>
      <c r="W1871" s="443">
        <f t="shared" si="472"/>
        <v>0</v>
      </c>
      <c r="X1871" s="443">
        <f t="shared" si="473"/>
        <v>0</v>
      </c>
      <c r="Y1871" s="443">
        <f t="shared" si="479"/>
        <v>0</v>
      </c>
      <c r="Z1871" s="443">
        <f t="shared" si="480"/>
        <v>0</v>
      </c>
      <c r="AA1871" s="443">
        <f t="shared" si="481"/>
        <v>0</v>
      </c>
      <c r="AB1871" s="443">
        <f t="shared" si="474"/>
        <v>0</v>
      </c>
      <c r="AC1871" s="443">
        <f t="shared" si="475"/>
        <v>0</v>
      </c>
      <c r="AD1871" s="443" cm="1">
        <f t="array" ref="AD1871">IFERROR(_xlfn.IFS($K1871&gt;0,($K1871*$AM$12)/1000,
       $L1871&gt;0,($L1871*$AM$12)/1000,
       $M1871&gt;0,($M1871*$AM$12)/1000,
        $N1871&gt;0,($N1871*$AM$12)/1000),0)</f>
        <v>0</v>
      </c>
      <c r="AE1871" s="443"/>
      <c r="AF1871" s="61" cm="1">
        <f t="array" ref="AF1871">_xlfn.IFS($C$3=1,(H1871+AC1871+AD1871+AE1871),
         $C$3=2,(G1871+AC1871+AD1871+AE1871),
         $C$3=3,(F1871+AC1871+AD1871+AE1871))</f>
        <v>0</v>
      </c>
      <c r="AG1871" s="319"/>
      <c r="AH1871" s="319"/>
      <c r="AI1871" s="319"/>
      <c r="AJ1871" s="319"/>
      <c r="AK1871" s="319"/>
      <c r="AL1871" s="319"/>
      <c r="AM1871" s="319"/>
      <c r="AN1871" s="319"/>
      <c r="AO1871" s="443"/>
      <c r="AP1871" s="457"/>
      <c r="AQ1871" s="7"/>
      <c r="AR1871" s="457" t="s">
        <v>4113</v>
      </c>
    </row>
    <row r="1872" spans="1:44" ht="105">
      <c r="A1872" s="457" t="str">
        <f t="shared" si="466"/>
        <v xml:space="preserve"> Supplying, fitting and placing TMT Fe 500 grade bar reinforcement in super-structure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v>
      </c>
      <c r="B1872" s="7" t="s">
        <v>99</v>
      </c>
      <c r="C1872" s="461" t="s">
        <v>1052</v>
      </c>
      <c r="D1872" s="443">
        <v>212</v>
      </c>
      <c r="E1872" s="7">
        <v>14.02</v>
      </c>
      <c r="F1872" s="61">
        <v>97404</v>
      </c>
      <c r="G1872" s="61">
        <v>97461</v>
      </c>
      <c r="H1872" s="61">
        <v>97568</v>
      </c>
      <c r="I1872" s="443"/>
      <c r="J1872" s="443">
        <v>1050</v>
      </c>
      <c r="K1872" s="486"/>
      <c r="L1872" s="486"/>
      <c r="M1872" s="486"/>
      <c r="N1872" s="486"/>
      <c r="O1872" s="443">
        <f t="shared" si="467"/>
        <v>0</v>
      </c>
      <c r="P1872" s="443">
        <f t="shared" si="468"/>
        <v>71505</v>
      </c>
      <c r="Q1872" s="443">
        <f t="shared" si="469"/>
        <v>0</v>
      </c>
      <c r="R1872" s="443">
        <f t="shared" si="476"/>
        <v>0</v>
      </c>
      <c r="S1872" s="443">
        <f t="shared" si="477"/>
        <v>0</v>
      </c>
      <c r="T1872" s="443">
        <f t="shared" si="478"/>
        <v>0</v>
      </c>
      <c r="U1872" s="443">
        <f t="shared" si="470"/>
        <v>71505</v>
      </c>
      <c r="V1872" s="443">
        <f t="shared" si="471"/>
        <v>0</v>
      </c>
      <c r="W1872" s="443">
        <f t="shared" si="472"/>
        <v>62002.5</v>
      </c>
      <c r="X1872" s="443">
        <f t="shared" si="473"/>
        <v>0</v>
      </c>
      <c r="Y1872" s="443">
        <f t="shared" si="479"/>
        <v>0</v>
      </c>
      <c r="Z1872" s="443">
        <f t="shared" si="480"/>
        <v>0</v>
      </c>
      <c r="AA1872" s="443">
        <f t="shared" si="481"/>
        <v>0</v>
      </c>
      <c r="AB1872" s="443">
        <f t="shared" si="474"/>
        <v>62002.5</v>
      </c>
      <c r="AC1872" s="443">
        <f t="shared" si="475"/>
        <v>-9502.5</v>
      </c>
      <c r="AD1872" s="443" cm="1">
        <f t="array" ref="AD1872">IFERROR(_xlfn.IFS($K1872&gt;0,($K1872*$AM$12)/1000,
       $L1872&gt;0,($L1872*$AM$12)/1000,
       $M1872&gt;0,($M1872*$AM$12)/1000,
        $N1872&gt;0,($N1872*$AM$12)/1000),0)</f>
        <v>0</v>
      </c>
      <c r="AE1872" s="443"/>
      <c r="AF1872" s="61" cm="1">
        <f t="array" ref="AF1872">_xlfn.IFS($C$3=1,(H1872+AC1872+AD1872+AE1872),
         $C$3=2,(G1872+AC1872+AD1872+AE1872),
         $C$3=3,(F1872+AC1872+AD1872+AE1872))</f>
        <v>88065.5</v>
      </c>
      <c r="AG1872" s="319"/>
      <c r="AH1872" s="319"/>
      <c r="AI1872" s="319"/>
      <c r="AJ1872" s="319"/>
      <c r="AK1872" s="319"/>
      <c r="AL1872" s="319"/>
      <c r="AM1872" s="319"/>
      <c r="AN1872" s="319"/>
      <c r="AO1872" s="443"/>
      <c r="AP1872" s="457"/>
      <c r="AQ1872" s="7"/>
      <c r="AR1872" s="457" t="s">
        <v>4114</v>
      </c>
    </row>
    <row r="1873" spans="1:44" ht="30">
      <c r="A1873" s="457" t="str">
        <f t="shared" si="466"/>
        <v xml:space="preserve"> TMT Steel : 1050 Kg,       Binding Wire: 6.00 Kg</v>
      </c>
      <c r="B1873" s="7"/>
      <c r="C1873" s="461" t="s">
        <v>1052</v>
      </c>
      <c r="D1873" s="443">
        <v>212</v>
      </c>
      <c r="E1873" s="7"/>
      <c r="F1873" s="61"/>
      <c r="G1873" s="61"/>
      <c r="H1873" s="61"/>
      <c r="I1873" s="443"/>
      <c r="J1873" s="443"/>
      <c r="K1873" s="486"/>
      <c r="L1873" s="486"/>
      <c r="M1873" s="486"/>
      <c r="N1873" s="486"/>
      <c r="O1873" s="443">
        <f t="shared" si="467"/>
        <v>0</v>
      </c>
      <c r="P1873" s="443">
        <f t="shared" si="468"/>
        <v>0</v>
      </c>
      <c r="Q1873" s="443">
        <f t="shared" si="469"/>
        <v>0</v>
      </c>
      <c r="R1873" s="443">
        <f t="shared" si="476"/>
        <v>0</v>
      </c>
      <c r="S1873" s="443">
        <f t="shared" si="477"/>
        <v>0</v>
      </c>
      <c r="T1873" s="443">
        <f t="shared" si="478"/>
        <v>0</v>
      </c>
      <c r="U1873" s="443">
        <f t="shared" si="470"/>
        <v>0</v>
      </c>
      <c r="V1873" s="443">
        <f t="shared" si="471"/>
        <v>0</v>
      </c>
      <c r="W1873" s="443">
        <f t="shared" si="472"/>
        <v>0</v>
      </c>
      <c r="X1873" s="443">
        <f t="shared" si="473"/>
        <v>0</v>
      </c>
      <c r="Y1873" s="443">
        <f t="shared" si="479"/>
        <v>0</v>
      </c>
      <c r="Z1873" s="443">
        <f t="shared" si="480"/>
        <v>0</v>
      </c>
      <c r="AA1873" s="443">
        <f t="shared" si="481"/>
        <v>0</v>
      </c>
      <c r="AB1873" s="443">
        <f t="shared" si="474"/>
        <v>0</v>
      </c>
      <c r="AC1873" s="443">
        <f t="shared" si="475"/>
        <v>0</v>
      </c>
      <c r="AD1873" s="443" cm="1">
        <f t="array" ref="AD1873">IFERROR(_xlfn.IFS($K1873&gt;0,($K1873*$AM$12)/1000,
       $L1873&gt;0,($L1873*$AM$12)/1000,
       $M1873&gt;0,($M1873*$AM$12)/1000,
        $N1873&gt;0,($N1873*$AM$12)/1000),0)</f>
        <v>0</v>
      </c>
      <c r="AE1873" s="443"/>
      <c r="AF1873" s="61" cm="1">
        <f t="array" ref="AF1873">_xlfn.IFS($C$3=1,(H1873+AC1873+AD1873+AE1873),
         $C$3=2,(G1873+AC1873+AD1873+AE1873),
         $C$3=3,(F1873+AC1873+AD1873+AE1873))</f>
        <v>0</v>
      </c>
      <c r="AG1873" s="319"/>
      <c r="AH1873" s="319"/>
      <c r="AI1873" s="319"/>
      <c r="AJ1873" s="319"/>
      <c r="AK1873" s="319"/>
      <c r="AL1873" s="319"/>
      <c r="AM1873" s="319"/>
      <c r="AN1873" s="319"/>
      <c r="AO1873" s="443"/>
      <c r="AP1873" s="457"/>
      <c r="AQ1873" s="7"/>
      <c r="AR1873" s="457" t="s">
        <v>3881</v>
      </c>
    </row>
    <row r="1874" spans="1:44" ht="60">
      <c r="A1874" s="457" t="str">
        <f t="shared" si="466"/>
        <v xml:space="preserve"> High tensile steel wires/strands including all accessories for stressing, stressing operations and grouting complete as per drawing and Technical Specifications,  including cost of all labour, material, usage charges of machinery, lead, lifts, loading, unloading, transporting, etc., complete.</v>
      </c>
      <c r="B1874" s="7" t="s">
        <v>99</v>
      </c>
      <c r="C1874" s="461" t="s">
        <v>1052</v>
      </c>
      <c r="D1874" s="443">
        <v>213</v>
      </c>
      <c r="E1874" s="7">
        <v>14.03</v>
      </c>
      <c r="F1874" s="61">
        <v>206706</v>
      </c>
      <c r="G1874" s="61">
        <v>206706</v>
      </c>
      <c r="H1874" s="61">
        <v>206706</v>
      </c>
      <c r="I1874" s="443"/>
      <c r="J1874" s="443"/>
      <c r="K1874" s="486"/>
      <c r="L1874" s="486"/>
      <c r="M1874" s="486"/>
      <c r="N1874" s="486"/>
      <c r="O1874" s="443">
        <f t="shared" si="467"/>
        <v>0</v>
      </c>
      <c r="P1874" s="443">
        <f t="shared" si="468"/>
        <v>0</v>
      </c>
      <c r="Q1874" s="443">
        <f t="shared" si="469"/>
        <v>0</v>
      </c>
      <c r="R1874" s="443">
        <f t="shared" si="476"/>
        <v>0</v>
      </c>
      <c r="S1874" s="443">
        <f t="shared" si="477"/>
        <v>0</v>
      </c>
      <c r="T1874" s="443">
        <f t="shared" si="478"/>
        <v>0</v>
      </c>
      <c r="U1874" s="443">
        <f t="shared" si="470"/>
        <v>0</v>
      </c>
      <c r="V1874" s="443">
        <f t="shared" si="471"/>
        <v>0</v>
      </c>
      <c r="W1874" s="443">
        <f t="shared" si="472"/>
        <v>0</v>
      </c>
      <c r="X1874" s="443">
        <f t="shared" si="473"/>
        <v>0</v>
      </c>
      <c r="Y1874" s="443">
        <f t="shared" si="479"/>
        <v>0</v>
      </c>
      <c r="Z1874" s="443">
        <f t="shared" si="480"/>
        <v>0</v>
      </c>
      <c r="AA1874" s="443">
        <f t="shared" si="481"/>
        <v>0</v>
      </c>
      <c r="AB1874" s="443">
        <f t="shared" si="474"/>
        <v>0</v>
      </c>
      <c r="AC1874" s="443">
        <f t="shared" si="475"/>
        <v>0</v>
      </c>
      <c r="AD1874" s="443" cm="1">
        <f t="array" ref="AD1874">IFERROR(_xlfn.IFS($K1874&gt;0,($K1874*$AM$12)/1000,
       $L1874&gt;0,($L1874*$AM$12)/1000,
       $M1874&gt;0,($M1874*$AM$12)/1000,
        $N1874&gt;0,($N1874*$AM$12)/1000),0)</f>
        <v>0</v>
      </c>
      <c r="AE1874" s="443"/>
      <c r="AF1874" s="61" cm="1">
        <f t="array" ref="AF1874">_xlfn.IFS($C$3=1,(H1874+AC1874+AD1874+AE1874),
         $C$3=2,(G1874+AC1874+AD1874+AE1874),
         $C$3=3,(F1874+AC1874+AD1874+AE1874))</f>
        <v>206706</v>
      </c>
      <c r="AG1874" s="319"/>
      <c r="AH1874" s="319"/>
      <c r="AI1874" s="319"/>
      <c r="AJ1874" s="319"/>
      <c r="AK1874" s="319"/>
      <c r="AL1874" s="319"/>
      <c r="AM1874" s="319"/>
      <c r="AN1874" s="319"/>
      <c r="AO1874" s="443"/>
      <c r="AP1874" s="457"/>
      <c r="AQ1874" s="7"/>
      <c r="AR1874" s="457" t="s">
        <v>4115</v>
      </c>
    </row>
    <row r="1875" spans="1:44" ht="75">
      <c r="A1875" s="457" t="str">
        <f t="shared" si="466"/>
        <v xml:space="preserve"> Providing and laying Cement concrete wearing coat M-30 grade including reinforcement complete as per drawing and Technical Specifications  including  formwork, vibrating, compating, cost of all labour, materials, usage charges of machinery, curing, lead, lifts, loading, unloading, transportation  stacking finishing the exposed faces,  etc., complete.</v>
      </c>
      <c r="B1875" s="7" t="s">
        <v>105</v>
      </c>
      <c r="C1875" s="461" t="s">
        <v>1052</v>
      </c>
      <c r="D1875" s="443">
        <v>213</v>
      </c>
      <c r="E1875" s="7">
        <v>14.04</v>
      </c>
      <c r="F1875" s="61">
        <v>14019</v>
      </c>
      <c r="G1875" s="61">
        <v>14024</v>
      </c>
      <c r="H1875" s="61">
        <v>14046</v>
      </c>
      <c r="I1875" s="443">
        <v>406.67</v>
      </c>
      <c r="J1875" s="443">
        <v>75</v>
      </c>
      <c r="K1875" s="486"/>
      <c r="L1875" s="486"/>
      <c r="M1875" s="486"/>
      <c r="N1875" s="486"/>
      <c r="O1875" s="443">
        <f t="shared" si="467"/>
        <v>2480.6869999999999</v>
      </c>
      <c r="P1875" s="443">
        <f t="shared" si="468"/>
        <v>5107.5</v>
      </c>
      <c r="Q1875" s="443">
        <f t="shared" si="469"/>
        <v>0</v>
      </c>
      <c r="R1875" s="443">
        <f t="shared" si="476"/>
        <v>0</v>
      </c>
      <c r="S1875" s="443">
        <f t="shared" si="477"/>
        <v>0</v>
      </c>
      <c r="T1875" s="443">
        <f t="shared" si="478"/>
        <v>0</v>
      </c>
      <c r="U1875" s="443">
        <f t="shared" si="470"/>
        <v>7588.1869999999999</v>
      </c>
      <c r="V1875" s="443">
        <f t="shared" si="471"/>
        <v>2358.6860000000001</v>
      </c>
      <c r="W1875" s="443">
        <f t="shared" si="472"/>
        <v>4428.75</v>
      </c>
      <c r="X1875" s="443">
        <f t="shared" si="473"/>
        <v>0</v>
      </c>
      <c r="Y1875" s="443">
        <f t="shared" si="479"/>
        <v>0</v>
      </c>
      <c r="Z1875" s="443">
        <f t="shared" si="480"/>
        <v>0</v>
      </c>
      <c r="AA1875" s="443">
        <f t="shared" si="481"/>
        <v>0</v>
      </c>
      <c r="AB1875" s="443">
        <f t="shared" si="474"/>
        <v>6787.4359999999997</v>
      </c>
      <c r="AC1875" s="443">
        <f t="shared" si="475"/>
        <v>-800.7510000000002</v>
      </c>
      <c r="AD1875" s="443" cm="1">
        <f t="array" ref="AD1875">IFERROR(_xlfn.IFS($K1875&gt;0,($K1875*$AM$12)/1000,
       $L1875&gt;0,($L1875*$AM$12)/1000,
       $M1875&gt;0,($M1875*$AM$12)/1000,
        $N1875&gt;0,($N1875*$AM$12)/1000),0)</f>
        <v>0</v>
      </c>
      <c r="AE1875" s="443"/>
      <c r="AF1875" s="61" cm="1">
        <f t="array" ref="AF1875">_xlfn.IFS($C$3=1,(H1875+AC1875+AD1875+AE1875),
         $C$3=2,(G1875+AC1875+AD1875+AE1875),
         $C$3=3,(F1875+AC1875+AD1875+AE1875))</f>
        <v>13245.249</v>
      </c>
      <c r="AG1875" s="319"/>
      <c r="AH1875" s="319"/>
      <c r="AI1875" s="319"/>
      <c r="AJ1875" s="319"/>
      <c r="AK1875" s="319"/>
      <c r="AL1875" s="319"/>
      <c r="AM1875" s="319"/>
      <c r="AN1875" s="319"/>
      <c r="AO1875" s="443"/>
      <c r="AP1875" s="457"/>
      <c r="AQ1875" s="7"/>
      <c r="AR1875" s="457" t="s">
        <v>4116</v>
      </c>
    </row>
    <row r="1876" spans="1:44" ht="30">
      <c r="A1876" s="457" t="str">
        <f t="shared" si="466"/>
        <v xml:space="preserve"> Cement: 406.67 Kg     FA: 0.45 cum,  Metal: 0.90 cum,   TMT Fe 500 Gr Steel: 75 Kg</v>
      </c>
      <c r="B1876" s="7"/>
      <c r="C1876" s="461" t="s">
        <v>1052</v>
      </c>
      <c r="D1876" s="443">
        <v>213</v>
      </c>
      <c r="E1876" s="7"/>
      <c r="F1876" s="61"/>
      <c r="G1876" s="61"/>
      <c r="H1876" s="61"/>
      <c r="I1876" s="443"/>
      <c r="J1876" s="443"/>
      <c r="K1876" s="486"/>
      <c r="L1876" s="486"/>
      <c r="M1876" s="486"/>
      <c r="N1876" s="486"/>
      <c r="O1876" s="443">
        <f t="shared" si="467"/>
        <v>0</v>
      </c>
      <c r="P1876" s="443">
        <f t="shared" si="468"/>
        <v>0</v>
      </c>
      <c r="Q1876" s="443">
        <f t="shared" si="469"/>
        <v>0</v>
      </c>
      <c r="R1876" s="443">
        <f t="shared" si="476"/>
        <v>0</v>
      </c>
      <c r="S1876" s="443">
        <f t="shared" si="477"/>
        <v>0</v>
      </c>
      <c r="T1876" s="443">
        <f t="shared" si="478"/>
        <v>0</v>
      </c>
      <c r="U1876" s="443">
        <f t="shared" si="470"/>
        <v>0</v>
      </c>
      <c r="V1876" s="443">
        <f t="shared" si="471"/>
        <v>0</v>
      </c>
      <c r="W1876" s="443">
        <f t="shared" si="472"/>
        <v>0</v>
      </c>
      <c r="X1876" s="443">
        <f t="shared" si="473"/>
        <v>0</v>
      </c>
      <c r="Y1876" s="443">
        <f t="shared" si="479"/>
        <v>0</v>
      </c>
      <c r="Z1876" s="443">
        <f t="shared" si="480"/>
        <v>0</v>
      </c>
      <c r="AA1876" s="443">
        <f t="shared" si="481"/>
        <v>0</v>
      </c>
      <c r="AB1876" s="443">
        <f t="shared" si="474"/>
        <v>0</v>
      </c>
      <c r="AC1876" s="443">
        <f t="shared" si="475"/>
        <v>0</v>
      </c>
      <c r="AD1876" s="443" cm="1">
        <f t="array" ref="AD1876">IFERROR(_xlfn.IFS($K1876&gt;0,($K1876*$AM$12)/1000,
       $L1876&gt;0,($L1876*$AM$12)/1000,
       $M1876&gt;0,($M1876*$AM$12)/1000,
        $N1876&gt;0,($N1876*$AM$12)/1000),0)</f>
        <v>0</v>
      </c>
      <c r="AE1876" s="443"/>
      <c r="AF1876" s="61" cm="1">
        <f t="array" ref="AF1876">_xlfn.IFS($C$3=1,(H1876+AC1876+AD1876+AE1876),
         $C$3=2,(G1876+AC1876+AD1876+AE1876),
         $C$3=3,(F1876+AC1876+AD1876+AE1876))</f>
        <v>0</v>
      </c>
      <c r="AG1876" s="319"/>
      <c r="AH1876" s="319"/>
      <c r="AI1876" s="319"/>
      <c r="AJ1876" s="319"/>
      <c r="AK1876" s="319"/>
      <c r="AL1876" s="319"/>
      <c r="AM1876" s="319"/>
      <c r="AN1876" s="319"/>
      <c r="AO1876" s="443"/>
      <c r="AP1876" s="457"/>
      <c r="AQ1876" s="7"/>
      <c r="AR1876" s="457" t="s">
        <v>4117</v>
      </c>
    </row>
    <row r="1877" spans="1:44" ht="30">
      <c r="A1877" s="457" t="str">
        <f t="shared" si="466"/>
        <v xml:space="preserve"> Mastic Asphalt</v>
      </c>
      <c r="B1877" s="7"/>
      <c r="C1877" s="461" t="s">
        <v>1052</v>
      </c>
      <c r="D1877" s="443">
        <v>213</v>
      </c>
      <c r="E1877" s="7" t="s">
        <v>4118</v>
      </c>
      <c r="F1877" s="61"/>
      <c r="G1877" s="61"/>
      <c r="H1877" s="61"/>
      <c r="I1877" s="443"/>
      <c r="J1877" s="443"/>
      <c r="K1877" s="486"/>
      <c r="L1877" s="486"/>
      <c r="M1877" s="486"/>
      <c r="N1877" s="486"/>
      <c r="O1877" s="443">
        <f t="shared" si="467"/>
        <v>0</v>
      </c>
      <c r="P1877" s="443">
        <f t="shared" si="468"/>
        <v>0</v>
      </c>
      <c r="Q1877" s="443">
        <f t="shared" si="469"/>
        <v>0</v>
      </c>
      <c r="R1877" s="443">
        <f t="shared" si="476"/>
        <v>0</v>
      </c>
      <c r="S1877" s="443">
        <f t="shared" si="477"/>
        <v>0</v>
      </c>
      <c r="T1877" s="443">
        <f t="shared" si="478"/>
        <v>0</v>
      </c>
      <c r="U1877" s="443">
        <f t="shared" si="470"/>
        <v>0</v>
      </c>
      <c r="V1877" s="443">
        <f t="shared" si="471"/>
        <v>0</v>
      </c>
      <c r="W1877" s="443">
        <f t="shared" si="472"/>
        <v>0</v>
      </c>
      <c r="X1877" s="443">
        <f t="shared" si="473"/>
        <v>0</v>
      </c>
      <c r="Y1877" s="443">
        <f t="shared" si="479"/>
        <v>0</v>
      </c>
      <c r="Z1877" s="443">
        <f t="shared" si="480"/>
        <v>0</v>
      </c>
      <c r="AA1877" s="443">
        <f t="shared" si="481"/>
        <v>0</v>
      </c>
      <c r="AB1877" s="443">
        <f t="shared" si="474"/>
        <v>0</v>
      </c>
      <c r="AC1877" s="443">
        <f t="shared" si="475"/>
        <v>0</v>
      </c>
      <c r="AD1877" s="443" cm="1">
        <f t="array" ref="AD1877">IFERROR(_xlfn.IFS($K1877&gt;0,($K1877*$AM$12)/1000,
       $L1877&gt;0,($L1877*$AM$12)/1000,
       $M1877&gt;0,($M1877*$AM$12)/1000,
        $N1877&gt;0,($N1877*$AM$12)/1000),0)</f>
        <v>0</v>
      </c>
      <c r="AE1877" s="443"/>
      <c r="AF1877" s="61" cm="1">
        <f t="array" ref="AF1877">_xlfn.IFS($C$3=1,(H1877+AC1877+AD1877+AE1877),
         $C$3=2,(G1877+AC1877+AD1877+AE1877),
         $C$3=3,(F1877+AC1877+AD1877+AE1877))</f>
        <v>0</v>
      </c>
      <c r="AG1877" s="319"/>
      <c r="AH1877" s="319"/>
      <c r="AI1877" s="319"/>
      <c r="AJ1877" s="319"/>
      <c r="AK1877" s="319"/>
      <c r="AL1877" s="319"/>
      <c r="AM1877" s="319"/>
      <c r="AN1877" s="319"/>
      <c r="AO1877" s="443"/>
      <c r="AP1877" s="457"/>
      <c r="AQ1877" s="7"/>
      <c r="AR1877" s="457" t="s">
        <v>1904</v>
      </c>
    </row>
    <row r="1878" spans="1:44" ht="165">
      <c r="A1878" s="457" t="str">
        <f t="shared" si="466"/>
        <v>Mastic Asphalt :
 Providing and laying 12 mm thick Mastic Asphalt wearing course on top of deck slab excluding primecoat with paving grade bitumen   meeting the requirements given in table 500-29, prepared by using mastic cooker and laid to required level and slope after cleaning the surface, including antiskid surface with bitumen precoated fine grained hard stone chipping of  9.5 mm nominal size at the rate of 0.005 cum per 10 sqm and at an approximate spacing of 10 cm centre to centre in both directions, pressed into surface when the temperature of surface is  not less than 100 deg. C, protruding 1 mm to 4 mm over mastic surface, all complete as per clause 516,  including cost of all labour, material, usage charges of machinery, lead, lifts, loading, unloading,  transporting, finishing neatly, etc., complete.</v>
      </c>
      <c r="B1878" s="7" t="s">
        <v>103</v>
      </c>
      <c r="C1878" s="461" t="s">
        <v>1052</v>
      </c>
      <c r="D1878" s="443">
        <v>213</v>
      </c>
      <c r="E1878" s="7">
        <v>14.05</v>
      </c>
      <c r="F1878" s="61">
        <v>482</v>
      </c>
      <c r="G1878" s="61">
        <v>482</v>
      </c>
      <c r="H1878" s="61">
        <v>482</v>
      </c>
      <c r="I1878" s="443"/>
      <c r="J1878" s="443"/>
      <c r="K1878" s="486"/>
      <c r="L1878" s="486"/>
      <c r="M1878" s="486"/>
      <c r="N1878" s="486"/>
      <c r="O1878" s="443">
        <f t="shared" si="467"/>
        <v>0</v>
      </c>
      <c r="P1878" s="443">
        <f t="shared" si="468"/>
        <v>0</v>
      </c>
      <c r="Q1878" s="443">
        <f t="shared" si="469"/>
        <v>0</v>
      </c>
      <c r="R1878" s="443">
        <f t="shared" si="476"/>
        <v>0</v>
      </c>
      <c r="S1878" s="443">
        <f t="shared" si="477"/>
        <v>0</v>
      </c>
      <c r="T1878" s="443">
        <f t="shared" si="478"/>
        <v>0</v>
      </c>
      <c r="U1878" s="443">
        <f t="shared" si="470"/>
        <v>0</v>
      </c>
      <c r="V1878" s="443">
        <f t="shared" si="471"/>
        <v>0</v>
      </c>
      <c r="W1878" s="443">
        <f t="shared" si="472"/>
        <v>0</v>
      </c>
      <c r="X1878" s="443">
        <f t="shared" si="473"/>
        <v>0</v>
      </c>
      <c r="Y1878" s="443">
        <f t="shared" si="479"/>
        <v>0</v>
      </c>
      <c r="Z1878" s="443">
        <f t="shared" si="480"/>
        <v>0</v>
      </c>
      <c r="AA1878" s="443">
        <f t="shared" si="481"/>
        <v>0</v>
      </c>
      <c r="AB1878" s="443">
        <f t="shared" si="474"/>
        <v>0</v>
      </c>
      <c r="AC1878" s="443">
        <f t="shared" si="475"/>
        <v>0</v>
      </c>
      <c r="AD1878" s="443" cm="1">
        <f t="array" ref="AD1878">IFERROR(_xlfn.IFS($K1878&gt;0,($K1878*$AM$12)/1000,
       $L1878&gt;0,($L1878*$AM$12)/1000,
       $M1878&gt;0,($M1878*$AM$12)/1000,
        $N1878&gt;0,($N1878*$AM$12)/1000),0)</f>
        <v>0</v>
      </c>
      <c r="AE1878" s="443"/>
      <c r="AF1878" s="61" cm="1">
        <f t="array" ref="AF1878">_xlfn.IFS($C$3=1,(H1878+AC1878+AD1878+AE1878),
         $C$3=2,(G1878+AC1878+AD1878+AE1878),
         $C$3=3,(F1878+AC1878+AD1878+AE1878))</f>
        <v>482</v>
      </c>
      <c r="AG1878" s="319"/>
      <c r="AH1878" s="319"/>
      <c r="AI1878" s="319"/>
      <c r="AJ1878" s="319"/>
      <c r="AK1878" s="319"/>
      <c r="AL1878" s="319"/>
      <c r="AM1878" s="319"/>
      <c r="AN1878" s="319"/>
      <c r="AO1878" s="443">
        <v>2</v>
      </c>
      <c r="AP1878" s="457" t="s">
        <v>1905</v>
      </c>
      <c r="AQ1878" s="7"/>
      <c r="AR1878" s="457" t="s">
        <v>4119</v>
      </c>
    </row>
    <row r="1879" spans="1:44" ht="31.15">
      <c r="A1879" s="457" t="str">
        <f t="shared" si="466"/>
        <v xml:space="preserve">Material reqd Bitumen VG-30Gr, 2.81 Kg,  Stone dust: 0.0054 cum,   Metal:0.0080 Cum , Lime: 4.968 Kg, Bitumen- VG-10Gr, 0.014 Kg       </v>
      </c>
      <c r="B1879" s="7"/>
      <c r="C1879" s="461" t="s">
        <v>1052</v>
      </c>
      <c r="D1879" s="443">
        <v>214</v>
      </c>
      <c r="E1879" s="7"/>
      <c r="F1879" s="61"/>
      <c r="G1879" s="61"/>
      <c r="H1879" s="61"/>
      <c r="I1879" s="443"/>
      <c r="J1879" s="443"/>
      <c r="K1879" s="486"/>
      <c r="L1879" s="486"/>
      <c r="M1879" s="486"/>
      <c r="N1879" s="486"/>
      <c r="O1879" s="443">
        <f t="shared" si="467"/>
        <v>0</v>
      </c>
      <c r="P1879" s="443">
        <f t="shared" si="468"/>
        <v>0</v>
      </c>
      <c r="Q1879" s="443">
        <f t="shared" si="469"/>
        <v>0</v>
      </c>
      <c r="R1879" s="443">
        <f t="shared" si="476"/>
        <v>0</v>
      </c>
      <c r="S1879" s="443">
        <f t="shared" si="477"/>
        <v>0</v>
      </c>
      <c r="T1879" s="443">
        <f t="shared" si="478"/>
        <v>0</v>
      </c>
      <c r="U1879" s="443">
        <f t="shared" si="470"/>
        <v>0</v>
      </c>
      <c r="V1879" s="443">
        <f t="shared" si="471"/>
        <v>0</v>
      </c>
      <c r="W1879" s="443">
        <f t="shared" si="472"/>
        <v>0</v>
      </c>
      <c r="X1879" s="443">
        <f t="shared" si="473"/>
        <v>0</v>
      </c>
      <c r="Y1879" s="443">
        <f t="shared" si="479"/>
        <v>0</v>
      </c>
      <c r="Z1879" s="443">
        <f t="shared" si="480"/>
        <v>0</v>
      </c>
      <c r="AA1879" s="443">
        <f t="shared" si="481"/>
        <v>0</v>
      </c>
      <c r="AB1879" s="443">
        <f t="shared" si="474"/>
        <v>0</v>
      </c>
      <c r="AC1879" s="443">
        <f t="shared" si="475"/>
        <v>0</v>
      </c>
      <c r="AD1879" s="443" cm="1">
        <f t="array" ref="AD1879">IFERROR(_xlfn.IFS($K1879&gt;0,($K1879*$AM$12)/1000,
       $L1879&gt;0,($L1879*$AM$12)/1000,
       $M1879&gt;0,($M1879*$AM$12)/1000,
        $N1879&gt;0,($N1879*$AM$12)/1000),0)</f>
        <v>0</v>
      </c>
      <c r="AE1879" s="443"/>
      <c r="AF1879" s="61" cm="1">
        <f t="array" ref="AF1879">_xlfn.IFS($C$3=1,(H1879+AC1879+AD1879+AE1879),
         $C$3=2,(G1879+AC1879+AD1879+AE1879),
         $C$3=3,(F1879+AC1879+AD1879+AE1879))</f>
        <v>0</v>
      </c>
      <c r="AG1879" s="319"/>
      <c r="AH1879" s="319"/>
      <c r="AI1879" s="319"/>
      <c r="AJ1879" s="319"/>
      <c r="AK1879" s="319"/>
      <c r="AL1879" s="319"/>
      <c r="AM1879" s="319"/>
      <c r="AN1879" s="319"/>
      <c r="AO1879" s="443"/>
      <c r="AP1879" s="457"/>
      <c r="AQ1879" s="7" t="s">
        <v>3765</v>
      </c>
      <c r="AR1879" s="457" t="s">
        <v>4120</v>
      </c>
    </row>
    <row r="1880" spans="1:44" ht="30">
      <c r="A1880" s="457" t="str">
        <f t="shared" si="466"/>
        <v>Note 1.The rates for 6 mm or any other thickness may be worked out on pro-rata basis.</v>
      </c>
      <c r="B1880" s="7"/>
      <c r="C1880" s="461" t="s">
        <v>1052</v>
      </c>
      <c r="D1880" s="443">
        <v>214</v>
      </c>
      <c r="E1880" s="7"/>
      <c r="F1880" s="61"/>
      <c r="G1880" s="61"/>
      <c r="H1880" s="61"/>
      <c r="I1880" s="443"/>
      <c r="J1880" s="443"/>
      <c r="K1880" s="486"/>
      <c r="L1880" s="486"/>
      <c r="M1880" s="486"/>
      <c r="N1880" s="486"/>
      <c r="O1880" s="443">
        <f t="shared" si="467"/>
        <v>0</v>
      </c>
      <c r="P1880" s="443">
        <f t="shared" si="468"/>
        <v>0</v>
      </c>
      <c r="Q1880" s="443">
        <f t="shared" si="469"/>
        <v>0</v>
      </c>
      <c r="R1880" s="443">
        <f t="shared" si="476"/>
        <v>0</v>
      </c>
      <c r="S1880" s="443">
        <f t="shared" si="477"/>
        <v>0</v>
      </c>
      <c r="T1880" s="443">
        <f t="shared" si="478"/>
        <v>0</v>
      </c>
      <c r="U1880" s="443">
        <f t="shared" si="470"/>
        <v>0</v>
      </c>
      <c r="V1880" s="443">
        <f t="shared" si="471"/>
        <v>0</v>
      </c>
      <c r="W1880" s="443">
        <f t="shared" si="472"/>
        <v>0</v>
      </c>
      <c r="X1880" s="443">
        <f t="shared" si="473"/>
        <v>0</v>
      </c>
      <c r="Y1880" s="443">
        <f t="shared" si="479"/>
        <v>0</v>
      </c>
      <c r="Z1880" s="443">
        <f t="shared" si="480"/>
        <v>0</v>
      </c>
      <c r="AA1880" s="443">
        <f t="shared" si="481"/>
        <v>0</v>
      </c>
      <c r="AB1880" s="443">
        <f t="shared" si="474"/>
        <v>0</v>
      </c>
      <c r="AC1880" s="443">
        <f t="shared" si="475"/>
        <v>0</v>
      </c>
      <c r="AD1880" s="443" cm="1">
        <f t="array" ref="AD1880">IFERROR(_xlfn.IFS($K1880&gt;0,($K1880*$AM$12)/1000,
       $L1880&gt;0,($L1880*$AM$12)/1000,
       $M1880&gt;0,($M1880*$AM$12)/1000,
        $N1880&gt;0,($N1880*$AM$12)/1000),0)</f>
        <v>0</v>
      </c>
      <c r="AE1880" s="443"/>
      <c r="AF1880" s="61" cm="1">
        <f t="array" ref="AF1880">_xlfn.IFS($C$3=1,(H1880+AC1880+AD1880+AE1880),
         $C$3=2,(G1880+AC1880+AD1880+AE1880),
         $C$3=3,(F1880+AC1880+AD1880+AE1880))</f>
        <v>0</v>
      </c>
      <c r="AG1880" s="319"/>
      <c r="AH1880" s="319"/>
      <c r="AI1880" s="319"/>
      <c r="AJ1880" s="319"/>
      <c r="AK1880" s="319"/>
      <c r="AL1880" s="319"/>
      <c r="AM1880" s="319"/>
      <c r="AN1880" s="319"/>
      <c r="AO1880" s="443"/>
      <c r="AP1880" s="457"/>
      <c r="AQ1880" s="7" t="s">
        <v>1191</v>
      </c>
      <c r="AR1880" s="457" t="s">
        <v>4121</v>
      </c>
    </row>
    <row r="1881" spans="1:44" ht="30">
      <c r="A1881" s="457" t="str">
        <f t="shared" si="466"/>
        <v xml:space="preserve"> 2.Where tack coat is required to be provided before laying mastic asphalt, the same is required to be measured and paid separately.</v>
      </c>
      <c r="B1881" s="7"/>
      <c r="C1881" s="461" t="s">
        <v>1052</v>
      </c>
      <c r="D1881" s="443">
        <v>214</v>
      </c>
      <c r="E1881" s="7"/>
      <c r="F1881" s="61"/>
      <c r="G1881" s="61"/>
      <c r="H1881" s="61"/>
      <c r="I1881" s="443"/>
      <c r="J1881" s="443"/>
      <c r="K1881" s="486"/>
      <c r="L1881" s="486"/>
      <c r="M1881" s="486"/>
      <c r="N1881" s="486"/>
      <c r="O1881" s="443">
        <f t="shared" si="467"/>
        <v>0</v>
      </c>
      <c r="P1881" s="443">
        <f t="shared" si="468"/>
        <v>0</v>
      </c>
      <c r="Q1881" s="443">
        <f t="shared" si="469"/>
        <v>0</v>
      </c>
      <c r="R1881" s="443">
        <f t="shared" si="476"/>
        <v>0</v>
      </c>
      <c r="S1881" s="443">
        <f t="shared" si="477"/>
        <v>0</v>
      </c>
      <c r="T1881" s="443">
        <f t="shared" si="478"/>
        <v>0</v>
      </c>
      <c r="U1881" s="443">
        <f t="shared" si="470"/>
        <v>0</v>
      </c>
      <c r="V1881" s="443">
        <f t="shared" si="471"/>
        <v>0</v>
      </c>
      <c r="W1881" s="443">
        <f t="shared" si="472"/>
        <v>0</v>
      </c>
      <c r="X1881" s="443">
        <f t="shared" si="473"/>
        <v>0</v>
      </c>
      <c r="Y1881" s="443">
        <f t="shared" si="479"/>
        <v>0</v>
      </c>
      <c r="Z1881" s="443">
        <f t="shared" si="480"/>
        <v>0</v>
      </c>
      <c r="AA1881" s="443">
        <f t="shared" si="481"/>
        <v>0</v>
      </c>
      <c r="AB1881" s="443">
        <f t="shared" si="474"/>
        <v>0</v>
      </c>
      <c r="AC1881" s="443">
        <f t="shared" si="475"/>
        <v>0</v>
      </c>
      <c r="AD1881" s="443" cm="1">
        <f t="array" ref="AD1881">IFERROR(_xlfn.IFS($K1881&gt;0,($K1881*$AM$12)/1000,
       $L1881&gt;0,($L1881*$AM$12)/1000,
       $M1881&gt;0,($M1881*$AM$12)/1000,
        $N1881&gt;0,($N1881*$AM$12)/1000),0)</f>
        <v>0</v>
      </c>
      <c r="AE1881" s="443"/>
      <c r="AF1881" s="61" cm="1">
        <f t="array" ref="AF1881">_xlfn.IFS($C$3=1,(H1881+AC1881+AD1881+AE1881),
         $C$3=2,(G1881+AC1881+AD1881+AE1881),
         $C$3=3,(F1881+AC1881+AD1881+AE1881))</f>
        <v>0</v>
      </c>
      <c r="AG1881" s="319"/>
      <c r="AH1881" s="319"/>
      <c r="AI1881" s="319"/>
      <c r="AJ1881" s="319"/>
      <c r="AK1881" s="319"/>
      <c r="AL1881" s="319"/>
      <c r="AM1881" s="319"/>
      <c r="AN1881" s="319"/>
      <c r="AO1881" s="443"/>
      <c r="AP1881" s="457"/>
      <c r="AQ1881" s="7"/>
      <c r="AR1881" s="457" t="s">
        <v>4122</v>
      </c>
    </row>
    <row r="1882" spans="1:44" ht="30">
      <c r="A1882" s="457" t="str">
        <f t="shared" si="466"/>
        <v xml:space="preserve"> 3.The quantities of binder, filler and aggregates are for estimating purpose. Exact quantities shall be as per mix design.</v>
      </c>
      <c r="B1882" s="7"/>
      <c r="C1882" s="461" t="s">
        <v>1052</v>
      </c>
      <c r="D1882" s="443">
        <v>214</v>
      </c>
      <c r="E1882" s="7"/>
      <c r="F1882" s="61"/>
      <c r="G1882" s="61"/>
      <c r="H1882" s="61"/>
      <c r="I1882" s="443"/>
      <c r="J1882" s="443"/>
      <c r="K1882" s="486"/>
      <c r="L1882" s="486"/>
      <c r="M1882" s="486"/>
      <c r="N1882" s="486"/>
      <c r="O1882" s="443">
        <f t="shared" si="467"/>
        <v>0</v>
      </c>
      <c r="P1882" s="443">
        <f t="shared" si="468"/>
        <v>0</v>
      </c>
      <c r="Q1882" s="443">
        <f t="shared" si="469"/>
        <v>0</v>
      </c>
      <c r="R1882" s="443">
        <f t="shared" si="476"/>
        <v>0</v>
      </c>
      <c r="S1882" s="443">
        <f t="shared" si="477"/>
        <v>0</v>
      </c>
      <c r="T1882" s="443">
        <f t="shared" si="478"/>
        <v>0</v>
      </c>
      <c r="U1882" s="443">
        <f t="shared" si="470"/>
        <v>0</v>
      </c>
      <c r="V1882" s="443">
        <f t="shared" si="471"/>
        <v>0</v>
      </c>
      <c r="W1882" s="443">
        <f t="shared" si="472"/>
        <v>0</v>
      </c>
      <c r="X1882" s="443">
        <f t="shared" si="473"/>
        <v>0</v>
      </c>
      <c r="Y1882" s="443">
        <f t="shared" si="479"/>
        <v>0</v>
      </c>
      <c r="Z1882" s="443">
        <f t="shared" si="480"/>
        <v>0</v>
      </c>
      <c r="AA1882" s="443">
        <f t="shared" si="481"/>
        <v>0</v>
      </c>
      <c r="AB1882" s="443">
        <f t="shared" si="474"/>
        <v>0</v>
      </c>
      <c r="AC1882" s="443">
        <f t="shared" si="475"/>
        <v>0</v>
      </c>
      <c r="AD1882" s="443" cm="1">
        <f t="array" ref="AD1882">IFERROR(_xlfn.IFS($K1882&gt;0,($K1882*$AM$12)/1000,
       $L1882&gt;0,($L1882*$AM$12)/1000,
       $M1882&gt;0,($M1882*$AM$12)/1000,
        $N1882&gt;0,($N1882*$AM$12)/1000),0)</f>
        <v>0</v>
      </c>
      <c r="AE1882" s="443"/>
      <c r="AF1882" s="61" cm="1">
        <f t="array" ref="AF1882">_xlfn.IFS($C$3=1,(H1882+AC1882+AD1882+AE1882),
         $C$3=2,(G1882+AC1882+AD1882+AE1882),
         $C$3=3,(F1882+AC1882+AD1882+AE1882))</f>
        <v>0</v>
      </c>
      <c r="AG1882" s="319"/>
      <c r="AH1882" s="319"/>
      <c r="AI1882" s="319"/>
      <c r="AJ1882" s="319"/>
      <c r="AK1882" s="319"/>
      <c r="AL1882" s="319"/>
      <c r="AM1882" s="319"/>
      <c r="AN1882" s="319"/>
      <c r="AO1882" s="443"/>
      <c r="AP1882" s="457"/>
      <c r="AQ1882" s="7"/>
      <c r="AR1882" s="457" t="s">
        <v>4123</v>
      </c>
    </row>
    <row r="1883" spans="1:44" ht="45">
      <c r="A1883" s="457" t="str">
        <f t="shared" si="466"/>
        <v xml:space="preserve"> 4.This rate analysis is based on design made by CRRI for a specific case and is meant for estimating purposes only. Actual design is required to be done for each case.</v>
      </c>
      <c r="B1883" s="7"/>
      <c r="C1883" s="461" t="s">
        <v>1052</v>
      </c>
      <c r="D1883" s="443">
        <v>214</v>
      </c>
      <c r="E1883" s="7"/>
      <c r="F1883" s="61"/>
      <c r="G1883" s="61"/>
      <c r="H1883" s="61"/>
      <c r="I1883" s="443"/>
      <c r="J1883" s="443"/>
      <c r="K1883" s="486"/>
      <c r="L1883" s="486"/>
      <c r="M1883" s="486"/>
      <c r="N1883" s="486"/>
      <c r="O1883" s="443">
        <f t="shared" si="467"/>
        <v>0</v>
      </c>
      <c r="P1883" s="443">
        <f t="shared" si="468"/>
        <v>0</v>
      </c>
      <c r="Q1883" s="443">
        <f t="shared" si="469"/>
        <v>0</v>
      </c>
      <c r="R1883" s="443">
        <f t="shared" si="476"/>
        <v>0</v>
      </c>
      <c r="S1883" s="443">
        <f t="shared" si="477"/>
        <v>0</v>
      </c>
      <c r="T1883" s="443">
        <f t="shared" si="478"/>
        <v>0</v>
      </c>
      <c r="U1883" s="443">
        <f t="shared" si="470"/>
        <v>0</v>
      </c>
      <c r="V1883" s="443">
        <f t="shared" si="471"/>
        <v>0</v>
      </c>
      <c r="W1883" s="443">
        <f t="shared" si="472"/>
        <v>0</v>
      </c>
      <c r="X1883" s="443">
        <f t="shared" si="473"/>
        <v>0</v>
      </c>
      <c r="Y1883" s="443">
        <f t="shared" si="479"/>
        <v>0</v>
      </c>
      <c r="Z1883" s="443">
        <f t="shared" si="480"/>
        <v>0</v>
      </c>
      <c r="AA1883" s="443">
        <f t="shared" si="481"/>
        <v>0</v>
      </c>
      <c r="AB1883" s="443">
        <f t="shared" si="474"/>
        <v>0</v>
      </c>
      <c r="AC1883" s="443">
        <f t="shared" si="475"/>
        <v>0</v>
      </c>
      <c r="AD1883" s="443" cm="1">
        <f t="array" ref="AD1883">IFERROR(_xlfn.IFS($K1883&gt;0,($K1883*$AM$12)/1000,
       $L1883&gt;0,($L1883*$AM$12)/1000,
       $M1883&gt;0,($M1883*$AM$12)/1000,
        $N1883&gt;0,($N1883*$AM$12)/1000),0)</f>
        <v>0</v>
      </c>
      <c r="AE1883" s="443"/>
      <c r="AF1883" s="61" cm="1">
        <f t="array" ref="AF1883">_xlfn.IFS($C$3=1,(H1883+AC1883+AD1883+AE1883),
         $C$3=2,(G1883+AC1883+AD1883+AE1883),
         $C$3=3,(F1883+AC1883+AD1883+AE1883))</f>
        <v>0</v>
      </c>
      <c r="AG1883" s="319"/>
      <c r="AH1883" s="319"/>
      <c r="AI1883" s="319"/>
      <c r="AJ1883" s="319"/>
      <c r="AK1883" s="319"/>
      <c r="AL1883" s="319"/>
      <c r="AM1883" s="319"/>
      <c r="AN1883" s="319"/>
      <c r="AO1883" s="443"/>
      <c r="AP1883" s="457"/>
      <c r="AQ1883" s="7"/>
      <c r="AR1883" s="457" t="s">
        <v>4124</v>
      </c>
    </row>
    <row r="1884" spans="1:44" ht="30">
      <c r="A1884" s="457" t="str">
        <f t="shared" si="466"/>
        <v xml:space="preserve"> 5.The quantity of bitumen works out to 17 percent of the mastic asphalt blocks without aggrigate and falls within the standards laid down by MORTH Specifications.</v>
      </c>
      <c r="B1884" s="7"/>
      <c r="C1884" s="461" t="s">
        <v>1052</v>
      </c>
      <c r="D1884" s="443">
        <v>214</v>
      </c>
      <c r="E1884" s="7"/>
      <c r="F1884" s="61"/>
      <c r="G1884" s="61"/>
      <c r="H1884" s="61"/>
      <c r="I1884" s="443"/>
      <c r="J1884" s="443"/>
      <c r="K1884" s="486"/>
      <c r="L1884" s="486"/>
      <c r="M1884" s="486"/>
      <c r="N1884" s="486"/>
      <c r="O1884" s="443">
        <f t="shared" si="467"/>
        <v>0</v>
      </c>
      <c r="P1884" s="443">
        <f t="shared" si="468"/>
        <v>0</v>
      </c>
      <c r="Q1884" s="443">
        <f t="shared" si="469"/>
        <v>0</v>
      </c>
      <c r="R1884" s="443">
        <f t="shared" si="476"/>
        <v>0</v>
      </c>
      <c r="S1884" s="443">
        <f t="shared" si="477"/>
        <v>0</v>
      </c>
      <c r="T1884" s="443">
        <f t="shared" si="478"/>
        <v>0</v>
      </c>
      <c r="U1884" s="443">
        <f t="shared" si="470"/>
        <v>0</v>
      </c>
      <c r="V1884" s="443">
        <f t="shared" si="471"/>
        <v>0</v>
      </c>
      <c r="W1884" s="443">
        <f t="shared" si="472"/>
        <v>0</v>
      </c>
      <c r="X1884" s="443">
        <f t="shared" si="473"/>
        <v>0</v>
      </c>
      <c r="Y1884" s="443">
        <f t="shared" si="479"/>
        <v>0</v>
      </c>
      <c r="Z1884" s="443">
        <f t="shared" si="480"/>
        <v>0</v>
      </c>
      <c r="AA1884" s="443">
        <f t="shared" si="481"/>
        <v>0</v>
      </c>
      <c r="AB1884" s="443">
        <f t="shared" si="474"/>
        <v>0</v>
      </c>
      <c r="AC1884" s="443">
        <f t="shared" si="475"/>
        <v>0</v>
      </c>
      <c r="AD1884" s="443" cm="1">
        <f t="array" ref="AD1884">IFERROR(_xlfn.IFS($K1884&gt;0,($K1884*$AM$12)/1000,
       $L1884&gt;0,($L1884*$AM$12)/1000,
       $M1884&gt;0,($M1884*$AM$12)/1000,
        $N1884&gt;0,($N1884*$AM$12)/1000),0)</f>
        <v>0</v>
      </c>
      <c r="AE1884" s="443"/>
      <c r="AF1884" s="61" cm="1">
        <f t="array" ref="AF1884">_xlfn.IFS($C$3=1,(H1884+AC1884+AD1884+AE1884),
         $C$3=2,(G1884+AC1884+AD1884+AE1884),
         $C$3=3,(F1884+AC1884+AD1884+AE1884))</f>
        <v>0</v>
      </c>
      <c r="AG1884" s="319"/>
      <c r="AH1884" s="319"/>
      <c r="AI1884" s="319"/>
      <c r="AJ1884" s="319"/>
      <c r="AK1884" s="319"/>
      <c r="AL1884" s="319"/>
      <c r="AM1884" s="319"/>
      <c r="AN1884" s="319"/>
      <c r="AO1884" s="443"/>
      <c r="AP1884" s="457"/>
      <c r="AQ1884" s="7"/>
      <c r="AR1884" s="457" t="s">
        <v>4125</v>
      </c>
    </row>
    <row r="1885" spans="1:44" ht="120">
      <c r="A1885" s="457" t="str">
        <f t="shared" si="466"/>
        <v xml:space="preserve"> 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including  formwork, centering, vibrating, compacting, cost of all steel and fabrication charges, casting handling  all labour, materials, usage charges of machinery, curing, lead, lifts, loading, unloading, transportation fixing in position etc., complete., as per approved drawings and technical specifications.</v>
      </c>
      <c r="B1885" s="7" t="s">
        <v>158</v>
      </c>
      <c r="C1885" s="461" t="s">
        <v>1052</v>
      </c>
      <c r="D1885" s="443">
        <v>214</v>
      </c>
      <c r="E1885" s="7">
        <v>14.06</v>
      </c>
      <c r="F1885" s="61">
        <v>2465</v>
      </c>
      <c r="G1885" s="61">
        <v>2465</v>
      </c>
      <c r="H1885" s="61">
        <v>2467</v>
      </c>
      <c r="I1885" s="443">
        <v>34.668999999999997</v>
      </c>
      <c r="J1885" s="443">
        <v>18.02</v>
      </c>
      <c r="K1885" s="486"/>
      <c r="L1885" s="486"/>
      <c r="M1885" s="486"/>
      <c r="N1885" s="486"/>
      <c r="O1885" s="443">
        <f t="shared" si="467"/>
        <v>211.48089999999999</v>
      </c>
      <c r="P1885" s="443">
        <f t="shared" si="468"/>
        <v>1227.162</v>
      </c>
      <c r="Q1885" s="443">
        <f t="shared" si="469"/>
        <v>0</v>
      </c>
      <c r="R1885" s="443">
        <f t="shared" si="476"/>
        <v>0</v>
      </c>
      <c r="S1885" s="443">
        <f t="shared" si="477"/>
        <v>0</v>
      </c>
      <c r="T1885" s="443">
        <f t="shared" si="478"/>
        <v>0</v>
      </c>
      <c r="U1885" s="443">
        <f t="shared" si="470"/>
        <v>1438.6429000000001</v>
      </c>
      <c r="V1885" s="443">
        <f t="shared" si="471"/>
        <v>201.08019999999999</v>
      </c>
      <c r="W1885" s="443">
        <f t="shared" si="472"/>
        <v>1064.0809999999999</v>
      </c>
      <c r="X1885" s="443">
        <f t="shared" si="473"/>
        <v>0</v>
      </c>
      <c r="Y1885" s="443">
        <f t="shared" si="479"/>
        <v>0</v>
      </c>
      <c r="Z1885" s="443">
        <f t="shared" si="480"/>
        <v>0</v>
      </c>
      <c r="AA1885" s="443">
        <f t="shared" si="481"/>
        <v>0</v>
      </c>
      <c r="AB1885" s="443">
        <f t="shared" si="474"/>
        <v>1265.1612</v>
      </c>
      <c r="AC1885" s="443">
        <f t="shared" si="475"/>
        <v>-173.48170000000005</v>
      </c>
      <c r="AD1885" s="443" cm="1">
        <f t="array" ref="AD1885">IFERROR(_xlfn.IFS($K1885&gt;0,($K1885*$AM$12)/1000,
       $L1885&gt;0,($L1885*$AM$12)/1000,
       $M1885&gt;0,($M1885*$AM$12)/1000,
        $N1885&gt;0,($N1885*$AM$12)/1000),0)</f>
        <v>0</v>
      </c>
      <c r="AE1885" s="443"/>
      <c r="AF1885" s="61" cm="1">
        <f t="array" ref="AF1885">_xlfn.IFS($C$3=1,(H1885+AC1885+AD1885+AE1885),
         $C$3=2,(G1885+AC1885+AD1885+AE1885),
         $C$3=3,(F1885+AC1885+AD1885+AE1885))</f>
        <v>2293.5182999999997</v>
      </c>
      <c r="AG1885" s="319"/>
      <c r="AH1885" s="319"/>
      <c r="AI1885" s="319"/>
      <c r="AJ1885" s="319"/>
      <c r="AK1885" s="319"/>
      <c r="AL1885" s="319"/>
      <c r="AM1885" s="319"/>
      <c r="AN1885" s="319"/>
      <c r="AO1885" s="443"/>
      <c r="AP1885" s="457"/>
      <c r="AQ1885" s="7"/>
      <c r="AR1885" s="457" t="s">
        <v>4126</v>
      </c>
    </row>
    <row r="1886" spans="1:44" ht="31.15">
      <c r="A1886" s="457" t="str">
        <f t="shared" si="466"/>
        <v>Material reqd Cement: 34.669 Kg, F.A: 0.0384 cum,  Metal: 0.0767 cum, Steel: 18.02 Kg,</v>
      </c>
      <c r="B1886" s="7"/>
      <c r="C1886" s="461" t="s">
        <v>1052</v>
      </c>
      <c r="D1886" s="443">
        <v>214</v>
      </c>
      <c r="E1886" s="7"/>
      <c r="F1886" s="61"/>
      <c r="G1886" s="61"/>
      <c r="H1886" s="61"/>
      <c r="I1886" s="443"/>
      <c r="J1886" s="443"/>
      <c r="K1886" s="486"/>
      <c r="L1886" s="486"/>
      <c r="M1886" s="486"/>
      <c r="N1886" s="486"/>
      <c r="O1886" s="443">
        <f t="shared" si="467"/>
        <v>0</v>
      </c>
      <c r="P1886" s="443">
        <f t="shared" si="468"/>
        <v>0</v>
      </c>
      <c r="Q1886" s="443">
        <f t="shared" si="469"/>
        <v>0</v>
      </c>
      <c r="R1886" s="443">
        <f t="shared" si="476"/>
        <v>0</v>
      </c>
      <c r="S1886" s="443">
        <f t="shared" si="477"/>
        <v>0</v>
      </c>
      <c r="T1886" s="443">
        <f t="shared" si="478"/>
        <v>0</v>
      </c>
      <c r="U1886" s="443">
        <f t="shared" si="470"/>
        <v>0</v>
      </c>
      <c r="V1886" s="443">
        <f t="shared" si="471"/>
        <v>0</v>
      </c>
      <c r="W1886" s="443">
        <f t="shared" si="472"/>
        <v>0</v>
      </c>
      <c r="X1886" s="443">
        <f t="shared" si="473"/>
        <v>0</v>
      </c>
      <c r="Y1886" s="443">
        <f t="shared" si="479"/>
        <v>0</v>
      </c>
      <c r="Z1886" s="443">
        <f t="shared" si="480"/>
        <v>0</v>
      </c>
      <c r="AA1886" s="443">
        <f t="shared" si="481"/>
        <v>0</v>
      </c>
      <c r="AB1886" s="443">
        <f t="shared" si="474"/>
        <v>0</v>
      </c>
      <c r="AC1886" s="443">
        <f t="shared" si="475"/>
        <v>0</v>
      </c>
      <c r="AD1886" s="443" cm="1">
        <f t="array" ref="AD1886">IFERROR(_xlfn.IFS($K1886&gt;0,($K1886*$AM$12)/1000,
       $L1886&gt;0,($L1886*$AM$12)/1000,
       $M1886&gt;0,($M1886*$AM$12)/1000,
        $N1886&gt;0,($N1886*$AM$12)/1000),0)</f>
        <v>0</v>
      </c>
      <c r="AE1886" s="443"/>
      <c r="AF1886" s="61" cm="1">
        <f t="array" ref="AF1886">_xlfn.IFS($C$3=1,(H1886+AC1886+AD1886+AE1886),
         $C$3=2,(G1886+AC1886+AD1886+AE1886),
         $C$3=3,(F1886+AC1886+AD1886+AE1886))</f>
        <v>0</v>
      </c>
      <c r="AG1886" s="319"/>
      <c r="AH1886" s="319"/>
      <c r="AI1886" s="319"/>
      <c r="AJ1886" s="319"/>
      <c r="AK1886" s="319"/>
      <c r="AL1886" s="319"/>
      <c r="AM1886" s="319"/>
      <c r="AN1886" s="319"/>
      <c r="AO1886" s="443"/>
      <c r="AP1886" s="457"/>
      <c r="AQ1886" s="7" t="s">
        <v>3765</v>
      </c>
      <c r="AR1886" s="457" t="s">
        <v>4127</v>
      </c>
    </row>
    <row r="1887" spans="1:44" ht="30">
      <c r="A1887" s="457" t="str">
        <f t="shared" si="466"/>
        <v>Note 1. Quantities of materials have been adopted from standard plans of MoRT&amp;H vide drawing no. SD/202.</v>
      </c>
      <c r="B1887" s="7"/>
      <c r="C1887" s="461" t="s">
        <v>1052</v>
      </c>
      <c r="D1887" s="443">
        <v>215</v>
      </c>
      <c r="E1887" s="7"/>
      <c r="F1887" s="61"/>
      <c r="G1887" s="61"/>
      <c r="H1887" s="61"/>
      <c r="I1887" s="443"/>
      <c r="J1887" s="443"/>
      <c r="K1887" s="486"/>
      <c r="L1887" s="486"/>
      <c r="M1887" s="486"/>
      <c r="N1887" s="486"/>
      <c r="O1887" s="443">
        <f t="shared" si="467"/>
        <v>0</v>
      </c>
      <c r="P1887" s="443">
        <f t="shared" si="468"/>
        <v>0</v>
      </c>
      <c r="Q1887" s="443">
        <f t="shared" si="469"/>
        <v>0</v>
      </c>
      <c r="R1887" s="443">
        <f t="shared" si="476"/>
        <v>0</v>
      </c>
      <c r="S1887" s="443">
        <f t="shared" si="477"/>
        <v>0</v>
      </c>
      <c r="T1887" s="443">
        <f t="shared" si="478"/>
        <v>0</v>
      </c>
      <c r="U1887" s="443">
        <f t="shared" si="470"/>
        <v>0</v>
      </c>
      <c r="V1887" s="443">
        <f t="shared" si="471"/>
        <v>0</v>
      </c>
      <c r="W1887" s="443">
        <f t="shared" si="472"/>
        <v>0</v>
      </c>
      <c r="X1887" s="443">
        <f t="shared" si="473"/>
        <v>0</v>
      </c>
      <c r="Y1887" s="443">
        <f t="shared" si="479"/>
        <v>0</v>
      </c>
      <c r="Z1887" s="443">
        <f t="shared" si="480"/>
        <v>0</v>
      </c>
      <c r="AA1887" s="443">
        <f t="shared" si="481"/>
        <v>0</v>
      </c>
      <c r="AB1887" s="443">
        <f t="shared" si="474"/>
        <v>0</v>
      </c>
      <c r="AC1887" s="443">
        <f t="shared" si="475"/>
        <v>0</v>
      </c>
      <c r="AD1887" s="443" cm="1">
        <f t="array" ref="AD1887">IFERROR(_xlfn.IFS($K1887&gt;0,($K1887*$AM$12)/1000,
       $L1887&gt;0,($L1887*$AM$12)/1000,
       $M1887&gt;0,($M1887*$AM$12)/1000,
        $N1887&gt;0,($N1887*$AM$12)/1000),0)</f>
        <v>0</v>
      </c>
      <c r="AE1887" s="443"/>
      <c r="AF1887" s="61" cm="1">
        <f t="array" ref="AF1887">_xlfn.IFS($C$3=1,(H1887+AC1887+AD1887+AE1887),
         $C$3=2,(G1887+AC1887+AD1887+AE1887),
         $C$3=3,(F1887+AC1887+AD1887+AE1887))</f>
        <v>0</v>
      </c>
      <c r="AG1887" s="319"/>
      <c r="AH1887" s="319"/>
      <c r="AI1887" s="319"/>
      <c r="AJ1887" s="319"/>
      <c r="AK1887" s="319"/>
      <c r="AL1887" s="319"/>
      <c r="AM1887" s="319"/>
      <c r="AN1887" s="319"/>
      <c r="AO1887" s="443"/>
      <c r="AP1887" s="457"/>
      <c r="AQ1887" s="7" t="s">
        <v>1191</v>
      </c>
      <c r="AR1887" s="457" t="s">
        <v>4128</v>
      </c>
    </row>
    <row r="1888" spans="1:44" ht="30">
      <c r="A1888" s="457" t="str">
        <f t="shared" si="466"/>
        <v xml:space="preserve"> 2. 48 m length is the total linear length adding witj botj sides of 24 m span.</v>
      </c>
      <c r="B1888" s="7"/>
      <c r="C1888" s="461" t="s">
        <v>1052</v>
      </c>
      <c r="D1888" s="443">
        <v>215</v>
      </c>
      <c r="E1888" s="7"/>
      <c r="F1888" s="61"/>
      <c r="G1888" s="61"/>
      <c r="H1888" s="61"/>
      <c r="I1888" s="443"/>
      <c r="J1888" s="443"/>
      <c r="K1888" s="486"/>
      <c r="L1888" s="486"/>
      <c r="M1888" s="486"/>
      <c r="N1888" s="486"/>
      <c r="O1888" s="443">
        <f t="shared" si="467"/>
        <v>0</v>
      </c>
      <c r="P1888" s="443">
        <f t="shared" si="468"/>
        <v>0</v>
      </c>
      <c r="Q1888" s="443">
        <f t="shared" si="469"/>
        <v>0</v>
      </c>
      <c r="R1888" s="443">
        <f t="shared" si="476"/>
        <v>0</v>
      </c>
      <c r="S1888" s="443">
        <f t="shared" si="477"/>
        <v>0</v>
      </c>
      <c r="T1888" s="443">
        <f t="shared" si="478"/>
        <v>0</v>
      </c>
      <c r="U1888" s="443">
        <f t="shared" si="470"/>
        <v>0</v>
      </c>
      <c r="V1888" s="443">
        <f t="shared" si="471"/>
        <v>0</v>
      </c>
      <c r="W1888" s="443">
        <f t="shared" si="472"/>
        <v>0</v>
      </c>
      <c r="X1888" s="443">
        <f t="shared" si="473"/>
        <v>0</v>
      </c>
      <c r="Y1888" s="443">
        <f t="shared" si="479"/>
        <v>0</v>
      </c>
      <c r="Z1888" s="443">
        <f t="shared" si="480"/>
        <v>0</v>
      </c>
      <c r="AA1888" s="443">
        <f t="shared" si="481"/>
        <v>0</v>
      </c>
      <c r="AB1888" s="443">
        <f t="shared" si="474"/>
        <v>0</v>
      </c>
      <c r="AC1888" s="443">
        <f t="shared" si="475"/>
        <v>0</v>
      </c>
      <c r="AD1888" s="443" cm="1">
        <f t="array" ref="AD1888">IFERROR(_xlfn.IFS($K1888&gt;0,($K1888*$AM$12)/1000,
       $L1888&gt;0,($L1888*$AM$12)/1000,
       $M1888&gt;0,($M1888*$AM$12)/1000,
        $N1888&gt;0,($N1888*$AM$12)/1000),0)</f>
        <v>0</v>
      </c>
      <c r="AE1888" s="443"/>
      <c r="AF1888" s="61" cm="1">
        <f t="array" ref="AF1888">_xlfn.IFS($C$3=1,(H1888+AC1888+AD1888+AE1888),
         $C$3=2,(G1888+AC1888+AD1888+AE1888),
         $C$3=3,(F1888+AC1888+AD1888+AE1888))</f>
        <v>0</v>
      </c>
      <c r="AG1888" s="319"/>
      <c r="AH1888" s="319"/>
      <c r="AI1888" s="319"/>
      <c r="AJ1888" s="319"/>
      <c r="AK1888" s="319"/>
      <c r="AL1888" s="319"/>
      <c r="AM1888" s="319"/>
      <c r="AN1888" s="319"/>
      <c r="AO1888" s="443"/>
      <c r="AP1888" s="457"/>
      <c r="AQ1888" s="7"/>
      <c r="AR1888" s="457" t="s">
        <v>4129</v>
      </c>
    </row>
    <row r="1889" spans="1:44" ht="30">
      <c r="A1889" s="457" t="str">
        <f t="shared" si="466"/>
        <v xml:space="preserve"> Construction of RCC railing of M30 Grade in-situ</v>
      </c>
      <c r="B1889" s="7"/>
      <c r="C1889" s="461" t="s">
        <v>1052</v>
      </c>
      <c r="D1889" s="443">
        <v>215</v>
      </c>
      <c r="E1889" s="7" t="s">
        <v>4130</v>
      </c>
      <c r="F1889" s="61"/>
      <c r="G1889" s="61"/>
      <c r="H1889" s="61"/>
      <c r="I1889" s="443"/>
      <c r="J1889" s="443"/>
      <c r="K1889" s="486"/>
      <c r="L1889" s="486"/>
      <c r="M1889" s="486"/>
      <c r="N1889" s="486"/>
      <c r="O1889" s="443">
        <f t="shared" si="467"/>
        <v>0</v>
      </c>
      <c r="P1889" s="443">
        <f t="shared" si="468"/>
        <v>0</v>
      </c>
      <c r="Q1889" s="443">
        <f t="shared" si="469"/>
        <v>0</v>
      </c>
      <c r="R1889" s="443">
        <f t="shared" si="476"/>
        <v>0</v>
      </c>
      <c r="S1889" s="443">
        <f t="shared" si="477"/>
        <v>0</v>
      </c>
      <c r="T1889" s="443">
        <f t="shared" si="478"/>
        <v>0</v>
      </c>
      <c r="U1889" s="443">
        <f t="shared" si="470"/>
        <v>0</v>
      </c>
      <c r="V1889" s="443">
        <f t="shared" si="471"/>
        <v>0</v>
      </c>
      <c r="W1889" s="443">
        <f t="shared" si="472"/>
        <v>0</v>
      </c>
      <c r="X1889" s="443">
        <f t="shared" si="473"/>
        <v>0</v>
      </c>
      <c r="Y1889" s="443">
        <f t="shared" si="479"/>
        <v>0</v>
      </c>
      <c r="Z1889" s="443">
        <f t="shared" si="480"/>
        <v>0</v>
      </c>
      <c r="AA1889" s="443">
        <f t="shared" si="481"/>
        <v>0</v>
      </c>
      <c r="AB1889" s="443">
        <f t="shared" si="474"/>
        <v>0</v>
      </c>
      <c r="AC1889" s="443">
        <f t="shared" si="475"/>
        <v>0</v>
      </c>
      <c r="AD1889" s="443" cm="1">
        <f t="array" ref="AD1889">IFERROR(_xlfn.IFS($K1889&gt;0,($K1889*$AM$12)/1000,
       $L1889&gt;0,($L1889*$AM$12)/1000,
       $M1889&gt;0,($M1889*$AM$12)/1000,
        $N1889&gt;0,($N1889*$AM$12)/1000),0)</f>
        <v>0</v>
      </c>
      <c r="AE1889" s="443"/>
      <c r="AF1889" s="61" cm="1">
        <f t="array" ref="AF1889">_xlfn.IFS($C$3=1,(H1889+AC1889+AD1889+AE1889),
         $C$3=2,(G1889+AC1889+AD1889+AE1889),
         $C$3=3,(F1889+AC1889+AD1889+AE1889))</f>
        <v>0</v>
      </c>
      <c r="AG1889" s="319"/>
      <c r="AH1889" s="319"/>
      <c r="AI1889" s="319"/>
      <c r="AJ1889" s="319"/>
      <c r="AK1889" s="319"/>
      <c r="AL1889" s="319"/>
      <c r="AM1889" s="319"/>
      <c r="AN1889" s="319"/>
      <c r="AO1889" s="443"/>
      <c r="AP1889" s="457"/>
      <c r="AQ1889" s="7"/>
      <c r="AR1889" s="457" t="s">
        <v>4131</v>
      </c>
    </row>
    <row r="1890" spans="1:44" ht="135">
      <c r="A1890" s="457" t="str">
        <f t="shared" si="466"/>
        <v>Construction of RCC railing of M30 Grade in-situ :
 Construction of precast RCC railing of M30 Grade, in situ with 20mm nominal size aggregate, true to line and grade, tolerance of vertical RCC post not to exceed 1 in 500, centre to centre spacing between vertical post not to exceed 2000 mm, leaving adequate space between vertical post for expansion, including  formwork, centering, vibrating, compacting, cost of all steel and fabrication charges, casting handling  all labour, materials, usage charges of machinery, curing, lead, lifts, loading, unloading, transportation fixing in position etc.,  complete as per approved drawings and technical specifications.</v>
      </c>
      <c r="B1890" s="7" t="s">
        <v>158</v>
      </c>
      <c r="C1890" s="461" t="s">
        <v>1052</v>
      </c>
      <c r="D1890" s="443">
        <v>215</v>
      </c>
      <c r="E1890" s="7">
        <v>14.07</v>
      </c>
      <c r="F1890" s="61">
        <v>2387</v>
      </c>
      <c r="G1890" s="61">
        <v>2387</v>
      </c>
      <c r="H1890" s="61">
        <v>2390</v>
      </c>
      <c r="I1890" s="443">
        <v>34.668999999999997</v>
      </c>
      <c r="J1890" s="443">
        <v>18.02</v>
      </c>
      <c r="K1890" s="486"/>
      <c r="L1890" s="486"/>
      <c r="M1890" s="486"/>
      <c r="N1890" s="486"/>
      <c r="O1890" s="443">
        <f t="shared" si="467"/>
        <v>211.48089999999999</v>
      </c>
      <c r="P1890" s="443">
        <f t="shared" si="468"/>
        <v>1227.162</v>
      </c>
      <c r="Q1890" s="443">
        <f t="shared" si="469"/>
        <v>0</v>
      </c>
      <c r="R1890" s="443">
        <f t="shared" si="476"/>
        <v>0</v>
      </c>
      <c r="S1890" s="443">
        <f t="shared" si="477"/>
        <v>0</v>
      </c>
      <c r="T1890" s="443">
        <f t="shared" si="478"/>
        <v>0</v>
      </c>
      <c r="U1890" s="443">
        <f t="shared" si="470"/>
        <v>1438.6429000000001</v>
      </c>
      <c r="V1890" s="443">
        <f t="shared" si="471"/>
        <v>201.08019999999999</v>
      </c>
      <c r="W1890" s="443">
        <f t="shared" si="472"/>
        <v>1064.0809999999999</v>
      </c>
      <c r="X1890" s="443">
        <f t="shared" si="473"/>
        <v>0</v>
      </c>
      <c r="Y1890" s="443">
        <f t="shared" si="479"/>
        <v>0</v>
      </c>
      <c r="Z1890" s="443">
        <f t="shared" si="480"/>
        <v>0</v>
      </c>
      <c r="AA1890" s="443">
        <f t="shared" si="481"/>
        <v>0</v>
      </c>
      <c r="AB1890" s="443">
        <f t="shared" si="474"/>
        <v>1265.1612</v>
      </c>
      <c r="AC1890" s="443">
        <f t="shared" si="475"/>
        <v>-173.48170000000005</v>
      </c>
      <c r="AD1890" s="443" cm="1">
        <f t="array" ref="AD1890">IFERROR(_xlfn.IFS($K1890&gt;0,($K1890*$AM$12)/1000,
       $L1890&gt;0,($L1890*$AM$12)/1000,
       $M1890&gt;0,($M1890*$AM$12)/1000,
        $N1890&gt;0,($N1890*$AM$12)/1000),0)</f>
        <v>0</v>
      </c>
      <c r="AE1890" s="443"/>
      <c r="AF1890" s="61" cm="1">
        <f t="array" ref="AF1890">_xlfn.IFS($C$3=1,(H1890+AC1890+AD1890+AE1890),
         $C$3=2,(G1890+AC1890+AD1890+AE1890),
         $C$3=3,(F1890+AC1890+AD1890+AE1890))</f>
        <v>2216.5182999999997</v>
      </c>
      <c r="AG1890" s="319"/>
      <c r="AH1890" s="319"/>
      <c r="AI1890" s="319"/>
      <c r="AJ1890" s="319"/>
      <c r="AK1890" s="319"/>
      <c r="AL1890" s="319"/>
      <c r="AM1890" s="319"/>
      <c r="AN1890" s="319"/>
      <c r="AO1890" s="443">
        <v>2</v>
      </c>
      <c r="AP1890" s="457" t="s">
        <v>4132</v>
      </c>
      <c r="AQ1890" s="7"/>
      <c r="AR1890" s="457" t="s">
        <v>4133</v>
      </c>
    </row>
    <row r="1891" spans="1:44" ht="30">
      <c r="A1891" s="457" t="str">
        <f t="shared" si="466"/>
        <v xml:space="preserve">Matl req Cement: 34.669 Kg, FA: 0.0384 cum, Metal: 0.0767 cum, Steel: 18.02 Kg, </v>
      </c>
      <c r="B1891" s="7"/>
      <c r="C1891" s="461" t="s">
        <v>1052</v>
      </c>
      <c r="D1891" s="443">
        <v>215</v>
      </c>
      <c r="E1891" s="7"/>
      <c r="F1891" s="61"/>
      <c r="G1891" s="61"/>
      <c r="H1891" s="61"/>
      <c r="I1891" s="443"/>
      <c r="J1891" s="443"/>
      <c r="K1891" s="486"/>
      <c r="L1891" s="486"/>
      <c r="M1891" s="486"/>
      <c r="N1891" s="486"/>
      <c r="O1891" s="443">
        <f t="shared" si="467"/>
        <v>0</v>
      </c>
      <c r="P1891" s="443">
        <f t="shared" si="468"/>
        <v>0</v>
      </c>
      <c r="Q1891" s="443">
        <f t="shared" si="469"/>
        <v>0</v>
      </c>
      <c r="R1891" s="443">
        <f t="shared" si="476"/>
        <v>0</v>
      </c>
      <c r="S1891" s="443">
        <f t="shared" si="477"/>
        <v>0</v>
      </c>
      <c r="T1891" s="443">
        <f t="shared" si="478"/>
        <v>0</v>
      </c>
      <c r="U1891" s="443">
        <f t="shared" si="470"/>
        <v>0</v>
      </c>
      <c r="V1891" s="443">
        <f t="shared" si="471"/>
        <v>0</v>
      </c>
      <c r="W1891" s="443">
        <f t="shared" si="472"/>
        <v>0</v>
      </c>
      <c r="X1891" s="443">
        <f t="shared" si="473"/>
        <v>0</v>
      </c>
      <c r="Y1891" s="443">
        <f t="shared" si="479"/>
        <v>0</v>
      </c>
      <c r="Z1891" s="443">
        <f t="shared" si="480"/>
        <v>0</v>
      </c>
      <c r="AA1891" s="443">
        <f t="shared" si="481"/>
        <v>0</v>
      </c>
      <c r="AB1891" s="443">
        <f t="shared" si="474"/>
        <v>0</v>
      </c>
      <c r="AC1891" s="443">
        <f t="shared" si="475"/>
        <v>0</v>
      </c>
      <c r="AD1891" s="443" cm="1">
        <f t="array" ref="AD1891">IFERROR(_xlfn.IFS($K1891&gt;0,($K1891*$AM$12)/1000,
       $L1891&gt;0,($L1891*$AM$12)/1000,
       $M1891&gt;0,($M1891*$AM$12)/1000,
        $N1891&gt;0,($N1891*$AM$12)/1000),0)</f>
        <v>0</v>
      </c>
      <c r="AE1891" s="443"/>
      <c r="AF1891" s="61" cm="1">
        <f t="array" ref="AF1891">_xlfn.IFS($C$3=1,(H1891+AC1891+AD1891+AE1891),
         $C$3=2,(G1891+AC1891+AD1891+AE1891),
         $C$3=3,(F1891+AC1891+AD1891+AE1891))</f>
        <v>0</v>
      </c>
      <c r="AG1891" s="319"/>
      <c r="AH1891" s="319"/>
      <c r="AI1891" s="319"/>
      <c r="AJ1891" s="319"/>
      <c r="AK1891" s="319"/>
      <c r="AL1891" s="319"/>
      <c r="AM1891" s="319"/>
      <c r="AN1891" s="319"/>
      <c r="AO1891" s="443"/>
      <c r="AP1891" s="457"/>
      <c r="AQ1891" s="7" t="s">
        <v>1764</v>
      </c>
      <c r="AR1891" s="457" t="s">
        <v>4134</v>
      </c>
    </row>
    <row r="1892" spans="1:44" ht="30">
      <c r="A1892" s="457" t="str">
        <f t="shared" si="466"/>
        <v>Note 1. Quantities of materials have been calculated as per above assumptions.</v>
      </c>
      <c r="B1892" s="7"/>
      <c r="C1892" s="461" t="s">
        <v>1052</v>
      </c>
      <c r="D1892" s="443">
        <v>215</v>
      </c>
      <c r="E1892" s="7"/>
      <c r="F1892" s="61"/>
      <c r="G1892" s="61"/>
      <c r="H1892" s="61"/>
      <c r="I1892" s="443"/>
      <c r="J1892" s="443"/>
      <c r="K1892" s="486"/>
      <c r="L1892" s="486"/>
      <c r="M1892" s="486"/>
      <c r="N1892" s="486"/>
      <c r="O1892" s="443">
        <f t="shared" si="467"/>
        <v>0</v>
      </c>
      <c r="P1892" s="443">
        <f t="shared" si="468"/>
        <v>0</v>
      </c>
      <c r="Q1892" s="443">
        <f t="shared" si="469"/>
        <v>0</v>
      </c>
      <c r="R1892" s="443">
        <f t="shared" si="476"/>
        <v>0</v>
      </c>
      <c r="S1892" s="443">
        <f t="shared" si="477"/>
        <v>0</v>
      </c>
      <c r="T1892" s="443">
        <f t="shared" si="478"/>
        <v>0</v>
      </c>
      <c r="U1892" s="443">
        <f t="shared" si="470"/>
        <v>0</v>
      </c>
      <c r="V1892" s="443">
        <f t="shared" si="471"/>
        <v>0</v>
      </c>
      <c r="W1892" s="443">
        <f t="shared" si="472"/>
        <v>0</v>
      </c>
      <c r="X1892" s="443">
        <f t="shared" si="473"/>
        <v>0</v>
      </c>
      <c r="Y1892" s="443">
        <f t="shared" si="479"/>
        <v>0</v>
      </c>
      <c r="Z1892" s="443">
        <f t="shared" si="480"/>
        <v>0</v>
      </c>
      <c r="AA1892" s="443">
        <f t="shared" si="481"/>
        <v>0</v>
      </c>
      <c r="AB1892" s="443">
        <f t="shared" si="474"/>
        <v>0</v>
      </c>
      <c r="AC1892" s="443">
        <f t="shared" si="475"/>
        <v>0</v>
      </c>
      <c r="AD1892" s="443" cm="1">
        <f t="array" ref="AD1892">IFERROR(_xlfn.IFS($K1892&gt;0,($K1892*$AM$12)/1000,
       $L1892&gt;0,($L1892*$AM$12)/1000,
       $M1892&gt;0,($M1892*$AM$12)/1000,
        $N1892&gt;0,($N1892*$AM$12)/1000),0)</f>
        <v>0</v>
      </c>
      <c r="AE1892" s="443"/>
      <c r="AF1892" s="61" cm="1">
        <f t="array" ref="AF1892">_xlfn.IFS($C$3=1,(H1892+AC1892+AD1892+AE1892),
         $C$3=2,(G1892+AC1892+AD1892+AE1892),
         $C$3=3,(F1892+AC1892+AD1892+AE1892))</f>
        <v>0</v>
      </c>
      <c r="AG1892" s="319"/>
      <c r="AH1892" s="319"/>
      <c r="AI1892" s="319"/>
      <c r="AJ1892" s="319"/>
      <c r="AK1892" s="319"/>
      <c r="AL1892" s="319"/>
      <c r="AM1892" s="319"/>
      <c r="AN1892" s="319"/>
      <c r="AO1892" s="443"/>
      <c r="AP1892" s="457"/>
      <c r="AQ1892" s="7" t="s">
        <v>1191</v>
      </c>
      <c r="AR1892" s="457" t="s">
        <v>4135</v>
      </c>
    </row>
    <row r="1893" spans="1:44" ht="30">
      <c r="A1893" s="457" t="str">
        <f t="shared" si="466"/>
        <v xml:space="preserve"> 2. 48 m length is the total linear length adding both sides of 24 m span.</v>
      </c>
      <c r="B1893" s="7"/>
      <c r="C1893" s="461" t="s">
        <v>1052</v>
      </c>
      <c r="D1893" s="443">
        <v>215</v>
      </c>
      <c r="E1893" s="7"/>
      <c r="F1893" s="61"/>
      <c r="G1893" s="61"/>
      <c r="H1893" s="61"/>
      <c r="I1893" s="443"/>
      <c r="J1893" s="443"/>
      <c r="K1893" s="486"/>
      <c r="L1893" s="486"/>
      <c r="M1893" s="486"/>
      <c r="N1893" s="486"/>
      <c r="O1893" s="443">
        <f t="shared" si="467"/>
        <v>0</v>
      </c>
      <c r="P1893" s="443">
        <f t="shared" si="468"/>
        <v>0</v>
      </c>
      <c r="Q1893" s="443">
        <f t="shared" si="469"/>
        <v>0</v>
      </c>
      <c r="R1893" s="443">
        <f t="shared" si="476"/>
        <v>0</v>
      </c>
      <c r="S1893" s="443">
        <f t="shared" si="477"/>
        <v>0</v>
      </c>
      <c r="T1893" s="443">
        <f t="shared" si="478"/>
        <v>0</v>
      </c>
      <c r="U1893" s="443">
        <f t="shared" si="470"/>
        <v>0</v>
      </c>
      <c r="V1893" s="443">
        <f t="shared" si="471"/>
        <v>0</v>
      </c>
      <c r="W1893" s="443">
        <f t="shared" si="472"/>
        <v>0</v>
      </c>
      <c r="X1893" s="443">
        <f t="shared" si="473"/>
        <v>0</v>
      </c>
      <c r="Y1893" s="443">
        <f t="shared" si="479"/>
        <v>0</v>
      </c>
      <c r="Z1893" s="443">
        <f t="shared" si="480"/>
        <v>0</v>
      </c>
      <c r="AA1893" s="443">
        <f t="shared" si="481"/>
        <v>0</v>
      </c>
      <c r="AB1893" s="443">
        <f t="shared" si="474"/>
        <v>0</v>
      </c>
      <c r="AC1893" s="443">
        <f t="shared" si="475"/>
        <v>0</v>
      </c>
      <c r="AD1893" s="443" cm="1">
        <f t="array" ref="AD1893">IFERROR(_xlfn.IFS($K1893&gt;0,($K1893*$AM$12)/1000,
       $L1893&gt;0,($L1893*$AM$12)/1000,
       $M1893&gt;0,($M1893*$AM$12)/1000,
        $N1893&gt;0,($N1893*$AM$12)/1000),0)</f>
        <v>0</v>
      </c>
      <c r="AE1893" s="443"/>
      <c r="AF1893" s="61" cm="1">
        <f t="array" ref="AF1893">_xlfn.IFS($C$3=1,(H1893+AC1893+AD1893+AE1893),
         $C$3=2,(G1893+AC1893+AD1893+AE1893),
         $C$3=3,(F1893+AC1893+AD1893+AE1893))</f>
        <v>0</v>
      </c>
      <c r="AG1893" s="319"/>
      <c r="AH1893" s="319"/>
      <c r="AI1893" s="319"/>
      <c r="AJ1893" s="319"/>
      <c r="AK1893" s="319"/>
      <c r="AL1893" s="319"/>
      <c r="AM1893" s="319"/>
      <c r="AN1893" s="319"/>
      <c r="AO1893" s="443"/>
      <c r="AP1893" s="457"/>
      <c r="AQ1893" s="7"/>
      <c r="AR1893" s="457" t="s">
        <v>4136</v>
      </c>
    </row>
    <row r="1894" spans="1:44" ht="60">
      <c r="A1894" s="457" t="str">
        <f t="shared" si="466"/>
        <v xml:space="preserve"> Providing, fitting and fixing mild steel railing complete as per drawing and Technical Specification,  including   cutting,  after placing in position,  incluidng cost of all materials, fabrication charges,   all labour, material, usage charges of machinery, lead, lifts, loading, unloading, stacking, transporting etc., complete.</v>
      </c>
      <c r="B1894" s="7" t="s">
        <v>158</v>
      </c>
      <c r="C1894" s="461" t="s">
        <v>1052</v>
      </c>
      <c r="D1894" s="443">
        <v>215</v>
      </c>
      <c r="E1894" s="7">
        <v>14.08</v>
      </c>
      <c r="F1894" s="61">
        <v>4958</v>
      </c>
      <c r="G1894" s="61">
        <v>4958</v>
      </c>
      <c r="H1894" s="61">
        <v>4958</v>
      </c>
      <c r="I1894" s="443"/>
      <c r="J1894" s="443">
        <v>42.88</v>
      </c>
      <c r="K1894" s="486"/>
      <c r="L1894" s="486"/>
      <c r="M1894" s="486"/>
      <c r="N1894" s="486"/>
      <c r="O1894" s="443">
        <f t="shared" si="467"/>
        <v>0</v>
      </c>
      <c r="P1894" s="443">
        <f t="shared" si="468"/>
        <v>2920.1280000000002</v>
      </c>
      <c r="Q1894" s="443">
        <f t="shared" si="469"/>
        <v>0</v>
      </c>
      <c r="R1894" s="443">
        <f t="shared" si="476"/>
        <v>0</v>
      </c>
      <c r="S1894" s="443">
        <f t="shared" si="477"/>
        <v>0</v>
      </c>
      <c r="T1894" s="443">
        <f t="shared" si="478"/>
        <v>0</v>
      </c>
      <c r="U1894" s="443">
        <f t="shared" si="470"/>
        <v>2920.1280000000002</v>
      </c>
      <c r="V1894" s="443">
        <f t="shared" si="471"/>
        <v>0</v>
      </c>
      <c r="W1894" s="443">
        <f t="shared" si="472"/>
        <v>2532.0639999999999</v>
      </c>
      <c r="X1894" s="443">
        <f t="shared" si="473"/>
        <v>0</v>
      </c>
      <c r="Y1894" s="443">
        <f t="shared" si="479"/>
        <v>0</v>
      </c>
      <c r="Z1894" s="443">
        <f t="shared" si="480"/>
        <v>0</v>
      </c>
      <c r="AA1894" s="443">
        <f t="shared" si="481"/>
        <v>0</v>
      </c>
      <c r="AB1894" s="443">
        <f t="shared" si="474"/>
        <v>2532.0639999999999</v>
      </c>
      <c r="AC1894" s="443">
        <f t="shared" si="475"/>
        <v>-388.06400000000031</v>
      </c>
      <c r="AD1894" s="443" cm="1">
        <f t="array" ref="AD1894">IFERROR(_xlfn.IFS($K1894&gt;0,($K1894*$AM$12)/1000,
       $L1894&gt;0,($L1894*$AM$12)/1000,
       $M1894&gt;0,($M1894*$AM$12)/1000,
        $N1894&gt;0,($N1894*$AM$12)/1000),0)</f>
        <v>0</v>
      </c>
      <c r="AE1894" s="443"/>
      <c r="AF1894" s="61" cm="1">
        <f t="array" ref="AF1894">_xlfn.IFS($C$3=1,(H1894+AC1894+AD1894+AE1894),
         $C$3=2,(G1894+AC1894+AD1894+AE1894),
         $C$3=3,(F1894+AC1894+AD1894+AE1894))</f>
        <v>4569.9359999999997</v>
      </c>
      <c r="AG1894" s="319"/>
      <c r="AH1894" s="319"/>
      <c r="AI1894" s="319"/>
      <c r="AJ1894" s="319"/>
      <c r="AK1894" s="319"/>
      <c r="AL1894" s="319"/>
      <c r="AM1894" s="319"/>
      <c r="AN1894" s="319"/>
      <c r="AO1894" s="443"/>
      <c r="AP1894" s="457"/>
      <c r="AQ1894" s="7"/>
      <c r="AR1894" s="457" t="s">
        <v>4137</v>
      </c>
    </row>
    <row r="1895" spans="1:44" ht="30">
      <c r="A1895" s="457" t="str">
        <f t="shared" si="466"/>
        <v>Matl req steel: 42.88 Kg</v>
      </c>
      <c r="B1895" s="7"/>
      <c r="C1895" s="461" t="s">
        <v>1052</v>
      </c>
      <c r="D1895" s="443">
        <v>215</v>
      </c>
      <c r="E1895" s="7"/>
      <c r="F1895" s="61"/>
      <c r="G1895" s="61"/>
      <c r="H1895" s="61"/>
      <c r="I1895" s="443"/>
      <c r="J1895" s="443"/>
      <c r="K1895" s="486"/>
      <c r="L1895" s="486"/>
      <c r="M1895" s="486"/>
      <c r="N1895" s="486"/>
      <c r="O1895" s="443">
        <f t="shared" si="467"/>
        <v>0</v>
      </c>
      <c r="P1895" s="443">
        <f t="shared" si="468"/>
        <v>0</v>
      </c>
      <c r="Q1895" s="443">
        <f t="shared" si="469"/>
        <v>0</v>
      </c>
      <c r="R1895" s="443">
        <f t="shared" si="476"/>
        <v>0</v>
      </c>
      <c r="S1895" s="443">
        <f t="shared" si="477"/>
        <v>0</v>
      </c>
      <c r="T1895" s="443">
        <f t="shared" si="478"/>
        <v>0</v>
      </c>
      <c r="U1895" s="443">
        <f t="shared" si="470"/>
        <v>0</v>
      </c>
      <c r="V1895" s="443">
        <f t="shared" si="471"/>
        <v>0</v>
      </c>
      <c r="W1895" s="443">
        <f t="shared" si="472"/>
        <v>0</v>
      </c>
      <c r="X1895" s="443">
        <f t="shared" si="473"/>
        <v>0</v>
      </c>
      <c r="Y1895" s="443">
        <f t="shared" si="479"/>
        <v>0</v>
      </c>
      <c r="Z1895" s="443">
        <f t="shared" si="480"/>
        <v>0</v>
      </c>
      <c r="AA1895" s="443">
        <f t="shared" si="481"/>
        <v>0</v>
      </c>
      <c r="AB1895" s="443">
        <f t="shared" si="474"/>
        <v>0</v>
      </c>
      <c r="AC1895" s="443">
        <f t="shared" si="475"/>
        <v>0</v>
      </c>
      <c r="AD1895" s="443" cm="1">
        <f t="array" ref="AD1895">IFERROR(_xlfn.IFS($K1895&gt;0,($K1895*$AM$12)/1000,
       $L1895&gt;0,($L1895*$AM$12)/1000,
       $M1895&gt;0,($M1895*$AM$12)/1000,
        $N1895&gt;0,($N1895*$AM$12)/1000),0)</f>
        <v>0</v>
      </c>
      <c r="AE1895" s="443"/>
      <c r="AF1895" s="61" cm="1">
        <f t="array" ref="AF1895">_xlfn.IFS($C$3=1,(H1895+AC1895+AD1895+AE1895),
         $C$3=2,(G1895+AC1895+AD1895+AE1895),
         $C$3=3,(F1895+AC1895+AD1895+AE1895))</f>
        <v>0</v>
      </c>
      <c r="AG1895" s="319"/>
      <c r="AH1895" s="319"/>
      <c r="AI1895" s="319"/>
      <c r="AJ1895" s="319"/>
      <c r="AK1895" s="319"/>
      <c r="AL1895" s="319"/>
      <c r="AM1895" s="319"/>
      <c r="AN1895" s="319"/>
      <c r="AO1895" s="443"/>
      <c r="AP1895" s="457"/>
      <c r="AQ1895" s="7" t="s">
        <v>1764</v>
      </c>
      <c r="AR1895" s="457" t="s">
        <v>4138</v>
      </c>
    </row>
    <row r="1896" spans="1:44" ht="45">
      <c r="A1896" s="457" t="str">
        <f t="shared" si="466"/>
        <v xml:space="preserve"> Drainage Spouts complete as per drawing and Technical specification, including cost of all labour, material, usage charges of machinery, lead, lifts, loading, unloading, transporting, etc., complete.</v>
      </c>
      <c r="B1896" s="7" t="s">
        <v>132</v>
      </c>
      <c r="C1896" s="461" t="s">
        <v>1052</v>
      </c>
      <c r="D1896" s="443">
        <v>216</v>
      </c>
      <c r="E1896" s="7">
        <v>14.09</v>
      </c>
      <c r="F1896" s="216">
        <v>1120</v>
      </c>
      <c r="G1896" s="216">
        <v>1120</v>
      </c>
      <c r="H1896" s="216">
        <v>1120</v>
      </c>
      <c r="I1896" s="443"/>
      <c r="J1896" s="443"/>
      <c r="K1896" s="486"/>
      <c r="L1896" s="486"/>
      <c r="M1896" s="486"/>
      <c r="N1896" s="486"/>
      <c r="O1896" s="443">
        <f t="shared" si="467"/>
        <v>0</v>
      </c>
      <c r="P1896" s="443">
        <f t="shared" si="468"/>
        <v>0</v>
      </c>
      <c r="Q1896" s="443">
        <f t="shared" si="469"/>
        <v>0</v>
      </c>
      <c r="R1896" s="443">
        <f t="shared" si="476"/>
        <v>0</v>
      </c>
      <c r="S1896" s="443">
        <f t="shared" si="477"/>
        <v>0</v>
      </c>
      <c r="T1896" s="443">
        <f t="shared" si="478"/>
        <v>0</v>
      </c>
      <c r="U1896" s="443">
        <f t="shared" si="470"/>
        <v>0</v>
      </c>
      <c r="V1896" s="443">
        <f t="shared" si="471"/>
        <v>0</v>
      </c>
      <c r="W1896" s="443">
        <f t="shared" si="472"/>
        <v>0</v>
      </c>
      <c r="X1896" s="443">
        <f t="shared" si="473"/>
        <v>0</v>
      </c>
      <c r="Y1896" s="443">
        <f t="shared" si="479"/>
        <v>0</v>
      </c>
      <c r="Z1896" s="443">
        <f t="shared" si="480"/>
        <v>0</v>
      </c>
      <c r="AA1896" s="443">
        <f t="shared" si="481"/>
        <v>0</v>
      </c>
      <c r="AB1896" s="443">
        <f t="shared" si="474"/>
        <v>0</v>
      </c>
      <c r="AC1896" s="443">
        <f t="shared" si="475"/>
        <v>0</v>
      </c>
      <c r="AD1896" s="443" cm="1">
        <f t="array" ref="AD1896">IFERROR(_xlfn.IFS($K1896&gt;0,($K1896*$AM$12)/1000,
       $L1896&gt;0,($L1896*$AM$12)/1000,
       $M1896&gt;0,($M1896*$AM$12)/1000,
        $N1896&gt;0,($N1896*$AM$12)/1000),0)</f>
        <v>0</v>
      </c>
      <c r="AE1896" s="443"/>
      <c r="AF1896" s="61" cm="1">
        <f t="array" ref="AF1896">_xlfn.IFS($C$3=1,(H1896+AC1896+AD1896+AE1896),
         $C$3=2,(G1896+AC1896+AD1896+AE1896),
         $C$3=3,(F1896+AC1896+AD1896+AE1896))</f>
        <v>1120</v>
      </c>
      <c r="AG1896" s="319"/>
      <c r="AH1896" s="319"/>
      <c r="AI1896" s="319"/>
      <c r="AJ1896" s="319"/>
      <c r="AK1896" s="319"/>
      <c r="AL1896" s="319"/>
      <c r="AM1896" s="319"/>
      <c r="AN1896" s="319"/>
      <c r="AO1896" s="443"/>
      <c r="AP1896" s="457"/>
      <c r="AQ1896" s="7"/>
      <c r="AR1896" s="457" t="s">
        <v>4139</v>
      </c>
    </row>
    <row r="1897" spans="1:44" ht="30">
      <c r="A1897" s="457" t="str">
        <f t="shared" si="466"/>
        <v xml:space="preserve"> PCC M15 Grade leveling course below approach slab complete as per drawing and Technical specification</v>
      </c>
      <c r="B1897" s="7"/>
      <c r="C1897" s="461" t="s">
        <v>1052</v>
      </c>
      <c r="D1897" s="443">
        <v>216</v>
      </c>
      <c r="E1897" s="7">
        <v>14.1</v>
      </c>
      <c r="F1897" s="61"/>
      <c r="G1897" s="61"/>
      <c r="H1897" s="61"/>
      <c r="I1897" s="443"/>
      <c r="J1897" s="443"/>
      <c r="K1897" s="486"/>
      <c r="L1897" s="486"/>
      <c r="M1897" s="486"/>
      <c r="N1897" s="486"/>
      <c r="O1897" s="443">
        <f t="shared" si="467"/>
        <v>0</v>
      </c>
      <c r="P1897" s="443">
        <f t="shared" si="468"/>
        <v>0</v>
      </c>
      <c r="Q1897" s="443">
        <f t="shared" si="469"/>
        <v>0</v>
      </c>
      <c r="R1897" s="443">
        <f t="shared" si="476"/>
        <v>0</v>
      </c>
      <c r="S1897" s="443">
        <f t="shared" si="477"/>
        <v>0</v>
      </c>
      <c r="T1897" s="443">
        <f t="shared" si="478"/>
        <v>0</v>
      </c>
      <c r="U1897" s="443">
        <f t="shared" si="470"/>
        <v>0</v>
      </c>
      <c r="V1897" s="443">
        <f t="shared" si="471"/>
        <v>0</v>
      </c>
      <c r="W1897" s="443">
        <f t="shared" si="472"/>
        <v>0</v>
      </c>
      <c r="X1897" s="443">
        <f t="shared" si="473"/>
        <v>0</v>
      </c>
      <c r="Y1897" s="443">
        <f t="shared" si="479"/>
        <v>0</v>
      </c>
      <c r="Z1897" s="443">
        <f t="shared" si="480"/>
        <v>0</v>
      </c>
      <c r="AA1897" s="443">
        <f t="shared" si="481"/>
        <v>0</v>
      </c>
      <c r="AB1897" s="443">
        <f t="shared" si="474"/>
        <v>0</v>
      </c>
      <c r="AC1897" s="443">
        <f t="shared" si="475"/>
        <v>0</v>
      </c>
      <c r="AD1897" s="443" cm="1">
        <f t="array" ref="AD1897">IFERROR(_xlfn.IFS($K1897&gt;0,($K1897*$AM$12)/1000,
       $L1897&gt;0,($L1897*$AM$12)/1000,
       $M1897&gt;0,($M1897*$AM$12)/1000,
        $N1897&gt;0,($N1897*$AM$12)/1000),0)</f>
        <v>0</v>
      </c>
      <c r="AE1897" s="443"/>
      <c r="AF1897" s="61" cm="1">
        <f t="array" ref="AF1897">_xlfn.IFS($C$3=1,(H1897+AC1897+AD1897+AE1897),
         $C$3=2,(G1897+AC1897+AD1897+AE1897),
         $C$3=3,(F1897+AC1897+AD1897+AE1897))</f>
        <v>0</v>
      </c>
      <c r="AG1897" s="319"/>
      <c r="AH1897" s="319"/>
      <c r="AI1897" s="319"/>
      <c r="AJ1897" s="319"/>
      <c r="AK1897" s="319"/>
      <c r="AL1897" s="319"/>
      <c r="AM1897" s="319"/>
      <c r="AN1897" s="319"/>
      <c r="AO1897" s="443"/>
      <c r="AP1897" s="457"/>
      <c r="AQ1897" s="7"/>
      <c r="AR1897" s="457" t="s">
        <v>4140</v>
      </c>
    </row>
    <row r="1898" spans="1:44" ht="90">
      <c r="A1898" s="457" t="str">
        <f t="shared" si="466"/>
        <v>PCC M15 Grade leveling course below approach slab complete as per drawing and Technical specification :
Case I PCC grade M15 using batching plant &amp; concrete pump, including  formwork, centering, vibrating, compacting, cost of all labour, materials, usage charges of machinery, curing, lead, lifts, loading, unloading, transportation  stacking finishing the exposed faces,  etc., complete.</v>
      </c>
      <c r="B1898" s="7" t="s">
        <v>105</v>
      </c>
      <c r="C1898" s="461" t="s">
        <v>1052</v>
      </c>
      <c r="D1898" s="443">
        <v>216</v>
      </c>
      <c r="E1898" s="7" t="s">
        <v>4141</v>
      </c>
      <c r="F1898" s="61">
        <v>5251</v>
      </c>
      <c r="G1898" s="61">
        <v>5255</v>
      </c>
      <c r="H1898" s="61">
        <v>5278</v>
      </c>
      <c r="I1898" s="443">
        <v>275</v>
      </c>
      <c r="J1898" s="443"/>
      <c r="K1898" s="486"/>
      <c r="L1898" s="486"/>
      <c r="M1898" s="486"/>
      <c r="N1898" s="486"/>
      <c r="O1898" s="443">
        <f t="shared" si="467"/>
        <v>1677.5</v>
      </c>
      <c r="P1898" s="443">
        <f t="shared" si="468"/>
        <v>0</v>
      </c>
      <c r="Q1898" s="443">
        <f t="shared" si="469"/>
        <v>0</v>
      </c>
      <c r="R1898" s="443">
        <f t="shared" si="476"/>
        <v>0</v>
      </c>
      <c r="S1898" s="443">
        <f t="shared" si="477"/>
        <v>0</v>
      </c>
      <c r="T1898" s="443">
        <f t="shared" si="478"/>
        <v>0</v>
      </c>
      <c r="U1898" s="443">
        <f t="shared" si="470"/>
        <v>1677.5</v>
      </c>
      <c r="V1898" s="443">
        <f t="shared" si="471"/>
        <v>1595</v>
      </c>
      <c r="W1898" s="443">
        <f t="shared" si="472"/>
        <v>0</v>
      </c>
      <c r="X1898" s="443">
        <f t="shared" si="473"/>
        <v>0</v>
      </c>
      <c r="Y1898" s="443">
        <f t="shared" si="479"/>
        <v>0</v>
      </c>
      <c r="Z1898" s="443">
        <f t="shared" si="480"/>
        <v>0</v>
      </c>
      <c r="AA1898" s="443">
        <f t="shared" si="481"/>
        <v>0</v>
      </c>
      <c r="AB1898" s="443">
        <f t="shared" si="474"/>
        <v>1595</v>
      </c>
      <c r="AC1898" s="443">
        <f t="shared" si="475"/>
        <v>-82.5</v>
      </c>
      <c r="AD1898" s="443" cm="1">
        <f t="array" ref="AD1898">IFERROR(_xlfn.IFS($K1898&gt;0,($K1898*$AM$12)/1000,
       $L1898&gt;0,($L1898*$AM$12)/1000,
       $M1898&gt;0,($M1898*$AM$12)/1000,
        $N1898&gt;0,($N1898*$AM$12)/1000),0)</f>
        <v>0</v>
      </c>
      <c r="AE1898" s="443"/>
      <c r="AF1898" s="61" cm="1">
        <f t="array" ref="AF1898">_xlfn.IFS($C$3=1,(H1898+AC1898+AD1898+AE1898),
         $C$3=2,(G1898+AC1898+AD1898+AE1898),
         $C$3=3,(F1898+AC1898+AD1898+AE1898))</f>
        <v>5195.5</v>
      </c>
      <c r="AG1898" s="319"/>
      <c r="AH1898" s="319"/>
      <c r="AI1898" s="319"/>
      <c r="AJ1898" s="319"/>
      <c r="AK1898" s="319"/>
      <c r="AL1898" s="319"/>
      <c r="AM1898" s="319"/>
      <c r="AN1898" s="319"/>
      <c r="AO1898" s="443">
        <v>2</v>
      </c>
      <c r="AP1898" s="457" t="s">
        <v>4142</v>
      </c>
      <c r="AQ1898" s="7" t="s">
        <v>3754</v>
      </c>
      <c r="AR1898" s="457" t="s">
        <v>4143</v>
      </c>
    </row>
    <row r="1899" spans="1:44" ht="90">
      <c r="A1899" s="457" t="str">
        <f t="shared" si="466"/>
        <v>PCC M15 Grade leveling course below approach slab complete as per drawing and Technical specification :
Case II PCC grade M15 using batching plant &amp; manual placing, including  formwork, centering, vibrating, compacting, cost of all labour, materials, usage charges of machinery, curing, lead, lifts, loading, unloading, transportation  stacking finishing the exposed faces,  etc., complete.</v>
      </c>
      <c r="B1899" s="7" t="s">
        <v>105</v>
      </c>
      <c r="C1899" s="461" t="s">
        <v>1052</v>
      </c>
      <c r="D1899" s="443">
        <v>216</v>
      </c>
      <c r="E1899" s="7" t="s">
        <v>4144</v>
      </c>
      <c r="F1899" s="61">
        <v>5579</v>
      </c>
      <c r="G1899" s="61">
        <v>5584</v>
      </c>
      <c r="H1899" s="61">
        <v>5607</v>
      </c>
      <c r="I1899" s="443">
        <v>275</v>
      </c>
      <c r="J1899" s="443"/>
      <c r="K1899" s="486"/>
      <c r="L1899" s="486"/>
      <c r="M1899" s="486"/>
      <c r="N1899" s="486"/>
      <c r="O1899" s="443">
        <f t="shared" si="467"/>
        <v>1677.5</v>
      </c>
      <c r="P1899" s="443">
        <f t="shared" si="468"/>
        <v>0</v>
      </c>
      <c r="Q1899" s="443">
        <f t="shared" si="469"/>
        <v>0</v>
      </c>
      <c r="R1899" s="443">
        <f t="shared" si="476"/>
        <v>0</v>
      </c>
      <c r="S1899" s="443">
        <f t="shared" si="477"/>
        <v>0</v>
      </c>
      <c r="T1899" s="443">
        <f t="shared" si="478"/>
        <v>0</v>
      </c>
      <c r="U1899" s="443">
        <f t="shared" si="470"/>
        <v>1677.5</v>
      </c>
      <c r="V1899" s="443">
        <f t="shared" si="471"/>
        <v>1595</v>
      </c>
      <c r="W1899" s="443">
        <f t="shared" si="472"/>
        <v>0</v>
      </c>
      <c r="X1899" s="443">
        <f t="shared" si="473"/>
        <v>0</v>
      </c>
      <c r="Y1899" s="443">
        <f t="shared" si="479"/>
        <v>0</v>
      </c>
      <c r="Z1899" s="443">
        <f t="shared" si="480"/>
        <v>0</v>
      </c>
      <c r="AA1899" s="443">
        <f t="shared" si="481"/>
        <v>0</v>
      </c>
      <c r="AB1899" s="443">
        <f t="shared" si="474"/>
        <v>1595</v>
      </c>
      <c r="AC1899" s="443">
        <f t="shared" si="475"/>
        <v>-82.5</v>
      </c>
      <c r="AD1899" s="443" cm="1">
        <f t="array" ref="AD1899">IFERROR(_xlfn.IFS($K1899&gt;0,($K1899*$AM$12)/1000,
       $L1899&gt;0,($L1899*$AM$12)/1000,
       $M1899&gt;0,($M1899*$AM$12)/1000,
        $N1899&gt;0,($N1899*$AM$12)/1000),0)</f>
        <v>0</v>
      </c>
      <c r="AE1899" s="443"/>
      <c r="AF1899" s="61" cm="1">
        <f t="array" ref="AF1899">_xlfn.IFS($C$3=1,(H1899+AC1899+AD1899+AE1899),
         $C$3=2,(G1899+AC1899+AD1899+AE1899),
         $C$3=3,(F1899+AC1899+AD1899+AE1899))</f>
        <v>5524.5</v>
      </c>
      <c r="AG1899" s="319"/>
      <c r="AH1899" s="319"/>
      <c r="AI1899" s="319"/>
      <c r="AJ1899" s="319"/>
      <c r="AK1899" s="319"/>
      <c r="AL1899" s="319"/>
      <c r="AM1899" s="319"/>
      <c r="AN1899" s="319"/>
      <c r="AO1899" s="443">
        <v>2</v>
      </c>
      <c r="AP1899" s="457" t="s">
        <v>4142</v>
      </c>
      <c r="AQ1899" s="7" t="s">
        <v>3757</v>
      </c>
      <c r="AR1899" s="457" t="s">
        <v>4145</v>
      </c>
    </row>
    <row r="1900" spans="1:44" ht="30">
      <c r="A1900" s="457" t="str">
        <f t="shared" si="466"/>
        <v>Matl req Cement: 275 Kg, F.A: 0.45 cum, Metal: 0.90 cum</v>
      </c>
      <c r="B1900" s="7"/>
      <c r="C1900" s="461" t="s">
        <v>1052</v>
      </c>
      <c r="D1900" s="443">
        <v>216</v>
      </c>
      <c r="E1900" s="7"/>
      <c r="F1900" s="61"/>
      <c r="G1900" s="61"/>
      <c r="H1900" s="61"/>
      <c r="I1900" s="443"/>
      <c r="J1900" s="443"/>
      <c r="K1900" s="486"/>
      <c r="L1900" s="486"/>
      <c r="M1900" s="486"/>
      <c r="N1900" s="486"/>
      <c r="O1900" s="443">
        <f t="shared" si="467"/>
        <v>0</v>
      </c>
      <c r="P1900" s="443">
        <f t="shared" si="468"/>
        <v>0</v>
      </c>
      <c r="Q1900" s="443">
        <f t="shared" si="469"/>
        <v>0</v>
      </c>
      <c r="R1900" s="443">
        <f t="shared" si="476"/>
        <v>0</v>
      </c>
      <c r="S1900" s="443">
        <f t="shared" si="477"/>
        <v>0</v>
      </c>
      <c r="T1900" s="443">
        <f t="shared" si="478"/>
        <v>0</v>
      </c>
      <c r="U1900" s="443">
        <f t="shared" si="470"/>
        <v>0</v>
      </c>
      <c r="V1900" s="443">
        <f t="shared" si="471"/>
        <v>0</v>
      </c>
      <c r="W1900" s="443">
        <f t="shared" si="472"/>
        <v>0</v>
      </c>
      <c r="X1900" s="443">
        <f t="shared" si="473"/>
        <v>0</v>
      </c>
      <c r="Y1900" s="443">
        <f t="shared" si="479"/>
        <v>0</v>
      </c>
      <c r="Z1900" s="443">
        <f t="shared" si="480"/>
        <v>0</v>
      </c>
      <c r="AA1900" s="443">
        <f t="shared" si="481"/>
        <v>0</v>
      </c>
      <c r="AB1900" s="443">
        <f t="shared" si="474"/>
        <v>0</v>
      </c>
      <c r="AC1900" s="443">
        <f t="shared" si="475"/>
        <v>0</v>
      </c>
      <c r="AD1900" s="443" cm="1">
        <f t="array" ref="AD1900">IFERROR(_xlfn.IFS($K1900&gt;0,($K1900*$AM$12)/1000,
       $L1900&gt;0,($L1900*$AM$12)/1000,
       $M1900&gt;0,($M1900*$AM$12)/1000,
        $N1900&gt;0,($N1900*$AM$12)/1000),0)</f>
        <v>0</v>
      </c>
      <c r="AE1900" s="443"/>
      <c r="AF1900" s="61" cm="1">
        <f t="array" ref="AF1900">_xlfn.IFS($C$3=1,(H1900+AC1900+AD1900+AE1900),
         $C$3=2,(G1900+AC1900+AD1900+AE1900),
         $C$3=3,(F1900+AC1900+AD1900+AE1900))</f>
        <v>0</v>
      </c>
      <c r="AG1900" s="319"/>
      <c r="AH1900" s="319"/>
      <c r="AI1900" s="319"/>
      <c r="AJ1900" s="319"/>
      <c r="AK1900" s="319"/>
      <c r="AL1900" s="319"/>
      <c r="AM1900" s="319"/>
      <c r="AN1900" s="319"/>
      <c r="AO1900" s="443"/>
      <c r="AP1900" s="457"/>
      <c r="AQ1900" s="7" t="s">
        <v>1764</v>
      </c>
      <c r="AR1900" s="457" t="s">
        <v>4146</v>
      </c>
    </row>
    <row r="1901" spans="1:44" ht="60">
      <c r="A1901" s="457" t="str">
        <f t="shared" si="466"/>
        <v xml:space="preserve"> Reinforced cement concrete approach slab including  formwork, vibrating, compacting, cost of all labour, materials, usage charges of machinery, including reinforcement, curing, lead, lifts, loading, unloading, transportation  stacking finishing the exposed faces,  etc., complete. as per drawing and Technical specification.</v>
      </c>
      <c r="B1901" s="7" t="s">
        <v>105</v>
      </c>
      <c r="C1901" s="461" t="s">
        <v>1052</v>
      </c>
      <c r="D1901" s="443">
        <v>216</v>
      </c>
      <c r="E1901" s="7">
        <v>14.11</v>
      </c>
      <c r="F1901" s="61">
        <v>11682</v>
      </c>
      <c r="G1901" s="61">
        <v>11690</v>
      </c>
      <c r="H1901" s="61">
        <v>11718</v>
      </c>
      <c r="I1901" s="443">
        <v>406.67</v>
      </c>
      <c r="J1901" s="443">
        <v>50</v>
      </c>
      <c r="K1901" s="486"/>
      <c r="L1901" s="486"/>
      <c r="M1901" s="486"/>
      <c r="N1901" s="486"/>
      <c r="O1901" s="443">
        <f t="shared" si="467"/>
        <v>2480.6869999999999</v>
      </c>
      <c r="P1901" s="443">
        <f t="shared" si="468"/>
        <v>3405</v>
      </c>
      <c r="Q1901" s="443">
        <f t="shared" si="469"/>
        <v>0</v>
      </c>
      <c r="R1901" s="443">
        <f t="shared" si="476"/>
        <v>0</v>
      </c>
      <c r="S1901" s="443">
        <f t="shared" si="477"/>
        <v>0</v>
      </c>
      <c r="T1901" s="443">
        <f t="shared" si="478"/>
        <v>0</v>
      </c>
      <c r="U1901" s="443">
        <f t="shared" si="470"/>
        <v>5885.6869999999999</v>
      </c>
      <c r="V1901" s="443">
        <f t="shared" si="471"/>
        <v>2358.6860000000001</v>
      </c>
      <c r="W1901" s="443">
        <f t="shared" si="472"/>
        <v>2952.5</v>
      </c>
      <c r="X1901" s="443">
        <f t="shared" si="473"/>
        <v>0</v>
      </c>
      <c r="Y1901" s="443">
        <f t="shared" si="479"/>
        <v>0</v>
      </c>
      <c r="Z1901" s="443">
        <f t="shared" si="480"/>
        <v>0</v>
      </c>
      <c r="AA1901" s="443">
        <f t="shared" si="481"/>
        <v>0</v>
      </c>
      <c r="AB1901" s="443">
        <f t="shared" si="474"/>
        <v>5311.1859999999997</v>
      </c>
      <c r="AC1901" s="443">
        <f t="shared" si="475"/>
        <v>-574.5010000000002</v>
      </c>
      <c r="AD1901" s="443" cm="1">
        <f t="array" ref="AD1901">IFERROR(_xlfn.IFS($K1901&gt;0,($K1901*$AM$12)/1000,
       $L1901&gt;0,($L1901*$AM$12)/1000,
       $M1901&gt;0,($M1901*$AM$12)/1000,
        $N1901&gt;0,($N1901*$AM$12)/1000),0)</f>
        <v>0</v>
      </c>
      <c r="AE1901" s="443"/>
      <c r="AF1901" s="61" cm="1">
        <f t="array" ref="AF1901">_xlfn.IFS($C$3=1,(H1901+AC1901+AD1901+AE1901),
         $C$3=2,(G1901+AC1901+AD1901+AE1901),
         $C$3=3,(F1901+AC1901+AD1901+AE1901))</f>
        <v>11143.499</v>
      </c>
      <c r="AG1901" s="319"/>
      <c r="AH1901" s="319"/>
      <c r="AI1901" s="319"/>
      <c r="AJ1901" s="319"/>
      <c r="AK1901" s="319"/>
      <c r="AL1901" s="319"/>
      <c r="AM1901" s="319"/>
      <c r="AN1901" s="319"/>
      <c r="AO1901" s="443"/>
      <c r="AP1901" s="457"/>
      <c r="AQ1901" s="7"/>
      <c r="AR1901" s="457" t="s">
        <v>4147</v>
      </c>
    </row>
    <row r="1902" spans="1:44" ht="30">
      <c r="A1902" s="457" t="str">
        <f t="shared" si="466"/>
        <v>Matl req Cement: 406.67 Kg, FA: 0.45 cum, Metal: 0.90 cum, Admixture: 1.22 Kg, Steel: 50 Kg</v>
      </c>
      <c r="B1902" s="7"/>
      <c r="C1902" s="461" t="s">
        <v>1052</v>
      </c>
      <c r="D1902" s="443">
        <v>216</v>
      </c>
      <c r="E1902" s="7"/>
      <c r="F1902" s="61"/>
      <c r="G1902" s="61"/>
      <c r="H1902" s="61"/>
      <c r="I1902" s="443"/>
      <c r="J1902" s="443"/>
      <c r="K1902" s="486"/>
      <c r="L1902" s="486"/>
      <c r="M1902" s="486"/>
      <c r="N1902" s="486"/>
      <c r="O1902" s="443">
        <f t="shared" si="467"/>
        <v>0</v>
      </c>
      <c r="P1902" s="443">
        <f t="shared" si="468"/>
        <v>0</v>
      </c>
      <c r="Q1902" s="443">
        <f t="shared" si="469"/>
        <v>0</v>
      </c>
      <c r="R1902" s="443">
        <f t="shared" si="476"/>
        <v>0</v>
      </c>
      <c r="S1902" s="443">
        <f t="shared" si="477"/>
        <v>0</v>
      </c>
      <c r="T1902" s="443">
        <f t="shared" si="478"/>
        <v>0</v>
      </c>
      <c r="U1902" s="443">
        <f t="shared" si="470"/>
        <v>0</v>
      </c>
      <c r="V1902" s="443">
        <f t="shared" si="471"/>
        <v>0</v>
      </c>
      <c r="W1902" s="443">
        <f t="shared" si="472"/>
        <v>0</v>
      </c>
      <c r="X1902" s="443">
        <f t="shared" si="473"/>
        <v>0</v>
      </c>
      <c r="Y1902" s="443">
        <f t="shared" si="479"/>
        <v>0</v>
      </c>
      <c r="Z1902" s="443">
        <f t="shared" si="480"/>
        <v>0</v>
      </c>
      <c r="AA1902" s="443">
        <f t="shared" si="481"/>
        <v>0</v>
      </c>
      <c r="AB1902" s="443">
        <f t="shared" si="474"/>
        <v>0</v>
      </c>
      <c r="AC1902" s="443">
        <f t="shared" si="475"/>
        <v>0</v>
      </c>
      <c r="AD1902" s="443" cm="1">
        <f t="array" ref="AD1902">IFERROR(_xlfn.IFS($K1902&gt;0,($K1902*$AM$12)/1000,
       $L1902&gt;0,($L1902*$AM$12)/1000,
       $M1902&gt;0,($M1902*$AM$12)/1000,
        $N1902&gt;0,($N1902*$AM$12)/1000),0)</f>
        <v>0</v>
      </c>
      <c r="AE1902" s="443"/>
      <c r="AF1902" s="61" cm="1">
        <f t="array" ref="AF1902">_xlfn.IFS($C$3=1,(H1902+AC1902+AD1902+AE1902),
         $C$3=2,(G1902+AC1902+AD1902+AE1902),
         $C$3=3,(F1902+AC1902+AD1902+AE1902))</f>
        <v>0</v>
      </c>
      <c r="AG1902" s="319"/>
      <c r="AH1902" s="319"/>
      <c r="AI1902" s="319"/>
      <c r="AJ1902" s="319"/>
      <c r="AK1902" s="319"/>
      <c r="AL1902" s="319"/>
      <c r="AM1902" s="319"/>
      <c r="AN1902" s="319"/>
      <c r="AO1902" s="443"/>
      <c r="AP1902" s="457"/>
      <c r="AQ1902" s="7" t="s">
        <v>1764</v>
      </c>
      <c r="AR1902" s="457" t="s">
        <v>4148</v>
      </c>
    </row>
    <row r="1903" spans="1:44" ht="30">
      <c r="A1903" s="457" t="str">
        <f t="shared" si="466"/>
        <v>Note: The grade of reinforced cement concrete may be adopted as M30 for sever conditions and M25 for moderate conditions.</v>
      </c>
      <c r="B1903" s="7"/>
      <c r="C1903" s="461" t="s">
        <v>1052</v>
      </c>
      <c r="D1903" s="443">
        <v>216</v>
      </c>
      <c r="E1903" s="7"/>
      <c r="F1903" s="61"/>
      <c r="G1903" s="61"/>
      <c r="H1903" s="61"/>
      <c r="I1903" s="443"/>
      <c r="J1903" s="443"/>
      <c r="K1903" s="486"/>
      <c r="L1903" s="486"/>
      <c r="M1903" s="486"/>
      <c r="N1903" s="486"/>
      <c r="O1903" s="443">
        <f t="shared" si="467"/>
        <v>0</v>
      </c>
      <c r="P1903" s="443">
        <f t="shared" si="468"/>
        <v>0</v>
      </c>
      <c r="Q1903" s="443">
        <f t="shared" si="469"/>
        <v>0</v>
      </c>
      <c r="R1903" s="443">
        <f t="shared" si="476"/>
        <v>0</v>
      </c>
      <c r="S1903" s="443">
        <f t="shared" si="477"/>
        <v>0</v>
      </c>
      <c r="T1903" s="443">
        <f t="shared" si="478"/>
        <v>0</v>
      </c>
      <c r="U1903" s="443">
        <f t="shared" si="470"/>
        <v>0</v>
      </c>
      <c r="V1903" s="443">
        <f t="shared" si="471"/>
        <v>0</v>
      </c>
      <c r="W1903" s="443">
        <f t="shared" si="472"/>
        <v>0</v>
      </c>
      <c r="X1903" s="443">
        <f t="shared" si="473"/>
        <v>0</v>
      </c>
      <c r="Y1903" s="443">
        <f t="shared" si="479"/>
        <v>0</v>
      </c>
      <c r="Z1903" s="443">
        <f t="shared" si="480"/>
        <v>0</v>
      </c>
      <c r="AA1903" s="443">
        <f t="shared" si="481"/>
        <v>0</v>
      </c>
      <c r="AB1903" s="443">
        <f t="shared" si="474"/>
        <v>0</v>
      </c>
      <c r="AC1903" s="443">
        <f t="shared" si="475"/>
        <v>0</v>
      </c>
      <c r="AD1903" s="443" cm="1">
        <f t="array" ref="AD1903">IFERROR(_xlfn.IFS($K1903&gt;0,($K1903*$AM$12)/1000,
       $L1903&gt;0,($L1903*$AM$12)/1000,
       $M1903&gt;0,($M1903*$AM$12)/1000,
        $N1903&gt;0,($N1903*$AM$12)/1000),0)</f>
        <v>0</v>
      </c>
      <c r="AE1903" s="443"/>
      <c r="AF1903" s="61" cm="1">
        <f t="array" ref="AF1903">_xlfn.IFS($C$3=1,(H1903+AC1903+AD1903+AE1903),
         $C$3=2,(G1903+AC1903+AD1903+AE1903),
         $C$3=3,(F1903+AC1903+AD1903+AE1903))</f>
        <v>0</v>
      </c>
      <c r="AG1903" s="319"/>
      <c r="AH1903" s="319"/>
      <c r="AI1903" s="319"/>
      <c r="AJ1903" s="319"/>
      <c r="AK1903" s="319"/>
      <c r="AL1903" s="319"/>
      <c r="AM1903" s="319"/>
      <c r="AN1903" s="319"/>
      <c r="AO1903" s="443"/>
      <c r="AP1903" s="457"/>
      <c r="AQ1903" s="7" t="s">
        <v>1137</v>
      </c>
      <c r="AR1903" s="457" t="s">
        <v>4149</v>
      </c>
    </row>
    <row r="1904" spans="1:44" ht="30">
      <c r="A1904" s="457" t="str">
        <f t="shared" si="466"/>
        <v xml:space="preserve"> Providing anti-corrosive treatment to TMT reinforcement with Fusion Bonded Epoxy Coating (FBEC)</v>
      </c>
      <c r="B1904" s="7"/>
      <c r="C1904" s="461" t="s">
        <v>1052</v>
      </c>
      <c r="D1904" s="443">
        <v>217</v>
      </c>
      <c r="E1904" s="7">
        <v>14.12</v>
      </c>
      <c r="F1904" s="61"/>
      <c r="G1904" s="61"/>
      <c r="H1904" s="61"/>
      <c r="I1904" s="443"/>
      <c r="J1904" s="443"/>
      <c r="K1904" s="486"/>
      <c r="L1904" s="486"/>
      <c r="M1904" s="486"/>
      <c r="N1904" s="486"/>
      <c r="O1904" s="443">
        <f t="shared" si="467"/>
        <v>0</v>
      </c>
      <c r="P1904" s="443">
        <f t="shared" si="468"/>
        <v>0</v>
      </c>
      <c r="Q1904" s="443">
        <f t="shared" si="469"/>
        <v>0</v>
      </c>
      <c r="R1904" s="443">
        <f t="shared" si="476"/>
        <v>0</v>
      </c>
      <c r="S1904" s="443">
        <f t="shared" si="477"/>
        <v>0</v>
      </c>
      <c r="T1904" s="443">
        <f t="shared" si="478"/>
        <v>0</v>
      </c>
      <c r="U1904" s="443">
        <f t="shared" si="470"/>
        <v>0</v>
      </c>
      <c r="V1904" s="443">
        <f t="shared" si="471"/>
        <v>0</v>
      </c>
      <c r="W1904" s="443">
        <f t="shared" si="472"/>
        <v>0</v>
      </c>
      <c r="X1904" s="443">
        <f t="shared" si="473"/>
        <v>0</v>
      </c>
      <c r="Y1904" s="443">
        <f t="shared" si="479"/>
        <v>0</v>
      </c>
      <c r="Z1904" s="443">
        <f t="shared" si="480"/>
        <v>0</v>
      </c>
      <c r="AA1904" s="443">
        <f t="shared" si="481"/>
        <v>0</v>
      </c>
      <c r="AB1904" s="443">
        <f t="shared" si="474"/>
        <v>0</v>
      </c>
      <c r="AC1904" s="443">
        <f t="shared" si="475"/>
        <v>0</v>
      </c>
      <c r="AD1904" s="443" cm="1">
        <f t="array" ref="AD1904">IFERROR(_xlfn.IFS($K1904&gt;0,($K1904*$AM$12)/1000,
       $L1904&gt;0,($L1904*$AM$12)/1000,
       $M1904&gt;0,($M1904*$AM$12)/1000,
        $N1904&gt;0,($N1904*$AM$12)/1000),0)</f>
        <v>0</v>
      </c>
      <c r="AE1904" s="443"/>
      <c r="AF1904" s="61" cm="1">
        <f t="array" ref="AF1904">_xlfn.IFS($C$3=1,(H1904+AC1904+AD1904+AE1904),
         $C$3=2,(G1904+AC1904+AD1904+AE1904),
         $C$3=3,(F1904+AC1904+AD1904+AE1904))</f>
        <v>0</v>
      </c>
      <c r="AG1904" s="319"/>
      <c r="AH1904" s="319"/>
      <c r="AI1904" s="319"/>
      <c r="AJ1904" s="319"/>
      <c r="AK1904" s="319"/>
      <c r="AL1904" s="319"/>
      <c r="AM1904" s="319"/>
      <c r="AN1904" s="319"/>
      <c r="AO1904" s="443"/>
      <c r="AP1904" s="457"/>
      <c r="AQ1904" s="7"/>
      <c r="AR1904" s="457" t="s">
        <v>4150</v>
      </c>
    </row>
    <row r="1905" spans="1:44" ht="75">
      <c r="A1905" s="457" t="str">
        <f t="shared" si="466"/>
        <v>Note: Contractor do not have expertise for this item. The job is there fore got done for specified firm who have the expertise in the field of construction chemicals. The prevailing rate in the market is required to be ascertain from the market and added in the cost estimate.TMT reinforcement with Fusion Bonded Epoxy Coating (FBEC) as per Mort&amp;h circular/specification.</v>
      </c>
      <c r="B1905" s="7"/>
      <c r="C1905" s="461" t="s">
        <v>1052</v>
      </c>
      <c r="D1905" s="443">
        <v>217</v>
      </c>
      <c r="E1905" s="7"/>
      <c r="F1905" s="61"/>
      <c r="G1905" s="61"/>
      <c r="H1905" s="61"/>
      <c r="I1905" s="443"/>
      <c r="J1905" s="443"/>
      <c r="K1905" s="486"/>
      <c r="L1905" s="486"/>
      <c r="M1905" s="486"/>
      <c r="N1905" s="486"/>
      <c r="O1905" s="443">
        <f t="shared" si="467"/>
        <v>0</v>
      </c>
      <c r="P1905" s="443">
        <f t="shared" si="468"/>
        <v>0</v>
      </c>
      <c r="Q1905" s="443">
        <f t="shared" si="469"/>
        <v>0</v>
      </c>
      <c r="R1905" s="443">
        <f t="shared" si="476"/>
        <v>0</v>
      </c>
      <c r="S1905" s="443">
        <f t="shared" si="477"/>
        <v>0</v>
      </c>
      <c r="T1905" s="443">
        <f t="shared" si="478"/>
        <v>0</v>
      </c>
      <c r="U1905" s="443">
        <f t="shared" si="470"/>
        <v>0</v>
      </c>
      <c r="V1905" s="443">
        <f t="shared" si="471"/>
        <v>0</v>
      </c>
      <c r="W1905" s="443">
        <f t="shared" si="472"/>
        <v>0</v>
      </c>
      <c r="X1905" s="443">
        <f t="shared" si="473"/>
        <v>0</v>
      </c>
      <c r="Y1905" s="443">
        <f t="shared" si="479"/>
        <v>0</v>
      </c>
      <c r="Z1905" s="443">
        <f t="shared" si="480"/>
        <v>0</v>
      </c>
      <c r="AA1905" s="443">
        <f t="shared" si="481"/>
        <v>0</v>
      </c>
      <c r="AB1905" s="443">
        <f t="shared" si="474"/>
        <v>0</v>
      </c>
      <c r="AC1905" s="443">
        <f t="shared" si="475"/>
        <v>0</v>
      </c>
      <c r="AD1905" s="443" cm="1">
        <f t="array" ref="AD1905">IFERROR(_xlfn.IFS($K1905&gt;0,($K1905*$AM$12)/1000,
       $L1905&gt;0,($L1905*$AM$12)/1000,
       $M1905&gt;0,($M1905*$AM$12)/1000,
        $N1905&gt;0,($N1905*$AM$12)/1000),0)</f>
        <v>0</v>
      </c>
      <c r="AE1905" s="443"/>
      <c r="AF1905" s="61" cm="1">
        <f t="array" ref="AF1905">_xlfn.IFS($C$3=1,(H1905+AC1905+AD1905+AE1905),
         $C$3=2,(G1905+AC1905+AD1905+AE1905),
         $C$3=3,(F1905+AC1905+AD1905+AE1905))</f>
        <v>0</v>
      </c>
      <c r="AG1905" s="319"/>
      <c r="AH1905" s="319"/>
      <c r="AI1905" s="319"/>
      <c r="AJ1905" s="319"/>
      <c r="AK1905" s="319"/>
      <c r="AL1905" s="319"/>
      <c r="AM1905" s="319"/>
      <c r="AN1905" s="319"/>
      <c r="AO1905" s="443"/>
      <c r="AP1905" s="457"/>
      <c r="AQ1905" s="7" t="s">
        <v>1137</v>
      </c>
      <c r="AR1905" s="457" t="s">
        <v>4151</v>
      </c>
    </row>
    <row r="1906" spans="1:44" ht="30">
      <c r="A1906" s="457" t="str">
        <f t="shared" si="466"/>
        <v xml:space="preserve"> Precast - pretensioned Girders</v>
      </c>
      <c r="B1906" s="7"/>
      <c r="C1906" s="461" t="s">
        <v>1052</v>
      </c>
      <c r="D1906" s="443">
        <v>217</v>
      </c>
      <c r="E1906" s="7" t="s">
        <v>4152</v>
      </c>
      <c r="F1906" s="61"/>
      <c r="G1906" s="61"/>
      <c r="H1906" s="61"/>
      <c r="I1906" s="443"/>
      <c r="J1906" s="443"/>
      <c r="K1906" s="486"/>
      <c r="L1906" s="486"/>
      <c r="M1906" s="486"/>
      <c r="N1906" s="486"/>
      <c r="O1906" s="443">
        <f t="shared" si="467"/>
        <v>0</v>
      </c>
      <c r="P1906" s="443">
        <f t="shared" si="468"/>
        <v>0</v>
      </c>
      <c r="Q1906" s="443">
        <f t="shared" si="469"/>
        <v>0</v>
      </c>
      <c r="R1906" s="443">
        <f t="shared" si="476"/>
        <v>0</v>
      </c>
      <c r="S1906" s="443">
        <f t="shared" si="477"/>
        <v>0</v>
      </c>
      <c r="T1906" s="443">
        <f t="shared" si="478"/>
        <v>0</v>
      </c>
      <c r="U1906" s="443">
        <f t="shared" si="470"/>
        <v>0</v>
      </c>
      <c r="V1906" s="443">
        <f t="shared" si="471"/>
        <v>0</v>
      </c>
      <c r="W1906" s="443">
        <f t="shared" si="472"/>
        <v>0</v>
      </c>
      <c r="X1906" s="443">
        <f t="shared" si="473"/>
        <v>0</v>
      </c>
      <c r="Y1906" s="443">
        <f t="shared" si="479"/>
        <v>0</v>
      </c>
      <c r="Z1906" s="443">
        <f t="shared" si="480"/>
        <v>0</v>
      </c>
      <c r="AA1906" s="443">
        <f t="shared" si="481"/>
        <v>0</v>
      </c>
      <c r="AB1906" s="443">
        <f t="shared" si="474"/>
        <v>0</v>
      </c>
      <c r="AC1906" s="443">
        <f t="shared" si="475"/>
        <v>0</v>
      </c>
      <c r="AD1906" s="443" cm="1">
        <f t="array" ref="AD1906">IFERROR(_xlfn.IFS($K1906&gt;0,($K1906*$AM$12)/1000,
       $L1906&gt;0,($L1906*$AM$12)/1000,
       $M1906&gt;0,($M1906*$AM$12)/1000,
        $N1906&gt;0,($N1906*$AM$12)/1000),0)</f>
        <v>0</v>
      </c>
      <c r="AE1906" s="443"/>
      <c r="AF1906" s="61" cm="1">
        <f t="array" ref="AF1906">_xlfn.IFS($C$3=1,(H1906+AC1906+AD1906+AE1906),
         $C$3=2,(G1906+AC1906+AD1906+AE1906),
         $C$3=3,(F1906+AC1906+AD1906+AE1906))</f>
        <v>0</v>
      </c>
      <c r="AG1906" s="319"/>
      <c r="AH1906" s="319"/>
      <c r="AI1906" s="319"/>
      <c r="AJ1906" s="319"/>
      <c r="AK1906" s="319"/>
      <c r="AL1906" s="319"/>
      <c r="AM1906" s="319"/>
      <c r="AN1906" s="319"/>
      <c r="AO1906" s="443"/>
      <c r="AP1906" s="457"/>
      <c r="AQ1906" s="7"/>
      <c r="AR1906" s="457" t="s">
        <v>4153</v>
      </c>
    </row>
    <row r="1907" spans="1:44" ht="90">
      <c r="A1907" s="457" t="str">
        <f t="shared" si="466"/>
        <v>Precast - pretensioned Girders :
 Providing, precasting, transportation and placing in position precast pretensioned M-40 Gr concrete girders as per drawing and technical specifications, including  formwork, centering, vibrating, compacting, cost of all labour, materials, usage charges of machinery, curing, lead, lifts, loading, unloading, transportation  stacking finishing the exposed faces,  etc., complete.</v>
      </c>
      <c r="B1907" s="7" t="s">
        <v>105</v>
      </c>
      <c r="C1907" s="461" t="s">
        <v>1052</v>
      </c>
      <c r="D1907" s="443">
        <v>217</v>
      </c>
      <c r="E1907" s="7">
        <v>14.13</v>
      </c>
      <c r="F1907" s="61">
        <v>32872</v>
      </c>
      <c r="G1907" s="61">
        <v>32876</v>
      </c>
      <c r="H1907" s="61">
        <v>32900</v>
      </c>
      <c r="I1907" s="443">
        <v>430</v>
      </c>
      <c r="J1907" s="443">
        <v>100</v>
      </c>
      <c r="K1907" s="486"/>
      <c r="L1907" s="486"/>
      <c r="M1907" s="486"/>
      <c r="N1907" s="486"/>
      <c r="O1907" s="443">
        <f t="shared" si="467"/>
        <v>2623</v>
      </c>
      <c r="P1907" s="443">
        <f t="shared" si="468"/>
        <v>6810</v>
      </c>
      <c r="Q1907" s="443">
        <f t="shared" si="469"/>
        <v>0</v>
      </c>
      <c r="R1907" s="443">
        <f t="shared" si="476"/>
        <v>0</v>
      </c>
      <c r="S1907" s="443">
        <f t="shared" si="477"/>
        <v>0</v>
      </c>
      <c r="T1907" s="443">
        <f t="shared" si="478"/>
        <v>0</v>
      </c>
      <c r="U1907" s="443">
        <f t="shared" si="470"/>
        <v>9433</v>
      </c>
      <c r="V1907" s="443">
        <f t="shared" si="471"/>
        <v>2494</v>
      </c>
      <c r="W1907" s="443">
        <f t="shared" si="472"/>
        <v>5905</v>
      </c>
      <c r="X1907" s="443">
        <f t="shared" si="473"/>
        <v>0</v>
      </c>
      <c r="Y1907" s="443">
        <f t="shared" si="479"/>
        <v>0</v>
      </c>
      <c r="Z1907" s="443">
        <f t="shared" si="480"/>
        <v>0</v>
      </c>
      <c r="AA1907" s="443">
        <f t="shared" si="481"/>
        <v>0</v>
      </c>
      <c r="AB1907" s="443">
        <f t="shared" si="474"/>
        <v>8399</v>
      </c>
      <c r="AC1907" s="443">
        <f t="shared" si="475"/>
        <v>-1034</v>
      </c>
      <c r="AD1907" s="443" cm="1">
        <f t="array" ref="AD1907">IFERROR(_xlfn.IFS($K1907&gt;0,($K1907*$AM$12)/1000,
       $L1907&gt;0,($L1907*$AM$12)/1000,
       $M1907&gt;0,($M1907*$AM$12)/1000,
        $N1907&gt;0,($N1907*$AM$12)/1000),0)</f>
        <v>0</v>
      </c>
      <c r="AE1907" s="443"/>
      <c r="AF1907" s="61" cm="1">
        <f t="array" ref="AF1907">_xlfn.IFS($C$3=1,(H1907+AC1907+AD1907+AE1907),
         $C$3=2,(G1907+AC1907+AD1907+AE1907),
         $C$3=3,(F1907+AC1907+AD1907+AE1907))</f>
        <v>31866</v>
      </c>
      <c r="AG1907" s="319"/>
      <c r="AH1907" s="319"/>
      <c r="AI1907" s="319"/>
      <c r="AJ1907" s="319"/>
      <c r="AK1907" s="319"/>
      <c r="AL1907" s="319"/>
      <c r="AM1907" s="319"/>
      <c r="AN1907" s="319"/>
      <c r="AO1907" s="443">
        <v>2</v>
      </c>
      <c r="AP1907" s="457" t="s">
        <v>4154</v>
      </c>
      <c r="AQ1907" s="7"/>
      <c r="AR1907" s="457" t="s">
        <v>4155</v>
      </c>
    </row>
    <row r="1908" spans="1:44" ht="30">
      <c r="A1908" s="457" t="str">
        <f t="shared" si="466"/>
        <v>Matl req Cement: 430 Kg, F.A: 0.45 cum, Metal: 0.90 cum, Admixture:3.44 Kg,           Steel : 100 Kg, HT Strand : 60 Kg</v>
      </c>
      <c r="B1908" s="7"/>
      <c r="C1908" s="461" t="s">
        <v>1052</v>
      </c>
      <c r="D1908" s="443">
        <v>217</v>
      </c>
      <c r="E1908" s="7"/>
      <c r="F1908" s="61"/>
      <c r="G1908" s="61"/>
      <c r="H1908" s="61"/>
      <c r="I1908" s="443"/>
      <c r="J1908" s="443"/>
      <c r="K1908" s="486"/>
      <c r="L1908" s="486"/>
      <c r="M1908" s="486"/>
      <c r="N1908" s="486"/>
      <c r="O1908" s="443">
        <f t="shared" si="467"/>
        <v>0</v>
      </c>
      <c r="P1908" s="443">
        <f t="shared" si="468"/>
        <v>0</v>
      </c>
      <c r="Q1908" s="443">
        <f t="shared" si="469"/>
        <v>0</v>
      </c>
      <c r="R1908" s="443">
        <f t="shared" si="476"/>
        <v>0</v>
      </c>
      <c r="S1908" s="443">
        <f t="shared" si="477"/>
        <v>0</v>
      </c>
      <c r="T1908" s="443">
        <f t="shared" si="478"/>
        <v>0</v>
      </c>
      <c r="U1908" s="443">
        <f t="shared" si="470"/>
        <v>0</v>
      </c>
      <c r="V1908" s="443">
        <f t="shared" si="471"/>
        <v>0</v>
      </c>
      <c r="W1908" s="443">
        <f t="shared" si="472"/>
        <v>0</v>
      </c>
      <c r="X1908" s="443">
        <f t="shared" si="473"/>
        <v>0</v>
      </c>
      <c r="Y1908" s="443">
        <f t="shared" si="479"/>
        <v>0</v>
      </c>
      <c r="Z1908" s="443">
        <f t="shared" si="480"/>
        <v>0</v>
      </c>
      <c r="AA1908" s="443">
        <f t="shared" si="481"/>
        <v>0</v>
      </c>
      <c r="AB1908" s="443">
        <f t="shared" si="474"/>
        <v>0</v>
      </c>
      <c r="AC1908" s="443">
        <f t="shared" si="475"/>
        <v>0</v>
      </c>
      <c r="AD1908" s="443" cm="1">
        <f t="array" ref="AD1908">IFERROR(_xlfn.IFS($K1908&gt;0,($K1908*$AM$12)/1000,
       $L1908&gt;0,($L1908*$AM$12)/1000,
       $M1908&gt;0,($M1908*$AM$12)/1000,
        $N1908&gt;0,($N1908*$AM$12)/1000),0)</f>
        <v>0</v>
      </c>
      <c r="AE1908" s="443"/>
      <c r="AF1908" s="61" cm="1">
        <f t="array" ref="AF1908">_xlfn.IFS($C$3=1,(H1908+AC1908+AD1908+AE1908),
         $C$3=2,(G1908+AC1908+AD1908+AE1908),
         $C$3=3,(F1908+AC1908+AD1908+AE1908))</f>
        <v>0</v>
      </c>
      <c r="AG1908" s="319"/>
      <c r="AH1908" s="319"/>
      <c r="AI1908" s="319"/>
      <c r="AJ1908" s="319"/>
      <c r="AK1908" s="319"/>
      <c r="AL1908" s="319"/>
      <c r="AM1908" s="319"/>
      <c r="AN1908" s="319"/>
      <c r="AO1908" s="443"/>
      <c r="AP1908" s="457"/>
      <c r="AQ1908" s="7" t="s">
        <v>1764</v>
      </c>
      <c r="AR1908" s="457" t="s">
        <v>4156</v>
      </c>
    </row>
    <row r="1909" spans="1:44" ht="30">
      <c r="A1909" s="457" t="str">
        <f t="shared" si="466"/>
        <v xml:space="preserve"> Providing and fixing Helical pipes in voided concrete slabs</v>
      </c>
      <c r="B1909" s="7" t="s">
        <v>101</v>
      </c>
      <c r="C1909" s="461" t="s">
        <v>1052</v>
      </c>
      <c r="D1909" s="443">
        <v>217</v>
      </c>
      <c r="E1909" s="7">
        <v>14.14</v>
      </c>
      <c r="F1909" s="61">
        <v>489</v>
      </c>
      <c r="G1909" s="61">
        <v>489</v>
      </c>
      <c r="H1909" s="61">
        <v>489</v>
      </c>
      <c r="I1909" s="443"/>
      <c r="J1909" s="443"/>
      <c r="K1909" s="486"/>
      <c r="L1909" s="486"/>
      <c r="M1909" s="486"/>
      <c r="N1909" s="486"/>
      <c r="O1909" s="443">
        <f t="shared" si="467"/>
        <v>0</v>
      </c>
      <c r="P1909" s="443">
        <f t="shared" si="468"/>
        <v>0</v>
      </c>
      <c r="Q1909" s="443">
        <f t="shared" si="469"/>
        <v>0</v>
      </c>
      <c r="R1909" s="443">
        <f t="shared" si="476"/>
        <v>0</v>
      </c>
      <c r="S1909" s="443">
        <f t="shared" si="477"/>
        <v>0</v>
      </c>
      <c r="T1909" s="443">
        <f t="shared" si="478"/>
        <v>0</v>
      </c>
      <c r="U1909" s="443">
        <f t="shared" si="470"/>
        <v>0</v>
      </c>
      <c r="V1909" s="443">
        <f t="shared" si="471"/>
        <v>0</v>
      </c>
      <c r="W1909" s="443">
        <f t="shared" si="472"/>
        <v>0</v>
      </c>
      <c r="X1909" s="443">
        <f t="shared" si="473"/>
        <v>0</v>
      </c>
      <c r="Y1909" s="443">
        <f t="shared" si="479"/>
        <v>0</v>
      </c>
      <c r="Z1909" s="443">
        <f t="shared" si="480"/>
        <v>0</v>
      </c>
      <c r="AA1909" s="443">
        <f t="shared" si="481"/>
        <v>0</v>
      </c>
      <c r="AB1909" s="443">
        <f t="shared" si="474"/>
        <v>0</v>
      </c>
      <c r="AC1909" s="443">
        <f t="shared" si="475"/>
        <v>0</v>
      </c>
      <c r="AD1909" s="443" cm="1">
        <f t="array" ref="AD1909">IFERROR(_xlfn.IFS($K1909&gt;0,($K1909*$AM$12)/1000,
       $L1909&gt;0,($L1909*$AM$12)/1000,
       $M1909&gt;0,($M1909*$AM$12)/1000,
        $N1909&gt;0,($N1909*$AM$12)/1000),0)</f>
        <v>0</v>
      </c>
      <c r="AE1909" s="443"/>
      <c r="AF1909" s="61" cm="1">
        <f t="array" ref="AF1909">_xlfn.IFS($C$3=1,(H1909+AC1909+AD1909+AE1909),
         $C$3=2,(G1909+AC1909+AD1909+AE1909),
         $C$3=3,(F1909+AC1909+AD1909+AE1909))</f>
        <v>489</v>
      </c>
      <c r="AG1909" s="319"/>
      <c r="AH1909" s="319"/>
      <c r="AI1909" s="319"/>
      <c r="AJ1909" s="319"/>
      <c r="AK1909" s="319"/>
      <c r="AL1909" s="319"/>
      <c r="AM1909" s="319"/>
      <c r="AN1909" s="319"/>
      <c r="AO1909" s="443"/>
      <c r="AP1909" s="457"/>
      <c r="AQ1909" s="7"/>
      <c r="AR1909" s="457" t="s">
        <v>4157</v>
      </c>
    </row>
    <row r="1910" spans="1:44" ht="30">
      <c r="A1910" s="457" t="str">
        <f t="shared" si="466"/>
        <v xml:space="preserve"> Crash Barriers</v>
      </c>
      <c r="B1910" s="7"/>
      <c r="C1910" s="461" t="s">
        <v>1052</v>
      </c>
      <c r="D1910" s="443">
        <v>217</v>
      </c>
      <c r="E1910" s="7" t="s">
        <v>4158</v>
      </c>
      <c r="F1910" s="61"/>
      <c r="G1910" s="61"/>
      <c r="H1910" s="61"/>
      <c r="I1910" s="443"/>
      <c r="J1910" s="443"/>
      <c r="K1910" s="486"/>
      <c r="L1910" s="486"/>
      <c r="M1910" s="486"/>
      <c r="N1910" s="486"/>
      <c r="O1910" s="443">
        <f t="shared" si="467"/>
        <v>0</v>
      </c>
      <c r="P1910" s="443">
        <f t="shared" si="468"/>
        <v>0</v>
      </c>
      <c r="Q1910" s="443">
        <f t="shared" si="469"/>
        <v>0</v>
      </c>
      <c r="R1910" s="443">
        <f t="shared" si="476"/>
        <v>0</v>
      </c>
      <c r="S1910" s="443">
        <f t="shared" si="477"/>
        <v>0</v>
      </c>
      <c r="T1910" s="443">
        <f t="shared" si="478"/>
        <v>0</v>
      </c>
      <c r="U1910" s="443">
        <f t="shared" si="470"/>
        <v>0</v>
      </c>
      <c r="V1910" s="443">
        <f t="shared" si="471"/>
        <v>0</v>
      </c>
      <c r="W1910" s="443">
        <f t="shared" si="472"/>
        <v>0</v>
      </c>
      <c r="X1910" s="443">
        <f t="shared" si="473"/>
        <v>0</v>
      </c>
      <c r="Y1910" s="443">
        <f t="shared" si="479"/>
        <v>0</v>
      </c>
      <c r="Z1910" s="443">
        <f t="shared" si="480"/>
        <v>0</v>
      </c>
      <c r="AA1910" s="443">
        <f t="shared" si="481"/>
        <v>0</v>
      </c>
      <c r="AB1910" s="443">
        <f t="shared" si="474"/>
        <v>0</v>
      </c>
      <c r="AC1910" s="443">
        <f t="shared" si="475"/>
        <v>0</v>
      </c>
      <c r="AD1910" s="443" cm="1">
        <f t="array" ref="AD1910">IFERROR(_xlfn.IFS($K1910&gt;0,($K1910*$AM$12)/1000,
       $L1910&gt;0,($L1910*$AM$12)/1000,
       $M1910&gt;0,($M1910*$AM$12)/1000,
        $N1910&gt;0,($N1910*$AM$12)/1000),0)</f>
        <v>0</v>
      </c>
      <c r="AE1910" s="443"/>
      <c r="AF1910" s="61" cm="1">
        <f t="array" ref="AF1910">_xlfn.IFS($C$3=1,(H1910+AC1910+AD1910+AE1910),
         $C$3=2,(G1910+AC1910+AD1910+AE1910),
         $C$3=3,(F1910+AC1910+AD1910+AE1910))</f>
        <v>0</v>
      </c>
      <c r="AG1910" s="319"/>
      <c r="AH1910" s="319"/>
      <c r="AI1910" s="319"/>
      <c r="AJ1910" s="319"/>
      <c r="AK1910" s="319"/>
      <c r="AL1910" s="319"/>
      <c r="AM1910" s="319"/>
      <c r="AN1910" s="319"/>
      <c r="AO1910" s="443"/>
      <c r="AP1910" s="457"/>
      <c r="AQ1910" s="7"/>
      <c r="AR1910" s="457" t="s">
        <v>4159</v>
      </c>
    </row>
    <row r="1911" spans="1:44" ht="105">
      <c r="A1911" s="457" t="str">
        <f t="shared" si="466"/>
        <v xml:space="preserve"> Provision of an Reinforced cement concrete M-40 grade crash barrier at the bridge deck &amp; approaches to bridge structures, constructed with reinforced cement  concrete with TMT Fe 500 grade reinforcement conforming to MoRT&amp;H specification  and as per details given in IRC-5 including dowell bars, expansion joints filled with  premoulded asphalt filler board etc., and approved drawing and at locations directed by the engineer, all as specified,  including cost of all labour, material, usage charges of machinery, lead, lifts, loading, unloading, transporting, etc., complete.</v>
      </c>
      <c r="B1911" s="7"/>
      <c r="C1911" s="461" t="s">
        <v>1052</v>
      </c>
      <c r="D1911" s="443">
        <v>217</v>
      </c>
      <c r="E1911" s="7"/>
      <c r="F1911" s="61"/>
      <c r="G1911" s="61"/>
      <c r="H1911" s="61"/>
      <c r="I1911" s="443"/>
      <c r="J1911" s="443"/>
      <c r="K1911" s="486"/>
      <c r="L1911" s="486"/>
      <c r="M1911" s="486"/>
      <c r="N1911" s="486"/>
      <c r="O1911" s="443">
        <f t="shared" si="467"/>
        <v>0</v>
      </c>
      <c r="P1911" s="443">
        <f t="shared" si="468"/>
        <v>0</v>
      </c>
      <c r="Q1911" s="443">
        <f t="shared" si="469"/>
        <v>0</v>
      </c>
      <c r="R1911" s="443">
        <f t="shared" si="476"/>
        <v>0</v>
      </c>
      <c r="S1911" s="443">
        <f t="shared" si="477"/>
        <v>0</v>
      </c>
      <c r="T1911" s="443">
        <f t="shared" si="478"/>
        <v>0</v>
      </c>
      <c r="U1911" s="443">
        <f t="shared" si="470"/>
        <v>0</v>
      </c>
      <c r="V1911" s="443">
        <f t="shared" si="471"/>
        <v>0</v>
      </c>
      <c r="W1911" s="443">
        <f t="shared" si="472"/>
        <v>0</v>
      </c>
      <c r="X1911" s="443">
        <f t="shared" si="473"/>
        <v>0</v>
      </c>
      <c r="Y1911" s="443">
        <f t="shared" si="479"/>
        <v>0</v>
      </c>
      <c r="Z1911" s="443">
        <f t="shared" si="480"/>
        <v>0</v>
      </c>
      <c r="AA1911" s="443">
        <f t="shared" si="481"/>
        <v>0</v>
      </c>
      <c r="AB1911" s="443">
        <f t="shared" si="474"/>
        <v>0</v>
      </c>
      <c r="AC1911" s="443">
        <f t="shared" si="475"/>
        <v>0</v>
      </c>
      <c r="AD1911" s="443" cm="1">
        <f t="array" ref="AD1911">IFERROR(_xlfn.IFS($K1911&gt;0,($K1911*$AM$12)/1000,
       $L1911&gt;0,($L1911*$AM$12)/1000,
       $M1911&gt;0,($M1911*$AM$12)/1000,
        $N1911&gt;0,($N1911*$AM$12)/1000),0)</f>
        <v>0</v>
      </c>
      <c r="AE1911" s="443"/>
      <c r="AF1911" s="61" cm="1">
        <f t="array" ref="AF1911">_xlfn.IFS($C$3=1,(H1911+AC1911+AD1911+AE1911),
         $C$3=2,(G1911+AC1911+AD1911+AE1911),
         $C$3=3,(F1911+AC1911+AD1911+AE1911))</f>
        <v>0</v>
      </c>
      <c r="AG1911" s="319"/>
      <c r="AH1911" s="319"/>
      <c r="AI1911" s="319"/>
      <c r="AJ1911" s="319"/>
      <c r="AK1911" s="319"/>
      <c r="AL1911" s="319"/>
      <c r="AM1911" s="319"/>
      <c r="AN1911" s="319"/>
      <c r="AO1911" s="443"/>
      <c r="AP1911" s="457"/>
      <c r="AQ1911" s="7"/>
      <c r="AR1911" s="457" t="s">
        <v>4160</v>
      </c>
    </row>
    <row r="1912" spans="1:44" ht="150">
      <c r="A1912" s="457" t="str">
        <f t="shared" si="466"/>
        <v>Crash Barriers :                                               Provision of an Reinforced cement concrete M-40 grade crash barrier at the bridge deck &amp; approaches to bridge structures, constructed with reinforced cement  concrete with TMT Fe 500 grade reinforcement conforming to MoRT&amp;H specification  and as per details given in IRC-5 including dowell bars, expansion joints filled with  premoulded asphalt filler board etc., and approved drawing and at locations directed by the engineer, all as specified,  including cost of all labour, material, usage charges of machinery, lead, lifts, loading, unloading, transporting, etc., complete.
A Crash Barriers for bridge (height 950 mm) as per details given IRC-5 (Fig-2) (area 0.254 Sqm for 1 meter length) using M40 grade concrete.</v>
      </c>
      <c r="B1912" s="7" t="s">
        <v>101</v>
      </c>
      <c r="C1912" s="461" t="s">
        <v>1052</v>
      </c>
      <c r="D1912" s="443">
        <v>217</v>
      </c>
      <c r="E1912" s="7" t="s">
        <v>4161</v>
      </c>
      <c r="F1912" s="61">
        <v>4504</v>
      </c>
      <c r="G1912" s="61">
        <v>4506</v>
      </c>
      <c r="H1912" s="61">
        <v>4516</v>
      </c>
      <c r="I1912" s="443">
        <v>109.22</v>
      </c>
      <c r="J1912" s="443">
        <v>22.9</v>
      </c>
      <c r="K1912" s="486"/>
      <c r="L1912" s="486"/>
      <c r="M1912" s="486"/>
      <c r="N1912" s="486"/>
      <c r="O1912" s="443">
        <f t="shared" si="467"/>
        <v>666.24199999999996</v>
      </c>
      <c r="P1912" s="443">
        <f t="shared" si="468"/>
        <v>1559.49</v>
      </c>
      <c r="Q1912" s="443">
        <f t="shared" si="469"/>
        <v>0</v>
      </c>
      <c r="R1912" s="443">
        <f t="shared" si="476"/>
        <v>0</v>
      </c>
      <c r="S1912" s="443">
        <f t="shared" si="477"/>
        <v>0</v>
      </c>
      <c r="T1912" s="443">
        <f t="shared" si="478"/>
        <v>0</v>
      </c>
      <c r="U1912" s="443">
        <f t="shared" si="470"/>
        <v>2225.732</v>
      </c>
      <c r="V1912" s="443">
        <f t="shared" si="471"/>
        <v>633.476</v>
      </c>
      <c r="W1912" s="443">
        <f t="shared" si="472"/>
        <v>1352.2449999999999</v>
      </c>
      <c r="X1912" s="443">
        <f t="shared" si="473"/>
        <v>0</v>
      </c>
      <c r="Y1912" s="443">
        <f t="shared" si="479"/>
        <v>0</v>
      </c>
      <c r="Z1912" s="443">
        <f t="shared" si="480"/>
        <v>0</v>
      </c>
      <c r="AA1912" s="443">
        <f t="shared" si="481"/>
        <v>0</v>
      </c>
      <c r="AB1912" s="443">
        <f t="shared" si="474"/>
        <v>1985.721</v>
      </c>
      <c r="AC1912" s="443">
        <f t="shared" si="475"/>
        <v>-240.01099999999997</v>
      </c>
      <c r="AD1912" s="443" cm="1">
        <f t="array" ref="AD1912">IFERROR(_xlfn.IFS($K1912&gt;0,($K1912*$AM$12)/1000,
       $L1912&gt;0,($L1912*$AM$12)/1000,
       $M1912&gt;0,($M1912*$AM$12)/1000,
        $N1912&gt;0,($N1912*$AM$12)/1000),0)</f>
        <v>0</v>
      </c>
      <c r="AE1912" s="443"/>
      <c r="AF1912" s="61" cm="1">
        <f t="array" ref="AF1912">_xlfn.IFS($C$3=1,(H1912+AC1912+AD1912+AE1912),
         $C$3=2,(G1912+AC1912+AD1912+AE1912),
         $C$3=3,(F1912+AC1912+AD1912+AE1912))</f>
        <v>4275.9889999999996</v>
      </c>
      <c r="AG1912" s="319"/>
      <c r="AH1912" s="319"/>
      <c r="AI1912" s="319"/>
      <c r="AJ1912" s="319"/>
      <c r="AK1912" s="319"/>
      <c r="AL1912" s="319"/>
      <c r="AM1912" s="319"/>
      <c r="AN1912" s="319"/>
      <c r="AO1912" s="443">
        <v>2</v>
      </c>
      <c r="AP1912" s="457" t="s">
        <v>4162</v>
      </c>
      <c r="AQ1912" s="7" t="s">
        <v>22</v>
      </c>
      <c r="AR1912" s="457" t="s">
        <v>4163</v>
      </c>
    </row>
    <row r="1913" spans="1:44" ht="30">
      <c r="A1913" s="457" t="str">
        <f t="shared" si="466"/>
        <v>Matl req Cement: 109.22 Kg, FA: 0.114 cum, Metal: 0.2286 cum, Steel : 22.90 Kg</v>
      </c>
      <c r="B1913" s="7"/>
      <c r="C1913" s="461" t="s">
        <v>1052</v>
      </c>
      <c r="D1913" s="443">
        <v>217</v>
      </c>
      <c r="E1913" s="7"/>
      <c r="F1913" s="61"/>
      <c r="G1913" s="61"/>
      <c r="H1913" s="61"/>
      <c r="I1913" s="443"/>
      <c r="J1913" s="443"/>
      <c r="K1913" s="486"/>
      <c r="L1913" s="486"/>
      <c r="M1913" s="486"/>
      <c r="N1913" s="486"/>
      <c r="O1913" s="443">
        <f t="shared" si="467"/>
        <v>0</v>
      </c>
      <c r="P1913" s="443">
        <f t="shared" si="468"/>
        <v>0</v>
      </c>
      <c r="Q1913" s="443">
        <f t="shared" si="469"/>
        <v>0</v>
      </c>
      <c r="R1913" s="443">
        <f t="shared" si="476"/>
        <v>0</v>
      </c>
      <c r="S1913" s="443">
        <f t="shared" si="477"/>
        <v>0</v>
      </c>
      <c r="T1913" s="443">
        <f t="shared" si="478"/>
        <v>0</v>
      </c>
      <c r="U1913" s="443">
        <f t="shared" si="470"/>
        <v>0</v>
      </c>
      <c r="V1913" s="443">
        <f t="shared" si="471"/>
        <v>0</v>
      </c>
      <c r="W1913" s="443">
        <f t="shared" si="472"/>
        <v>0</v>
      </c>
      <c r="X1913" s="443">
        <f t="shared" si="473"/>
        <v>0</v>
      </c>
      <c r="Y1913" s="443">
        <f t="shared" si="479"/>
        <v>0</v>
      </c>
      <c r="Z1913" s="443">
        <f t="shared" si="480"/>
        <v>0</v>
      </c>
      <c r="AA1913" s="443">
        <f t="shared" si="481"/>
        <v>0</v>
      </c>
      <c r="AB1913" s="443">
        <f t="shared" si="474"/>
        <v>0</v>
      </c>
      <c r="AC1913" s="443">
        <f t="shared" si="475"/>
        <v>0</v>
      </c>
      <c r="AD1913" s="443" cm="1">
        <f t="array" ref="AD1913">IFERROR(_xlfn.IFS($K1913&gt;0,($K1913*$AM$12)/1000,
       $L1913&gt;0,($L1913*$AM$12)/1000,
       $M1913&gt;0,($M1913*$AM$12)/1000,
        $N1913&gt;0,($N1913*$AM$12)/1000),0)</f>
        <v>0</v>
      </c>
      <c r="AE1913" s="443"/>
      <c r="AF1913" s="61" cm="1">
        <f t="array" ref="AF1913">_xlfn.IFS($C$3=1,(H1913+AC1913+AD1913+AE1913),
         $C$3=2,(G1913+AC1913+AD1913+AE1913),
         $C$3=3,(F1913+AC1913+AD1913+AE1913))</f>
        <v>0</v>
      </c>
      <c r="AG1913" s="319"/>
      <c r="AH1913" s="319"/>
      <c r="AI1913" s="319"/>
      <c r="AJ1913" s="319"/>
      <c r="AK1913" s="319"/>
      <c r="AL1913" s="319"/>
      <c r="AM1913" s="319"/>
      <c r="AN1913" s="319"/>
      <c r="AO1913" s="443"/>
      <c r="AP1913" s="457"/>
      <c r="AQ1913" s="7" t="s">
        <v>1764</v>
      </c>
      <c r="AR1913" s="457" t="s">
        <v>4164</v>
      </c>
    </row>
    <row r="1914" spans="1:44" ht="180">
      <c r="A1914" s="457" t="str">
        <f t="shared" si="466"/>
        <v>Crash Barriers :                                               Provision of an Reinforced cement concrete M-40 grade crash barrier at the bridge deck &amp; approaches to bridge structures, constructed with reinforced cement  concrete with TMT Fe 500 grade reinforcement conforming to MoRT&amp;H specification  and as per details given in IRC-5 including dowell bars, expansion joints filled with  premoulded asphalt filler board etc., and approved drawing and at locations directed by the engineer, all as specified,  including cost of all labour, material, usage charges of machinery, lead, lifts, loading, unloading, transporting, etc., complete.
B Crash Barriers for bridge (height 1100 mm) as per details given IRC-5 (Fig-2) (area 0.298 Sqm for 1 meter length)- M40 (cement concrete) including cost of all labour, material, usage charges of machinery, lead, lifts, loading, unloading, transporting, etc., complete.</v>
      </c>
      <c r="B1914" s="7" t="s">
        <v>101</v>
      </c>
      <c r="C1914" s="461" t="s">
        <v>1052</v>
      </c>
      <c r="D1914" s="443">
        <v>218</v>
      </c>
      <c r="E1914" s="7" t="s">
        <v>4165</v>
      </c>
      <c r="F1914" s="61">
        <v>5266</v>
      </c>
      <c r="G1914" s="61">
        <v>5269</v>
      </c>
      <c r="H1914" s="61">
        <v>5280</v>
      </c>
      <c r="I1914" s="443">
        <v>128.13999999999999</v>
      </c>
      <c r="J1914" s="443">
        <v>26.8</v>
      </c>
      <c r="K1914" s="486"/>
      <c r="L1914" s="486"/>
      <c r="M1914" s="486"/>
      <c r="N1914" s="486"/>
      <c r="O1914" s="443">
        <f t="shared" si="467"/>
        <v>781.65399999999988</v>
      </c>
      <c r="P1914" s="443">
        <f t="shared" si="468"/>
        <v>1825.08</v>
      </c>
      <c r="Q1914" s="443">
        <f t="shared" si="469"/>
        <v>0</v>
      </c>
      <c r="R1914" s="443">
        <f t="shared" si="476"/>
        <v>0</v>
      </c>
      <c r="S1914" s="443">
        <f t="shared" si="477"/>
        <v>0</v>
      </c>
      <c r="T1914" s="443">
        <f t="shared" si="478"/>
        <v>0</v>
      </c>
      <c r="U1914" s="443">
        <f t="shared" si="470"/>
        <v>2606.7339999999999</v>
      </c>
      <c r="V1914" s="443">
        <f t="shared" si="471"/>
        <v>743.21199999999988</v>
      </c>
      <c r="W1914" s="443">
        <f t="shared" si="472"/>
        <v>1582.54</v>
      </c>
      <c r="X1914" s="443">
        <f t="shared" si="473"/>
        <v>0</v>
      </c>
      <c r="Y1914" s="443">
        <f t="shared" si="479"/>
        <v>0</v>
      </c>
      <c r="Z1914" s="443">
        <f t="shared" si="480"/>
        <v>0</v>
      </c>
      <c r="AA1914" s="443">
        <f t="shared" si="481"/>
        <v>0</v>
      </c>
      <c r="AB1914" s="443">
        <f t="shared" si="474"/>
        <v>2325.752</v>
      </c>
      <c r="AC1914" s="443">
        <f t="shared" si="475"/>
        <v>-280.98199999999997</v>
      </c>
      <c r="AD1914" s="443" cm="1">
        <f t="array" ref="AD1914">IFERROR(_xlfn.IFS($K1914&gt;0,($K1914*$AM$12)/1000,
       $L1914&gt;0,($L1914*$AM$12)/1000,
       $M1914&gt;0,($M1914*$AM$12)/1000,
        $N1914&gt;0,($N1914*$AM$12)/1000),0)</f>
        <v>0</v>
      </c>
      <c r="AE1914" s="443"/>
      <c r="AF1914" s="61" cm="1">
        <f t="array" ref="AF1914">_xlfn.IFS($C$3=1,(H1914+AC1914+AD1914+AE1914),
         $C$3=2,(G1914+AC1914+AD1914+AE1914),
         $C$3=3,(F1914+AC1914+AD1914+AE1914))</f>
        <v>4999.018</v>
      </c>
      <c r="AG1914" s="319"/>
      <c r="AH1914" s="319"/>
      <c r="AI1914" s="319"/>
      <c r="AJ1914" s="319"/>
      <c r="AK1914" s="319"/>
      <c r="AL1914" s="319"/>
      <c r="AM1914" s="319"/>
      <c r="AN1914" s="319"/>
      <c r="AO1914" s="443">
        <v>2</v>
      </c>
      <c r="AP1914" s="457" t="s">
        <v>4162</v>
      </c>
      <c r="AQ1914" s="7" t="s">
        <v>24</v>
      </c>
      <c r="AR1914" s="457" t="s">
        <v>4166</v>
      </c>
    </row>
    <row r="1915" spans="1:44" ht="30">
      <c r="A1915" s="457" t="str">
        <f t="shared" si="466"/>
        <v>Matl req Cement: 128.14 Kg, F.A: 0.134 cum, Metal: 0.268 cum, TMT Steel : 26.80 Kg</v>
      </c>
      <c r="B1915" s="7"/>
      <c r="C1915" s="461" t="s">
        <v>1052</v>
      </c>
      <c r="D1915" s="443">
        <v>218</v>
      </c>
      <c r="E1915" s="7"/>
      <c r="F1915" s="61"/>
      <c r="G1915" s="61"/>
      <c r="H1915" s="61"/>
      <c r="I1915" s="443"/>
      <c r="J1915" s="443"/>
      <c r="K1915" s="486"/>
      <c r="L1915" s="486"/>
      <c r="M1915" s="486"/>
      <c r="N1915" s="486"/>
      <c r="O1915" s="443">
        <f t="shared" si="467"/>
        <v>0</v>
      </c>
      <c r="P1915" s="443">
        <f t="shared" si="468"/>
        <v>0</v>
      </c>
      <c r="Q1915" s="443">
        <f t="shared" si="469"/>
        <v>0</v>
      </c>
      <c r="R1915" s="443">
        <f t="shared" si="476"/>
        <v>0</v>
      </c>
      <c r="S1915" s="443">
        <f t="shared" si="477"/>
        <v>0</v>
      </c>
      <c r="T1915" s="443">
        <f t="shared" si="478"/>
        <v>0</v>
      </c>
      <c r="U1915" s="443">
        <f t="shared" si="470"/>
        <v>0</v>
      </c>
      <c r="V1915" s="443">
        <f t="shared" si="471"/>
        <v>0</v>
      </c>
      <c r="W1915" s="443">
        <f t="shared" si="472"/>
        <v>0</v>
      </c>
      <c r="X1915" s="443">
        <f t="shared" si="473"/>
        <v>0</v>
      </c>
      <c r="Y1915" s="443">
        <f t="shared" si="479"/>
        <v>0</v>
      </c>
      <c r="Z1915" s="443">
        <f t="shared" si="480"/>
        <v>0</v>
      </c>
      <c r="AA1915" s="443">
        <f t="shared" si="481"/>
        <v>0</v>
      </c>
      <c r="AB1915" s="443">
        <f t="shared" si="474"/>
        <v>0</v>
      </c>
      <c r="AC1915" s="443">
        <f t="shared" si="475"/>
        <v>0</v>
      </c>
      <c r="AD1915" s="443" cm="1">
        <f t="array" ref="AD1915">IFERROR(_xlfn.IFS($K1915&gt;0,($K1915*$AM$12)/1000,
       $L1915&gt;0,($L1915*$AM$12)/1000,
       $M1915&gt;0,($M1915*$AM$12)/1000,
        $N1915&gt;0,($N1915*$AM$12)/1000),0)</f>
        <v>0</v>
      </c>
      <c r="AE1915" s="443"/>
      <c r="AF1915" s="61" cm="1">
        <f t="array" ref="AF1915">_xlfn.IFS($C$3=1,(H1915+AC1915+AD1915+AE1915),
         $C$3=2,(G1915+AC1915+AD1915+AE1915),
         $C$3=3,(F1915+AC1915+AD1915+AE1915))</f>
        <v>0</v>
      </c>
      <c r="AG1915" s="319"/>
      <c r="AH1915" s="319"/>
      <c r="AI1915" s="319"/>
      <c r="AJ1915" s="319"/>
      <c r="AK1915" s="319"/>
      <c r="AL1915" s="319"/>
      <c r="AM1915" s="319"/>
      <c r="AN1915" s="319"/>
      <c r="AO1915" s="443"/>
      <c r="AP1915" s="457"/>
      <c r="AQ1915" s="7" t="s">
        <v>1764</v>
      </c>
      <c r="AR1915" s="457" t="s">
        <v>4167</v>
      </c>
    </row>
    <row r="1916" spans="1:44" ht="165">
      <c r="A1916" s="457" t="str">
        <f t="shared" si="466"/>
        <v xml:space="preserve">Crash Barriers :                                               Provision of an Reinforced cement concrete M-40 grade crash barrier at the bridge deck &amp; approaches to bridge structures, constructed with reinforced cement  concrete with TMT Fe 500 grade reinforcement conforming to MoRT&amp;H specification  and as per details given in IRC-5 including dowell bars, expansion joints filled with  premoulded asphalt filler board etc., and approved drawing and at locations directed by the engineer, all as specified,  including cost of all labour, material, usage charges of machinery, lead, lifts, loading, unloading, transporting, etc., complete.
C Crash Barrier for Bridges (Height 1550 mm) as per details given IRC-5 (fig-2)  (Area 0.514 Sqm for 1 meter length)  including cost of all labour, material, usage charges of machinery, lead, lifts, loading, unloading, transporting, etc., complete. </v>
      </c>
      <c r="B1916" s="7" t="s">
        <v>101</v>
      </c>
      <c r="C1916" s="461" t="s">
        <v>1052</v>
      </c>
      <c r="D1916" s="443">
        <v>218</v>
      </c>
      <c r="E1916" s="7" t="s">
        <v>4165</v>
      </c>
      <c r="F1916" s="61">
        <v>9076</v>
      </c>
      <c r="G1916" s="61">
        <v>9082</v>
      </c>
      <c r="H1916" s="61">
        <v>9101</v>
      </c>
      <c r="I1916" s="443">
        <v>221.02</v>
      </c>
      <c r="J1916" s="443">
        <v>46.3</v>
      </c>
      <c r="K1916" s="486"/>
      <c r="L1916" s="486"/>
      <c r="M1916" s="486"/>
      <c r="N1916" s="486"/>
      <c r="O1916" s="443">
        <f t="shared" si="467"/>
        <v>1348.222</v>
      </c>
      <c r="P1916" s="443">
        <f t="shared" si="468"/>
        <v>3153.03</v>
      </c>
      <c r="Q1916" s="443">
        <f t="shared" si="469"/>
        <v>0</v>
      </c>
      <c r="R1916" s="443">
        <f t="shared" si="476"/>
        <v>0</v>
      </c>
      <c r="S1916" s="443">
        <f t="shared" si="477"/>
        <v>0</v>
      </c>
      <c r="T1916" s="443">
        <f t="shared" si="478"/>
        <v>0</v>
      </c>
      <c r="U1916" s="443">
        <f t="shared" si="470"/>
        <v>4501.2520000000004</v>
      </c>
      <c r="V1916" s="443">
        <f t="shared" si="471"/>
        <v>1281.9159999999999</v>
      </c>
      <c r="W1916" s="443">
        <f t="shared" si="472"/>
        <v>2734.0149999999999</v>
      </c>
      <c r="X1916" s="443">
        <f t="shared" si="473"/>
        <v>0</v>
      </c>
      <c r="Y1916" s="443">
        <f t="shared" si="479"/>
        <v>0</v>
      </c>
      <c r="Z1916" s="443">
        <f t="shared" si="480"/>
        <v>0</v>
      </c>
      <c r="AA1916" s="443">
        <f t="shared" si="481"/>
        <v>0</v>
      </c>
      <c r="AB1916" s="443">
        <f t="shared" si="474"/>
        <v>4015.9309999999996</v>
      </c>
      <c r="AC1916" s="443">
        <f t="shared" si="475"/>
        <v>-485.32100000000082</v>
      </c>
      <c r="AD1916" s="443" cm="1">
        <f t="array" ref="AD1916">IFERROR(_xlfn.IFS($K1916&gt;0,($K1916*$AM$12)/1000,
       $L1916&gt;0,($L1916*$AM$12)/1000,
       $M1916&gt;0,($M1916*$AM$12)/1000,
        $N1916&gt;0,($N1916*$AM$12)/1000),0)</f>
        <v>0</v>
      </c>
      <c r="AE1916" s="443"/>
      <c r="AF1916" s="61" cm="1">
        <f t="array" ref="AF1916">_xlfn.IFS($C$3=1,(H1916+AC1916+AD1916+AE1916),
         $C$3=2,(G1916+AC1916+AD1916+AE1916),
         $C$3=3,(F1916+AC1916+AD1916+AE1916))</f>
        <v>8615.6790000000001</v>
      </c>
      <c r="AG1916" s="319"/>
      <c r="AH1916" s="319"/>
      <c r="AI1916" s="319"/>
      <c r="AJ1916" s="319"/>
      <c r="AK1916" s="319"/>
      <c r="AL1916" s="319"/>
      <c r="AM1916" s="319"/>
      <c r="AN1916" s="319"/>
      <c r="AO1916" s="443">
        <v>2</v>
      </c>
      <c r="AP1916" s="457" t="s">
        <v>4162</v>
      </c>
      <c r="AQ1916" s="7" t="s">
        <v>29</v>
      </c>
      <c r="AR1916" s="457" t="s">
        <v>4168</v>
      </c>
    </row>
    <row r="1917" spans="1:44" ht="30">
      <c r="A1917" s="457" t="str">
        <f t="shared" si="466"/>
        <v>Matl req Cement: 221.02 Kg, F.A: 0.231 cum, Metal: 0.463 cum, TMT Steel : 46.30 Kg</v>
      </c>
      <c r="B1917" s="7"/>
      <c r="C1917" s="461" t="s">
        <v>1052</v>
      </c>
      <c r="D1917" s="443">
        <v>218</v>
      </c>
      <c r="E1917" s="7"/>
      <c r="F1917" s="61"/>
      <c r="G1917" s="61"/>
      <c r="H1917" s="61"/>
      <c r="I1917" s="443"/>
      <c r="J1917" s="443"/>
      <c r="K1917" s="486"/>
      <c r="L1917" s="486"/>
      <c r="M1917" s="486"/>
      <c r="N1917" s="486"/>
      <c r="O1917" s="443">
        <f t="shared" si="467"/>
        <v>0</v>
      </c>
      <c r="P1917" s="443">
        <f t="shared" si="468"/>
        <v>0</v>
      </c>
      <c r="Q1917" s="443">
        <f t="shared" si="469"/>
        <v>0</v>
      </c>
      <c r="R1917" s="443">
        <f t="shared" si="476"/>
        <v>0</v>
      </c>
      <c r="S1917" s="443">
        <f t="shared" si="477"/>
        <v>0</v>
      </c>
      <c r="T1917" s="443">
        <f t="shared" si="478"/>
        <v>0</v>
      </c>
      <c r="U1917" s="443">
        <f t="shared" si="470"/>
        <v>0</v>
      </c>
      <c r="V1917" s="443">
        <f t="shared" si="471"/>
        <v>0</v>
      </c>
      <c r="W1917" s="443">
        <f t="shared" si="472"/>
        <v>0</v>
      </c>
      <c r="X1917" s="443">
        <f t="shared" si="473"/>
        <v>0</v>
      </c>
      <c r="Y1917" s="443">
        <f t="shared" si="479"/>
        <v>0</v>
      </c>
      <c r="Z1917" s="443">
        <f t="shared" si="480"/>
        <v>0</v>
      </c>
      <c r="AA1917" s="443">
        <f t="shared" si="481"/>
        <v>0</v>
      </c>
      <c r="AB1917" s="443">
        <f t="shared" si="474"/>
        <v>0</v>
      </c>
      <c r="AC1917" s="443">
        <f t="shared" si="475"/>
        <v>0</v>
      </c>
      <c r="AD1917" s="443" cm="1">
        <f t="array" ref="AD1917">IFERROR(_xlfn.IFS($K1917&gt;0,($K1917*$AM$12)/1000,
       $L1917&gt;0,($L1917*$AM$12)/1000,
       $M1917&gt;0,($M1917*$AM$12)/1000,
        $N1917&gt;0,($N1917*$AM$12)/1000),0)</f>
        <v>0</v>
      </c>
      <c r="AE1917" s="443"/>
      <c r="AF1917" s="61" cm="1">
        <f t="array" ref="AF1917">_xlfn.IFS($C$3=1,(H1917+AC1917+AD1917+AE1917),
         $C$3=2,(G1917+AC1917+AD1917+AE1917),
         $C$3=3,(F1917+AC1917+AD1917+AE1917))</f>
        <v>0</v>
      </c>
      <c r="AG1917" s="319"/>
      <c r="AH1917" s="319"/>
      <c r="AI1917" s="319"/>
      <c r="AJ1917" s="319"/>
      <c r="AK1917" s="319"/>
      <c r="AL1917" s="319"/>
      <c r="AM1917" s="319"/>
      <c r="AN1917" s="319"/>
      <c r="AO1917" s="443"/>
      <c r="AP1917" s="457"/>
      <c r="AQ1917" s="7" t="s">
        <v>1764</v>
      </c>
      <c r="AR1917" s="457" t="s">
        <v>4169</v>
      </c>
    </row>
    <row r="1918" spans="1:44" ht="45">
      <c r="A1918" s="457" t="str">
        <f t="shared" si="466"/>
        <v>Note: The rate analysis for semi-rigid crash barrier with metal beam and flexible crash barrier with wire ropes have been made and included in chapter-8 on Traffic and Transportation.</v>
      </c>
      <c r="B1918" s="7"/>
      <c r="C1918" s="461" t="s">
        <v>1052</v>
      </c>
      <c r="D1918" s="443">
        <v>218</v>
      </c>
      <c r="E1918" s="7"/>
      <c r="F1918" s="61"/>
      <c r="G1918" s="61"/>
      <c r="H1918" s="61"/>
      <c r="I1918" s="443"/>
      <c r="J1918" s="443"/>
      <c r="K1918" s="486"/>
      <c r="L1918" s="486"/>
      <c r="M1918" s="486"/>
      <c r="N1918" s="486"/>
      <c r="O1918" s="443">
        <f t="shared" si="467"/>
        <v>0</v>
      </c>
      <c r="P1918" s="443">
        <f t="shared" si="468"/>
        <v>0</v>
      </c>
      <c r="Q1918" s="443">
        <f t="shared" si="469"/>
        <v>0</v>
      </c>
      <c r="R1918" s="443">
        <f t="shared" si="476"/>
        <v>0</v>
      </c>
      <c r="S1918" s="443">
        <f t="shared" si="477"/>
        <v>0</v>
      </c>
      <c r="T1918" s="443">
        <f t="shared" si="478"/>
        <v>0</v>
      </c>
      <c r="U1918" s="443">
        <f t="shared" si="470"/>
        <v>0</v>
      </c>
      <c r="V1918" s="443">
        <f t="shared" si="471"/>
        <v>0</v>
      </c>
      <c r="W1918" s="443">
        <f t="shared" si="472"/>
        <v>0</v>
      </c>
      <c r="X1918" s="443">
        <f t="shared" si="473"/>
        <v>0</v>
      </c>
      <c r="Y1918" s="443">
        <f t="shared" si="479"/>
        <v>0</v>
      </c>
      <c r="Z1918" s="443">
        <f t="shared" si="480"/>
        <v>0</v>
      </c>
      <c r="AA1918" s="443">
        <f t="shared" si="481"/>
        <v>0</v>
      </c>
      <c r="AB1918" s="443">
        <f t="shared" si="474"/>
        <v>0</v>
      </c>
      <c r="AC1918" s="443">
        <f t="shared" si="475"/>
        <v>0</v>
      </c>
      <c r="AD1918" s="443" cm="1">
        <f t="array" ref="AD1918">IFERROR(_xlfn.IFS($K1918&gt;0,($K1918*$AM$12)/1000,
       $L1918&gt;0,($L1918*$AM$12)/1000,
       $M1918&gt;0,($M1918*$AM$12)/1000,
        $N1918&gt;0,($N1918*$AM$12)/1000),0)</f>
        <v>0</v>
      </c>
      <c r="AE1918" s="443"/>
      <c r="AF1918" s="61" cm="1">
        <f t="array" ref="AF1918">_xlfn.IFS($C$3=1,(H1918+AC1918+AD1918+AE1918),
         $C$3=2,(G1918+AC1918+AD1918+AE1918),
         $C$3=3,(F1918+AC1918+AD1918+AE1918))</f>
        <v>0</v>
      </c>
      <c r="AG1918" s="319"/>
      <c r="AH1918" s="319"/>
      <c r="AI1918" s="319"/>
      <c r="AJ1918" s="319"/>
      <c r="AK1918" s="319"/>
      <c r="AL1918" s="319"/>
      <c r="AM1918" s="319"/>
      <c r="AN1918" s="319"/>
      <c r="AO1918" s="443"/>
      <c r="AP1918" s="457"/>
      <c r="AQ1918" s="7" t="s">
        <v>1137</v>
      </c>
      <c r="AR1918" s="457" t="s">
        <v>4170</v>
      </c>
    </row>
    <row r="1919" spans="1:44" ht="30">
      <c r="A1919" s="457" t="str">
        <f t="shared" si="466"/>
        <v xml:space="preserve"> Painting on concrete surface,  including cost of all labour, materials, lead, lifts, loading, unloading, transporting, etc., complete.</v>
      </c>
      <c r="B1919" s="7" t="s">
        <v>103</v>
      </c>
      <c r="C1919" s="461" t="s">
        <v>1052</v>
      </c>
      <c r="D1919" s="443">
        <v>218</v>
      </c>
      <c r="E1919" s="7">
        <v>14.16</v>
      </c>
      <c r="F1919" s="61">
        <v>72</v>
      </c>
      <c r="G1919" s="61">
        <v>72</v>
      </c>
      <c r="H1919" s="61">
        <v>72</v>
      </c>
      <c r="I1919" s="443"/>
      <c r="J1919" s="443"/>
      <c r="K1919" s="486"/>
      <c r="L1919" s="486"/>
      <c r="M1919" s="486"/>
      <c r="N1919" s="486"/>
      <c r="O1919" s="443">
        <f t="shared" si="467"/>
        <v>0</v>
      </c>
      <c r="P1919" s="443">
        <f t="shared" si="468"/>
        <v>0</v>
      </c>
      <c r="Q1919" s="443">
        <f t="shared" si="469"/>
        <v>0</v>
      </c>
      <c r="R1919" s="443">
        <f t="shared" si="476"/>
        <v>0</v>
      </c>
      <c r="S1919" s="443">
        <f t="shared" si="477"/>
        <v>0</v>
      </c>
      <c r="T1919" s="443">
        <f t="shared" si="478"/>
        <v>0</v>
      </c>
      <c r="U1919" s="443">
        <f t="shared" si="470"/>
        <v>0</v>
      </c>
      <c r="V1919" s="443">
        <f t="shared" si="471"/>
        <v>0</v>
      </c>
      <c r="W1919" s="443">
        <f t="shared" si="472"/>
        <v>0</v>
      </c>
      <c r="X1919" s="443">
        <f t="shared" si="473"/>
        <v>0</v>
      </c>
      <c r="Y1919" s="443">
        <f t="shared" si="479"/>
        <v>0</v>
      </c>
      <c r="Z1919" s="443">
        <f t="shared" si="480"/>
        <v>0</v>
      </c>
      <c r="AA1919" s="443">
        <f t="shared" si="481"/>
        <v>0</v>
      </c>
      <c r="AB1919" s="443">
        <f t="shared" si="474"/>
        <v>0</v>
      </c>
      <c r="AC1919" s="443">
        <f t="shared" si="475"/>
        <v>0</v>
      </c>
      <c r="AD1919" s="443" cm="1">
        <f t="array" ref="AD1919">IFERROR(_xlfn.IFS($K1919&gt;0,($K1919*$AM$12)/1000,
       $L1919&gt;0,($L1919*$AM$12)/1000,
       $M1919&gt;0,($M1919*$AM$12)/1000,
        $N1919&gt;0,($N1919*$AM$12)/1000),0)</f>
        <v>0</v>
      </c>
      <c r="AE1919" s="443"/>
      <c r="AF1919" s="61" cm="1">
        <f t="array" ref="AF1919">_xlfn.IFS($C$3=1,(H1919+AC1919+AD1919+AE1919),
         $C$3=2,(G1919+AC1919+AD1919+AE1919),
         $C$3=3,(F1919+AC1919+AD1919+AE1919))</f>
        <v>72</v>
      </c>
      <c r="AG1919" s="319"/>
      <c r="AH1919" s="319"/>
      <c r="AI1919" s="319"/>
      <c r="AJ1919" s="319"/>
      <c r="AK1919" s="319"/>
      <c r="AL1919" s="319"/>
      <c r="AM1919" s="319"/>
      <c r="AN1919" s="319"/>
      <c r="AO1919" s="443"/>
      <c r="AP1919" s="457"/>
      <c r="AQ1919" s="7"/>
      <c r="AR1919" s="457" t="s">
        <v>4171</v>
      </c>
    </row>
    <row r="1920" spans="1:44" ht="30">
      <c r="A1920" s="457" t="str">
        <f t="shared" si="466"/>
        <v xml:space="preserve"> Filler joint</v>
      </c>
      <c r="B1920" s="7"/>
      <c r="C1920" s="461" t="s">
        <v>1052</v>
      </c>
      <c r="D1920" s="443">
        <v>218</v>
      </c>
      <c r="E1920" s="7">
        <v>14.17</v>
      </c>
      <c r="F1920" s="61"/>
      <c r="G1920" s="61"/>
      <c r="H1920" s="61"/>
      <c r="I1920" s="443"/>
      <c r="J1920" s="443"/>
      <c r="K1920" s="486"/>
      <c r="L1920" s="486"/>
      <c r="M1920" s="486"/>
      <c r="N1920" s="486"/>
      <c r="O1920" s="443">
        <f t="shared" si="467"/>
        <v>0</v>
      </c>
      <c r="P1920" s="443">
        <f t="shared" si="468"/>
        <v>0</v>
      </c>
      <c r="Q1920" s="443">
        <f t="shared" si="469"/>
        <v>0</v>
      </c>
      <c r="R1920" s="443">
        <f t="shared" si="476"/>
        <v>0</v>
      </c>
      <c r="S1920" s="443">
        <f t="shared" si="477"/>
        <v>0</v>
      </c>
      <c r="T1920" s="443">
        <f t="shared" si="478"/>
        <v>0</v>
      </c>
      <c r="U1920" s="443">
        <f t="shared" si="470"/>
        <v>0</v>
      </c>
      <c r="V1920" s="443">
        <f t="shared" si="471"/>
        <v>0</v>
      </c>
      <c r="W1920" s="443">
        <f t="shared" si="472"/>
        <v>0</v>
      </c>
      <c r="X1920" s="443">
        <f t="shared" si="473"/>
        <v>0</v>
      </c>
      <c r="Y1920" s="443">
        <f t="shared" si="479"/>
        <v>0</v>
      </c>
      <c r="Z1920" s="443">
        <f t="shared" si="480"/>
        <v>0</v>
      </c>
      <c r="AA1920" s="443">
        <f t="shared" si="481"/>
        <v>0</v>
      </c>
      <c r="AB1920" s="443">
        <f t="shared" si="474"/>
        <v>0</v>
      </c>
      <c r="AC1920" s="443">
        <f t="shared" si="475"/>
        <v>0</v>
      </c>
      <c r="AD1920" s="443" cm="1">
        <f t="array" ref="AD1920">IFERROR(_xlfn.IFS($K1920&gt;0,($K1920*$AM$12)/1000,
       $L1920&gt;0,($L1920*$AM$12)/1000,
       $M1920&gt;0,($M1920*$AM$12)/1000,
        $N1920&gt;0,($N1920*$AM$12)/1000),0)</f>
        <v>0</v>
      </c>
      <c r="AE1920" s="443"/>
      <c r="AF1920" s="61" cm="1">
        <f t="array" ref="AF1920">_xlfn.IFS($C$3=1,(H1920+AC1920+AD1920+AE1920),
         $C$3=2,(G1920+AC1920+AD1920+AE1920),
         $C$3=3,(F1920+AC1920+AD1920+AE1920))</f>
        <v>0</v>
      </c>
      <c r="AG1920" s="319"/>
      <c r="AH1920" s="319"/>
      <c r="AI1920" s="319"/>
      <c r="AJ1920" s="319"/>
      <c r="AK1920" s="319"/>
      <c r="AL1920" s="319"/>
      <c r="AM1920" s="319"/>
      <c r="AN1920" s="319"/>
      <c r="AO1920" s="443"/>
      <c r="AP1920" s="457"/>
      <c r="AQ1920" s="7"/>
      <c r="AR1920" s="457" t="s">
        <v>4172</v>
      </c>
    </row>
    <row r="1921" spans="1:44" ht="75">
      <c r="A1921" s="457" t="str">
        <f t="shared" si="466"/>
        <v>Filler joint :
(i) Providing &amp; fixing 2 mm thick corrugated copper plate in expansion joint complete as per drawing &amp; Technical Specification,  including cost  of all materials  all labour, fixing in position material, usage charges of machinery, lead, lifts, loading, unloading, transporting, etc., complete.</v>
      </c>
      <c r="B1921" s="7" t="s">
        <v>101</v>
      </c>
      <c r="C1921" s="461" t="s">
        <v>1052</v>
      </c>
      <c r="D1921" s="443">
        <v>218</v>
      </c>
      <c r="E1921" s="7" t="s">
        <v>4173</v>
      </c>
      <c r="F1921" s="61">
        <v>2535</v>
      </c>
      <c r="G1921" s="61">
        <v>2535</v>
      </c>
      <c r="H1921" s="61">
        <v>2535</v>
      </c>
      <c r="I1921" s="443"/>
      <c r="J1921" s="443"/>
      <c r="K1921" s="486"/>
      <c r="L1921" s="486"/>
      <c r="M1921" s="486"/>
      <c r="N1921" s="486"/>
      <c r="O1921" s="443">
        <f t="shared" si="467"/>
        <v>0</v>
      </c>
      <c r="P1921" s="443">
        <f t="shared" si="468"/>
        <v>0</v>
      </c>
      <c r="Q1921" s="443">
        <f t="shared" si="469"/>
        <v>0</v>
      </c>
      <c r="R1921" s="443">
        <f t="shared" si="476"/>
        <v>0</v>
      </c>
      <c r="S1921" s="443">
        <f t="shared" si="477"/>
        <v>0</v>
      </c>
      <c r="T1921" s="443">
        <f t="shared" si="478"/>
        <v>0</v>
      </c>
      <c r="U1921" s="443">
        <f t="shared" si="470"/>
        <v>0</v>
      </c>
      <c r="V1921" s="443">
        <f t="shared" si="471"/>
        <v>0</v>
      </c>
      <c r="W1921" s="443">
        <f t="shared" si="472"/>
        <v>0</v>
      </c>
      <c r="X1921" s="443">
        <f t="shared" si="473"/>
        <v>0</v>
      </c>
      <c r="Y1921" s="443">
        <f t="shared" si="479"/>
        <v>0</v>
      </c>
      <c r="Z1921" s="443">
        <f t="shared" si="480"/>
        <v>0</v>
      </c>
      <c r="AA1921" s="443">
        <f t="shared" si="481"/>
        <v>0</v>
      </c>
      <c r="AB1921" s="443">
        <f t="shared" si="474"/>
        <v>0</v>
      </c>
      <c r="AC1921" s="443">
        <f t="shared" si="475"/>
        <v>0</v>
      </c>
      <c r="AD1921" s="443" cm="1">
        <f t="array" ref="AD1921">IFERROR(_xlfn.IFS($K1921&gt;0,($K1921*$AM$12)/1000,
       $L1921&gt;0,($L1921*$AM$12)/1000,
       $M1921&gt;0,($M1921*$AM$12)/1000,
        $N1921&gt;0,($N1921*$AM$12)/1000),0)</f>
        <v>0</v>
      </c>
      <c r="AE1921" s="443"/>
      <c r="AF1921" s="61" cm="1">
        <f t="array" ref="AF1921">_xlfn.IFS($C$3=1,(H1921+AC1921+AD1921+AE1921),
         $C$3=2,(G1921+AC1921+AD1921+AE1921),
         $C$3=3,(F1921+AC1921+AD1921+AE1921))</f>
        <v>2535</v>
      </c>
      <c r="AG1921" s="319"/>
      <c r="AH1921" s="319"/>
      <c r="AI1921" s="319"/>
      <c r="AJ1921" s="319"/>
      <c r="AK1921" s="319"/>
      <c r="AL1921" s="319"/>
      <c r="AM1921" s="319"/>
      <c r="AN1921" s="319"/>
      <c r="AO1921" s="443">
        <v>2</v>
      </c>
      <c r="AP1921" s="457" t="s">
        <v>4174</v>
      </c>
      <c r="AQ1921" s="7" t="s">
        <v>1059</v>
      </c>
      <c r="AR1921" s="457" t="s">
        <v>4175</v>
      </c>
    </row>
    <row r="1922" spans="1:44" ht="75">
      <c r="A1922" s="457" t="str">
        <f t="shared" si="466"/>
        <v>Filler joint :
(ii) Providing &amp; fixing 20 mm thick compressible fibre board in expansion joint complete as per drawing &amp; Technical Specification,  including cost  of all materials  all labour, fixing in position material, usage charges of machinery, lead, lifts, loading, unloading, transporting, etc., complete.</v>
      </c>
      <c r="B1922" s="7" t="s">
        <v>101</v>
      </c>
      <c r="C1922" s="461" t="s">
        <v>1052</v>
      </c>
      <c r="D1922" s="443">
        <v>218</v>
      </c>
      <c r="E1922" s="7" t="s">
        <v>4176</v>
      </c>
      <c r="F1922" s="61">
        <v>122</v>
      </c>
      <c r="G1922" s="61">
        <v>122</v>
      </c>
      <c r="H1922" s="61">
        <v>122</v>
      </c>
      <c r="I1922" s="443"/>
      <c r="J1922" s="443"/>
      <c r="K1922" s="486"/>
      <c r="L1922" s="486"/>
      <c r="M1922" s="486"/>
      <c r="N1922" s="486"/>
      <c r="O1922" s="443">
        <f t="shared" si="467"/>
        <v>0</v>
      </c>
      <c r="P1922" s="443">
        <f t="shared" si="468"/>
        <v>0</v>
      </c>
      <c r="Q1922" s="443">
        <f t="shared" si="469"/>
        <v>0</v>
      </c>
      <c r="R1922" s="443">
        <f t="shared" si="476"/>
        <v>0</v>
      </c>
      <c r="S1922" s="443">
        <f t="shared" si="477"/>
        <v>0</v>
      </c>
      <c r="T1922" s="443">
        <f t="shared" si="478"/>
        <v>0</v>
      </c>
      <c r="U1922" s="443">
        <f t="shared" si="470"/>
        <v>0</v>
      </c>
      <c r="V1922" s="443">
        <f t="shared" si="471"/>
        <v>0</v>
      </c>
      <c r="W1922" s="443">
        <f t="shared" si="472"/>
        <v>0</v>
      </c>
      <c r="X1922" s="443">
        <f t="shared" si="473"/>
        <v>0</v>
      </c>
      <c r="Y1922" s="443">
        <f t="shared" si="479"/>
        <v>0</v>
      </c>
      <c r="Z1922" s="443">
        <f t="shared" si="480"/>
        <v>0</v>
      </c>
      <c r="AA1922" s="443">
        <f t="shared" si="481"/>
        <v>0</v>
      </c>
      <c r="AB1922" s="443">
        <f t="shared" si="474"/>
        <v>0</v>
      </c>
      <c r="AC1922" s="443">
        <f t="shared" si="475"/>
        <v>0</v>
      </c>
      <c r="AD1922" s="443" cm="1">
        <f t="array" ref="AD1922">IFERROR(_xlfn.IFS($K1922&gt;0,($K1922*$AM$12)/1000,
       $L1922&gt;0,($L1922*$AM$12)/1000,
       $M1922&gt;0,($M1922*$AM$12)/1000,
        $N1922&gt;0,($N1922*$AM$12)/1000),0)</f>
        <v>0</v>
      </c>
      <c r="AE1922" s="443"/>
      <c r="AF1922" s="61" cm="1">
        <f t="array" ref="AF1922">_xlfn.IFS($C$3=1,(H1922+AC1922+AD1922+AE1922),
         $C$3=2,(G1922+AC1922+AD1922+AE1922),
         $C$3=3,(F1922+AC1922+AD1922+AE1922))</f>
        <v>122</v>
      </c>
      <c r="AG1922" s="319"/>
      <c r="AH1922" s="319"/>
      <c r="AI1922" s="319"/>
      <c r="AJ1922" s="319"/>
      <c r="AK1922" s="319"/>
      <c r="AL1922" s="319"/>
      <c r="AM1922" s="319"/>
      <c r="AN1922" s="319"/>
      <c r="AO1922" s="443">
        <v>2</v>
      </c>
      <c r="AP1922" s="457" t="s">
        <v>4174</v>
      </c>
      <c r="AQ1922" s="7" t="s">
        <v>1063</v>
      </c>
      <c r="AR1922" s="457" t="s">
        <v>4177</v>
      </c>
    </row>
    <row r="1923" spans="1:44" ht="105">
      <c r="A1923" s="457" t="str">
        <f t="shared" si="466"/>
        <v>Filler joint :
(iii) Providing and fixing in position 20 mm thick premoulded joint filler in expansion joint for fixed ends of simply supported spans not exceeding 10 m for a horizontal movement upto 20 mm covered with sealant complete as per drawing and Technical specification,  including cost  of all materials  all labour, fixing in position material, usage charges of machinery, lead, lifts, loading, unloading, transporting, etc., complete.</v>
      </c>
      <c r="B1923" s="7" t="s">
        <v>101</v>
      </c>
      <c r="C1923" s="461" t="s">
        <v>1052</v>
      </c>
      <c r="D1923" s="443">
        <v>219</v>
      </c>
      <c r="E1923" s="7" t="s">
        <v>4176</v>
      </c>
      <c r="F1923" s="61">
        <v>227</v>
      </c>
      <c r="G1923" s="61">
        <v>227</v>
      </c>
      <c r="H1923" s="61">
        <v>227</v>
      </c>
      <c r="I1923" s="443"/>
      <c r="J1923" s="443"/>
      <c r="K1923" s="486"/>
      <c r="L1923" s="486"/>
      <c r="M1923" s="486"/>
      <c r="N1923" s="486"/>
      <c r="O1923" s="443">
        <f t="shared" si="467"/>
        <v>0</v>
      </c>
      <c r="P1923" s="443">
        <f t="shared" si="468"/>
        <v>0</v>
      </c>
      <c r="Q1923" s="443">
        <f t="shared" si="469"/>
        <v>0</v>
      </c>
      <c r="R1923" s="443">
        <f t="shared" si="476"/>
        <v>0</v>
      </c>
      <c r="S1923" s="443">
        <f t="shared" si="477"/>
        <v>0</v>
      </c>
      <c r="T1923" s="443">
        <f t="shared" si="478"/>
        <v>0</v>
      </c>
      <c r="U1923" s="443">
        <f t="shared" si="470"/>
        <v>0</v>
      </c>
      <c r="V1923" s="443">
        <f t="shared" si="471"/>
        <v>0</v>
      </c>
      <c r="W1923" s="443">
        <f t="shared" si="472"/>
        <v>0</v>
      </c>
      <c r="X1923" s="443">
        <f t="shared" si="473"/>
        <v>0</v>
      </c>
      <c r="Y1923" s="443">
        <f t="shared" si="479"/>
        <v>0</v>
      </c>
      <c r="Z1923" s="443">
        <f t="shared" si="480"/>
        <v>0</v>
      </c>
      <c r="AA1923" s="443">
        <f t="shared" si="481"/>
        <v>0</v>
      </c>
      <c r="AB1923" s="443">
        <f t="shared" si="474"/>
        <v>0</v>
      </c>
      <c r="AC1923" s="443">
        <f t="shared" si="475"/>
        <v>0</v>
      </c>
      <c r="AD1923" s="443" cm="1">
        <f t="array" ref="AD1923">IFERROR(_xlfn.IFS($K1923&gt;0,($K1923*$AM$12)/1000,
       $L1923&gt;0,($L1923*$AM$12)/1000,
       $M1923&gt;0,($M1923*$AM$12)/1000,
        $N1923&gt;0,($N1923*$AM$12)/1000),0)</f>
        <v>0</v>
      </c>
      <c r="AE1923" s="443"/>
      <c r="AF1923" s="61" cm="1">
        <f t="array" ref="AF1923">_xlfn.IFS($C$3=1,(H1923+AC1923+AD1923+AE1923),
         $C$3=2,(G1923+AC1923+AD1923+AE1923),
         $C$3=3,(F1923+AC1923+AD1923+AE1923))</f>
        <v>227</v>
      </c>
      <c r="AG1923" s="319"/>
      <c r="AH1923" s="319"/>
      <c r="AI1923" s="319"/>
      <c r="AJ1923" s="319"/>
      <c r="AK1923" s="319"/>
      <c r="AL1923" s="319"/>
      <c r="AM1923" s="319"/>
      <c r="AN1923" s="319"/>
      <c r="AO1923" s="443">
        <v>2</v>
      </c>
      <c r="AP1923" s="457" t="s">
        <v>4174</v>
      </c>
      <c r="AQ1923" s="7" t="s">
        <v>1067</v>
      </c>
      <c r="AR1923" s="457" t="s">
        <v>4178</v>
      </c>
    </row>
    <row r="1924" spans="1:44" ht="75">
      <c r="A1924" s="457" t="str">
        <f t="shared" si="466"/>
        <v>Filler joint :
(iv) Providing and filling joint sealing compound as per drawings and technical specifications with coarse sand and 6 per cent bitumen by weight, including cost of all labour, materials, fixing in position material, usage charges of machinery, lead, lifts, loading, unloading, transporting, etc., complete.</v>
      </c>
      <c r="B1924" s="7" t="s">
        <v>4179</v>
      </c>
      <c r="C1924" s="461" t="s">
        <v>1052</v>
      </c>
      <c r="D1924" s="443">
        <v>219</v>
      </c>
      <c r="E1924" s="7" t="s">
        <v>4176</v>
      </c>
      <c r="F1924" s="61">
        <v>34</v>
      </c>
      <c r="G1924" s="61">
        <v>34</v>
      </c>
      <c r="H1924" s="61">
        <v>34</v>
      </c>
      <c r="I1924" s="443"/>
      <c r="J1924" s="443"/>
      <c r="K1924" s="486"/>
      <c r="L1924" s="486"/>
      <c r="M1924" s="486"/>
      <c r="N1924" s="486"/>
      <c r="O1924" s="443">
        <f t="shared" si="467"/>
        <v>0</v>
      </c>
      <c r="P1924" s="443">
        <f t="shared" si="468"/>
        <v>0</v>
      </c>
      <c r="Q1924" s="443">
        <f t="shared" si="469"/>
        <v>0</v>
      </c>
      <c r="R1924" s="443">
        <f t="shared" si="476"/>
        <v>0</v>
      </c>
      <c r="S1924" s="443">
        <f t="shared" si="477"/>
        <v>0</v>
      </c>
      <c r="T1924" s="443">
        <f t="shared" si="478"/>
        <v>0</v>
      </c>
      <c r="U1924" s="443">
        <f t="shared" si="470"/>
        <v>0</v>
      </c>
      <c r="V1924" s="443">
        <f t="shared" si="471"/>
        <v>0</v>
      </c>
      <c r="W1924" s="443">
        <f t="shared" si="472"/>
        <v>0</v>
      </c>
      <c r="X1924" s="443">
        <f t="shared" si="473"/>
        <v>0</v>
      </c>
      <c r="Y1924" s="443">
        <f t="shared" si="479"/>
        <v>0</v>
      </c>
      <c r="Z1924" s="443">
        <f t="shared" si="480"/>
        <v>0</v>
      </c>
      <c r="AA1924" s="443">
        <f t="shared" si="481"/>
        <v>0</v>
      </c>
      <c r="AB1924" s="443">
        <f t="shared" si="474"/>
        <v>0</v>
      </c>
      <c r="AC1924" s="443">
        <f t="shared" si="475"/>
        <v>0</v>
      </c>
      <c r="AD1924" s="443" cm="1">
        <f t="array" ref="AD1924">IFERROR(_xlfn.IFS($K1924&gt;0,($K1924*$AM$12)/1000,
       $L1924&gt;0,($L1924*$AM$12)/1000,
       $M1924&gt;0,($M1924*$AM$12)/1000,
        $N1924&gt;0,($N1924*$AM$12)/1000),0)</f>
        <v>0</v>
      </c>
      <c r="AE1924" s="443"/>
      <c r="AF1924" s="61" cm="1">
        <f t="array" ref="AF1924">_xlfn.IFS($C$3=1,(H1924+AC1924+AD1924+AE1924),
         $C$3=2,(G1924+AC1924+AD1924+AE1924),
         $C$3=3,(F1924+AC1924+AD1924+AE1924))</f>
        <v>34</v>
      </c>
      <c r="AG1924" s="319"/>
      <c r="AH1924" s="319"/>
      <c r="AI1924" s="319"/>
      <c r="AJ1924" s="319"/>
      <c r="AK1924" s="319"/>
      <c r="AL1924" s="319"/>
      <c r="AM1924" s="319"/>
      <c r="AN1924" s="319"/>
      <c r="AO1924" s="443">
        <v>2</v>
      </c>
      <c r="AP1924" s="457" t="s">
        <v>4174</v>
      </c>
      <c r="AQ1924" s="7" t="s">
        <v>1071</v>
      </c>
      <c r="AR1924" s="457" t="s">
        <v>4180</v>
      </c>
    </row>
    <row r="1925" spans="1:44" ht="30">
      <c r="A1925" s="457" t="str">
        <f t="shared" ref="A1925:A1988" si="482">IF(AO1925&lt;2,AQ1925 &amp; " " &amp; AR1925,IF(AO1925=2,(AP1925 &amp; CHAR(10) &amp; AQ1925 &amp; " " &amp; AR1925),""))</f>
        <v>Note: For arriving at the final rate of filler joint per m length and per cm depth of joint filling compound. The rate at Sl. No. i), ii),  iii), &amp; iv) shall be added.</v>
      </c>
      <c r="B1925" s="7"/>
      <c r="C1925" s="461" t="s">
        <v>1052</v>
      </c>
      <c r="D1925" s="443">
        <v>219</v>
      </c>
      <c r="E1925" s="7"/>
      <c r="F1925" s="61"/>
      <c r="G1925" s="61"/>
      <c r="H1925" s="61"/>
      <c r="I1925" s="443"/>
      <c r="J1925" s="443"/>
      <c r="K1925" s="486"/>
      <c r="L1925" s="486"/>
      <c r="M1925" s="486"/>
      <c r="N1925" s="486"/>
      <c r="O1925" s="443">
        <f t="shared" ref="O1925:O1988" si="483">($I1925*$AJ$24)/1000</f>
        <v>0</v>
      </c>
      <c r="P1925" s="443">
        <f t="shared" ref="P1925:P1988" si="484">($J1925*$AJ$25)/1000</f>
        <v>0</v>
      </c>
      <c r="Q1925" s="443">
        <f t="shared" ref="Q1925:Q1988" si="485">($K1925*$AJ$20)/1000</f>
        <v>0</v>
      </c>
      <c r="R1925" s="443">
        <f t="shared" si="476"/>
        <v>0</v>
      </c>
      <c r="S1925" s="443">
        <f t="shared" si="477"/>
        <v>0</v>
      </c>
      <c r="T1925" s="443">
        <f t="shared" si="478"/>
        <v>0</v>
      </c>
      <c r="U1925" s="443">
        <f t="shared" ref="U1925:U1988" si="486">O1925+P1925+Q1925+S1925+T1925+R1925</f>
        <v>0</v>
      </c>
      <c r="V1925" s="443">
        <f t="shared" ref="V1925:V1988" si="487">($I1925*$AK$24)/1000</f>
        <v>0</v>
      </c>
      <c r="W1925" s="443">
        <f t="shared" ref="W1925:W1988" si="488">($J1925*$AK$25)/1000</f>
        <v>0</v>
      </c>
      <c r="X1925" s="443">
        <f t="shared" ref="X1925:X1988" si="489">($K1925*$AK$20)/1000</f>
        <v>0</v>
      </c>
      <c r="Y1925" s="443">
        <f t="shared" si="479"/>
        <v>0</v>
      </c>
      <c r="Z1925" s="443">
        <f t="shared" si="480"/>
        <v>0</v>
      </c>
      <c r="AA1925" s="443">
        <f t="shared" si="481"/>
        <v>0</v>
      </c>
      <c r="AB1925" s="443">
        <f t="shared" ref="AB1925:AB1988" si="490">V1925+W1925+X1925+Z1925+AA1925+Y1925</f>
        <v>0</v>
      </c>
      <c r="AC1925" s="443">
        <f t="shared" ref="AC1925:AC1988" si="491">AB1925-U1925</f>
        <v>0</v>
      </c>
      <c r="AD1925" s="443" cm="1">
        <f t="array" ref="AD1925">IFERROR(_xlfn.IFS($K1925&gt;0,($K1925*$AM$12)/1000,
       $L1925&gt;0,($L1925*$AM$12)/1000,
       $M1925&gt;0,($M1925*$AM$12)/1000,
        $N1925&gt;0,($N1925*$AM$12)/1000),0)</f>
        <v>0</v>
      </c>
      <c r="AE1925" s="443"/>
      <c r="AF1925" s="61" cm="1">
        <f t="array" ref="AF1925">_xlfn.IFS($C$3=1,(H1925+AC1925+AD1925+AE1925),
         $C$3=2,(G1925+AC1925+AD1925+AE1925),
         $C$3=3,(F1925+AC1925+AD1925+AE1925))</f>
        <v>0</v>
      </c>
      <c r="AG1925" s="319"/>
      <c r="AH1925" s="319"/>
      <c r="AI1925" s="319"/>
      <c r="AJ1925" s="319"/>
      <c r="AK1925" s="319"/>
      <c r="AL1925" s="319"/>
      <c r="AM1925" s="319"/>
      <c r="AN1925" s="319"/>
      <c r="AO1925" s="443"/>
      <c r="AP1925" s="457"/>
      <c r="AQ1925" s="7" t="s">
        <v>1137</v>
      </c>
      <c r="AR1925" s="457" t="s">
        <v>4181</v>
      </c>
    </row>
    <row r="1926" spans="1:44" ht="30">
      <c r="A1926" s="457" t="str">
        <f t="shared" si="482"/>
        <v xml:space="preserve"> Asphaltic Plug joint</v>
      </c>
      <c r="B1926" s="7"/>
      <c r="C1926" s="461" t="s">
        <v>1052</v>
      </c>
      <c r="D1926" s="443">
        <v>219</v>
      </c>
      <c r="E1926" s="7" t="s">
        <v>4182</v>
      </c>
      <c r="F1926" s="61"/>
      <c r="G1926" s="61"/>
      <c r="H1926" s="61"/>
      <c r="I1926" s="443"/>
      <c r="J1926" s="443"/>
      <c r="K1926" s="486"/>
      <c r="L1926" s="486"/>
      <c r="M1926" s="486"/>
      <c r="N1926" s="486"/>
      <c r="O1926" s="443">
        <f t="shared" si="483"/>
        <v>0</v>
      </c>
      <c r="P1926" s="443">
        <f t="shared" si="484"/>
        <v>0</v>
      </c>
      <c r="Q1926" s="443">
        <f t="shared" si="485"/>
        <v>0</v>
      </c>
      <c r="R1926" s="443">
        <f t="shared" ref="R1926:R1989" si="492">($L1926*$AJ$20)/1000</f>
        <v>0</v>
      </c>
      <c r="S1926" s="443">
        <f t="shared" ref="S1926:S1989" si="493">($M1926*$AJ$22)/1000</f>
        <v>0</v>
      </c>
      <c r="T1926" s="443">
        <f t="shared" ref="T1926:T1989" si="494">($N1926*$AJ$23)/1000</f>
        <v>0</v>
      </c>
      <c r="U1926" s="443">
        <f t="shared" si="486"/>
        <v>0</v>
      </c>
      <c r="V1926" s="443">
        <f t="shared" si="487"/>
        <v>0</v>
      </c>
      <c r="W1926" s="443">
        <f t="shared" si="488"/>
        <v>0</v>
      </c>
      <c r="X1926" s="443">
        <f t="shared" si="489"/>
        <v>0</v>
      </c>
      <c r="Y1926" s="443">
        <f t="shared" ref="Y1926:Y1989" si="495">($L1926*$AK$20)/1000</f>
        <v>0</v>
      </c>
      <c r="Z1926" s="443">
        <f t="shared" ref="Z1926:Z1989" si="496">($M1926*$AK$22)/1000</f>
        <v>0</v>
      </c>
      <c r="AA1926" s="443">
        <f t="shared" ref="AA1926:AA1989" si="497">($N1926*$AK$23)/1000</f>
        <v>0</v>
      </c>
      <c r="AB1926" s="443">
        <f t="shared" si="490"/>
        <v>0</v>
      </c>
      <c r="AC1926" s="443">
        <f t="shared" si="491"/>
        <v>0</v>
      </c>
      <c r="AD1926" s="443" cm="1">
        <f t="array" ref="AD1926">IFERROR(_xlfn.IFS($K1926&gt;0,($K1926*$AM$12)/1000,
       $L1926&gt;0,($L1926*$AM$12)/1000,
       $M1926&gt;0,($M1926*$AM$12)/1000,
        $N1926&gt;0,($N1926*$AM$12)/1000),0)</f>
        <v>0</v>
      </c>
      <c r="AE1926" s="443"/>
      <c r="AF1926" s="61" cm="1">
        <f t="array" ref="AF1926">_xlfn.IFS($C$3=1,(H1926+AC1926+AD1926+AE1926),
         $C$3=2,(G1926+AC1926+AD1926+AE1926),
         $C$3=3,(F1926+AC1926+AD1926+AE1926))</f>
        <v>0</v>
      </c>
      <c r="AG1926" s="319"/>
      <c r="AH1926" s="319"/>
      <c r="AI1926" s="319"/>
      <c r="AJ1926" s="319"/>
      <c r="AK1926" s="319"/>
      <c r="AL1926" s="319"/>
      <c r="AM1926" s="319"/>
      <c r="AN1926" s="319"/>
      <c r="AO1926" s="443"/>
      <c r="AP1926" s="457"/>
      <c r="AQ1926" s="7"/>
      <c r="AR1926" s="457" t="s">
        <v>4183</v>
      </c>
    </row>
    <row r="1927" spans="1:44" ht="150">
      <c r="A1927" s="457" t="str">
        <f t="shared" si="482"/>
        <v>Asphaltic Plug joint :
 Providing and laying of asphaltic plug joint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including cost of all labour, material, usage charges of machinery, lead, lifts, loading, unloading, transporting,, etc,. complete, as per approved drawings and specifications.</v>
      </c>
      <c r="B1927" s="7" t="s">
        <v>101</v>
      </c>
      <c r="C1927" s="461" t="s">
        <v>1052</v>
      </c>
      <c r="D1927" s="443">
        <v>219</v>
      </c>
      <c r="E1927" s="7">
        <v>14.18</v>
      </c>
      <c r="F1927" s="61">
        <v>1452</v>
      </c>
      <c r="G1927" s="61">
        <v>1452</v>
      </c>
      <c r="H1927" s="61">
        <v>1452</v>
      </c>
      <c r="I1927" s="443"/>
      <c r="J1927" s="443"/>
      <c r="K1927" s="486"/>
      <c r="L1927" s="486"/>
      <c r="M1927" s="486"/>
      <c r="N1927" s="486"/>
      <c r="O1927" s="443">
        <f t="shared" si="483"/>
        <v>0</v>
      </c>
      <c r="P1927" s="443">
        <f t="shared" si="484"/>
        <v>0</v>
      </c>
      <c r="Q1927" s="443">
        <f t="shared" si="485"/>
        <v>0</v>
      </c>
      <c r="R1927" s="443">
        <f t="shared" si="492"/>
        <v>0</v>
      </c>
      <c r="S1927" s="443">
        <f t="shared" si="493"/>
        <v>0</v>
      </c>
      <c r="T1927" s="443">
        <f t="shared" si="494"/>
        <v>0</v>
      </c>
      <c r="U1927" s="443">
        <f t="shared" si="486"/>
        <v>0</v>
      </c>
      <c r="V1927" s="443">
        <f t="shared" si="487"/>
        <v>0</v>
      </c>
      <c r="W1927" s="443">
        <f t="shared" si="488"/>
        <v>0</v>
      </c>
      <c r="X1927" s="443">
        <f t="shared" si="489"/>
        <v>0</v>
      </c>
      <c r="Y1927" s="443">
        <f t="shared" si="495"/>
        <v>0</v>
      </c>
      <c r="Z1927" s="443">
        <f t="shared" si="496"/>
        <v>0</v>
      </c>
      <c r="AA1927" s="443">
        <f t="shared" si="497"/>
        <v>0</v>
      </c>
      <c r="AB1927" s="443">
        <f t="shared" si="490"/>
        <v>0</v>
      </c>
      <c r="AC1927" s="443">
        <f t="shared" si="491"/>
        <v>0</v>
      </c>
      <c r="AD1927" s="443" cm="1">
        <f t="array" ref="AD1927">IFERROR(_xlfn.IFS($K1927&gt;0,($K1927*$AM$12)/1000,
       $L1927&gt;0,($L1927*$AM$12)/1000,
       $M1927&gt;0,($M1927*$AM$12)/1000,
        $N1927&gt;0,($N1927*$AM$12)/1000),0)</f>
        <v>0</v>
      </c>
      <c r="AE1927" s="443"/>
      <c r="AF1927" s="61" cm="1">
        <f t="array" ref="AF1927">_xlfn.IFS($C$3=1,(H1927+AC1927+AD1927+AE1927),
         $C$3=2,(G1927+AC1927+AD1927+AE1927),
         $C$3=3,(F1927+AC1927+AD1927+AE1927))</f>
        <v>1452</v>
      </c>
      <c r="AG1927" s="319"/>
      <c r="AH1927" s="319"/>
      <c r="AI1927" s="319"/>
      <c r="AJ1927" s="319"/>
      <c r="AK1927" s="319"/>
      <c r="AL1927" s="319"/>
      <c r="AM1927" s="319"/>
      <c r="AN1927" s="319"/>
      <c r="AO1927" s="443">
        <v>2</v>
      </c>
      <c r="AP1927" s="457" t="s">
        <v>4184</v>
      </c>
      <c r="AQ1927" s="7"/>
      <c r="AR1927" s="457" t="s">
        <v>4185</v>
      </c>
    </row>
    <row r="1928" spans="1:44" ht="30">
      <c r="A1928" s="457" t="str">
        <f t="shared" si="482"/>
        <v>Note: The normal size of aggregates shall be 12.5 mm for depth of joint up to 75mm and 20mm for joints of depth more than 75mm.</v>
      </c>
      <c r="B1928" s="7"/>
      <c r="C1928" s="461" t="s">
        <v>1052</v>
      </c>
      <c r="D1928" s="443">
        <v>220</v>
      </c>
      <c r="E1928" s="7"/>
      <c r="F1928" s="61"/>
      <c r="G1928" s="61"/>
      <c r="H1928" s="61"/>
      <c r="I1928" s="443"/>
      <c r="J1928" s="443"/>
      <c r="K1928" s="486"/>
      <c r="L1928" s="486"/>
      <c r="M1928" s="486"/>
      <c r="N1928" s="486"/>
      <c r="O1928" s="443">
        <f t="shared" si="483"/>
        <v>0</v>
      </c>
      <c r="P1928" s="443">
        <f t="shared" si="484"/>
        <v>0</v>
      </c>
      <c r="Q1928" s="443">
        <f t="shared" si="485"/>
        <v>0</v>
      </c>
      <c r="R1928" s="443">
        <f t="shared" si="492"/>
        <v>0</v>
      </c>
      <c r="S1928" s="443">
        <f t="shared" si="493"/>
        <v>0</v>
      </c>
      <c r="T1928" s="443">
        <f t="shared" si="494"/>
        <v>0</v>
      </c>
      <c r="U1928" s="443">
        <f t="shared" si="486"/>
        <v>0</v>
      </c>
      <c r="V1928" s="443">
        <f t="shared" si="487"/>
        <v>0</v>
      </c>
      <c r="W1928" s="443">
        <f t="shared" si="488"/>
        <v>0</v>
      </c>
      <c r="X1928" s="443">
        <f t="shared" si="489"/>
        <v>0</v>
      </c>
      <c r="Y1928" s="443">
        <f t="shared" si="495"/>
        <v>0</v>
      </c>
      <c r="Z1928" s="443">
        <f t="shared" si="496"/>
        <v>0</v>
      </c>
      <c r="AA1928" s="443">
        <f t="shared" si="497"/>
        <v>0</v>
      </c>
      <c r="AB1928" s="443">
        <f t="shared" si="490"/>
        <v>0</v>
      </c>
      <c r="AC1928" s="443">
        <f t="shared" si="491"/>
        <v>0</v>
      </c>
      <c r="AD1928" s="443" cm="1">
        <f t="array" ref="AD1928">IFERROR(_xlfn.IFS($K1928&gt;0,($K1928*$AM$12)/1000,
       $L1928&gt;0,($L1928*$AM$12)/1000,
       $M1928&gt;0,($M1928*$AM$12)/1000,
        $N1928&gt;0,($N1928*$AM$12)/1000),0)</f>
        <v>0</v>
      </c>
      <c r="AE1928" s="443"/>
      <c r="AF1928" s="61" cm="1">
        <f t="array" ref="AF1928">_xlfn.IFS($C$3=1,(H1928+AC1928+AD1928+AE1928),
         $C$3=2,(G1928+AC1928+AD1928+AE1928),
         $C$3=3,(F1928+AC1928+AD1928+AE1928))</f>
        <v>0</v>
      </c>
      <c r="AG1928" s="319"/>
      <c r="AH1928" s="319"/>
      <c r="AI1928" s="319"/>
      <c r="AJ1928" s="319"/>
      <c r="AK1928" s="319"/>
      <c r="AL1928" s="319"/>
      <c r="AM1928" s="319"/>
      <c r="AN1928" s="319"/>
      <c r="AO1928" s="443"/>
      <c r="AP1928" s="457"/>
      <c r="AQ1928" s="7" t="s">
        <v>1137</v>
      </c>
      <c r="AR1928" s="457" t="s">
        <v>4186</v>
      </c>
    </row>
    <row r="1929" spans="1:44" ht="30">
      <c r="A1929" s="457" t="str">
        <f t="shared" si="482"/>
        <v xml:space="preserve"> Elastomeric Slab Steel Expansion Joint</v>
      </c>
      <c r="B1929" s="7"/>
      <c r="C1929" s="461" t="s">
        <v>1052</v>
      </c>
      <c r="D1929" s="443">
        <v>220</v>
      </c>
      <c r="E1929" s="7" t="s">
        <v>4187</v>
      </c>
      <c r="F1929" s="61"/>
      <c r="G1929" s="61"/>
      <c r="H1929" s="61"/>
      <c r="I1929" s="443"/>
      <c r="J1929" s="443"/>
      <c r="K1929" s="486"/>
      <c r="L1929" s="486"/>
      <c r="M1929" s="486"/>
      <c r="N1929" s="486"/>
      <c r="O1929" s="443">
        <f t="shared" si="483"/>
        <v>0</v>
      </c>
      <c r="P1929" s="443">
        <f t="shared" si="484"/>
        <v>0</v>
      </c>
      <c r="Q1929" s="443">
        <f t="shared" si="485"/>
        <v>0</v>
      </c>
      <c r="R1929" s="443">
        <f t="shared" si="492"/>
        <v>0</v>
      </c>
      <c r="S1929" s="443">
        <f t="shared" si="493"/>
        <v>0</v>
      </c>
      <c r="T1929" s="443">
        <f t="shared" si="494"/>
        <v>0</v>
      </c>
      <c r="U1929" s="443">
        <f t="shared" si="486"/>
        <v>0</v>
      </c>
      <c r="V1929" s="443">
        <f t="shared" si="487"/>
        <v>0</v>
      </c>
      <c r="W1929" s="443">
        <f t="shared" si="488"/>
        <v>0</v>
      </c>
      <c r="X1929" s="443">
        <f t="shared" si="489"/>
        <v>0</v>
      </c>
      <c r="Y1929" s="443">
        <f t="shared" si="495"/>
        <v>0</v>
      </c>
      <c r="Z1929" s="443">
        <f t="shared" si="496"/>
        <v>0</v>
      </c>
      <c r="AA1929" s="443">
        <f t="shared" si="497"/>
        <v>0</v>
      </c>
      <c r="AB1929" s="443">
        <f t="shared" si="490"/>
        <v>0</v>
      </c>
      <c r="AC1929" s="443">
        <f t="shared" si="491"/>
        <v>0</v>
      </c>
      <c r="AD1929" s="443" cm="1">
        <f t="array" ref="AD1929">IFERROR(_xlfn.IFS($K1929&gt;0,($K1929*$AM$12)/1000,
       $L1929&gt;0,($L1929*$AM$12)/1000,
       $M1929&gt;0,($M1929*$AM$12)/1000,
        $N1929&gt;0,($N1929*$AM$12)/1000),0)</f>
        <v>0</v>
      </c>
      <c r="AE1929" s="443"/>
      <c r="AF1929" s="61" cm="1">
        <f t="array" ref="AF1929">_xlfn.IFS($C$3=1,(H1929+AC1929+AD1929+AE1929),
         $C$3=2,(G1929+AC1929+AD1929+AE1929),
         $C$3=3,(F1929+AC1929+AD1929+AE1929))</f>
        <v>0</v>
      </c>
      <c r="AG1929" s="319"/>
      <c r="AH1929" s="319"/>
      <c r="AI1929" s="319"/>
      <c r="AJ1929" s="319"/>
      <c r="AK1929" s="319"/>
      <c r="AL1929" s="319"/>
      <c r="AM1929" s="319"/>
      <c r="AN1929" s="319"/>
      <c r="AO1929" s="443"/>
      <c r="AP1929" s="457"/>
      <c r="AQ1929" s="7"/>
      <c r="AR1929" s="457" t="s">
        <v>4188</v>
      </c>
    </row>
    <row r="1930" spans="1:44" ht="120">
      <c r="A1930" s="457" t="str">
        <f t="shared" si="482"/>
        <v>Elastomeric Slab Steel Expansion Joint :
 Providing and laying of an elastomeric slab steel expansion joint, catering to right or skew (less than 20 deg., moderately curved with maximum horizontal movement upto 50 mm, complete as per approved drawings and standard specifications to be installed by the manufacturer/supplier or their authorised representative ensuring compliance to the manufacturer's instructions for installation and  including cost of all labour, material, usage charges of machinery, lead, lifts, loading, unloading, transporting,,etc complete.</v>
      </c>
      <c r="B1930" s="7" t="s">
        <v>101</v>
      </c>
      <c r="C1930" s="461" t="s">
        <v>1052</v>
      </c>
      <c r="D1930" s="443">
        <v>220</v>
      </c>
      <c r="E1930" s="7">
        <v>14.19</v>
      </c>
      <c r="F1930" s="61">
        <v>14882</v>
      </c>
      <c r="G1930" s="61">
        <v>14882</v>
      </c>
      <c r="H1930" s="61">
        <v>14882</v>
      </c>
      <c r="I1930" s="443"/>
      <c r="J1930" s="443"/>
      <c r="K1930" s="486"/>
      <c r="L1930" s="486"/>
      <c r="M1930" s="486"/>
      <c r="N1930" s="486"/>
      <c r="O1930" s="443">
        <f t="shared" si="483"/>
        <v>0</v>
      </c>
      <c r="P1930" s="443">
        <f t="shared" si="484"/>
        <v>0</v>
      </c>
      <c r="Q1930" s="443">
        <f t="shared" si="485"/>
        <v>0</v>
      </c>
      <c r="R1930" s="443">
        <f t="shared" si="492"/>
        <v>0</v>
      </c>
      <c r="S1930" s="443">
        <f t="shared" si="493"/>
        <v>0</v>
      </c>
      <c r="T1930" s="443">
        <f t="shared" si="494"/>
        <v>0</v>
      </c>
      <c r="U1930" s="443">
        <f t="shared" si="486"/>
        <v>0</v>
      </c>
      <c r="V1930" s="443">
        <f t="shared" si="487"/>
        <v>0</v>
      </c>
      <c r="W1930" s="443">
        <f t="shared" si="488"/>
        <v>0</v>
      </c>
      <c r="X1930" s="443">
        <f t="shared" si="489"/>
        <v>0</v>
      </c>
      <c r="Y1930" s="443">
        <f t="shared" si="495"/>
        <v>0</v>
      </c>
      <c r="Z1930" s="443">
        <f t="shared" si="496"/>
        <v>0</v>
      </c>
      <c r="AA1930" s="443">
        <f t="shared" si="497"/>
        <v>0</v>
      </c>
      <c r="AB1930" s="443">
        <f t="shared" si="490"/>
        <v>0</v>
      </c>
      <c r="AC1930" s="443">
        <f t="shared" si="491"/>
        <v>0</v>
      </c>
      <c r="AD1930" s="443" cm="1">
        <f t="array" ref="AD1930">IFERROR(_xlfn.IFS($K1930&gt;0,($K1930*$AM$12)/1000,
       $L1930&gt;0,($L1930*$AM$12)/1000,
       $M1930&gt;0,($M1930*$AM$12)/1000,
        $N1930&gt;0,($N1930*$AM$12)/1000),0)</f>
        <v>0</v>
      </c>
      <c r="AE1930" s="443"/>
      <c r="AF1930" s="61" cm="1">
        <f t="array" ref="AF1930">_xlfn.IFS($C$3=1,(H1930+AC1930+AD1930+AE1930),
         $C$3=2,(G1930+AC1930+AD1930+AE1930),
         $C$3=3,(F1930+AC1930+AD1930+AE1930))</f>
        <v>14882</v>
      </c>
      <c r="AG1930" s="319"/>
      <c r="AH1930" s="319"/>
      <c r="AI1930" s="319"/>
      <c r="AJ1930" s="319"/>
      <c r="AK1930" s="319"/>
      <c r="AL1930" s="319"/>
      <c r="AM1930" s="319"/>
      <c r="AN1930" s="319"/>
      <c r="AO1930" s="443">
        <v>2</v>
      </c>
      <c r="AP1930" s="457" t="s">
        <v>4189</v>
      </c>
      <c r="AQ1930" s="7"/>
      <c r="AR1930" s="457" t="s">
        <v>4190</v>
      </c>
    </row>
    <row r="1931" spans="1:44" ht="30">
      <c r="A1931" s="457" t="str">
        <f t="shared" si="482"/>
        <v>14.2 Compression Seal Joint</v>
      </c>
      <c r="B1931" s="7"/>
      <c r="C1931" s="461" t="s">
        <v>1052</v>
      </c>
      <c r="D1931" s="443">
        <v>220</v>
      </c>
      <c r="E1931" s="7" t="s">
        <v>4191</v>
      </c>
      <c r="F1931" s="61"/>
      <c r="G1931" s="61"/>
      <c r="H1931" s="61"/>
      <c r="I1931" s="443"/>
      <c r="J1931" s="443"/>
      <c r="K1931" s="486"/>
      <c r="L1931" s="486"/>
      <c r="M1931" s="486"/>
      <c r="N1931" s="486"/>
      <c r="O1931" s="443">
        <f t="shared" si="483"/>
        <v>0</v>
      </c>
      <c r="P1931" s="443">
        <f t="shared" si="484"/>
        <v>0</v>
      </c>
      <c r="Q1931" s="443">
        <f t="shared" si="485"/>
        <v>0</v>
      </c>
      <c r="R1931" s="443">
        <f t="shared" si="492"/>
        <v>0</v>
      </c>
      <c r="S1931" s="443">
        <f t="shared" si="493"/>
        <v>0</v>
      </c>
      <c r="T1931" s="443">
        <f t="shared" si="494"/>
        <v>0</v>
      </c>
      <c r="U1931" s="443">
        <f t="shared" si="486"/>
        <v>0</v>
      </c>
      <c r="V1931" s="443">
        <f t="shared" si="487"/>
        <v>0</v>
      </c>
      <c r="W1931" s="443">
        <f t="shared" si="488"/>
        <v>0</v>
      </c>
      <c r="X1931" s="443">
        <f t="shared" si="489"/>
        <v>0</v>
      </c>
      <c r="Y1931" s="443">
        <f t="shared" si="495"/>
        <v>0</v>
      </c>
      <c r="Z1931" s="443">
        <f t="shared" si="496"/>
        <v>0</v>
      </c>
      <c r="AA1931" s="443">
        <f t="shared" si="497"/>
        <v>0</v>
      </c>
      <c r="AB1931" s="443">
        <f t="shared" si="490"/>
        <v>0</v>
      </c>
      <c r="AC1931" s="443">
        <f t="shared" si="491"/>
        <v>0</v>
      </c>
      <c r="AD1931" s="443" cm="1">
        <f t="array" ref="AD1931">IFERROR(_xlfn.IFS($K1931&gt;0,($K1931*$AM$12)/1000,
       $L1931&gt;0,($L1931*$AM$12)/1000,
       $M1931&gt;0,($M1931*$AM$12)/1000,
        $N1931&gt;0,($N1931*$AM$12)/1000),0)</f>
        <v>0</v>
      </c>
      <c r="AE1931" s="443"/>
      <c r="AF1931" s="61" cm="1">
        <f t="array" ref="AF1931">_xlfn.IFS($C$3=1,(H1931+AC1931+AD1931+AE1931),
         $C$3=2,(G1931+AC1931+AD1931+AE1931),
         $C$3=3,(F1931+AC1931+AD1931+AE1931))</f>
        <v>0</v>
      </c>
      <c r="AG1931" s="319"/>
      <c r="AH1931" s="319"/>
      <c r="AI1931" s="319"/>
      <c r="AJ1931" s="319"/>
      <c r="AK1931" s="319"/>
      <c r="AL1931" s="319"/>
      <c r="AM1931" s="319"/>
      <c r="AN1931" s="319"/>
      <c r="AO1931" s="443"/>
      <c r="AP1931" s="457"/>
      <c r="AQ1931" s="7">
        <v>14.2</v>
      </c>
      <c r="AR1931" s="457" t="s">
        <v>4192</v>
      </c>
    </row>
    <row r="1932" spans="1:44" ht="135">
      <c r="A1932" s="457" t="str">
        <f t="shared" si="482"/>
        <v>Compression Seal Joint :
 Providing and laying of compression seal joint consisting of steel armoured nosing at two edges of the joint gap suitably anchored to the deck concrete and a preformed chloroprene elastomer or closed cell foam joint sealer compressed and fixed into the joint gap with special adhesive binder to cater for a horizontal movement upto 40 mm and vertical movement of 3 mm, including cost of all labour, material, usage charges of machinery, lead, lifts, loading, unloading, transporting, to be installed by the manufacturer/supplier or their authorised representative ensuring compliance to the manufacturers, instrcution for installation, etc., complete.</v>
      </c>
      <c r="B1932" s="7" t="s">
        <v>101</v>
      </c>
      <c r="C1932" s="461" t="s">
        <v>1052</v>
      </c>
      <c r="D1932" s="443">
        <v>220</v>
      </c>
      <c r="E1932" s="7">
        <v>14.2</v>
      </c>
      <c r="F1932" s="61">
        <v>18891</v>
      </c>
      <c r="G1932" s="61">
        <v>18891</v>
      </c>
      <c r="H1932" s="61">
        <v>18891</v>
      </c>
      <c r="I1932" s="443"/>
      <c r="J1932" s="443"/>
      <c r="K1932" s="486"/>
      <c r="L1932" s="486"/>
      <c r="M1932" s="486"/>
      <c r="N1932" s="486"/>
      <c r="O1932" s="443">
        <f t="shared" si="483"/>
        <v>0</v>
      </c>
      <c r="P1932" s="443">
        <f t="shared" si="484"/>
        <v>0</v>
      </c>
      <c r="Q1932" s="443">
        <f t="shared" si="485"/>
        <v>0</v>
      </c>
      <c r="R1932" s="443">
        <f t="shared" si="492"/>
        <v>0</v>
      </c>
      <c r="S1932" s="443">
        <f t="shared" si="493"/>
        <v>0</v>
      </c>
      <c r="T1932" s="443">
        <f t="shared" si="494"/>
        <v>0</v>
      </c>
      <c r="U1932" s="443">
        <f t="shared" si="486"/>
        <v>0</v>
      </c>
      <c r="V1932" s="443">
        <f t="shared" si="487"/>
        <v>0</v>
      </c>
      <c r="W1932" s="443">
        <f t="shared" si="488"/>
        <v>0</v>
      </c>
      <c r="X1932" s="443">
        <f t="shared" si="489"/>
        <v>0</v>
      </c>
      <c r="Y1932" s="443">
        <f t="shared" si="495"/>
        <v>0</v>
      </c>
      <c r="Z1932" s="443">
        <f t="shared" si="496"/>
        <v>0</v>
      </c>
      <c r="AA1932" s="443">
        <f t="shared" si="497"/>
        <v>0</v>
      </c>
      <c r="AB1932" s="443">
        <f t="shared" si="490"/>
        <v>0</v>
      </c>
      <c r="AC1932" s="443">
        <f t="shared" si="491"/>
        <v>0</v>
      </c>
      <c r="AD1932" s="443" cm="1">
        <f t="array" ref="AD1932">IFERROR(_xlfn.IFS($K1932&gt;0,($K1932*$AM$12)/1000,
       $L1932&gt;0,($L1932*$AM$12)/1000,
       $M1932&gt;0,($M1932*$AM$12)/1000,
        $N1932&gt;0,($N1932*$AM$12)/1000),0)</f>
        <v>0</v>
      </c>
      <c r="AE1932" s="443"/>
      <c r="AF1932" s="61" cm="1">
        <f t="array" ref="AF1932">_xlfn.IFS($C$3=1,(H1932+AC1932+AD1932+AE1932),
         $C$3=2,(G1932+AC1932+AD1932+AE1932),
         $C$3=3,(F1932+AC1932+AD1932+AE1932))</f>
        <v>18891</v>
      </c>
      <c r="AG1932" s="319"/>
      <c r="AH1932" s="319"/>
      <c r="AI1932" s="319"/>
      <c r="AJ1932" s="319"/>
      <c r="AK1932" s="319"/>
      <c r="AL1932" s="319"/>
      <c r="AM1932" s="319"/>
      <c r="AN1932" s="319"/>
      <c r="AO1932" s="443">
        <v>2</v>
      </c>
      <c r="AP1932" s="457" t="s">
        <v>4193</v>
      </c>
      <c r="AQ1932" s="7"/>
      <c r="AR1932" s="457" t="s">
        <v>4194</v>
      </c>
    </row>
    <row r="1933" spans="1:44" ht="30">
      <c r="A1933" s="457" t="str">
        <f t="shared" si="482"/>
        <v>Note: 1. The installation shall be done by the manufacturor or his authorised representatives to the satisfaction of the engineer.</v>
      </c>
      <c r="B1933" s="7"/>
      <c r="C1933" s="461" t="s">
        <v>1052</v>
      </c>
      <c r="D1933" s="443">
        <v>221</v>
      </c>
      <c r="E1933" s="7"/>
      <c r="F1933" s="61"/>
      <c r="G1933" s="61"/>
      <c r="H1933" s="61"/>
      <c r="I1933" s="443"/>
      <c r="J1933" s="443"/>
      <c r="K1933" s="486"/>
      <c r="L1933" s="486"/>
      <c r="M1933" s="486"/>
      <c r="N1933" s="486"/>
      <c r="O1933" s="443">
        <f t="shared" si="483"/>
        <v>0</v>
      </c>
      <c r="P1933" s="443">
        <f t="shared" si="484"/>
        <v>0</v>
      </c>
      <c r="Q1933" s="443">
        <f t="shared" si="485"/>
        <v>0</v>
      </c>
      <c r="R1933" s="443">
        <f t="shared" si="492"/>
        <v>0</v>
      </c>
      <c r="S1933" s="443">
        <f t="shared" si="493"/>
        <v>0</v>
      </c>
      <c r="T1933" s="443">
        <f t="shared" si="494"/>
        <v>0</v>
      </c>
      <c r="U1933" s="443">
        <f t="shared" si="486"/>
        <v>0</v>
      </c>
      <c r="V1933" s="443">
        <f t="shared" si="487"/>
        <v>0</v>
      </c>
      <c r="W1933" s="443">
        <f t="shared" si="488"/>
        <v>0</v>
      </c>
      <c r="X1933" s="443">
        <f t="shared" si="489"/>
        <v>0</v>
      </c>
      <c r="Y1933" s="443">
        <f t="shared" si="495"/>
        <v>0</v>
      </c>
      <c r="Z1933" s="443">
        <f t="shared" si="496"/>
        <v>0</v>
      </c>
      <c r="AA1933" s="443">
        <f t="shared" si="497"/>
        <v>0</v>
      </c>
      <c r="AB1933" s="443">
        <f t="shared" si="490"/>
        <v>0</v>
      </c>
      <c r="AC1933" s="443">
        <f t="shared" si="491"/>
        <v>0</v>
      </c>
      <c r="AD1933" s="443" cm="1">
        <f t="array" ref="AD1933">IFERROR(_xlfn.IFS($K1933&gt;0,($K1933*$AM$12)/1000,
       $L1933&gt;0,($L1933*$AM$12)/1000,
       $M1933&gt;0,($M1933*$AM$12)/1000,
        $N1933&gt;0,($N1933*$AM$12)/1000),0)</f>
        <v>0</v>
      </c>
      <c r="AE1933" s="443"/>
      <c r="AF1933" s="61" cm="1">
        <f t="array" ref="AF1933">_xlfn.IFS($C$3=1,(H1933+AC1933+AD1933+AE1933),
         $C$3=2,(G1933+AC1933+AD1933+AE1933),
         $C$3=3,(F1933+AC1933+AD1933+AE1933))</f>
        <v>0</v>
      </c>
      <c r="AG1933" s="319"/>
      <c r="AH1933" s="319"/>
      <c r="AI1933" s="319"/>
      <c r="AJ1933" s="319"/>
      <c r="AK1933" s="319"/>
      <c r="AL1933" s="319"/>
      <c r="AM1933" s="319"/>
      <c r="AN1933" s="319"/>
      <c r="AO1933" s="443"/>
      <c r="AP1933" s="457"/>
      <c r="AQ1933" s="7" t="s">
        <v>1137</v>
      </c>
      <c r="AR1933" s="457" t="s">
        <v>4195</v>
      </c>
    </row>
    <row r="1934" spans="1:44" ht="30">
      <c r="A1934" s="457" t="str">
        <f t="shared" si="482"/>
        <v xml:space="preserve"> 2. The concreting for jointing the expansion joint assembly with the deck has not been included in this analysis as the same is catered in nthe quantities of RCC deck.</v>
      </c>
      <c r="B1934" s="7"/>
      <c r="C1934" s="461" t="s">
        <v>1052</v>
      </c>
      <c r="D1934" s="443">
        <v>221</v>
      </c>
      <c r="E1934" s="7"/>
      <c r="F1934" s="61"/>
      <c r="G1934" s="61"/>
      <c r="H1934" s="61"/>
      <c r="I1934" s="443"/>
      <c r="J1934" s="443"/>
      <c r="K1934" s="486"/>
      <c r="L1934" s="486"/>
      <c r="M1934" s="486"/>
      <c r="N1934" s="486"/>
      <c r="O1934" s="443">
        <f t="shared" si="483"/>
        <v>0</v>
      </c>
      <c r="P1934" s="443">
        <f t="shared" si="484"/>
        <v>0</v>
      </c>
      <c r="Q1934" s="443">
        <f t="shared" si="485"/>
        <v>0</v>
      </c>
      <c r="R1934" s="443">
        <f t="shared" si="492"/>
        <v>0</v>
      </c>
      <c r="S1934" s="443">
        <f t="shared" si="493"/>
        <v>0</v>
      </c>
      <c r="T1934" s="443">
        <f t="shared" si="494"/>
        <v>0</v>
      </c>
      <c r="U1934" s="443">
        <f t="shared" si="486"/>
        <v>0</v>
      </c>
      <c r="V1934" s="443">
        <f t="shared" si="487"/>
        <v>0</v>
      </c>
      <c r="W1934" s="443">
        <f t="shared" si="488"/>
        <v>0</v>
      </c>
      <c r="X1934" s="443">
        <f t="shared" si="489"/>
        <v>0</v>
      </c>
      <c r="Y1934" s="443">
        <f t="shared" si="495"/>
        <v>0</v>
      </c>
      <c r="Z1934" s="443">
        <f t="shared" si="496"/>
        <v>0</v>
      </c>
      <c r="AA1934" s="443">
        <f t="shared" si="497"/>
        <v>0</v>
      </c>
      <c r="AB1934" s="443">
        <f t="shared" si="490"/>
        <v>0</v>
      </c>
      <c r="AC1934" s="443">
        <f t="shared" si="491"/>
        <v>0</v>
      </c>
      <c r="AD1934" s="443" cm="1">
        <f t="array" ref="AD1934">IFERROR(_xlfn.IFS($K1934&gt;0,($K1934*$AM$12)/1000,
       $L1934&gt;0,($L1934*$AM$12)/1000,
       $M1934&gt;0,($M1934*$AM$12)/1000,
        $N1934&gt;0,($N1934*$AM$12)/1000),0)</f>
        <v>0</v>
      </c>
      <c r="AE1934" s="443"/>
      <c r="AF1934" s="61" cm="1">
        <f t="array" ref="AF1934">_xlfn.IFS($C$3=1,(H1934+AC1934+AD1934+AE1934),
         $C$3=2,(G1934+AC1934+AD1934+AE1934),
         $C$3=3,(F1934+AC1934+AD1934+AE1934))</f>
        <v>0</v>
      </c>
      <c r="AG1934" s="319"/>
      <c r="AH1934" s="319"/>
      <c r="AI1934" s="319"/>
      <c r="AJ1934" s="319"/>
      <c r="AK1934" s="319"/>
      <c r="AL1934" s="319"/>
      <c r="AM1934" s="319"/>
      <c r="AN1934" s="319"/>
      <c r="AO1934" s="443"/>
      <c r="AP1934" s="457"/>
      <c r="AQ1934" s="7"/>
      <c r="AR1934" s="457" t="s">
        <v>4196</v>
      </c>
    </row>
    <row r="1935" spans="1:44" ht="30">
      <c r="A1935" s="457" t="str">
        <f t="shared" si="482"/>
        <v xml:space="preserve"> 3. The anchoring bars of the expansion joint assembly shall be welded to the main reinforcement of the deck.</v>
      </c>
      <c r="B1935" s="7"/>
      <c r="C1935" s="461" t="s">
        <v>1052</v>
      </c>
      <c r="D1935" s="443">
        <v>221</v>
      </c>
      <c r="E1935" s="7"/>
      <c r="F1935" s="61"/>
      <c r="G1935" s="61"/>
      <c r="H1935" s="61"/>
      <c r="I1935" s="443"/>
      <c r="J1935" s="443"/>
      <c r="K1935" s="486"/>
      <c r="L1935" s="486"/>
      <c r="M1935" s="486"/>
      <c r="N1935" s="486"/>
      <c r="O1935" s="443">
        <f t="shared" si="483"/>
        <v>0</v>
      </c>
      <c r="P1935" s="443">
        <f t="shared" si="484"/>
        <v>0</v>
      </c>
      <c r="Q1935" s="443">
        <f t="shared" si="485"/>
        <v>0</v>
      </c>
      <c r="R1935" s="443">
        <f t="shared" si="492"/>
        <v>0</v>
      </c>
      <c r="S1935" s="443">
        <f t="shared" si="493"/>
        <v>0</v>
      </c>
      <c r="T1935" s="443">
        <f t="shared" si="494"/>
        <v>0</v>
      </c>
      <c r="U1935" s="443">
        <f t="shared" si="486"/>
        <v>0</v>
      </c>
      <c r="V1935" s="443">
        <f t="shared" si="487"/>
        <v>0</v>
      </c>
      <c r="W1935" s="443">
        <f t="shared" si="488"/>
        <v>0</v>
      </c>
      <c r="X1935" s="443">
        <f t="shared" si="489"/>
        <v>0</v>
      </c>
      <c r="Y1935" s="443">
        <f t="shared" si="495"/>
        <v>0</v>
      </c>
      <c r="Z1935" s="443">
        <f t="shared" si="496"/>
        <v>0</v>
      </c>
      <c r="AA1935" s="443">
        <f t="shared" si="497"/>
        <v>0</v>
      </c>
      <c r="AB1935" s="443">
        <f t="shared" si="490"/>
        <v>0</v>
      </c>
      <c r="AC1935" s="443">
        <f t="shared" si="491"/>
        <v>0</v>
      </c>
      <c r="AD1935" s="443" cm="1">
        <f t="array" ref="AD1935">IFERROR(_xlfn.IFS($K1935&gt;0,($K1935*$AM$12)/1000,
       $L1935&gt;0,($L1935*$AM$12)/1000,
       $M1935&gt;0,($M1935*$AM$12)/1000,
        $N1935&gt;0,($N1935*$AM$12)/1000),0)</f>
        <v>0</v>
      </c>
      <c r="AE1935" s="443"/>
      <c r="AF1935" s="61" cm="1">
        <f t="array" ref="AF1935">_xlfn.IFS($C$3=1,(H1935+AC1935+AD1935+AE1935),
         $C$3=2,(G1935+AC1935+AD1935+AE1935),
         $C$3=3,(F1935+AC1935+AD1935+AE1935))</f>
        <v>0</v>
      </c>
      <c r="AG1935" s="319"/>
      <c r="AH1935" s="319"/>
      <c r="AI1935" s="319"/>
      <c r="AJ1935" s="319"/>
      <c r="AK1935" s="319"/>
      <c r="AL1935" s="319"/>
      <c r="AM1935" s="319"/>
      <c r="AN1935" s="319"/>
      <c r="AO1935" s="443"/>
      <c r="AP1935" s="457"/>
      <c r="AQ1935" s="7"/>
      <c r="AR1935" s="457" t="s">
        <v>4197</v>
      </c>
    </row>
    <row r="1936" spans="1:44" ht="30">
      <c r="A1936" s="457" t="str">
        <f t="shared" si="482"/>
        <v xml:space="preserve"> Strip Seal Expansion Joint</v>
      </c>
      <c r="B1936" s="7"/>
      <c r="C1936" s="461" t="s">
        <v>1052</v>
      </c>
      <c r="D1936" s="443">
        <v>221</v>
      </c>
      <c r="E1936" s="7" t="s">
        <v>4198</v>
      </c>
      <c r="F1936" s="61"/>
      <c r="G1936" s="61"/>
      <c r="H1936" s="61"/>
      <c r="I1936" s="443"/>
      <c r="J1936" s="443"/>
      <c r="K1936" s="486"/>
      <c r="L1936" s="486"/>
      <c r="M1936" s="486"/>
      <c r="N1936" s="486"/>
      <c r="O1936" s="443">
        <f t="shared" si="483"/>
        <v>0</v>
      </c>
      <c r="P1936" s="443">
        <f t="shared" si="484"/>
        <v>0</v>
      </c>
      <c r="Q1936" s="443">
        <f t="shared" si="485"/>
        <v>0</v>
      </c>
      <c r="R1936" s="443">
        <f t="shared" si="492"/>
        <v>0</v>
      </c>
      <c r="S1936" s="443">
        <f t="shared" si="493"/>
        <v>0</v>
      </c>
      <c r="T1936" s="443">
        <f t="shared" si="494"/>
        <v>0</v>
      </c>
      <c r="U1936" s="443">
        <f t="shared" si="486"/>
        <v>0</v>
      </c>
      <c r="V1936" s="443">
        <f t="shared" si="487"/>
        <v>0</v>
      </c>
      <c r="W1936" s="443">
        <f t="shared" si="488"/>
        <v>0</v>
      </c>
      <c r="X1936" s="443">
        <f t="shared" si="489"/>
        <v>0</v>
      </c>
      <c r="Y1936" s="443">
        <f t="shared" si="495"/>
        <v>0</v>
      </c>
      <c r="Z1936" s="443">
        <f t="shared" si="496"/>
        <v>0</v>
      </c>
      <c r="AA1936" s="443">
        <f t="shared" si="497"/>
        <v>0</v>
      </c>
      <c r="AB1936" s="443">
        <f t="shared" si="490"/>
        <v>0</v>
      </c>
      <c r="AC1936" s="443">
        <f t="shared" si="491"/>
        <v>0</v>
      </c>
      <c r="AD1936" s="443" cm="1">
        <f t="array" ref="AD1936">IFERROR(_xlfn.IFS($K1936&gt;0,($K1936*$AM$12)/1000,
       $L1936&gt;0,($L1936*$AM$12)/1000,
       $M1936&gt;0,($M1936*$AM$12)/1000,
        $N1936&gt;0,($N1936*$AM$12)/1000),0)</f>
        <v>0</v>
      </c>
      <c r="AE1936" s="443"/>
      <c r="AF1936" s="61" cm="1">
        <f t="array" ref="AF1936">_xlfn.IFS($C$3=1,(H1936+AC1936+AD1936+AE1936),
         $C$3=2,(G1936+AC1936+AD1936+AE1936),
         $C$3=3,(F1936+AC1936+AD1936+AE1936))</f>
        <v>0</v>
      </c>
      <c r="AG1936" s="319"/>
      <c r="AH1936" s="319"/>
      <c r="AI1936" s="319"/>
      <c r="AJ1936" s="319"/>
      <c r="AK1936" s="319"/>
      <c r="AL1936" s="319"/>
      <c r="AM1936" s="319"/>
      <c r="AN1936" s="319"/>
      <c r="AO1936" s="443"/>
      <c r="AP1936" s="457"/>
      <c r="AQ1936" s="7"/>
      <c r="AR1936" s="457" t="s">
        <v>4199</v>
      </c>
    </row>
    <row r="1937" spans="1:44" ht="105">
      <c r="A1937" s="457" t="str">
        <f t="shared" si="482"/>
        <v>Strip Seal Expansion Joint :
 Providing and laying of a strip seal expansion joint catering to maximum horizontal movement upto 70 mm, complete including cost of all materials  all labour, material, usage charges of machinery, lead, lifts, loading, unloading transporting, to be installed by the manufacturer/supplier or their authorised representative ensuring compliance to the manufacturer's instructions for installation, etc., complete. as per approved drawings and standard specifications.</v>
      </c>
      <c r="B1937" s="7" t="s">
        <v>101</v>
      </c>
      <c r="C1937" s="461" t="s">
        <v>1052</v>
      </c>
      <c r="D1937" s="443">
        <v>221</v>
      </c>
      <c r="E1937" s="7">
        <v>14.21</v>
      </c>
      <c r="F1937" s="61">
        <v>14163</v>
      </c>
      <c r="G1937" s="61">
        <v>14163</v>
      </c>
      <c r="H1937" s="61">
        <v>14163</v>
      </c>
      <c r="I1937" s="443"/>
      <c r="J1937" s="443"/>
      <c r="K1937" s="486"/>
      <c r="L1937" s="486"/>
      <c r="M1937" s="486"/>
      <c r="N1937" s="486"/>
      <c r="O1937" s="443">
        <f t="shared" si="483"/>
        <v>0</v>
      </c>
      <c r="P1937" s="443">
        <f t="shared" si="484"/>
        <v>0</v>
      </c>
      <c r="Q1937" s="443">
        <f t="shared" si="485"/>
        <v>0</v>
      </c>
      <c r="R1937" s="443">
        <f t="shared" si="492"/>
        <v>0</v>
      </c>
      <c r="S1937" s="443">
        <f t="shared" si="493"/>
        <v>0</v>
      </c>
      <c r="T1937" s="443">
        <f t="shared" si="494"/>
        <v>0</v>
      </c>
      <c r="U1937" s="443">
        <f t="shared" si="486"/>
        <v>0</v>
      </c>
      <c r="V1937" s="443">
        <f t="shared" si="487"/>
        <v>0</v>
      </c>
      <c r="W1937" s="443">
        <f t="shared" si="488"/>
        <v>0</v>
      </c>
      <c r="X1937" s="443">
        <f t="shared" si="489"/>
        <v>0</v>
      </c>
      <c r="Y1937" s="443">
        <f t="shared" si="495"/>
        <v>0</v>
      </c>
      <c r="Z1937" s="443">
        <f t="shared" si="496"/>
        <v>0</v>
      </c>
      <c r="AA1937" s="443">
        <f t="shared" si="497"/>
        <v>0</v>
      </c>
      <c r="AB1937" s="443">
        <f t="shared" si="490"/>
        <v>0</v>
      </c>
      <c r="AC1937" s="443">
        <f t="shared" si="491"/>
        <v>0</v>
      </c>
      <c r="AD1937" s="443" cm="1">
        <f t="array" ref="AD1937">IFERROR(_xlfn.IFS($K1937&gt;0,($K1937*$AM$12)/1000,
       $L1937&gt;0,($L1937*$AM$12)/1000,
       $M1937&gt;0,($M1937*$AM$12)/1000,
        $N1937&gt;0,($N1937*$AM$12)/1000),0)</f>
        <v>0</v>
      </c>
      <c r="AE1937" s="443"/>
      <c r="AF1937" s="61" cm="1">
        <f t="array" ref="AF1937">_xlfn.IFS($C$3=1,(H1937+AC1937+AD1937+AE1937),
         $C$3=2,(G1937+AC1937+AD1937+AE1937),
         $C$3=3,(F1937+AC1937+AD1937+AE1937))</f>
        <v>14163</v>
      </c>
      <c r="AG1937" s="319"/>
      <c r="AH1937" s="319"/>
      <c r="AI1937" s="319"/>
      <c r="AJ1937" s="319"/>
      <c r="AK1937" s="319"/>
      <c r="AL1937" s="319"/>
      <c r="AM1937" s="319"/>
      <c r="AN1937" s="319"/>
      <c r="AO1937" s="443">
        <v>2</v>
      </c>
      <c r="AP1937" s="457" t="s">
        <v>4200</v>
      </c>
      <c r="AQ1937" s="7"/>
      <c r="AR1937" s="457" t="s">
        <v>4201</v>
      </c>
    </row>
    <row r="1938" spans="1:44" ht="30">
      <c r="A1938" s="457" t="str">
        <f t="shared" si="482"/>
        <v>Note: 1. The installation shall be done by the manufacturor or his authorised representatives to the satisfaction of the engineer.</v>
      </c>
      <c r="B1938" s="7"/>
      <c r="C1938" s="461" t="s">
        <v>1052</v>
      </c>
      <c r="D1938" s="443">
        <v>221</v>
      </c>
      <c r="E1938" s="7"/>
      <c r="F1938" s="61"/>
      <c r="G1938" s="61"/>
      <c r="H1938" s="61"/>
      <c r="I1938" s="443"/>
      <c r="J1938" s="443"/>
      <c r="K1938" s="486"/>
      <c r="L1938" s="486"/>
      <c r="M1938" s="486"/>
      <c r="N1938" s="486"/>
      <c r="O1938" s="443">
        <f t="shared" si="483"/>
        <v>0</v>
      </c>
      <c r="P1938" s="443">
        <f t="shared" si="484"/>
        <v>0</v>
      </c>
      <c r="Q1938" s="443">
        <f t="shared" si="485"/>
        <v>0</v>
      </c>
      <c r="R1938" s="443">
        <f t="shared" si="492"/>
        <v>0</v>
      </c>
      <c r="S1938" s="443">
        <f t="shared" si="493"/>
        <v>0</v>
      </c>
      <c r="T1938" s="443">
        <f t="shared" si="494"/>
        <v>0</v>
      </c>
      <c r="U1938" s="443">
        <f t="shared" si="486"/>
        <v>0</v>
      </c>
      <c r="V1938" s="443">
        <f t="shared" si="487"/>
        <v>0</v>
      </c>
      <c r="W1938" s="443">
        <f t="shared" si="488"/>
        <v>0</v>
      </c>
      <c r="X1938" s="443">
        <f t="shared" si="489"/>
        <v>0</v>
      </c>
      <c r="Y1938" s="443">
        <f t="shared" si="495"/>
        <v>0</v>
      </c>
      <c r="Z1938" s="443">
        <f t="shared" si="496"/>
        <v>0</v>
      </c>
      <c r="AA1938" s="443">
        <f t="shared" si="497"/>
        <v>0</v>
      </c>
      <c r="AB1938" s="443">
        <f t="shared" si="490"/>
        <v>0</v>
      </c>
      <c r="AC1938" s="443">
        <f t="shared" si="491"/>
        <v>0</v>
      </c>
      <c r="AD1938" s="443" cm="1">
        <f t="array" ref="AD1938">IFERROR(_xlfn.IFS($K1938&gt;0,($K1938*$AM$12)/1000,
       $L1938&gt;0,($L1938*$AM$12)/1000,
       $M1938&gt;0,($M1938*$AM$12)/1000,
        $N1938&gt;0,($N1938*$AM$12)/1000),0)</f>
        <v>0</v>
      </c>
      <c r="AE1938" s="443"/>
      <c r="AF1938" s="61" cm="1">
        <f t="array" ref="AF1938">_xlfn.IFS($C$3=1,(H1938+AC1938+AD1938+AE1938),
         $C$3=2,(G1938+AC1938+AD1938+AE1938),
         $C$3=3,(F1938+AC1938+AD1938+AE1938))</f>
        <v>0</v>
      </c>
      <c r="AG1938" s="319"/>
      <c r="AH1938" s="319"/>
      <c r="AI1938" s="319"/>
      <c r="AJ1938" s="319"/>
      <c r="AK1938" s="319"/>
      <c r="AL1938" s="319"/>
      <c r="AM1938" s="319"/>
      <c r="AN1938" s="319"/>
      <c r="AO1938" s="443"/>
      <c r="AP1938" s="457"/>
      <c r="AQ1938" s="7" t="s">
        <v>1137</v>
      </c>
      <c r="AR1938" s="457" t="s">
        <v>4195</v>
      </c>
    </row>
    <row r="1939" spans="1:44" ht="30">
      <c r="A1939" s="457" t="str">
        <f t="shared" si="482"/>
        <v xml:space="preserve"> 2. The concreting for jointing the expansion joint assembly with the deck has not been included in this analysis as the same is catered in nthe quantities of RCC deck.</v>
      </c>
      <c r="B1939" s="7"/>
      <c r="C1939" s="461" t="s">
        <v>1052</v>
      </c>
      <c r="D1939" s="443">
        <v>221</v>
      </c>
      <c r="E1939" s="7"/>
      <c r="F1939" s="61"/>
      <c r="G1939" s="61"/>
      <c r="H1939" s="61"/>
      <c r="I1939" s="443"/>
      <c r="J1939" s="443"/>
      <c r="K1939" s="486"/>
      <c r="L1939" s="486"/>
      <c r="M1939" s="486"/>
      <c r="N1939" s="486"/>
      <c r="O1939" s="443">
        <f t="shared" si="483"/>
        <v>0</v>
      </c>
      <c r="P1939" s="443">
        <f t="shared" si="484"/>
        <v>0</v>
      </c>
      <c r="Q1939" s="443">
        <f t="shared" si="485"/>
        <v>0</v>
      </c>
      <c r="R1939" s="443">
        <f t="shared" si="492"/>
        <v>0</v>
      </c>
      <c r="S1939" s="443">
        <f t="shared" si="493"/>
        <v>0</v>
      </c>
      <c r="T1939" s="443">
        <f t="shared" si="494"/>
        <v>0</v>
      </c>
      <c r="U1939" s="443">
        <f t="shared" si="486"/>
        <v>0</v>
      </c>
      <c r="V1939" s="443">
        <f t="shared" si="487"/>
        <v>0</v>
      </c>
      <c r="W1939" s="443">
        <f t="shared" si="488"/>
        <v>0</v>
      </c>
      <c r="X1939" s="443">
        <f t="shared" si="489"/>
        <v>0</v>
      </c>
      <c r="Y1939" s="443">
        <f t="shared" si="495"/>
        <v>0</v>
      </c>
      <c r="Z1939" s="443">
        <f t="shared" si="496"/>
        <v>0</v>
      </c>
      <c r="AA1939" s="443">
        <f t="shared" si="497"/>
        <v>0</v>
      </c>
      <c r="AB1939" s="443">
        <f t="shared" si="490"/>
        <v>0</v>
      </c>
      <c r="AC1939" s="443">
        <f t="shared" si="491"/>
        <v>0</v>
      </c>
      <c r="AD1939" s="443" cm="1">
        <f t="array" ref="AD1939">IFERROR(_xlfn.IFS($K1939&gt;0,($K1939*$AM$12)/1000,
       $L1939&gt;0,($L1939*$AM$12)/1000,
       $M1939&gt;0,($M1939*$AM$12)/1000,
        $N1939&gt;0,($N1939*$AM$12)/1000),0)</f>
        <v>0</v>
      </c>
      <c r="AE1939" s="443"/>
      <c r="AF1939" s="61" cm="1">
        <f t="array" ref="AF1939">_xlfn.IFS($C$3=1,(H1939+AC1939+AD1939+AE1939),
         $C$3=2,(G1939+AC1939+AD1939+AE1939),
         $C$3=3,(F1939+AC1939+AD1939+AE1939))</f>
        <v>0</v>
      </c>
      <c r="AG1939" s="319"/>
      <c r="AH1939" s="319"/>
      <c r="AI1939" s="319"/>
      <c r="AJ1939" s="319"/>
      <c r="AK1939" s="319"/>
      <c r="AL1939" s="319"/>
      <c r="AM1939" s="319"/>
      <c r="AN1939" s="319"/>
      <c r="AO1939" s="443"/>
      <c r="AP1939" s="457"/>
      <c r="AQ1939" s="7"/>
      <c r="AR1939" s="457" t="s">
        <v>4196</v>
      </c>
    </row>
    <row r="1940" spans="1:44" ht="30">
      <c r="A1940" s="457" t="str">
        <f t="shared" si="482"/>
        <v xml:space="preserve"> Modular Strip / Box Seal Joint</v>
      </c>
      <c r="B1940" s="7"/>
      <c r="C1940" s="461" t="s">
        <v>1052</v>
      </c>
      <c r="D1940" s="443">
        <v>222</v>
      </c>
      <c r="E1940" s="7" t="s">
        <v>4202</v>
      </c>
      <c r="F1940" s="61"/>
      <c r="G1940" s="61"/>
      <c r="H1940" s="61"/>
      <c r="I1940" s="443"/>
      <c r="J1940" s="443"/>
      <c r="K1940" s="486"/>
      <c r="L1940" s="486"/>
      <c r="M1940" s="486"/>
      <c r="N1940" s="486"/>
      <c r="O1940" s="443">
        <f t="shared" si="483"/>
        <v>0</v>
      </c>
      <c r="P1940" s="443">
        <f t="shared" si="484"/>
        <v>0</v>
      </c>
      <c r="Q1940" s="443">
        <f t="shared" si="485"/>
        <v>0</v>
      </c>
      <c r="R1940" s="443">
        <f t="shared" si="492"/>
        <v>0</v>
      </c>
      <c r="S1940" s="443">
        <f t="shared" si="493"/>
        <v>0</v>
      </c>
      <c r="T1940" s="443">
        <f t="shared" si="494"/>
        <v>0</v>
      </c>
      <c r="U1940" s="443">
        <f t="shared" si="486"/>
        <v>0</v>
      </c>
      <c r="V1940" s="443">
        <f t="shared" si="487"/>
        <v>0</v>
      </c>
      <c r="W1940" s="443">
        <f t="shared" si="488"/>
        <v>0</v>
      </c>
      <c r="X1940" s="443">
        <f t="shared" si="489"/>
        <v>0</v>
      </c>
      <c r="Y1940" s="443">
        <f t="shared" si="495"/>
        <v>0</v>
      </c>
      <c r="Z1940" s="443">
        <f t="shared" si="496"/>
        <v>0</v>
      </c>
      <c r="AA1940" s="443">
        <f t="shared" si="497"/>
        <v>0</v>
      </c>
      <c r="AB1940" s="443">
        <f t="shared" si="490"/>
        <v>0</v>
      </c>
      <c r="AC1940" s="443">
        <f t="shared" si="491"/>
        <v>0</v>
      </c>
      <c r="AD1940" s="443" cm="1">
        <f t="array" ref="AD1940">IFERROR(_xlfn.IFS($K1940&gt;0,($K1940*$AM$12)/1000,
       $L1940&gt;0,($L1940*$AM$12)/1000,
       $M1940&gt;0,($M1940*$AM$12)/1000,
        $N1940&gt;0,($N1940*$AM$12)/1000),0)</f>
        <v>0</v>
      </c>
      <c r="AE1940" s="443"/>
      <c r="AF1940" s="61" cm="1">
        <f t="array" ref="AF1940">_xlfn.IFS($C$3=1,(H1940+AC1940+AD1940+AE1940),
         $C$3=2,(G1940+AC1940+AD1940+AE1940),
         $C$3=3,(F1940+AC1940+AD1940+AE1940))</f>
        <v>0</v>
      </c>
      <c r="AG1940" s="319"/>
      <c r="AH1940" s="319"/>
      <c r="AI1940" s="319"/>
      <c r="AJ1940" s="319"/>
      <c r="AK1940" s="319"/>
      <c r="AL1940" s="319"/>
      <c r="AM1940" s="319"/>
      <c r="AN1940" s="319"/>
      <c r="AO1940" s="443"/>
      <c r="AP1940" s="457"/>
      <c r="AQ1940" s="7"/>
      <c r="AR1940" s="457" t="s">
        <v>4203</v>
      </c>
    </row>
    <row r="1941" spans="1:44" ht="120">
      <c r="A1941" s="457" t="str">
        <f t="shared" si="482"/>
        <v xml:space="preserve">Modular Strip / Box Seal Joint :
 Providing and laying of a modular strip Box seal expansion joint including anchorage catering to a horizontal movement beyond 70 mm and upto 140mm, complete as per approved drawings and standard specifications to be installed by the manufacturer/supplier or their authorised representative ensuring compliance to the manufacturer's instructions for installation, including cost of all labour, material, usage charges of machinery, lead, lifts, loading, unloading, transporting, etc., complete. </v>
      </c>
      <c r="B1941" s="7" t="s">
        <v>101</v>
      </c>
      <c r="C1941" s="461" t="s">
        <v>1052</v>
      </c>
      <c r="D1941" s="443">
        <v>222</v>
      </c>
      <c r="E1941" s="7">
        <v>14.22</v>
      </c>
      <c r="F1941" s="61">
        <v>6341</v>
      </c>
      <c r="G1941" s="61">
        <v>6341</v>
      </c>
      <c r="H1941" s="61">
        <v>6341</v>
      </c>
      <c r="I1941" s="443"/>
      <c r="J1941" s="443"/>
      <c r="K1941" s="486"/>
      <c r="L1941" s="486"/>
      <c r="M1941" s="486"/>
      <c r="N1941" s="486"/>
      <c r="O1941" s="443">
        <f t="shared" si="483"/>
        <v>0</v>
      </c>
      <c r="P1941" s="443">
        <f t="shared" si="484"/>
        <v>0</v>
      </c>
      <c r="Q1941" s="443">
        <f t="shared" si="485"/>
        <v>0</v>
      </c>
      <c r="R1941" s="443">
        <f t="shared" si="492"/>
        <v>0</v>
      </c>
      <c r="S1941" s="443">
        <f t="shared" si="493"/>
        <v>0</v>
      </c>
      <c r="T1941" s="443">
        <f t="shared" si="494"/>
        <v>0</v>
      </c>
      <c r="U1941" s="443">
        <f t="shared" si="486"/>
        <v>0</v>
      </c>
      <c r="V1941" s="443">
        <f t="shared" si="487"/>
        <v>0</v>
      </c>
      <c r="W1941" s="443">
        <f t="shared" si="488"/>
        <v>0</v>
      </c>
      <c r="X1941" s="443">
        <f t="shared" si="489"/>
        <v>0</v>
      </c>
      <c r="Y1941" s="443">
        <f t="shared" si="495"/>
        <v>0</v>
      </c>
      <c r="Z1941" s="443">
        <f t="shared" si="496"/>
        <v>0</v>
      </c>
      <c r="AA1941" s="443">
        <f t="shared" si="497"/>
        <v>0</v>
      </c>
      <c r="AB1941" s="443">
        <f t="shared" si="490"/>
        <v>0</v>
      </c>
      <c r="AC1941" s="443">
        <f t="shared" si="491"/>
        <v>0</v>
      </c>
      <c r="AD1941" s="443" cm="1">
        <f t="array" ref="AD1941">IFERROR(_xlfn.IFS($K1941&gt;0,($K1941*$AM$12)/1000,
       $L1941&gt;0,($L1941*$AM$12)/1000,
       $M1941&gt;0,($M1941*$AM$12)/1000,
        $N1941&gt;0,($N1941*$AM$12)/1000),0)</f>
        <v>0</v>
      </c>
      <c r="AE1941" s="443"/>
      <c r="AF1941" s="61" cm="1">
        <f t="array" ref="AF1941">_xlfn.IFS($C$3=1,(H1941+AC1941+AD1941+AE1941),
         $C$3=2,(G1941+AC1941+AD1941+AE1941),
         $C$3=3,(F1941+AC1941+AD1941+AE1941))</f>
        <v>6341</v>
      </c>
      <c r="AG1941" s="319"/>
      <c r="AH1941" s="319"/>
      <c r="AI1941" s="319"/>
      <c r="AJ1941" s="319"/>
      <c r="AK1941" s="319"/>
      <c r="AL1941" s="319"/>
      <c r="AM1941" s="319"/>
      <c r="AN1941" s="319"/>
      <c r="AO1941" s="443">
        <v>2</v>
      </c>
      <c r="AP1941" s="457" t="s">
        <v>4204</v>
      </c>
      <c r="AQ1941" s="7"/>
      <c r="AR1941" s="457" t="s">
        <v>4205</v>
      </c>
    </row>
    <row r="1942" spans="1:44" ht="30">
      <c r="A1942" s="457" t="str">
        <f t="shared" si="482"/>
        <v>Note: 1. The installation shall be done by the manufacturor or his authorised representatives to the satisfaction of the engineer.</v>
      </c>
      <c r="B1942" s="7"/>
      <c r="C1942" s="461" t="s">
        <v>1052</v>
      </c>
      <c r="D1942" s="443">
        <v>222</v>
      </c>
      <c r="E1942" s="7"/>
      <c r="F1942" s="61"/>
      <c r="G1942" s="61"/>
      <c r="H1942" s="61"/>
      <c r="I1942" s="443"/>
      <c r="J1942" s="443"/>
      <c r="K1942" s="486"/>
      <c r="L1942" s="486"/>
      <c r="M1942" s="486"/>
      <c r="N1942" s="486"/>
      <c r="O1942" s="443">
        <f t="shared" si="483"/>
        <v>0</v>
      </c>
      <c r="P1942" s="443">
        <f t="shared" si="484"/>
        <v>0</v>
      </c>
      <c r="Q1942" s="443">
        <f t="shared" si="485"/>
        <v>0</v>
      </c>
      <c r="R1942" s="443">
        <f t="shared" si="492"/>
        <v>0</v>
      </c>
      <c r="S1942" s="443">
        <f t="shared" si="493"/>
        <v>0</v>
      </c>
      <c r="T1942" s="443">
        <f t="shared" si="494"/>
        <v>0</v>
      </c>
      <c r="U1942" s="443">
        <f t="shared" si="486"/>
        <v>0</v>
      </c>
      <c r="V1942" s="443">
        <f t="shared" si="487"/>
        <v>0</v>
      </c>
      <c r="W1942" s="443">
        <f t="shared" si="488"/>
        <v>0</v>
      </c>
      <c r="X1942" s="443">
        <f t="shared" si="489"/>
        <v>0</v>
      </c>
      <c r="Y1942" s="443">
        <f t="shared" si="495"/>
        <v>0</v>
      </c>
      <c r="Z1942" s="443">
        <f t="shared" si="496"/>
        <v>0</v>
      </c>
      <c r="AA1942" s="443">
        <f t="shared" si="497"/>
        <v>0</v>
      </c>
      <c r="AB1942" s="443">
        <f t="shared" si="490"/>
        <v>0</v>
      </c>
      <c r="AC1942" s="443">
        <f t="shared" si="491"/>
        <v>0</v>
      </c>
      <c r="AD1942" s="443" cm="1">
        <f t="array" ref="AD1942">IFERROR(_xlfn.IFS($K1942&gt;0,($K1942*$AM$12)/1000,
       $L1942&gt;0,($L1942*$AM$12)/1000,
       $M1942&gt;0,($M1942*$AM$12)/1000,
        $N1942&gt;0,($N1942*$AM$12)/1000),0)</f>
        <v>0</v>
      </c>
      <c r="AE1942" s="443"/>
      <c r="AF1942" s="61" cm="1">
        <f t="array" ref="AF1942">_xlfn.IFS($C$3=1,(H1942+AC1942+AD1942+AE1942),
         $C$3=2,(G1942+AC1942+AD1942+AE1942),
         $C$3=3,(F1942+AC1942+AD1942+AE1942))</f>
        <v>0</v>
      </c>
      <c r="AG1942" s="319"/>
      <c r="AH1942" s="319"/>
      <c r="AI1942" s="319"/>
      <c r="AJ1942" s="319"/>
      <c r="AK1942" s="319"/>
      <c r="AL1942" s="319"/>
      <c r="AM1942" s="319"/>
      <c r="AN1942" s="319"/>
      <c r="AO1942" s="443"/>
      <c r="AP1942" s="457"/>
      <c r="AQ1942" s="7" t="s">
        <v>1137</v>
      </c>
      <c r="AR1942" s="457" t="s">
        <v>4195</v>
      </c>
    </row>
    <row r="1943" spans="1:44" ht="30">
      <c r="A1943" s="457" t="str">
        <f t="shared" si="482"/>
        <v xml:space="preserve"> 2. The concreting for jointing the expansion joint assembly with the deck has not been included in this analysis as the same is catered in nthe quantities of RCC deck.</v>
      </c>
      <c r="B1943" s="7"/>
      <c r="C1943" s="461" t="s">
        <v>1052</v>
      </c>
      <c r="D1943" s="443">
        <v>222</v>
      </c>
      <c r="E1943" s="7"/>
      <c r="F1943" s="61"/>
      <c r="G1943" s="61"/>
      <c r="H1943" s="61"/>
      <c r="I1943" s="443"/>
      <c r="J1943" s="443"/>
      <c r="K1943" s="486"/>
      <c r="L1943" s="486"/>
      <c r="M1943" s="486"/>
      <c r="N1943" s="486"/>
      <c r="O1943" s="443">
        <f t="shared" si="483"/>
        <v>0</v>
      </c>
      <c r="P1943" s="443">
        <f t="shared" si="484"/>
        <v>0</v>
      </c>
      <c r="Q1943" s="443">
        <f t="shared" si="485"/>
        <v>0</v>
      </c>
      <c r="R1943" s="443">
        <f t="shared" si="492"/>
        <v>0</v>
      </c>
      <c r="S1943" s="443">
        <f t="shared" si="493"/>
        <v>0</v>
      </c>
      <c r="T1943" s="443">
        <f t="shared" si="494"/>
        <v>0</v>
      </c>
      <c r="U1943" s="443">
        <f t="shared" si="486"/>
        <v>0</v>
      </c>
      <c r="V1943" s="443">
        <f t="shared" si="487"/>
        <v>0</v>
      </c>
      <c r="W1943" s="443">
        <f t="shared" si="488"/>
        <v>0</v>
      </c>
      <c r="X1943" s="443">
        <f t="shared" si="489"/>
        <v>0</v>
      </c>
      <c r="Y1943" s="443">
        <f t="shared" si="495"/>
        <v>0</v>
      </c>
      <c r="Z1943" s="443">
        <f t="shared" si="496"/>
        <v>0</v>
      </c>
      <c r="AA1943" s="443">
        <f t="shared" si="497"/>
        <v>0</v>
      </c>
      <c r="AB1943" s="443">
        <f t="shared" si="490"/>
        <v>0</v>
      </c>
      <c r="AC1943" s="443">
        <f t="shared" si="491"/>
        <v>0</v>
      </c>
      <c r="AD1943" s="443" cm="1">
        <f t="array" ref="AD1943">IFERROR(_xlfn.IFS($K1943&gt;0,($K1943*$AM$12)/1000,
       $L1943&gt;0,($L1943*$AM$12)/1000,
       $M1943&gt;0,($M1943*$AM$12)/1000,
        $N1943&gt;0,($N1943*$AM$12)/1000),0)</f>
        <v>0</v>
      </c>
      <c r="AE1943" s="443"/>
      <c r="AF1943" s="61" cm="1">
        <f t="array" ref="AF1943">_xlfn.IFS($C$3=1,(H1943+AC1943+AD1943+AE1943),
         $C$3=2,(G1943+AC1943+AD1943+AE1943),
         $C$3=3,(F1943+AC1943+AD1943+AE1943))</f>
        <v>0</v>
      </c>
      <c r="AG1943" s="319"/>
      <c r="AH1943" s="319"/>
      <c r="AI1943" s="319"/>
      <c r="AJ1943" s="319"/>
      <c r="AK1943" s="319"/>
      <c r="AL1943" s="319"/>
      <c r="AM1943" s="319"/>
      <c r="AN1943" s="319"/>
      <c r="AO1943" s="443"/>
      <c r="AP1943" s="457"/>
      <c r="AQ1943" s="7"/>
      <c r="AR1943" s="457" t="s">
        <v>4196</v>
      </c>
    </row>
    <row r="1944" spans="1:44" ht="30">
      <c r="A1944" s="457" t="str">
        <f t="shared" si="482"/>
        <v xml:space="preserve"> 3. The anchoring bars of the expansion joint assembly shall be welded to the main reinforcement of the deck.</v>
      </c>
      <c r="B1944" s="7"/>
      <c r="C1944" s="461" t="s">
        <v>1052</v>
      </c>
      <c r="D1944" s="443">
        <v>222</v>
      </c>
      <c r="E1944" s="7"/>
      <c r="F1944" s="61"/>
      <c r="G1944" s="61"/>
      <c r="H1944" s="61"/>
      <c r="I1944" s="443"/>
      <c r="J1944" s="443"/>
      <c r="K1944" s="486"/>
      <c r="L1944" s="486"/>
      <c r="M1944" s="486"/>
      <c r="N1944" s="486"/>
      <c r="O1944" s="443">
        <f t="shared" si="483"/>
        <v>0</v>
      </c>
      <c r="P1944" s="443">
        <f t="shared" si="484"/>
        <v>0</v>
      </c>
      <c r="Q1944" s="443">
        <f t="shared" si="485"/>
        <v>0</v>
      </c>
      <c r="R1944" s="443">
        <f t="shared" si="492"/>
        <v>0</v>
      </c>
      <c r="S1944" s="443">
        <f t="shared" si="493"/>
        <v>0</v>
      </c>
      <c r="T1944" s="443">
        <f t="shared" si="494"/>
        <v>0</v>
      </c>
      <c r="U1944" s="443">
        <f t="shared" si="486"/>
        <v>0</v>
      </c>
      <c r="V1944" s="443">
        <f t="shared" si="487"/>
        <v>0</v>
      </c>
      <c r="W1944" s="443">
        <f t="shared" si="488"/>
        <v>0</v>
      </c>
      <c r="X1944" s="443">
        <f t="shared" si="489"/>
        <v>0</v>
      </c>
      <c r="Y1944" s="443">
        <f t="shared" si="495"/>
        <v>0</v>
      </c>
      <c r="Z1944" s="443">
        <f t="shared" si="496"/>
        <v>0</v>
      </c>
      <c r="AA1944" s="443">
        <f t="shared" si="497"/>
        <v>0</v>
      </c>
      <c r="AB1944" s="443">
        <f t="shared" si="490"/>
        <v>0</v>
      </c>
      <c r="AC1944" s="443">
        <f t="shared" si="491"/>
        <v>0</v>
      </c>
      <c r="AD1944" s="443" cm="1">
        <f t="array" ref="AD1944">IFERROR(_xlfn.IFS($K1944&gt;0,($K1944*$AM$12)/1000,
       $L1944&gt;0,($L1944*$AM$12)/1000,
       $M1944&gt;0,($M1944*$AM$12)/1000,
        $N1944&gt;0,($N1944*$AM$12)/1000),0)</f>
        <v>0</v>
      </c>
      <c r="AE1944" s="443"/>
      <c r="AF1944" s="61" cm="1">
        <f t="array" ref="AF1944">_xlfn.IFS($C$3=1,(H1944+AC1944+AD1944+AE1944),
         $C$3=2,(G1944+AC1944+AD1944+AE1944),
         $C$3=3,(F1944+AC1944+AD1944+AE1944))</f>
        <v>0</v>
      </c>
      <c r="AG1944" s="319"/>
      <c r="AH1944" s="319"/>
      <c r="AI1944" s="319"/>
      <c r="AJ1944" s="319"/>
      <c r="AK1944" s="319"/>
      <c r="AL1944" s="319"/>
      <c r="AM1944" s="319"/>
      <c r="AN1944" s="319"/>
      <c r="AO1944" s="443"/>
      <c r="AP1944" s="457"/>
      <c r="AQ1944" s="7"/>
      <c r="AR1944" s="457" t="s">
        <v>4197</v>
      </c>
    </row>
    <row r="1945" spans="1:44" ht="30">
      <c r="A1945" s="457" t="str">
        <f t="shared" si="482"/>
        <v xml:space="preserve"> Modular Strip / Box Seal Joint</v>
      </c>
      <c r="B1945" s="7"/>
      <c r="C1945" s="461" t="s">
        <v>1052</v>
      </c>
      <c r="D1945" s="443">
        <v>222</v>
      </c>
      <c r="E1945" s="7" t="s">
        <v>4206</v>
      </c>
      <c r="F1945" s="61"/>
      <c r="G1945" s="61"/>
      <c r="H1945" s="61"/>
      <c r="I1945" s="443"/>
      <c r="J1945" s="443"/>
      <c r="K1945" s="486"/>
      <c r="L1945" s="486"/>
      <c r="M1945" s="486"/>
      <c r="N1945" s="486"/>
      <c r="O1945" s="443">
        <f t="shared" si="483"/>
        <v>0</v>
      </c>
      <c r="P1945" s="443">
        <f t="shared" si="484"/>
        <v>0</v>
      </c>
      <c r="Q1945" s="443">
        <f t="shared" si="485"/>
        <v>0</v>
      </c>
      <c r="R1945" s="443">
        <f t="shared" si="492"/>
        <v>0</v>
      </c>
      <c r="S1945" s="443">
        <f t="shared" si="493"/>
        <v>0</v>
      </c>
      <c r="T1945" s="443">
        <f t="shared" si="494"/>
        <v>0</v>
      </c>
      <c r="U1945" s="443">
        <f t="shared" si="486"/>
        <v>0</v>
      </c>
      <c r="V1945" s="443">
        <f t="shared" si="487"/>
        <v>0</v>
      </c>
      <c r="W1945" s="443">
        <f t="shared" si="488"/>
        <v>0</v>
      </c>
      <c r="X1945" s="443">
        <f t="shared" si="489"/>
        <v>0</v>
      </c>
      <c r="Y1945" s="443">
        <f t="shared" si="495"/>
        <v>0</v>
      </c>
      <c r="Z1945" s="443">
        <f t="shared" si="496"/>
        <v>0</v>
      </c>
      <c r="AA1945" s="443">
        <f t="shared" si="497"/>
        <v>0</v>
      </c>
      <c r="AB1945" s="443">
        <f t="shared" si="490"/>
        <v>0</v>
      </c>
      <c r="AC1945" s="443">
        <f t="shared" si="491"/>
        <v>0</v>
      </c>
      <c r="AD1945" s="443" cm="1">
        <f t="array" ref="AD1945">IFERROR(_xlfn.IFS($K1945&gt;0,($K1945*$AM$12)/1000,
       $L1945&gt;0,($L1945*$AM$12)/1000,
       $M1945&gt;0,($M1945*$AM$12)/1000,
        $N1945&gt;0,($N1945*$AM$12)/1000),0)</f>
        <v>0</v>
      </c>
      <c r="AE1945" s="443"/>
      <c r="AF1945" s="61" cm="1">
        <f t="array" ref="AF1945">_xlfn.IFS($C$3=1,(H1945+AC1945+AD1945+AE1945),
         $C$3=2,(G1945+AC1945+AD1945+AE1945),
         $C$3=3,(F1945+AC1945+AD1945+AE1945))</f>
        <v>0</v>
      </c>
      <c r="AG1945" s="319"/>
      <c r="AH1945" s="319"/>
      <c r="AI1945" s="319"/>
      <c r="AJ1945" s="319"/>
      <c r="AK1945" s="319"/>
      <c r="AL1945" s="319"/>
      <c r="AM1945" s="319"/>
      <c r="AN1945" s="319"/>
      <c r="AO1945" s="443"/>
      <c r="AP1945" s="457"/>
      <c r="AQ1945" s="7"/>
      <c r="AR1945" s="457" t="s">
        <v>4203</v>
      </c>
    </row>
    <row r="1946" spans="1:44" ht="105">
      <c r="A1946" s="457" t="str">
        <f t="shared" si="482"/>
        <v>Modular Strip / Box Seal Joint :
 Providing and laying of a modular strip box seal expansion joint catering to a horizontal movement beyond 140mm and upto 210mm, complete as per approved drawings and standard specifications to be installed by the manufacturer/supplier or their authorised representative ensuring compliance to the manufacturer's instructions for installation, including cost of all labour, material, usage charges of machinery, lead, lifts, loading, unloading, transporting, etc., complete.</v>
      </c>
      <c r="B1946" s="7" t="s">
        <v>101</v>
      </c>
      <c r="C1946" s="461" t="s">
        <v>1052</v>
      </c>
      <c r="D1946" s="443">
        <v>222</v>
      </c>
      <c r="E1946" s="7">
        <v>14.23</v>
      </c>
      <c r="F1946" s="61">
        <v>7758</v>
      </c>
      <c r="G1946" s="61">
        <v>7758</v>
      </c>
      <c r="H1946" s="61">
        <v>7758</v>
      </c>
      <c r="I1946" s="443"/>
      <c r="J1946" s="443"/>
      <c r="K1946" s="486"/>
      <c r="L1946" s="486"/>
      <c r="M1946" s="486"/>
      <c r="N1946" s="486"/>
      <c r="O1946" s="443">
        <f t="shared" si="483"/>
        <v>0</v>
      </c>
      <c r="P1946" s="443">
        <f t="shared" si="484"/>
        <v>0</v>
      </c>
      <c r="Q1946" s="443">
        <f t="shared" si="485"/>
        <v>0</v>
      </c>
      <c r="R1946" s="443">
        <f t="shared" si="492"/>
        <v>0</v>
      </c>
      <c r="S1946" s="443">
        <f t="shared" si="493"/>
        <v>0</v>
      </c>
      <c r="T1946" s="443">
        <f t="shared" si="494"/>
        <v>0</v>
      </c>
      <c r="U1946" s="443">
        <f t="shared" si="486"/>
        <v>0</v>
      </c>
      <c r="V1946" s="443">
        <f t="shared" si="487"/>
        <v>0</v>
      </c>
      <c r="W1946" s="443">
        <f t="shared" si="488"/>
        <v>0</v>
      </c>
      <c r="X1946" s="443">
        <f t="shared" si="489"/>
        <v>0</v>
      </c>
      <c r="Y1946" s="443">
        <f t="shared" si="495"/>
        <v>0</v>
      </c>
      <c r="Z1946" s="443">
        <f t="shared" si="496"/>
        <v>0</v>
      </c>
      <c r="AA1946" s="443">
        <f t="shared" si="497"/>
        <v>0</v>
      </c>
      <c r="AB1946" s="443">
        <f t="shared" si="490"/>
        <v>0</v>
      </c>
      <c r="AC1946" s="443">
        <f t="shared" si="491"/>
        <v>0</v>
      </c>
      <c r="AD1946" s="443" cm="1">
        <f t="array" ref="AD1946">IFERROR(_xlfn.IFS($K1946&gt;0,($K1946*$AM$12)/1000,
       $L1946&gt;0,($L1946*$AM$12)/1000,
       $M1946&gt;0,($M1946*$AM$12)/1000,
        $N1946&gt;0,($N1946*$AM$12)/1000),0)</f>
        <v>0</v>
      </c>
      <c r="AE1946" s="443"/>
      <c r="AF1946" s="61" cm="1">
        <f t="array" ref="AF1946">_xlfn.IFS($C$3=1,(H1946+AC1946+AD1946+AE1946),
         $C$3=2,(G1946+AC1946+AD1946+AE1946),
         $C$3=3,(F1946+AC1946+AD1946+AE1946))</f>
        <v>7758</v>
      </c>
      <c r="AG1946" s="319"/>
      <c r="AH1946" s="319"/>
      <c r="AI1946" s="319"/>
      <c r="AJ1946" s="319"/>
      <c r="AK1946" s="319"/>
      <c r="AL1946" s="319"/>
      <c r="AM1946" s="319"/>
      <c r="AN1946" s="319"/>
      <c r="AO1946" s="443">
        <v>2</v>
      </c>
      <c r="AP1946" s="457" t="s">
        <v>4204</v>
      </c>
      <c r="AQ1946" s="7"/>
      <c r="AR1946" s="457" t="s">
        <v>4207</v>
      </c>
    </row>
    <row r="1947" spans="1:44" ht="30">
      <c r="A1947" s="457" t="str">
        <f t="shared" si="482"/>
        <v>Note: 1. The installation shall be done by the manufacturor or his authorised representatives to the satisfaction of the engineer.</v>
      </c>
      <c r="B1947" s="7"/>
      <c r="C1947" s="461" t="s">
        <v>1052</v>
      </c>
      <c r="D1947" s="443">
        <v>223</v>
      </c>
      <c r="E1947" s="7"/>
      <c r="F1947" s="61"/>
      <c r="G1947" s="61"/>
      <c r="H1947" s="61"/>
      <c r="I1947" s="443"/>
      <c r="J1947" s="443"/>
      <c r="K1947" s="486"/>
      <c r="L1947" s="486"/>
      <c r="M1947" s="486"/>
      <c r="N1947" s="486"/>
      <c r="O1947" s="443">
        <f t="shared" si="483"/>
        <v>0</v>
      </c>
      <c r="P1947" s="443">
        <f t="shared" si="484"/>
        <v>0</v>
      </c>
      <c r="Q1947" s="443">
        <f t="shared" si="485"/>
        <v>0</v>
      </c>
      <c r="R1947" s="443">
        <f t="shared" si="492"/>
        <v>0</v>
      </c>
      <c r="S1947" s="443">
        <f t="shared" si="493"/>
        <v>0</v>
      </c>
      <c r="T1947" s="443">
        <f t="shared" si="494"/>
        <v>0</v>
      </c>
      <c r="U1947" s="443">
        <f t="shared" si="486"/>
        <v>0</v>
      </c>
      <c r="V1947" s="443">
        <f t="shared" si="487"/>
        <v>0</v>
      </c>
      <c r="W1947" s="443">
        <f t="shared" si="488"/>
        <v>0</v>
      </c>
      <c r="X1947" s="443">
        <f t="shared" si="489"/>
        <v>0</v>
      </c>
      <c r="Y1947" s="443">
        <f t="shared" si="495"/>
        <v>0</v>
      </c>
      <c r="Z1947" s="443">
        <f t="shared" si="496"/>
        <v>0</v>
      </c>
      <c r="AA1947" s="443">
        <f t="shared" si="497"/>
        <v>0</v>
      </c>
      <c r="AB1947" s="443">
        <f t="shared" si="490"/>
        <v>0</v>
      </c>
      <c r="AC1947" s="443">
        <f t="shared" si="491"/>
        <v>0</v>
      </c>
      <c r="AD1947" s="443" cm="1">
        <f t="array" ref="AD1947">IFERROR(_xlfn.IFS($K1947&gt;0,($K1947*$AM$12)/1000,
       $L1947&gt;0,($L1947*$AM$12)/1000,
       $M1947&gt;0,($M1947*$AM$12)/1000,
        $N1947&gt;0,($N1947*$AM$12)/1000),0)</f>
        <v>0</v>
      </c>
      <c r="AE1947" s="443"/>
      <c r="AF1947" s="61" cm="1">
        <f t="array" ref="AF1947">_xlfn.IFS($C$3=1,(H1947+AC1947+AD1947+AE1947),
         $C$3=2,(G1947+AC1947+AD1947+AE1947),
         $C$3=3,(F1947+AC1947+AD1947+AE1947))</f>
        <v>0</v>
      </c>
      <c r="AG1947" s="319"/>
      <c r="AH1947" s="319"/>
      <c r="AI1947" s="319"/>
      <c r="AJ1947" s="319"/>
      <c r="AK1947" s="319"/>
      <c r="AL1947" s="319"/>
      <c r="AM1947" s="319"/>
      <c r="AN1947" s="319"/>
      <c r="AO1947" s="443"/>
      <c r="AP1947" s="457"/>
      <c r="AQ1947" s="7" t="s">
        <v>1137</v>
      </c>
      <c r="AR1947" s="457" t="s">
        <v>4195</v>
      </c>
    </row>
    <row r="1948" spans="1:44" ht="30">
      <c r="A1948" s="457" t="str">
        <f t="shared" si="482"/>
        <v xml:space="preserve"> 2. The concreting for jointing the expansion joint assembly with the deck has not been included in this analysis as the same is catered in the quantities of RCC deck.</v>
      </c>
      <c r="B1948" s="7"/>
      <c r="C1948" s="461" t="s">
        <v>1052</v>
      </c>
      <c r="D1948" s="443">
        <v>223</v>
      </c>
      <c r="E1948" s="7"/>
      <c r="F1948" s="61"/>
      <c r="G1948" s="61"/>
      <c r="H1948" s="61"/>
      <c r="I1948" s="443"/>
      <c r="J1948" s="443"/>
      <c r="K1948" s="486"/>
      <c r="L1948" s="486"/>
      <c r="M1948" s="486"/>
      <c r="N1948" s="486"/>
      <c r="O1948" s="443">
        <f t="shared" si="483"/>
        <v>0</v>
      </c>
      <c r="P1948" s="443">
        <f t="shared" si="484"/>
        <v>0</v>
      </c>
      <c r="Q1948" s="443">
        <f t="shared" si="485"/>
        <v>0</v>
      </c>
      <c r="R1948" s="443">
        <f t="shared" si="492"/>
        <v>0</v>
      </c>
      <c r="S1948" s="443">
        <f t="shared" si="493"/>
        <v>0</v>
      </c>
      <c r="T1948" s="443">
        <f t="shared" si="494"/>
        <v>0</v>
      </c>
      <c r="U1948" s="443">
        <f t="shared" si="486"/>
        <v>0</v>
      </c>
      <c r="V1948" s="443">
        <f t="shared" si="487"/>
        <v>0</v>
      </c>
      <c r="W1948" s="443">
        <f t="shared" si="488"/>
        <v>0</v>
      </c>
      <c r="X1948" s="443">
        <f t="shared" si="489"/>
        <v>0</v>
      </c>
      <c r="Y1948" s="443">
        <f t="shared" si="495"/>
        <v>0</v>
      </c>
      <c r="Z1948" s="443">
        <f t="shared" si="496"/>
        <v>0</v>
      </c>
      <c r="AA1948" s="443">
        <f t="shared" si="497"/>
        <v>0</v>
      </c>
      <c r="AB1948" s="443">
        <f t="shared" si="490"/>
        <v>0</v>
      </c>
      <c r="AC1948" s="443">
        <f t="shared" si="491"/>
        <v>0</v>
      </c>
      <c r="AD1948" s="443" cm="1">
        <f t="array" ref="AD1948">IFERROR(_xlfn.IFS($K1948&gt;0,($K1948*$AM$12)/1000,
       $L1948&gt;0,($L1948*$AM$12)/1000,
       $M1948&gt;0,($M1948*$AM$12)/1000,
        $N1948&gt;0,($N1948*$AM$12)/1000),0)</f>
        <v>0</v>
      </c>
      <c r="AE1948" s="443"/>
      <c r="AF1948" s="61" cm="1">
        <f t="array" ref="AF1948">_xlfn.IFS($C$3=1,(H1948+AC1948+AD1948+AE1948),
         $C$3=2,(G1948+AC1948+AD1948+AE1948),
         $C$3=3,(F1948+AC1948+AD1948+AE1948))</f>
        <v>0</v>
      </c>
      <c r="AG1948" s="319"/>
      <c r="AH1948" s="319"/>
      <c r="AI1948" s="319"/>
      <c r="AJ1948" s="319"/>
      <c r="AK1948" s="319"/>
      <c r="AL1948" s="319"/>
      <c r="AM1948" s="319"/>
      <c r="AN1948" s="319"/>
      <c r="AO1948" s="443"/>
      <c r="AP1948" s="457"/>
      <c r="AQ1948" s="7"/>
      <c r="AR1948" s="457" t="s">
        <v>4208</v>
      </c>
    </row>
    <row r="1949" spans="1:44" ht="30">
      <c r="A1949" s="457" t="str">
        <f t="shared" si="482"/>
        <v xml:space="preserve"> 3. The anchoring bars of the expansion joint assembly shall be welded to the main reinforcement of the deck.</v>
      </c>
      <c r="B1949" s="7"/>
      <c r="C1949" s="461" t="s">
        <v>1052</v>
      </c>
      <c r="D1949" s="443">
        <v>223</v>
      </c>
      <c r="E1949" s="7"/>
      <c r="F1949" s="61"/>
      <c r="G1949" s="61"/>
      <c r="H1949" s="61"/>
      <c r="I1949" s="443"/>
      <c r="J1949" s="443"/>
      <c r="K1949" s="486"/>
      <c r="L1949" s="486"/>
      <c r="M1949" s="486"/>
      <c r="N1949" s="486"/>
      <c r="O1949" s="443">
        <f t="shared" si="483"/>
        <v>0</v>
      </c>
      <c r="P1949" s="443">
        <f t="shared" si="484"/>
        <v>0</v>
      </c>
      <c r="Q1949" s="443">
        <f t="shared" si="485"/>
        <v>0</v>
      </c>
      <c r="R1949" s="443">
        <f t="shared" si="492"/>
        <v>0</v>
      </c>
      <c r="S1949" s="443">
        <f t="shared" si="493"/>
        <v>0</v>
      </c>
      <c r="T1949" s="443">
        <f t="shared" si="494"/>
        <v>0</v>
      </c>
      <c r="U1949" s="443">
        <f t="shared" si="486"/>
        <v>0</v>
      </c>
      <c r="V1949" s="443">
        <f t="shared" si="487"/>
        <v>0</v>
      </c>
      <c r="W1949" s="443">
        <f t="shared" si="488"/>
        <v>0</v>
      </c>
      <c r="X1949" s="443">
        <f t="shared" si="489"/>
        <v>0</v>
      </c>
      <c r="Y1949" s="443">
        <f t="shared" si="495"/>
        <v>0</v>
      </c>
      <c r="Z1949" s="443">
        <f t="shared" si="496"/>
        <v>0</v>
      </c>
      <c r="AA1949" s="443">
        <f t="shared" si="497"/>
        <v>0</v>
      </c>
      <c r="AB1949" s="443">
        <f t="shared" si="490"/>
        <v>0</v>
      </c>
      <c r="AC1949" s="443">
        <f t="shared" si="491"/>
        <v>0</v>
      </c>
      <c r="AD1949" s="443" cm="1">
        <f t="array" ref="AD1949">IFERROR(_xlfn.IFS($K1949&gt;0,($K1949*$AM$12)/1000,
       $L1949&gt;0,($L1949*$AM$12)/1000,
       $M1949&gt;0,($M1949*$AM$12)/1000,
        $N1949&gt;0,($N1949*$AM$12)/1000),0)</f>
        <v>0</v>
      </c>
      <c r="AE1949" s="443"/>
      <c r="AF1949" s="61" cm="1">
        <f t="array" ref="AF1949">_xlfn.IFS($C$3=1,(H1949+AC1949+AD1949+AE1949),
         $C$3=2,(G1949+AC1949+AD1949+AE1949),
         $C$3=3,(F1949+AC1949+AD1949+AE1949))</f>
        <v>0</v>
      </c>
      <c r="AG1949" s="319"/>
      <c r="AH1949" s="319"/>
      <c r="AI1949" s="319"/>
      <c r="AJ1949" s="319"/>
      <c r="AK1949" s="319"/>
      <c r="AL1949" s="319"/>
      <c r="AM1949" s="319"/>
      <c r="AN1949" s="319"/>
      <c r="AO1949" s="443"/>
      <c r="AP1949" s="457"/>
      <c r="AQ1949" s="7"/>
      <c r="AR1949" s="457" t="s">
        <v>4197</v>
      </c>
    </row>
    <row r="1950" spans="1:44" ht="30">
      <c r="A1950" s="457" t="str">
        <f t="shared" si="482"/>
        <v xml:space="preserve"> Painting with synthetic enamel paint bridge No. and span arrangements</v>
      </c>
      <c r="B1950" s="7"/>
      <c r="C1950" s="461" t="s">
        <v>1052</v>
      </c>
      <c r="D1950" s="443">
        <v>223</v>
      </c>
      <c r="E1950" s="7" t="s">
        <v>4209</v>
      </c>
      <c r="F1950" s="61"/>
      <c r="G1950" s="61"/>
      <c r="H1950" s="61"/>
      <c r="I1950" s="443"/>
      <c r="J1950" s="443"/>
      <c r="K1950" s="486"/>
      <c r="L1950" s="486"/>
      <c r="M1950" s="486"/>
      <c r="N1950" s="486"/>
      <c r="O1950" s="443">
        <f t="shared" si="483"/>
        <v>0</v>
      </c>
      <c r="P1950" s="443">
        <f t="shared" si="484"/>
        <v>0</v>
      </c>
      <c r="Q1950" s="443">
        <f t="shared" si="485"/>
        <v>0</v>
      </c>
      <c r="R1950" s="443">
        <f t="shared" si="492"/>
        <v>0</v>
      </c>
      <c r="S1950" s="443">
        <f t="shared" si="493"/>
        <v>0</v>
      </c>
      <c r="T1950" s="443">
        <f t="shared" si="494"/>
        <v>0</v>
      </c>
      <c r="U1950" s="443">
        <f t="shared" si="486"/>
        <v>0</v>
      </c>
      <c r="V1950" s="443">
        <f t="shared" si="487"/>
        <v>0</v>
      </c>
      <c r="W1950" s="443">
        <f t="shared" si="488"/>
        <v>0</v>
      </c>
      <c r="X1950" s="443">
        <f t="shared" si="489"/>
        <v>0</v>
      </c>
      <c r="Y1950" s="443">
        <f t="shared" si="495"/>
        <v>0</v>
      </c>
      <c r="Z1950" s="443">
        <f t="shared" si="496"/>
        <v>0</v>
      </c>
      <c r="AA1950" s="443">
        <f t="shared" si="497"/>
        <v>0</v>
      </c>
      <c r="AB1950" s="443">
        <f t="shared" si="490"/>
        <v>0</v>
      </c>
      <c r="AC1950" s="443">
        <f t="shared" si="491"/>
        <v>0</v>
      </c>
      <c r="AD1950" s="443" cm="1">
        <f t="array" ref="AD1950">IFERROR(_xlfn.IFS($K1950&gt;0,($K1950*$AM$12)/1000,
       $L1950&gt;0,($L1950*$AM$12)/1000,
       $M1950&gt;0,($M1950*$AM$12)/1000,
        $N1950&gt;0,($N1950*$AM$12)/1000),0)</f>
        <v>0</v>
      </c>
      <c r="AE1950" s="443"/>
      <c r="AF1950" s="61" cm="1">
        <f t="array" ref="AF1950">_xlfn.IFS($C$3=1,(H1950+AC1950+AD1950+AE1950),
         $C$3=2,(G1950+AC1950+AD1950+AE1950),
         $C$3=3,(F1950+AC1950+AD1950+AE1950))</f>
        <v>0</v>
      </c>
      <c r="AG1950" s="319"/>
      <c r="AH1950" s="319"/>
      <c r="AI1950" s="319"/>
      <c r="AJ1950" s="319"/>
      <c r="AK1950" s="319"/>
      <c r="AL1950" s="319"/>
      <c r="AM1950" s="319"/>
      <c r="AN1950" s="319"/>
      <c r="AO1950" s="443"/>
      <c r="AP1950" s="457"/>
      <c r="AQ1950" s="7"/>
      <c r="AR1950" s="457" t="s">
        <v>4210</v>
      </c>
    </row>
    <row r="1951" spans="1:44" ht="75">
      <c r="A1951" s="457" t="str">
        <f t="shared" si="482"/>
        <v>Painting with synthetic enamel paint bridge No. and span arrangements :
 Painting two coats after filling the surface with synthetic enamel paint bridge No. and span arrangements as per as directed by Engineer.including cost of all labour, material, usage charges of machinery, lead, lifts, loading, unloading, transporting, etc., complete.</v>
      </c>
      <c r="B1951" s="7" t="s">
        <v>132</v>
      </c>
      <c r="C1951" s="461" t="s">
        <v>1052</v>
      </c>
      <c r="D1951" s="443">
        <v>223</v>
      </c>
      <c r="E1951" s="7">
        <v>14.24</v>
      </c>
      <c r="F1951" s="61">
        <v>201</v>
      </c>
      <c r="G1951" s="61">
        <v>201</v>
      </c>
      <c r="H1951" s="61">
        <v>201</v>
      </c>
      <c r="I1951" s="443"/>
      <c r="J1951" s="443"/>
      <c r="K1951" s="486"/>
      <c r="L1951" s="486"/>
      <c r="M1951" s="486"/>
      <c r="N1951" s="486"/>
      <c r="O1951" s="443">
        <f t="shared" si="483"/>
        <v>0</v>
      </c>
      <c r="P1951" s="443">
        <f t="shared" si="484"/>
        <v>0</v>
      </c>
      <c r="Q1951" s="443">
        <f t="shared" si="485"/>
        <v>0</v>
      </c>
      <c r="R1951" s="443">
        <f t="shared" si="492"/>
        <v>0</v>
      </c>
      <c r="S1951" s="443">
        <f t="shared" si="493"/>
        <v>0</v>
      </c>
      <c r="T1951" s="443">
        <f t="shared" si="494"/>
        <v>0</v>
      </c>
      <c r="U1951" s="443">
        <f t="shared" si="486"/>
        <v>0</v>
      </c>
      <c r="V1951" s="443">
        <f t="shared" si="487"/>
        <v>0</v>
      </c>
      <c r="W1951" s="443">
        <f t="shared" si="488"/>
        <v>0</v>
      </c>
      <c r="X1951" s="443">
        <f t="shared" si="489"/>
        <v>0</v>
      </c>
      <c r="Y1951" s="443">
        <f t="shared" si="495"/>
        <v>0</v>
      </c>
      <c r="Z1951" s="443">
        <f t="shared" si="496"/>
        <v>0</v>
      </c>
      <c r="AA1951" s="443">
        <f t="shared" si="497"/>
        <v>0</v>
      </c>
      <c r="AB1951" s="443">
        <f t="shared" si="490"/>
        <v>0</v>
      </c>
      <c r="AC1951" s="443">
        <f t="shared" si="491"/>
        <v>0</v>
      </c>
      <c r="AD1951" s="443" cm="1">
        <f t="array" ref="AD1951">IFERROR(_xlfn.IFS($K1951&gt;0,($K1951*$AM$12)/1000,
       $L1951&gt;0,($L1951*$AM$12)/1000,
       $M1951&gt;0,($M1951*$AM$12)/1000,
        $N1951&gt;0,($N1951*$AM$12)/1000),0)</f>
        <v>0</v>
      </c>
      <c r="AE1951" s="443"/>
      <c r="AF1951" s="61" cm="1">
        <f t="array" ref="AF1951">_xlfn.IFS($C$3=1,(H1951+AC1951+AD1951+AE1951),
         $C$3=2,(G1951+AC1951+AD1951+AE1951),
         $C$3=3,(F1951+AC1951+AD1951+AE1951))</f>
        <v>201</v>
      </c>
      <c r="AG1951" s="319"/>
      <c r="AH1951" s="319"/>
      <c r="AI1951" s="319"/>
      <c r="AJ1951" s="319"/>
      <c r="AK1951" s="319"/>
      <c r="AL1951" s="319"/>
      <c r="AM1951" s="319"/>
      <c r="AN1951" s="319"/>
      <c r="AO1951" s="443">
        <v>2</v>
      </c>
      <c r="AP1951" s="457" t="s">
        <v>4211</v>
      </c>
      <c r="AQ1951" s="7"/>
      <c r="AR1951" s="457" t="s">
        <v>4212</v>
      </c>
    </row>
    <row r="1952" spans="1:44" ht="30">
      <c r="A1952" s="457" t="str">
        <f t="shared" si="482"/>
        <v xml:space="preserve"> Bipolar corrosion inhibiting admixture in concrete for protection of reinforced steel from corrosion</v>
      </c>
      <c r="B1952" s="7"/>
      <c r="C1952" s="461" t="s">
        <v>1052</v>
      </c>
      <c r="D1952" s="443">
        <v>223</v>
      </c>
      <c r="E1952" s="7" t="s">
        <v>4213</v>
      </c>
      <c r="F1952" s="61"/>
      <c r="G1952" s="61"/>
      <c r="H1952" s="61"/>
      <c r="I1952" s="443"/>
      <c r="J1952" s="443"/>
      <c r="K1952" s="486"/>
      <c r="L1952" s="486"/>
      <c r="M1952" s="486"/>
      <c r="N1952" s="486"/>
      <c r="O1952" s="443">
        <f t="shared" si="483"/>
        <v>0</v>
      </c>
      <c r="P1952" s="443">
        <f t="shared" si="484"/>
        <v>0</v>
      </c>
      <c r="Q1952" s="443">
        <f t="shared" si="485"/>
        <v>0</v>
      </c>
      <c r="R1952" s="443">
        <f t="shared" si="492"/>
        <v>0</v>
      </c>
      <c r="S1952" s="443">
        <f t="shared" si="493"/>
        <v>0</v>
      </c>
      <c r="T1952" s="443">
        <f t="shared" si="494"/>
        <v>0</v>
      </c>
      <c r="U1952" s="443">
        <f t="shared" si="486"/>
        <v>0</v>
      </c>
      <c r="V1952" s="443">
        <f t="shared" si="487"/>
        <v>0</v>
      </c>
      <c r="W1952" s="443">
        <f t="shared" si="488"/>
        <v>0</v>
      </c>
      <c r="X1952" s="443">
        <f t="shared" si="489"/>
        <v>0</v>
      </c>
      <c r="Y1952" s="443">
        <f t="shared" si="495"/>
        <v>0</v>
      </c>
      <c r="Z1952" s="443">
        <f t="shared" si="496"/>
        <v>0</v>
      </c>
      <c r="AA1952" s="443">
        <f t="shared" si="497"/>
        <v>0</v>
      </c>
      <c r="AB1952" s="443">
        <f t="shared" si="490"/>
        <v>0</v>
      </c>
      <c r="AC1952" s="443">
        <f t="shared" si="491"/>
        <v>0</v>
      </c>
      <c r="AD1952" s="443" cm="1">
        <f t="array" ref="AD1952">IFERROR(_xlfn.IFS($K1952&gt;0,($K1952*$AM$12)/1000,
       $L1952&gt;0,($L1952*$AM$12)/1000,
       $M1952&gt;0,($M1952*$AM$12)/1000,
        $N1952&gt;0,($N1952*$AM$12)/1000),0)</f>
        <v>0</v>
      </c>
      <c r="AE1952" s="443"/>
      <c r="AF1952" s="61" cm="1">
        <f t="array" ref="AF1952">_xlfn.IFS($C$3=1,(H1952+AC1952+AD1952+AE1952),
         $C$3=2,(G1952+AC1952+AD1952+AE1952),
         $C$3=3,(F1952+AC1952+AD1952+AE1952))</f>
        <v>0</v>
      </c>
      <c r="AG1952" s="319"/>
      <c r="AH1952" s="319"/>
      <c r="AI1952" s="319"/>
      <c r="AJ1952" s="319"/>
      <c r="AK1952" s="319"/>
      <c r="AL1952" s="319"/>
      <c r="AM1952" s="319"/>
      <c r="AN1952" s="319"/>
      <c r="AO1952" s="443"/>
      <c r="AP1952" s="457"/>
      <c r="AQ1952" s="7"/>
      <c r="AR1952" s="457" t="s">
        <v>4214</v>
      </c>
    </row>
    <row r="1953" spans="1:44" ht="210">
      <c r="A1953" s="457" t="str">
        <f t="shared" si="482"/>
        <v xml:space="preserve">Bipolar corrosion inhibiting admixture in concrete for protection of reinforced steel from corrosion :
 Admix polydentate, bipolar, migratory, integral, non nitrite base concrete penetrating corrosion inhibiting admixture at a dosage of 3 Kg per cu.m. of concrete as per manufacturers specification. Inhibitor should conforms to following – 
i. ASTM G-109-2005- Long term corrosion test resulting in a corrosion rate of zero coulombs . 
ii. JIS Z 1535- Accelerated corrosion test showing significant reduction in corrosion using the admixture.
iii. ASTM G1- Immersion test for 720 hrs indicating rebar weight loss less than 5 mpy 
iv. ASTM G3- Polarization test by Tafel test indicating Rebar weight loss of less than 5 mpy, including cost of all labour, material, usage charges of machinery, lead, lifts, loading, unloading, transporting, etc., complete. </v>
      </c>
      <c r="B1953" s="7" t="s">
        <v>105</v>
      </c>
      <c r="C1953" s="461" t="s">
        <v>1052</v>
      </c>
      <c r="D1953" s="443">
        <v>223</v>
      </c>
      <c r="E1953" s="7">
        <v>14.25</v>
      </c>
      <c r="F1953" s="61">
        <v>673</v>
      </c>
      <c r="G1953" s="61">
        <v>673</v>
      </c>
      <c r="H1953" s="61">
        <v>673</v>
      </c>
      <c r="I1953" s="443"/>
      <c r="J1953" s="443"/>
      <c r="K1953" s="486"/>
      <c r="L1953" s="486"/>
      <c r="M1953" s="486"/>
      <c r="N1953" s="486"/>
      <c r="O1953" s="443">
        <f t="shared" si="483"/>
        <v>0</v>
      </c>
      <c r="P1953" s="443">
        <f t="shared" si="484"/>
        <v>0</v>
      </c>
      <c r="Q1953" s="443">
        <f t="shared" si="485"/>
        <v>0</v>
      </c>
      <c r="R1953" s="443">
        <f t="shared" si="492"/>
        <v>0</v>
      </c>
      <c r="S1953" s="443">
        <f t="shared" si="493"/>
        <v>0</v>
      </c>
      <c r="T1953" s="443">
        <f t="shared" si="494"/>
        <v>0</v>
      </c>
      <c r="U1953" s="443">
        <f t="shared" si="486"/>
        <v>0</v>
      </c>
      <c r="V1953" s="443">
        <f t="shared" si="487"/>
        <v>0</v>
      </c>
      <c r="W1953" s="443">
        <f t="shared" si="488"/>
        <v>0</v>
      </c>
      <c r="X1953" s="443">
        <f t="shared" si="489"/>
        <v>0</v>
      </c>
      <c r="Y1953" s="443">
        <f t="shared" si="495"/>
        <v>0</v>
      </c>
      <c r="Z1953" s="443">
        <f t="shared" si="496"/>
        <v>0</v>
      </c>
      <c r="AA1953" s="443">
        <f t="shared" si="497"/>
        <v>0</v>
      </c>
      <c r="AB1953" s="443">
        <f t="shared" si="490"/>
        <v>0</v>
      </c>
      <c r="AC1953" s="443">
        <f t="shared" si="491"/>
        <v>0</v>
      </c>
      <c r="AD1953" s="443" cm="1">
        <f t="array" ref="AD1953">IFERROR(_xlfn.IFS($K1953&gt;0,($K1953*$AM$12)/1000,
       $L1953&gt;0,($L1953*$AM$12)/1000,
       $M1953&gt;0,($M1953*$AM$12)/1000,
        $N1953&gt;0,($N1953*$AM$12)/1000),0)</f>
        <v>0</v>
      </c>
      <c r="AE1953" s="443"/>
      <c r="AF1953" s="61" cm="1">
        <f t="array" ref="AF1953">_xlfn.IFS($C$3=1,(H1953+AC1953+AD1953+AE1953),
         $C$3=2,(G1953+AC1953+AD1953+AE1953),
         $C$3=3,(F1953+AC1953+AD1953+AE1953))</f>
        <v>673</v>
      </c>
      <c r="AG1953" s="319"/>
      <c r="AH1953" s="319"/>
      <c r="AI1953" s="319"/>
      <c r="AJ1953" s="319"/>
      <c r="AK1953" s="319"/>
      <c r="AL1953" s="319"/>
      <c r="AM1953" s="319"/>
      <c r="AN1953" s="319"/>
      <c r="AO1953" s="443">
        <v>2</v>
      </c>
      <c r="AP1953" s="457" t="s">
        <v>4215</v>
      </c>
      <c r="AQ1953" s="7"/>
      <c r="AR1953" s="457" t="s">
        <v>4216</v>
      </c>
    </row>
    <row r="1954" spans="1:44" ht="30">
      <c r="A1954" s="457" t="str">
        <f t="shared" si="482"/>
        <v xml:space="preserve"> Structure Steel</v>
      </c>
      <c r="B1954" s="7"/>
      <c r="C1954" s="461" t="s">
        <v>1052</v>
      </c>
      <c r="D1954" s="443">
        <v>224</v>
      </c>
      <c r="E1954" s="7" t="s">
        <v>4217</v>
      </c>
      <c r="F1954" s="61"/>
      <c r="G1954" s="61"/>
      <c r="H1954" s="61"/>
      <c r="I1954" s="443"/>
      <c r="J1954" s="443"/>
      <c r="K1954" s="486"/>
      <c r="L1954" s="486"/>
      <c r="M1954" s="486"/>
      <c r="N1954" s="486"/>
      <c r="O1954" s="443">
        <f t="shared" si="483"/>
        <v>0</v>
      </c>
      <c r="P1954" s="443">
        <f t="shared" si="484"/>
        <v>0</v>
      </c>
      <c r="Q1954" s="443">
        <f t="shared" si="485"/>
        <v>0</v>
      </c>
      <c r="R1954" s="443">
        <f t="shared" si="492"/>
        <v>0</v>
      </c>
      <c r="S1954" s="443">
        <f t="shared" si="493"/>
        <v>0</v>
      </c>
      <c r="T1954" s="443">
        <f t="shared" si="494"/>
        <v>0</v>
      </c>
      <c r="U1954" s="443">
        <f t="shared" si="486"/>
        <v>0</v>
      </c>
      <c r="V1954" s="443">
        <f t="shared" si="487"/>
        <v>0</v>
      </c>
      <c r="W1954" s="443">
        <f t="shared" si="488"/>
        <v>0</v>
      </c>
      <c r="X1954" s="443">
        <f t="shared" si="489"/>
        <v>0</v>
      </c>
      <c r="Y1954" s="443">
        <f t="shared" si="495"/>
        <v>0</v>
      </c>
      <c r="Z1954" s="443">
        <f t="shared" si="496"/>
        <v>0</v>
      </c>
      <c r="AA1954" s="443">
        <f t="shared" si="497"/>
        <v>0</v>
      </c>
      <c r="AB1954" s="443">
        <f t="shared" si="490"/>
        <v>0</v>
      </c>
      <c r="AC1954" s="443">
        <f t="shared" si="491"/>
        <v>0</v>
      </c>
      <c r="AD1954" s="443" cm="1">
        <f t="array" ref="AD1954">IFERROR(_xlfn.IFS($K1954&gt;0,($K1954*$AM$12)/1000,
       $L1954&gt;0,($L1954*$AM$12)/1000,
       $M1954&gt;0,($M1954*$AM$12)/1000,
        $N1954&gt;0,($N1954*$AM$12)/1000),0)</f>
        <v>0</v>
      </c>
      <c r="AE1954" s="443"/>
      <c r="AF1954" s="61" cm="1">
        <f t="array" ref="AF1954">_xlfn.IFS($C$3=1,(H1954+AC1954+AD1954+AE1954),
         $C$3=2,(G1954+AC1954+AD1954+AE1954),
         $C$3=3,(F1954+AC1954+AD1954+AE1954))</f>
        <v>0</v>
      </c>
      <c r="AG1954" s="319"/>
      <c r="AH1954" s="319"/>
      <c r="AI1954" s="319"/>
      <c r="AJ1954" s="319"/>
      <c r="AK1954" s="319"/>
      <c r="AL1954" s="319"/>
      <c r="AM1954" s="319"/>
      <c r="AN1954" s="319"/>
      <c r="AO1954" s="443"/>
      <c r="AP1954" s="457"/>
      <c r="AQ1954" s="7"/>
      <c r="AR1954" s="457" t="s">
        <v>4218</v>
      </c>
    </row>
    <row r="1955" spans="1:44" ht="90">
      <c r="A1955" s="457" t="str">
        <f t="shared" si="482"/>
        <v>Structure Steel :
 Providing structural steel for super-structure including  straightening, cutting, placing in position to line, grade, level, lapping welding/ riveting/ fitting with nuts and bolts, fabrication charges wherever required  cost of all labour, materials, usage charges of machinery, with all lead, lifts, loading, unloading, stacking neatly, transporting etc., complete., as per drawing and technical specifications.</v>
      </c>
      <c r="B1955" s="7" t="s">
        <v>99</v>
      </c>
      <c r="C1955" s="461" t="s">
        <v>1052</v>
      </c>
      <c r="D1955" s="443">
        <v>224</v>
      </c>
      <c r="E1955" s="7">
        <v>14.26</v>
      </c>
      <c r="F1955" s="61">
        <v>178343</v>
      </c>
      <c r="G1955" s="61">
        <v>178343</v>
      </c>
      <c r="H1955" s="61">
        <v>178343</v>
      </c>
      <c r="I1955" s="443"/>
      <c r="J1955" s="443">
        <v>1050</v>
      </c>
      <c r="K1955" s="486"/>
      <c r="L1955" s="486"/>
      <c r="M1955" s="486"/>
      <c r="N1955" s="486"/>
      <c r="O1955" s="443">
        <f t="shared" si="483"/>
        <v>0</v>
      </c>
      <c r="P1955" s="443">
        <f t="shared" si="484"/>
        <v>71505</v>
      </c>
      <c r="Q1955" s="443">
        <f t="shared" si="485"/>
        <v>0</v>
      </c>
      <c r="R1955" s="443">
        <f t="shared" si="492"/>
        <v>0</v>
      </c>
      <c r="S1955" s="443">
        <f t="shared" si="493"/>
        <v>0</v>
      </c>
      <c r="T1955" s="443">
        <f t="shared" si="494"/>
        <v>0</v>
      </c>
      <c r="U1955" s="443">
        <f t="shared" si="486"/>
        <v>71505</v>
      </c>
      <c r="V1955" s="443">
        <f t="shared" si="487"/>
        <v>0</v>
      </c>
      <c r="W1955" s="443">
        <f t="shared" si="488"/>
        <v>62002.5</v>
      </c>
      <c r="X1955" s="443">
        <f t="shared" si="489"/>
        <v>0</v>
      </c>
      <c r="Y1955" s="443">
        <f t="shared" si="495"/>
        <v>0</v>
      </c>
      <c r="Z1955" s="443">
        <f t="shared" si="496"/>
        <v>0</v>
      </c>
      <c r="AA1955" s="443">
        <f t="shared" si="497"/>
        <v>0</v>
      </c>
      <c r="AB1955" s="443">
        <f t="shared" si="490"/>
        <v>62002.5</v>
      </c>
      <c r="AC1955" s="443">
        <f t="shared" si="491"/>
        <v>-9502.5</v>
      </c>
      <c r="AD1955" s="443" cm="1">
        <f t="array" ref="AD1955">IFERROR(_xlfn.IFS($K1955&gt;0,($K1955*$AM$12)/1000,
       $L1955&gt;0,($L1955*$AM$12)/1000,
       $M1955&gt;0,($M1955*$AM$12)/1000,
        $N1955&gt;0,($N1955*$AM$12)/1000),0)</f>
        <v>0</v>
      </c>
      <c r="AE1955" s="443"/>
      <c r="AF1955" s="61" cm="1">
        <f t="array" ref="AF1955">_xlfn.IFS($C$3=1,(H1955+AC1955+AD1955+AE1955),
         $C$3=2,(G1955+AC1955+AD1955+AE1955),
         $C$3=3,(F1955+AC1955+AD1955+AE1955))</f>
        <v>168840.5</v>
      </c>
      <c r="AG1955" s="319"/>
      <c r="AH1955" s="319"/>
      <c r="AI1955" s="319"/>
      <c r="AJ1955" s="319"/>
      <c r="AK1955" s="319"/>
      <c r="AL1955" s="319"/>
      <c r="AM1955" s="319"/>
      <c r="AN1955" s="319"/>
      <c r="AO1955" s="443">
        <v>2</v>
      </c>
      <c r="AP1955" s="457" t="s">
        <v>4219</v>
      </c>
      <c r="AQ1955" s="7"/>
      <c r="AR1955" s="457" t="s">
        <v>4220</v>
      </c>
    </row>
    <row r="1956" spans="1:44" ht="30">
      <c r="A1956" s="457" t="str">
        <f t="shared" si="482"/>
        <v>Matl req Structural Steel : 1050 Kg,                                       Nuts &amp; Bolts: 10.50 Kg</v>
      </c>
      <c r="B1956" s="7"/>
      <c r="C1956" s="461" t="s">
        <v>1052</v>
      </c>
      <c r="D1956" s="443">
        <v>224</v>
      </c>
      <c r="E1956" s="7"/>
      <c r="F1956" s="61"/>
      <c r="G1956" s="61"/>
      <c r="H1956" s="61"/>
      <c r="I1956" s="443"/>
      <c r="J1956" s="443"/>
      <c r="K1956" s="486"/>
      <c r="L1956" s="486"/>
      <c r="M1956" s="486"/>
      <c r="N1956" s="486"/>
      <c r="O1956" s="443">
        <f t="shared" si="483"/>
        <v>0</v>
      </c>
      <c r="P1956" s="443">
        <f t="shared" si="484"/>
        <v>0</v>
      </c>
      <c r="Q1956" s="443">
        <f t="shared" si="485"/>
        <v>0</v>
      </c>
      <c r="R1956" s="443">
        <f t="shared" si="492"/>
        <v>0</v>
      </c>
      <c r="S1956" s="443">
        <f t="shared" si="493"/>
        <v>0</v>
      </c>
      <c r="T1956" s="443">
        <f t="shared" si="494"/>
        <v>0</v>
      </c>
      <c r="U1956" s="443">
        <f t="shared" si="486"/>
        <v>0</v>
      </c>
      <c r="V1956" s="443">
        <f t="shared" si="487"/>
        <v>0</v>
      </c>
      <c r="W1956" s="443">
        <f t="shared" si="488"/>
        <v>0</v>
      </c>
      <c r="X1956" s="443">
        <f t="shared" si="489"/>
        <v>0</v>
      </c>
      <c r="Y1956" s="443">
        <f t="shared" si="495"/>
        <v>0</v>
      </c>
      <c r="Z1956" s="443">
        <f t="shared" si="496"/>
        <v>0</v>
      </c>
      <c r="AA1956" s="443">
        <f t="shared" si="497"/>
        <v>0</v>
      </c>
      <c r="AB1956" s="443">
        <f t="shared" si="490"/>
        <v>0</v>
      </c>
      <c r="AC1956" s="443">
        <f t="shared" si="491"/>
        <v>0</v>
      </c>
      <c r="AD1956" s="443" cm="1">
        <f t="array" ref="AD1956">IFERROR(_xlfn.IFS($K1956&gt;0,($K1956*$AM$12)/1000,
       $L1956&gt;0,($L1956*$AM$12)/1000,
       $M1956&gt;0,($M1956*$AM$12)/1000,
        $N1956&gt;0,($N1956*$AM$12)/1000),0)</f>
        <v>0</v>
      </c>
      <c r="AE1956" s="443"/>
      <c r="AF1956" s="61" cm="1">
        <f t="array" ref="AF1956">_xlfn.IFS($C$3=1,(H1956+AC1956+AD1956+AE1956),
         $C$3=2,(G1956+AC1956+AD1956+AE1956),
         $C$3=3,(F1956+AC1956+AD1956+AE1956))</f>
        <v>0</v>
      </c>
      <c r="AG1956" s="319"/>
      <c r="AH1956" s="319"/>
      <c r="AI1956" s="319"/>
      <c r="AJ1956" s="319"/>
      <c r="AK1956" s="319"/>
      <c r="AL1956" s="319"/>
      <c r="AM1956" s="319"/>
      <c r="AN1956" s="319"/>
      <c r="AO1956" s="443"/>
      <c r="AP1956" s="457"/>
      <c r="AQ1956" s="7" t="s">
        <v>1764</v>
      </c>
      <c r="AR1956" s="457" t="s">
        <v>3920</v>
      </c>
    </row>
    <row r="1957" spans="1:44" ht="30">
      <c r="A1957" s="457" t="str">
        <f t="shared" si="482"/>
        <v xml:space="preserve"> Excavation for Structures</v>
      </c>
      <c r="B1957" s="8"/>
      <c r="C1957" s="462" t="s">
        <v>1052</v>
      </c>
      <c r="D1957" s="450">
        <v>226</v>
      </c>
      <c r="E1957" s="8">
        <v>15.01</v>
      </c>
      <c r="F1957" s="9"/>
      <c r="G1957" s="9"/>
      <c r="H1957" s="9"/>
      <c r="I1957" s="450"/>
      <c r="J1957" s="450"/>
      <c r="K1957" s="487"/>
      <c r="L1957" s="487"/>
      <c r="M1957" s="487"/>
      <c r="N1957" s="487"/>
      <c r="O1957" s="443">
        <f t="shared" si="483"/>
        <v>0</v>
      </c>
      <c r="P1957" s="443">
        <f t="shared" si="484"/>
        <v>0</v>
      </c>
      <c r="Q1957" s="443">
        <f t="shared" si="485"/>
        <v>0</v>
      </c>
      <c r="R1957" s="443">
        <f t="shared" si="492"/>
        <v>0</v>
      </c>
      <c r="S1957" s="443">
        <f t="shared" si="493"/>
        <v>0</v>
      </c>
      <c r="T1957" s="443">
        <f t="shared" si="494"/>
        <v>0</v>
      </c>
      <c r="U1957" s="443">
        <f t="shared" si="486"/>
        <v>0</v>
      </c>
      <c r="V1957" s="443">
        <f t="shared" si="487"/>
        <v>0</v>
      </c>
      <c r="W1957" s="443">
        <f t="shared" si="488"/>
        <v>0</v>
      </c>
      <c r="X1957" s="443">
        <f t="shared" si="489"/>
        <v>0</v>
      </c>
      <c r="Y1957" s="443">
        <f t="shared" si="495"/>
        <v>0</v>
      </c>
      <c r="Z1957" s="443">
        <f t="shared" si="496"/>
        <v>0</v>
      </c>
      <c r="AA1957" s="443">
        <f t="shared" si="497"/>
        <v>0</v>
      </c>
      <c r="AB1957" s="443">
        <f t="shared" si="490"/>
        <v>0</v>
      </c>
      <c r="AC1957" s="450">
        <f t="shared" si="491"/>
        <v>0</v>
      </c>
      <c r="AD1957" s="443" cm="1">
        <f t="array" ref="AD1957">IFERROR(_xlfn.IFS($K1957&gt;0,($K1957*$AM$12)/1000,
       $L1957&gt;0,($L1957*$AM$12)/1000,
       $M1957&gt;0,($M1957*$AM$12)/1000,
        $N1957&gt;0,($N1957*$AM$12)/1000),0)</f>
        <v>0</v>
      </c>
      <c r="AE1957" s="450"/>
      <c r="AF1957" s="61" cm="1">
        <f t="array" ref="AF1957">_xlfn.IFS($C$3=1,(H1957+AC1957+AD1957+AE1957),
         $C$3=2,(G1957+AC1957+AD1957+AE1957),
         $C$3=3,(F1957+AC1957+AD1957+AE1957))</f>
        <v>0</v>
      </c>
      <c r="AG1957" s="319"/>
      <c r="AH1957" s="319"/>
      <c r="AI1957" s="319"/>
      <c r="AJ1957" s="319"/>
      <c r="AK1957" s="319"/>
      <c r="AL1957" s="319"/>
      <c r="AM1957" s="319"/>
      <c r="AN1957" s="319"/>
      <c r="AO1957" s="443"/>
      <c r="AP1957" s="457"/>
      <c r="AQ1957" s="7"/>
      <c r="AR1957" s="457" t="s">
        <v>1379</v>
      </c>
    </row>
    <row r="1958" spans="1:44" ht="75">
      <c r="A1958" s="457" t="str">
        <f t="shared" si="482"/>
        <v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v>
      </c>
      <c r="B1958" s="7"/>
      <c r="C1958" s="461" t="s">
        <v>1052</v>
      </c>
      <c r="D1958" s="443">
        <v>226</v>
      </c>
      <c r="E1958" s="7"/>
      <c r="F1958" s="60"/>
      <c r="G1958" s="60"/>
      <c r="H1958" s="60"/>
      <c r="I1958" s="443"/>
      <c r="J1958" s="443"/>
      <c r="K1958" s="486"/>
      <c r="L1958" s="486"/>
      <c r="M1958" s="486"/>
      <c r="N1958" s="486"/>
      <c r="O1958" s="443">
        <f t="shared" si="483"/>
        <v>0</v>
      </c>
      <c r="P1958" s="443">
        <f t="shared" si="484"/>
        <v>0</v>
      </c>
      <c r="Q1958" s="443">
        <f t="shared" si="485"/>
        <v>0</v>
      </c>
      <c r="R1958" s="443">
        <f t="shared" si="492"/>
        <v>0</v>
      </c>
      <c r="S1958" s="443">
        <f t="shared" si="493"/>
        <v>0</v>
      </c>
      <c r="T1958" s="443">
        <f t="shared" si="494"/>
        <v>0</v>
      </c>
      <c r="U1958" s="443">
        <f t="shared" si="486"/>
        <v>0</v>
      </c>
      <c r="V1958" s="443">
        <f t="shared" si="487"/>
        <v>0</v>
      </c>
      <c r="W1958" s="443">
        <f t="shared" si="488"/>
        <v>0</v>
      </c>
      <c r="X1958" s="443">
        <f t="shared" si="489"/>
        <v>0</v>
      </c>
      <c r="Y1958" s="443">
        <f t="shared" si="495"/>
        <v>0</v>
      </c>
      <c r="Z1958" s="443">
        <f t="shared" si="496"/>
        <v>0</v>
      </c>
      <c r="AA1958" s="443">
        <f t="shared" si="497"/>
        <v>0</v>
      </c>
      <c r="AB1958" s="443">
        <f t="shared" si="490"/>
        <v>0</v>
      </c>
      <c r="AC1958" s="443">
        <f t="shared" si="491"/>
        <v>0</v>
      </c>
      <c r="AD1958" s="443" cm="1">
        <f t="array" ref="AD1958">IFERROR(_xlfn.IFS($K1958&gt;0,($K1958*$AM$12)/1000,
       $L1958&gt;0,($L1958*$AM$12)/1000,
       $M1958&gt;0,($M1958*$AM$12)/1000,
        $N1958&gt;0,($N1958*$AM$12)/1000),0)</f>
        <v>0</v>
      </c>
      <c r="AE1958" s="443"/>
      <c r="AF1958" s="61" cm="1">
        <f t="array" ref="AF1958">_xlfn.IFS($C$3=1,(H1958+AC1958+AD1958+AE1958),
         $C$3=2,(G1958+AC1958+AD1958+AE1958),
         $C$3=3,(F1958+AC1958+AD1958+AE1958))</f>
        <v>0</v>
      </c>
      <c r="AG1958" s="319"/>
      <c r="AH1958" s="319"/>
      <c r="AI1958" s="319"/>
      <c r="AJ1958" s="319"/>
      <c r="AK1958" s="319"/>
      <c r="AL1958" s="319"/>
      <c r="AM1958" s="319"/>
      <c r="AN1958" s="319"/>
      <c r="AO1958" s="443"/>
      <c r="AP1958" s="457"/>
      <c r="AQ1958" s="7"/>
      <c r="AR1958" s="457" t="s">
        <v>2920</v>
      </c>
    </row>
    <row r="1959" spans="1:44" ht="90">
      <c r="A1959"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 - A (i) Ordinary soil - Manual Means - Depth upto 3 m</v>
      </c>
      <c r="B1959" s="7" t="s">
        <v>105</v>
      </c>
      <c r="C1959" s="461" t="s">
        <v>1052</v>
      </c>
      <c r="D1959" s="443">
        <v>226</v>
      </c>
      <c r="E1959" s="7" t="s">
        <v>4221</v>
      </c>
      <c r="F1959" s="61">
        <v>226</v>
      </c>
      <c r="G1959" s="61">
        <v>226</v>
      </c>
      <c r="H1959" s="61">
        <v>226</v>
      </c>
      <c r="I1959" s="443"/>
      <c r="J1959" s="443"/>
      <c r="K1959" s="486"/>
      <c r="L1959" s="486"/>
      <c r="M1959" s="486"/>
      <c r="N1959" s="486"/>
      <c r="O1959" s="443">
        <f t="shared" si="483"/>
        <v>0</v>
      </c>
      <c r="P1959" s="443">
        <f t="shared" si="484"/>
        <v>0</v>
      </c>
      <c r="Q1959" s="443">
        <f t="shared" si="485"/>
        <v>0</v>
      </c>
      <c r="R1959" s="443">
        <f t="shared" si="492"/>
        <v>0</v>
      </c>
      <c r="S1959" s="443">
        <f t="shared" si="493"/>
        <v>0</v>
      </c>
      <c r="T1959" s="443">
        <f t="shared" si="494"/>
        <v>0</v>
      </c>
      <c r="U1959" s="443">
        <f t="shared" si="486"/>
        <v>0</v>
      </c>
      <c r="V1959" s="443">
        <f t="shared" si="487"/>
        <v>0</v>
      </c>
      <c r="W1959" s="443">
        <f t="shared" si="488"/>
        <v>0</v>
      </c>
      <c r="X1959" s="443">
        <f t="shared" si="489"/>
        <v>0</v>
      </c>
      <c r="Y1959" s="443">
        <f t="shared" si="495"/>
        <v>0</v>
      </c>
      <c r="Z1959" s="443">
        <f t="shared" si="496"/>
        <v>0</v>
      </c>
      <c r="AA1959" s="443">
        <f t="shared" si="497"/>
        <v>0</v>
      </c>
      <c r="AB1959" s="443">
        <f t="shared" si="490"/>
        <v>0</v>
      </c>
      <c r="AC1959" s="443">
        <f t="shared" si="491"/>
        <v>0</v>
      </c>
      <c r="AD1959" s="443" cm="1">
        <f t="array" ref="AD1959">IFERROR(_xlfn.IFS($K1959&gt;0,($K1959*$AM$12)/1000,
       $L1959&gt;0,($L1959*$AM$12)/1000,
       $M1959&gt;0,($M1959*$AM$12)/1000,
        $N1959&gt;0,($N1959*$AM$12)/1000),0)</f>
        <v>0</v>
      </c>
      <c r="AE1959" s="443"/>
      <c r="AF1959" s="61" cm="1">
        <f t="array" ref="AF1959">_xlfn.IFS($C$3=1,(H1959+AC1959+AD1959+AE1959),
         $C$3=2,(G1959+AC1959+AD1959+AE1959),
         $C$3=3,(F1959+AC1959+AD1959+AE1959))</f>
        <v>226</v>
      </c>
      <c r="AG1959" s="319"/>
      <c r="AH1959" s="319"/>
      <c r="AI1959" s="319"/>
      <c r="AJ1959" s="319"/>
      <c r="AK1959" s="319"/>
      <c r="AL1959" s="319"/>
      <c r="AM1959" s="319"/>
      <c r="AN1959" s="319"/>
      <c r="AO1959" s="443">
        <v>2</v>
      </c>
      <c r="AP1959" s="457" t="s">
        <v>2920</v>
      </c>
      <c r="AQ1959" s="7" t="s">
        <v>2605</v>
      </c>
      <c r="AR1959" s="457" t="s">
        <v>2606</v>
      </c>
    </row>
    <row r="1960" spans="1:44" ht="30">
      <c r="A1960" s="457" t="str">
        <f t="shared" si="482"/>
        <v>Note 1. Cost of dewatering may be added where required upto, 10  per cent  of labour cost. Assessment for dewatering shall be made as per site conditions.</v>
      </c>
      <c r="B1960" s="7" t="s">
        <v>105</v>
      </c>
      <c r="C1960" s="461" t="s">
        <v>1052</v>
      </c>
      <c r="D1960" s="443">
        <v>226</v>
      </c>
      <c r="E1960" s="7"/>
      <c r="F1960" s="61">
        <v>17.170000000000002</v>
      </c>
      <c r="G1960" s="61">
        <v>17.170000000000002</v>
      </c>
      <c r="H1960" s="61">
        <v>17.170000000000002</v>
      </c>
      <c r="I1960" s="443"/>
      <c r="J1960" s="443"/>
      <c r="K1960" s="486"/>
      <c r="L1960" s="486"/>
      <c r="M1960" s="486"/>
      <c r="N1960" s="486"/>
      <c r="O1960" s="443">
        <f t="shared" si="483"/>
        <v>0</v>
      </c>
      <c r="P1960" s="443">
        <f t="shared" si="484"/>
        <v>0</v>
      </c>
      <c r="Q1960" s="443">
        <f t="shared" si="485"/>
        <v>0</v>
      </c>
      <c r="R1960" s="443">
        <f t="shared" si="492"/>
        <v>0</v>
      </c>
      <c r="S1960" s="443">
        <f t="shared" si="493"/>
        <v>0</v>
      </c>
      <c r="T1960" s="443">
        <f t="shared" si="494"/>
        <v>0</v>
      </c>
      <c r="U1960" s="443">
        <f t="shared" si="486"/>
        <v>0</v>
      </c>
      <c r="V1960" s="443">
        <f t="shared" si="487"/>
        <v>0</v>
      </c>
      <c r="W1960" s="443">
        <f t="shared" si="488"/>
        <v>0</v>
      </c>
      <c r="X1960" s="443">
        <f t="shared" si="489"/>
        <v>0</v>
      </c>
      <c r="Y1960" s="443">
        <f t="shared" si="495"/>
        <v>0</v>
      </c>
      <c r="Z1960" s="443">
        <f t="shared" si="496"/>
        <v>0</v>
      </c>
      <c r="AA1960" s="443">
        <f t="shared" si="497"/>
        <v>0</v>
      </c>
      <c r="AB1960" s="443">
        <f t="shared" si="490"/>
        <v>0</v>
      </c>
      <c r="AC1960" s="443">
        <f t="shared" si="491"/>
        <v>0</v>
      </c>
      <c r="AD1960" s="443" cm="1">
        <f t="array" ref="AD1960">IFERROR(_xlfn.IFS($K1960&gt;0,($K1960*$AM$12)/1000,
       $L1960&gt;0,($L1960*$AM$12)/1000,
       $M1960&gt;0,($M1960*$AM$12)/1000,
        $N1960&gt;0,($N1960*$AM$12)/1000),0)</f>
        <v>0</v>
      </c>
      <c r="AE1960" s="443"/>
      <c r="AF1960" s="61" cm="1">
        <f t="array" ref="AF1960">_xlfn.IFS($C$3=1,(H1960+AC1960+AD1960+AE1960),
         $C$3=2,(G1960+AC1960+AD1960+AE1960),
         $C$3=3,(F1960+AC1960+AD1960+AE1960))</f>
        <v>17.170000000000002</v>
      </c>
      <c r="AG1960" s="319"/>
      <c r="AH1960" s="319"/>
      <c r="AI1960" s="319"/>
      <c r="AJ1960" s="319"/>
      <c r="AK1960" s="319"/>
      <c r="AL1960" s="319"/>
      <c r="AM1960" s="319"/>
      <c r="AN1960" s="319"/>
      <c r="AO1960" s="443"/>
      <c r="AP1960" s="457"/>
      <c r="AQ1960" s="7" t="s">
        <v>1191</v>
      </c>
      <c r="AR1960" s="457" t="s">
        <v>2923</v>
      </c>
    </row>
    <row r="1961" spans="1:44" ht="60">
      <c r="A1961" s="457" t="str">
        <f t="shared" si="482"/>
        <v xml:space="preserve"> 2.The excavated earth can be used partially for backfilling of foundation pit and partly for road work except for marshy soil. Hence cost of disposal has not been added except for marshy soil. This remark is common to all cases of item 12.01 excluding marshy soil.</v>
      </c>
      <c r="B1961" s="7"/>
      <c r="C1961" s="461" t="s">
        <v>1052</v>
      </c>
      <c r="D1961" s="443">
        <v>226</v>
      </c>
      <c r="E1961" s="7"/>
      <c r="F1961" s="61"/>
      <c r="G1961" s="61"/>
      <c r="H1961" s="61"/>
      <c r="I1961" s="443"/>
      <c r="J1961" s="443"/>
      <c r="K1961" s="486"/>
      <c r="L1961" s="486"/>
      <c r="M1961" s="486"/>
      <c r="N1961" s="486"/>
      <c r="O1961" s="443">
        <f t="shared" si="483"/>
        <v>0</v>
      </c>
      <c r="P1961" s="443">
        <f t="shared" si="484"/>
        <v>0</v>
      </c>
      <c r="Q1961" s="443">
        <f t="shared" si="485"/>
        <v>0</v>
      </c>
      <c r="R1961" s="443">
        <f t="shared" si="492"/>
        <v>0</v>
      </c>
      <c r="S1961" s="443">
        <f t="shared" si="493"/>
        <v>0</v>
      </c>
      <c r="T1961" s="443">
        <f t="shared" si="494"/>
        <v>0</v>
      </c>
      <c r="U1961" s="443">
        <f t="shared" si="486"/>
        <v>0</v>
      </c>
      <c r="V1961" s="443">
        <f t="shared" si="487"/>
        <v>0</v>
      </c>
      <c r="W1961" s="443">
        <f t="shared" si="488"/>
        <v>0</v>
      </c>
      <c r="X1961" s="443">
        <f t="shared" si="489"/>
        <v>0</v>
      </c>
      <c r="Y1961" s="443">
        <f t="shared" si="495"/>
        <v>0</v>
      </c>
      <c r="Z1961" s="443">
        <f t="shared" si="496"/>
        <v>0</v>
      </c>
      <c r="AA1961" s="443">
        <f t="shared" si="497"/>
        <v>0</v>
      </c>
      <c r="AB1961" s="443">
        <f t="shared" si="490"/>
        <v>0</v>
      </c>
      <c r="AC1961" s="443">
        <f t="shared" si="491"/>
        <v>0</v>
      </c>
      <c r="AD1961" s="443" cm="1">
        <f t="array" ref="AD1961">IFERROR(_xlfn.IFS($K1961&gt;0,($K1961*$AM$12)/1000,
       $L1961&gt;0,($L1961*$AM$12)/1000,
       $M1961&gt;0,($M1961*$AM$12)/1000,
        $N1961&gt;0,($N1961*$AM$12)/1000),0)</f>
        <v>0</v>
      </c>
      <c r="AE1961" s="443"/>
      <c r="AF1961" s="61" cm="1">
        <f t="array" ref="AF1961">_xlfn.IFS($C$3=1,(H1961+AC1961+AD1961+AE1961),
         $C$3=2,(G1961+AC1961+AD1961+AE1961),
         $C$3=3,(F1961+AC1961+AD1961+AE1961))</f>
        <v>0</v>
      </c>
      <c r="AG1961" s="319"/>
      <c r="AH1961" s="319"/>
      <c r="AI1961" s="319"/>
      <c r="AJ1961" s="319"/>
      <c r="AK1961" s="319"/>
      <c r="AL1961" s="319"/>
      <c r="AM1961" s="319"/>
      <c r="AN1961" s="319"/>
      <c r="AO1961" s="443"/>
      <c r="AP1961" s="457"/>
      <c r="AQ1961" s="7"/>
      <c r="AR1961" s="457" t="s">
        <v>2924</v>
      </c>
    </row>
    <row r="1962" spans="1:44" ht="30">
      <c r="A1962" s="457" t="str">
        <f t="shared" si="482"/>
        <v xml:space="preserve"> 3.The cost of shoring and shuttering, where needed, may be added @ 1 per cent  on cost of excavation for open foundation.</v>
      </c>
      <c r="B1962" s="7" t="s">
        <v>105</v>
      </c>
      <c r="C1962" s="461" t="s">
        <v>1052</v>
      </c>
      <c r="D1962" s="443">
        <v>226</v>
      </c>
      <c r="E1962" s="7"/>
      <c r="F1962" s="61">
        <v>2.27</v>
      </c>
      <c r="G1962" s="61">
        <v>2.27</v>
      </c>
      <c r="H1962" s="61">
        <v>2.27</v>
      </c>
      <c r="I1962" s="443"/>
      <c r="J1962" s="443"/>
      <c r="K1962" s="486"/>
      <c r="L1962" s="486"/>
      <c r="M1962" s="486"/>
      <c r="N1962" s="486"/>
      <c r="O1962" s="443">
        <f t="shared" si="483"/>
        <v>0</v>
      </c>
      <c r="P1962" s="443">
        <f t="shared" si="484"/>
        <v>0</v>
      </c>
      <c r="Q1962" s="443">
        <f t="shared" si="485"/>
        <v>0</v>
      </c>
      <c r="R1962" s="443">
        <f t="shared" si="492"/>
        <v>0</v>
      </c>
      <c r="S1962" s="443">
        <f t="shared" si="493"/>
        <v>0</v>
      </c>
      <c r="T1962" s="443">
        <f t="shared" si="494"/>
        <v>0</v>
      </c>
      <c r="U1962" s="443">
        <f t="shared" si="486"/>
        <v>0</v>
      </c>
      <c r="V1962" s="443">
        <f t="shared" si="487"/>
        <v>0</v>
      </c>
      <c r="W1962" s="443">
        <f t="shared" si="488"/>
        <v>0</v>
      </c>
      <c r="X1962" s="443">
        <f t="shared" si="489"/>
        <v>0</v>
      </c>
      <c r="Y1962" s="443">
        <f t="shared" si="495"/>
        <v>0</v>
      </c>
      <c r="Z1962" s="443">
        <f t="shared" si="496"/>
        <v>0</v>
      </c>
      <c r="AA1962" s="443">
        <f t="shared" si="497"/>
        <v>0</v>
      </c>
      <c r="AB1962" s="443">
        <f t="shared" si="490"/>
        <v>0</v>
      </c>
      <c r="AC1962" s="443">
        <f t="shared" si="491"/>
        <v>0</v>
      </c>
      <c r="AD1962" s="443" cm="1">
        <f t="array" ref="AD1962">IFERROR(_xlfn.IFS($K1962&gt;0,($K1962*$AM$12)/1000,
       $L1962&gt;0,($L1962*$AM$12)/1000,
       $M1962&gt;0,($M1962*$AM$12)/1000,
        $N1962&gt;0,($N1962*$AM$12)/1000),0)</f>
        <v>0</v>
      </c>
      <c r="AE1962" s="443"/>
      <c r="AF1962" s="61" cm="1">
        <f t="array" ref="AF1962">_xlfn.IFS($C$3=1,(H1962+AC1962+AD1962+AE1962),
         $C$3=2,(G1962+AC1962+AD1962+AE1962),
         $C$3=3,(F1962+AC1962+AD1962+AE1962))</f>
        <v>2.27</v>
      </c>
      <c r="AG1962" s="319"/>
      <c r="AH1962" s="319"/>
      <c r="AI1962" s="319"/>
      <c r="AJ1962" s="319"/>
      <c r="AK1962" s="319"/>
      <c r="AL1962" s="319"/>
      <c r="AM1962" s="319"/>
      <c r="AN1962" s="319"/>
      <c r="AO1962" s="443"/>
      <c r="AP1962" s="457"/>
      <c r="AQ1962" s="7"/>
      <c r="AR1962" s="457" t="s">
        <v>2925</v>
      </c>
    </row>
    <row r="1963" spans="1:44" ht="90">
      <c r="A1963"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 - A (ii) Ordinary soil - Manual Means - Depth 3 m to 6 m</v>
      </c>
      <c r="B1963" s="7" t="s">
        <v>105</v>
      </c>
      <c r="C1963" s="461" t="s">
        <v>1052</v>
      </c>
      <c r="D1963" s="443">
        <v>226</v>
      </c>
      <c r="E1963" s="7" t="s">
        <v>4222</v>
      </c>
      <c r="F1963" s="61">
        <v>291</v>
      </c>
      <c r="G1963" s="61">
        <v>291</v>
      </c>
      <c r="H1963" s="61">
        <v>291</v>
      </c>
      <c r="I1963" s="443"/>
      <c r="J1963" s="443"/>
      <c r="K1963" s="486"/>
      <c r="L1963" s="486"/>
      <c r="M1963" s="486"/>
      <c r="N1963" s="486"/>
      <c r="O1963" s="443">
        <f t="shared" si="483"/>
        <v>0</v>
      </c>
      <c r="P1963" s="443">
        <f t="shared" si="484"/>
        <v>0</v>
      </c>
      <c r="Q1963" s="443">
        <f t="shared" si="485"/>
        <v>0</v>
      </c>
      <c r="R1963" s="443">
        <f t="shared" si="492"/>
        <v>0</v>
      </c>
      <c r="S1963" s="443">
        <f t="shared" si="493"/>
        <v>0</v>
      </c>
      <c r="T1963" s="443">
        <f t="shared" si="494"/>
        <v>0</v>
      </c>
      <c r="U1963" s="443">
        <f t="shared" si="486"/>
        <v>0</v>
      </c>
      <c r="V1963" s="443">
        <f t="shared" si="487"/>
        <v>0</v>
      </c>
      <c r="W1963" s="443">
        <f t="shared" si="488"/>
        <v>0</v>
      </c>
      <c r="X1963" s="443">
        <f t="shared" si="489"/>
        <v>0</v>
      </c>
      <c r="Y1963" s="443">
        <f t="shared" si="495"/>
        <v>0</v>
      </c>
      <c r="Z1963" s="443">
        <f t="shared" si="496"/>
        <v>0</v>
      </c>
      <c r="AA1963" s="443">
        <f t="shared" si="497"/>
        <v>0</v>
      </c>
      <c r="AB1963" s="443">
        <f t="shared" si="490"/>
        <v>0</v>
      </c>
      <c r="AC1963" s="443">
        <f t="shared" si="491"/>
        <v>0</v>
      </c>
      <c r="AD1963" s="443" cm="1">
        <f t="array" ref="AD1963">IFERROR(_xlfn.IFS($K1963&gt;0,($K1963*$AM$12)/1000,
       $L1963&gt;0,($L1963*$AM$12)/1000,
       $M1963&gt;0,($M1963*$AM$12)/1000,
        $N1963&gt;0,($N1963*$AM$12)/1000),0)</f>
        <v>0</v>
      </c>
      <c r="AE1963" s="443"/>
      <c r="AF1963" s="61" cm="1">
        <f t="array" ref="AF1963">_xlfn.IFS($C$3=1,(H1963+AC1963+AD1963+AE1963),
         $C$3=2,(G1963+AC1963+AD1963+AE1963),
         $C$3=3,(F1963+AC1963+AD1963+AE1963))</f>
        <v>291</v>
      </c>
      <c r="AG1963" s="319"/>
      <c r="AH1963" s="319"/>
      <c r="AI1963" s="319"/>
      <c r="AJ1963" s="319"/>
      <c r="AK1963" s="319"/>
      <c r="AL1963" s="319"/>
      <c r="AM1963" s="319"/>
      <c r="AN1963" s="319"/>
      <c r="AO1963" s="443">
        <v>2</v>
      </c>
      <c r="AP1963" s="457" t="s">
        <v>2920</v>
      </c>
      <c r="AQ1963" s="7" t="s">
        <v>2611</v>
      </c>
      <c r="AR1963" s="457" t="s">
        <v>2612</v>
      </c>
    </row>
    <row r="1964" spans="1:44" ht="30">
      <c r="A1964" s="457" t="str">
        <f t="shared" si="482"/>
        <v>Note Cost of dewatering may be added where required upto 15 per cent of labour cost. Assessment for dewatering shall be done as per actual ground conditions.</v>
      </c>
      <c r="B1964" s="7" t="s">
        <v>105</v>
      </c>
      <c r="C1964" s="461" t="s">
        <v>1052</v>
      </c>
      <c r="D1964" s="443">
        <v>226</v>
      </c>
      <c r="E1964" s="7"/>
      <c r="F1964" s="61">
        <v>33.119999999999997</v>
      </c>
      <c r="G1964" s="61">
        <v>33.119999999999997</v>
      </c>
      <c r="H1964" s="61">
        <v>33.119999999999997</v>
      </c>
      <c r="I1964" s="443"/>
      <c r="J1964" s="443"/>
      <c r="K1964" s="486"/>
      <c r="L1964" s="486"/>
      <c r="M1964" s="486"/>
      <c r="N1964" s="486"/>
      <c r="O1964" s="443">
        <f t="shared" si="483"/>
        <v>0</v>
      </c>
      <c r="P1964" s="443">
        <f t="shared" si="484"/>
        <v>0</v>
      </c>
      <c r="Q1964" s="443">
        <f t="shared" si="485"/>
        <v>0</v>
      </c>
      <c r="R1964" s="443">
        <f t="shared" si="492"/>
        <v>0</v>
      </c>
      <c r="S1964" s="443">
        <f t="shared" si="493"/>
        <v>0</v>
      </c>
      <c r="T1964" s="443">
        <f t="shared" si="494"/>
        <v>0</v>
      </c>
      <c r="U1964" s="443">
        <f t="shared" si="486"/>
        <v>0</v>
      </c>
      <c r="V1964" s="443">
        <f t="shared" si="487"/>
        <v>0</v>
      </c>
      <c r="W1964" s="443">
        <f t="shared" si="488"/>
        <v>0</v>
      </c>
      <c r="X1964" s="443">
        <f t="shared" si="489"/>
        <v>0</v>
      </c>
      <c r="Y1964" s="443">
        <f t="shared" si="495"/>
        <v>0</v>
      </c>
      <c r="Z1964" s="443">
        <f t="shared" si="496"/>
        <v>0</v>
      </c>
      <c r="AA1964" s="443">
        <f t="shared" si="497"/>
        <v>0</v>
      </c>
      <c r="AB1964" s="443">
        <f t="shared" si="490"/>
        <v>0</v>
      </c>
      <c r="AC1964" s="443">
        <f t="shared" si="491"/>
        <v>0</v>
      </c>
      <c r="AD1964" s="443" cm="1">
        <f t="array" ref="AD1964">IFERROR(_xlfn.IFS($K1964&gt;0,($K1964*$AM$12)/1000,
       $L1964&gt;0,($L1964*$AM$12)/1000,
       $M1964&gt;0,($M1964*$AM$12)/1000,
        $N1964&gt;0,($N1964*$AM$12)/1000),0)</f>
        <v>0</v>
      </c>
      <c r="AE1964" s="443"/>
      <c r="AF1964" s="61" cm="1">
        <f t="array" ref="AF1964">_xlfn.IFS($C$3=1,(H1964+AC1964+AD1964+AE1964),
         $C$3=2,(G1964+AC1964+AD1964+AE1964),
         $C$3=3,(F1964+AC1964+AD1964+AE1964))</f>
        <v>33.119999999999997</v>
      </c>
      <c r="AG1964" s="319"/>
      <c r="AH1964" s="319"/>
      <c r="AI1964" s="319"/>
      <c r="AJ1964" s="319"/>
      <c r="AK1964" s="319"/>
      <c r="AL1964" s="319"/>
      <c r="AM1964" s="319"/>
      <c r="AN1964" s="319"/>
      <c r="AO1964" s="443"/>
      <c r="AP1964" s="457"/>
      <c r="AQ1964" s="7" t="s">
        <v>1191</v>
      </c>
      <c r="AR1964" s="457" t="s">
        <v>2928</v>
      </c>
    </row>
    <row r="1965" spans="1:44" ht="90">
      <c r="A1965"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 - A (iii) Ordinary soil - Manual Means - Depth above 6 m</v>
      </c>
      <c r="B1965" s="7" t="s">
        <v>105</v>
      </c>
      <c r="C1965" s="461" t="s">
        <v>1052</v>
      </c>
      <c r="D1965" s="443">
        <v>226</v>
      </c>
      <c r="E1965" s="7" t="s">
        <v>4223</v>
      </c>
      <c r="F1965" s="61">
        <v>388</v>
      </c>
      <c r="G1965" s="61">
        <v>388</v>
      </c>
      <c r="H1965" s="61">
        <v>388</v>
      </c>
      <c r="I1965" s="443"/>
      <c r="J1965" s="443"/>
      <c r="K1965" s="486"/>
      <c r="L1965" s="486"/>
      <c r="M1965" s="486"/>
      <c r="N1965" s="486"/>
      <c r="O1965" s="443">
        <f t="shared" si="483"/>
        <v>0</v>
      </c>
      <c r="P1965" s="443">
        <f t="shared" si="484"/>
        <v>0</v>
      </c>
      <c r="Q1965" s="443">
        <f t="shared" si="485"/>
        <v>0</v>
      </c>
      <c r="R1965" s="443">
        <f t="shared" si="492"/>
        <v>0</v>
      </c>
      <c r="S1965" s="443">
        <f t="shared" si="493"/>
        <v>0</v>
      </c>
      <c r="T1965" s="443">
        <f t="shared" si="494"/>
        <v>0</v>
      </c>
      <c r="U1965" s="443">
        <f t="shared" si="486"/>
        <v>0</v>
      </c>
      <c r="V1965" s="443">
        <f t="shared" si="487"/>
        <v>0</v>
      </c>
      <c r="W1965" s="443">
        <f t="shared" si="488"/>
        <v>0</v>
      </c>
      <c r="X1965" s="443">
        <f t="shared" si="489"/>
        <v>0</v>
      </c>
      <c r="Y1965" s="443">
        <f t="shared" si="495"/>
        <v>0</v>
      </c>
      <c r="Z1965" s="443">
        <f t="shared" si="496"/>
        <v>0</v>
      </c>
      <c r="AA1965" s="443">
        <f t="shared" si="497"/>
        <v>0</v>
      </c>
      <c r="AB1965" s="443">
        <f t="shared" si="490"/>
        <v>0</v>
      </c>
      <c r="AC1965" s="443">
        <f t="shared" si="491"/>
        <v>0</v>
      </c>
      <c r="AD1965" s="443" cm="1">
        <f t="array" ref="AD1965">IFERROR(_xlfn.IFS($K1965&gt;0,($K1965*$AM$12)/1000,
       $L1965&gt;0,($L1965*$AM$12)/1000,
       $M1965&gt;0,($M1965*$AM$12)/1000,
        $N1965&gt;0,($N1965*$AM$12)/1000),0)</f>
        <v>0</v>
      </c>
      <c r="AE1965" s="443"/>
      <c r="AF1965" s="61" cm="1">
        <f t="array" ref="AF1965">_xlfn.IFS($C$3=1,(H1965+AC1965+AD1965+AE1965),
         $C$3=2,(G1965+AC1965+AD1965+AE1965),
         $C$3=3,(F1965+AC1965+AD1965+AE1965))</f>
        <v>388</v>
      </c>
      <c r="AG1965" s="319"/>
      <c r="AH1965" s="319"/>
      <c r="AI1965" s="319"/>
      <c r="AJ1965" s="319"/>
      <c r="AK1965" s="319"/>
      <c r="AL1965" s="319"/>
      <c r="AM1965" s="319"/>
      <c r="AN1965" s="319"/>
      <c r="AO1965" s="443">
        <v>2</v>
      </c>
      <c r="AP1965" s="457" t="s">
        <v>2920</v>
      </c>
      <c r="AQ1965" s="7" t="s">
        <v>2615</v>
      </c>
      <c r="AR1965" s="457" t="s">
        <v>2616</v>
      </c>
    </row>
    <row r="1966" spans="1:44" ht="30">
      <c r="A1966" s="457" t="str">
        <f t="shared" si="482"/>
        <v>Note 1. Cost of dewatering may be added where required upto 20 per cent  of labour cost. Assessment for dewatering shall be made as per site conditions..</v>
      </c>
      <c r="B1966" s="7" t="s">
        <v>105</v>
      </c>
      <c r="C1966" s="461" t="s">
        <v>1052</v>
      </c>
      <c r="D1966" s="443">
        <v>227</v>
      </c>
      <c r="E1966" s="7"/>
      <c r="F1966" s="61">
        <v>58.88</v>
      </c>
      <c r="G1966" s="61">
        <v>58.88</v>
      </c>
      <c r="H1966" s="61">
        <v>58.88</v>
      </c>
      <c r="I1966" s="443"/>
      <c r="J1966" s="443"/>
      <c r="K1966" s="486"/>
      <c r="L1966" s="486"/>
      <c r="M1966" s="486"/>
      <c r="N1966" s="486"/>
      <c r="O1966" s="443">
        <f t="shared" si="483"/>
        <v>0</v>
      </c>
      <c r="P1966" s="443">
        <f t="shared" si="484"/>
        <v>0</v>
      </c>
      <c r="Q1966" s="443">
        <f t="shared" si="485"/>
        <v>0</v>
      </c>
      <c r="R1966" s="443">
        <f t="shared" si="492"/>
        <v>0</v>
      </c>
      <c r="S1966" s="443">
        <f t="shared" si="493"/>
        <v>0</v>
      </c>
      <c r="T1966" s="443">
        <f t="shared" si="494"/>
        <v>0</v>
      </c>
      <c r="U1966" s="443">
        <f t="shared" si="486"/>
        <v>0</v>
      </c>
      <c r="V1966" s="443">
        <f t="shared" si="487"/>
        <v>0</v>
      </c>
      <c r="W1966" s="443">
        <f t="shared" si="488"/>
        <v>0</v>
      </c>
      <c r="X1966" s="443">
        <f t="shared" si="489"/>
        <v>0</v>
      </c>
      <c r="Y1966" s="443">
        <f t="shared" si="495"/>
        <v>0</v>
      </c>
      <c r="Z1966" s="443">
        <f t="shared" si="496"/>
        <v>0</v>
      </c>
      <c r="AA1966" s="443">
        <f t="shared" si="497"/>
        <v>0</v>
      </c>
      <c r="AB1966" s="443">
        <f t="shared" si="490"/>
        <v>0</v>
      </c>
      <c r="AC1966" s="443">
        <f t="shared" si="491"/>
        <v>0</v>
      </c>
      <c r="AD1966" s="443" cm="1">
        <f t="array" ref="AD1966">IFERROR(_xlfn.IFS($K1966&gt;0,($K1966*$AM$12)/1000,
       $L1966&gt;0,($L1966*$AM$12)/1000,
       $M1966&gt;0,($M1966*$AM$12)/1000,
        $N1966&gt;0,($N1966*$AM$12)/1000),0)</f>
        <v>0</v>
      </c>
      <c r="AE1966" s="443"/>
      <c r="AF1966" s="61" cm="1">
        <f t="array" ref="AF1966">_xlfn.IFS($C$3=1,(H1966+AC1966+AD1966+AE1966),
         $C$3=2,(G1966+AC1966+AD1966+AE1966),
         $C$3=3,(F1966+AC1966+AD1966+AE1966))</f>
        <v>58.88</v>
      </c>
      <c r="AG1966" s="319"/>
      <c r="AH1966" s="319"/>
      <c r="AI1966" s="319"/>
      <c r="AJ1966" s="319"/>
      <c r="AK1966" s="319"/>
      <c r="AL1966" s="319"/>
      <c r="AM1966" s="319"/>
      <c r="AN1966" s="319"/>
      <c r="AO1966" s="443"/>
      <c r="AP1966" s="457"/>
      <c r="AQ1966" s="7" t="s">
        <v>1191</v>
      </c>
      <c r="AR1966" s="457" t="s">
        <v>2931</v>
      </c>
    </row>
    <row r="1967" spans="1:44" ht="90">
      <c r="A1967"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 - B (i) Ordinary soil - Mechanical Means (Depth upto 3 m)</v>
      </c>
      <c r="B1967" s="7" t="s">
        <v>105</v>
      </c>
      <c r="C1967" s="461" t="s">
        <v>1052</v>
      </c>
      <c r="D1967" s="443">
        <v>227</v>
      </c>
      <c r="E1967" s="7" t="s">
        <v>4224</v>
      </c>
      <c r="F1967" s="61">
        <v>97</v>
      </c>
      <c r="G1967" s="61">
        <v>101</v>
      </c>
      <c r="H1967" s="61">
        <v>125</v>
      </c>
      <c r="I1967" s="443"/>
      <c r="J1967" s="443"/>
      <c r="K1967" s="486"/>
      <c r="L1967" s="486"/>
      <c r="M1967" s="486"/>
      <c r="N1967" s="486"/>
      <c r="O1967" s="443">
        <f t="shared" si="483"/>
        <v>0</v>
      </c>
      <c r="P1967" s="443">
        <f t="shared" si="484"/>
        <v>0</v>
      </c>
      <c r="Q1967" s="443">
        <f t="shared" si="485"/>
        <v>0</v>
      </c>
      <c r="R1967" s="443">
        <f t="shared" si="492"/>
        <v>0</v>
      </c>
      <c r="S1967" s="443">
        <f t="shared" si="493"/>
        <v>0</v>
      </c>
      <c r="T1967" s="443">
        <f t="shared" si="494"/>
        <v>0</v>
      </c>
      <c r="U1967" s="443">
        <f t="shared" si="486"/>
        <v>0</v>
      </c>
      <c r="V1967" s="443">
        <f t="shared" si="487"/>
        <v>0</v>
      </c>
      <c r="W1967" s="443">
        <f t="shared" si="488"/>
        <v>0</v>
      </c>
      <c r="X1967" s="443">
        <f t="shared" si="489"/>
        <v>0</v>
      </c>
      <c r="Y1967" s="443">
        <f t="shared" si="495"/>
        <v>0</v>
      </c>
      <c r="Z1967" s="443">
        <f t="shared" si="496"/>
        <v>0</v>
      </c>
      <c r="AA1967" s="443">
        <f t="shared" si="497"/>
        <v>0</v>
      </c>
      <c r="AB1967" s="443">
        <f t="shared" si="490"/>
        <v>0</v>
      </c>
      <c r="AC1967" s="443">
        <f t="shared" si="491"/>
        <v>0</v>
      </c>
      <c r="AD1967" s="443" cm="1">
        <f t="array" ref="AD1967">IFERROR(_xlfn.IFS($K1967&gt;0,($K1967*$AM$12)/1000,
       $L1967&gt;0,($L1967*$AM$12)/1000,
       $M1967&gt;0,($M1967*$AM$12)/1000,
        $N1967&gt;0,($N1967*$AM$12)/1000),0)</f>
        <v>0</v>
      </c>
      <c r="AE1967" s="443"/>
      <c r="AF1967" s="61" cm="1">
        <f t="array" ref="AF1967">_xlfn.IFS($C$3=1,(H1967+AC1967+AD1967+AE1967),
         $C$3=2,(G1967+AC1967+AD1967+AE1967),
         $C$3=3,(F1967+AC1967+AD1967+AE1967))</f>
        <v>125</v>
      </c>
      <c r="AG1967" s="319"/>
      <c r="AH1967" s="319"/>
      <c r="AI1967" s="319"/>
      <c r="AJ1967" s="319"/>
      <c r="AK1967" s="319"/>
      <c r="AL1967" s="319"/>
      <c r="AM1967" s="319"/>
      <c r="AN1967" s="319"/>
      <c r="AO1967" s="443">
        <v>2</v>
      </c>
      <c r="AP1967" s="457" t="s">
        <v>2920</v>
      </c>
      <c r="AQ1967" s="7" t="s">
        <v>2618</v>
      </c>
      <c r="AR1967" s="457" t="s">
        <v>2619</v>
      </c>
    </row>
    <row r="1968" spans="1:44" ht="30">
      <c r="A1968" s="457" t="str">
        <f t="shared" si="482"/>
        <v>Note Cost of dewatering upto 5 per cent  of (a+b) may be added, where required. Assessment for dewatering shall be made as per site conditions..</v>
      </c>
      <c r="B1968" s="7" t="s">
        <v>105</v>
      </c>
      <c r="C1968" s="461" t="s">
        <v>1052</v>
      </c>
      <c r="D1968" s="443">
        <v>227</v>
      </c>
      <c r="E1968" s="7"/>
      <c r="F1968" s="61">
        <v>3.7</v>
      </c>
      <c r="G1968" s="61">
        <v>3.85</v>
      </c>
      <c r="H1968" s="61">
        <v>4.74</v>
      </c>
      <c r="I1968" s="443"/>
      <c r="J1968" s="443"/>
      <c r="K1968" s="486"/>
      <c r="L1968" s="486"/>
      <c r="M1968" s="486"/>
      <c r="N1968" s="486"/>
      <c r="O1968" s="443">
        <f t="shared" si="483"/>
        <v>0</v>
      </c>
      <c r="P1968" s="443">
        <f t="shared" si="484"/>
        <v>0</v>
      </c>
      <c r="Q1968" s="443">
        <f t="shared" si="485"/>
        <v>0</v>
      </c>
      <c r="R1968" s="443">
        <f t="shared" si="492"/>
        <v>0</v>
      </c>
      <c r="S1968" s="443">
        <f t="shared" si="493"/>
        <v>0</v>
      </c>
      <c r="T1968" s="443">
        <f t="shared" si="494"/>
        <v>0</v>
      </c>
      <c r="U1968" s="443">
        <f t="shared" si="486"/>
        <v>0</v>
      </c>
      <c r="V1968" s="443">
        <f t="shared" si="487"/>
        <v>0</v>
      </c>
      <c r="W1968" s="443">
        <f t="shared" si="488"/>
        <v>0</v>
      </c>
      <c r="X1968" s="443">
        <f t="shared" si="489"/>
        <v>0</v>
      </c>
      <c r="Y1968" s="443">
        <f t="shared" si="495"/>
        <v>0</v>
      </c>
      <c r="Z1968" s="443">
        <f t="shared" si="496"/>
        <v>0</v>
      </c>
      <c r="AA1968" s="443">
        <f t="shared" si="497"/>
        <v>0</v>
      </c>
      <c r="AB1968" s="443">
        <f t="shared" si="490"/>
        <v>0</v>
      </c>
      <c r="AC1968" s="443">
        <f t="shared" si="491"/>
        <v>0</v>
      </c>
      <c r="AD1968" s="443" cm="1">
        <f t="array" ref="AD1968">IFERROR(_xlfn.IFS($K1968&gt;0,($K1968*$AM$12)/1000,
       $L1968&gt;0,($L1968*$AM$12)/1000,
       $M1968&gt;0,($M1968*$AM$12)/1000,
        $N1968&gt;0,($N1968*$AM$12)/1000),0)</f>
        <v>0</v>
      </c>
      <c r="AE1968" s="443"/>
      <c r="AF1968" s="61" cm="1">
        <f t="array" ref="AF1968">_xlfn.IFS($C$3=1,(H1968+AC1968+AD1968+AE1968),
         $C$3=2,(G1968+AC1968+AD1968+AE1968),
         $C$3=3,(F1968+AC1968+AD1968+AE1968))</f>
        <v>4.74</v>
      </c>
      <c r="AG1968" s="319"/>
      <c r="AH1968" s="319"/>
      <c r="AI1968" s="319"/>
      <c r="AJ1968" s="319"/>
      <c r="AK1968" s="319"/>
      <c r="AL1968" s="319"/>
      <c r="AM1968" s="319"/>
      <c r="AN1968" s="319"/>
      <c r="AO1968" s="443"/>
      <c r="AP1968" s="457"/>
      <c r="AQ1968" s="7" t="s">
        <v>1191</v>
      </c>
      <c r="AR1968" s="457" t="s">
        <v>2935</v>
      </c>
    </row>
    <row r="1969" spans="1:44" ht="90">
      <c r="A1969"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 - B (ii) Ordinary soil - Mechanical Means (Depth 3 m to 6 m)</v>
      </c>
      <c r="B1969" s="7" t="s">
        <v>105</v>
      </c>
      <c r="C1969" s="461" t="s">
        <v>1052</v>
      </c>
      <c r="D1969" s="443">
        <v>227</v>
      </c>
      <c r="E1969" s="7" t="s">
        <v>4225</v>
      </c>
      <c r="F1969" s="61">
        <v>107</v>
      </c>
      <c r="G1969" s="61">
        <v>112</v>
      </c>
      <c r="H1969" s="61">
        <v>138</v>
      </c>
      <c r="I1969" s="443"/>
      <c r="J1969" s="443"/>
      <c r="K1969" s="486"/>
      <c r="L1969" s="486"/>
      <c r="M1969" s="486"/>
      <c r="N1969" s="486"/>
      <c r="O1969" s="443">
        <f t="shared" si="483"/>
        <v>0</v>
      </c>
      <c r="P1969" s="443">
        <f t="shared" si="484"/>
        <v>0</v>
      </c>
      <c r="Q1969" s="443">
        <f t="shared" si="485"/>
        <v>0</v>
      </c>
      <c r="R1969" s="443">
        <f t="shared" si="492"/>
        <v>0</v>
      </c>
      <c r="S1969" s="443">
        <f t="shared" si="493"/>
        <v>0</v>
      </c>
      <c r="T1969" s="443">
        <f t="shared" si="494"/>
        <v>0</v>
      </c>
      <c r="U1969" s="443">
        <f t="shared" si="486"/>
        <v>0</v>
      </c>
      <c r="V1969" s="443">
        <f t="shared" si="487"/>
        <v>0</v>
      </c>
      <c r="W1969" s="443">
        <f t="shared" si="488"/>
        <v>0</v>
      </c>
      <c r="X1969" s="443">
        <f t="shared" si="489"/>
        <v>0</v>
      </c>
      <c r="Y1969" s="443">
        <f t="shared" si="495"/>
        <v>0</v>
      </c>
      <c r="Z1969" s="443">
        <f t="shared" si="496"/>
        <v>0</v>
      </c>
      <c r="AA1969" s="443">
        <f t="shared" si="497"/>
        <v>0</v>
      </c>
      <c r="AB1969" s="443">
        <f t="shared" si="490"/>
        <v>0</v>
      </c>
      <c r="AC1969" s="443">
        <f t="shared" si="491"/>
        <v>0</v>
      </c>
      <c r="AD1969" s="443" cm="1">
        <f t="array" ref="AD1969">IFERROR(_xlfn.IFS($K1969&gt;0,($K1969*$AM$12)/1000,
       $L1969&gt;0,($L1969*$AM$12)/1000,
       $M1969&gt;0,($M1969*$AM$12)/1000,
        $N1969&gt;0,($N1969*$AM$12)/1000),0)</f>
        <v>0</v>
      </c>
      <c r="AE1969" s="443"/>
      <c r="AF1969" s="61" cm="1">
        <f t="array" ref="AF1969">_xlfn.IFS($C$3=1,(H1969+AC1969+AD1969+AE1969),
         $C$3=2,(G1969+AC1969+AD1969+AE1969),
         $C$3=3,(F1969+AC1969+AD1969+AE1969))</f>
        <v>138</v>
      </c>
      <c r="AG1969" s="319"/>
      <c r="AH1969" s="319"/>
      <c r="AI1969" s="319"/>
      <c r="AJ1969" s="319"/>
      <c r="AK1969" s="319"/>
      <c r="AL1969" s="319"/>
      <c r="AM1969" s="319"/>
      <c r="AN1969" s="319"/>
      <c r="AO1969" s="443">
        <v>2</v>
      </c>
      <c r="AP1969" s="457" t="s">
        <v>2920</v>
      </c>
      <c r="AQ1969" s="7" t="s">
        <v>2621</v>
      </c>
      <c r="AR1969" s="457" t="s">
        <v>2622</v>
      </c>
    </row>
    <row r="1970" spans="1:44" ht="30">
      <c r="A1970" s="457" t="str">
        <f t="shared" si="482"/>
        <v>Note Cost of dewatering upto 7.5 per cent  of (a+b) may be added, where required. Assessment for dewatering shall be made as per site conditions..</v>
      </c>
      <c r="B1970" s="7" t="s">
        <v>105</v>
      </c>
      <c r="C1970" s="461" t="s">
        <v>1052</v>
      </c>
      <c r="D1970" s="443">
        <v>227</v>
      </c>
      <c r="E1970" s="7"/>
      <c r="F1970" s="61">
        <v>5.58</v>
      </c>
      <c r="G1970" s="61">
        <v>5.8</v>
      </c>
      <c r="H1970" s="61">
        <v>7.14</v>
      </c>
      <c r="I1970" s="443"/>
      <c r="J1970" s="443"/>
      <c r="K1970" s="486"/>
      <c r="L1970" s="486"/>
      <c r="M1970" s="486"/>
      <c r="N1970" s="486"/>
      <c r="O1970" s="443">
        <f t="shared" si="483"/>
        <v>0</v>
      </c>
      <c r="P1970" s="443">
        <f t="shared" si="484"/>
        <v>0</v>
      </c>
      <c r="Q1970" s="443">
        <f t="shared" si="485"/>
        <v>0</v>
      </c>
      <c r="R1970" s="443">
        <f t="shared" si="492"/>
        <v>0</v>
      </c>
      <c r="S1970" s="443">
        <f t="shared" si="493"/>
        <v>0</v>
      </c>
      <c r="T1970" s="443">
        <f t="shared" si="494"/>
        <v>0</v>
      </c>
      <c r="U1970" s="443">
        <f t="shared" si="486"/>
        <v>0</v>
      </c>
      <c r="V1970" s="443">
        <f t="shared" si="487"/>
        <v>0</v>
      </c>
      <c r="W1970" s="443">
        <f t="shared" si="488"/>
        <v>0</v>
      </c>
      <c r="X1970" s="443">
        <f t="shared" si="489"/>
        <v>0</v>
      </c>
      <c r="Y1970" s="443">
        <f t="shared" si="495"/>
        <v>0</v>
      </c>
      <c r="Z1970" s="443">
        <f t="shared" si="496"/>
        <v>0</v>
      </c>
      <c r="AA1970" s="443">
        <f t="shared" si="497"/>
        <v>0</v>
      </c>
      <c r="AB1970" s="443">
        <f t="shared" si="490"/>
        <v>0</v>
      </c>
      <c r="AC1970" s="443">
        <f t="shared" si="491"/>
        <v>0</v>
      </c>
      <c r="AD1970" s="443" cm="1">
        <f t="array" ref="AD1970">IFERROR(_xlfn.IFS($K1970&gt;0,($K1970*$AM$12)/1000,
       $L1970&gt;0,($L1970*$AM$12)/1000,
       $M1970&gt;0,($M1970*$AM$12)/1000,
        $N1970&gt;0,($N1970*$AM$12)/1000),0)</f>
        <v>0</v>
      </c>
      <c r="AE1970" s="443"/>
      <c r="AF1970" s="61" cm="1">
        <f t="array" ref="AF1970">_xlfn.IFS($C$3=1,(H1970+AC1970+AD1970+AE1970),
         $C$3=2,(G1970+AC1970+AD1970+AE1970),
         $C$3=3,(F1970+AC1970+AD1970+AE1970))</f>
        <v>7.14</v>
      </c>
      <c r="AG1970" s="319"/>
      <c r="AH1970" s="319"/>
      <c r="AI1970" s="319"/>
      <c r="AJ1970" s="319"/>
      <c r="AK1970" s="319"/>
      <c r="AL1970" s="319"/>
      <c r="AM1970" s="319"/>
      <c r="AN1970" s="319"/>
      <c r="AO1970" s="443"/>
      <c r="AP1970" s="457"/>
      <c r="AQ1970" s="7" t="s">
        <v>1191</v>
      </c>
      <c r="AR1970" s="457" t="s">
        <v>2939</v>
      </c>
    </row>
    <row r="1971" spans="1:44" ht="90">
      <c r="A1971"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 - B (iii) Ordinary soil - Mechanical Means (Depth above 6 m)</v>
      </c>
      <c r="B1971" s="7" t="s">
        <v>105</v>
      </c>
      <c r="C1971" s="461" t="s">
        <v>1052</v>
      </c>
      <c r="D1971" s="443">
        <v>227</v>
      </c>
      <c r="E1971" s="7" t="s">
        <v>4226</v>
      </c>
      <c r="F1971" s="61">
        <v>120</v>
      </c>
      <c r="G1971" s="61">
        <v>125</v>
      </c>
      <c r="H1971" s="61">
        <v>154</v>
      </c>
      <c r="I1971" s="443"/>
      <c r="J1971" s="443"/>
      <c r="K1971" s="486"/>
      <c r="L1971" s="486"/>
      <c r="M1971" s="486"/>
      <c r="N1971" s="486"/>
      <c r="O1971" s="443">
        <f t="shared" si="483"/>
        <v>0</v>
      </c>
      <c r="P1971" s="443">
        <f t="shared" si="484"/>
        <v>0</v>
      </c>
      <c r="Q1971" s="443">
        <f t="shared" si="485"/>
        <v>0</v>
      </c>
      <c r="R1971" s="443">
        <f t="shared" si="492"/>
        <v>0</v>
      </c>
      <c r="S1971" s="443">
        <f t="shared" si="493"/>
        <v>0</v>
      </c>
      <c r="T1971" s="443">
        <f t="shared" si="494"/>
        <v>0</v>
      </c>
      <c r="U1971" s="443">
        <f t="shared" si="486"/>
        <v>0</v>
      </c>
      <c r="V1971" s="443">
        <f t="shared" si="487"/>
        <v>0</v>
      </c>
      <c r="W1971" s="443">
        <f t="shared" si="488"/>
        <v>0</v>
      </c>
      <c r="X1971" s="443">
        <f t="shared" si="489"/>
        <v>0</v>
      </c>
      <c r="Y1971" s="443">
        <f t="shared" si="495"/>
        <v>0</v>
      </c>
      <c r="Z1971" s="443">
        <f t="shared" si="496"/>
        <v>0</v>
      </c>
      <c r="AA1971" s="443">
        <f t="shared" si="497"/>
        <v>0</v>
      </c>
      <c r="AB1971" s="443">
        <f t="shared" si="490"/>
        <v>0</v>
      </c>
      <c r="AC1971" s="443">
        <f t="shared" si="491"/>
        <v>0</v>
      </c>
      <c r="AD1971" s="443" cm="1">
        <f t="array" ref="AD1971">IFERROR(_xlfn.IFS($K1971&gt;0,($K1971*$AM$12)/1000,
       $L1971&gt;0,($L1971*$AM$12)/1000,
       $M1971&gt;0,($M1971*$AM$12)/1000,
        $N1971&gt;0,($N1971*$AM$12)/1000),0)</f>
        <v>0</v>
      </c>
      <c r="AE1971" s="443"/>
      <c r="AF1971" s="61" cm="1">
        <f t="array" ref="AF1971">_xlfn.IFS($C$3=1,(H1971+AC1971+AD1971+AE1971),
         $C$3=2,(G1971+AC1971+AD1971+AE1971),
         $C$3=3,(F1971+AC1971+AD1971+AE1971))</f>
        <v>154</v>
      </c>
      <c r="AG1971" s="319"/>
      <c r="AH1971" s="319"/>
      <c r="AI1971" s="319"/>
      <c r="AJ1971" s="319"/>
      <c r="AK1971" s="319"/>
      <c r="AL1971" s="319"/>
      <c r="AM1971" s="319"/>
      <c r="AN1971" s="319"/>
      <c r="AO1971" s="443">
        <v>2</v>
      </c>
      <c r="AP1971" s="457" t="s">
        <v>2920</v>
      </c>
      <c r="AQ1971" s="7" t="s">
        <v>2624</v>
      </c>
      <c r="AR1971" s="457" t="s">
        <v>2625</v>
      </c>
    </row>
    <row r="1972" spans="1:44" ht="30">
      <c r="A1972" s="457" t="str">
        <f t="shared" si="482"/>
        <v>Note 1. Cost of dewatering upto 10 per cent  of (a+b) may be added, where required. Assessment for dewatering shall be made as per site conditions..</v>
      </c>
      <c r="B1972" s="7" t="s">
        <v>105</v>
      </c>
      <c r="C1972" s="461" t="s">
        <v>1052</v>
      </c>
      <c r="D1972" s="443">
        <v>227</v>
      </c>
      <c r="E1972" s="7"/>
      <c r="F1972" s="61">
        <v>9.15</v>
      </c>
      <c r="G1972" s="61">
        <v>9.5</v>
      </c>
      <c r="H1972" s="61">
        <v>11.71</v>
      </c>
      <c r="I1972" s="443"/>
      <c r="J1972" s="443"/>
      <c r="K1972" s="486"/>
      <c r="L1972" s="486"/>
      <c r="M1972" s="486"/>
      <c r="N1972" s="486"/>
      <c r="O1972" s="443">
        <f t="shared" si="483"/>
        <v>0</v>
      </c>
      <c r="P1972" s="443">
        <f t="shared" si="484"/>
        <v>0</v>
      </c>
      <c r="Q1972" s="443">
        <f t="shared" si="485"/>
        <v>0</v>
      </c>
      <c r="R1972" s="443">
        <f t="shared" si="492"/>
        <v>0</v>
      </c>
      <c r="S1972" s="443">
        <f t="shared" si="493"/>
        <v>0</v>
      </c>
      <c r="T1972" s="443">
        <f t="shared" si="494"/>
        <v>0</v>
      </c>
      <c r="U1972" s="443">
        <f t="shared" si="486"/>
        <v>0</v>
      </c>
      <c r="V1972" s="443">
        <f t="shared" si="487"/>
        <v>0</v>
      </c>
      <c r="W1972" s="443">
        <f t="shared" si="488"/>
        <v>0</v>
      </c>
      <c r="X1972" s="443">
        <f t="shared" si="489"/>
        <v>0</v>
      </c>
      <c r="Y1972" s="443">
        <f t="shared" si="495"/>
        <v>0</v>
      </c>
      <c r="Z1972" s="443">
        <f t="shared" si="496"/>
        <v>0</v>
      </c>
      <c r="AA1972" s="443">
        <f t="shared" si="497"/>
        <v>0</v>
      </c>
      <c r="AB1972" s="443">
        <f t="shared" si="490"/>
        <v>0</v>
      </c>
      <c r="AC1972" s="443">
        <f t="shared" si="491"/>
        <v>0</v>
      </c>
      <c r="AD1972" s="443" cm="1">
        <f t="array" ref="AD1972">IFERROR(_xlfn.IFS($K1972&gt;0,($K1972*$AM$12)/1000,
       $L1972&gt;0,($L1972*$AM$12)/1000,
       $M1972&gt;0,($M1972*$AM$12)/1000,
        $N1972&gt;0,($N1972*$AM$12)/1000),0)</f>
        <v>0</v>
      </c>
      <c r="AE1972" s="443"/>
      <c r="AF1972" s="61" cm="1">
        <f t="array" ref="AF1972">_xlfn.IFS($C$3=1,(H1972+AC1972+AD1972+AE1972),
         $C$3=2,(G1972+AC1972+AD1972+AE1972),
         $C$3=3,(F1972+AC1972+AD1972+AE1972))</f>
        <v>11.71</v>
      </c>
      <c r="AG1972" s="319"/>
      <c r="AH1972" s="319"/>
      <c r="AI1972" s="319"/>
      <c r="AJ1972" s="319"/>
      <c r="AK1972" s="319"/>
      <c r="AL1972" s="319"/>
      <c r="AM1972" s="319"/>
      <c r="AN1972" s="319"/>
      <c r="AO1972" s="443"/>
      <c r="AP1972" s="457"/>
      <c r="AQ1972" s="7" t="s">
        <v>1191</v>
      </c>
      <c r="AR1972" s="457" t="s">
        <v>4227</v>
      </c>
    </row>
    <row r="1973" spans="1:44" ht="30">
      <c r="A1973" s="457" t="str">
        <f t="shared" si="482"/>
        <v xml:space="preserve"> 2.Labour provided for excavation by mechanical means includes that required for trimming of bottom and side slopes.</v>
      </c>
      <c r="B1973" s="7"/>
      <c r="C1973" s="461" t="s">
        <v>1052</v>
      </c>
      <c r="D1973" s="443">
        <v>227</v>
      </c>
      <c r="E1973" s="7"/>
      <c r="F1973" s="61"/>
      <c r="G1973" s="61"/>
      <c r="H1973" s="61"/>
      <c r="I1973" s="443"/>
      <c r="J1973" s="443"/>
      <c r="K1973" s="486"/>
      <c r="L1973" s="486"/>
      <c r="M1973" s="486"/>
      <c r="N1973" s="486"/>
      <c r="O1973" s="443">
        <f t="shared" si="483"/>
        <v>0</v>
      </c>
      <c r="P1973" s="443">
        <f t="shared" si="484"/>
        <v>0</v>
      </c>
      <c r="Q1973" s="443">
        <f t="shared" si="485"/>
        <v>0</v>
      </c>
      <c r="R1973" s="443">
        <f t="shared" si="492"/>
        <v>0</v>
      </c>
      <c r="S1973" s="443">
        <f t="shared" si="493"/>
        <v>0</v>
      </c>
      <c r="T1973" s="443">
        <f t="shared" si="494"/>
        <v>0</v>
      </c>
      <c r="U1973" s="443">
        <f t="shared" si="486"/>
        <v>0</v>
      </c>
      <c r="V1973" s="443">
        <f t="shared" si="487"/>
        <v>0</v>
      </c>
      <c r="W1973" s="443">
        <f t="shared" si="488"/>
        <v>0</v>
      </c>
      <c r="X1973" s="443">
        <f t="shared" si="489"/>
        <v>0</v>
      </c>
      <c r="Y1973" s="443">
        <f t="shared" si="495"/>
        <v>0</v>
      </c>
      <c r="Z1973" s="443">
        <f t="shared" si="496"/>
        <v>0</v>
      </c>
      <c r="AA1973" s="443">
        <f t="shared" si="497"/>
        <v>0</v>
      </c>
      <c r="AB1973" s="443">
        <f t="shared" si="490"/>
        <v>0</v>
      </c>
      <c r="AC1973" s="443">
        <f t="shared" si="491"/>
        <v>0</v>
      </c>
      <c r="AD1973" s="443" cm="1">
        <f t="array" ref="AD1973">IFERROR(_xlfn.IFS($K1973&gt;0,($K1973*$AM$12)/1000,
       $L1973&gt;0,($L1973*$AM$12)/1000,
       $M1973&gt;0,($M1973*$AM$12)/1000,
        $N1973&gt;0,($N1973*$AM$12)/1000),0)</f>
        <v>0</v>
      </c>
      <c r="AE1973" s="443"/>
      <c r="AF1973" s="61" cm="1">
        <f t="array" ref="AF1973">_xlfn.IFS($C$3=1,(H1973+AC1973+AD1973+AE1973),
         $C$3=2,(G1973+AC1973+AD1973+AE1973),
         $C$3=3,(F1973+AC1973+AD1973+AE1973))</f>
        <v>0</v>
      </c>
      <c r="AG1973" s="319"/>
      <c r="AH1973" s="319"/>
      <c r="AI1973" s="319"/>
      <c r="AJ1973" s="319"/>
      <c r="AK1973" s="319"/>
      <c r="AL1973" s="319"/>
      <c r="AM1973" s="319"/>
      <c r="AN1973" s="319"/>
      <c r="AO1973" s="443"/>
      <c r="AP1973" s="457"/>
      <c r="AQ1973" s="7"/>
      <c r="AR1973" s="457" t="s">
        <v>4228</v>
      </c>
    </row>
    <row r="1974" spans="1:44" ht="90">
      <c r="A1974"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II-A-(i) Ordinary Rock (not requiring blasting) - Manual Means - Depth upto 3 m</v>
      </c>
      <c r="B1974" s="7" t="s">
        <v>105</v>
      </c>
      <c r="C1974" s="461" t="s">
        <v>1052</v>
      </c>
      <c r="D1974" s="443">
        <v>227</v>
      </c>
      <c r="E1974" s="7" t="s">
        <v>4229</v>
      </c>
      <c r="F1974" s="61">
        <v>323</v>
      </c>
      <c r="G1974" s="61">
        <v>323</v>
      </c>
      <c r="H1974" s="61">
        <v>323</v>
      </c>
      <c r="I1974" s="443"/>
      <c r="J1974" s="443"/>
      <c r="K1974" s="486"/>
      <c r="L1974" s="486"/>
      <c r="M1974" s="486"/>
      <c r="N1974" s="486"/>
      <c r="O1974" s="443">
        <f t="shared" si="483"/>
        <v>0</v>
      </c>
      <c r="P1974" s="443">
        <f t="shared" si="484"/>
        <v>0</v>
      </c>
      <c r="Q1974" s="443">
        <f t="shared" si="485"/>
        <v>0</v>
      </c>
      <c r="R1974" s="443">
        <f t="shared" si="492"/>
        <v>0</v>
      </c>
      <c r="S1974" s="443">
        <f t="shared" si="493"/>
        <v>0</v>
      </c>
      <c r="T1974" s="443">
        <f t="shared" si="494"/>
        <v>0</v>
      </c>
      <c r="U1974" s="443">
        <f t="shared" si="486"/>
        <v>0</v>
      </c>
      <c r="V1974" s="443">
        <f t="shared" si="487"/>
        <v>0</v>
      </c>
      <c r="W1974" s="443">
        <f t="shared" si="488"/>
        <v>0</v>
      </c>
      <c r="X1974" s="443">
        <f t="shared" si="489"/>
        <v>0</v>
      </c>
      <c r="Y1974" s="443">
        <f t="shared" si="495"/>
        <v>0</v>
      </c>
      <c r="Z1974" s="443">
        <f t="shared" si="496"/>
        <v>0</v>
      </c>
      <c r="AA1974" s="443">
        <f t="shared" si="497"/>
        <v>0</v>
      </c>
      <c r="AB1974" s="443">
        <f t="shared" si="490"/>
        <v>0</v>
      </c>
      <c r="AC1974" s="443">
        <f t="shared" si="491"/>
        <v>0</v>
      </c>
      <c r="AD1974" s="443" cm="1">
        <f t="array" ref="AD1974">IFERROR(_xlfn.IFS($K1974&gt;0,($K1974*$AM$12)/1000,
       $L1974&gt;0,($L1974*$AM$12)/1000,
       $M1974&gt;0,($M1974*$AM$12)/1000,
        $N1974&gt;0,($N1974*$AM$12)/1000),0)</f>
        <v>0</v>
      </c>
      <c r="AE1974" s="443"/>
      <c r="AF1974" s="61" cm="1">
        <f t="array" ref="AF1974">_xlfn.IFS($C$3=1,(H1974+AC1974+AD1974+AE1974),
         $C$3=2,(G1974+AC1974+AD1974+AE1974),
         $C$3=3,(F1974+AC1974+AD1974+AE1974))</f>
        <v>323</v>
      </c>
      <c r="AG1974" s="319"/>
      <c r="AH1974" s="319"/>
      <c r="AI1974" s="319"/>
      <c r="AJ1974" s="319"/>
      <c r="AK1974" s="319"/>
      <c r="AL1974" s="319"/>
      <c r="AM1974" s="319"/>
      <c r="AN1974" s="319"/>
      <c r="AO1974" s="443">
        <v>2</v>
      </c>
      <c r="AP1974" s="457" t="s">
        <v>2920</v>
      </c>
      <c r="AQ1974" s="7" t="s">
        <v>2946</v>
      </c>
      <c r="AR1974" s="457" t="s">
        <v>2947</v>
      </c>
    </row>
    <row r="1975" spans="1:44" ht="30">
      <c r="A1975" s="457" t="str">
        <f t="shared" si="482"/>
        <v>Note Cost of dewatering upto 10  per cent  of  may be added, where required. Assessment for dewatering shall be made as per site conditions..</v>
      </c>
      <c r="B1975" s="7" t="s">
        <v>105</v>
      </c>
      <c r="C1975" s="461" t="s">
        <v>1052</v>
      </c>
      <c r="D1975" s="443">
        <v>227</v>
      </c>
      <c r="E1975" s="7"/>
      <c r="F1975" s="61">
        <v>24.53</v>
      </c>
      <c r="G1975" s="61">
        <v>24.53</v>
      </c>
      <c r="H1975" s="61">
        <v>24.53</v>
      </c>
      <c r="I1975" s="443"/>
      <c r="J1975" s="443"/>
      <c r="K1975" s="486"/>
      <c r="L1975" s="486"/>
      <c r="M1975" s="486"/>
      <c r="N1975" s="486"/>
      <c r="O1975" s="443">
        <f t="shared" si="483"/>
        <v>0</v>
      </c>
      <c r="P1975" s="443">
        <f t="shared" si="484"/>
        <v>0</v>
      </c>
      <c r="Q1975" s="443">
        <f t="shared" si="485"/>
        <v>0</v>
      </c>
      <c r="R1975" s="443">
        <f t="shared" si="492"/>
        <v>0</v>
      </c>
      <c r="S1975" s="443">
        <f t="shared" si="493"/>
        <v>0</v>
      </c>
      <c r="T1975" s="443">
        <f t="shared" si="494"/>
        <v>0</v>
      </c>
      <c r="U1975" s="443">
        <f t="shared" si="486"/>
        <v>0</v>
      </c>
      <c r="V1975" s="443">
        <f t="shared" si="487"/>
        <v>0</v>
      </c>
      <c r="W1975" s="443">
        <f t="shared" si="488"/>
        <v>0</v>
      </c>
      <c r="X1975" s="443">
        <f t="shared" si="489"/>
        <v>0</v>
      </c>
      <c r="Y1975" s="443">
        <f t="shared" si="495"/>
        <v>0</v>
      </c>
      <c r="Z1975" s="443">
        <f t="shared" si="496"/>
        <v>0</v>
      </c>
      <c r="AA1975" s="443">
        <f t="shared" si="497"/>
        <v>0</v>
      </c>
      <c r="AB1975" s="443">
        <f t="shared" si="490"/>
        <v>0</v>
      </c>
      <c r="AC1975" s="443">
        <f t="shared" si="491"/>
        <v>0</v>
      </c>
      <c r="AD1975" s="443" cm="1">
        <f t="array" ref="AD1975">IFERROR(_xlfn.IFS($K1975&gt;0,($K1975*$AM$12)/1000,
       $L1975&gt;0,($L1975*$AM$12)/1000,
       $M1975&gt;0,($M1975*$AM$12)/1000,
        $N1975&gt;0,($N1975*$AM$12)/1000),0)</f>
        <v>0</v>
      </c>
      <c r="AE1975" s="443"/>
      <c r="AF1975" s="61" cm="1">
        <f t="array" ref="AF1975">_xlfn.IFS($C$3=1,(H1975+AC1975+AD1975+AE1975),
         $C$3=2,(G1975+AC1975+AD1975+AE1975),
         $C$3=3,(F1975+AC1975+AD1975+AE1975))</f>
        <v>24.53</v>
      </c>
      <c r="AG1975" s="319"/>
      <c r="AH1975" s="319"/>
      <c r="AI1975" s="319"/>
      <c r="AJ1975" s="319"/>
      <c r="AK1975" s="319"/>
      <c r="AL1975" s="319"/>
      <c r="AM1975" s="319"/>
      <c r="AN1975" s="319"/>
      <c r="AO1975" s="443"/>
      <c r="AP1975" s="457"/>
      <c r="AQ1975" s="7" t="s">
        <v>1191</v>
      </c>
      <c r="AR1975" s="457" t="s">
        <v>4230</v>
      </c>
    </row>
    <row r="1976" spans="1:44" ht="90">
      <c r="A1976"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II - B Ordinary Rock (not requiring blasting) - Mechanical Means</v>
      </c>
      <c r="B1976" s="7" t="s">
        <v>105</v>
      </c>
      <c r="C1976" s="461" t="s">
        <v>1052</v>
      </c>
      <c r="D1976" s="443">
        <v>227</v>
      </c>
      <c r="E1976" s="7" t="s">
        <v>4231</v>
      </c>
      <c r="F1976" s="61">
        <v>597</v>
      </c>
      <c r="G1976" s="61">
        <v>635</v>
      </c>
      <c r="H1976" s="61">
        <v>658</v>
      </c>
      <c r="I1976" s="443"/>
      <c r="J1976" s="443"/>
      <c r="K1976" s="486"/>
      <c r="L1976" s="486"/>
      <c r="M1976" s="486"/>
      <c r="N1976" s="486"/>
      <c r="O1976" s="443">
        <f t="shared" si="483"/>
        <v>0</v>
      </c>
      <c r="P1976" s="443">
        <f t="shared" si="484"/>
        <v>0</v>
      </c>
      <c r="Q1976" s="443">
        <f t="shared" si="485"/>
        <v>0</v>
      </c>
      <c r="R1976" s="443">
        <f t="shared" si="492"/>
        <v>0</v>
      </c>
      <c r="S1976" s="443">
        <f t="shared" si="493"/>
        <v>0</v>
      </c>
      <c r="T1976" s="443">
        <f t="shared" si="494"/>
        <v>0</v>
      </c>
      <c r="U1976" s="443">
        <f t="shared" si="486"/>
        <v>0</v>
      </c>
      <c r="V1976" s="443">
        <f t="shared" si="487"/>
        <v>0</v>
      </c>
      <c r="W1976" s="443">
        <f t="shared" si="488"/>
        <v>0</v>
      </c>
      <c r="X1976" s="443">
        <f t="shared" si="489"/>
        <v>0</v>
      </c>
      <c r="Y1976" s="443">
        <f t="shared" si="495"/>
        <v>0</v>
      </c>
      <c r="Z1976" s="443">
        <f t="shared" si="496"/>
        <v>0</v>
      </c>
      <c r="AA1976" s="443">
        <f t="shared" si="497"/>
        <v>0</v>
      </c>
      <c r="AB1976" s="443">
        <f t="shared" si="490"/>
        <v>0</v>
      </c>
      <c r="AC1976" s="443">
        <f t="shared" si="491"/>
        <v>0</v>
      </c>
      <c r="AD1976" s="443" cm="1">
        <f t="array" ref="AD1976">IFERROR(_xlfn.IFS($K1976&gt;0,($K1976*$AM$12)/1000,
       $L1976&gt;0,($L1976*$AM$12)/1000,
       $M1976&gt;0,($M1976*$AM$12)/1000,
        $N1976&gt;0,($N1976*$AM$12)/1000),0)</f>
        <v>0</v>
      </c>
      <c r="AE1976" s="443"/>
      <c r="AF1976" s="61" cm="1">
        <f t="array" ref="AF1976">_xlfn.IFS($C$3=1,(H1976+AC1976+AD1976+AE1976),
         $C$3=2,(G1976+AC1976+AD1976+AE1976),
         $C$3=3,(F1976+AC1976+AD1976+AE1976))</f>
        <v>658</v>
      </c>
      <c r="AG1976" s="319"/>
      <c r="AH1976" s="319"/>
      <c r="AI1976" s="319"/>
      <c r="AJ1976" s="319"/>
      <c r="AK1976" s="319"/>
      <c r="AL1976" s="319"/>
      <c r="AM1976" s="319"/>
      <c r="AN1976" s="319"/>
      <c r="AO1976" s="443">
        <v>2</v>
      </c>
      <c r="AP1976" s="457" t="s">
        <v>2920</v>
      </c>
      <c r="AQ1976" s="7" t="s">
        <v>2631</v>
      </c>
      <c r="AR1976" s="457" t="s">
        <v>1388</v>
      </c>
    </row>
    <row r="1977" spans="1:44" ht="30">
      <c r="A1977" s="457" t="str">
        <f t="shared" si="482"/>
        <v>Note 1. Cost of dewatering upto 10  per cent  of  may be added, where required. Assessment for dewatering shall be made as per site conditions..</v>
      </c>
      <c r="B1977" s="7" t="s">
        <v>105</v>
      </c>
      <c r="C1977" s="461" t="s">
        <v>1052</v>
      </c>
      <c r="D1977" s="443">
        <v>227</v>
      </c>
      <c r="E1977" s="7"/>
      <c r="F1977" s="61">
        <v>45.27</v>
      </c>
      <c r="G1977" s="61">
        <v>45.27</v>
      </c>
      <c r="H1977" s="61">
        <v>45.27</v>
      </c>
      <c r="I1977" s="443"/>
      <c r="J1977" s="443"/>
      <c r="K1977" s="486"/>
      <c r="L1977" s="486"/>
      <c r="M1977" s="486"/>
      <c r="N1977" s="486"/>
      <c r="O1977" s="443">
        <f t="shared" si="483"/>
        <v>0</v>
      </c>
      <c r="P1977" s="443">
        <f t="shared" si="484"/>
        <v>0</v>
      </c>
      <c r="Q1977" s="443">
        <f t="shared" si="485"/>
        <v>0</v>
      </c>
      <c r="R1977" s="443">
        <f t="shared" si="492"/>
        <v>0</v>
      </c>
      <c r="S1977" s="443">
        <f t="shared" si="493"/>
        <v>0</v>
      </c>
      <c r="T1977" s="443">
        <f t="shared" si="494"/>
        <v>0</v>
      </c>
      <c r="U1977" s="443">
        <f t="shared" si="486"/>
        <v>0</v>
      </c>
      <c r="V1977" s="443">
        <f t="shared" si="487"/>
        <v>0</v>
      </c>
      <c r="W1977" s="443">
        <f t="shared" si="488"/>
        <v>0</v>
      </c>
      <c r="X1977" s="443">
        <f t="shared" si="489"/>
        <v>0</v>
      </c>
      <c r="Y1977" s="443">
        <f t="shared" si="495"/>
        <v>0</v>
      </c>
      <c r="Z1977" s="443">
        <f t="shared" si="496"/>
        <v>0</v>
      </c>
      <c r="AA1977" s="443">
        <f t="shared" si="497"/>
        <v>0</v>
      </c>
      <c r="AB1977" s="443">
        <f t="shared" si="490"/>
        <v>0</v>
      </c>
      <c r="AC1977" s="443">
        <f t="shared" si="491"/>
        <v>0</v>
      </c>
      <c r="AD1977" s="443" cm="1">
        <f t="array" ref="AD1977">IFERROR(_xlfn.IFS($K1977&gt;0,($K1977*$AM$12)/1000,
       $L1977&gt;0,($L1977*$AM$12)/1000,
       $M1977&gt;0,($M1977*$AM$12)/1000,
        $N1977&gt;0,($N1977*$AM$12)/1000),0)</f>
        <v>0</v>
      </c>
      <c r="AE1977" s="443"/>
      <c r="AF1977" s="61" cm="1">
        <f t="array" ref="AF1977">_xlfn.IFS($C$3=1,(H1977+AC1977+AD1977+AE1977),
         $C$3=2,(G1977+AC1977+AD1977+AE1977),
         $C$3=3,(F1977+AC1977+AD1977+AE1977))</f>
        <v>45.27</v>
      </c>
      <c r="AG1977" s="319"/>
      <c r="AH1977" s="319"/>
      <c r="AI1977" s="319"/>
      <c r="AJ1977" s="319"/>
      <c r="AK1977" s="319"/>
      <c r="AL1977" s="319"/>
      <c r="AM1977" s="319"/>
      <c r="AN1977" s="319"/>
      <c r="AO1977" s="443"/>
      <c r="AP1977" s="457"/>
      <c r="AQ1977" s="7" t="s">
        <v>1191</v>
      </c>
      <c r="AR1977" s="457" t="s">
        <v>4232</v>
      </c>
    </row>
    <row r="1978" spans="1:44" ht="90">
      <c r="A1978"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III - A Hard Rock (requiring blasting) - Manual Means</v>
      </c>
      <c r="B1978" s="7" t="s">
        <v>105</v>
      </c>
      <c r="C1978" s="461" t="s">
        <v>1052</v>
      </c>
      <c r="D1978" s="443">
        <v>227</v>
      </c>
      <c r="E1978" s="7" t="s">
        <v>4233</v>
      </c>
      <c r="F1978" s="61">
        <v>654</v>
      </c>
      <c r="G1978" s="61">
        <v>654</v>
      </c>
      <c r="H1978" s="61">
        <v>654</v>
      </c>
      <c r="I1978" s="443"/>
      <c r="J1978" s="443"/>
      <c r="K1978" s="486"/>
      <c r="L1978" s="486"/>
      <c r="M1978" s="486"/>
      <c r="N1978" s="486"/>
      <c r="O1978" s="443">
        <f t="shared" si="483"/>
        <v>0</v>
      </c>
      <c r="P1978" s="443">
        <f t="shared" si="484"/>
        <v>0</v>
      </c>
      <c r="Q1978" s="443">
        <f t="shared" si="485"/>
        <v>0</v>
      </c>
      <c r="R1978" s="443">
        <f t="shared" si="492"/>
        <v>0</v>
      </c>
      <c r="S1978" s="443">
        <f t="shared" si="493"/>
        <v>0</v>
      </c>
      <c r="T1978" s="443">
        <f t="shared" si="494"/>
        <v>0</v>
      </c>
      <c r="U1978" s="443">
        <f t="shared" si="486"/>
        <v>0</v>
      </c>
      <c r="V1978" s="443">
        <f t="shared" si="487"/>
        <v>0</v>
      </c>
      <c r="W1978" s="443">
        <f t="shared" si="488"/>
        <v>0</v>
      </c>
      <c r="X1978" s="443">
        <f t="shared" si="489"/>
        <v>0</v>
      </c>
      <c r="Y1978" s="443">
        <f t="shared" si="495"/>
        <v>0</v>
      </c>
      <c r="Z1978" s="443">
        <f t="shared" si="496"/>
        <v>0</v>
      </c>
      <c r="AA1978" s="443">
        <f t="shared" si="497"/>
        <v>0</v>
      </c>
      <c r="AB1978" s="443">
        <f t="shared" si="490"/>
        <v>0</v>
      </c>
      <c r="AC1978" s="443">
        <f t="shared" si="491"/>
        <v>0</v>
      </c>
      <c r="AD1978" s="443" cm="1">
        <f t="array" ref="AD1978">IFERROR(_xlfn.IFS($K1978&gt;0,($K1978*$AM$12)/1000,
       $L1978&gt;0,($L1978*$AM$12)/1000,
       $M1978&gt;0,($M1978*$AM$12)/1000,
        $N1978&gt;0,($N1978*$AM$12)/1000),0)</f>
        <v>0</v>
      </c>
      <c r="AE1978" s="443"/>
      <c r="AF1978" s="61" cm="1">
        <f t="array" ref="AF1978">_xlfn.IFS($C$3=1,(H1978+AC1978+AD1978+AE1978),
         $C$3=2,(G1978+AC1978+AD1978+AE1978),
         $C$3=3,(F1978+AC1978+AD1978+AE1978))</f>
        <v>654</v>
      </c>
      <c r="AG1978" s="319"/>
      <c r="AH1978" s="319"/>
      <c r="AI1978" s="319"/>
      <c r="AJ1978" s="319"/>
      <c r="AK1978" s="319"/>
      <c r="AL1978" s="319"/>
      <c r="AM1978" s="319"/>
      <c r="AN1978" s="319"/>
      <c r="AO1978" s="443">
        <v>2</v>
      </c>
      <c r="AP1978" s="457" t="s">
        <v>2920</v>
      </c>
      <c r="AQ1978" s="7" t="s">
        <v>2633</v>
      </c>
      <c r="AR1978" s="457" t="s">
        <v>4234</v>
      </c>
    </row>
    <row r="1979" spans="1:44" ht="75">
      <c r="A1979" s="457" t="str">
        <f t="shared" si="482"/>
        <v xml:space="preserve"> Carrying out excavation in hard rock to achieve a specified slope of the rock face by controlled use of explosives and blasting accessories in properly aligned and spaced drill holes, collection of excavaed rock by dozer, loading in tipper by a front end loader and disposing of the material with all lift and lead upto 1000 m, as specified in clause No. 303</v>
      </c>
      <c r="B1979" s="7"/>
      <c r="C1979" s="461" t="s">
        <v>1052</v>
      </c>
      <c r="D1979" s="443">
        <v>228</v>
      </c>
      <c r="E1979" s="7"/>
      <c r="F1979" s="61"/>
      <c r="G1979" s="61"/>
      <c r="H1979" s="61"/>
      <c r="I1979" s="443"/>
      <c r="J1979" s="443"/>
      <c r="K1979" s="486"/>
      <c r="L1979" s="486"/>
      <c r="M1979" s="486"/>
      <c r="N1979" s="486"/>
      <c r="O1979" s="443">
        <f t="shared" si="483"/>
        <v>0</v>
      </c>
      <c r="P1979" s="443">
        <f t="shared" si="484"/>
        <v>0</v>
      </c>
      <c r="Q1979" s="443">
        <f t="shared" si="485"/>
        <v>0</v>
      </c>
      <c r="R1979" s="443">
        <f t="shared" si="492"/>
        <v>0</v>
      </c>
      <c r="S1979" s="443">
        <f t="shared" si="493"/>
        <v>0</v>
      </c>
      <c r="T1979" s="443">
        <f t="shared" si="494"/>
        <v>0</v>
      </c>
      <c r="U1979" s="443">
        <f t="shared" si="486"/>
        <v>0</v>
      </c>
      <c r="V1979" s="443">
        <f t="shared" si="487"/>
        <v>0</v>
      </c>
      <c r="W1979" s="443">
        <f t="shared" si="488"/>
        <v>0</v>
      </c>
      <c r="X1979" s="443">
        <f t="shared" si="489"/>
        <v>0</v>
      </c>
      <c r="Y1979" s="443">
        <f t="shared" si="495"/>
        <v>0</v>
      </c>
      <c r="Z1979" s="443">
        <f t="shared" si="496"/>
        <v>0</v>
      </c>
      <c r="AA1979" s="443">
        <f t="shared" si="497"/>
        <v>0</v>
      </c>
      <c r="AB1979" s="443">
        <f t="shared" si="490"/>
        <v>0</v>
      </c>
      <c r="AC1979" s="443">
        <f t="shared" si="491"/>
        <v>0</v>
      </c>
      <c r="AD1979" s="443" cm="1">
        <f t="array" ref="AD1979">IFERROR(_xlfn.IFS($K1979&gt;0,($K1979*$AM$12)/1000,
       $L1979&gt;0,($L1979*$AM$12)/1000,
       $M1979&gt;0,($M1979*$AM$12)/1000,
        $N1979&gt;0,($N1979*$AM$12)/1000),0)</f>
        <v>0</v>
      </c>
      <c r="AE1979" s="443"/>
      <c r="AF1979" s="61" cm="1">
        <f t="array" ref="AF1979">_xlfn.IFS($C$3=1,(H1979+AC1979+AD1979+AE1979),
         $C$3=2,(G1979+AC1979+AD1979+AE1979),
         $C$3=3,(F1979+AC1979+AD1979+AE1979))</f>
        <v>0</v>
      </c>
      <c r="AG1979" s="319"/>
      <c r="AH1979" s="319"/>
      <c r="AI1979" s="319"/>
      <c r="AJ1979" s="319"/>
      <c r="AK1979" s="319"/>
      <c r="AL1979" s="319"/>
      <c r="AM1979" s="319"/>
      <c r="AN1979" s="319"/>
      <c r="AO1979" s="443"/>
      <c r="AP1979" s="457"/>
      <c r="AQ1979" s="7"/>
      <c r="AR1979" s="457" t="s">
        <v>2956</v>
      </c>
    </row>
    <row r="1980" spans="1:44" ht="30">
      <c r="A1980" s="457" t="str">
        <f t="shared" si="482"/>
        <v>Note Cost of dewatering @ 10  per cent  of (a+b)  may be added, where required Assessment for dewatering shall be made as per site conditions.</v>
      </c>
      <c r="B1980" s="7" t="s">
        <v>105</v>
      </c>
      <c r="C1980" s="461" t="s">
        <v>1052</v>
      </c>
      <c r="D1980" s="443">
        <v>228</v>
      </c>
      <c r="E1980" s="7"/>
      <c r="F1980" s="61">
        <v>47.62</v>
      </c>
      <c r="G1980" s="61">
        <v>47.62</v>
      </c>
      <c r="H1980" s="61">
        <v>47.62</v>
      </c>
      <c r="I1980" s="443"/>
      <c r="J1980" s="443"/>
      <c r="K1980" s="486"/>
      <c r="L1980" s="486"/>
      <c r="M1980" s="486"/>
      <c r="N1980" s="486"/>
      <c r="O1980" s="443">
        <f t="shared" si="483"/>
        <v>0</v>
      </c>
      <c r="P1980" s="443">
        <f t="shared" si="484"/>
        <v>0</v>
      </c>
      <c r="Q1980" s="443">
        <f t="shared" si="485"/>
        <v>0</v>
      </c>
      <c r="R1980" s="443">
        <f t="shared" si="492"/>
        <v>0</v>
      </c>
      <c r="S1980" s="443">
        <f t="shared" si="493"/>
        <v>0</v>
      </c>
      <c r="T1980" s="443">
        <f t="shared" si="494"/>
        <v>0</v>
      </c>
      <c r="U1980" s="443">
        <f t="shared" si="486"/>
        <v>0</v>
      </c>
      <c r="V1980" s="443">
        <f t="shared" si="487"/>
        <v>0</v>
      </c>
      <c r="W1980" s="443">
        <f t="shared" si="488"/>
        <v>0</v>
      </c>
      <c r="X1980" s="443">
        <f t="shared" si="489"/>
        <v>0</v>
      </c>
      <c r="Y1980" s="443">
        <f t="shared" si="495"/>
        <v>0</v>
      </c>
      <c r="Z1980" s="443">
        <f t="shared" si="496"/>
        <v>0</v>
      </c>
      <c r="AA1980" s="443">
        <f t="shared" si="497"/>
        <v>0</v>
      </c>
      <c r="AB1980" s="443">
        <f t="shared" si="490"/>
        <v>0</v>
      </c>
      <c r="AC1980" s="443">
        <f t="shared" si="491"/>
        <v>0</v>
      </c>
      <c r="AD1980" s="443" cm="1">
        <f t="array" ref="AD1980">IFERROR(_xlfn.IFS($K1980&gt;0,($K1980*$AM$12)/1000,
       $L1980&gt;0,($L1980*$AM$12)/1000,
       $M1980&gt;0,($M1980*$AM$12)/1000,
        $N1980&gt;0,($N1980*$AM$12)/1000),0)</f>
        <v>0</v>
      </c>
      <c r="AE1980" s="443"/>
      <c r="AF1980" s="61" cm="1">
        <f t="array" ref="AF1980">_xlfn.IFS($C$3=1,(H1980+AC1980+AD1980+AE1980),
         $C$3=2,(G1980+AC1980+AD1980+AE1980),
         $C$3=3,(F1980+AC1980+AD1980+AE1980))</f>
        <v>47.62</v>
      </c>
      <c r="AG1980" s="319"/>
      <c r="AH1980" s="319"/>
      <c r="AI1980" s="319"/>
      <c r="AJ1980" s="319"/>
      <c r="AK1980" s="319"/>
      <c r="AL1980" s="319"/>
      <c r="AM1980" s="319"/>
      <c r="AN1980" s="319"/>
      <c r="AO1980" s="443"/>
      <c r="AP1980" s="457"/>
      <c r="AQ1980" s="7" t="s">
        <v>1191</v>
      </c>
      <c r="AR1980" s="457" t="s">
        <v>2957</v>
      </c>
    </row>
    <row r="1981" spans="1:44" ht="90">
      <c r="A1981"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III - B Hard Rock (requiring blasting) - Mechanical Means</v>
      </c>
      <c r="B1981" s="7" t="s">
        <v>105</v>
      </c>
      <c r="C1981" s="461" t="s">
        <v>1052</v>
      </c>
      <c r="D1981" s="443">
        <v>228</v>
      </c>
      <c r="E1981" s="7" t="s">
        <v>4235</v>
      </c>
      <c r="F1981" s="61">
        <v>302</v>
      </c>
      <c r="G1981" s="61">
        <v>305</v>
      </c>
      <c r="H1981" s="61">
        <v>337</v>
      </c>
      <c r="I1981" s="443"/>
      <c r="J1981" s="443"/>
      <c r="K1981" s="486"/>
      <c r="L1981" s="486"/>
      <c r="M1981" s="486"/>
      <c r="N1981" s="486"/>
      <c r="O1981" s="443">
        <f t="shared" si="483"/>
        <v>0</v>
      </c>
      <c r="P1981" s="443">
        <f t="shared" si="484"/>
        <v>0</v>
      </c>
      <c r="Q1981" s="443">
        <f t="shared" si="485"/>
        <v>0</v>
      </c>
      <c r="R1981" s="443">
        <f t="shared" si="492"/>
        <v>0</v>
      </c>
      <c r="S1981" s="443">
        <f t="shared" si="493"/>
        <v>0</v>
      </c>
      <c r="T1981" s="443">
        <f t="shared" si="494"/>
        <v>0</v>
      </c>
      <c r="U1981" s="443">
        <f t="shared" si="486"/>
        <v>0</v>
      </c>
      <c r="V1981" s="443">
        <f t="shared" si="487"/>
        <v>0</v>
      </c>
      <c r="W1981" s="443">
        <f t="shared" si="488"/>
        <v>0</v>
      </c>
      <c r="X1981" s="443">
        <f t="shared" si="489"/>
        <v>0</v>
      </c>
      <c r="Y1981" s="443">
        <f t="shared" si="495"/>
        <v>0</v>
      </c>
      <c r="Z1981" s="443">
        <f t="shared" si="496"/>
        <v>0</v>
      </c>
      <c r="AA1981" s="443">
        <f t="shared" si="497"/>
        <v>0</v>
      </c>
      <c r="AB1981" s="443">
        <f t="shared" si="490"/>
        <v>0</v>
      </c>
      <c r="AC1981" s="443">
        <f t="shared" si="491"/>
        <v>0</v>
      </c>
      <c r="AD1981" s="443" cm="1">
        <f t="array" ref="AD1981">IFERROR(_xlfn.IFS($K1981&gt;0,($K1981*$AM$12)/1000,
       $L1981&gt;0,($L1981*$AM$12)/1000,
       $M1981&gt;0,($M1981*$AM$12)/1000,
        $N1981&gt;0,($N1981*$AM$12)/1000),0)</f>
        <v>0</v>
      </c>
      <c r="AE1981" s="443"/>
      <c r="AF1981" s="61" cm="1">
        <f t="array" ref="AF1981">_xlfn.IFS($C$3=1,(H1981+AC1981+AD1981+AE1981),
         $C$3=2,(G1981+AC1981+AD1981+AE1981),
         $C$3=3,(F1981+AC1981+AD1981+AE1981))</f>
        <v>337</v>
      </c>
      <c r="AG1981" s="319"/>
      <c r="AH1981" s="319"/>
      <c r="AI1981" s="319"/>
      <c r="AJ1981" s="319"/>
      <c r="AK1981" s="319"/>
      <c r="AL1981" s="319"/>
      <c r="AM1981" s="319"/>
      <c r="AN1981" s="319"/>
      <c r="AO1981" s="443">
        <v>2</v>
      </c>
      <c r="AP1981" s="457" t="s">
        <v>2920</v>
      </c>
      <c r="AQ1981" s="7" t="s">
        <v>2637</v>
      </c>
      <c r="AR1981" s="457" t="s">
        <v>2638</v>
      </c>
    </row>
    <row r="1982" spans="1:44" ht="90">
      <c r="A1982"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including cost of all labour, material, usage charges of machinery, lead, lifts, loading, unloading, transporting, etc., complete.
IV A Hard Rock (blasting prohibited) - Mechanical Means</v>
      </c>
      <c r="B1982" s="7" t="s">
        <v>105</v>
      </c>
      <c r="C1982" s="461" t="s">
        <v>1052</v>
      </c>
      <c r="D1982" s="443">
        <v>228</v>
      </c>
      <c r="E1982" s="7" t="s">
        <v>4236</v>
      </c>
      <c r="F1982" s="61">
        <v>800</v>
      </c>
      <c r="G1982" s="61">
        <v>895</v>
      </c>
      <c r="H1982" s="61">
        <v>1025</v>
      </c>
      <c r="I1982" s="443"/>
      <c r="J1982" s="443"/>
      <c r="K1982" s="486"/>
      <c r="L1982" s="486"/>
      <c r="M1982" s="486"/>
      <c r="N1982" s="486"/>
      <c r="O1982" s="443">
        <f t="shared" si="483"/>
        <v>0</v>
      </c>
      <c r="P1982" s="443">
        <f t="shared" si="484"/>
        <v>0</v>
      </c>
      <c r="Q1982" s="443">
        <f t="shared" si="485"/>
        <v>0</v>
      </c>
      <c r="R1982" s="443">
        <f t="shared" si="492"/>
        <v>0</v>
      </c>
      <c r="S1982" s="443">
        <f t="shared" si="493"/>
        <v>0</v>
      </c>
      <c r="T1982" s="443">
        <f t="shared" si="494"/>
        <v>0</v>
      </c>
      <c r="U1982" s="443">
        <f t="shared" si="486"/>
        <v>0</v>
      </c>
      <c r="V1982" s="443">
        <f t="shared" si="487"/>
        <v>0</v>
      </c>
      <c r="W1982" s="443">
        <f t="shared" si="488"/>
        <v>0</v>
      </c>
      <c r="X1982" s="443">
        <f t="shared" si="489"/>
        <v>0</v>
      </c>
      <c r="Y1982" s="443">
        <f t="shared" si="495"/>
        <v>0</v>
      </c>
      <c r="Z1982" s="443">
        <f t="shared" si="496"/>
        <v>0</v>
      </c>
      <c r="AA1982" s="443">
        <f t="shared" si="497"/>
        <v>0</v>
      </c>
      <c r="AB1982" s="443">
        <f t="shared" si="490"/>
        <v>0</v>
      </c>
      <c r="AC1982" s="443">
        <f t="shared" si="491"/>
        <v>0</v>
      </c>
      <c r="AD1982" s="443" cm="1">
        <f t="array" ref="AD1982">IFERROR(_xlfn.IFS($K1982&gt;0,($K1982*$AM$12)/1000,
       $L1982&gt;0,($L1982*$AM$12)/1000,
       $M1982&gt;0,($M1982*$AM$12)/1000,
        $N1982&gt;0,($N1982*$AM$12)/1000),0)</f>
        <v>0</v>
      </c>
      <c r="AE1982" s="443"/>
      <c r="AF1982" s="61" cm="1">
        <f t="array" ref="AF1982">_xlfn.IFS($C$3=1,(H1982+AC1982+AD1982+AE1982),
         $C$3=2,(G1982+AC1982+AD1982+AE1982),
         $C$3=3,(F1982+AC1982+AD1982+AE1982))</f>
        <v>1025</v>
      </c>
      <c r="AG1982" s="319"/>
      <c r="AH1982" s="319"/>
      <c r="AI1982" s="319"/>
      <c r="AJ1982" s="319"/>
      <c r="AK1982" s="319"/>
      <c r="AL1982" s="319"/>
      <c r="AM1982" s="319"/>
      <c r="AN1982" s="319"/>
      <c r="AO1982" s="443">
        <v>2</v>
      </c>
      <c r="AP1982" s="457" t="s">
        <v>2920</v>
      </c>
      <c r="AQ1982" s="7" t="s">
        <v>2641</v>
      </c>
      <c r="AR1982" s="457" t="s">
        <v>2642</v>
      </c>
    </row>
    <row r="1983" spans="1:44" ht="60">
      <c r="A1983" s="457" t="str">
        <f t="shared" si="482"/>
        <v>V Earth work in excavation of foundation of structures as per drawing and technical specification, including setting out, construction of shoring and bracing, removal of stumps and other deleterious matter, dressing of sides and bottom and backfilling with approved material.</v>
      </c>
      <c r="B1983" s="7"/>
      <c r="C1983" s="461" t="s">
        <v>1052</v>
      </c>
      <c r="D1983" s="443">
        <v>228</v>
      </c>
      <c r="E1983" s="7"/>
      <c r="F1983" s="61"/>
      <c r="G1983" s="61"/>
      <c r="H1983" s="61"/>
      <c r="I1983" s="443"/>
      <c r="J1983" s="443"/>
      <c r="K1983" s="486"/>
      <c r="L1983" s="486"/>
      <c r="M1983" s="486"/>
      <c r="N1983" s="486"/>
      <c r="O1983" s="443">
        <f t="shared" si="483"/>
        <v>0</v>
      </c>
      <c r="P1983" s="443">
        <f t="shared" si="484"/>
        <v>0</v>
      </c>
      <c r="Q1983" s="443">
        <f t="shared" si="485"/>
        <v>0</v>
      </c>
      <c r="R1983" s="443">
        <f t="shared" si="492"/>
        <v>0</v>
      </c>
      <c r="S1983" s="443">
        <f t="shared" si="493"/>
        <v>0</v>
      </c>
      <c r="T1983" s="443">
        <f t="shared" si="494"/>
        <v>0</v>
      </c>
      <c r="U1983" s="443">
        <f t="shared" si="486"/>
        <v>0</v>
      </c>
      <c r="V1983" s="443">
        <f t="shared" si="487"/>
        <v>0</v>
      </c>
      <c r="W1983" s="443">
        <f t="shared" si="488"/>
        <v>0</v>
      </c>
      <c r="X1983" s="443">
        <f t="shared" si="489"/>
        <v>0</v>
      </c>
      <c r="Y1983" s="443">
        <f t="shared" si="495"/>
        <v>0</v>
      </c>
      <c r="Z1983" s="443">
        <f t="shared" si="496"/>
        <v>0</v>
      </c>
      <c r="AA1983" s="443">
        <f t="shared" si="497"/>
        <v>0</v>
      </c>
      <c r="AB1983" s="443">
        <f t="shared" si="490"/>
        <v>0</v>
      </c>
      <c r="AC1983" s="443">
        <f t="shared" si="491"/>
        <v>0</v>
      </c>
      <c r="AD1983" s="443" cm="1">
        <f t="array" ref="AD1983">IFERROR(_xlfn.IFS($K1983&gt;0,($K1983*$AM$12)/1000,
       $L1983&gt;0,($L1983*$AM$12)/1000,
       $M1983&gt;0,($M1983*$AM$12)/1000,
        $N1983&gt;0,($N1983*$AM$12)/1000),0)</f>
        <v>0</v>
      </c>
      <c r="AE1983" s="443"/>
      <c r="AF1983" s="61" cm="1">
        <f t="array" ref="AF1983">_xlfn.IFS($C$3=1,(H1983+AC1983+AD1983+AE1983),
         $C$3=2,(G1983+AC1983+AD1983+AE1983),
         $C$3=3,(F1983+AC1983+AD1983+AE1983))</f>
        <v>0</v>
      </c>
      <c r="AG1983" s="319"/>
      <c r="AH1983" s="319"/>
      <c r="AI1983" s="319"/>
      <c r="AJ1983" s="319"/>
      <c r="AK1983" s="319"/>
      <c r="AL1983" s="319"/>
      <c r="AM1983" s="319"/>
      <c r="AN1983" s="319"/>
      <c r="AO1983" s="443"/>
      <c r="AP1983" s="457"/>
      <c r="AQ1983" s="7" t="s">
        <v>4237</v>
      </c>
      <c r="AR1983" s="457" t="s">
        <v>4238</v>
      </c>
    </row>
    <row r="1984" spans="1:44" ht="75">
      <c r="A1984"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V - A Marshy Soil - Manual means</v>
      </c>
      <c r="B1984" s="7" t="s">
        <v>105</v>
      </c>
      <c r="C1984" s="461" t="s">
        <v>1052</v>
      </c>
      <c r="D1984" s="443">
        <v>228</v>
      </c>
      <c r="E1984" s="7" t="s">
        <v>4239</v>
      </c>
      <c r="F1984" s="61">
        <v>879</v>
      </c>
      <c r="G1984" s="61">
        <v>879</v>
      </c>
      <c r="H1984" s="61">
        <v>879</v>
      </c>
      <c r="I1984" s="443"/>
      <c r="J1984" s="443"/>
      <c r="K1984" s="486"/>
      <c r="L1984" s="486"/>
      <c r="M1984" s="486"/>
      <c r="N1984" s="486"/>
      <c r="O1984" s="443">
        <f t="shared" si="483"/>
        <v>0</v>
      </c>
      <c r="P1984" s="443">
        <f t="shared" si="484"/>
        <v>0</v>
      </c>
      <c r="Q1984" s="443">
        <f t="shared" si="485"/>
        <v>0</v>
      </c>
      <c r="R1984" s="443">
        <f t="shared" si="492"/>
        <v>0</v>
      </c>
      <c r="S1984" s="443">
        <f t="shared" si="493"/>
        <v>0</v>
      </c>
      <c r="T1984" s="443">
        <f t="shared" si="494"/>
        <v>0</v>
      </c>
      <c r="U1984" s="443">
        <f t="shared" si="486"/>
        <v>0</v>
      </c>
      <c r="V1984" s="443">
        <f t="shared" si="487"/>
        <v>0</v>
      </c>
      <c r="W1984" s="443">
        <f t="shared" si="488"/>
        <v>0</v>
      </c>
      <c r="X1984" s="443">
        <f t="shared" si="489"/>
        <v>0</v>
      </c>
      <c r="Y1984" s="443">
        <f t="shared" si="495"/>
        <v>0</v>
      </c>
      <c r="Z1984" s="443">
        <f t="shared" si="496"/>
        <v>0</v>
      </c>
      <c r="AA1984" s="443">
        <f t="shared" si="497"/>
        <v>0</v>
      </c>
      <c r="AB1984" s="443">
        <f t="shared" si="490"/>
        <v>0</v>
      </c>
      <c r="AC1984" s="443">
        <f t="shared" si="491"/>
        <v>0</v>
      </c>
      <c r="AD1984" s="443" cm="1">
        <f t="array" ref="AD1984">IFERROR(_xlfn.IFS($K1984&gt;0,($K1984*$AM$12)/1000,
       $L1984&gt;0,($L1984*$AM$12)/1000,
       $M1984&gt;0,($M1984*$AM$12)/1000,
        $N1984&gt;0,($N1984*$AM$12)/1000),0)</f>
        <v>0</v>
      </c>
      <c r="AE1984" s="443"/>
      <c r="AF1984" s="61" cm="1">
        <f t="array" ref="AF1984">_xlfn.IFS($C$3=1,(H1984+AC1984+AD1984+AE1984),
         $C$3=2,(G1984+AC1984+AD1984+AE1984),
         $C$3=3,(F1984+AC1984+AD1984+AE1984))</f>
        <v>879</v>
      </c>
      <c r="AG1984" s="319"/>
      <c r="AH1984" s="319"/>
      <c r="AI1984" s="319"/>
      <c r="AJ1984" s="319"/>
      <c r="AK1984" s="319"/>
      <c r="AL1984" s="319"/>
      <c r="AM1984" s="319"/>
      <c r="AN1984" s="319"/>
      <c r="AO1984" s="443">
        <v>2</v>
      </c>
      <c r="AP1984" s="457" t="s">
        <v>4238</v>
      </c>
      <c r="AQ1984" s="7" t="s">
        <v>2644</v>
      </c>
      <c r="AR1984" s="457" t="s">
        <v>2645</v>
      </c>
    </row>
    <row r="1985" spans="1:44" ht="30">
      <c r="A1985" s="457" t="str">
        <f t="shared" si="482"/>
        <v>Note 1. Cost of dewatering @ 30  per cent  of (a), may be added, where required Assessment for dewatering shall be made as per site conditions.</v>
      </c>
      <c r="B1985" s="7" t="s">
        <v>105</v>
      </c>
      <c r="C1985" s="461" t="s">
        <v>1052</v>
      </c>
      <c r="D1985" s="443">
        <v>228</v>
      </c>
      <c r="E1985" s="7"/>
      <c r="F1985" s="61">
        <v>147.19999999999999</v>
      </c>
      <c r="G1985" s="61">
        <v>147.19999999999999</v>
      </c>
      <c r="H1985" s="61">
        <v>147.19999999999999</v>
      </c>
      <c r="I1985" s="443"/>
      <c r="J1985" s="443"/>
      <c r="K1985" s="486"/>
      <c r="L1985" s="486"/>
      <c r="M1985" s="486"/>
      <c r="N1985" s="486"/>
      <c r="O1985" s="443">
        <f t="shared" si="483"/>
        <v>0</v>
      </c>
      <c r="P1985" s="443">
        <f t="shared" si="484"/>
        <v>0</v>
      </c>
      <c r="Q1985" s="443">
        <f t="shared" si="485"/>
        <v>0</v>
      </c>
      <c r="R1985" s="443">
        <f t="shared" si="492"/>
        <v>0</v>
      </c>
      <c r="S1985" s="443">
        <f t="shared" si="493"/>
        <v>0</v>
      </c>
      <c r="T1985" s="443">
        <f t="shared" si="494"/>
        <v>0</v>
      </c>
      <c r="U1985" s="443">
        <f t="shared" si="486"/>
        <v>0</v>
      </c>
      <c r="V1985" s="443">
        <f t="shared" si="487"/>
        <v>0</v>
      </c>
      <c r="W1985" s="443">
        <f t="shared" si="488"/>
        <v>0</v>
      </c>
      <c r="X1985" s="443">
        <f t="shared" si="489"/>
        <v>0</v>
      </c>
      <c r="Y1985" s="443">
        <f t="shared" si="495"/>
        <v>0</v>
      </c>
      <c r="Z1985" s="443">
        <f t="shared" si="496"/>
        <v>0</v>
      </c>
      <c r="AA1985" s="443">
        <f t="shared" si="497"/>
        <v>0</v>
      </c>
      <c r="AB1985" s="443">
        <f t="shared" si="490"/>
        <v>0</v>
      </c>
      <c r="AC1985" s="443">
        <f t="shared" si="491"/>
        <v>0</v>
      </c>
      <c r="AD1985" s="443" cm="1">
        <f t="array" ref="AD1985">IFERROR(_xlfn.IFS($K1985&gt;0,($K1985*$AM$12)/1000,
       $L1985&gt;0,($L1985*$AM$12)/1000,
       $M1985&gt;0,($M1985*$AM$12)/1000,
        $N1985&gt;0,($N1985*$AM$12)/1000),0)</f>
        <v>0</v>
      </c>
      <c r="AE1985" s="443"/>
      <c r="AF1985" s="61" cm="1">
        <f t="array" ref="AF1985">_xlfn.IFS($C$3=1,(H1985+AC1985+AD1985+AE1985),
         $C$3=2,(G1985+AC1985+AD1985+AE1985),
         $C$3=3,(F1985+AC1985+AD1985+AE1985))</f>
        <v>147.19999999999999</v>
      </c>
      <c r="AG1985" s="319"/>
      <c r="AH1985" s="319"/>
      <c r="AI1985" s="319"/>
      <c r="AJ1985" s="319"/>
      <c r="AK1985" s="319"/>
      <c r="AL1985" s="319"/>
      <c r="AM1985" s="319"/>
      <c r="AN1985" s="319"/>
      <c r="AO1985" s="443"/>
      <c r="AP1985" s="457"/>
      <c r="AQ1985" s="7" t="s">
        <v>1191</v>
      </c>
      <c r="AR1985" s="457" t="s">
        <v>2963</v>
      </c>
    </row>
    <row r="1986" spans="1:44" ht="30">
      <c r="A1986" s="457" t="str">
        <f t="shared" si="482"/>
        <v xml:space="preserve"> 2. Shoring &amp; strutting 15 per cent  of (a), where required may be added</v>
      </c>
      <c r="B1986" s="7" t="s">
        <v>105</v>
      </c>
      <c r="C1986" s="461" t="s">
        <v>1052</v>
      </c>
      <c r="D1986" s="443">
        <v>228</v>
      </c>
      <c r="E1986" s="7"/>
      <c r="F1986" s="61">
        <v>73.599999999999994</v>
      </c>
      <c r="G1986" s="61">
        <v>73.599999999999994</v>
      </c>
      <c r="H1986" s="61">
        <v>73.599999999999994</v>
      </c>
      <c r="I1986" s="443"/>
      <c r="J1986" s="443"/>
      <c r="K1986" s="486"/>
      <c r="L1986" s="486"/>
      <c r="M1986" s="486"/>
      <c r="N1986" s="486"/>
      <c r="O1986" s="443">
        <f t="shared" si="483"/>
        <v>0</v>
      </c>
      <c r="P1986" s="443">
        <f t="shared" si="484"/>
        <v>0</v>
      </c>
      <c r="Q1986" s="443">
        <f t="shared" si="485"/>
        <v>0</v>
      </c>
      <c r="R1986" s="443">
        <f t="shared" si="492"/>
        <v>0</v>
      </c>
      <c r="S1986" s="443">
        <f t="shared" si="493"/>
        <v>0</v>
      </c>
      <c r="T1986" s="443">
        <f t="shared" si="494"/>
        <v>0</v>
      </c>
      <c r="U1986" s="443">
        <f t="shared" si="486"/>
        <v>0</v>
      </c>
      <c r="V1986" s="443">
        <f t="shared" si="487"/>
        <v>0</v>
      </c>
      <c r="W1986" s="443">
        <f t="shared" si="488"/>
        <v>0</v>
      </c>
      <c r="X1986" s="443">
        <f t="shared" si="489"/>
        <v>0</v>
      </c>
      <c r="Y1986" s="443">
        <f t="shared" si="495"/>
        <v>0</v>
      </c>
      <c r="Z1986" s="443">
        <f t="shared" si="496"/>
        <v>0</v>
      </c>
      <c r="AA1986" s="443">
        <f t="shared" si="497"/>
        <v>0</v>
      </c>
      <c r="AB1986" s="443">
        <f t="shared" si="490"/>
        <v>0</v>
      </c>
      <c r="AC1986" s="443">
        <f t="shared" si="491"/>
        <v>0</v>
      </c>
      <c r="AD1986" s="443" cm="1">
        <f t="array" ref="AD1986">IFERROR(_xlfn.IFS($K1986&gt;0,($K1986*$AM$12)/1000,
       $L1986&gt;0,($L1986*$AM$12)/1000,
       $M1986&gt;0,($M1986*$AM$12)/1000,
        $N1986&gt;0,($N1986*$AM$12)/1000),0)</f>
        <v>0</v>
      </c>
      <c r="AE1986" s="443"/>
      <c r="AF1986" s="61" cm="1">
        <f t="array" ref="AF1986">_xlfn.IFS($C$3=1,(H1986+AC1986+AD1986+AE1986),
         $C$3=2,(G1986+AC1986+AD1986+AE1986),
         $C$3=3,(F1986+AC1986+AD1986+AE1986))</f>
        <v>73.599999999999994</v>
      </c>
      <c r="AG1986" s="319"/>
      <c r="AH1986" s="319"/>
      <c r="AI1986" s="319"/>
      <c r="AJ1986" s="319"/>
      <c r="AK1986" s="319"/>
      <c r="AL1986" s="319"/>
      <c r="AM1986" s="319"/>
      <c r="AN1986" s="319"/>
      <c r="AO1986" s="443"/>
      <c r="AP1986" s="457"/>
      <c r="AQ1986" s="7"/>
      <c r="AR1986" s="457" t="s">
        <v>4240</v>
      </c>
    </row>
    <row r="1987" spans="1:44" ht="30">
      <c r="A1987" s="457" t="str">
        <f t="shared" si="482"/>
        <v xml:space="preserve"> 3. It is assumed that Marshy Soil will be available upto 3 m depth only. For deeper excavation below 3 m depth, refer analysis in item12.01 (I) to (IV)  for ordinary soil</v>
      </c>
      <c r="B1987" s="7"/>
      <c r="C1987" s="461" t="s">
        <v>1052</v>
      </c>
      <c r="D1987" s="443">
        <v>228</v>
      </c>
      <c r="E1987" s="7"/>
      <c r="F1987" s="61"/>
      <c r="G1987" s="61"/>
      <c r="H1987" s="61"/>
      <c r="I1987" s="443"/>
      <c r="J1987" s="443"/>
      <c r="K1987" s="486"/>
      <c r="L1987" s="486"/>
      <c r="M1987" s="486"/>
      <c r="N1987" s="486"/>
      <c r="O1987" s="443">
        <f t="shared" si="483"/>
        <v>0</v>
      </c>
      <c r="P1987" s="443">
        <f t="shared" si="484"/>
        <v>0</v>
      </c>
      <c r="Q1987" s="443">
        <f t="shared" si="485"/>
        <v>0</v>
      </c>
      <c r="R1987" s="443">
        <f t="shared" si="492"/>
        <v>0</v>
      </c>
      <c r="S1987" s="443">
        <f t="shared" si="493"/>
        <v>0</v>
      </c>
      <c r="T1987" s="443">
        <f t="shared" si="494"/>
        <v>0</v>
      </c>
      <c r="U1987" s="443">
        <f t="shared" si="486"/>
        <v>0</v>
      </c>
      <c r="V1987" s="443">
        <f t="shared" si="487"/>
        <v>0</v>
      </c>
      <c r="W1987" s="443">
        <f t="shared" si="488"/>
        <v>0</v>
      </c>
      <c r="X1987" s="443">
        <f t="shared" si="489"/>
        <v>0</v>
      </c>
      <c r="Y1987" s="443">
        <f t="shared" si="495"/>
        <v>0</v>
      </c>
      <c r="Z1987" s="443">
        <f t="shared" si="496"/>
        <v>0</v>
      </c>
      <c r="AA1987" s="443">
        <f t="shared" si="497"/>
        <v>0</v>
      </c>
      <c r="AB1987" s="443">
        <f t="shared" si="490"/>
        <v>0</v>
      </c>
      <c r="AC1987" s="443">
        <f t="shared" si="491"/>
        <v>0</v>
      </c>
      <c r="AD1987" s="443" cm="1">
        <f t="array" ref="AD1987">IFERROR(_xlfn.IFS($K1987&gt;0,($K1987*$AM$12)/1000,
       $L1987&gt;0,($L1987*$AM$12)/1000,
       $M1987&gt;0,($M1987*$AM$12)/1000,
        $N1987&gt;0,($N1987*$AM$12)/1000),0)</f>
        <v>0</v>
      </c>
      <c r="AE1987" s="443"/>
      <c r="AF1987" s="61" cm="1">
        <f t="array" ref="AF1987">_xlfn.IFS($C$3=1,(H1987+AC1987+AD1987+AE1987),
         $C$3=2,(G1987+AC1987+AD1987+AE1987),
         $C$3=3,(F1987+AC1987+AD1987+AE1987))</f>
        <v>0</v>
      </c>
      <c r="AG1987" s="319"/>
      <c r="AH1987" s="319"/>
      <c r="AI1987" s="319"/>
      <c r="AJ1987" s="319"/>
      <c r="AK1987" s="319"/>
      <c r="AL1987" s="319"/>
      <c r="AM1987" s="319"/>
      <c r="AN1987" s="319"/>
      <c r="AO1987" s="443"/>
      <c r="AP1987" s="457"/>
      <c r="AQ1987" s="7"/>
      <c r="AR1987" s="457" t="s">
        <v>4241</v>
      </c>
    </row>
    <row r="1988" spans="1:44" ht="75">
      <c r="A1988" s="457" t="str">
        <f t="shared" si="482"/>
        <v>Earth work in excavation of foundation of structures as per drawing and technical specification, including setting out, construction of shoring and bracing, removal of stumps and other deleterious matter, dressing of sides and bottom and backfilling with approved material.
V - B Marshy Soil - Mechanical Means</v>
      </c>
      <c r="B1988" s="7" t="s">
        <v>105</v>
      </c>
      <c r="C1988" s="461" t="s">
        <v>1052</v>
      </c>
      <c r="D1988" s="443">
        <v>228</v>
      </c>
      <c r="E1988" s="7" t="s">
        <v>4242</v>
      </c>
      <c r="F1988" s="61">
        <v>417</v>
      </c>
      <c r="G1988" s="61">
        <v>427</v>
      </c>
      <c r="H1988" s="61">
        <v>488</v>
      </c>
      <c r="I1988" s="443"/>
      <c r="J1988" s="443"/>
      <c r="K1988" s="486"/>
      <c r="L1988" s="486"/>
      <c r="M1988" s="486"/>
      <c r="N1988" s="486"/>
      <c r="O1988" s="443">
        <f t="shared" si="483"/>
        <v>0</v>
      </c>
      <c r="P1988" s="443">
        <f t="shared" si="484"/>
        <v>0</v>
      </c>
      <c r="Q1988" s="443">
        <f t="shared" si="485"/>
        <v>0</v>
      </c>
      <c r="R1988" s="443">
        <f t="shared" si="492"/>
        <v>0</v>
      </c>
      <c r="S1988" s="443">
        <f t="shared" si="493"/>
        <v>0</v>
      </c>
      <c r="T1988" s="443">
        <f t="shared" si="494"/>
        <v>0</v>
      </c>
      <c r="U1988" s="443">
        <f t="shared" si="486"/>
        <v>0</v>
      </c>
      <c r="V1988" s="443">
        <f t="shared" si="487"/>
        <v>0</v>
      </c>
      <c r="W1988" s="443">
        <f t="shared" si="488"/>
        <v>0</v>
      </c>
      <c r="X1988" s="443">
        <f t="shared" si="489"/>
        <v>0</v>
      </c>
      <c r="Y1988" s="443">
        <f t="shared" si="495"/>
        <v>0</v>
      </c>
      <c r="Z1988" s="443">
        <f t="shared" si="496"/>
        <v>0</v>
      </c>
      <c r="AA1988" s="443">
        <f t="shared" si="497"/>
        <v>0</v>
      </c>
      <c r="AB1988" s="443">
        <f t="shared" si="490"/>
        <v>0</v>
      </c>
      <c r="AC1988" s="443">
        <f t="shared" si="491"/>
        <v>0</v>
      </c>
      <c r="AD1988" s="443" cm="1">
        <f t="array" ref="AD1988">IFERROR(_xlfn.IFS($K1988&gt;0,($K1988*$AM$12)/1000,
       $L1988&gt;0,($L1988*$AM$12)/1000,
       $M1988&gt;0,($M1988*$AM$12)/1000,
        $N1988&gt;0,($N1988*$AM$12)/1000),0)</f>
        <v>0</v>
      </c>
      <c r="AE1988" s="443"/>
      <c r="AF1988" s="61" cm="1">
        <f t="array" ref="AF1988">_xlfn.IFS($C$3=1,(H1988+AC1988+AD1988+AE1988),
         $C$3=2,(G1988+AC1988+AD1988+AE1988),
         $C$3=3,(F1988+AC1988+AD1988+AE1988))</f>
        <v>488</v>
      </c>
      <c r="AG1988" s="319"/>
      <c r="AH1988" s="319"/>
      <c r="AI1988" s="319"/>
      <c r="AJ1988" s="319"/>
      <c r="AK1988" s="319"/>
      <c r="AL1988" s="319"/>
      <c r="AM1988" s="319"/>
      <c r="AN1988" s="319"/>
      <c r="AO1988" s="443">
        <v>2</v>
      </c>
      <c r="AP1988" s="457" t="s">
        <v>4238</v>
      </c>
      <c r="AQ1988" s="7" t="s">
        <v>2650</v>
      </c>
      <c r="AR1988" s="457" t="s">
        <v>2968</v>
      </c>
    </row>
    <row r="1989" spans="1:44" ht="30">
      <c r="A1989" s="457" t="str">
        <f t="shared" ref="A1989:A2052" si="498">IF(AO1989&lt;2,AQ1989 &amp; " " &amp; AR1989,IF(AO1989=2,(AP1989 &amp; CHAR(10) &amp; AQ1989 &amp; " " &amp; AR1989),""))</f>
        <v xml:space="preserve"> Back Filling in Marshy Foundation Pits</v>
      </c>
      <c r="B1989" s="7" t="s">
        <v>105</v>
      </c>
      <c r="C1989" s="461" t="s">
        <v>1052</v>
      </c>
      <c r="D1989" s="443">
        <v>228</v>
      </c>
      <c r="E1989" s="7"/>
      <c r="F1989" s="61">
        <v>613</v>
      </c>
      <c r="G1989" s="61">
        <v>613</v>
      </c>
      <c r="H1989" s="61">
        <v>613</v>
      </c>
      <c r="I1989" s="443"/>
      <c r="J1989" s="443"/>
      <c r="K1989" s="486"/>
      <c r="L1989" s="486"/>
      <c r="M1989" s="486"/>
      <c r="N1989" s="486"/>
      <c r="O1989" s="443">
        <f t="shared" ref="O1989:O2052" si="499">($I1989*$AJ$24)/1000</f>
        <v>0</v>
      </c>
      <c r="P1989" s="443">
        <f t="shared" ref="P1989:P2052" si="500">($J1989*$AJ$25)/1000</f>
        <v>0</v>
      </c>
      <c r="Q1989" s="443">
        <f t="shared" ref="Q1989:Q2052" si="501">($K1989*$AJ$20)/1000</f>
        <v>0</v>
      </c>
      <c r="R1989" s="443">
        <f t="shared" si="492"/>
        <v>0</v>
      </c>
      <c r="S1989" s="443">
        <f t="shared" si="493"/>
        <v>0</v>
      </c>
      <c r="T1989" s="443">
        <f t="shared" si="494"/>
        <v>0</v>
      </c>
      <c r="U1989" s="443">
        <f t="shared" ref="U1989:U2052" si="502">O1989+P1989+Q1989+S1989+T1989+R1989</f>
        <v>0</v>
      </c>
      <c r="V1989" s="443">
        <f t="shared" ref="V1989:V2052" si="503">($I1989*$AK$24)/1000</f>
        <v>0</v>
      </c>
      <c r="W1989" s="443">
        <f t="shared" ref="W1989:W2052" si="504">($J1989*$AK$25)/1000</f>
        <v>0</v>
      </c>
      <c r="X1989" s="443">
        <f t="shared" ref="X1989:X2052" si="505">($K1989*$AK$20)/1000</f>
        <v>0</v>
      </c>
      <c r="Y1989" s="443">
        <f t="shared" si="495"/>
        <v>0</v>
      </c>
      <c r="Z1989" s="443">
        <f t="shared" si="496"/>
        <v>0</v>
      </c>
      <c r="AA1989" s="443">
        <f t="shared" si="497"/>
        <v>0</v>
      </c>
      <c r="AB1989" s="443">
        <f t="shared" ref="AB1989:AB2052" si="506">V1989+W1989+X1989+Z1989+AA1989+Y1989</f>
        <v>0</v>
      </c>
      <c r="AC1989" s="443">
        <f t="shared" ref="AC1989:AC2052" si="507">AB1989-U1989</f>
        <v>0</v>
      </c>
      <c r="AD1989" s="443" cm="1">
        <f t="array" ref="AD1989">IFERROR(_xlfn.IFS($K1989&gt;0,($K1989*$AM$12)/1000,
       $L1989&gt;0,($L1989*$AM$12)/1000,
       $M1989&gt;0,($M1989*$AM$12)/1000,
        $N1989&gt;0,($N1989*$AM$12)/1000),0)</f>
        <v>0</v>
      </c>
      <c r="AE1989" s="443"/>
      <c r="AF1989" s="61" cm="1">
        <f t="array" ref="AF1989">_xlfn.IFS($C$3=1,(H1989+AC1989+AD1989+AE1989),
         $C$3=2,(G1989+AC1989+AD1989+AE1989),
         $C$3=3,(F1989+AC1989+AD1989+AE1989))</f>
        <v>613</v>
      </c>
      <c r="AG1989" s="319"/>
      <c r="AH1989" s="319"/>
      <c r="AI1989" s="319"/>
      <c r="AJ1989" s="319"/>
      <c r="AK1989" s="319"/>
      <c r="AL1989" s="319"/>
      <c r="AM1989" s="319"/>
      <c r="AN1989" s="319"/>
      <c r="AO1989" s="443"/>
      <c r="AP1989" s="457"/>
      <c r="AQ1989" s="7"/>
      <c r="AR1989" s="457" t="s">
        <v>4243</v>
      </c>
    </row>
    <row r="1990" spans="1:44" ht="60">
      <c r="A1990" s="457" t="str">
        <f t="shared" si="498"/>
        <v xml:space="preserve"> Filling Annular Space Around Footing in Rock : Cement Concrete: 1:3:6, including  formwork, centering, compating, cost of all labour, materials,  usage charges of machinery, curing, lead, lifts, loading, unloading, transportation, stacking materials neatly, finishing the exposed faces,  etc., complete.</v>
      </c>
      <c r="B1990" s="7" t="s">
        <v>105</v>
      </c>
      <c r="C1990" s="461" t="s">
        <v>1052</v>
      </c>
      <c r="D1990" s="443">
        <v>229</v>
      </c>
      <c r="E1990" s="7">
        <v>15.02</v>
      </c>
      <c r="F1990" s="61">
        <v>5776</v>
      </c>
      <c r="G1990" s="61">
        <v>5781</v>
      </c>
      <c r="H1990" s="61">
        <v>5806</v>
      </c>
      <c r="I1990" s="443">
        <v>230</v>
      </c>
      <c r="J1990" s="443"/>
      <c r="K1990" s="486"/>
      <c r="L1990" s="486"/>
      <c r="M1990" s="486"/>
      <c r="N1990" s="486"/>
      <c r="O1990" s="443">
        <f t="shared" si="499"/>
        <v>1403</v>
      </c>
      <c r="P1990" s="443">
        <f t="shared" si="500"/>
        <v>0</v>
      </c>
      <c r="Q1990" s="443">
        <f t="shared" si="501"/>
        <v>0</v>
      </c>
      <c r="R1990" s="443">
        <f t="shared" ref="R1990:R2053" si="508">($L1990*$AJ$20)/1000</f>
        <v>0</v>
      </c>
      <c r="S1990" s="443">
        <f t="shared" ref="S1990:S2053" si="509">($M1990*$AJ$22)/1000</f>
        <v>0</v>
      </c>
      <c r="T1990" s="443">
        <f t="shared" ref="T1990:T2053" si="510">($N1990*$AJ$23)/1000</f>
        <v>0</v>
      </c>
      <c r="U1990" s="443">
        <f t="shared" si="502"/>
        <v>1403</v>
      </c>
      <c r="V1990" s="443">
        <f t="shared" si="503"/>
        <v>1334</v>
      </c>
      <c r="W1990" s="443">
        <f t="shared" si="504"/>
        <v>0</v>
      </c>
      <c r="X1990" s="443">
        <f t="shared" si="505"/>
        <v>0</v>
      </c>
      <c r="Y1990" s="443">
        <f t="shared" ref="Y1990:Y2053" si="511">($L1990*$AK$20)/1000</f>
        <v>0</v>
      </c>
      <c r="Z1990" s="443">
        <f t="shared" ref="Z1990:Z2053" si="512">($M1990*$AK$22)/1000</f>
        <v>0</v>
      </c>
      <c r="AA1990" s="443">
        <f t="shared" ref="AA1990:AA2053" si="513">($N1990*$AK$23)/1000</f>
        <v>0</v>
      </c>
      <c r="AB1990" s="443">
        <f t="shared" si="506"/>
        <v>1334</v>
      </c>
      <c r="AC1990" s="443">
        <f t="shared" si="507"/>
        <v>-69</v>
      </c>
      <c r="AD1990" s="443" cm="1">
        <f t="array" ref="AD1990">IFERROR(_xlfn.IFS($K1990&gt;0,($K1990*$AM$12)/1000,
       $L1990&gt;0,($L1990*$AM$12)/1000,
       $M1990&gt;0,($M1990*$AM$12)/1000,
        $N1990&gt;0,($N1990*$AM$12)/1000),0)</f>
        <v>0</v>
      </c>
      <c r="AE1990" s="443"/>
      <c r="AF1990" s="61" cm="1">
        <f t="array" ref="AF1990">_xlfn.IFS($C$3=1,(H1990+AC1990+AD1990+AE1990),
         $C$3=2,(G1990+AC1990+AD1990+AE1990),
         $C$3=3,(F1990+AC1990+AD1990+AE1990))</f>
        <v>5737</v>
      </c>
      <c r="AG1990" s="319"/>
      <c r="AH1990" s="319"/>
      <c r="AI1990" s="319"/>
      <c r="AJ1990" s="319"/>
      <c r="AK1990" s="319"/>
      <c r="AL1990" s="319"/>
      <c r="AM1990" s="319"/>
      <c r="AN1990" s="319"/>
      <c r="AO1990" s="443"/>
      <c r="AP1990" s="457"/>
      <c r="AQ1990" s="7"/>
      <c r="AR1990" s="457" t="s">
        <v>4244</v>
      </c>
    </row>
    <row r="1991" spans="1:44" ht="30">
      <c r="A1991" s="457" t="str">
        <f t="shared" si="498"/>
        <v xml:space="preserve">Matl req Cement: 230.00Kg,     FA: 0.45 cum,    Metal: 0.90 cum,     </v>
      </c>
      <c r="B1991" s="7"/>
      <c r="C1991" s="461" t="s">
        <v>1052</v>
      </c>
      <c r="D1991" s="443">
        <v>229</v>
      </c>
      <c r="E1991" s="7"/>
      <c r="F1991" s="61"/>
      <c r="G1991" s="61"/>
      <c r="H1991" s="61"/>
      <c r="I1991" s="443"/>
      <c r="J1991" s="443"/>
      <c r="K1991" s="486"/>
      <c r="L1991" s="486"/>
      <c r="M1991" s="486"/>
      <c r="N1991" s="486"/>
      <c r="O1991" s="443">
        <f t="shared" si="499"/>
        <v>0</v>
      </c>
      <c r="P1991" s="443">
        <f t="shared" si="500"/>
        <v>0</v>
      </c>
      <c r="Q1991" s="443">
        <f t="shared" si="501"/>
        <v>0</v>
      </c>
      <c r="R1991" s="443">
        <f t="shared" si="508"/>
        <v>0</v>
      </c>
      <c r="S1991" s="443">
        <f t="shared" si="509"/>
        <v>0</v>
      </c>
      <c r="T1991" s="443">
        <f t="shared" si="510"/>
        <v>0</v>
      </c>
      <c r="U1991" s="443">
        <f t="shared" si="502"/>
        <v>0</v>
      </c>
      <c r="V1991" s="443">
        <f t="shared" si="503"/>
        <v>0</v>
      </c>
      <c r="W1991" s="443">
        <f t="shared" si="504"/>
        <v>0</v>
      </c>
      <c r="X1991" s="443">
        <f t="shared" si="505"/>
        <v>0</v>
      </c>
      <c r="Y1991" s="443">
        <f t="shared" si="511"/>
        <v>0</v>
      </c>
      <c r="Z1991" s="443">
        <f t="shared" si="512"/>
        <v>0</v>
      </c>
      <c r="AA1991" s="443">
        <f t="shared" si="513"/>
        <v>0</v>
      </c>
      <c r="AB1991" s="443">
        <f t="shared" si="506"/>
        <v>0</v>
      </c>
      <c r="AC1991" s="443">
        <f t="shared" si="507"/>
        <v>0</v>
      </c>
      <c r="AD1991" s="443" cm="1">
        <f t="array" ref="AD1991">IFERROR(_xlfn.IFS($K1991&gt;0,($K1991*$AM$12)/1000,
       $L1991&gt;0,($L1991*$AM$12)/1000,
       $M1991&gt;0,($M1991*$AM$12)/1000,
        $N1991&gt;0,($N1991*$AM$12)/1000),0)</f>
        <v>0</v>
      </c>
      <c r="AE1991" s="443"/>
      <c r="AF1991" s="61" cm="1">
        <f t="array" ref="AF1991">_xlfn.IFS($C$3=1,(H1991+AC1991+AD1991+AE1991),
         $C$3=2,(G1991+AC1991+AD1991+AE1991),
         $C$3=3,(F1991+AC1991+AD1991+AE1991))</f>
        <v>0</v>
      </c>
      <c r="AG1991" s="319"/>
      <c r="AH1991" s="319"/>
      <c r="AI1991" s="319"/>
      <c r="AJ1991" s="319"/>
      <c r="AK1991" s="319"/>
      <c r="AL1991" s="319"/>
      <c r="AM1991" s="319"/>
      <c r="AN1991" s="319"/>
      <c r="AO1991" s="443"/>
      <c r="AP1991" s="457"/>
      <c r="AQ1991" s="7" t="s">
        <v>1764</v>
      </c>
      <c r="AR1991" s="457" t="s">
        <v>4245</v>
      </c>
    </row>
    <row r="1992" spans="1:44" ht="60">
      <c r="A1992" s="457" t="str">
        <f t="shared" si="498"/>
        <v xml:space="preserve"> Sand Filling in Foundation Trenches as per Drawing &amp; Technical Specification, including  formwork, centering, compating, cost of  all labour, materials, usage charges of machinery, lead, lifts, loading, unloading, transportation  stacking,  etc., complete.</v>
      </c>
      <c r="B1992" s="7" t="s">
        <v>105</v>
      </c>
      <c r="C1992" s="461" t="s">
        <v>1052</v>
      </c>
      <c r="D1992" s="443">
        <v>229</v>
      </c>
      <c r="E1992" s="7">
        <v>15.03</v>
      </c>
      <c r="F1992" s="61">
        <v>2695</v>
      </c>
      <c r="G1992" s="61">
        <v>2696</v>
      </c>
      <c r="H1992" s="61">
        <v>2704</v>
      </c>
      <c r="I1992" s="443"/>
      <c r="J1992" s="443"/>
      <c r="K1992" s="486"/>
      <c r="L1992" s="486"/>
      <c r="M1992" s="486"/>
      <c r="N1992" s="486"/>
      <c r="O1992" s="443">
        <f t="shared" si="499"/>
        <v>0</v>
      </c>
      <c r="P1992" s="443">
        <f t="shared" si="500"/>
        <v>0</v>
      </c>
      <c r="Q1992" s="443">
        <f t="shared" si="501"/>
        <v>0</v>
      </c>
      <c r="R1992" s="443">
        <f t="shared" si="508"/>
        <v>0</v>
      </c>
      <c r="S1992" s="443">
        <f t="shared" si="509"/>
        <v>0</v>
      </c>
      <c r="T1992" s="443">
        <f t="shared" si="510"/>
        <v>0</v>
      </c>
      <c r="U1992" s="443">
        <f t="shared" si="502"/>
        <v>0</v>
      </c>
      <c r="V1992" s="443">
        <f t="shared" si="503"/>
        <v>0</v>
      </c>
      <c r="W1992" s="443">
        <f t="shared" si="504"/>
        <v>0</v>
      </c>
      <c r="X1992" s="443">
        <f t="shared" si="505"/>
        <v>0</v>
      </c>
      <c r="Y1992" s="443">
        <f t="shared" si="511"/>
        <v>0</v>
      </c>
      <c r="Z1992" s="443">
        <f t="shared" si="512"/>
        <v>0</v>
      </c>
      <c r="AA1992" s="443">
        <f t="shared" si="513"/>
        <v>0</v>
      </c>
      <c r="AB1992" s="443">
        <f t="shared" si="506"/>
        <v>0</v>
      </c>
      <c r="AC1992" s="443">
        <f t="shared" si="507"/>
        <v>0</v>
      </c>
      <c r="AD1992" s="443" cm="1">
        <f t="array" ref="AD1992">IFERROR(_xlfn.IFS($K1992&gt;0,($K1992*$AM$12)/1000,
       $L1992&gt;0,($L1992*$AM$12)/1000,
       $M1992&gt;0,($M1992*$AM$12)/1000,
        $N1992&gt;0,($N1992*$AM$12)/1000),0)</f>
        <v>0</v>
      </c>
      <c r="AE1992" s="443"/>
      <c r="AF1992" s="61" cm="1">
        <f t="array" ref="AF1992">_xlfn.IFS($C$3=1,(H1992+AC1992+AD1992+AE1992),
         $C$3=2,(G1992+AC1992+AD1992+AE1992),
         $C$3=3,(F1992+AC1992+AD1992+AE1992))</f>
        <v>2704</v>
      </c>
      <c r="AG1992" s="319"/>
      <c r="AH1992" s="319"/>
      <c r="AI1992" s="319"/>
      <c r="AJ1992" s="319"/>
      <c r="AK1992" s="319"/>
      <c r="AL1992" s="319"/>
      <c r="AM1992" s="319"/>
      <c r="AN1992" s="319"/>
      <c r="AO1992" s="443"/>
      <c r="AP1992" s="457"/>
      <c r="AQ1992" s="7"/>
      <c r="AR1992" s="457" t="s">
        <v>4246</v>
      </c>
    </row>
    <row r="1993" spans="1:44" ht="30">
      <c r="A1993" s="457" t="str">
        <f t="shared" si="498"/>
        <v>Matl req Sand: 1.20 cum</v>
      </c>
      <c r="B1993" s="7"/>
      <c r="C1993" s="461" t="s">
        <v>1052</v>
      </c>
      <c r="D1993" s="443">
        <v>229</v>
      </c>
      <c r="E1993" s="7"/>
      <c r="F1993" s="61"/>
      <c r="G1993" s="61"/>
      <c r="H1993" s="61"/>
      <c r="I1993" s="443"/>
      <c r="J1993" s="443"/>
      <c r="K1993" s="486"/>
      <c r="L1993" s="486"/>
      <c r="M1993" s="486"/>
      <c r="N1993" s="486"/>
      <c r="O1993" s="443">
        <f t="shared" si="499"/>
        <v>0</v>
      </c>
      <c r="P1993" s="443">
        <f t="shared" si="500"/>
        <v>0</v>
      </c>
      <c r="Q1993" s="443">
        <f t="shared" si="501"/>
        <v>0</v>
      </c>
      <c r="R1993" s="443">
        <f t="shared" si="508"/>
        <v>0</v>
      </c>
      <c r="S1993" s="443">
        <f t="shared" si="509"/>
        <v>0</v>
      </c>
      <c r="T1993" s="443">
        <f t="shared" si="510"/>
        <v>0</v>
      </c>
      <c r="U1993" s="443">
        <f t="shared" si="502"/>
        <v>0</v>
      </c>
      <c r="V1993" s="443">
        <f t="shared" si="503"/>
        <v>0</v>
      </c>
      <c r="W1993" s="443">
        <f t="shared" si="504"/>
        <v>0</v>
      </c>
      <c r="X1993" s="443">
        <f t="shared" si="505"/>
        <v>0</v>
      </c>
      <c r="Y1993" s="443">
        <f t="shared" si="511"/>
        <v>0</v>
      </c>
      <c r="Z1993" s="443">
        <f t="shared" si="512"/>
        <v>0</v>
      </c>
      <c r="AA1993" s="443">
        <f t="shared" si="513"/>
        <v>0</v>
      </c>
      <c r="AB1993" s="443">
        <f t="shared" si="506"/>
        <v>0</v>
      </c>
      <c r="AC1993" s="443">
        <f t="shared" si="507"/>
        <v>0</v>
      </c>
      <c r="AD1993" s="443" cm="1">
        <f t="array" ref="AD1993">IFERROR(_xlfn.IFS($K1993&gt;0,($K1993*$AM$12)/1000,
       $L1993&gt;0,($L1993*$AM$12)/1000,
       $M1993&gt;0,($M1993*$AM$12)/1000,
        $N1993&gt;0,($N1993*$AM$12)/1000),0)</f>
        <v>0</v>
      </c>
      <c r="AE1993" s="443"/>
      <c r="AF1993" s="61" cm="1">
        <f t="array" ref="AF1993">_xlfn.IFS($C$3=1,(H1993+AC1993+AD1993+AE1993),
         $C$3=2,(G1993+AC1993+AD1993+AE1993),
         $C$3=3,(F1993+AC1993+AD1993+AE1993))</f>
        <v>0</v>
      </c>
      <c r="AG1993" s="319"/>
      <c r="AH1993" s="319"/>
      <c r="AI1993" s="319"/>
      <c r="AJ1993" s="319"/>
      <c r="AK1993" s="319"/>
      <c r="AL1993" s="319"/>
      <c r="AM1993" s="319"/>
      <c r="AN1993" s="319"/>
      <c r="AO1993" s="443"/>
      <c r="AP1993" s="457"/>
      <c r="AQ1993" s="7" t="s">
        <v>1764</v>
      </c>
      <c r="AR1993" s="457" t="s">
        <v>2238</v>
      </c>
    </row>
    <row r="1994" spans="1:44" ht="60">
      <c r="A1994" s="457" t="str">
        <f t="shared" si="498"/>
        <v xml:space="preserve"> Brick Masonry Work in Cement Mortar 1:3 in Foundation complete excluding Pointing and Plastering, as per Drawing and Technical Specifications including curing, cost of all labour, materials.  usage charges of machinery, lead, lifts, loading, unloading, transportation, stacking ,  etc., complete.</v>
      </c>
      <c r="B1994" s="7" t="s">
        <v>105</v>
      </c>
      <c r="C1994" s="461" t="s">
        <v>1052</v>
      </c>
      <c r="D1994" s="443">
        <v>229</v>
      </c>
      <c r="E1994" s="7">
        <v>15.04</v>
      </c>
      <c r="F1994" s="61">
        <v>7738</v>
      </c>
      <c r="G1994" s="61">
        <v>7742</v>
      </c>
      <c r="H1994" s="61">
        <v>7763</v>
      </c>
      <c r="I1994" s="443">
        <v>122.4</v>
      </c>
      <c r="J1994" s="443"/>
      <c r="K1994" s="486"/>
      <c r="L1994" s="486"/>
      <c r="M1994" s="486"/>
      <c r="N1994" s="486"/>
      <c r="O1994" s="443">
        <f t="shared" si="499"/>
        <v>746.64</v>
      </c>
      <c r="P1994" s="443">
        <f t="shared" si="500"/>
        <v>0</v>
      </c>
      <c r="Q1994" s="443">
        <f t="shared" si="501"/>
        <v>0</v>
      </c>
      <c r="R1994" s="443">
        <f t="shared" si="508"/>
        <v>0</v>
      </c>
      <c r="S1994" s="443">
        <f t="shared" si="509"/>
        <v>0</v>
      </c>
      <c r="T1994" s="443">
        <f t="shared" si="510"/>
        <v>0</v>
      </c>
      <c r="U1994" s="443">
        <f t="shared" si="502"/>
        <v>746.64</v>
      </c>
      <c r="V1994" s="443">
        <f t="shared" si="503"/>
        <v>709.92</v>
      </c>
      <c r="W1994" s="443">
        <f t="shared" si="504"/>
        <v>0</v>
      </c>
      <c r="X1994" s="443">
        <f t="shared" si="505"/>
        <v>0</v>
      </c>
      <c r="Y1994" s="443">
        <f t="shared" si="511"/>
        <v>0</v>
      </c>
      <c r="Z1994" s="443">
        <f t="shared" si="512"/>
        <v>0</v>
      </c>
      <c r="AA1994" s="443">
        <f t="shared" si="513"/>
        <v>0</v>
      </c>
      <c r="AB1994" s="443">
        <f t="shared" si="506"/>
        <v>709.92</v>
      </c>
      <c r="AC1994" s="443">
        <f t="shared" si="507"/>
        <v>-36.720000000000027</v>
      </c>
      <c r="AD1994" s="443" cm="1">
        <f t="array" ref="AD1994">IFERROR(_xlfn.IFS($K1994&gt;0,($K1994*$AM$12)/1000,
       $L1994&gt;0,($L1994*$AM$12)/1000,
       $M1994&gt;0,($M1994*$AM$12)/1000,
        $N1994&gt;0,($N1994*$AM$12)/1000),0)</f>
        <v>0</v>
      </c>
      <c r="AE1994" s="443"/>
      <c r="AF1994" s="61" cm="1">
        <f t="array" ref="AF1994">_xlfn.IFS($C$3=1,(H1994+AC1994+AD1994+AE1994),
         $C$3=2,(G1994+AC1994+AD1994+AE1994),
         $C$3=3,(F1994+AC1994+AD1994+AE1994))</f>
        <v>7726.28</v>
      </c>
      <c r="AG1994" s="319"/>
      <c r="AH1994" s="319"/>
      <c r="AI1994" s="319"/>
      <c r="AJ1994" s="319"/>
      <c r="AK1994" s="319"/>
      <c r="AL1994" s="319"/>
      <c r="AM1994" s="319"/>
      <c r="AN1994" s="319"/>
      <c r="AO1994" s="443"/>
      <c r="AP1994" s="457"/>
      <c r="AQ1994" s="7"/>
      <c r="AR1994" s="457" t="s">
        <v>2984</v>
      </c>
    </row>
    <row r="1995" spans="1:44" ht="30">
      <c r="A1995" s="457" t="str">
        <f t="shared" si="498"/>
        <v>Matl req Cement: 122.40  Kg,       Sand: 0.252 cum,           Bricks: 500 Nos</v>
      </c>
      <c r="B1995" s="7"/>
      <c r="C1995" s="461" t="s">
        <v>1052</v>
      </c>
      <c r="D1995" s="443">
        <v>229</v>
      </c>
      <c r="E1995" s="7"/>
      <c r="F1995" s="61"/>
      <c r="G1995" s="61"/>
      <c r="H1995" s="61"/>
      <c r="I1995" s="443"/>
      <c r="J1995" s="443"/>
      <c r="K1995" s="486"/>
      <c r="L1995" s="486"/>
      <c r="M1995" s="486"/>
      <c r="N1995" s="486"/>
      <c r="O1995" s="443">
        <f t="shared" si="499"/>
        <v>0</v>
      </c>
      <c r="P1995" s="443">
        <f t="shared" si="500"/>
        <v>0</v>
      </c>
      <c r="Q1995" s="443">
        <f t="shared" si="501"/>
        <v>0</v>
      </c>
      <c r="R1995" s="443">
        <f t="shared" si="508"/>
        <v>0</v>
      </c>
      <c r="S1995" s="443">
        <f t="shared" si="509"/>
        <v>0</v>
      </c>
      <c r="T1995" s="443">
        <f t="shared" si="510"/>
        <v>0</v>
      </c>
      <c r="U1995" s="443">
        <f t="shared" si="502"/>
        <v>0</v>
      </c>
      <c r="V1995" s="443">
        <f t="shared" si="503"/>
        <v>0</v>
      </c>
      <c r="W1995" s="443">
        <f t="shared" si="504"/>
        <v>0</v>
      </c>
      <c r="X1995" s="443">
        <f t="shared" si="505"/>
        <v>0</v>
      </c>
      <c r="Y1995" s="443">
        <f t="shared" si="511"/>
        <v>0</v>
      </c>
      <c r="Z1995" s="443">
        <f t="shared" si="512"/>
        <v>0</v>
      </c>
      <c r="AA1995" s="443">
        <f t="shared" si="513"/>
        <v>0</v>
      </c>
      <c r="AB1995" s="443">
        <f t="shared" si="506"/>
        <v>0</v>
      </c>
      <c r="AC1995" s="443">
        <f t="shared" si="507"/>
        <v>0</v>
      </c>
      <c r="AD1995" s="443" cm="1">
        <f t="array" ref="AD1995">IFERROR(_xlfn.IFS($K1995&gt;0,($K1995*$AM$12)/1000,
       $L1995&gt;0,($L1995*$AM$12)/1000,
       $M1995&gt;0,($M1995*$AM$12)/1000,
        $N1995&gt;0,($N1995*$AM$12)/1000),0)</f>
        <v>0</v>
      </c>
      <c r="AE1995" s="443"/>
      <c r="AF1995" s="61" cm="1">
        <f t="array" ref="AF1995">_xlfn.IFS($C$3=1,(H1995+AC1995+AD1995+AE1995),
         $C$3=2,(G1995+AC1995+AD1995+AE1995),
         $C$3=3,(F1995+AC1995+AD1995+AE1995))</f>
        <v>0</v>
      </c>
      <c r="AG1995" s="319"/>
      <c r="AH1995" s="319"/>
      <c r="AI1995" s="319"/>
      <c r="AJ1995" s="319"/>
      <c r="AK1995" s="319"/>
      <c r="AL1995" s="319"/>
      <c r="AM1995" s="319"/>
      <c r="AN1995" s="319"/>
      <c r="AO1995" s="443"/>
      <c r="AP1995" s="457"/>
      <c r="AQ1995" s="7" t="s">
        <v>1764</v>
      </c>
      <c r="AR1995" s="457" t="s">
        <v>4247</v>
      </c>
    </row>
    <row r="1996" spans="1:44" ht="30">
      <c r="A1996" s="457" t="str">
        <f t="shared" si="498"/>
        <v xml:space="preserve"> Cement Mortar</v>
      </c>
      <c r="B1996" s="7"/>
      <c r="C1996" s="461" t="s">
        <v>1052</v>
      </c>
      <c r="D1996" s="443">
        <v>229</v>
      </c>
      <c r="E1996" s="7">
        <v>15.05</v>
      </c>
      <c r="F1996" s="61"/>
      <c r="G1996" s="61"/>
      <c r="H1996" s="61"/>
      <c r="I1996" s="443"/>
      <c r="J1996" s="443"/>
      <c r="K1996" s="486"/>
      <c r="L1996" s="486"/>
      <c r="M1996" s="486"/>
      <c r="N1996" s="486"/>
      <c r="O1996" s="443">
        <f t="shared" si="499"/>
        <v>0</v>
      </c>
      <c r="P1996" s="443">
        <f t="shared" si="500"/>
        <v>0</v>
      </c>
      <c r="Q1996" s="443">
        <f t="shared" si="501"/>
        <v>0</v>
      </c>
      <c r="R1996" s="443">
        <f t="shared" si="508"/>
        <v>0</v>
      </c>
      <c r="S1996" s="443">
        <f t="shared" si="509"/>
        <v>0</v>
      </c>
      <c r="T1996" s="443">
        <f t="shared" si="510"/>
        <v>0</v>
      </c>
      <c r="U1996" s="443">
        <f t="shared" si="502"/>
        <v>0</v>
      </c>
      <c r="V1996" s="443">
        <f t="shared" si="503"/>
        <v>0</v>
      </c>
      <c r="W1996" s="443">
        <f t="shared" si="504"/>
        <v>0</v>
      </c>
      <c r="X1996" s="443">
        <f t="shared" si="505"/>
        <v>0</v>
      </c>
      <c r="Y1996" s="443">
        <f t="shared" si="511"/>
        <v>0</v>
      </c>
      <c r="Z1996" s="443">
        <f t="shared" si="512"/>
        <v>0</v>
      </c>
      <c r="AA1996" s="443">
        <f t="shared" si="513"/>
        <v>0</v>
      </c>
      <c r="AB1996" s="443">
        <f t="shared" si="506"/>
        <v>0</v>
      </c>
      <c r="AC1996" s="443">
        <f t="shared" si="507"/>
        <v>0</v>
      </c>
      <c r="AD1996" s="443" cm="1">
        <f t="array" ref="AD1996">IFERROR(_xlfn.IFS($K1996&gt;0,($K1996*$AM$12)/1000,
       $L1996&gt;0,($L1996*$AM$12)/1000,
       $M1996&gt;0,($M1996*$AM$12)/1000,
        $N1996&gt;0,($N1996*$AM$12)/1000),0)</f>
        <v>0</v>
      </c>
      <c r="AE1996" s="443"/>
      <c r="AF1996" s="61" cm="1">
        <f t="array" ref="AF1996">_xlfn.IFS($C$3=1,(H1996+AC1996+AD1996+AE1996),
         $C$3=2,(G1996+AC1996+AD1996+AE1996),
         $C$3=3,(F1996+AC1996+AD1996+AE1996))</f>
        <v>0</v>
      </c>
      <c r="AG1996" s="319"/>
      <c r="AH1996" s="319"/>
      <c r="AI1996" s="319"/>
      <c r="AJ1996" s="319"/>
      <c r="AK1996" s="319"/>
      <c r="AL1996" s="319"/>
      <c r="AM1996" s="319"/>
      <c r="AN1996" s="319"/>
      <c r="AO1996" s="443"/>
      <c r="AP1996" s="457"/>
      <c r="AQ1996" s="7"/>
      <c r="AR1996" s="457" t="s">
        <v>4248</v>
      </c>
    </row>
    <row r="1997" spans="1:44" ht="30">
      <c r="A1997" s="457" t="str">
        <f t="shared" si="498"/>
        <v>Cement Mortar :
(A) Cement Mortar 1:3 (1 cement : 3 sand)</v>
      </c>
      <c r="B1997" s="7" t="s">
        <v>105</v>
      </c>
      <c r="C1997" s="461" t="s">
        <v>1052</v>
      </c>
      <c r="D1997" s="443">
        <v>229</v>
      </c>
      <c r="E1997" s="7" t="s">
        <v>4249</v>
      </c>
      <c r="F1997" s="61">
        <v>5350.1</v>
      </c>
      <c r="G1997" s="61">
        <v>5350.1</v>
      </c>
      <c r="H1997" s="61">
        <v>5350.1</v>
      </c>
      <c r="I1997" s="443">
        <v>510</v>
      </c>
      <c r="J1997" s="443"/>
      <c r="K1997" s="486"/>
      <c r="L1997" s="486"/>
      <c r="M1997" s="486"/>
      <c r="N1997" s="486"/>
      <c r="O1997" s="443">
        <f t="shared" si="499"/>
        <v>3111</v>
      </c>
      <c r="P1997" s="443">
        <f t="shared" si="500"/>
        <v>0</v>
      </c>
      <c r="Q1997" s="443">
        <f t="shared" si="501"/>
        <v>0</v>
      </c>
      <c r="R1997" s="443">
        <f t="shared" si="508"/>
        <v>0</v>
      </c>
      <c r="S1997" s="443">
        <f t="shared" si="509"/>
        <v>0</v>
      </c>
      <c r="T1997" s="443">
        <f t="shared" si="510"/>
        <v>0</v>
      </c>
      <c r="U1997" s="443">
        <f t="shared" si="502"/>
        <v>3111</v>
      </c>
      <c r="V1997" s="443">
        <f t="shared" si="503"/>
        <v>2958</v>
      </c>
      <c r="W1997" s="443">
        <f t="shared" si="504"/>
        <v>0</v>
      </c>
      <c r="X1997" s="443">
        <f t="shared" si="505"/>
        <v>0</v>
      </c>
      <c r="Y1997" s="443">
        <f t="shared" si="511"/>
        <v>0</v>
      </c>
      <c r="Z1997" s="443">
        <f t="shared" si="512"/>
        <v>0</v>
      </c>
      <c r="AA1997" s="443">
        <f t="shared" si="513"/>
        <v>0</v>
      </c>
      <c r="AB1997" s="443">
        <f t="shared" si="506"/>
        <v>2958</v>
      </c>
      <c r="AC1997" s="443">
        <f t="shared" si="507"/>
        <v>-153</v>
      </c>
      <c r="AD1997" s="443" cm="1">
        <f t="array" ref="AD1997">IFERROR(_xlfn.IFS($K1997&gt;0,($K1997*$AM$12)/1000,
       $L1997&gt;0,($L1997*$AM$12)/1000,
       $M1997&gt;0,($M1997*$AM$12)/1000,
        $N1997&gt;0,($N1997*$AM$12)/1000),0)</f>
        <v>0</v>
      </c>
      <c r="AE1997" s="443"/>
      <c r="AF1997" s="61" cm="1">
        <f t="array" ref="AF1997">_xlfn.IFS($C$3=1,(H1997+AC1997+AD1997+AE1997),
         $C$3=2,(G1997+AC1997+AD1997+AE1997),
         $C$3=3,(F1997+AC1997+AD1997+AE1997))</f>
        <v>5197.1000000000004</v>
      </c>
      <c r="AG1997" s="319"/>
      <c r="AH1997" s="319"/>
      <c r="AI1997" s="319"/>
      <c r="AJ1997" s="319"/>
      <c r="AK1997" s="319"/>
      <c r="AL1997" s="319"/>
      <c r="AM1997" s="319"/>
      <c r="AN1997" s="319"/>
      <c r="AO1997" s="443">
        <v>2</v>
      </c>
      <c r="AP1997" s="457" t="s">
        <v>4250</v>
      </c>
      <c r="AQ1997" s="7" t="s">
        <v>4251</v>
      </c>
      <c r="AR1997" s="457" t="s">
        <v>2987</v>
      </c>
    </row>
    <row r="1998" spans="1:44" ht="30">
      <c r="A1998" s="457" t="str">
        <f t="shared" si="498"/>
        <v xml:space="preserve">Matl req Cement: 510 Kg,       F.A: 1.05 cum,           </v>
      </c>
      <c r="B1998" s="7"/>
      <c r="C1998" s="461" t="s">
        <v>1052</v>
      </c>
      <c r="D1998" s="443">
        <v>229</v>
      </c>
      <c r="E1998" s="7"/>
      <c r="F1998" s="61"/>
      <c r="G1998" s="61"/>
      <c r="H1998" s="61"/>
      <c r="I1998" s="443"/>
      <c r="J1998" s="443"/>
      <c r="K1998" s="486"/>
      <c r="L1998" s="486"/>
      <c r="M1998" s="486"/>
      <c r="N1998" s="486"/>
      <c r="O1998" s="443">
        <f t="shared" si="499"/>
        <v>0</v>
      </c>
      <c r="P1998" s="443">
        <f t="shared" si="500"/>
        <v>0</v>
      </c>
      <c r="Q1998" s="443">
        <f t="shared" si="501"/>
        <v>0</v>
      </c>
      <c r="R1998" s="443">
        <f t="shared" si="508"/>
        <v>0</v>
      </c>
      <c r="S1998" s="443">
        <f t="shared" si="509"/>
        <v>0</v>
      </c>
      <c r="T1998" s="443">
        <f t="shared" si="510"/>
        <v>0</v>
      </c>
      <c r="U1998" s="443">
        <f t="shared" si="502"/>
        <v>0</v>
      </c>
      <c r="V1998" s="443">
        <f t="shared" si="503"/>
        <v>0</v>
      </c>
      <c r="W1998" s="443">
        <f t="shared" si="504"/>
        <v>0</v>
      </c>
      <c r="X1998" s="443">
        <f t="shared" si="505"/>
        <v>0</v>
      </c>
      <c r="Y1998" s="443">
        <f t="shared" si="511"/>
        <v>0</v>
      </c>
      <c r="Z1998" s="443">
        <f t="shared" si="512"/>
        <v>0</v>
      </c>
      <c r="AA1998" s="443">
        <f t="shared" si="513"/>
        <v>0</v>
      </c>
      <c r="AB1998" s="443">
        <f t="shared" si="506"/>
        <v>0</v>
      </c>
      <c r="AC1998" s="443">
        <f t="shared" si="507"/>
        <v>0</v>
      </c>
      <c r="AD1998" s="443" cm="1">
        <f t="array" ref="AD1998">IFERROR(_xlfn.IFS($K1998&gt;0,($K1998*$AM$12)/1000,
       $L1998&gt;0,($L1998*$AM$12)/1000,
       $M1998&gt;0,($M1998*$AM$12)/1000,
        $N1998&gt;0,($N1998*$AM$12)/1000),0)</f>
        <v>0</v>
      </c>
      <c r="AE1998" s="443"/>
      <c r="AF1998" s="61" cm="1">
        <f t="array" ref="AF1998">_xlfn.IFS($C$3=1,(H1998+AC1998+AD1998+AE1998),
         $C$3=2,(G1998+AC1998+AD1998+AE1998),
         $C$3=3,(F1998+AC1998+AD1998+AE1998))</f>
        <v>0</v>
      </c>
      <c r="AG1998" s="319"/>
      <c r="AH1998" s="319"/>
      <c r="AI1998" s="319"/>
      <c r="AJ1998" s="319"/>
      <c r="AK1998" s="319"/>
      <c r="AL1998" s="319"/>
      <c r="AM1998" s="319"/>
      <c r="AN1998" s="319"/>
      <c r="AO1998" s="443"/>
      <c r="AP1998" s="457"/>
      <c r="AQ1998" s="7" t="s">
        <v>1764</v>
      </c>
      <c r="AR1998" s="457" t="s">
        <v>4252</v>
      </c>
    </row>
    <row r="1999" spans="1:44" ht="30">
      <c r="A1999" s="457" t="str">
        <f t="shared" si="498"/>
        <v>Cement Mortar :
(B) Cement Mortar1:2 (1Cement :2 sand)</v>
      </c>
      <c r="B1999" s="7" t="s">
        <v>105</v>
      </c>
      <c r="C1999" s="461" t="s">
        <v>1052</v>
      </c>
      <c r="D1999" s="443">
        <v>229</v>
      </c>
      <c r="E1999" s="7" t="s">
        <v>4253</v>
      </c>
      <c r="F1999" s="61">
        <v>6147.31</v>
      </c>
      <c r="G1999" s="61">
        <v>6147.31</v>
      </c>
      <c r="H1999" s="61">
        <v>6147.31</v>
      </c>
      <c r="I1999" s="443">
        <v>672</v>
      </c>
      <c r="J1999" s="443"/>
      <c r="K1999" s="486"/>
      <c r="L1999" s="486"/>
      <c r="M1999" s="486"/>
      <c r="N1999" s="486"/>
      <c r="O1999" s="443">
        <f t="shared" si="499"/>
        <v>4099.2</v>
      </c>
      <c r="P1999" s="443">
        <f t="shared" si="500"/>
        <v>0</v>
      </c>
      <c r="Q1999" s="443">
        <f t="shared" si="501"/>
        <v>0</v>
      </c>
      <c r="R1999" s="443">
        <f t="shared" si="508"/>
        <v>0</v>
      </c>
      <c r="S1999" s="443">
        <f t="shared" si="509"/>
        <v>0</v>
      </c>
      <c r="T1999" s="443">
        <f t="shared" si="510"/>
        <v>0</v>
      </c>
      <c r="U1999" s="443">
        <f t="shared" si="502"/>
        <v>4099.2</v>
      </c>
      <c r="V1999" s="443">
        <f t="shared" si="503"/>
        <v>3897.6</v>
      </c>
      <c r="W1999" s="443">
        <f t="shared" si="504"/>
        <v>0</v>
      </c>
      <c r="X1999" s="443">
        <f t="shared" si="505"/>
        <v>0</v>
      </c>
      <c r="Y1999" s="443">
        <f t="shared" si="511"/>
        <v>0</v>
      </c>
      <c r="Z1999" s="443">
        <f t="shared" si="512"/>
        <v>0</v>
      </c>
      <c r="AA1999" s="443">
        <f t="shared" si="513"/>
        <v>0</v>
      </c>
      <c r="AB1999" s="443">
        <f t="shared" si="506"/>
        <v>3897.6</v>
      </c>
      <c r="AC1999" s="443">
        <f t="shared" si="507"/>
        <v>-201.59999999999991</v>
      </c>
      <c r="AD1999" s="443" cm="1">
        <f t="array" ref="AD1999">IFERROR(_xlfn.IFS($K1999&gt;0,($K1999*$AM$12)/1000,
       $L1999&gt;0,($L1999*$AM$12)/1000,
       $M1999&gt;0,($M1999*$AM$12)/1000,
        $N1999&gt;0,($N1999*$AM$12)/1000),0)</f>
        <v>0</v>
      </c>
      <c r="AE1999" s="443"/>
      <c r="AF1999" s="61" cm="1">
        <f t="array" ref="AF1999">_xlfn.IFS($C$3=1,(H1999+AC1999+AD1999+AE1999),
         $C$3=2,(G1999+AC1999+AD1999+AE1999),
         $C$3=3,(F1999+AC1999+AD1999+AE1999))</f>
        <v>5945.7100000000009</v>
      </c>
      <c r="AG1999" s="319"/>
      <c r="AH1999" s="319"/>
      <c r="AI1999" s="319"/>
      <c r="AJ1999" s="319"/>
      <c r="AK1999" s="319"/>
      <c r="AL1999" s="319"/>
      <c r="AM1999" s="319"/>
      <c r="AN1999" s="319"/>
      <c r="AO1999" s="443">
        <v>2</v>
      </c>
      <c r="AP1999" s="457" t="s">
        <v>4250</v>
      </c>
      <c r="AQ1999" s="7" t="s">
        <v>4254</v>
      </c>
      <c r="AR1999" s="457" t="s">
        <v>4255</v>
      </c>
    </row>
    <row r="2000" spans="1:44" ht="30">
      <c r="A2000" s="457" t="str">
        <f t="shared" si="498"/>
        <v xml:space="preserve">Matl req Cement: 672 Kg,       F.A: 0.93 cum,           </v>
      </c>
      <c r="B2000" s="7"/>
      <c r="C2000" s="461" t="s">
        <v>1052</v>
      </c>
      <c r="D2000" s="443">
        <v>229</v>
      </c>
      <c r="E2000" s="7"/>
      <c r="F2000" s="61"/>
      <c r="G2000" s="61"/>
      <c r="H2000" s="61"/>
      <c r="I2000" s="443"/>
      <c r="J2000" s="443"/>
      <c r="K2000" s="486"/>
      <c r="L2000" s="486"/>
      <c r="M2000" s="486"/>
      <c r="N2000" s="486"/>
      <c r="O2000" s="443">
        <f t="shared" si="499"/>
        <v>0</v>
      </c>
      <c r="P2000" s="443">
        <f t="shared" si="500"/>
        <v>0</v>
      </c>
      <c r="Q2000" s="443">
        <f t="shared" si="501"/>
        <v>0</v>
      </c>
      <c r="R2000" s="443">
        <f t="shared" si="508"/>
        <v>0</v>
      </c>
      <c r="S2000" s="443">
        <f t="shared" si="509"/>
        <v>0</v>
      </c>
      <c r="T2000" s="443">
        <f t="shared" si="510"/>
        <v>0</v>
      </c>
      <c r="U2000" s="443">
        <f t="shared" si="502"/>
        <v>0</v>
      </c>
      <c r="V2000" s="443">
        <f t="shared" si="503"/>
        <v>0</v>
      </c>
      <c r="W2000" s="443">
        <f t="shared" si="504"/>
        <v>0</v>
      </c>
      <c r="X2000" s="443">
        <f t="shared" si="505"/>
        <v>0</v>
      </c>
      <c r="Y2000" s="443">
        <f t="shared" si="511"/>
        <v>0</v>
      </c>
      <c r="Z2000" s="443">
        <f t="shared" si="512"/>
        <v>0</v>
      </c>
      <c r="AA2000" s="443">
        <f t="shared" si="513"/>
        <v>0</v>
      </c>
      <c r="AB2000" s="443">
        <f t="shared" si="506"/>
        <v>0</v>
      </c>
      <c r="AC2000" s="443">
        <f t="shared" si="507"/>
        <v>0</v>
      </c>
      <c r="AD2000" s="443" cm="1">
        <f t="array" ref="AD2000">IFERROR(_xlfn.IFS($K2000&gt;0,($K2000*$AM$12)/1000,
       $L2000&gt;0,($L2000*$AM$12)/1000,
       $M2000&gt;0,($M2000*$AM$12)/1000,
        $N2000&gt;0,($N2000*$AM$12)/1000),0)</f>
        <v>0</v>
      </c>
      <c r="AE2000" s="443"/>
      <c r="AF2000" s="61" cm="1">
        <f t="array" ref="AF2000">_xlfn.IFS($C$3=1,(H2000+AC2000+AD2000+AE2000),
         $C$3=2,(G2000+AC2000+AD2000+AE2000),
         $C$3=3,(F2000+AC2000+AD2000+AE2000))</f>
        <v>0</v>
      </c>
      <c r="AG2000" s="319"/>
      <c r="AH2000" s="319"/>
      <c r="AI2000" s="319"/>
      <c r="AJ2000" s="319"/>
      <c r="AK2000" s="319"/>
      <c r="AL2000" s="319"/>
      <c r="AM2000" s="319"/>
      <c r="AN2000" s="319"/>
      <c r="AO2000" s="443"/>
      <c r="AP2000" s="457"/>
      <c r="AQ2000" s="7" t="s">
        <v>1764</v>
      </c>
      <c r="AR2000" s="457" t="s">
        <v>4256</v>
      </c>
    </row>
    <row r="2001" spans="1:44" ht="30">
      <c r="A2001" s="457" t="str">
        <f t="shared" si="498"/>
        <v>Cement Mortar :
(C) Cement Mortar1:4 (1Cement :4 sand)</v>
      </c>
      <c r="B2001" s="7" t="s">
        <v>105</v>
      </c>
      <c r="C2001" s="461" t="s">
        <v>1052</v>
      </c>
      <c r="D2001" s="443">
        <v>229</v>
      </c>
      <c r="E2001" s="7" t="s">
        <v>4257</v>
      </c>
      <c r="F2001" s="61">
        <v>4807.99</v>
      </c>
      <c r="G2001" s="61">
        <v>4807.99</v>
      </c>
      <c r="H2001" s="61">
        <v>4807.99</v>
      </c>
      <c r="I2001" s="443">
        <v>403</v>
      </c>
      <c r="J2001" s="443"/>
      <c r="K2001" s="486"/>
      <c r="L2001" s="486"/>
      <c r="M2001" s="486"/>
      <c r="N2001" s="486"/>
      <c r="O2001" s="443">
        <f t="shared" si="499"/>
        <v>2458.3000000000002</v>
      </c>
      <c r="P2001" s="443">
        <f t="shared" si="500"/>
        <v>0</v>
      </c>
      <c r="Q2001" s="443">
        <f t="shared" si="501"/>
        <v>0</v>
      </c>
      <c r="R2001" s="443">
        <f t="shared" si="508"/>
        <v>0</v>
      </c>
      <c r="S2001" s="443">
        <f t="shared" si="509"/>
        <v>0</v>
      </c>
      <c r="T2001" s="443">
        <f t="shared" si="510"/>
        <v>0</v>
      </c>
      <c r="U2001" s="443">
        <f t="shared" si="502"/>
        <v>2458.3000000000002</v>
      </c>
      <c r="V2001" s="443">
        <f t="shared" si="503"/>
        <v>2337.4</v>
      </c>
      <c r="W2001" s="443">
        <f t="shared" si="504"/>
        <v>0</v>
      </c>
      <c r="X2001" s="443">
        <f t="shared" si="505"/>
        <v>0</v>
      </c>
      <c r="Y2001" s="443">
        <f t="shared" si="511"/>
        <v>0</v>
      </c>
      <c r="Z2001" s="443">
        <f t="shared" si="512"/>
        <v>0</v>
      </c>
      <c r="AA2001" s="443">
        <f t="shared" si="513"/>
        <v>0</v>
      </c>
      <c r="AB2001" s="443">
        <f t="shared" si="506"/>
        <v>2337.4</v>
      </c>
      <c r="AC2001" s="443">
        <f t="shared" si="507"/>
        <v>-120.90000000000009</v>
      </c>
      <c r="AD2001" s="443" cm="1">
        <f t="array" ref="AD2001">IFERROR(_xlfn.IFS($K2001&gt;0,($K2001*$AM$12)/1000,
       $L2001&gt;0,($L2001*$AM$12)/1000,
       $M2001&gt;0,($M2001*$AM$12)/1000,
        $N2001&gt;0,($N2001*$AM$12)/1000),0)</f>
        <v>0</v>
      </c>
      <c r="AE2001" s="443"/>
      <c r="AF2001" s="61" cm="1">
        <f t="array" ref="AF2001">_xlfn.IFS($C$3=1,(H2001+AC2001+AD2001+AE2001),
         $C$3=2,(G2001+AC2001+AD2001+AE2001),
         $C$3=3,(F2001+AC2001+AD2001+AE2001))</f>
        <v>4687.09</v>
      </c>
      <c r="AG2001" s="319"/>
      <c r="AH2001" s="319"/>
      <c r="AI2001" s="319"/>
      <c r="AJ2001" s="319"/>
      <c r="AK2001" s="319"/>
      <c r="AL2001" s="319"/>
      <c r="AM2001" s="319"/>
      <c r="AN2001" s="319"/>
      <c r="AO2001" s="443">
        <v>2</v>
      </c>
      <c r="AP2001" s="457" t="s">
        <v>4250</v>
      </c>
      <c r="AQ2001" s="7" t="s">
        <v>4258</v>
      </c>
      <c r="AR2001" s="457" t="s">
        <v>4259</v>
      </c>
    </row>
    <row r="2002" spans="1:44" ht="30">
      <c r="A2002" s="457" t="str">
        <f t="shared" si="498"/>
        <v xml:space="preserve">Matl req Cement: 403 Kg,       F.A: 1.12 cum,           </v>
      </c>
      <c r="B2002" s="7"/>
      <c r="C2002" s="461" t="s">
        <v>1052</v>
      </c>
      <c r="D2002" s="443">
        <v>229</v>
      </c>
      <c r="E2002" s="7"/>
      <c r="F2002" s="61"/>
      <c r="G2002" s="61"/>
      <c r="H2002" s="61"/>
      <c r="I2002" s="443"/>
      <c r="J2002" s="443"/>
      <c r="K2002" s="486"/>
      <c r="L2002" s="486"/>
      <c r="M2002" s="486"/>
      <c r="N2002" s="486"/>
      <c r="O2002" s="443">
        <f t="shared" si="499"/>
        <v>0</v>
      </c>
      <c r="P2002" s="443">
        <f t="shared" si="500"/>
        <v>0</v>
      </c>
      <c r="Q2002" s="443">
        <f t="shared" si="501"/>
        <v>0</v>
      </c>
      <c r="R2002" s="443">
        <f t="shared" si="508"/>
        <v>0</v>
      </c>
      <c r="S2002" s="443">
        <f t="shared" si="509"/>
        <v>0</v>
      </c>
      <c r="T2002" s="443">
        <f t="shared" si="510"/>
        <v>0</v>
      </c>
      <c r="U2002" s="443">
        <f t="shared" si="502"/>
        <v>0</v>
      </c>
      <c r="V2002" s="443">
        <f t="shared" si="503"/>
        <v>0</v>
      </c>
      <c r="W2002" s="443">
        <f t="shared" si="504"/>
        <v>0</v>
      </c>
      <c r="X2002" s="443">
        <f t="shared" si="505"/>
        <v>0</v>
      </c>
      <c r="Y2002" s="443">
        <f t="shared" si="511"/>
        <v>0</v>
      </c>
      <c r="Z2002" s="443">
        <f t="shared" si="512"/>
        <v>0</v>
      </c>
      <c r="AA2002" s="443">
        <f t="shared" si="513"/>
        <v>0</v>
      </c>
      <c r="AB2002" s="443">
        <f t="shared" si="506"/>
        <v>0</v>
      </c>
      <c r="AC2002" s="443">
        <f t="shared" si="507"/>
        <v>0</v>
      </c>
      <c r="AD2002" s="443" cm="1">
        <f t="array" ref="AD2002">IFERROR(_xlfn.IFS($K2002&gt;0,($K2002*$AM$12)/1000,
       $L2002&gt;0,($L2002*$AM$12)/1000,
       $M2002&gt;0,($M2002*$AM$12)/1000,
        $N2002&gt;0,($N2002*$AM$12)/1000),0)</f>
        <v>0</v>
      </c>
      <c r="AE2002" s="443"/>
      <c r="AF2002" s="61" cm="1">
        <f t="array" ref="AF2002">_xlfn.IFS($C$3=1,(H2002+AC2002+AD2002+AE2002),
         $C$3=2,(G2002+AC2002+AD2002+AE2002),
         $C$3=3,(F2002+AC2002+AD2002+AE2002))</f>
        <v>0</v>
      </c>
      <c r="AG2002" s="319"/>
      <c r="AH2002" s="319"/>
      <c r="AI2002" s="319"/>
      <c r="AJ2002" s="319"/>
      <c r="AK2002" s="319"/>
      <c r="AL2002" s="319"/>
      <c r="AM2002" s="319"/>
      <c r="AN2002" s="319"/>
      <c r="AO2002" s="443"/>
      <c r="AP2002" s="457"/>
      <c r="AQ2002" s="7" t="s">
        <v>1764</v>
      </c>
      <c r="AR2002" s="457" t="s">
        <v>4260</v>
      </c>
    </row>
    <row r="2003" spans="1:44" ht="30">
      <c r="A2003" s="457" t="str">
        <f t="shared" si="498"/>
        <v>Cement Mortar :
(D) Cement Mortar1:6 (1Cement :6 sand)</v>
      </c>
      <c r="B2003" s="7" t="s">
        <v>105</v>
      </c>
      <c r="C2003" s="461" t="s">
        <v>1052</v>
      </c>
      <c r="D2003" s="443">
        <v>229</v>
      </c>
      <c r="E2003" s="7" t="s">
        <v>4261</v>
      </c>
      <c r="F2003" s="61">
        <v>4463.7299999999996</v>
      </c>
      <c r="G2003" s="61">
        <v>4463.7299999999996</v>
      </c>
      <c r="H2003" s="61">
        <v>4463.7299999999996</v>
      </c>
      <c r="I2003" s="443">
        <v>288</v>
      </c>
      <c r="J2003" s="443"/>
      <c r="K2003" s="486"/>
      <c r="L2003" s="486"/>
      <c r="M2003" s="486"/>
      <c r="N2003" s="486"/>
      <c r="O2003" s="443">
        <f t="shared" si="499"/>
        <v>1756.8</v>
      </c>
      <c r="P2003" s="443">
        <f t="shared" si="500"/>
        <v>0</v>
      </c>
      <c r="Q2003" s="443">
        <f t="shared" si="501"/>
        <v>0</v>
      </c>
      <c r="R2003" s="443">
        <f t="shared" si="508"/>
        <v>0</v>
      </c>
      <c r="S2003" s="443">
        <f t="shared" si="509"/>
        <v>0</v>
      </c>
      <c r="T2003" s="443">
        <f t="shared" si="510"/>
        <v>0</v>
      </c>
      <c r="U2003" s="443">
        <f t="shared" si="502"/>
        <v>1756.8</v>
      </c>
      <c r="V2003" s="443">
        <f t="shared" si="503"/>
        <v>1670.4</v>
      </c>
      <c r="W2003" s="443">
        <f t="shared" si="504"/>
        <v>0</v>
      </c>
      <c r="X2003" s="443">
        <f t="shared" si="505"/>
        <v>0</v>
      </c>
      <c r="Y2003" s="443">
        <f t="shared" si="511"/>
        <v>0</v>
      </c>
      <c r="Z2003" s="443">
        <f t="shared" si="512"/>
        <v>0</v>
      </c>
      <c r="AA2003" s="443">
        <f t="shared" si="513"/>
        <v>0</v>
      </c>
      <c r="AB2003" s="443">
        <f t="shared" si="506"/>
        <v>1670.4</v>
      </c>
      <c r="AC2003" s="443">
        <f t="shared" si="507"/>
        <v>-86.399999999999864</v>
      </c>
      <c r="AD2003" s="443" cm="1">
        <f t="array" ref="AD2003">IFERROR(_xlfn.IFS($K2003&gt;0,($K2003*$AM$12)/1000,
       $L2003&gt;0,($L2003*$AM$12)/1000,
       $M2003&gt;0,($M2003*$AM$12)/1000,
        $N2003&gt;0,($N2003*$AM$12)/1000),0)</f>
        <v>0</v>
      </c>
      <c r="AE2003" s="443"/>
      <c r="AF2003" s="61" cm="1">
        <f t="array" ref="AF2003">_xlfn.IFS($C$3=1,(H2003+AC2003+AD2003+AE2003),
         $C$3=2,(G2003+AC2003+AD2003+AE2003),
         $C$3=3,(F2003+AC2003+AD2003+AE2003))</f>
        <v>4377.33</v>
      </c>
      <c r="AG2003" s="319"/>
      <c r="AH2003" s="319"/>
      <c r="AI2003" s="319"/>
      <c r="AJ2003" s="319"/>
      <c r="AK2003" s="319"/>
      <c r="AL2003" s="319"/>
      <c r="AM2003" s="319"/>
      <c r="AN2003" s="319"/>
      <c r="AO2003" s="443">
        <v>2</v>
      </c>
      <c r="AP2003" s="457" t="s">
        <v>4250</v>
      </c>
      <c r="AQ2003" s="7" t="s">
        <v>4262</v>
      </c>
      <c r="AR2003" s="457" t="s">
        <v>4263</v>
      </c>
    </row>
    <row r="2004" spans="1:44" ht="30">
      <c r="A2004" s="457" t="str">
        <f t="shared" si="498"/>
        <v xml:space="preserve">Matl req Cement: 288 Kg,       F.A: 1.33 cum,           </v>
      </c>
      <c r="B2004" s="7"/>
      <c r="C2004" s="461" t="s">
        <v>1052</v>
      </c>
      <c r="D2004" s="443">
        <v>229</v>
      </c>
      <c r="E2004" s="7"/>
      <c r="F2004" s="61"/>
      <c r="G2004" s="61"/>
      <c r="H2004" s="61"/>
      <c r="I2004" s="443"/>
      <c r="J2004" s="443"/>
      <c r="K2004" s="486"/>
      <c r="L2004" s="486"/>
      <c r="M2004" s="486"/>
      <c r="N2004" s="486"/>
      <c r="O2004" s="443">
        <f t="shared" si="499"/>
        <v>0</v>
      </c>
      <c r="P2004" s="443">
        <f t="shared" si="500"/>
        <v>0</v>
      </c>
      <c r="Q2004" s="443">
        <f t="shared" si="501"/>
        <v>0</v>
      </c>
      <c r="R2004" s="443">
        <f t="shared" si="508"/>
        <v>0</v>
      </c>
      <c r="S2004" s="443">
        <f t="shared" si="509"/>
        <v>0</v>
      </c>
      <c r="T2004" s="443">
        <f t="shared" si="510"/>
        <v>0</v>
      </c>
      <c r="U2004" s="443">
        <f t="shared" si="502"/>
        <v>0</v>
      </c>
      <c r="V2004" s="443">
        <f t="shared" si="503"/>
        <v>0</v>
      </c>
      <c r="W2004" s="443">
        <f t="shared" si="504"/>
        <v>0</v>
      </c>
      <c r="X2004" s="443">
        <f t="shared" si="505"/>
        <v>0</v>
      </c>
      <c r="Y2004" s="443">
        <f t="shared" si="511"/>
        <v>0</v>
      </c>
      <c r="Z2004" s="443">
        <f t="shared" si="512"/>
        <v>0</v>
      </c>
      <c r="AA2004" s="443">
        <f t="shared" si="513"/>
        <v>0</v>
      </c>
      <c r="AB2004" s="443">
        <f t="shared" si="506"/>
        <v>0</v>
      </c>
      <c r="AC2004" s="443">
        <f t="shared" si="507"/>
        <v>0</v>
      </c>
      <c r="AD2004" s="443" cm="1">
        <f t="array" ref="AD2004">IFERROR(_xlfn.IFS($K2004&gt;0,($K2004*$AM$12)/1000,
       $L2004&gt;0,($L2004*$AM$12)/1000,
       $M2004&gt;0,($M2004*$AM$12)/1000,
        $N2004&gt;0,($N2004*$AM$12)/1000),0)</f>
        <v>0</v>
      </c>
      <c r="AE2004" s="443"/>
      <c r="AF2004" s="61" cm="1">
        <f t="array" ref="AF2004">_xlfn.IFS($C$3=1,(H2004+AC2004+AD2004+AE2004),
         $C$3=2,(G2004+AC2004+AD2004+AE2004),
         $C$3=3,(F2004+AC2004+AD2004+AE2004))</f>
        <v>0</v>
      </c>
      <c r="AG2004" s="319"/>
      <c r="AH2004" s="319"/>
      <c r="AI2004" s="319"/>
      <c r="AJ2004" s="319"/>
      <c r="AK2004" s="319"/>
      <c r="AL2004" s="319"/>
      <c r="AM2004" s="319"/>
      <c r="AN2004" s="319"/>
      <c r="AO2004" s="443"/>
      <c r="AP2004" s="457"/>
      <c r="AQ2004" s="7" t="s">
        <v>1764</v>
      </c>
      <c r="AR2004" s="457" t="s">
        <v>4264</v>
      </c>
    </row>
    <row r="2005" spans="1:44" ht="60">
      <c r="A2005" s="457" t="str">
        <f t="shared" si="498"/>
        <v xml:space="preserve"> Stone Masonry Work in Cement Mortar 1:3 in Foundation complete,  as per Drawing and Technical Specifications including scaffolding, form work, curing, cost of all labour, materials, usage charges of machinery, lead, lifts, loading, unloading, transportation  stacking ,  etc., complete.</v>
      </c>
      <c r="B2005" s="7"/>
      <c r="C2005" s="461" t="s">
        <v>1052</v>
      </c>
      <c r="D2005" s="443">
        <v>230</v>
      </c>
      <c r="E2005" s="7">
        <v>15.06</v>
      </c>
      <c r="F2005" s="61"/>
      <c r="G2005" s="61"/>
      <c r="H2005" s="61"/>
      <c r="I2005" s="443"/>
      <c r="J2005" s="443"/>
      <c r="K2005" s="486"/>
      <c r="L2005" s="486"/>
      <c r="M2005" s="486"/>
      <c r="N2005" s="486"/>
      <c r="O2005" s="443">
        <f t="shared" si="499"/>
        <v>0</v>
      </c>
      <c r="P2005" s="443">
        <f t="shared" si="500"/>
        <v>0</v>
      </c>
      <c r="Q2005" s="443">
        <f t="shared" si="501"/>
        <v>0</v>
      </c>
      <c r="R2005" s="443">
        <f t="shared" si="508"/>
        <v>0</v>
      </c>
      <c r="S2005" s="443">
        <f t="shared" si="509"/>
        <v>0</v>
      </c>
      <c r="T2005" s="443">
        <f t="shared" si="510"/>
        <v>0</v>
      </c>
      <c r="U2005" s="443">
        <f t="shared" si="502"/>
        <v>0</v>
      </c>
      <c r="V2005" s="443">
        <f t="shared" si="503"/>
        <v>0</v>
      </c>
      <c r="W2005" s="443">
        <f t="shared" si="504"/>
        <v>0</v>
      </c>
      <c r="X2005" s="443">
        <f t="shared" si="505"/>
        <v>0</v>
      </c>
      <c r="Y2005" s="443">
        <f t="shared" si="511"/>
        <v>0</v>
      </c>
      <c r="Z2005" s="443">
        <f t="shared" si="512"/>
        <v>0</v>
      </c>
      <c r="AA2005" s="443">
        <f t="shared" si="513"/>
        <v>0</v>
      </c>
      <c r="AB2005" s="443">
        <f t="shared" si="506"/>
        <v>0</v>
      </c>
      <c r="AC2005" s="443">
        <f t="shared" si="507"/>
        <v>0</v>
      </c>
      <c r="AD2005" s="443" cm="1">
        <f t="array" ref="AD2005">IFERROR(_xlfn.IFS($K2005&gt;0,($K2005*$AM$12)/1000,
       $L2005&gt;0,($L2005*$AM$12)/1000,
       $M2005&gt;0,($M2005*$AM$12)/1000,
        $N2005&gt;0,($N2005*$AM$12)/1000),0)</f>
        <v>0</v>
      </c>
      <c r="AE2005" s="443"/>
      <c r="AF2005" s="61" cm="1">
        <f t="array" ref="AF2005">_xlfn.IFS($C$3=1,(H2005+AC2005+AD2005+AE2005),
         $C$3=2,(G2005+AC2005+AD2005+AE2005),
         $C$3=3,(F2005+AC2005+AD2005+AE2005))</f>
        <v>0</v>
      </c>
      <c r="AG2005" s="319"/>
      <c r="AH2005" s="319"/>
      <c r="AI2005" s="319"/>
      <c r="AJ2005" s="319"/>
      <c r="AK2005" s="319"/>
      <c r="AL2005" s="319"/>
      <c r="AM2005" s="319"/>
      <c r="AN2005" s="319"/>
      <c r="AO2005" s="443"/>
      <c r="AP2005" s="457"/>
      <c r="AQ2005" s="7"/>
      <c r="AR2005" s="457" t="s">
        <v>2998</v>
      </c>
    </row>
    <row r="2006" spans="1:44" ht="75">
      <c r="A2006" s="457" t="str">
        <f t="shared" si="498"/>
        <v xml:space="preserve">Stone Masonry Work in Cement Mortar 1:3 in Foundation complete,  as per Drawing and Technical Specifications including scaffolding, form work, curing, cost of all labour, materials, usage charges of machinery, lead, lifts, loading, unloading, transportation  stacking ,  etc., complete.
(A) Square Rubble Coursed Rubble Masonry (first sort) - </v>
      </c>
      <c r="B2006" s="7" t="s">
        <v>105</v>
      </c>
      <c r="C2006" s="461" t="s">
        <v>1052</v>
      </c>
      <c r="D2006" s="443">
        <v>230</v>
      </c>
      <c r="E2006" s="7" t="s">
        <v>4265</v>
      </c>
      <c r="F2006" s="61">
        <v>7795</v>
      </c>
      <c r="G2006" s="61">
        <v>7795</v>
      </c>
      <c r="H2006" s="61">
        <v>7795</v>
      </c>
      <c r="I2006" s="443">
        <v>153</v>
      </c>
      <c r="J2006" s="443"/>
      <c r="K2006" s="486"/>
      <c r="L2006" s="486"/>
      <c r="M2006" s="486"/>
      <c r="N2006" s="486"/>
      <c r="O2006" s="443">
        <f t="shared" si="499"/>
        <v>933.3</v>
      </c>
      <c r="P2006" s="443">
        <f t="shared" si="500"/>
        <v>0</v>
      </c>
      <c r="Q2006" s="443">
        <f t="shared" si="501"/>
        <v>0</v>
      </c>
      <c r="R2006" s="443">
        <f t="shared" si="508"/>
        <v>0</v>
      </c>
      <c r="S2006" s="443">
        <f t="shared" si="509"/>
        <v>0</v>
      </c>
      <c r="T2006" s="443">
        <f t="shared" si="510"/>
        <v>0</v>
      </c>
      <c r="U2006" s="443">
        <f t="shared" si="502"/>
        <v>933.3</v>
      </c>
      <c r="V2006" s="443">
        <f t="shared" si="503"/>
        <v>887.4</v>
      </c>
      <c r="W2006" s="443">
        <f t="shared" si="504"/>
        <v>0</v>
      </c>
      <c r="X2006" s="443">
        <f t="shared" si="505"/>
        <v>0</v>
      </c>
      <c r="Y2006" s="443">
        <f t="shared" si="511"/>
        <v>0</v>
      </c>
      <c r="Z2006" s="443">
        <f t="shared" si="512"/>
        <v>0</v>
      </c>
      <c r="AA2006" s="443">
        <f t="shared" si="513"/>
        <v>0</v>
      </c>
      <c r="AB2006" s="443">
        <f t="shared" si="506"/>
        <v>887.4</v>
      </c>
      <c r="AC2006" s="443">
        <f t="shared" si="507"/>
        <v>-45.899999999999977</v>
      </c>
      <c r="AD2006" s="443" cm="1">
        <f t="array" ref="AD2006">IFERROR(_xlfn.IFS($K2006&gt;0,($K2006*$AM$12)/1000,
       $L2006&gt;0,($L2006*$AM$12)/1000,
       $M2006&gt;0,($M2006*$AM$12)/1000,
        $N2006&gt;0,($N2006*$AM$12)/1000),0)</f>
        <v>0</v>
      </c>
      <c r="AE2006" s="443"/>
      <c r="AF2006" s="61" cm="1">
        <f t="array" ref="AF2006">_xlfn.IFS($C$3=1,(H2006+AC2006+AD2006+AE2006),
         $C$3=2,(G2006+AC2006+AD2006+AE2006),
         $C$3=3,(F2006+AC2006+AD2006+AE2006))</f>
        <v>7749.1</v>
      </c>
      <c r="AG2006" s="319"/>
      <c r="AH2006" s="319"/>
      <c r="AI2006" s="319"/>
      <c r="AJ2006" s="319"/>
      <c r="AK2006" s="319"/>
      <c r="AL2006" s="319"/>
      <c r="AM2006" s="319"/>
      <c r="AN2006" s="319"/>
      <c r="AO2006" s="443">
        <v>2</v>
      </c>
      <c r="AP2006" s="457" t="s">
        <v>2998</v>
      </c>
      <c r="AQ2006" s="7" t="s">
        <v>4251</v>
      </c>
      <c r="AR2006" s="457" t="s">
        <v>4266</v>
      </c>
    </row>
    <row r="2007" spans="1:44" ht="30">
      <c r="A2007" s="457" t="str">
        <f t="shared" si="498"/>
        <v xml:space="preserve">Matl req Cement: 153 Kg,      F.A: 0.315 cum,   Stone:1.10 Cum      Bond stone-7 Nos  </v>
      </c>
      <c r="B2007" s="7"/>
      <c r="C2007" s="461" t="s">
        <v>1052</v>
      </c>
      <c r="D2007" s="443">
        <v>230</v>
      </c>
      <c r="E2007" s="7"/>
      <c r="F2007" s="61"/>
      <c r="G2007" s="61"/>
      <c r="H2007" s="61"/>
      <c r="I2007" s="443"/>
      <c r="J2007" s="443"/>
      <c r="K2007" s="486"/>
      <c r="L2007" s="486"/>
      <c r="M2007" s="486"/>
      <c r="N2007" s="486"/>
      <c r="O2007" s="443">
        <f t="shared" si="499"/>
        <v>0</v>
      </c>
      <c r="P2007" s="443">
        <f t="shared" si="500"/>
        <v>0</v>
      </c>
      <c r="Q2007" s="443">
        <f t="shared" si="501"/>
        <v>0</v>
      </c>
      <c r="R2007" s="443">
        <f t="shared" si="508"/>
        <v>0</v>
      </c>
      <c r="S2007" s="443">
        <f t="shared" si="509"/>
        <v>0</v>
      </c>
      <c r="T2007" s="443">
        <f t="shared" si="510"/>
        <v>0</v>
      </c>
      <c r="U2007" s="443">
        <f t="shared" si="502"/>
        <v>0</v>
      </c>
      <c r="V2007" s="443">
        <f t="shared" si="503"/>
        <v>0</v>
      </c>
      <c r="W2007" s="443">
        <f t="shared" si="504"/>
        <v>0</v>
      </c>
      <c r="X2007" s="443">
        <f t="shared" si="505"/>
        <v>0</v>
      </c>
      <c r="Y2007" s="443">
        <f t="shared" si="511"/>
        <v>0</v>
      </c>
      <c r="Z2007" s="443">
        <f t="shared" si="512"/>
        <v>0</v>
      </c>
      <c r="AA2007" s="443">
        <f t="shared" si="513"/>
        <v>0</v>
      </c>
      <c r="AB2007" s="443">
        <f t="shared" si="506"/>
        <v>0</v>
      </c>
      <c r="AC2007" s="443">
        <f t="shared" si="507"/>
        <v>0</v>
      </c>
      <c r="AD2007" s="443" cm="1">
        <f t="array" ref="AD2007">IFERROR(_xlfn.IFS($K2007&gt;0,($K2007*$AM$12)/1000,
       $L2007&gt;0,($L2007*$AM$12)/1000,
       $M2007&gt;0,($M2007*$AM$12)/1000,
        $N2007&gt;0,($N2007*$AM$12)/1000),0)</f>
        <v>0</v>
      </c>
      <c r="AE2007" s="443"/>
      <c r="AF2007" s="61" cm="1">
        <f t="array" ref="AF2007">_xlfn.IFS($C$3=1,(H2007+AC2007+AD2007+AE2007),
         $C$3=2,(G2007+AC2007+AD2007+AE2007),
         $C$3=3,(F2007+AC2007+AD2007+AE2007))</f>
        <v>0</v>
      </c>
      <c r="AG2007" s="319"/>
      <c r="AH2007" s="319"/>
      <c r="AI2007" s="319"/>
      <c r="AJ2007" s="319"/>
      <c r="AK2007" s="319"/>
      <c r="AL2007" s="319"/>
      <c r="AM2007" s="319"/>
      <c r="AN2007" s="319"/>
      <c r="AO2007" s="443"/>
      <c r="AP2007" s="457"/>
      <c r="AQ2007" s="7" t="s">
        <v>1764</v>
      </c>
      <c r="AR2007" s="457" t="s">
        <v>4267</v>
      </c>
    </row>
    <row r="2008" spans="1:44" ht="75">
      <c r="A2008" s="457" t="str">
        <f t="shared" si="498"/>
        <v>Stone Masonry Work in Cement Mortar 1:3 in Foundation complete,  as per Drawing and Technical Specifications including scaffolding, form work, curing, cost of all labour, materials, usage charges of machinery, lead, lifts, loading, unloading, transportation  stacking ,  etc., complete.
(B) Random Rubble Masonry (Coursed/uncoursed)</v>
      </c>
      <c r="B2008" s="7" t="s">
        <v>105</v>
      </c>
      <c r="C2008" s="461" t="s">
        <v>1052</v>
      </c>
      <c r="D2008" s="443">
        <v>230</v>
      </c>
      <c r="E2008" s="7" t="s">
        <v>4268</v>
      </c>
      <c r="F2008" s="61">
        <v>7661</v>
      </c>
      <c r="G2008" s="61">
        <v>7661</v>
      </c>
      <c r="H2008" s="61">
        <v>7661</v>
      </c>
      <c r="I2008" s="443">
        <v>158.1</v>
      </c>
      <c r="J2008" s="443"/>
      <c r="K2008" s="486"/>
      <c r="L2008" s="486"/>
      <c r="M2008" s="486"/>
      <c r="N2008" s="486"/>
      <c r="O2008" s="443">
        <f t="shared" si="499"/>
        <v>964.41</v>
      </c>
      <c r="P2008" s="443">
        <f t="shared" si="500"/>
        <v>0</v>
      </c>
      <c r="Q2008" s="443">
        <f t="shared" si="501"/>
        <v>0</v>
      </c>
      <c r="R2008" s="443">
        <f t="shared" si="508"/>
        <v>0</v>
      </c>
      <c r="S2008" s="443">
        <f t="shared" si="509"/>
        <v>0</v>
      </c>
      <c r="T2008" s="443">
        <f t="shared" si="510"/>
        <v>0</v>
      </c>
      <c r="U2008" s="443">
        <f t="shared" si="502"/>
        <v>964.41</v>
      </c>
      <c r="V2008" s="443">
        <f t="shared" si="503"/>
        <v>916.98</v>
      </c>
      <c r="W2008" s="443">
        <f t="shared" si="504"/>
        <v>0</v>
      </c>
      <c r="X2008" s="443">
        <f t="shared" si="505"/>
        <v>0</v>
      </c>
      <c r="Y2008" s="443">
        <f t="shared" si="511"/>
        <v>0</v>
      </c>
      <c r="Z2008" s="443">
        <f t="shared" si="512"/>
        <v>0</v>
      </c>
      <c r="AA2008" s="443">
        <f t="shared" si="513"/>
        <v>0</v>
      </c>
      <c r="AB2008" s="443">
        <f t="shared" si="506"/>
        <v>916.98</v>
      </c>
      <c r="AC2008" s="443">
        <f t="shared" si="507"/>
        <v>-47.42999999999995</v>
      </c>
      <c r="AD2008" s="443" cm="1">
        <f t="array" ref="AD2008">IFERROR(_xlfn.IFS($K2008&gt;0,($K2008*$AM$12)/1000,
       $L2008&gt;0,($L2008*$AM$12)/1000,
       $M2008&gt;0,($M2008*$AM$12)/1000,
        $N2008&gt;0,($N2008*$AM$12)/1000),0)</f>
        <v>0</v>
      </c>
      <c r="AE2008" s="443"/>
      <c r="AF2008" s="61" cm="1">
        <f t="array" ref="AF2008">_xlfn.IFS($C$3=1,(H2008+AC2008+AD2008+AE2008),
         $C$3=2,(G2008+AC2008+AD2008+AE2008),
         $C$3=3,(F2008+AC2008+AD2008+AE2008))</f>
        <v>7613.57</v>
      </c>
      <c r="AG2008" s="319"/>
      <c r="AH2008" s="319"/>
      <c r="AI2008" s="319"/>
      <c r="AJ2008" s="319"/>
      <c r="AK2008" s="319"/>
      <c r="AL2008" s="319"/>
      <c r="AM2008" s="319"/>
      <c r="AN2008" s="319"/>
      <c r="AO2008" s="443">
        <v>2</v>
      </c>
      <c r="AP2008" s="457" t="s">
        <v>2998</v>
      </c>
      <c r="AQ2008" s="7" t="s">
        <v>4254</v>
      </c>
      <c r="AR2008" s="457" t="s">
        <v>3003</v>
      </c>
    </row>
    <row r="2009" spans="1:44" ht="30">
      <c r="A2009" s="457" t="str">
        <f t="shared" si="498"/>
        <v xml:space="preserve">Matl req Cement: 158.10 Kg,       F.A: 0.325 cum,   Stone:1.10 Cum          Bond stone-7 Nos  </v>
      </c>
      <c r="B2009" s="7"/>
      <c r="C2009" s="461" t="s">
        <v>1052</v>
      </c>
      <c r="D2009" s="443">
        <v>230</v>
      </c>
      <c r="E2009" s="7"/>
      <c r="F2009" s="61"/>
      <c r="G2009" s="61"/>
      <c r="H2009" s="61"/>
      <c r="I2009" s="443"/>
      <c r="J2009" s="443"/>
      <c r="K2009" s="486"/>
      <c r="L2009" s="486"/>
      <c r="M2009" s="486"/>
      <c r="N2009" s="486"/>
      <c r="O2009" s="443">
        <f t="shared" si="499"/>
        <v>0</v>
      </c>
      <c r="P2009" s="443">
        <f t="shared" si="500"/>
        <v>0</v>
      </c>
      <c r="Q2009" s="443">
        <f t="shared" si="501"/>
        <v>0</v>
      </c>
      <c r="R2009" s="443">
        <f t="shared" si="508"/>
        <v>0</v>
      </c>
      <c r="S2009" s="443">
        <f t="shared" si="509"/>
        <v>0</v>
      </c>
      <c r="T2009" s="443">
        <f t="shared" si="510"/>
        <v>0</v>
      </c>
      <c r="U2009" s="443">
        <f t="shared" si="502"/>
        <v>0</v>
      </c>
      <c r="V2009" s="443">
        <f t="shared" si="503"/>
        <v>0</v>
      </c>
      <c r="W2009" s="443">
        <f t="shared" si="504"/>
        <v>0</v>
      </c>
      <c r="X2009" s="443">
        <f t="shared" si="505"/>
        <v>0</v>
      </c>
      <c r="Y2009" s="443">
        <f t="shared" si="511"/>
        <v>0</v>
      </c>
      <c r="Z2009" s="443">
        <f t="shared" si="512"/>
        <v>0</v>
      </c>
      <c r="AA2009" s="443">
        <f t="shared" si="513"/>
        <v>0</v>
      </c>
      <c r="AB2009" s="443">
        <f t="shared" si="506"/>
        <v>0</v>
      </c>
      <c r="AC2009" s="443">
        <f t="shared" si="507"/>
        <v>0</v>
      </c>
      <c r="AD2009" s="443" cm="1">
        <f t="array" ref="AD2009">IFERROR(_xlfn.IFS($K2009&gt;0,($K2009*$AM$12)/1000,
       $L2009&gt;0,($L2009*$AM$12)/1000,
       $M2009&gt;0,($M2009*$AM$12)/1000,
        $N2009&gt;0,($N2009*$AM$12)/1000),0)</f>
        <v>0</v>
      </c>
      <c r="AE2009" s="443"/>
      <c r="AF2009" s="61" cm="1">
        <f t="array" ref="AF2009">_xlfn.IFS($C$3=1,(H2009+AC2009+AD2009+AE2009),
         $C$3=2,(G2009+AC2009+AD2009+AE2009),
         $C$3=3,(F2009+AC2009+AD2009+AE2009))</f>
        <v>0</v>
      </c>
      <c r="AG2009" s="319"/>
      <c r="AH2009" s="319"/>
      <c r="AI2009" s="319"/>
      <c r="AJ2009" s="319"/>
      <c r="AK2009" s="319"/>
      <c r="AL2009" s="319"/>
      <c r="AM2009" s="319"/>
      <c r="AN2009" s="319"/>
      <c r="AO2009" s="443"/>
      <c r="AP2009" s="457"/>
      <c r="AQ2009" s="7" t="s">
        <v>1764</v>
      </c>
      <c r="AR2009" s="457" t="s">
        <v>4269</v>
      </c>
    </row>
    <row r="2010" spans="1:44" ht="30">
      <c r="A2010" s="457" t="str">
        <f t="shared" si="498"/>
        <v>Note The labour already considered in cement mortar has been taken into account while proposing labour for masonry works.</v>
      </c>
      <c r="B2010" s="7"/>
      <c r="C2010" s="461" t="s">
        <v>1052</v>
      </c>
      <c r="D2010" s="443">
        <v>230</v>
      </c>
      <c r="E2010" s="7"/>
      <c r="F2010" s="61"/>
      <c r="G2010" s="61"/>
      <c r="H2010" s="61"/>
      <c r="I2010" s="443"/>
      <c r="J2010" s="443"/>
      <c r="K2010" s="486"/>
      <c r="L2010" s="486"/>
      <c r="M2010" s="486"/>
      <c r="N2010" s="486"/>
      <c r="O2010" s="443">
        <f t="shared" si="499"/>
        <v>0</v>
      </c>
      <c r="P2010" s="443">
        <f t="shared" si="500"/>
        <v>0</v>
      </c>
      <c r="Q2010" s="443">
        <f t="shared" si="501"/>
        <v>0</v>
      </c>
      <c r="R2010" s="443">
        <f t="shared" si="508"/>
        <v>0</v>
      </c>
      <c r="S2010" s="443">
        <f t="shared" si="509"/>
        <v>0</v>
      </c>
      <c r="T2010" s="443">
        <f t="shared" si="510"/>
        <v>0</v>
      </c>
      <c r="U2010" s="443">
        <f t="shared" si="502"/>
        <v>0</v>
      </c>
      <c r="V2010" s="443">
        <f t="shared" si="503"/>
        <v>0</v>
      </c>
      <c r="W2010" s="443">
        <f t="shared" si="504"/>
        <v>0</v>
      </c>
      <c r="X2010" s="443">
        <f t="shared" si="505"/>
        <v>0</v>
      </c>
      <c r="Y2010" s="443">
        <f t="shared" si="511"/>
        <v>0</v>
      </c>
      <c r="Z2010" s="443">
        <f t="shared" si="512"/>
        <v>0</v>
      </c>
      <c r="AA2010" s="443">
        <f t="shared" si="513"/>
        <v>0</v>
      </c>
      <c r="AB2010" s="443">
        <f t="shared" si="506"/>
        <v>0</v>
      </c>
      <c r="AC2010" s="443">
        <f t="shared" si="507"/>
        <v>0</v>
      </c>
      <c r="AD2010" s="443" cm="1">
        <f t="array" ref="AD2010">IFERROR(_xlfn.IFS($K2010&gt;0,($K2010*$AM$12)/1000,
       $L2010&gt;0,($L2010*$AM$12)/1000,
       $M2010&gt;0,($M2010*$AM$12)/1000,
        $N2010&gt;0,($N2010*$AM$12)/1000),0)</f>
        <v>0</v>
      </c>
      <c r="AE2010" s="443"/>
      <c r="AF2010" s="61" cm="1">
        <f t="array" ref="AF2010">_xlfn.IFS($C$3=1,(H2010+AC2010+AD2010+AE2010),
         $C$3=2,(G2010+AC2010+AD2010+AE2010),
         $C$3=3,(F2010+AC2010+AD2010+AE2010))</f>
        <v>0</v>
      </c>
      <c r="AG2010" s="319"/>
      <c r="AH2010" s="319"/>
      <c r="AI2010" s="319"/>
      <c r="AJ2010" s="319"/>
      <c r="AK2010" s="319"/>
      <c r="AL2010" s="319"/>
      <c r="AM2010" s="319"/>
      <c r="AN2010" s="319"/>
      <c r="AO2010" s="443"/>
      <c r="AP2010" s="457"/>
      <c r="AQ2010" s="7" t="s">
        <v>1191</v>
      </c>
      <c r="AR2010" s="457" t="s">
        <v>3005</v>
      </c>
    </row>
    <row r="2011" spans="1:44" ht="60">
      <c r="A2011" s="457" t="str">
        <f t="shared" si="498"/>
        <v xml:space="preserve"> Brick masonry work in 1:3 in sub-structure complete excluding pointing and plastering, as per drawing and Technical Specifications, including curing, cost of all labour, materials, usage charges of machinery, lead, lifts, loading, unloading, transportation  stacking ,  etc., complete (excluding pointing &amp; plastering).</v>
      </c>
      <c r="B2011" s="7" t="s">
        <v>105</v>
      </c>
      <c r="C2011" s="461" t="s">
        <v>1052</v>
      </c>
      <c r="D2011" s="443">
        <v>230</v>
      </c>
      <c r="E2011" s="7">
        <v>15.07</v>
      </c>
      <c r="F2011" s="61">
        <v>7578</v>
      </c>
      <c r="G2011" s="61">
        <v>7583</v>
      </c>
      <c r="H2011" s="61">
        <v>7605</v>
      </c>
      <c r="I2011" s="443">
        <v>122.4</v>
      </c>
      <c r="J2011" s="443"/>
      <c r="K2011" s="486"/>
      <c r="L2011" s="486"/>
      <c r="M2011" s="486"/>
      <c r="N2011" s="486"/>
      <c r="O2011" s="443">
        <f t="shared" si="499"/>
        <v>746.64</v>
      </c>
      <c r="P2011" s="443">
        <f t="shared" si="500"/>
        <v>0</v>
      </c>
      <c r="Q2011" s="443">
        <f t="shared" si="501"/>
        <v>0</v>
      </c>
      <c r="R2011" s="443">
        <f t="shared" si="508"/>
        <v>0</v>
      </c>
      <c r="S2011" s="443">
        <f t="shared" si="509"/>
        <v>0</v>
      </c>
      <c r="T2011" s="443">
        <f t="shared" si="510"/>
        <v>0</v>
      </c>
      <c r="U2011" s="443">
        <f t="shared" si="502"/>
        <v>746.64</v>
      </c>
      <c r="V2011" s="443">
        <f t="shared" si="503"/>
        <v>709.92</v>
      </c>
      <c r="W2011" s="443">
        <f t="shared" si="504"/>
        <v>0</v>
      </c>
      <c r="X2011" s="443">
        <f t="shared" si="505"/>
        <v>0</v>
      </c>
      <c r="Y2011" s="443">
        <f t="shared" si="511"/>
        <v>0</v>
      </c>
      <c r="Z2011" s="443">
        <f t="shared" si="512"/>
        <v>0</v>
      </c>
      <c r="AA2011" s="443">
        <f t="shared" si="513"/>
        <v>0</v>
      </c>
      <c r="AB2011" s="443">
        <f t="shared" si="506"/>
        <v>709.92</v>
      </c>
      <c r="AC2011" s="443">
        <f t="shared" si="507"/>
        <v>-36.720000000000027</v>
      </c>
      <c r="AD2011" s="443" cm="1">
        <f t="array" ref="AD2011">IFERROR(_xlfn.IFS($K2011&gt;0,($K2011*$AM$12)/1000,
       $L2011&gt;0,($L2011*$AM$12)/1000,
       $M2011&gt;0,($M2011*$AM$12)/1000,
        $N2011&gt;0,($N2011*$AM$12)/1000),0)</f>
        <v>0</v>
      </c>
      <c r="AE2011" s="443"/>
      <c r="AF2011" s="61" cm="1">
        <f t="array" ref="AF2011">_xlfn.IFS($C$3=1,(H2011+AC2011+AD2011+AE2011),
         $C$3=2,(G2011+AC2011+AD2011+AE2011),
         $C$3=3,(F2011+AC2011+AD2011+AE2011))</f>
        <v>7568.28</v>
      </c>
      <c r="AG2011" s="319"/>
      <c r="AH2011" s="319"/>
      <c r="AI2011" s="319"/>
      <c r="AJ2011" s="319"/>
      <c r="AK2011" s="319"/>
      <c r="AL2011" s="319"/>
      <c r="AM2011" s="319"/>
      <c r="AN2011" s="319"/>
      <c r="AO2011" s="443"/>
      <c r="AP2011" s="457"/>
      <c r="AQ2011" s="7"/>
      <c r="AR2011" s="457" t="s">
        <v>4270</v>
      </c>
    </row>
    <row r="2012" spans="1:44" ht="30">
      <c r="A2012" s="457" t="str">
        <f t="shared" si="498"/>
        <v>Matl req Cement: 122.40  Kg,       F.A: 0.252 cum,           Bricks: 500 Nos</v>
      </c>
      <c r="B2012" s="7"/>
      <c r="C2012" s="461" t="s">
        <v>1052</v>
      </c>
      <c r="D2012" s="443">
        <v>230</v>
      </c>
      <c r="E2012" s="7"/>
      <c r="F2012" s="61"/>
      <c r="G2012" s="61"/>
      <c r="H2012" s="61"/>
      <c r="I2012" s="443"/>
      <c r="J2012" s="443"/>
      <c r="K2012" s="486"/>
      <c r="L2012" s="486"/>
      <c r="M2012" s="486"/>
      <c r="N2012" s="486"/>
      <c r="O2012" s="443">
        <f t="shared" si="499"/>
        <v>0</v>
      </c>
      <c r="P2012" s="443">
        <f t="shared" si="500"/>
        <v>0</v>
      </c>
      <c r="Q2012" s="443">
        <f t="shared" si="501"/>
        <v>0</v>
      </c>
      <c r="R2012" s="443">
        <f t="shared" si="508"/>
        <v>0</v>
      </c>
      <c r="S2012" s="443">
        <f t="shared" si="509"/>
        <v>0</v>
      </c>
      <c r="T2012" s="443">
        <f t="shared" si="510"/>
        <v>0</v>
      </c>
      <c r="U2012" s="443">
        <f t="shared" si="502"/>
        <v>0</v>
      </c>
      <c r="V2012" s="443">
        <f t="shared" si="503"/>
        <v>0</v>
      </c>
      <c r="W2012" s="443">
        <f t="shared" si="504"/>
        <v>0</v>
      </c>
      <c r="X2012" s="443">
        <f t="shared" si="505"/>
        <v>0</v>
      </c>
      <c r="Y2012" s="443">
        <f t="shared" si="511"/>
        <v>0</v>
      </c>
      <c r="Z2012" s="443">
        <f t="shared" si="512"/>
        <v>0</v>
      </c>
      <c r="AA2012" s="443">
        <f t="shared" si="513"/>
        <v>0</v>
      </c>
      <c r="AB2012" s="443">
        <f t="shared" si="506"/>
        <v>0</v>
      </c>
      <c r="AC2012" s="443">
        <f t="shared" si="507"/>
        <v>0</v>
      </c>
      <c r="AD2012" s="443" cm="1">
        <f t="array" ref="AD2012">IFERROR(_xlfn.IFS($K2012&gt;0,($K2012*$AM$12)/1000,
       $L2012&gt;0,($L2012*$AM$12)/1000,
       $M2012&gt;0,($M2012*$AM$12)/1000,
        $N2012&gt;0,($N2012*$AM$12)/1000),0)</f>
        <v>0</v>
      </c>
      <c r="AE2012" s="443"/>
      <c r="AF2012" s="61" cm="1">
        <f t="array" ref="AF2012">_xlfn.IFS($C$3=1,(H2012+AC2012+AD2012+AE2012),
         $C$3=2,(G2012+AC2012+AD2012+AE2012),
         $C$3=3,(F2012+AC2012+AD2012+AE2012))</f>
        <v>0</v>
      </c>
      <c r="AG2012" s="319"/>
      <c r="AH2012" s="319"/>
      <c r="AI2012" s="319"/>
      <c r="AJ2012" s="319"/>
      <c r="AK2012" s="319"/>
      <c r="AL2012" s="319"/>
      <c r="AM2012" s="319"/>
      <c r="AN2012" s="319"/>
      <c r="AO2012" s="443"/>
      <c r="AP2012" s="457"/>
      <c r="AQ2012" s="7" t="s">
        <v>1764</v>
      </c>
      <c r="AR2012" s="457" t="s">
        <v>4271</v>
      </c>
    </row>
    <row r="2013" spans="1:44" ht="45">
      <c r="A2013" s="457" t="str">
        <f t="shared" si="498"/>
        <v xml:space="preserve"> Pointing with cement mortar (1:3) on brick work in sub-structure as per Technical Specifications,  iincluding curing, cost of all labour, materials, usage charges of machinery, lead, lifts, loading, unloading, transportation  stacking ,  etc., complete.</v>
      </c>
      <c r="B2013" s="7" t="s">
        <v>103</v>
      </c>
      <c r="C2013" s="461" t="s">
        <v>1052</v>
      </c>
      <c r="D2013" s="443">
        <v>230</v>
      </c>
      <c r="E2013" s="7">
        <v>15.08</v>
      </c>
      <c r="F2013" s="61">
        <v>87</v>
      </c>
      <c r="G2013" s="61">
        <v>87</v>
      </c>
      <c r="H2013" s="61">
        <v>87</v>
      </c>
      <c r="I2013" s="443">
        <v>1.53</v>
      </c>
      <c r="J2013" s="443"/>
      <c r="K2013" s="486"/>
      <c r="L2013" s="486"/>
      <c r="M2013" s="486"/>
      <c r="N2013" s="486"/>
      <c r="O2013" s="443">
        <f t="shared" si="499"/>
        <v>9.3330000000000002</v>
      </c>
      <c r="P2013" s="443">
        <f t="shared" si="500"/>
        <v>0</v>
      </c>
      <c r="Q2013" s="443">
        <f t="shared" si="501"/>
        <v>0</v>
      </c>
      <c r="R2013" s="443">
        <f t="shared" si="508"/>
        <v>0</v>
      </c>
      <c r="S2013" s="443">
        <f t="shared" si="509"/>
        <v>0</v>
      </c>
      <c r="T2013" s="443">
        <f t="shared" si="510"/>
        <v>0</v>
      </c>
      <c r="U2013" s="443">
        <f t="shared" si="502"/>
        <v>9.3330000000000002</v>
      </c>
      <c r="V2013" s="443">
        <f t="shared" si="503"/>
        <v>8.8740000000000006</v>
      </c>
      <c r="W2013" s="443">
        <f t="shared" si="504"/>
        <v>0</v>
      </c>
      <c r="X2013" s="443">
        <f t="shared" si="505"/>
        <v>0</v>
      </c>
      <c r="Y2013" s="443">
        <f t="shared" si="511"/>
        <v>0</v>
      </c>
      <c r="Z2013" s="443">
        <f t="shared" si="512"/>
        <v>0</v>
      </c>
      <c r="AA2013" s="443">
        <f t="shared" si="513"/>
        <v>0</v>
      </c>
      <c r="AB2013" s="443">
        <f t="shared" si="506"/>
        <v>8.8740000000000006</v>
      </c>
      <c r="AC2013" s="443">
        <f t="shared" si="507"/>
        <v>-0.45899999999999963</v>
      </c>
      <c r="AD2013" s="443" cm="1">
        <f t="array" ref="AD2013">IFERROR(_xlfn.IFS($K2013&gt;0,($K2013*$AM$12)/1000,
       $L2013&gt;0,($L2013*$AM$12)/1000,
       $M2013&gt;0,($M2013*$AM$12)/1000,
        $N2013&gt;0,($N2013*$AM$12)/1000),0)</f>
        <v>0</v>
      </c>
      <c r="AE2013" s="443"/>
      <c r="AF2013" s="61" cm="1">
        <f t="array" ref="AF2013">_xlfn.IFS($C$3=1,(H2013+AC2013+AD2013+AE2013),
         $C$3=2,(G2013+AC2013+AD2013+AE2013),
         $C$3=3,(F2013+AC2013+AD2013+AE2013))</f>
        <v>86.540999999999997</v>
      </c>
      <c r="AG2013" s="319"/>
      <c r="AH2013" s="319"/>
      <c r="AI2013" s="319"/>
      <c r="AJ2013" s="319"/>
      <c r="AK2013" s="319"/>
      <c r="AL2013" s="319"/>
      <c r="AM2013" s="319"/>
      <c r="AN2013" s="319"/>
      <c r="AO2013" s="443"/>
      <c r="AP2013" s="457"/>
      <c r="AQ2013" s="7"/>
      <c r="AR2013" s="457" t="s">
        <v>4272</v>
      </c>
    </row>
    <row r="2014" spans="1:44" ht="30">
      <c r="A2014" s="457" t="str">
        <f t="shared" si="498"/>
        <v xml:space="preserve">Matl req Cement: 1.53  Kg,       F.A: 0.003 cum,           </v>
      </c>
      <c r="B2014" s="7"/>
      <c r="C2014" s="461" t="s">
        <v>1052</v>
      </c>
      <c r="D2014" s="443">
        <v>230</v>
      </c>
      <c r="E2014" s="7"/>
      <c r="F2014" s="61"/>
      <c r="G2014" s="61"/>
      <c r="H2014" s="61"/>
      <c r="I2014" s="443"/>
      <c r="J2014" s="443"/>
      <c r="K2014" s="486"/>
      <c r="L2014" s="486"/>
      <c r="M2014" s="486"/>
      <c r="N2014" s="486"/>
      <c r="O2014" s="443">
        <f t="shared" si="499"/>
        <v>0</v>
      </c>
      <c r="P2014" s="443">
        <f t="shared" si="500"/>
        <v>0</v>
      </c>
      <c r="Q2014" s="443">
        <f t="shared" si="501"/>
        <v>0</v>
      </c>
      <c r="R2014" s="443">
        <f t="shared" si="508"/>
        <v>0</v>
      </c>
      <c r="S2014" s="443">
        <f t="shared" si="509"/>
        <v>0</v>
      </c>
      <c r="T2014" s="443">
        <f t="shared" si="510"/>
        <v>0</v>
      </c>
      <c r="U2014" s="443">
        <f t="shared" si="502"/>
        <v>0</v>
      </c>
      <c r="V2014" s="443">
        <f t="shared" si="503"/>
        <v>0</v>
      </c>
      <c r="W2014" s="443">
        <f t="shared" si="504"/>
        <v>0</v>
      </c>
      <c r="X2014" s="443">
        <f t="shared" si="505"/>
        <v>0</v>
      </c>
      <c r="Y2014" s="443">
        <f t="shared" si="511"/>
        <v>0</v>
      </c>
      <c r="Z2014" s="443">
        <f t="shared" si="512"/>
        <v>0</v>
      </c>
      <c r="AA2014" s="443">
        <f t="shared" si="513"/>
        <v>0</v>
      </c>
      <c r="AB2014" s="443">
        <f t="shared" si="506"/>
        <v>0</v>
      </c>
      <c r="AC2014" s="443">
        <f t="shared" si="507"/>
        <v>0</v>
      </c>
      <c r="AD2014" s="443" cm="1">
        <f t="array" ref="AD2014">IFERROR(_xlfn.IFS($K2014&gt;0,($K2014*$AM$12)/1000,
       $L2014&gt;0,($L2014*$AM$12)/1000,
       $M2014&gt;0,($M2014*$AM$12)/1000,
        $N2014&gt;0,($N2014*$AM$12)/1000),0)</f>
        <v>0</v>
      </c>
      <c r="AE2014" s="443"/>
      <c r="AF2014" s="61" cm="1">
        <f t="array" ref="AF2014">_xlfn.IFS($C$3=1,(H2014+AC2014+AD2014+AE2014),
         $C$3=2,(G2014+AC2014+AD2014+AE2014),
         $C$3=3,(F2014+AC2014+AD2014+AE2014))</f>
        <v>0</v>
      </c>
      <c r="AG2014" s="319"/>
      <c r="AH2014" s="319"/>
      <c r="AI2014" s="319"/>
      <c r="AJ2014" s="319"/>
      <c r="AK2014" s="319"/>
      <c r="AL2014" s="319"/>
      <c r="AM2014" s="319"/>
      <c r="AN2014" s="319"/>
      <c r="AO2014" s="443"/>
      <c r="AP2014" s="457"/>
      <c r="AQ2014" s="7" t="s">
        <v>1764</v>
      </c>
      <c r="AR2014" s="457" t="s">
        <v>4273</v>
      </c>
    </row>
    <row r="2015" spans="1:44" ht="45">
      <c r="A2015" s="457" t="str">
        <f t="shared" si="498"/>
        <v xml:space="preserve"> Plastering with cement mortar (1:3) on brick work in sub-structure as per Technical Specifications, including curing, cost of all labour, materials, usage charges of machinery, lead, lifts, loading, unloading, transportation  stacking ,  etc., complete.</v>
      </c>
      <c r="B2015" s="7" t="s">
        <v>103</v>
      </c>
      <c r="C2015" s="461" t="s">
        <v>1052</v>
      </c>
      <c r="D2015" s="443">
        <v>231</v>
      </c>
      <c r="E2015" s="7">
        <v>15.09</v>
      </c>
      <c r="F2015" s="61">
        <v>170</v>
      </c>
      <c r="G2015" s="61">
        <v>170</v>
      </c>
      <c r="H2015" s="61">
        <v>170</v>
      </c>
      <c r="I2015" s="443">
        <v>7.34</v>
      </c>
      <c r="J2015" s="443"/>
      <c r="K2015" s="486"/>
      <c r="L2015" s="486"/>
      <c r="M2015" s="486"/>
      <c r="N2015" s="486"/>
      <c r="O2015" s="443">
        <f t="shared" si="499"/>
        <v>44.774000000000001</v>
      </c>
      <c r="P2015" s="443">
        <f t="shared" si="500"/>
        <v>0</v>
      </c>
      <c r="Q2015" s="443">
        <f t="shared" si="501"/>
        <v>0</v>
      </c>
      <c r="R2015" s="443">
        <f t="shared" si="508"/>
        <v>0</v>
      </c>
      <c r="S2015" s="443">
        <f t="shared" si="509"/>
        <v>0</v>
      </c>
      <c r="T2015" s="443">
        <f t="shared" si="510"/>
        <v>0</v>
      </c>
      <c r="U2015" s="443">
        <f t="shared" si="502"/>
        <v>44.774000000000001</v>
      </c>
      <c r="V2015" s="443">
        <f t="shared" si="503"/>
        <v>42.572000000000003</v>
      </c>
      <c r="W2015" s="443">
        <f t="shared" si="504"/>
        <v>0</v>
      </c>
      <c r="X2015" s="443">
        <f t="shared" si="505"/>
        <v>0</v>
      </c>
      <c r="Y2015" s="443">
        <f t="shared" si="511"/>
        <v>0</v>
      </c>
      <c r="Z2015" s="443">
        <f t="shared" si="512"/>
        <v>0</v>
      </c>
      <c r="AA2015" s="443">
        <f t="shared" si="513"/>
        <v>0</v>
      </c>
      <c r="AB2015" s="443">
        <f t="shared" si="506"/>
        <v>42.572000000000003</v>
      </c>
      <c r="AC2015" s="443">
        <f t="shared" si="507"/>
        <v>-2.2019999999999982</v>
      </c>
      <c r="AD2015" s="443" cm="1">
        <f t="array" ref="AD2015">IFERROR(_xlfn.IFS($K2015&gt;0,($K2015*$AM$12)/1000,
       $L2015&gt;0,($L2015*$AM$12)/1000,
       $M2015&gt;0,($M2015*$AM$12)/1000,
        $N2015&gt;0,($N2015*$AM$12)/1000),0)</f>
        <v>0</v>
      </c>
      <c r="AE2015" s="443"/>
      <c r="AF2015" s="61" cm="1">
        <f t="array" ref="AF2015">_xlfn.IFS($C$3=1,(H2015+AC2015+AD2015+AE2015),
         $C$3=2,(G2015+AC2015+AD2015+AE2015),
         $C$3=3,(F2015+AC2015+AD2015+AE2015))</f>
        <v>167.798</v>
      </c>
      <c r="AG2015" s="319"/>
      <c r="AH2015" s="319"/>
      <c r="AI2015" s="319"/>
      <c r="AJ2015" s="319"/>
      <c r="AK2015" s="319"/>
      <c r="AL2015" s="319"/>
      <c r="AM2015" s="319"/>
      <c r="AN2015" s="319"/>
      <c r="AO2015" s="443"/>
      <c r="AP2015" s="457"/>
      <c r="AQ2015" s="7"/>
      <c r="AR2015" s="457" t="s">
        <v>4274</v>
      </c>
    </row>
    <row r="2016" spans="1:44" ht="30">
      <c r="A2016" s="457" t="str">
        <f t="shared" si="498"/>
        <v xml:space="preserve">Matl req Cement: 7.34  Kg,       F.A: 0.015 cum,           </v>
      </c>
      <c r="B2016" s="7"/>
      <c r="C2016" s="461" t="s">
        <v>1052</v>
      </c>
      <c r="D2016" s="443">
        <v>231</v>
      </c>
      <c r="E2016" s="7"/>
      <c r="F2016" s="61"/>
      <c r="G2016" s="61"/>
      <c r="H2016" s="61"/>
      <c r="I2016" s="443"/>
      <c r="J2016" s="443"/>
      <c r="K2016" s="486"/>
      <c r="L2016" s="486"/>
      <c r="M2016" s="486"/>
      <c r="N2016" s="486"/>
      <c r="O2016" s="443">
        <f t="shared" si="499"/>
        <v>0</v>
      </c>
      <c r="P2016" s="443">
        <f t="shared" si="500"/>
        <v>0</v>
      </c>
      <c r="Q2016" s="443">
        <f t="shared" si="501"/>
        <v>0</v>
      </c>
      <c r="R2016" s="443">
        <f t="shared" si="508"/>
        <v>0</v>
      </c>
      <c r="S2016" s="443">
        <f t="shared" si="509"/>
        <v>0</v>
      </c>
      <c r="T2016" s="443">
        <f t="shared" si="510"/>
        <v>0</v>
      </c>
      <c r="U2016" s="443">
        <f t="shared" si="502"/>
        <v>0</v>
      </c>
      <c r="V2016" s="443">
        <f t="shared" si="503"/>
        <v>0</v>
      </c>
      <c r="W2016" s="443">
        <f t="shared" si="504"/>
        <v>0</v>
      </c>
      <c r="X2016" s="443">
        <f t="shared" si="505"/>
        <v>0</v>
      </c>
      <c r="Y2016" s="443">
        <f t="shared" si="511"/>
        <v>0</v>
      </c>
      <c r="Z2016" s="443">
        <f t="shared" si="512"/>
        <v>0</v>
      </c>
      <c r="AA2016" s="443">
        <f t="shared" si="513"/>
        <v>0</v>
      </c>
      <c r="AB2016" s="443">
        <f t="shared" si="506"/>
        <v>0</v>
      </c>
      <c r="AC2016" s="443">
        <f t="shared" si="507"/>
        <v>0</v>
      </c>
      <c r="AD2016" s="443" cm="1">
        <f t="array" ref="AD2016">IFERROR(_xlfn.IFS($K2016&gt;0,($K2016*$AM$12)/1000,
       $L2016&gt;0,($L2016*$AM$12)/1000,
       $M2016&gt;0,($M2016*$AM$12)/1000,
        $N2016&gt;0,($N2016*$AM$12)/1000),0)</f>
        <v>0</v>
      </c>
      <c r="AE2016" s="443"/>
      <c r="AF2016" s="61" cm="1">
        <f t="array" ref="AF2016">_xlfn.IFS($C$3=1,(H2016+AC2016+AD2016+AE2016),
         $C$3=2,(G2016+AC2016+AD2016+AE2016),
         $C$3=3,(F2016+AC2016+AD2016+AE2016))</f>
        <v>0</v>
      </c>
      <c r="AG2016" s="319"/>
      <c r="AH2016" s="319"/>
      <c r="AI2016" s="319"/>
      <c r="AJ2016" s="319"/>
      <c r="AK2016" s="319"/>
      <c r="AL2016" s="319"/>
      <c r="AM2016" s="319"/>
      <c r="AN2016" s="319"/>
      <c r="AO2016" s="443"/>
      <c r="AP2016" s="457"/>
      <c r="AQ2016" s="7" t="s">
        <v>1764</v>
      </c>
      <c r="AR2016" s="457" t="s">
        <v>4275</v>
      </c>
    </row>
    <row r="2017" spans="1:44" ht="45">
      <c r="A2017" s="457" t="str">
        <f t="shared" si="498"/>
        <v>Note The number of masons and mazdoor already catered in the cement mortar  have been take into account while providing these catagories in brick masonry, pointing and plastering.</v>
      </c>
      <c r="B2017" s="7"/>
      <c r="C2017" s="461" t="s">
        <v>1052</v>
      </c>
      <c r="D2017" s="443">
        <v>231</v>
      </c>
      <c r="E2017" s="7"/>
      <c r="F2017" s="61"/>
      <c r="G2017" s="61"/>
      <c r="H2017" s="61"/>
      <c r="I2017" s="443"/>
      <c r="J2017" s="443"/>
      <c r="K2017" s="486"/>
      <c r="L2017" s="486"/>
      <c r="M2017" s="486"/>
      <c r="N2017" s="486"/>
      <c r="O2017" s="443">
        <f t="shared" si="499"/>
        <v>0</v>
      </c>
      <c r="P2017" s="443">
        <f t="shared" si="500"/>
        <v>0</v>
      </c>
      <c r="Q2017" s="443">
        <f t="shared" si="501"/>
        <v>0</v>
      </c>
      <c r="R2017" s="443">
        <f t="shared" si="508"/>
        <v>0</v>
      </c>
      <c r="S2017" s="443">
        <f t="shared" si="509"/>
        <v>0</v>
      </c>
      <c r="T2017" s="443">
        <f t="shared" si="510"/>
        <v>0</v>
      </c>
      <c r="U2017" s="443">
        <f t="shared" si="502"/>
        <v>0</v>
      </c>
      <c r="V2017" s="443">
        <f t="shared" si="503"/>
        <v>0</v>
      </c>
      <c r="W2017" s="443">
        <f t="shared" si="504"/>
        <v>0</v>
      </c>
      <c r="X2017" s="443">
        <f t="shared" si="505"/>
        <v>0</v>
      </c>
      <c r="Y2017" s="443">
        <f t="shared" si="511"/>
        <v>0</v>
      </c>
      <c r="Z2017" s="443">
        <f t="shared" si="512"/>
        <v>0</v>
      </c>
      <c r="AA2017" s="443">
        <f t="shared" si="513"/>
        <v>0</v>
      </c>
      <c r="AB2017" s="443">
        <f t="shared" si="506"/>
        <v>0</v>
      </c>
      <c r="AC2017" s="443">
        <f t="shared" si="507"/>
        <v>0</v>
      </c>
      <c r="AD2017" s="443" cm="1">
        <f t="array" ref="AD2017">IFERROR(_xlfn.IFS($K2017&gt;0,($K2017*$AM$12)/1000,
       $L2017&gt;0,($L2017*$AM$12)/1000,
       $M2017&gt;0,($M2017*$AM$12)/1000,
        $N2017&gt;0,($N2017*$AM$12)/1000),0)</f>
        <v>0</v>
      </c>
      <c r="AE2017" s="443"/>
      <c r="AF2017" s="61" cm="1">
        <f t="array" ref="AF2017">_xlfn.IFS($C$3=1,(H2017+AC2017+AD2017+AE2017),
         $C$3=2,(G2017+AC2017+AD2017+AE2017),
         $C$3=3,(F2017+AC2017+AD2017+AE2017))</f>
        <v>0</v>
      </c>
      <c r="AG2017" s="319"/>
      <c r="AH2017" s="319"/>
      <c r="AI2017" s="319"/>
      <c r="AJ2017" s="319"/>
      <c r="AK2017" s="319"/>
      <c r="AL2017" s="319"/>
      <c r="AM2017" s="319"/>
      <c r="AN2017" s="319"/>
      <c r="AO2017" s="443"/>
      <c r="AP2017" s="457"/>
      <c r="AQ2017" s="7" t="s">
        <v>1191</v>
      </c>
      <c r="AR2017" s="457" t="s">
        <v>4276</v>
      </c>
    </row>
    <row r="2018" spans="1:44" ht="60">
      <c r="A2018" s="457" t="str">
        <f t="shared" si="498"/>
        <v>15.1 Stone masonry work in cement mortar 1:3 for sub-structure complete as per drawing and Technical Specifications, including curing, cost of all labour, materials, usage charges of machinery, lead, lifts, loading, unloading, transportation  stacking ,  etc., complete.</v>
      </c>
      <c r="B2018" s="7"/>
      <c r="C2018" s="461" t="s">
        <v>1052</v>
      </c>
      <c r="D2018" s="443">
        <v>231</v>
      </c>
      <c r="E2018" s="7">
        <v>15.1</v>
      </c>
      <c r="F2018" s="61"/>
      <c r="G2018" s="61"/>
      <c r="H2018" s="61"/>
      <c r="I2018" s="443"/>
      <c r="J2018" s="443"/>
      <c r="K2018" s="486"/>
      <c r="L2018" s="486"/>
      <c r="M2018" s="486"/>
      <c r="N2018" s="486"/>
      <c r="O2018" s="443">
        <f t="shared" si="499"/>
        <v>0</v>
      </c>
      <c r="P2018" s="443">
        <f t="shared" si="500"/>
        <v>0</v>
      </c>
      <c r="Q2018" s="443">
        <f t="shared" si="501"/>
        <v>0</v>
      </c>
      <c r="R2018" s="443">
        <f t="shared" si="508"/>
        <v>0</v>
      </c>
      <c r="S2018" s="443">
        <f t="shared" si="509"/>
        <v>0</v>
      </c>
      <c r="T2018" s="443">
        <f t="shared" si="510"/>
        <v>0</v>
      </c>
      <c r="U2018" s="443">
        <f t="shared" si="502"/>
        <v>0</v>
      </c>
      <c r="V2018" s="443">
        <f t="shared" si="503"/>
        <v>0</v>
      </c>
      <c r="W2018" s="443">
        <f t="shared" si="504"/>
        <v>0</v>
      </c>
      <c r="X2018" s="443">
        <f t="shared" si="505"/>
        <v>0</v>
      </c>
      <c r="Y2018" s="443">
        <f t="shared" si="511"/>
        <v>0</v>
      </c>
      <c r="Z2018" s="443">
        <f t="shared" si="512"/>
        <v>0</v>
      </c>
      <c r="AA2018" s="443">
        <f t="shared" si="513"/>
        <v>0</v>
      </c>
      <c r="AB2018" s="443">
        <f t="shared" si="506"/>
        <v>0</v>
      </c>
      <c r="AC2018" s="443">
        <f t="shared" si="507"/>
        <v>0</v>
      </c>
      <c r="AD2018" s="443" cm="1">
        <f t="array" ref="AD2018">IFERROR(_xlfn.IFS($K2018&gt;0,($K2018*$AM$12)/1000,
       $L2018&gt;0,($L2018*$AM$12)/1000,
       $M2018&gt;0,($M2018*$AM$12)/1000,
        $N2018&gt;0,($N2018*$AM$12)/1000),0)</f>
        <v>0</v>
      </c>
      <c r="AE2018" s="443"/>
      <c r="AF2018" s="61" cm="1">
        <f t="array" ref="AF2018">_xlfn.IFS($C$3=1,(H2018+AC2018+AD2018+AE2018),
         $C$3=2,(G2018+AC2018+AD2018+AE2018),
         $C$3=3,(F2018+AC2018+AD2018+AE2018))</f>
        <v>0</v>
      </c>
      <c r="AG2018" s="319"/>
      <c r="AH2018" s="319"/>
      <c r="AI2018" s="319"/>
      <c r="AJ2018" s="319"/>
      <c r="AK2018" s="319"/>
      <c r="AL2018" s="319"/>
      <c r="AM2018" s="319"/>
      <c r="AN2018" s="319"/>
      <c r="AO2018" s="443"/>
      <c r="AP2018" s="457"/>
      <c r="AQ2018" s="7">
        <v>15.1</v>
      </c>
      <c r="AR2018" s="457" t="s">
        <v>4277</v>
      </c>
    </row>
    <row r="2019" spans="1:44" ht="75">
      <c r="A2019" s="457" t="str">
        <f t="shared" si="498"/>
        <v>Stone masonry work in cement mortar 1:3 for sub-structure complete as per drawing and Technical Specifications, including curing, cost of all labour, materials, usage charges of machinery, lead, lifts, loading, unloading, transportation  stacking ,  etc., complete.
A Random Rubble Masonry (Coursed/uncoursed)</v>
      </c>
      <c r="B2019" s="7" t="s">
        <v>105</v>
      </c>
      <c r="C2019" s="461" t="s">
        <v>1052</v>
      </c>
      <c r="D2019" s="443">
        <v>231</v>
      </c>
      <c r="E2019" s="7" t="s">
        <v>4278</v>
      </c>
      <c r="F2019" s="61">
        <v>7626</v>
      </c>
      <c r="G2019" s="61">
        <v>7635</v>
      </c>
      <c r="H2019" s="61">
        <v>7676</v>
      </c>
      <c r="I2019" s="443">
        <v>168.3</v>
      </c>
      <c r="J2019" s="443"/>
      <c r="K2019" s="486"/>
      <c r="L2019" s="486"/>
      <c r="M2019" s="486"/>
      <c r="N2019" s="486"/>
      <c r="O2019" s="443">
        <f t="shared" si="499"/>
        <v>1026.6300000000001</v>
      </c>
      <c r="P2019" s="443">
        <f t="shared" si="500"/>
        <v>0</v>
      </c>
      <c r="Q2019" s="443">
        <f t="shared" si="501"/>
        <v>0</v>
      </c>
      <c r="R2019" s="443">
        <f t="shared" si="508"/>
        <v>0</v>
      </c>
      <c r="S2019" s="443">
        <f t="shared" si="509"/>
        <v>0</v>
      </c>
      <c r="T2019" s="443">
        <f t="shared" si="510"/>
        <v>0</v>
      </c>
      <c r="U2019" s="443">
        <f t="shared" si="502"/>
        <v>1026.6300000000001</v>
      </c>
      <c r="V2019" s="443">
        <f t="shared" si="503"/>
        <v>976.1400000000001</v>
      </c>
      <c r="W2019" s="443">
        <f t="shared" si="504"/>
        <v>0</v>
      </c>
      <c r="X2019" s="443">
        <f t="shared" si="505"/>
        <v>0</v>
      </c>
      <c r="Y2019" s="443">
        <f t="shared" si="511"/>
        <v>0</v>
      </c>
      <c r="Z2019" s="443">
        <f t="shared" si="512"/>
        <v>0</v>
      </c>
      <c r="AA2019" s="443">
        <f t="shared" si="513"/>
        <v>0</v>
      </c>
      <c r="AB2019" s="443">
        <f t="shared" si="506"/>
        <v>976.1400000000001</v>
      </c>
      <c r="AC2019" s="443">
        <f t="shared" si="507"/>
        <v>-50.490000000000009</v>
      </c>
      <c r="AD2019" s="443" cm="1">
        <f t="array" ref="AD2019">IFERROR(_xlfn.IFS($K2019&gt;0,($K2019*$AM$12)/1000,
       $L2019&gt;0,($L2019*$AM$12)/1000,
       $M2019&gt;0,($M2019*$AM$12)/1000,
        $N2019&gt;0,($N2019*$AM$12)/1000),0)</f>
        <v>0</v>
      </c>
      <c r="AE2019" s="443"/>
      <c r="AF2019" s="61" cm="1">
        <f t="array" ref="AF2019">_xlfn.IFS($C$3=1,(H2019+AC2019+AD2019+AE2019),
         $C$3=2,(G2019+AC2019+AD2019+AE2019),
         $C$3=3,(F2019+AC2019+AD2019+AE2019))</f>
        <v>7625.51</v>
      </c>
      <c r="AG2019" s="319"/>
      <c r="AH2019" s="319"/>
      <c r="AI2019" s="319"/>
      <c r="AJ2019" s="319"/>
      <c r="AK2019" s="319"/>
      <c r="AL2019" s="319"/>
      <c r="AM2019" s="319"/>
      <c r="AN2019" s="319"/>
      <c r="AO2019" s="443">
        <v>2</v>
      </c>
      <c r="AP2019" s="457" t="s">
        <v>4277</v>
      </c>
      <c r="AQ2019" s="7" t="s">
        <v>22</v>
      </c>
      <c r="AR2019" s="457" t="s">
        <v>3003</v>
      </c>
    </row>
    <row r="2020" spans="1:44" ht="30">
      <c r="A2020" s="457" t="str">
        <f t="shared" si="498"/>
        <v xml:space="preserve">Matl req Cement: 168.30 Kg,       F.A: 0.346 cum,   Stone:1.110 Cum      Bond stone-7 Nos  </v>
      </c>
      <c r="B2020" s="7"/>
      <c r="C2020" s="461" t="s">
        <v>1052</v>
      </c>
      <c r="D2020" s="443">
        <v>231</v>
      </c>
      <c r="E2020" s="7"/>
      <c r="F2020" s="61"/>
      <c r="G2020" s="61"/>
      <c r="H2020" s="61"/>
      <c r="I2020" s="443"/>
      <c r="J2020" s="443"/>
      <c r="K2020" s="486"/>
      <c r="L2020" s="486"/>
      <c r="M2020" s="486"/>
      <c r="N2020" s="486"/>
      <c r="O2020" s="443">
        <f t="shared" si="499"/>
        <v>0</v>
      </c>
      <c r="P2020" s="443">
        <f t="shared" si="500"/>
        <v>0</v>
      </c>
      <c r="Q2020" s="443">
        <f t="shared" si="501"/>
        <v>0</v>
      </c>
      <c r="R2020" s="443">
        <f t="shared" si="508"/>
        <v>0</v>
      </c>
      <c r="S2020" s="443">
        <f t="shared" si="509"/>
        <v>0</v>
      </c>
      <c r="T2020" s="443">
        <f t="shared" si="510"/>
        <v>0</v>
      </c>
      <c r="U2020" s="443">
        <f t="shared" si="502"/>
        <v>0</v>
      </c>
      <c r="V2020" s="443">
        <f t="shared" si="503"/>
        <v>0</v>
      </c>
      <c r="W2020" s="443">
        <f t="shared" si="504"/>
        <v>0</v>
      </c>
      <c r="X2020" s="443">
        <f t="shared" si="505"/>
        <v>0</v>
      </c>
      <c r="Y2020" s="443">
        <f t="shared" si="511"/>
        <v>0</v>
      </c>
      <c r="Z2020" s="443">
        <f t="shared" si="512"/>
        <v>0</v>
      </c>
      <c r="AA2020" s="443">
        <f t="shared" si="513"/>
        <v>0</v>
      </c>
      <c r="AB2020" s="443">
        <f t="shared" si="506"/>
        <v>0</v>
      </c>
      <c r="AC2020" s="443">
        <f t="shared" si="507"/>
        <v>0</v>
      </c>
      <c r="AD2020" s="443" cm="1">
        <f t="array" ref="AD2020">IFERROR(_xlfn.IFS($K2020&gt;0,($K2020*$AM$12)/1000,
       $L2020&gt;0,($L2020*$AM$12)/1000,
       $M2020&gt;0,($M2020*$AM$12)/1000,
        $N2020&gt;0,($N2020*$AM$12)/1000),0)</f>
        <v>0</v>
      </c>
      <c r="AE2020" s="443"/>
      <c r="AF2020" s="61" cm="1">
        <f t="array" ref="AF2020">_xlfn.IFS($C$3=1,(H2020+AC2020+AD2020+AE2020),
         $C$3=2,(G2020+AC2020+AD2020+AE2020),
         $C$3=3,(F2020+AC2020+AD2020+AE2020))</f>
        <v>0</v>
      </c>
      <c r="AG2020" s="319"/>
      <c r="AH2020" s="319"/>
      <c r="AI2020" s="319"/>
      <c r="AJ2020" s="319"/>
      <c r="AK2020" s="319"/>
      <c r="AL2020" s="319"/>
      <c r="AM2020" s="319"/>
      <c r="AN2020" s="319"/>
      <c r="AO2020" s="443"/>
      <c r="AP2020" s="457"/>
      <c r="AQ2020" s="7" t="s">
        <v>1764</v>
      </c>
      <c r="AR2020" s="457" t="s">
        <v>4279</v>
      </c>
    </row>
    <row r="2021" spans="1:44" ht="75">
      <c r="A2021" s="457" t="str">
        <f t="shared" si="498"/>
        <v>Stone masonry work in cement mortar 1:3 for sub-structure complete as per drawing and Technical Specifications, including curing, cost of all labour, materials, usage charges of machinery, lead, lifts, loading, unloading, transportation  stacking ,  etc., complete.
B Random Rubble Masonry (Coursed/uncoursed)</v>
      </c>
      <c r="B2021" s="7" t="s">
        <v>105</v>
      </c>
      <c r="C2021" s="461" t="s">
        <v>1052</v>
      </c>
      <c r="D2021" s="443">
        <v>231</v>
      </c>
      <c r="E2021" s="7" t="s">
        <v>4280</v>
      </c>
      <c r="F2021" s="61">
        <v>8131</v>
      </c>
      <c r="G2021" s="61">
        <v>8141</v>
      </c>
      <c r="H2021" s="61">
        <v>8182</v>
      </c>
      <c r="I2021" s="443">
        <v>153</v>
      </c>
      <c r="J2021" s="443"/>
      <c r="K2021" s="486"/>
      <c r="L2021" s="486"/>
      <c r="M2021" s="486"/>
      <c r="N2021" s="486"/>
      <c r="O2021" s="443">
        <f t="shared" si="499"/>
        <v>933.3</v>
      </c>
      <c r="P2021" s="443">
        <f t="shared" si="500"/>
        <v>0</v>
      </c>
      <c r="Q2021" s="443">
        <f t="shared" si="501"/>
        <v>0</v>
      </c>
      <c r="R2021" s="443">
        <f t="shared" si="508"/>
        <v>0</v>
      </c>
      <c r="S2021" s="443">
        <f t="shared" si="509"/>
        <v>0</v>
      </c>
      <c r="T2021" s="443">
        <f t="shared" si="510"/>
        <v>0</v>
      </c>
      <c r="U2021" s="443">
        <f t="shared" si="502"/>
        <v>933.3</v>
      </c>
      <c r="V2021" s="443">
        <f t="shared" si="503"/>
        <v>887.4</v>
      </c>
      <c r="W2021" s="443">
        <f t="shared" si="504"/>
        <v>0</v>
      </c>
      <c r="X2021" s="443">
        <f t="shared" si="505"/>
        <v>0</v>
      </c>
      <c r="Y2021" s="443">
        <f t="shared" si="511"/>
        <v>0</v>
      </c>
      <c r="Z2021" s="443">
        <f t="shared" si="512"/>
        <v>0</v>
      </c>
      <c r="AA2021" s="443">
        <f t="shared" si="513"/>
        <v>0</v>
      </c>
      <c r="AB2021" s="443">
        <f t="shared" si="506"/>
        <v>887.4</v>
      </c>
      <c r="AC2021" s="443">
        <f t="shared" si="507"/>
        <v>-45.899999999999977</v>
      </c>
      <c r="AD2021" s="443" cm="1">
        <f t="array" ref="AD2021">IFERROR(_xlfn.IFS($K2021&gt;0,($K2021*$AM$12)/1000,
       $L2021&gt;0,($L2021*$AM$12)/1000,
       $M2021&gt;0,($M2021*$AM$12)/1000,
        $N2021&gt;0,($N2021*$AM$12)/1000),0)</f>
        <v>0</v>
      </c>
      <c r="AE2021" s="443"/>
      <c r="AF2021" s="61" cm="1">
        <f t="array" ref="AF2021">_xlfn.IFS($C$3=1,(H2021+AC2021+AD2021+AE2021),
         $C$3=2,(G2021+AC2021+AD2021+AE2021),
         $C$3=3,(F2021+AC2021+AD2021+AE2021))</f>
        <v>8136.1</v>
      </c>
      <c r="AG2021" s="319"/>
      <c r="AH2021" s="319"/>
      <c r="AI2021" s="319"/>
      <c r="AJ2021" s="319"/>
      <c r="AK2021" s="319"/>
      <c r="AL2021" s="319"/>
      <c r="AM2021" s="319"/>
      <c r="AN2021" s="319"/>
      <c r="AO2021" s="443">
        <v>2</v>
      </c>
      <c r="AP2021" s="457" t="s">
        <v>4277</v>
      </c>
      <c r="AQ2021" s="7" t="s">
        <v>24</v>
      </c>
      <c r="AR2021" s="457" t="s">
        <v>3003</v>
      </c>
    </row>
    <row r="2022" spans="1:44" ht="30">
      <c r="A2022" s="457" t="str">
        <f t="shared" si="498"/>
        <v xml:space="preserve">Matl req Cement: 153 Kg,      F.A: 0.315 cum,   Stone:1.10 Cum     Bond stones- 7 Nos   </v>
      </c>
      <c r="B2022" s="7"/>
      <c r="C2022" s="461" t="s">
        <v>1052</v>
      </c>
      <c r="D2022" s="443">
        <v>231</v>
      </c>
      <c r="E2022" s="7"/>
      <c r="F2022" s="61"/>
      <c r="G2022" s="61"/>
      <c r="H2022" s="61"/>
      <c r="I2022" s="443"/>
      <c r="J2022" s="443"/>
      <c r="K2022" s="486"/>
      <c r="L2022" s="486"/>
      <c r="M2022" s="486"/>
      <c r="N2022" s="486"/>
      <c r="O2022" s="443">
        <f t="shared" si="499"/>
        <v>0</v>
      </c>
      <c r="P2022" s="443">
        <f t="shared" si="500"/>
        <v>0</v>
      </c>
      <c r="Q2022" s="443">
        <f t="shared" si="501"/>
        <v>0</v>
      </c>
      <c r="R2022" s="443">
        <f t="shared" si="508"/>
        <v>0</v>
      </c>
      <c r="S2022" s="443">
        <f t="shared" si="509"/>
        <v>0</v>
      </c>
      <c r="T2022" s="443">
        <f t="shared" si="510"/>
        <v>0</v>
      </c>
      <c r="U2022" s="443">
        <f t="shared" si="502"/>
        <v>0</v>
      </c>
      <c r="V2022" s="443">
        <f t="shared" si="503"/>
        <v>0</v>
      </c>
      <c r="W2022" s="443">
        <f t="shared" si="504"/>
        <v>0</v>
      </c>
      <c r="X2022" s="443">
        <f t="shared" si="505"/>
        <v>0</v>
      </c>
      <c r="Y2022" s="443">
        <f t="shared" si="511"/>
        <v>0</v>
      </c>
      <c r="Z2022" s="443">
        <f t="shared" si="512"/>
        <v>0</v>
      </c>
      <c r="AA2022" s="443">
        <f t="shared" si="513"/>
        <v>0</v>
      </c>
      <c r="AB2022" s="443">
        <f t="shared" si="506"/>
        <v>0</v>
      </c>
      <c r="AC2022" s="443">
        <f t="shared" si="507"/>
        <v>0</v>
      </c>
      <c r="AD2022" s="443" cm="1">
        <f t="array" ref="AD2022">IFERROR(_xlfn.IFS($K2022&gt;0,($K2022*$AM$12)/1000,
       $L2022&gt;0,($L2022*$AM$12)/1000,
       $M2022&gt;0,($M2022*$AM$12)/1000,
        $N2022&gt;0,($N2022*$AM$12)/1000),0)</f>
        <v>0</v>
      </c>
      <c r="AE2022" s="443"/>
      <c r="AF2022" s="61" cm="1">
        <f t="array" ref="AF2022">_xlfn.IFS($C$3=1,(H2022+AC2022+AD2022+AE2022),
         $C$3=2,(G2022+AC2022+AD2022+AE2022),
         $C$3=3,(F2022+AC2022+AD2022+AE2022))</f>
        <v>0</v>
      </c>
      <c r="AG2022" s="319"/>
      <c r="AH2022" s="319"/>
      <c r="AI2022" s="319"/>
      <c r="AJ2022" s="319"/>
      <c r="AK2022" s="319"/>
      <c r="AL2022" s="319"/>
      <c r="AM2022" s="319"/>
      <c r="AN2022" s="319"/>
      <c r="AO2022" s="443"/>
      <c r="AP2022" s="457"/>
      <c r="AQ2022" s="7" t="s">
        <v>1764</v>
      </c>
      <c r="AR2022" s="457" t="s">
        <v>4281</v>
      </c>
    </row>
    <row r="2023" spans="1:44" ht="75">
      <c r="A2023" s="457" t="str">
        <f t="shared" si="498"/>
        <v>Stone masonry work in cement mortar 1:3 for sub-structure complete as per drawing and Technical Specifications, including curing, cost of all labour, materials, usage charges of machinery, lead, lifts, loading, unloading, transportation  stacking ,  etc., complete.
C Ashlar masonry ( first sort )</v>
      </c>
      <c r="B2023" s="7" t="s">
        <v>105</v>
      </c>
      <c r="C2023" s="461" t="s">
        <v>1052</v>
      </c>
      <c r="D2023" s="443">
        <v>231</v>
      </c>
      <c r="E2023" s="7" t="s">
        <v>4282</v>
      </c>
      <c r="F2023" s="61">
        <v>9943</v>
      </c>
      <c r="G2023" s="61">
        <v>9952</v>
      </c>
      <c r="H2023" s="61">
        <v>9993</v>
      </c>
      <c r="I2023" s="443">
        <v>168.3</v>
      </c>
      <c r="J2023" s="443"/>
      <c r="K2023" s="486"/>
      <c r="L2023" s="486"/>
      <c r="M2023" s="486"/>
      <c r="N2023" s="486"/>
      <c r="O2023" s="443">
        <f t="shared" si="499"/>
        <v>1026.6300000000001</v>
      </c>
      <c r="P2023" s="443">
        <f t="shared" si="500"/>
        <v>0</v>
      </c>
      <c r="Q2023" s="443">
        <f t="shared" si="501"/>
        <v>0</v>
      </c>
      <c r="R2023" s="443">
        <f t="shared" si="508"/>
        <v>0</v>
      </c>
      <c r="S2023" s="443">
        <f t="shared" si="509"/>
        <v>0</v>
      </c>
      <c r="T2023" s="443">
        <f t="shared" si="510"/>
        <v>0</v>
      </c>
      <c r="U2023" s="443">
        <f t="shared" si="502"/>
        <v>1026.6300000000001</v>
      </c>
      <c r="V2023" s="443">
        <f t="shared" si="503"/>
        <v>976.1400000000001</v>
      </c>
      <c r="W2023" s="443">
        <f t="shared" si="504"/>
        <v>0</v>
      </c>
      <c r="X2023" s="443">
        <f t="shared" si="505"/>
        <v>0</v>
      </c>
      <c r="Y2023" s="443">
        <f t="shared" si="511"/>
        <v>0</v>
      </c>
      <c r="Z2023" s="443">
        <f t="shared" si="512"/>
        <v>0</v>
      </c>
      <c r="AA2023" s="443">
        <f t="shared" si="513"/>
        <v>0</v>
      </c>
      <c r="AB2023" s="443">
        <f t="shared" si="506"/>
        <v>976.1400000000001</v>
      </c>
      <c r="AC2023" s="443">
        <f t="shared" si="507"/>
        <v>-50.490000000000009</v>
      </c>
      <c r="AD2023" s="443" cm="1">
        <f t="array" ref="AD2023">IFERROR(_xlfn.IFS($K2023&gt;0,($K2023*$AM$12)/1000,
       $L2023&gt;0,($L2023*$AM$12)/1000,
       $M2023&gt;0,($M2023*$AM$12)/1000,
        $N2023&gt;0,($N2023*$AM$12)/1000),0)</f>
        <v>0</v>
      </c>
      <c r="AE2023" s="443"/>
      <c r="AF2023" s="61" cm="1">
        <f t="array" ref="AF2023">_xlfn.IFS($C$3=1,(H2023+AC2023+AD2023+AE2023),
         $C$3=2,(G2023+AC2023+AD2023+AE2023),
         $C$3=3,(F2023+AC2023+AD2023+AE2023))</f>
        <v>9942.51</v>
      </c>
      <c r="AG2023" s="319"/>
      <c r="AH2023" s="319"/>
      <c r="AI2023" s="319"/>
      <c r="AJ2023" s="319"/>
      <c r="AK2023" s="319"/>
      <c r="AL2023" s="319"/>
      <c r="AM2023" s="319"/>
      <c r="AN2023" s="319"/>
      <c r="AO2023" s="443">
        <v>2</v>
      </c>
      <c r="AP2023" s="457" t="s">
        <v>4277</v>
      </c>
      <c r="AQ2023" s="7" t="s">
        <v>29</v>
      </c>
      <c r="AR2023" s="457" t="s">
        <v>3782</v>
      </c>
    </row>
    <row r="2024" spans="1:44" ht="30">
      <c r="A2024" s="457" t="str">
        <f t="shared" si="498"/>
        <v>Matl req Cement: 168.30 Kg,      F.A: 0.347  cum,   Stone:1.10 Cum        Bond stones- 7 Nos</v>
      </c>
      <c r="B2024" s="7"/>
      <c r="C2024" s="461" t="s">
        <v>1052</v>
      </c>
      <c r="D2024" s="443">
        <v>231</v>
      </c>
      <c r="E2024" s="7"/>
      <c r="F2024" s="61"/>
      <c r="G2024" s="61"/>
      <c r="H2024" s="61"/>
      <c r="I2024" s="443"/>
      <c r="J2024" s="443"/>
      <c r="K2024" s="486"/>
      <c r="L2024" s="486"/>
      <c r="M2024" s="486"/>
      <c r="N2024" s="486"/>
      <c r="O2024" s="443">
        <f t="shared" si="499"/>
        <v>0</v>
      </c>
      <c r="P2024" s="443">
        <f t="shared" si="500"/>
        <v>0</v>
      </c>
      <c r="Q2024" s="443">
        <f t="shared" si="501"/>
        <v>0</v>
      </c>
      <c r="R2024" s="443">
        <f t="shared" si="508"/>
        <v>0</v>
      </c>
      <c r="S2024" s="443">
        <f t="shared" si="509"/>
        <v>0</v>
      </c>
      <c r="T2024" s="443">
        <f t="shared" si="510"/>
        <v>0</v>
      </c>
      <c r="U2024" s="443">
        <f t="shared" si="502"/>
        <v>0</v>
      </c>
      <c r="V2024" s="443">
        <f t="shared" si="503"/>
        <v>0</v>
      </c>
      <c r="W2024" s="443">
        <f t="shared" si="504"/>
        <v>0</v>
      </c>
      <c r="X2024" s="443">
        <f t="shared" si="505"/>
        <v>0</v>
      </c>
      <c r="Y2024" s="443">
        <f t="shared" si="511"/>
        <v>0</v>
      </c>
      <c r="Z2024" s="443">
        <f t="shared" si="512"/>
        <v>0</v>
      </c>
      <c r="AA2024" s="443">
        <f t="shared" si="513"/>
        <v>0</v>
      </c>
      <c r="AB2024" s="443">
        <f t="shared" si="506"/>
        <v>0</v>
      </c>
      <c r="AC2024" s="443">
        <f t="shared" si="507"/>
        <v>0</v>
      </c>
      <c r="AD2024" s="443" cm="1">
        <f t="array" ref="AD2024">IFERROR(_xlfn.IFS($K2024&gt;0,($K2024*$AM$12)/1000,
       $L2024&gt;0,($L2024*$AM$12)/1000,
       $M2024&gt;0,($M2024*$AM$12)/1000,
        $N2024&gt;0,($N2024*$AM$12)/1000),0)</f>
        <v>0</v>
      </c>
      <c r="AE2024" s="443"/>
      <c r="AF2024" s="61" cm="1">
        <f t="array" ref="AF2024">_xlfn.IFS($C$3=1,(H2024+AC2024+AD2024+AE2024),
         $C$3=2,(G2024+AC2024+AD2024+AE2024),
         $C$3=3,(F2024+AC2024+AD2024+AE2024))</f>
        <v>0</v>
      </c>
      <c r="AG2024" s="319"/>
      <c r="AH2024" s="319"/>
      <c r="AI2024" s="319"/>
      <c r="AJ2024" s="319"/>
      <c r="AK2024" s="319"/>
      <c r="AL2024" s="319"/>
      <c r="AM2024" s="319"/>
      <c r="AN2024" s="319"/>
      <c r="AO2024" s="443"/>
      <c r="AP2024" s="457"/>
      <c r="AQ2024" s="7" t="s">
        <v>1764</v>
      </c>
      <c r="AR2024" s="457" t="s">
        <v>4283</v>
      </c>
    </row>
    <row r="2025" spans="1:44" ht="30">
      <c r="A2025" s="457" t="str">
        <f t="shared" si="498"/>
        <v>Note The labour already considered in cement mortar  have been take into account while providing these catagories in the stone masonry works.</v>
      </c>
      <c r="B2025" s="7"/>
      <c r="C2025" s="461" t="s">
        <v>1052</v>
      </c>
      <c r="D2025" s="443">
        <v>231</v>
      </c>
      <c r="E2025" s="7"/>
      <c r="F2025" s="61"/>
      <c r="G2025" s="61"/>
      <c r="H2025" s="61"/>
      <c r="I2025" s="443"/>
      <c r="J2025" s="443"/>
      <c r="K2025" s="486"/>
      <c r="L2025" s="486"/>
      <c r="M2025" s="486"/>
      <c r="N2025" s="486"/>
      <c r="O2025" s="443">
        <f t="shared" si="499"/>
        <v>0</v>
      </c>
      <c r="P2025" s="443">
        <f t="shared" si="500"/>
        <v>0</v>
      </c>
      <c r="Q2025" s="443">
        <f t="shared" si="501"/>
        <v>0</v>
      </c>
      <c r="R2025" s="443">
        <f t="shared" si="508"/>
        <v>0</v>
      </c>
      <c r="S2025" s="443">
        <f t="shared" si="509"/>
        <v>0</v>
      </c>
      <c r="T2025" s="443">
        <f t="shared" si="510"/>
        <v>0</v>
      </c>
      <c r="U2025" s="443">
        <f t="shared" si="502"/>
        <v>0</v>
      </c>
      <c r="V2025" s="443">
        <f t="shared" si="503"/>
        <v>0</v>
      </c>
      <c r="W2025" s="443">
        <f t="shared" si="504"/>
        <v>0</v>
      </c>
      <c r="X2025" s="443">
        <f t="shared" si="505"/>
        <v>0</v>
      </c>
      <c r="Y2025" s="443">
        <f t="shared" si="511"/>
        <v>0</v>
      </c>
      <c r="Z2025" s="443">
        <f t="shared" si="512"/>
        <v>0</v>
      </c>
      <c r="AA2025" s="443">
        <f t="shared" si="513"/>
        <v>0</v>
      </c>
      <c r="AB2025" s="443">
        <f t="shared" si="506"/>
        <v>0</v>
      </c>
      <c r="AC2025" s="443">
        <f t="shared" si="507"/>
        <v>0</v>
      </c>
      <c r="AD2025" s="443" cm="1">
        <f t="array" ref="AD2025">IFERROR(_xlfn.IFS($K2025&gt;0,($K2025*$AM$12)/1000,
       $L2025&gt;0,($L2025*$AM$12)/1000,
       $M2025&gt;0,($M2025*$AM$12)/1000,
        $N2025&gt;0,($N2025*$AM$12)/1000),0)</f>
        <v>0</v>
      </c>
      <c r="AE2025" s="443"/>
      <c r="AF2025" s="61" cm="1">
        <f t="array" ref="AF2025">_xlfn.IFS($C$3=1,(H2025+AC2025+AD2025+AE2025),
         $C$3=2,(G2025+AC2025+AD2025+AE2025),
         $C$3=3,(F2025+AC2025+AD2025+AE2025))</f>
        <v>0</v>
      </c>
      <c r="AG2025" s="319"/>
      <c r="AH2025" s="319"/>
      <c r="AI2025" s="319"/>
      <c r="AJ2025" s="319"/>
      <c r="AK2025" s="319"/>
      <c r="AL2025" s="319"/>
      <c r="AM2025" s="319"/>
      <c r="AN2025" s="319"/>
      <c r="AO2025" s="443"/>
      <c r="AP2025" s="457"/>
      <c r="AQ2025" s="7" t="s">
        <v>1191</v>
      </c>
      <c r="AR2025" s="457" t="s">
        <v>3784</v>
      </c>
    </row>
    <row r="2026" spans="1:44" ht="75">
      <c r="A2026" s="457" t="str">
        <f t="shared" si="498"/>
        <v xml:space="preserve"> 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v>
      </c>
      <c r="B2026" s="7"/>
      <c r="C2026" s="461" t="s">
        <v>1052</v>
      </c>
      <c r="D2026" s="443">
        <v>232</v>
      </c>
      <c r="E2026" s="7">
        <v>15.11</v>
      </c>
      <c r="F2026" s="61"/>
      <c r="G2026" s="61"/>
      <c r="H2026" s="61"/>
      <c r="I2026" s="443"/>
      <c r="J2026" s="443"/>
      <c r="K2026" s="486"/>
      <c r="L2026" s="486"/>
      <c r="M2026" s="486"/>
      <c r="N2026" s="486"/>
      <c r="O2026" s="443">
        <f t="shared" si="499"/>
        <v>0</v>
      </c>
      <c r="P2026" s="443">
        <f t="shared" si="500"/>
        <v>0</v>
      </c>
      <c r="Q2026" s="443">
        <f t="shared" si="501"/>
        <v>0</v>
      </c>
      <c r="R2026" s="443">
        <f t="shared" si="508"/>
        <v>0</v>
      </c>
      <c r="S2026" s="443">
        <f t="shared" si="509"/>
        <v>0</v>
      </c>
      <c r="T2026" s="443">
        <f t="shared" si="510"/>
        <v>0</v>
      </c>
      <c r="U2026" s="443">
        <f t="shared" si="502"/>
        <v>0</v>
      </c>
      <c r="V2026" s="443">
        <f t="shared" si="503"/>
        <v>0</v>
      </c>
      <c r="W2026" s="443">
        <f t="shared" si="504"/>
        <v>0</v>
      </c>
      <c r="X2026" s="443">
        <f t="shared" si="505"/>
        <v>0</v>
      </c>
      <c r="Y2026" s="443">
        <f t="shared" si="511"/>
        <v>0</v>
      </c>
      <c r="Z2026" s="443">
        <f t="shared" si="512"/>
        <v>0</v>
      </c>
      <c r="AA2026" s="443">
        <f t="shared" si="513"/>
        <v>0</v>
      </c>
      <c r="AB2026" s="443">
        <f t="shared" si="506"/>
        <v>0</v>
      </c>
      <c r="AC2026" s="443">
        <f t="shared" si="507"/>
        <v>0</v>
      </c>
      <c r="AD2026" s="443" cm="1">
        <f t="array" ref="AD2026">IFERROR(_xlfn.IFS($K2026&gt;0,($K2026*$AM$12)/1000,
       $L2026&gt;0,($L2026*$AM$12)/1000,
       $M2026&gt;0,($M2026*$AM$12)/1000,
        $N2026&gt;0,($N2026*$AM$12)/1000),0)</f>
        <v>0</v>
      </c>
      <c r="AE2026" s="443"/>
      <c r="AF2026" s="61" cm="1">
        <f t="array" ref="AF2026">_xlfn.IFS($C$3=1,(H2026+AC2026+AD2026+AE2026),
         $C$3=2,(G2026+AC2026+AD2026+AE2026),
         $C$3=3,(F2026+AC2026+AD2026+AE2026))</f>
        <v>0</v>
      </c>
      <c r="AG2026" s="319"/>
      <c r="AH2026" s="319"/>
      <c r="AI2026" s="319"/>
      <c r="AJ2026" s="319"/>
      <c r="AK2026" s="319"/>
      <c r="AL2026" s="319"/>
      <c r="AM2026" s="319"/>
      <c r="AN2026" s="319"/>
      <c r="AO2026" s="443"/>
      <c r="AP2026" s="457"/>
      <c r="AQ2026" s="7"/>
      <c r="AR2026" s="457" t="s">
        <v>4284</v>
      </c>
    </row>
    <row r="2027" spans="1:44" ht="30">
      <c r="A2027" s="457" t="str">
        <f t="shared" si="498"/>
        <v xml:space="preserve"> PCC Grade M15 </v>
      </c>
      <c r="B2027" s="7"/>
      <c r="C2027" s="461" t="s">
        <v>1052</v>
      </c>
      <c r="D2027" s="443">
        <v>232</v>
      </c>
      <c r="E2027" s="7"/>
      <c r="F2027" s="61"/>
      <c r="G2027" s="61"/>
      <c r="H2027" s="61"/>
      <c r="I2027" s="443"/>
      <c r="J2027" s="443"/>
      <c r="K2027" s="486"/>
      <c r="L2027" s="486"/>
      <c r="M2027" s="486"/>
      <c r="N2027" s="486"/>
      <c r="O2027" s="443">
        <f t="shared" si="499"/>
        <v>0</v>
      </c>
      <c r="P2027" s="443">
        <f t="shared" si="500"/>
        <v>0</v>
      </c>
      <c r="Q2027" s="443">
        <f t="shared" si="501"/>
        <v>0</v>
      </c>
      <c r="R2027" s="443">
        <f t="shared" si="508"/>
        <v>0</v>
      </c>
      <c r="S2027" s="443">
        <f t="shared" si="509"/>
        <v>0</v>
      </c>
      <c r="T2027" s="443">
        <f t="shared" si="510"/>
        <v>0</v>
      </c>
      <c r="U2027" s="443">
        <f t="shared" si="502"/>
        <v>0</v>
      </c>
      <c r="V2027" s="443">
        <f t="shared" si="503"/>
        <v>0</v>
      </c>
      <c r="W2027" s="443">
        <f t="shared" si="504"/>
        <v>0</v>
      </c>
      <c r="X2027" s="443">
        <f t="shared" si="505"/>
        <v>0</v>
      </c>
      <c r="Y2027" s="443">
        <f t="shared" si="511"/>
        <v>0</v>
      </c>
      <c r="Z2027" s="443">
        <f t="shared" si="512"/>
        <v>0</v>
      </c>
      <c r="AA2027" s="443">
        <f t="shared" si="513"/>
        <v>0</v>
      </c>
      <c r="AB2027" s="443">
        <f t="shared" si="506"/>
        <v>0</v>
      </c>
      <c r="AC2027" s="443">
        <f t="shared" si="507"/>
        <v>0</v>
      </c>
      <c r="AD2027" s="443" cm="1">
        <f t="array" ref="AD2027">IFERROR(_xlfn.IFS($K2027&gt;0,($K2027*$AM$12)/1000,
       $L2027&gt;0,($L2027*$AM$12)/1000,
       $M2027&gt;0,($M2027*$AM$12)/1000,
        $N2027&gt;0,($N2027*$AM$12)/1000),0)</f>
        <v>0</v>
      </c>
      <c r="AE2027" s="443"/>
      <c r="AF2027" s="61" cm="1">
        <f t="array" ref="AF2027">_xlfn.IFS($C$3=1,(H2027+AC2027+AD2027+AE2027),
         $C$3=2,(G2027+AC2027+AD2027+AE2027),
         $C$3=3,(F2027+AC2027+AD2027+AE2027))</f>
        <v>0</v>
      </c>
      <c r="AG2027" s="319"/>
      <c r="AH2027" s="319"/>
      <c r="AI2027" s="319"/>
      <c r="AJ2027" s="319"/>
      <c r="AK2027" s="319"/>
      <c r="AL2027" s="319"/>
      <c r="AM2027" s="319"/>
      <c r="AN2027" s="319"/>
      <c r="AO2027" s="443"/>
      <c r="AP2027" s="457"/>
      <c r="AQ2027" s="7"/>
      <c r="AR2027" s="457" t="s">
        <v>4285</v>
      </c>
    </row>
    <row r="2028" spans="1:44" ht="90">
      <c r="A2028" s="457" t="str">
        <f t="shared" si="498"/>
        <v xml:space="preserve">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A - Case I PCC Grade M15 using batching plant &amp; Concrete pump,  </v>
      </c>
      <c r="B2028" s="7" t="s">
        <v>105</v>
      </c>
      <c r="C2028" s="461" t="s">
        <v>1052</v>
      </c>
      <c r="D2028" s="443">
        <v>232</v>
      </c>
      <c r="E2028" s="7" t="s">
        <v>4286</v>
      </c>
      <c r="F2028" s="61">
        <v>5776</v>
      </c>
      <c r="G2028" s="61">
        <v>5781</v>
      </c>
      <c r="H2028" s="61">
        <v>5806</v>
      </c>
      <c r="I2028" s="443">
        <v>275</v>
      </c>
      <c r="J2028" s="443"/>
      <c r="K2028" s="486"/>
      <c r="L2028" s="486"/>
      <c r="M2028" s="486"/>
      <c r="N2028" s="486"/>
      <c r="O2028" s="443">
        <f t="shared" si="499"/>
        <v>1677.5</v>
      </c>
      <c r="P2028" s="443">
        <f t="shared" si="500"/>
        <v>0</v>
      </c>
      <c r="Q2028" s="443">
        <f t="shared" si="501"/>
        <v>0</v>
      </c>
      <c r="R2028" s="443">
        <f t="shared" si="508"/>
        <v>0</v>
      </c>
      <c r="S2028" s="443">
        <f t="shared" si="509"/>
        <v>0</v>
      </c>
      <c r="T2028" s="443">
        <f t="shared" si="510"/>
        <v>0</v>
      </c>
      <c r="U2028" s="443">
        <f t="shared" si="502"/>
        <v>1677.5</v>
      </c>
      <c r="V2028" s="443">
        <f t="shared" si="503"/>
        <v>1595</v>
      </c>
      <c r="W2028" s="443">
        <f t="shared" si="504"/>
        <v>0</v>
      </c>
      <c r="X2028" s="443">
        <f t="shared" si="505"/>
        <v>0</v>
      </c>
      <c r="Y2028" s="443">
        <f t="shared" si="511"/>
        <v>0</v>
      </c>
      <c r="Z2028" s="443">
        <f t="shared" si="512"/>
        <v>0</v>
      </c>
      <c r="AA2028" s="443">
        <f t="shared" si="513"/>
        <v>0</v>
      </c>
      <c r="AB2028" s="443">
        <f t="shared" si="506"/>
        <v>1595</v>
      </c>
      <c r="AC2028" s="443">
        <f t="shared" si="507"/>
        <v>-82.5</v>
      </c>
      <c r="AD2028" s="443" cm="1">
        <f t="array" ref="AD2028">IFERROR(_xlfn.IFS($K2028&gt;0,($K2028*$AM$12)/1000,
       $L2028&gt;0,($L2028*$AM$12)/1000,
       $M2028&gt;0,($M2028*$AM$12)/1000,
        $N2028&gt;0,($N2028*$AM$12)/1000),0)</f>
        <v>0</v>
      </c>
      <c r="AE2028" s="443"/>
      <c r="AF2028" s="61" cm="1">
        <f t="array" ref="AF2028">_xlfn.IFS($C$3=1,(H2028+AC2028+AD2028+AE2028),
         $C$3=2,(G2028+AC2028+AD2028+AE2028),
         $C$3=3,(F2028+AC2028+AD2028+AE2028))</f>
        <v>5723.5</v>
      </c>
      <c r="AG2028" s="319"/>
      <c r="AH2028" s="319"/>
      <c r="AI2028" s="319"/>
      <c r="AJ2028" s="319"/>
      <c r="AK2028" s="319"/>
      <c r="AL2028" s="319"/>
      <c r="AM2028" s="319"/>
      <c r="AN2028" s="319"/>
      <c r="AO2028" s="443">
        <v>2</v>
      </c>
      <c r="AP2028" s="457" t="s">
        <v>4284</v>
      </c>
      <c r="AQ2028" s="7" t="s">
        <v>2676</v>
      </c>
      <c r="AR2028" s="457" t="s">
        <v>4287</v>
      </c>
    </row>
    <row r="2029" spans="1:44" ht="90">
      <c r="A2029"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A - Case II PCC Grade M15 using batching plant &amp; manual placing</v>
      </c>
      <c r="B2029" s="7" t="s">
        <v>105</v>
      </c>
      <c r="C2029" s="461" t="s">
        <v>1052</v>
      </c>
      <c r="D2029" s="443">
        <v>232</v>
      </c>
      <c r="E2029" s="7" t="s">
        <v>4288</v>
      </c>
      <c r="F2029" s="61">
        <v>6137</v>
      </c>
      <c r="G2029" s="61">
        <v>6143</v>
      </c>
      <c r="H2029" s="61">
        <v>6168</v>
      </c>
      <c r="I2029" s="443">
        <v>275</v>
      </c>
      <c r="J2029" s="443"/>
      <c r="K2029" s="486"/>
      <c r="L2029" s="486"/>
      <c r="M2029" s="486"/>
      <c r="N2029" s="486"/>
      <c r="O2029" s="443">
        <f t="shared" si="499"/>
        <v>1677.5</v>
      </c>
      <c r="P2029" s="443">
        <f t="shared" si="500"/>
        <v>0</v>
      </c>
      <c r="Q2029" s="443">
        <f t="shared" si="501"/>
        <v>0</v>
      </c>
      <c r="R2029" s="443">
        <f t="shared" si="508"/>
        <v>0</v>
      </c>
      <c r="S2029" s="443">
        <f t="shared" si="509"/>
        <v>0</v>
      </c>
      <c r="T2029" s="443">
        <f t="shared" si="510"/>
        <v>0</v>
      </c>
      <c r="U2029" s="443">
        <f t="shared" si="502"/>
        <v>1677.5</v>
      </c>
      <c r="V2029" s="443">
        <f t="shared" si="503"/>
        <v>1595</v>
      </c>
      <c r="W2029" s="443">
        <f t="shared" si="504"/>
        <v>0</v>
      </c>
      <c r="X2029" s="443">
        <f t="shared" si="505"/>
        <v>0</v>
      </c>
      <c r="Y2029" s="443">
        <f t="shared" si="511"/>
        <v>0</v>
      </c>
      <c r="Z2029" s="443">
        <f t="shared" si="512"/>
        <v>0</v>
      </c>
      <c r="AA2029" s="443">
        <f t="shared" si="513"/>
        <v>0</v>
      </c>
      <c r="AB2029" s="443">
        <f t="shared" si="506"/>
        <v>1595</v>
      </c>
      <c r="AC2029" s="443">
        <f t="shared" si="507"/>
        <v>-82.5</v>
      </c>
      <c r="AD2029" s="443" cm="1">
        <f t="array" ref="AD2029">IFERROR(_xlfn.IFS($K2029&gt;0,($K2029*$AM$12)/1000,
       $L2029&gt;0,($L2029*$AM$12)/1000,
       $M2029&gt;0,($M2029*$AM$12)/1000,
        $N2029&gt;0,($N2029*$AM$12)/1000),0)</f>
        <v>0</v>
      </c>
      <c r="AE2029" s="443"/>
      <c r="AF2029" s="61" cm="1">
        <f t="array" ref="AF2029">_xlfn.IFS($C$3=1,(H2029+AC2029+AD2029+AE2029),
         $C$3=2,(G2029+AC2029+AD2029+AE2029),
         $C$3=3,(F2029+AC2029+AD2029+AE2029))</f>
        <v>6085.5</v>
      </c>
      <c r="AG2029" s="319"/>
      <c r="AH2029" s="319"/>
      <c r="AI2029" s="319"/>
      <c r="AJ2029" s="319"/>
      <c r="AK2029" s="319"/>
      <c r="AL2029" s="319"/>
      <c r="AM2029" s="319"/>
      <c r="AN2029" s="319"/>
      <c r="AO2029" s="443">
        <v>2</v>
      </c>
      <c r="AP2029" s="457" t="s">
        <v>4284</v>
      </c>
      <c r="AQ2029" s="7" t="s">
        <v>2679</v>
      </c>
      <c r="AR2029" s="457" t="s">
        <v>3011</v>
      </c>
    </row>
    <row r="2030" spans="1:44" ht="30">
      <c r="A2030" s="457" t="str">
        <f t="shared" si="498"/>
        <v>Matl req Cement: 275.00 Kg,  FA: 0.45 cum,         Metal: 0.90 cum,</v>
      </c>
      <c r="B2030" s="7"/>
      <c r="C2030" s="461" t="s">
        <v>1052</v>
      </c>
      <c r="D2030" s="443">
        <v>232</v>
      </c>
      <c r="E2030" s="7"/>
      <c r="F2030" s="61"/>
      <c r="G2030" s="61"/>
      <c r="H2030" s="61"/>
      <c r="I2030" s="443"/>
      <c r="J2030" s="443"/>
      <c r="K2030" s="486"/>
      <c r="L2030" s="486"/>
      <c r="M2030" s="486"/>
      <c r="N2030" s="486"/>
      <c r="O2030" s="443">
        <f t="shared" si="499"/>
        <v>0</v>
      </c>
      <c r="P2030" s="443">
        <f t="shared" si="500"/>
        <v>0</v>
      </c>
      <c r="Q2030" s="443">
        <f t="shared" si="501"/>
        <v>0</v>
      </c>
      <c r="R2030" s="443">
        <f t="shared" si="508"/>
        <v>0</v>
      </c>
      <c r="S2030" s="443">
        <f t="shared" si="509"/>
        <v>0</v>
      </c>
      <c r="T2030" s="443">
        <f t="shared" si="510"/>
        <v>0</v>
      </c>
      <c r="U2030" s="443">
        <f t="shared" si="502"/>
        <v>0</v>
      </c>
      <c r="V2030" s="443">
        <f t="shared" si="503"/>
        <v>0</v>
      </c>
      <c r="W2030" s="443">
        <f t="shared" si="504"/>
        <v>0</v>
      </c>
      <c r="X2030" s="443">
        <f t="shared" si="505"/>
        <v>0</v>
      </c>
      <c r="Y2030" s="443">
        <f t="shared" si="511"/>
        <v>0</v>
      </c>
      <c r="Z2030" s="443">
        <f t="shared" si="512"/>
        <v>0</v>
      </c>
      <c r="AA2030" s="443">
        <f t="shared" si="513"/>
        <v>0</v>
      </c>
      <c r="AB2030" s="443">
        <f t="shared" si="506"/>
        <v>0</v>
      </c>
      <c r="AC2030" s="443">
        <f t="shared" si="507"/>
        <v>0</v>
      </c>
      <c r="AD2030" s="443" cm="1">
        <f t="array" ref="AD2030">IFERROR(_xlfn.IFS($K2030&gt;0,($K2030*$AM$12)/1000,
       $L2030&gt;0,($L2030*$AM$12)/1000,
       $M2030&gt;0,($M2030*$AM$12)/1000,
        $N2030&gt;0,($N2030*$AM$12)/1000),0)</f>
        <v>0</v>
      </c>
      <c r="AE2030" s="443"/>
      <c r="AF2030" s="61" cm="1">
        <f t="array" ref="AF2030">_xlfn.IFS($C$3=1,(H2030+AC2030+AD2030+AE2030),
         $C$3=2,(G2030+AC2030+AD2030+AE2030),
         $C$3=3,(F2030+AC2030+AD2030+AE2030))</f>
        <v>0</v>
      </c>
      <c r="AG2030" s="319"/>
      <c r="AH2030" s="319"/>
      <c r="AI2030" s="319"/>
      <c r="AJ2030" s="319"/>
      <c r="AK2030" s="319"/>
      <c r="AL2030" s="319"/>
      <c r="AM2030" s="319"/>
      <c r="AN2030" s="319"/>
      <c r="AO2030" s="443"/>
      <c r="AP2030" s="457"/>
      <c r="AQ2030" s="7" t="s">
        <v>1764</v>
      </c>
      <c r="AR2030" s="457" t="s">
        <v>4289</v>
      </c>
    </row>
    <row r="2031" spans="1:44" ht="30">
      <c r="A2031" s="457" t="str">
        <f t="shared" si="498"/>
        <v xml:space="preserve"> PCC Grade M 20</v>
      </c>
      <c r="B2031" s="7"/>
      <c r="C2031" s="461" t="s">
        <v>1052</v>
      </c>
      <c r="D2031" s="443">
        <v>232</v>
      </c>
      <c r="E2031" s="7"/>
      <c r="F2031" s="61"/>
      <c r="G2031" s="61"/>
      <c r="H2031" s="61"/>
      <c r="I2031" s="443"/>
      <c r="J2031" s="443"/>
      <c r="K2031" s="486"/>
      <c r="L2031" s="486"/>
      <c r="M2031" s="486"/>
      <c r="N2031" s="486"/>
      <c r="O2031" s="443">
        <f t="shared" si="499"/>
        <v>0</v>
      </c>
      <c r="P2031" s="443">
        <f t="shared" si="500"/>
        <v>0</v>
      </c>
      <c r="Q2031" s="443">
        <f t="shared" si="501"/>
        <v>0</v>
      </c>
      <c r="R2031" s="443">
        <f t="shared" si="508"/>
        <v>0</v>
      </c>
      <c r="S2031" s="443">
        <f t="shared" si="509"/>
        <v>0</v>
      </c>
      <c r="T2031" s="443">
        <f t="shared" si="510"/>
        <v>0</v>
      </c>
      <c r="U2031" s="443">
        <f t="shared" si="502"/>
        <v>0</v>
      </c>
      <c r="V2031" s="443">
        <f t="shared" si="503"/>
        <v>0</v>
      </c>
      <c r="W2031" s="443">
        <f t="shared" si="504"/>
        <v>0</v>
      </c>
      <c r="X2031" s="443">
        <f t="shared" si="505"/>
        <v>0</v>
      </c>
      <c r="Y2031" s="443">
        <f t="shared" si="511"/>
        <v>0</v>
      </c>
      <c r="Z2031" s="443">
        <f t="shared" si="512"/>
        <v>0</v>
      </c>
      <c r="AA2031" s="443">
        <f t="shared" si="513"/>
        <v>0</v>
      </c>
      <c r="AB2031" s="443">
        <f t="shared" si="506"/>
        <v>0</v>
      </c>
      <c r="AC2031" s="443">
        <f t="shared" si="507"/>
        <v>0</v>
      </c>
      <c r="AD2031" s="443" cm="1">
        <f t="array" ref="AD2031">IFERROR(_xlfn.IFS($K2031&gt;0,($K2031*$AM$12)/1000,
       $L2031&gt;0,($L2031*$AM$12)/1000,
       $M2031&gt;0,($M2031*$AM$12)/1000,
        $N2031&gt;0,($N2031*$AM$12)/1000),0)</f>
        <v>0</v>
      </c>
      <c r="AE2031" s="443"/>
      <c r="AF2031" s="61" cm="1">
        <f t="array" ref="AF2031">_xlfn.IFS($C$3=1,(H2031+AC2031+AD2031+AE2031),
         $C$3=2,(G2031+AC2031+AD2031+AE2031),
         $C$3=3,(F2031+AC2031+AD2031+AE2031))</f>
        <v>0</v>
      </c>
      <c r="AG2031" s="319"/>
      <c r="AH2031" s="319"/>
      <c r="AI2031" s="319"/>
      <c r="AJ2031" s="319"/>
      <c r="AK2031" s="319"/>
      <c r="AL2031" s="319"/>
      <c r="AM2031" s="319"/>
      <c r="AN2031" s="319"/>
      <c r="AO2031" s="443"/>
      <c r="AP2031" s="457"/>
      <c r="AQ2031" s="7"/>
      <c r="AR2031" s="457" t="s">
        <v>4290</v>
      </c>
    </row>
    <row r="2032" spans="1:44" ht="90">
      <c r="A2032"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B - Case I PCC Grade M20 using batching plant transit mixer &amp; Concrete pump</v>
      </c>
      <c r="B2032" s="7" t="s">
        <v>105</v>
      </c>
      <c r="C2032" s="461" t="s">
        <v>1052</v>
      </c>
      <c r="D2032" s="443">
        <v>232</v>
      </c>
      <c r="E2032" s="7" t="s">
        <v>4291</v>
      </c>
      <c r="F2032" s="61">
        <v>6414</v>
      </c>
      <c r="G2032" s="61">
        <v>6419</v>
      </c>
      <c r="H2032" s="61">
        <v>6444</v>
      </c>
      <c r="I2032" s="443">
        <v>344</v>
      </c>
      <c r="J2032" s="443"/>
      <c r="K2032" s="486"/>
      <c r="L2032" s="486"/>
      <c r="M2032" s="486"/>
      <c r="N2032" s="486"/>
      <c r="O2032" s="443">
        <f t="shared" si="499"/>
        <v>2098.4</v>
      </c>
      <c r="P2032" s="443">
        <f t="shared" si="500"/>
        <v>0</v>
      </c>
      <c r="Q2032" s="443">
        <f t="shared" si="501"/>
        <v>0</v>
      </c>
      <c r="R2032" s="443">
        <f t="shared" si="508"/>
        <v>0</v>
      </c>
      <c r="S2032" s="443">
        <f t="shared" si="509"/>
        <v>0</v>
      </c>
      <c r="T2032" s="443">
        <f t="shared" si="510"/>
        <v>0</v>
      </c>
      <c r="U2032" s="443">
        <f t="shared" si="502"/>
        <v>2098.4</v>
      </c>
      <c r="V2032" s="443">
        <f t="shared" si="503"/>
        <v>1995.2</v>
      </c>
      <c r="W2032" s="443">
        <f t="shared" si="504"/>
        <v>0</v>
      </c>
      <c r="X2032" s="443">
        <f t="shared" si="505"/>
        <v>0</v>
      </c>
      <c r="Y2032" s="443">
        <f t="shared" si="511"/>
        <v>0</v>
      </c>
      <c r="Z2032" s="443">
        <f t="shared" si="512"/>
        <v>0</v>
      </c>
      <c r="AA2032" s="443">
        <f t="shared" si="513"/>
        <v>0</v>
      </c>
      <c r="AB2032" s="443">
        <f t="shared" si="506"/>
        <v>1995.2</v>
      </c>
      <c r="AC2032" s="443">
        <f t="shared" si="507"/>
        <v>-103.20000000000005</v>
      </c>
      <c r="AD2032" s="443" cm="1">
        <f t="array" ref="AD2032">IFERROR(_xlfn.IFS($K2032&gt;0,($K2032*$AM$12)/1000,
       $L2032&gt;0,($L2032*$AM$12)/1000,
       $M2032&gt;0,($M2032*$AM$12)/1000,
        $N2032&gt;0,($N2032*$AM$12)/1000),0)</f>
        <v>0</v>
      </c>
      <c r="AE2032" s="443"/>
      <c r="AF2032" s="61" cm="1">
        <f t="array" ref="AF2032">_xlfn.IFS($C$3=1,(H2032+AC2032+AD2032+AE2032),
         $C$3=2,(G2032+AC2032+AD2032+AE2032),
         $C$3=3,(F2032+AC2032+AD2032+AE2032))</f>
        <v>6340.8</v>
      </c>
      <c r="AG2032" s="319"/>
      <c r="AH2032" s="319"/>
      <c r="AI2032" s="319"/>
      <c r="AJ2032" s="319"/>
      <c r="AK2032" s="319"/>
      <c r="AL2032" s="319"/>
      <c r="AM2032" s="319"/>
      <c r="AN2032" s="319"/>
      <c r="AO2032" s="443">
        <v>2</v>
      </c>
      <c r="AP2032" s="457" t="s">
        <v>4284</v>
      </c>
      <c r="AQ2032" s="7" t="s">
        <v>2682</v>
      </c>
      <c r="AR2032" s="457" t="s">
        <v>2683</v>
      </c>
    </row>
    <row r="2033" spans="1:44" ht="90">
      <c r="A2033"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B - Case II PCC Grade M20 using batching plant transit mixer &amp; manual placing</v>
      </c>
      <c r="B2033" s="7" t="s">
        <v>105</v>
      </c>
      <c r="C2033" s="461" t="s">
        <v>1052</v>
      </c>
      <c r="D2033" s="443">
        <v>232</v>
      </c>
      <c r="E2033" s="7" t="s">
        <v>4292</v>
      </c>
      <c r="F2033" s="61">
        <v>6776</v>
      </c>
      <c r="G2033" s="61">
        <v>6781</v>
      </c>
      <c r="H2033" s="61">
        <v>6806</v>
      </c>
      <c r="I2033" s="443">
        <v>344</v>
      </c>
      <c r="J2033" s="443"/>
      <c r="K2033" s="486"/>
      <c r="L2033" s="486"/>
      <c r="M2033" s="486"/>
      <c r="N2033" s="486"/>
      <c r="O2033" s="443">
        <f t="shared" si="499"/>
        <v>2098.4</v>
      </c>
      <c r="P2033" s="443">
        <f t="shared" si="500"/>
        <v>0</v>
      </c>
      <c r="Q2033" s="443">
        <f t="shared" si="501"/>
        <v>0</v>
      </c>
      <c r="R2033" s="443">
        <f t="shared" si="508"/>
        <v>0</v>
      </c>
      <c r="S2033" s="443">
        <f t="shared" si="509"/>
        <v>0</v>
      </c>
      <c r="T2033" s="443">
        <f t="shared" si="510"/>
        <v>0</v>
      </c>
      <c r="U2033" s="443">
        <f t="shared" si="502"/>
        <v>2098.4</v>
      </c>
      <c r="V2033" s="443">
        <f t="shared" si="503"/>
        <v>1995.2</v>
      </c>
      <c r="W2033" s="443">
        <f t="shared" si="504"/>
        <v>0</v>
      </c>
      <c r="X2033" s="443">
        <f t="shared" si="505"/>
        <v>0</v>
      </c>
      <c r="Y2033" s="443">
        <f t="shared" si="511"/>
        <v>0</v>
      </c>
      <c r="Z2033" s="443">
        <f t="shared" si="512"/>
        <v>0</v>
      </c>
      <c r="AA2033" s="443">
        <f t="shared" si="513"/>
        <v>0</v>
      </c>
      <c r="AB2033" s="443">
        <f t="shared" si="506"/>
        <v>1995.2</v>
      </c>
      <c r="AC2033" s="443">
        <f t="shared" si="507"/>
        <v>-103.20000000000005</v>
      </c>
      <c r="AD2033" s="443" cm="1">
        <f t="array" ref="AD2033">IFERROR(_xlfn.IFS($K2033&gt;0,($K2033*$AM$12)/1000,
       $L2033&gt;0,($L2033*$AM$12)/1000,
       $M2033&gt;0,($M2033*$AM$12)/1000,
        $N2033&gt;0,($N2033*$AM$12)/1000),0)</f>
        <v>0</v>
      </c>
      <c r="AE2033" s="443"/>
      <c r="AF2033" s="61" cm="1">
        <f t="array" ref="AF2033">_xlfn.IFS($C$3=1,(H2033+AC2033+AD2033+AE2033),
         $C$3=2,(G2033+AC2033+AD2033+AE2033),
         $C$3=3,(F2033+AC2033+AD2033+AE2033))</f>
        <v>6702.8</v>
      </c>
      <c r="AG2033" s="319"/>
      <c r="AH2033" s="319"/>
      <c r="AI2033" s="319"/>
      <c r="AJ2033" s="319"/>
      <c r="AK2033" s="319"/>
      <c r="AL2033" s="319"/>
      <c r="AM2033" s="319"/>
      <c r="AN2033" s="319"/>
      <c r="AO2033" s="443">
        <v>2</v>
      </c>
      <c r="AP2033" s="457" t="s">
        <v>4284</v>
      </c>
      <c r="AQ2033" s="7" t="s">
        <v>2685</v>
      </c>
      <c r="AR2033" s="457" t="s">
        <v>2686</v>
      </c>
    </row>
    <row r="2034" spans="1:44" ht="30">
      <c r="A2034" s="457" t="str">
        <f t="shared" si="498"/>
        <v>Matl req Cement: 344.00 Kg,   FA: 0.45 cum,       Metal: 0.90 cum</v>
      </c>
      <c r="B2034" s="7"/>
      <c r="C2034" s="461" t="s">
        <v>1052</v>
      </c>
      <c r="D2034" s="443">
        <v>232</v>
      </c>
      <c r="E2034" s="7"/>
      <c r="F2034" s="61"/>
      <c r="G2034" s="61"/>
      <c r="H2034" s="61"/>
      <c r="I2034" s="443"/>
      <c r="J2034" s="443"/>
      <c r="K2034" s="486"/>
      <c r="L2034" s="486"/>
      <c r="M2034" s="486"/>
      <c r="N2034" s="486"/>
      <c r="O2034" s="443">
        <f t="shared" si="499"/>
        <v>0</v>
      </c>
      <c r="P2034" s="443">
        <f t="shared" si="500"/>
        <v>0</v>
      </c>
      <c r="Q2034" s="443">
        <f t="shared" si="501"/>
        <v>0</v>
      </c>
      <c r="R2034" s="443">
        <f t="shared" si="508"/>
        <v>0</v>
      </c>
      <c r="S2034" s="443">
        <f t="shared" si="509"/>
        <v>0</v>
      </c>
      <c r="T2034" s="443">
        <f t="shared" si="510"/>
        <v>0</v>
      </c>
      <c r="U2034" s="443">
        <f t="shared" si="502"/>
        <v>0</v>
      </c>
      <c r="V2034" s="443">
        <f t="shared" si="503"/>
        <v>0</v>
      </c>
      <c r="W2034" s="443">
        <f t="shared" si="504"/>
        <v>0</v>
      </c>
      <c r="X2034" s="443">
        <f t="shared" si="505"/>
        <v>0</v>
      </c>
      <c r="Y2034" s="443">
        <f t="shared" si="511"/>
        <v>0</v>
      </c>
      <c r="Z2034" s="443">
        <f t="shared" si="512"/>
        <v>0</v>
      </c>
      <c r="AA2034" s="443">
        <f t="shared" si="513"/>
        <v>0</v>
      </c>
      <c r="AB2034" s="443">
        <f t="shared" si="506"/>
        <v>0</v>
      </c>
      <c r="AC2034" s="443">
        <f t="shared" si="507"/>
        <v>0</v>
      </c>
      <c r="AD2034" s="443" cm="1">
        <f t="array" ref="AD2034">IFERROR(_xlfn.IFS($K2034&gt;0,($K2034*$AM$12)/1000,
       $L2034&gt;0,($L2034*$AM$12)/1000,
       $M2034&gt;0,($M2034*$AM$12)/1000,
        $N2034&gt;0,($N2034*$AM$12)/1000),0)</f>
        <v>0</v>
      </c>
      <c r="AE2034" s="443"/>
      <c r="AF2034" s="61" cm="1">
        <f t="array" ref="AF2034">_xlfn.IFS($C$3=1,(H2034+AC2034+AD2034+AE2034),
         $C$3=2,(G2034+AC2034+AD2034+AE2034),
         $C$3=3,(F2034+AC2034+AD2034+AE2034))</f>
        <v>0</v>
      </c>
      <c r="AG2034" s="319"/>
      <c r="AH2034" s="319"/>
      <c r="AI2034" s="319"/>
      <c r="AJ2034" s="319"/>
      <c r="AK2034" s="319"/>
      <c r="AL2034" s="319"/>
      <c r="AM2034" s="319"/>
      <c r="AN2034" s="319"/>
      <c r="AO2034" s="443"/>
      <c r="AP2034" s="457"/>
      <c r="AQ2034" s="7" t="s">
        <v>1764</v>
      </c>
      <c r="AR2034" s="457" t="s">
        <v>4293</v>
      </c>
    </row>
    <row r="2035" spans="1:44" ht="30">
      <c r="A2035" s="457" t="str">
        <f t="shared" si="498"/>
        <v xml:space="preserve"> RCC Grade M 20</v>
      </c>
      <c r="B2035" s="7"/>
      <c r="C2035" s="461" t="s">
        <v>1052</v>
      </c>
      <c r="D2035" s="443">
        <v>232</v>
      </c>
      <c r="E2035" s="7"/>
      <c r="F2035" s="61"/>
      <c r="G2035" s="61"/>
      <c r="H2035" s="61"/>
      <c r="I2035" s="443"/>
      <c r="J2035" s="443"/>
      <c r="K2035" s="486"/>
      <c r="L2035" s="486"/>
      <c r="M2035" s="486"/>
      <c r="N2035" s="486"/>
      <c r="O2035" s="443">
        <f t="shared" si="499"/>
        <v>0</v>
      </c>
      <c r="P2035" s="443">
        <f t="shared" si="500"/>
        <v>0</v>
      </c>
      <c r="Q2035" s="443">
        <f t="shared" si="501"/>
        <v>0</v>
      </c>
      <c r="R2035" s="443">
        <f t="shared" si="508"/>
        <v>0</v>
      </c>
      <c r="S2035" s="443">
        <f t="shared" si="509"/>
        <v>0</v>
      </c>
      <c r="T2035" s="443">
        <f t="shared" si="510"/>
        <v>0</v>
      </c>
      <c r="U2035" s="443">
        <f t="shared" si="502"/>
        <v>0</v>
      </c>
      <c r="V2035" s="443">
        <f t="shared" si="503"/>
        <v>0</v>
      </c>
      <c r="W2035" s="443">
        <f t="shared" si="504"/>
        <v>0</v>
      </c>
      <c r="X2035" s="443">
        <f t="shared" si="505"/>
        <v>0</v>
      </c>
      <c r="Y2035" s="443">
        <f t="shared" si="511"/>
        <v>0</v>
      </c>
      <c r="Z2035" s="443">
        <f t="shared" si="512"/>
        <v>0</v>
      </c>
      <c r="AA2035" s="443">
        <f t="shared" si="513"/>
        <v>0</v>
      </c>
      <c r="AB2035" s="443">
        <f t="shared" si="506"/>
        <v>0</v>
      </c>
      <c r="AC2035" s="443">
        <f t="shared" si="507"/>
        <v>0</v>
      </c>
      <c r="AD2035" s="443" cm="1">
        <f t="array" ref="AD2035">IFERROR(_xlfn.IFS($K2035&gt;0,($K2035*$AM$12)/1000,
       $L2035&gt;0,($L2035*$AM$12)/1000,
       $M2035&gt;0,($M2035*$AM$12)/1000,
        $N2035&gt;0,($N2035*$AM$12)/1000),0)</f>
        <v>0</v>
      </c>
      <c r="AE2035" s="443"/>
      <c r="AF2035" s="61" cm="1">
        <f t="array" ref="AF2035">_xlfn.IFS($C$3=1,(H2035+AC2035+AD2035+AE2035),
         $C$3=2,(G2035+AC2035+AD2035+AE2035),
         $C$3=3,(F2035+AC2035+AD2035+AE2035))</f>
        <v>0</v>
      </c>
      <c r="AG2035" s="319"/>
      <c r="AH2035" s="319"/>
      <c r="AI2035" s="319"/>
      <c r="AJ2035" s="319"/>
      <c r="AK2035" s="319"/>
      <c r="AL2035" s="319"/>
      <c r="AM2035" s="319"/>
      <c r="AN2035" s="319"/>
      <c r="AO2035" s="443"/>
      <c r="AP2035" s="457"/>
      <c r="AQ2035" s="7"/>
      <c r="AR2035" s="457" t="s">
        <v>4294</v>
      </c>
    </row>
    <row r="2036" spans="1:44" ht="90">
      <c r="A2036"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C - Case I RCC Grade M20 using batching plant transit mixer &amp; Concrete pump</v>
      </c>
      <c r="B2036" s="7" t="s">
        <v>105</v>
      </c>
      <c r="C2036" s="461" t="s">
        <v>1052</v>
      </c>
      <c r="D2036" s="443">
        <v>232</v>
      </c>
      <c r="E2036" s="7" t="s">
        <v>4295</v>
      </c>
      <c r="F2036" s="61">
        <v>6516</v>
      </c>
      <c r="G2036" s="61">
        <v>6521</v>
      </c>
      <c r="H2036" s="61">
        <v>6546</v>
      </c>
      <c r="I2036" s="443">
        <v>347.17</v>
      </c>
      <c r="J2036" s="443"/>
      <c r="K2036" s="486"/>
      <c r="L2036" s="486"/>
      <c r="M2036" s="486"/>
      <c r="N2036" s="486"/>
      <c r="O2036" s="443">
        <f t="shared" si="499"/>
        <v>2117.7370000000001</v>
      </c>
      <c r="P2036" s="443">
        <f t="shared" si="500"/>
        <v>0</v>
      </c>
      <c r="Q2036" s="443">
        <f t="shared" si="501"/>
        <v>0</v>
      </c>
      <c r="R2036" s="443">
        <f t="shared" si="508"/>
        <v>0</v>
      </c>
      <c r="S2036" s="443">
        <f t="shared" si="509"/>
        <v>0</v>
      </c>
      <c r="T2036" s="443">
        <f t="shared" si="510"/>
        <v>0</v>
      </c>
      <c r="U2036" s="443">
        <f t="shared" si="502"/>
        <v>2117.7370000000001</v>
      </c>
      <c r="V2036" s="443">
        <f t="shared" si="503"/>
        <v>2013.586</v>
      </c>
      <c r="W2036" s="443">
        <f t="shared" si="504"/>
        <v>0</v>
      </c>
      <c r="X2036" s="443">
        <f t="shared" si="505"/>
        <v>0</v>
      </c>
      <c r="Y2036" s="443">
        <f t="shared" si="511"/>
        <v>0</v>
      </c>
      <c r="Z2036" s="443">
        <f t="shared" si="512"/>
        <v>0</v>
      </c>
      <c r="AA2036" s="443">
        <f t="shared" si="513"/>
        <v>0</v>
      </c>
      <c r="AB2036" s="443">
        <f t="shared" si="506"/>
        <v>2013.586</v>
      </c>
      <c r="AC2036" s="443">
        <f t="shared" si="507"/>
        <v>-104.15100000000007</v>
      </c>
      <c r="AD2036" s="443" cm="1">
        <f t="array" ref="AD2036">IFERROR(_xlfn.IFS($K2036&gt;0,($K2036*$AM$12)/1000,
       $L2036&gt;0,($L2036*$AM$12)/1000,
       $M2036&gt;0,($M2036*$AM$12)/1000,
        $N2036&gt;0,($N2036*$AM$12)/1000),0)</f>
        <v>0</v>
      </c>
      <c r="AE2036" s="443"/>
      <c r="AF2036" s="61" cm="1">
        <f t="array" ref="AF2036">_xlfn.IFS($C$3=1,(H2036+AC2036+AD2036+AE2036),
         $C$3=2,(G2036+AC2036+AD2036+AE2036),
         $C$3=3,(F2036+AC2036+AD2036+AE2036))</f>
        <v>6441.8490000000002</v>
      </c>
      <c r="AG2036" s="319"/>
      <c r="AH2036" s="319"/>
      <c r="AI2036" s="319"/>
      <c r="AJ2036" s="319"/>
      <c r="AK2036" s="319"/>
      <c r="AL2036" s="319"/>
      <c r="AM2036" s="319"/>
      <c r="AN2036" s="319"/>
      <c r="AO2036" s="443">
        <v>2</v>
      </c>
      <c r="AP2036" s="457" t="s">
        <v>4284</v>
      </c>
      <c r="AQ2036" s="7" t="s">
        <v>2688</v>
      </c>
      <c r="AR2036" s="457" t="s">
        <v>2689</v>
      </c>
    </row>
    <row r="2037" spans="1:44" ht="90">
      <c r="A2037"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C - Case II RCC Grade M20 using batching plant transit mixer &amp; manual placing</v>
      </c>
      <c r="B2037" s="7" t="s">
        <v>105</v>
      </c>
      <c r="C2037" s="461" t="s">
        <v>1052</v>
      </c>
      <c r="D2037" s="443">
        <v>232</v>
      </c>
      <c r="E2037" s="7" t="s">
        <v>4296</v>
      </c>
      <c r="F2037" s="61">
        <v>6901</v>
      </c>
      <c r="G2037" s="61">
        <v>6906</v>
      </c>
      <c r="H2037" s="61">
        <v>6931</v>
      </c>
      <c r="I2037" s="443">
        <v>347.17</v>
      </c>
      <c r="J2037" s="443"/>
      <c r="K2037" s="486"/>
      <c r="L2037" s="486"/>
      <c r="M2037" s="486"/>
      <c r="N2037" s="486"/>
      <c r="O2037" s="443">
        <f t="shared" si="499"/>
        <v>2117.7370000000001</v>
      </c>
      <c r="P2037" s="443">
        <f t="shared" si="500"/>
        <v>0</v>
      </c>
      <c r="Q2037" s="443">
        <f t="shared" si="501"/>
        <v>0</v>
      </c>
      <c r="R2037" s="443">
        <f t="shared" si="508"/>
        <v>0</v>
      </c>
      <c r="S2037" s="443">
        <f t="shared" si="509"/>
        <v>0</v>
      </c>
      <c r="T2037" s="443">
        <f t="shared" si="510"/>
        <v>0</v>
      </c>
      <c r="U2037" s="443">
        <f t="shared" si="502"/>
        <v>2117.7370000000001</v>
      </c>
      <c r="V2037" s="443">
        <f t="shared" si="503"/>
        <v>2013.586</v>
      </c>
      <c r="W2037" s="443">
        <f t="shared" si="504"/>
        <v>0</v>
      </c>
      <c r="X2037" s="443">
        <f t="shared" si="505"/>
        <v>0</v>
      </c>
      <c r="Y2037" s="443">
        <f t="shared" si="511"/>
        <v>0</v>
      </c>
      <c r="Z2037" s="443">
        <f t="shared" si="512"/>
        <v>0</v>
      </c>
      <c r="AA2037" s="443">
        <f t="shared" si="513"/>
        <v>0</v>
      </c>
      <c r="AB2037" s="443">
        <f t="shared" si="506"/>
        <v>2013.586</v>
      </c>
      <c r="AC2037" s="443">
        <f t="shared" si="507"/>
        <v>-104.15100000000007</v>
      </c>
      <c r="AD2037" s="443" cm="1">
        <f t="array" ref="AD2037">IFERROR(_xlfn.IFS($K2037&gt;0,($K2037*$AM$12)/1000,
       $L2037&gt;0,($L2037*$AM$12)/1000,
       $M2037&gt;0,($M2037*$AM$12)/1000,
        $N2037&gt;0,($N2037*$AM$12)/1000),0)</f>
        <v>0</v>
      </c>
      <c r="AE2037" s="443"/>
      <c r="AF2037" s="61" cm="1">
        <f t="array" ref="AF2037">_xlfn.IFS($C$3=1,(H2037+AC2037+AD2037+AE2037),
         $C$3=2,(G2037+AC2037+AD2037+AE2037),
         $C$3=3,(F2037+AC2037+AD2037+AE2037))</f>
        <v>6826.8490000000002</v>
      </c>
      <c r="AG2037" s="319"/>
      <c r="AH2037" s="319"/>
      <c r="AI2037" s="319"/>
      <c r="AJ2037" s="319"/>
      <c r="AK2037" s="319"/>
      <c r="AL2037" s="319"/>
      <c r="AM2037" s="319"/>
      <c r="AN2037" s="319"/>
      <c r="AO2037" s="443">
        <v>2</v>
      </c>
      <c r="AP2037" s="457" t="s">
        <v>4284</v>
      </c>
      <c r="AQ2037" s="7" t="s">
        <v>2690</v>
      </c>
      <c r="AR2037" s="457" t="s">
        <v>2691</v>
      </c>
    </row>
    <row r="2038" spans="1:44" ht="30">
      <c r="A2038" s="457" t="str">
        <f t="shared" si="498"/>
        <v xml:space="preserve">Matl req Cement: 347.17Kg,   FA: 0.45 cum,       Metal: 0.90 cum </v>
      </c>
      <c r="B2038" s="7"/>
      <c r="C2038" s="461" t="s">
        <v>1052</v>
      </c>
      <c r="D2038" s="443">
        <v>232</v>
      </c>
      <c r="E2038" s="7"/>
      <c r="F2038" s="61"/>
      <c r="G2038" s="61"/>
      <c r="H2038" s="61"/>
      <c r="I2038" s="443"/>
      <c r="J2038" s="443"/>
      <c r="K2038" s="486"/>
      <c r="L2038" s="486"/>
      <c r="M2038" s="486"/>
      <c r="N2038" s="486"/>
      <c r="O2038" s="443">
        <f t="shared" si="499"/>
        <v>0</v>
      </c>
      <c r="P2038" s="443">
        <f t="shared" si="500"/>
        <v>0</v>
      </c>
      <c r="Q2038" s="443">
        <f t="shared" si="501"/>
        <v>0</v>
      </c>
      <c r="R2038" s="443">
        <f t="shared" si="508"/>
        <v>0</v>
      </c>
      <c r="S2038" s="443">
        <f t="shared" si="509"/>
        <v>0</v>
      </c>
      <c r="T2038" s="443">
        <f t="shared" si="510"/>
        <v>0</v>
      </c>
      <c r="U2038" s="443">
        <f t="shared" si="502"/>
        <v>0</v>
      </c>
      <c r="V2038" s="443">
        <f t="shared" si="503"/>
        <v>0</v>
      </c>
      <c r="W2038" s="443">
        <f t="shared" si="504"/>
        <v>0</v>
      </c>
      <c r="X2038" s="443">
        <f t="shared" si="505"/>
        <v>0</v>
      </c>
      <c r="Y2038" s="443">
        <f t="shared" si="511"/>
        <v>0</v>
      </c>
      <c r="Z2038" s="443">
        <f t="shared" si="512"/>
        <v>0</v>
      </c>
      <c r="AA2038" s="443">
        <f t="shared" si="513"/>
        <v>0</v>
      </c>
      <c r="AB2038" s="443">
        <f t="shared" si="506"/>
        <v>0</v>
      </c>
      <c r="AC2038" s="443">
        <f t="shared" si="507"/>
        <v>0</v>
      </c>
      <c r="AD2038" s="443" cm="1">
        <f t="array" ref="AD2038">IFERROR(_xlfn.IFS($K2038&gt;0,($K2038*$AM$12)/1000,
       $L2038&gt;0,($L2038*$AM$12)/1000,
       $M2038&gt;0,($M2038*$AM$12)/1000,
        $N2038&gt;0,($N2038*$AM$12)/1000),0)</f>
        <v>0</v>
      </c>
      <c r="AE2038" s="443"/>
      <c r="AF2038" s="61" cm="1">
        <f t="array" ref="AF2038">_xlfn.IFS($C$3=1,(H2038+AC2038+AD2038+AE2038),
         $C$3=2,(G2038+AC2038+AD2038+AE2038),
         $C$3=3,(F2038+AC2038+AD2038+AE2038))</f>
        <v>0</v>
      </c>
      <c r="AG2038" s="319"/>
      <c r="AH2038" s="319"/>
      <c r="AI2038" s="319"/>
      <c r="AJ2038" s="319"/>
      <c r="AK2038" s="319"/>
      <c r="AL2038" s="319"/>
      <c r="AM2038" s="319"/>
      <c r="AN2038" s="319"/>
      <c r="AO2038" s="443"/>
      <c r="AP2038" s="457"/>
      <c r="AQ2038" s="7" t="s">
        <v>1764</v>
      </c>
      <c r="AR2038" s="457" t="s">
        <v>3941</v>
      </c>
    </row>
    <row r="2039" spans="1:44" ht="30">
      <c r="A2039" s="457" t="str">
        <f t="shared" si="498"/>
        <v xml:space="preserve"> PCC Grade M 25</v>
      </c>
      <c r="B2039" s="7"/>
      <c r="C2039" s="461" t="s">
        <v>1052</v>
      </c>
      <c r="D2039" s="443">
        <v>232</v>
      </c>
      <c r="E2039" s="7"/>
      <c r="F2039" s="61"/>
      <c r="G2039" s="61"/>
      <c r="H2039" s="61"/>
      <c r="I2039" s="443"/>
      <c r="J2039" s="443"/>
      <c r="K2039" s="486"/>
      <c r="L2039" s="486"/>
      <c r="M2039" s="486"/>
      <c r="N2039" s="486"/>
      <c r="O2039" s="443">
        <f t="shared" si="499"/>
        <v>0</v>
      </c>
      <c r="P2039" s="443">
        <f t="shared" si="500"/>
        <v>0</v>
      </c>
      <c r="Q2039" s="443">
        <f t="shared" si="501"/>
        <v>0</v>
      </c>
      <c r="R2039" s="443">
        <f t="shared" si="508"/>
        <v>0</v>
      </c>
      <c r="S2039" s="443">
        <f t="shared" si="509"/>
        <v>0</v>
      </c>
      <c r="T2039" s="443">
        <f t="shared" si="510"/>
        <v>0</v>
      </c>
      <c r="U2039" s="443">
        <f t="shared" si="502"/>
        <v>0</v>
      </c>
      <c r="V2039" s="443">
        <f t="shared" si="503"/>
        <v>0</v>
      </c>
      <c r="W2039" s="443">
        <f t="shared" si="504"/>
        <v>0</v>
      </c>
      <c r="X2039" s="443">
        <f t="shared" si="505"/>
        <v>0</v>
      </c>
      <c r="Y2039" s="443">
        <f t="shared" si="511"/>
        <v>0</v>
      </c>
      <c r="Z2039" s="443">
        <f t="shared" si="512"/>
        <v>0</v>
      </c>
      <c r="AA2039" s="443">
        <f t="shared" si="513"/>
        <v>0</v>
      </c>
      <c r="AB2039" s="443">
        <f t="shared" si="506"/>
        <v>0</v>
      </c>
      <c r="AC2039" s="443">
        <f t="shared" si="507"/>
        <v>0</v>
      </c>
      <c r="AD2039" s="443" cm="1">
        <f t="array" ref="AD2039">IFERROR(_xlfn.IFS($K2039&gt;0,($K2039*$AM$12)/1000,
       $L2039&gt;0,($L2039*$AM$12)/1000,
       $M2039&gt;0,($M2039*$AM$12)/1000,
        $N2039&gt;0,($N2039*$AM$12)/1000),0)</f>
        <v>0</v>
      </c>
      <c r="AE2039" s="443"/>
      <c r="AF2039" s="61" cm="1">
        <f t="array" ref="AF2039">_xlfn.IFS($C$3=1,(H2039+AC2039+AD2039+AE2039),
         $C$3=2,(G2039+AC2039+AD2039+AE2039),
         $C$3=3,(F2039+AC2039+AD2039+AE2039))</f>
        <v>0</v>
      </c>
      <c r="AG2039" s="319"/>
      <c r="AH2039" s="319"/>
      <c r="AI2039" s="319"/>
      <c r="AJ2039" s="319"/>
      <c r="AK2039" s="319"/>
      <c r="AL2039" s="319"/>
      <c r="AM2039" s="319"/>
      <c r="AN2039" s="319"/>
      <c r="AO2039" s="443"/>
      <c r="AP2039" s="457"/>
      <c r="AQ2039" s="7"/>
      <c r="AR2039" s="457" t="s">
        <v>4297</v>
      </c>
    </row>
    <row r="2040" spans="1:44" ht="90">
      <c r="A2040"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D - Case I PCC Grade M25 using batching plant transit mixer &amp; Concrete pump</v>
      </c>
      <c r="B2040" s="7" t="s">
        <v>105</v>
      </c>
      <c r="C2040" s="461" t="s">
        <v>1052</v>
      </c>
      <c r="D2040" s="443">
        <v>232</v>
      </c>
      <c r="E2040" s="7" t="s">
        <v>4298</v>
      </c>
      <c r="F2040" s="61">
        <v>6908</v>
      </c>
      <c r="G2040" s="61">
        <v>6914</v>
      </c>
      <c r="H2040" s="61">
        <v>6939</v>
      </c>
      <c r="I2040" s="443">
        <v>399.58</v>
      </c>
      <c r="J2040" s="443"/>
      <c r="K2040" s="486"/>
      <c r="L2040" s="486"/>
      <c r="M2040" s="486"/>
      <c r="N2040" s="486"/>
      <c r="O2040" s="443">
        <f t="shared" si="499"/>
        <v>2437.4380000000001</v>
      </c>
      <c r="P2040" s="443">
        <f t="shared" si="500"/>
        <v>0</v>
      </c>
      <c r="Q2040" s="443">
        <f t="shared" si="501"/>
        <v>0</v>
      </c>
      <c r="R2040" s="443">
        <f t="shared" si="508"/>
        <v>0</v>
      </c>
      <c r="S2040" s="443">
        <f t="shared" si="509"/>
        <v>0</v>
      </c>
      <c r="T2040" s="443">
        <f t="shared" si="510"/>
        <v>0</v>
      </c>
      <c r="U2040" s="443">
        <f t="shared" si="502"/>
        <v>2437.4380000000001</v>
      </c>
      <c r="V2040" s="443">
        <f t="shared" si="503"/>
        <v>2317.5639999999999</v>
      </c>
      <c r="W2040" s="443">
        <f t="shared" si="504"/>
        <v>0</v>
      </c>
      <c r="X2040" s="443">
        <f t="shared" si="505"/>
        <v>0</v>
      </c>
      <c r="Y2040" s="443">
        <f t="shared" si="511"/>
        <v>0</v>
      </c>
      <c r="Z2040" s="443">
        <f t="shared" si="512"/>
        <v>0</v>
      </c>
      <c r="AA2040" s="443">
        <f t="shared" si="513"/>
        <v>0</v>
      </c>
      <c r="AB2040" s="443">
        <f t="shared" si="506"/>
        <v>2317.5639999999999</v>
      </c>
      <c r="AC2040" s="443">
        <f t="shared" si="507"/>
        <v>-119.87400000000025</v>
      </c>
      <c r="AD2040" s="443" cm="1">
        <f t="array" ref="AD2040">IFERROR(_xlfn.IFS($K2040&gt;0,($K2040*$AM$12)/1000,
       $L2040&gt;0,($L2040*$AM$12)/1000,
       $M2040&gt;0,($M2040*$AM$12)/1000,
        $N2040&gt;0,($N2040*$AM$12)/1000),0)</f>
        <v>0</v>
      </c>
      <c r="AE2040" s="443"/>
      <c r="AF2040" s="61" cm="1">
        <f t="array" ref="AF2040">_xlfn.IFS($C$3=1,(H2040+AC2040+AD2040+AE2040),
         $C$3=2,(G2040+AC2040+AD2040+AE2040),
         $C$3=3,(F2040+AC2040+AD2040+AE2040))</f>
        <v>6819.1260000000002</v>
      </c>
      <c r="AG2040" s="319"/>
      <c r="AH2040" s="319"/>
      <c r="AI2040" s="319"/>
      <c r="AJ2040" s="319"/>
      <c r="AK2040" s="319"/>
      <c r="AL2040" s="319"/>
      <c r="AM2040" s="319"/>
      <c r="AN2040" s="319"/>
      <c r="AO2040" s="443">
        <v>2</v>
      </c>
      <c r="AP2040" s="457" t="s">
        <v>4284</v>
      </c>
      <c r="AQ2040" s="7" t="s">
        <v>2693</v>
      </c>
      <c r="AR2040" s="457" t="s">
        <v>2694</v>
      </c>
    </row>
    <row r="2041" spans="1:44" ht="90">
      <c r="A2041"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D - Case II PCC Grade M25 using batching plant transit mixer &amp; manual placing</v>
      </c>
      <c r="B2041" s="7" t="s">
        <v>105</v>
      </c>
      <c r="C2041" s="461" t="s">
        <v>1052</v>
      </c>
      <c r="D2041" s="443">
        <v>232</v>
      </c>
      <c r="E2041" s="7" t="s">
        <v>4299</v>
      </c>
      <c r="F2041" s="61">
        <v>7270</v>
      </c>
      <c r="G2041" s="61">
        <v>7275</v>
      </c>
      <c r="H2041" s="61">
        <v>7300</v>
      </c>
      <c r="I2041" s="443">
        <v>399.58</v>
      </c>
      <c r="J2041" s="443"/>
      <c r="K2041" s="486"/>
      <c r="L2041" s="486"/>
      <c r="M2041" s="486"/>
      <c r="N2041" s="486"/>
      <c r="O2041" s="443">
        <f t="shared" si="499"/>
        <v>2437.4380000000001</v>
      </c>
      <c r="P2041" s="443">
        <f t="shared" si="500"/>
        <v>0</v>
      </c>
      <c r="Q2041" s="443">
        <f t="shared" si="501"/>
        <v>0</v>
      </c>
      <c r="R2041" s="443">
        <f t="shared" si="508"/>
        <v>0</v>
      </c>
      <c r="S2041" s="443">
        <f t="shared" si="509"/>
        <v>0</v>
      </c>
      <c r="T2041" s="443">
        <f t="shared" si="510"/>
        <v>0</v>
      </c>
      <c r="U2041" s="443">
        <f t="shared" si="502"/>
        <v>2437.4380000000001</v>
      </c>
      <c r="V2041" s="443">
        <f t="shared" si="503"/>
        <v>2317.5639999999999</v>
      </c>
      <c r="W2041" s="443">
        <f t="shared" si="504"/>
        <v>0</v>
      </c>
      <c r="X2041" s="443">
        <f t="shared" si="505"/>
        <v>0</v>
      </c>
      <c r="Y2041" s="443">
        <f t="shared" si="511"/>
        <v>0</v>
      </c>
      <c r="Z2041" s="443">
        <f t="shared" si="512"/>
        <v>0</v>
      </c>
      <c r="AA2041" s="443">
        <f t="shared" si="513"/>
        <v>0</v>
      </c>
      <c r="AB2041" s="443">
        <f t="shared" si="506"/>
        <v>2317.5639999999999</v>
      </c>
      <c r="AC2041" s="443">
        <f t="shared" si="507"/>
        <v>-119.87400000000025</v>
      </c>
      <c r="AD2041" s="443" cm="1">
        <f t="array" ref="AD2041">IFERROR(_xlfn.IFS($K2041&gt;0,($K2041*$AM$12)/1000,
       $L2041&gt;0,($L2041*$AM$12)/1000,
       $M2041&gt;0,($M2041*$AM$12)/1000,
        $N2041&gt;0,($N2041*$AM$12)/1000),0)</f>
        <v>0</v>
      </c>
      <c r="AE2041" s="443"/>
      <c r="AF2041" s="61" cm="1">
        <f t="array" ref="AF2041">_xlfn.IFS($C$3=1,(H2041+AC2041+AD2041+AE2041),
         $C$3=2,(G2041+AC2041+AD2041+AE2041),
         $C$3=3,(F2041+AC2041+AD2041+AE2041))</f>
        <v>7180.1260000000002</v>
      </c>
      <c r="AG2041" s="319"/>
      <c r="AH2041" s="319"/>
      <c r="AI2041" s="319"/>
      <c r="AJ2041" s="319"/>
      <c r="AK2041" s="319"/>
      <c r="AL2041" s="319"/>
      <c r="AM2041" s="319"/>
      <c r="AN2041" s="319"/>
      <c r="AO2041" s="443">
        <v>2</v>
      </c>
      <c r="AP2041" s="457" t="s">
        <v>4284</v>
      </c>
      <c r="AQ2041" s="7" t="s">
        <v>2696</v>
      </c>
      <c r="AR2041" s="457" t="s">
        <v>2697</v>
      </c>
    </row>
    <row r="2042" spans="1:44" ht="30">
      <c r="A2042" s="457" t="str">
        <f t="shared" si="498"/>
        <v>Matl req Cement: 399.58 Kg,   FA: 0.45 cum,      Metal: 0.90 cum</v>
      </c>
      <c r="B2042" s="7"/>
      <c r="C2042" s="461" t="s">
        <v>1052</v>
      </c>
      <c r="D2042" s="443">
        <v>232</v>
      </c>
      <c r="E2042" s="7"/>
      <c r="F2042" s="61"/>
      <c r="G2042" s="61"/>
      <c r="H2042" s="61"/>
      <c r="I2042" s="443"/>
      <c r="J2042" s="443"/>
      <c r="K2042" s="486"/>
      <c r="L2042" s="486"/>
      <c r="M2042" s="486"/>
      <c r="N2042" s="486"/>
      <c r="O2042" s="443">
        <f t="shared" si="499"/>
        <v>0</v>
      </c>
      <c r="P2042" s="443">
        <f t="shared" si="500"/>
        <v>0</v>
      </c>
      <c r="Q2042" s="443">
        <f t="shared" si="501"/>
        <v>0</v>
      </c>
      <c r="R2042" s="443">
        <f t="shared" si="508"/>
        <v>0</v>
      </c>
      <c r="S2042" s="443">
        <f t="shared" si="509"/>
        <v>0</v>
      </c>
      <c r="T2042" s="443">
        <f t="shared" si="510"/>
        <v>0</v>
      </c>
      <c r="U2042" s="443">
        <f t="shared" si="502"/>
        <v>0</v>
      </c>
      <c r="V2042" s="443">
        <f t="shared" si="503"/>
        <v>0</v>
      </c>
      <c r="W2042" s="443">
        <f t="shared" si="504"/>
        <v>0</v>
      </c>
      <c r="X2042" s="443">
        <f t="shared" si="505"/>
        <v>0</v>
      </c>
      <c r="Y2042" s="443">
        <f t="shared" si="511"/>
        <v>0</v>
      </c>
      <c r="Z2042" s="443">
        <f t="shared" si="512"/>
        <v>0</v>
      </c>
      <c r="AA2042" s="443">
        <f t="shared" si="513"/>
        <v>0</v>
      </c>
      <c r="AB2042" s="443">
        <f t="shared" si="506"/>
        <v>0</v>
      </c>
      <c r="AC2042" s="443">
        <f t="shared" si="507"/>
        <v>0</v>
      </c>
      <c r="AD2042" s="443" cm="1">
        <f t="array" ref="AD2042">IFERROR(_xlfn.IFS($K2042&gt;0,($K2042*$AM$12)/1000,
       $L2042&gt;0,($L2042*$AM$12)/1000,
       $M2042&gt;0,($M2042*$AM$12)/1000,
        $N2042&gt;0,($N2042*$AM$12)/1000),0)</f>
        <v>0</v>
      </c>
      <c r="AE2042" s="443"/>
      <c r="AF2042" s="61" cm="1">
        <f t="array" ref="AF2042">_xlfn.IFS($C$3=1,(H2042+AC2042+AD2042+AE2042),
         $C$3=2,(G2042+AC2042+AD2042+AE2042),
         $C$3=3,(F2042+AC2042+AD2042+AE2042))</f>
        <v>0</v>
      </c>
      <c r="AG2042" s="319"/>
      <c r="AH2042" s="319"/>
      <c r="AI2042" s="319"/>
      <c r="AJ2042" s="319"/>
      <c r="AK2042" s="319"/>
      <c r="AL2042" s="319"/>
      <c r="AM2042" s="319"/>
      <c r="AN2042" s="319"/>
      <c r="AO2042" s="443"/>
      <c r="AP2042" s="457"/>
      <c r="AQ2042" s="7" t="s">
        <v>1764</v>
      </c>
      <c r="AR2042" s="457" t="s">
        <v>4300</v>
      </c>
    </row>
    <row r="2043" spans="1:44" ht="30">
      <c r="A2043" s="457" t="str">
        <f t="shared" si="498"/>
        <v xml:space="preserve"> RCC Grade M 25</v>
      </c>
      <c r="B2043" s="7"/>
      <c r="C2043" s="461" t="s">
        <v>1052</v>
      </c>
      <c r="D2043" s="443">
        <v>232</v>
      </c>
      <c r="E2043" s="7"/>
      <c r="F2043" s="61"/>
      <c r="G2043" s="61"/>
      <c r="H2043" s="61"/>
      <c r="I2043" s="443"/>
      <c r="J2043" s="443"/>
      <c r="K2043" s="486"/>
      <c r="L2043" s="486"/>
      <c r="M2043" s="486"/>
      <c r="N2043" s="486"/>
      <c r="O2043" s="443">
        <f t="shared" si="499"/>
        <v>0</v>
      </c>
      <c r="P2043" s="443">
        <f t="shared" si="500"/>
        <v>0</v>
      </c>
      <c r="Q2043" s="443">
        <f t="shared" si="501"/>
        <v>0</v>
      </c>
      <c r="R2043" s="443">
        <f t="shared" si="508"/>
        <v>0</v>
      </c>
      <c r="S2043" s="443">
        <f t="shared" si="509"/>
        <v>0</v>
      </c>
      <c r="T2043" s="443">
        <f t="shared" si="510"/>
        <v>0</v>
      </c>
      <c r="U2043" s="443">
        <f t="shared" si="502"/>
        <v>0</v>
      </c>
      <c r="V2043" s="443">
        <f t="shared" si="503"/>
        <v>0</v>
      </c>
      <c r="W2043" s="443">
        <f t="shared" si="504"/>
        <v>0</v>
      </c>
      <c r="X2043" s="443">
        <f t="shared" si="505"/>
        <v>0</v>
      </c>
      <c r="Y2043" s="443">
        <f t="shared" si="511"/>
        <v>0</v>
      </c>
      <c r="Z2043" s="443">
        <f t="shared" si="512"/>
        <v>0</v>
      </c>
      <c r="AA2043" s="443">
        <f t="shared" si="513"/>
        <v>0</v>
      </c>
      <c r="AB2043" s="443">
        <f t="shared" si="506"/>
        <v>0</v>
      </c>
      <c r="AC2043" s="443">
        <f t="shared" si="507"/>
        <v>0</v>
      </c>
      <c r="AD2043" s="443" cm="1">
        <f t="array" ref="AD2043">IFERROR(_xlfn.IFS($K2043&gt;0,($K2043*$AM$12)/1000,
       $L2043&gt;0,($L2043*$AM$12)/1000,
       $M2043&gt;0,($M2043*$AM$12)/1000,
        $N2043&gt;0,($N2043*$AM$12)/1000),0)</f>
        <v>0</v>
      </c>
      <c r="AE2043" s="443"/>
      <c r="AF2043" s="61" cm="1">
        <f t="array" ref="AF2043">_xlfn.IFS($C$3=1,(H2043+AC2043+AD2043+AE2043),
         $C$3=2,(G2043+AC2043+AD2043+AE2043),
         $C$3=3,(F2043+AC2043+AD2043+AE2043))</f>
        <v>0</v>
      </c>
      <c r="AG2043" s="319"/>
      <c r="AH2043" s="319"/>
      <c r="AI2043" s="319"/>
      <c r="AJ2043" s="319"/>
      <c r="AK2043" s="319"/>
      <c r="AL2043" s="319"/>
      <c r="AM2043" s="319"/>
      <c r="AN2043" s="319"/>
      <c r="AO2043" s="443"/>
      <c r="AP2043" s="457"/>
      <c r="AQ2043" s="7"/>
      <c r="AR2043" s="457" t="s">
        <v>4301</v>
      </c>
    </row>
    <row r="2044" spans="1:44" ht="90">
      <c r="A2044"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E - Case I RCC Grade M25 using batching plant transit mixer &amp; Concrete pump</v>
      </c>
      <c r="B2044" s="7" t="s">
        <v>105</v>
      </c>
      <c r="C2044" s="461" t="s">
        <v>1052</v>
      </c>
      <c r="D2044" s="443">
        <v>232</v>
      </c>
      <c r="E2044" s="7" t="s">
        <v>4302</v>
      </c>
      <c r="F2044" s="61">
        <v>7213</v>
      </c>
      <c r="G2044" s="61">
        <v>7218</v>
      </c>
      <c r="H2044" s="61">
        <v>7243</v>
      </c>
      <c r="I2044" s="443">
        <v>403.17</v>
      </c>
      <c r="J2044" s="443"/>
      <c r="K2044" s="486"/>
      <c r="L2044" s="486"/>
      <c r="M2044" s="486"/>
      <c r="N2044" s="486"/>
      <c r="O2044" s="443">
        <f t="shared" si="499"/>
        <v>2459.337</v>
      </c>
      <c r="P2044" s="443">
        <f t="shared" si="500"/>
        <v>0</v>
      </c>
      <c r="Q2044" s="443">
        <f t="shared" si="501"/>
        <v>0</v>
      </c>
      <c r="R2044" s="443">
        <f t="shared" si="508"/>
        <v>0</v>
      </c>
      <c r="S2044" s="443">
        <f t="shared" si="509"/>
        <v>0</v>
      </c>
      <c r="T2044" s="443">
        <f t="shared" si="510"/>
        <v>0</v>
      </c>
      <c r="U2044" s="443">
        <f t="shared" si="502"/>
        <v>2459.337</v>
      </c>
      <c r="V2044" s="443">
        <f t="shared" si="503"/>
        <v>2338.386</v>
      </c>
      <c r="W2044" s="443">
        <f t="shared" si="504"/>
        <v>0</v>
      </c>
      <c r="X2044" s="443">
        <f t="shared" si="505"/>
        <v>0</v>
      </c>
      <c r="Y2044" s="443">
        <f t="shared" si="511"/>
        <v>0</v>
      </c>
      <c r="Z2044" s="443">
        <f t="shared" si="512"/>
        <v>0</v>
      </c>
      <c r="AA2044" s="443">
        <f t="shared" si="513"/>
        <v>0</v>
      </c>
      <c r="AB2044" s="443">
        <f t="shared" si="506"/>
        <v>2338.386</v>
      </c>
      <c r="AC2044" s="443">
        <f t="shared" si="507"/>
        <v>-120.95100000000002</v>
      </c>
      <c r="AD2044" s="443" cm="1">
        <f t="array" ref="AD2044">IFERROR(_xlfn.IFS($K2044&gt;0,($K2044*$AM$12)/1000,
       $L2044&gt;0,($L2044*$AM$12)/1000,
       $M2044&gt;0,($M2044*$AM$12)/1000,
        $N2044&gt;0,($N2044*$AM$12)/1000),0)</f>
        <v>0</v>
      </c>
      <c r="AE2044" s="443"/>
      <c r="AF2044" s="61" cm="1">
        <f t="array" ref="AF2044">_xlfn.IFS($C$3=1,(H2044+AC2044+AD2044+AE2044),
         $C$3=2,(G2044+AC2044+AD2044+AE2044),
         $C$3=3,(F2044+AC2044+AD2044+AE2044))</f>
        <v>7122.049</v>
      </c>
      <c r="AG2044" s="319"/>
      <c r="AH2044" s="319"/>
      <c r="AI2044" s="319"/>
      <c r="AJ2044" s="319"/>
      <c r="AK2044" s="319"/>
      <c r="AL2044" s="319"/>
      <c r="AM2044" s="319"/>
      <c r="AN2044" s="319"/>
      <c r="AO2044" s="443">
        <v>2</v>
      </c>
      <c r="AP2044" s="457" t="s">
        <v>4284</v>
      </c>
      <c r="AQ2044" s="7" t="s">
        <v>2700</v>
      </c>
      <c r="AR2044" s="457" t="s">
        <v>3027</v>
      </c>
    </row>
    <row r="2045" spans="1:44" ht="90">
      <c r="A2045"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E - Case II RCC Grade M25 using batching plant transit mixer &amp; manual placing</v>
      </c>
      <c r="B2045" s="7" t="s">
        <v>105</v>
      </c>
      <c r="C2045" s="461" t="s">
        <v>1052</v>
      </c>
      <c r="D2045" s="443">
        <v>232</v>
      </c>
      <c r="E2045" s="7" t="s">
        <v>4303</v>
      </c>
      <c r="F2045" s="61">
        <v>7598</v>
      </c>
      <c r="G2045" s="61">
        <v>7603</v>
      </c>
      <c r="H2045" s="61">
        <v>7628</v>
      </c>
      <c r="I2045" s="443">
        <v>403.17</v>
      </c>
      <c r="J2045" s="443"/>
      <c r="K2045" s="486"/>
      <c r="L2045" s="486"/>
      <c r="M2045" s="486"/>
      <c r="N2045" s="486"/>
      <c r="O2045" s="443">
        <f t="shared" si="499"/>
        <v>2459.337</v>
      </c>
      <c r="P2045" s="443">
        <f t="shared" si="500"/>
        <v>0</v>
      </c>
      <c r="Q2045" s="443">
        <f t="shared" si="501"/>
        <v>0</v>
      </c>
      <c r="R2045" s="443">
        <f t="shared" si="508"/>
        <v>0</v>
      </c>
      <c r="S2045" s="443">
        <f t="shared" si="509"/>
        <v>0</v>
      </c>
      <c r="T2045" s="443">
        <f t="shared" si="510"/>
        <v>0</v>
      </c>
      <c r="U2045" s="443">
        <f t="shared" si="502"/>
        <v>2459.337</v>
      </c>
      <c r="V2045" s="443">
        <f t="shared" si="503"/>
        <v>2338.386</v>
      </c>
      <c r="W2045" s="443">
        <f t="shared" si="504"/>
        <v>0</v>
      </c>
      <c r="X2045" s="443">
        <f t="shared" si="505"/>
        <v>0</v>
      </c>
      <c r="Y2045" s="443">
        <f t="shared" si="511"/>
        <v>0</v>
      </c>
      <c r="Z2045" s="443">
        <f t="shared" si="512"/>
        <v>0</v>
      </c>
      <c r="AA2045" s="443">
        <f t="shared" si="513"/>
        <v>0</v>
      </c>
      <c r="AB2045" s="443">
        <f t="shared" si="506"/>
        <v>2338.386</v>
      </c>
      <c r="AC2045" s="443">
        <f t="shared" si="507"/>
        <v>-120.95100000000002</v>
      </c>
      <c r="AD2045" s="443" cm="1">
        <f t="array" ref="AD2045">IFERROR(_xlfn.IFS($K2045&gt;0,($K2045*$AM$12)/1000,
       $L2045&gt;0,($L2045*$AM$12)/1000,
       $M2045&gt;0,($M2045*$AM$12)/1000,
        $N2045&gt;0,($N2045*$AM$12)/1000),0)</f>
        <v>0</v>
      </c>
      <c r="AE2045" s="443"/>
      <c r="AF2045" s="61" cm="1">
        <f t="array" ref="AF2045">_xlfn.IFS($C$3=1,(H2045+AC2045+AD2045+AE2045),
         $C$3=2,(G2045+AC2045+AD2045+AE2045),
         $C$3=3,(F2045+AC2045+AD2045+AE2045))</f>
        <v>7507.049</v>
      </c>
      <c r="AG2045" s="319"/>
      <c r="AH2045" s="319"/>
      <c r="AI2045" s="319"/>
      <c r="AJ2045" s="319"/>
      <c r="AK2045" s="319"/>
      <c r="AL2045" s="319"/>
      <c r="AM2045" s="319"/>
      <c r="AN2045" s="319"/>
      <c r="AO2045" s="443">
        <v>2</v>
      </c>
      <c r="AP2045" s="457" t="s">
        <v>4284</v>
      </c>
      <c r="AQ2045" s="7" t="s">
        <v>2703</v>
      </c>
      <c r="AR2045" s="457" t="s">
        <v>3029</v>
      </c>
    </row>
    <row r="2046" spans="1:44" ht="30">
      <c r="A2046" s="457" t="str">
        <f t="shared" si="498"/>
        <v>Matl req Cement: 403.17Kg,   FA: 0.45 cum,       Metal: 0.90 cum,    Admixture: 0.81 Kg</v>
      </c>
      <c r="B2046" s="7"/>
      <c r="C2046" s="461" t="s">
        <v>1052</v>
      </c>
      <c r="D2046" s="443">
        <v>232</v>
      </c>
      <c r="E2046" s="7"/>
      <c r="F2046" s="61"/>
      <c r="G2046" s="61"/>
      <c r="H2046" s="61"/>
      <c r="I2046" s="443"/>
      <c r="J2046" s="443"/>
      <c r="K2046" s="486"/>
      <c r="L2046" s="486"/>
      <c r="M2046" s="486"/>
      <c r="N2046" s="486"/>
      <c r="O2046" s="443">
        <f t="shared" si="499"/>
        <v>0</v>
      </c>
      <c r="P2046" s="443">
        <f t="shared" si="500"/>
        <v>0</v>
      </c>
      <c r="Q2046" s="443">
        <f t="shared" si="501"/>
        <v>0</v>
      </c>
      <c r="R2046" s="443">
        <f t="shared" si="508"/>
        <v>0</v>
      </c>
      <c r="S2046" s="443">
        <f t="shared" si="509"/>
        <v>0</v>
      </c>
      <c r="T2046" s="443">
        <f t="shared" si="510"/>
        <v>0</v>
      </c>
      <c r="U2046" s="443">
        <f t="shared" si="502"/>
        <v>0</v>
      </c>
      <c r="V2046" s="443">
        <f t="shared" si="503"/>
        <v>0</v>
      </c>
      <c r="W2046" s="443">
        <f t="shared" si="504"/>
        <v>0</v>
      </c>
      <c r="X2046" s="443">
        <f t="shared" si="505"/>
        <v>0</v>
      </c>
      <c r="Y2046" s="443">
        <f t="shared" si="511"/>
        <v>0</v>
      </c>
      <c r="Z2046" s="443">
        <f t="shared" si="512"/>
        <v>0</v>
      </c>
      <c r="AA2046" s="443">
        <f t="shared" si="513"/>
        <v>0</v>
      </c>
      <c r="AB2046" s="443">
        <f t="shared" si="506"/>
        <v>0</v>
      </c>
      <c r="AC2046" s="443">
        <f t="shared" si="507"/>
        <v>0</v>
      </c>
      <c r="AD2046" s="443" cm="1">
        <f t="array" ref="AD2046">IFERROR(_xlfn.IFS($K2046&gt;0,($K2046*$AM$12)/1000,
       $L2046&gt;0,($L2046*$AM$12)/1000,
       $M2046&gt;0,($M2046*$AM$12)/1000,
        $N2046&gt;0,($N2046*$AM$12)/1000),0)</f>
        <v>0</v>
      </c>
      <c r="AE2046" s="443"/>
      <c r="AF2046" s="61" cm="1">
        <f t="array" ref="AF2046">_xlfn.IFS($C$3=1,(H2046+AC2046+AD2046+AE2046),
         $C$3=2,(G2046+AC2046+AD2046+AE2046),
         $C$3=3,(F2046+AC2046+AD2046+AE2046))</f>
        <v>0</v>
      </c>
      <c r="AG2046" s="319"/>
      <c r="AH2046" s="319"/>
      <c r="AI2046" s="319"/>
      <c r="AJ2046" s="319"/>
      <c r="AK2046" s="319"/>
      <c r="AL2046" s="319"/>
      <c r="AM2046" s="319"/>
      <c r="AN2046" s="319"/>
      <c r="AO2046" s="443"/>
      <c r="AP2046" s="457"/>
      <c r="AQ2046" s="7" t="s">
        <v>1764</v>
      </c>
      <c r="AR2046" s="457" t="s">
        <v>3961</v>
      </c>
    </row>
    <row r="2047" spans="1:44" ht="30">
      <c r="A2047" s="457" t="str">
        <f t="shared" si="498"/>
        <v xml:space="preserve"> PCC Grade M 30</v>
      </c>
      <c r="B2047" s="7"/>
      <c r="C2047" s="461" t="s">
        <v>1052</v>
      </c>
      <c r="D2047" s="443">
        <v>233</v>
      </c>
      <c r="E2047" s="7"/>
      <c r="F2047" s="61"/>
      <c r="G2047" s="61"/>
      <c r="H2047" s="61"/>
      <c r="I2047" s="443"/>
      <c r="J2047" s="443"/>
      <c r="K2047" s="486"/>
      <c r="L2047" s="486"/>
      <c r="M2047" s="486"/>
      <c r="N2047" s="486"/>
      <c r="O2047" s="443">
        <f t="shared" si="499"/>
        <v>0</v>
      </c>
      <c r="P2047" s="443">
        <f t="shared" si="500"/>
        <v>0</v>
      </c>
      <c r="Q2047" s="443">
        <f t="shared" si="501"/>
        <v>0</v>
      </c>
      <c r="R2047" s="443">
        <f t="shared" si="508"/>
        <v>0</v>
      </c>
      <c r="S2047" s="443">
        <f t="shared" si="509"/>
        <v>0</v>
      </c>
      <c r="T2047" s="443">
        <f t="shared" si="510"/>
        <v>0</v>
      </c>
      <c r="U2047" s="443">
        <f t="shared" si="502"/>
        <v>0</v>
      </c>
      <c r="V2047" s="443">
        <f t="shared" si="503"/>
        <v>0</v>
      </c>
      <c r="W2047" s="443">
        <f t="shared" si="504"/>
        <v>0</v>
      </c>
      <c r="X2047" s="443">
        <f t="shared" si="505"/>
        <v>0</v>
      </c>
      <c r="Y2047" s="443">
        <f t="shared" si="511"/>
        <v>0</v>
      </c>
      <c r="Z2047" s="443">
        <f t="shared" si="512"/>
        <v>0</v>
      </c>
      <c r="AA2047" s="443">
        <f t="shared" si="513"/>
        <v>0</v>
      </c>
      <c r="AB2047" s="443">
        <f t="shared" si="506"/>
        <v>0</v>
      </c>
      <c r="AC2047" s="443">
        <f t="shared" si="507"/>
        <v>0</v>
      </c>
      <c r="AD2047" s="443" cm="1">
        <f t="array" ref="AD2047">IFERROR(_xlfn.IFS($K2047&gt;0,($K2047*$AM$12)/1000,
       $L2047&gt;0,($L2047*$AM$12)/1000,
       $M2047&gt;0,($M2047*$AM$12)/1000,
        $N2047&gt;0,($N2047*$AM$12)/1000),0)</f>
        <v>0</v>
      </c>
      <c r="AE2047" s="443"/>
      <c r="AF2047" s="61" cm="1">
        <f t="array" ref="AF2047">_xlfn.IFS($C$3=1,(H2047+AC2047+AD2047+AE2047),
         $C$3=2,(G2047+AC2047+AD2047+AE2047),
         $C$3=3,(F2047+AC2047+AD2047+AE2047))</f>
        <v>0</v>
      </c>
      <c r="AG2047" s="319"/>
      <c r="AH2047" s="319"/>
      <c r="AI2047" s="319"/>
      <c r="AJ2047" s="319"/>
      <c r="AK2047" s="319"/>
      <c r="AL2047" s="319"/>
      <c r="AM2047" s="319"/>
      <c r="AN2047" s="319"/>
      <c r="AO2047" s="443"/>
      <c r="AP2047" s="457"/>
      <c r="AQ2047" s="7"/>
      <c r="AR2047" s="457" t="s">
        <v>4304</v>
      </c>
    </row>
    <row r="2048" spans="1:44" ht="90">
      <c r="A2048"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F - Case I PCC Grade M30 using batching plant transit mixer &amp; Concrete pump</v>
      </c>
      <c r="B2048" s="7" t="s">
        <v>105</v>
      </c>
      <c r="C2048" s="461" t="s">
        <v>1052</v>
      </c>
      <c r="D2048" s="443">
        <v>233</v>
      </c>
      <c r="E2048" s="7" t="s">
        <v>4305</v>
      </c>
      <c r="F2048" s="61">
        <v>6957</v>
      </c>
      <c r="G2048" s="61">
        <v>6962</v>
      </c>
      <c r="H2048" s="61">
        <v>6987</v>
      </c>
      <c r="I2048" s="443">
        <v>405</v>
      </c>
      <c r="J2048" s="443"/>
      <c r="K2048" s="486"/>
      <c r="L2048" s="486"/>
      <c r="M2048" s="486"/>
      <c r="N2048" s="486"/>
      <c r="O2048" s="443">
        <f t="shared" si="499"/>
        <v>2470.5</v>
      </c>
      <c r="P2048" s="443">
        <f t="shared" si="500"/>
        <v>0</v>
      </c>
      <c r="Q2048" s="443">
        <f t="shared" si="501"/>
        <v>0</v>
      </c>
      <c r="R2048" s="443">
        <f t="shared" si="508"/>
        <v>0</v>
      </c>
      <c r="S2048" s="443">
        <f t="shared" si="509"/>
        <v>0</v>
      </c>
      <c r="T2048" s="443">
        <f t="shared" si="510"/>
        <v>0</v>
      </c>
      <c r="U2048" s="443">
        <f t="shared" si="502"/>
        <v>2470.5</v>
      </c>
      <c r="V2048" s="443">
        <f t="shared" si="503"/>
        <v>2349</v>
      </c>
      <c r="W2048" s="443">
        <f t="shared" si="504"/>
        <v>0</v>
      </c>
      <c r="X2048" s="443">
        <f t="shared" si="505"/>
        <v>0</v>
      </c>
      <c r="Y2048" s="443">
        <f t="shared" si="511"/>
        <v>0</v>
      </c>
      <c r="Z2048" s="443">
        <f t="shared" si="512"/>
        <v>0</v>
      </c>
      <c r="AA2048" s="443">
        <f t="shared" si="513"/>
        <v>0</v>
      </c>
      <c r="AB2048" s="443">
        <f t="shared" si="506"/>
        <v>2349</v>
      </c>
      <c r="AC2048" s="443">
        <f t="shared" si="507"/>
        <v>-121.5</v>
      </c>
      <c r="AD2048" s="443" cm="1">
        <f t="array" ref="AD2048">IFERROR(_xlfn.IFS($K2048&gt;0,($K2048*$AM$12)/1000,
       $L2048&gt;0,($L2048*$AM$12)/1000,
       $M2048&gt;0,($M2048*$AM$12)/1000,
        $N2048&gt;0,($N2048*$AM$12)/1000),0)</f>
        <v>0</v>
      </c>
      <c r="AE2048" s="443"/>
      <c r="AF2048" s="61" cm="1">
        <f t="array" ref="AF2048">_xlfn.IFS($C$3=1,(H2048+AC2048+AD2048+AE2048),
         $C$3=2,(G2048+AC2048+AD2048+AE2048),
         $C$3=3,(F2048+AC2048+AD2048+AE2048))</f>
        <v>6865.5</v>
      </c>
      <c r="AG2048" s="319"/>
      <c r="AH2048" s="319"/>
      <c r="AI2048" s="319"/>
      <c r="AJ2048" s="319"/>
      <c r="AK2048" s="319"/>
      <c r="AL2048" s="319"/>
      <c r="AM2048" s="319"/>
      <c r="AN2048" s="319"/>
      <c r="AO2048" s="443">
        <v>2</v>
      </c>
      <c r="AP2048" s="457" t="s">
        <v>4284</v>
      </c>
      <c r="AQ2048" s="7" t="s">
        <v>3033</v>
      </c>
      <c r="AR2048" s="457" t="s">
        <v>3034</v>
      </c>
    </row>
    <row r="2049" spans="1:44" ht="90">
      <c r="A2049"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F - Case II PCC Grade M30 using batching plant transit mixer &amp; manual placing</v>
      </c>
      <c r="B2049" s="7" t="s">
        <v>105</v>
      </c>
      <c r="C2049" s="461" t="s">
        <v>1052</v>
      </c>
      <c r="D2049" s="443">
        <v>233</v>
      </c>
      <c r="E2049" s="7" t="s">
        <v>4306</v>
      </c>
      <c r="F2049" s="61">
        <v>7318</v>
      </c>
      <c r="G2049" s="61">
        <v>7323</v>
      </c>
      <c r="H2049" s="61">
        <v>7348</v>
      </c>
      <c r="I2049" s="443">
        <v>405</v>
      </c>
      <c r="J2049" s="443"/>
      <c r="K2049" s="486"/>
      <c r="L2049" s="486"/>
      <c r="M2049" s="486"/>
      <c r="N2049" s="486"/>
      <c r="O2049" s="443">
        <f t="shared" si="499"/>
        <v>2470.5</v>
      </c>
      <c r="P2049" s="443">
        <f t="shared" si="500"/>
        <v>0</v>
      </c>
      <c r="Q2049" s="443">
        <f t="shared" si="501"/>
        <v>0</v>
      </c>
      <c r="R2049" s="443">
        <f t="shared" si="508"/>
        <v>0</v>
      </c>
      <c r="S2049" s="443">
        <f t="shared" si="509"/>
        <v>0</v>
      </c>
      <c r="T2049" s="443">
        <f t="shared" si="510"/>
        <v>0</v>
      </c>
      <c r="U2049" s="443">
        <f t="shared" si="502"/>
        <v>2470.5</v>
      </c>
      <c r="V2049" s="443">
        <f t="shared" si="503"/>
        <v>2349</v>
      </c>
      <c r="W2049" s="443">
        <f t="shared" si="504"/>
        <v>0</v>
      </c>
      <c r="X2049" s="443">
        <f t="shared" si="505"/>
        <v>0</v>
      </c>
      <c r="Y2049" s="443">
        <f t="shared" si="511"/>
        <v>0</v>
      </c>
      <c r="Z2049" s="443">
        <f t="shared" si="512"/>
        <v>0</v>
      </c>
      <c r="AA2049" s="443">
        <f t="shared" si="513"/>
        <v>0</v>
      </c>
      <c r="AB2049" s="443">
        <f t="shared" si="506"/>
        <v>2349</v>
      </c>
      <c r="AC2049" s="443">
        <f t="shared" si="507"/>
        <v>-121.5</v>
      </c>
      <c r="AD2049" s="443" cm="1">
        <f t="array" ref="AD2049">IFERROR(_xlfn.IFS($K2049&gt;0,($K2049*$AM$12)/1000,
       $L2049&gt;0,($L2049*$AM$12)/1000,
       $M2049&gt;0,($M2049*$AM$12)/1000,
        $N2049&gt;0,($N2049*$AM$12)/1000),0)</f>
        <v>0</v>
      </c>
      <c r="AE2049" s="443"/>
      <c r="AF2049" s="61" cm="1">
        <f t="array" ref="AF2049">_xlfn.IFS($C$3=1,(H2049+AC2049+AD2049+AE2049),
         $C$3=2,(G2049+AC2049+AD2049+AE2049),
         $C$3=3,(F2049+AC2049+AD2049+AE2049))</f>
        <v>7226.5</v>
      </c>
      <c r="AG2049" s="319"/>
      <c r="AH2049" s="319"/>
      <c r="AI2049" s="319"/>
      <c r="AJ2049" s="319"/>
      <c r="AK2049" s="319"/>
      <c r="AL2049" s="319"/>
      <c r="AM2049" s="319"/>
      <c r="AN2049" s="319"/>
      <c r="AO2049" s="443">
        <v>2</v>
      </c>
      <c r="AP2049" s="457" t="s">
        <v>4284</v>
      </c>
      <c r="AQ2049" s="7" t="s">
        <v>3036</v>
      </c>
      <c r="AR2049" s="457" t="s">
        <v>3037</v>
      </c>
    </row>
    <row r="2050" spans="1:44" ht="30">
      <c r="A2050" s="457" t="str">
        <f t="shared" si="498"/>
        <v xml:space="preserve">Matl req  Cement: 405.00 Kg,   FA: 0.45 cum,      Metal: 0.90 cum,   </v>
      </c>
      <c r="B2050" s="7"/>
      <c r="C2050" s="461" t="s">
        <v>1052</v>
      </c>
      <c r="D2050" s="443">
        <v>233</v>
      </c>
      <c r="E2050" s="7"/>
      <c r="F2050" s="61"/>
      <c r="G2050" s="61"/>
      <c r="H2050" s="61"/>
      <c r="I2050" s="443"/>
      <c r="J2050" s="443"/>
      <c r="K2050" s="486"/>
      <c r="L2050" s="486"/>
      <c r="M2050" s="486"/>
      <c r="N2050" s="486"/>
      <c r="O2050" s="443">
        <f t="shared" si="499"/>
        <v>0</v>
      </c>
      <c r="P2050" s="443">
        <f t="shared" si="500"/>
        <v>0</v>
      </c>
      <c r="Q2050" s="443">
        <f t="shared" si="501"/>
        <v>0</v>
      </c>
      <c r="R2050" s="443">
        <f t="shared" si="508"/>
        <v>0</v>
      </c>
      <c r="S2050" s="443">
        <f t="shared" si="509"/>
        <v>0</v>
      </c>
      <c r="T2050" s="443">
        <f t="shared" si="510"/>
        <v>0</v>
      </c>
      <c r="U2050" s="443">
        <f t="shared" si="502"/>
        <v>0</v>
      </c>
      <c r="V2050" s="443">
        <f t="shared" si="503"/>
        <v>0</v>
      </c>
      <c r="W2050" s="443">
        <f t="shared" si="504"/>
        <v>0</v>
      </c>
      <c r="X2050" s="443">
        <f t="shared" si="505"/>
        <v>0</v>
      </c>
      <c r="Y2050" s="443">
        <f t="shared" si="511"/>
        <v>0</v>
      </c>
      <c r="Z2050" s="443">
        <f t="shared" si="512"/>
        <v>0</v>
      </c>
      <c r="AA2050" s="443">
        <f t="shared" si="513"/>
        <v>0</v>
      </c>
      <c r="AB2050" s="443">
        <f t="shared" si="506"/>
        <v>0</v>
      </c>
      <c r="AC2050" s="443">
        <f t="shared" si="507"/>
        <v>0</v>
      </c>
      <c r="AD2050" s="443" cm="1">
        <f t="array" ref="AD2050">IFERROR(_xlfn.IFS($K2050&gt;0,($K2050*$AM$12)/1000,
       $L2050&gt;0,($L2050*$AM$12)/1000,
       $M2050&gt;0,($M2050*$AM$12)/1000,
        $N2050&gt;0,($N2050*$AM$12)/1000),0)</f>
        <v>0</v>
      </c>
      <c r="AE2050" s="443"/>
      <c r="AF2050" s="61" cm="1">
        <f t="array" ref="AF2050">_xlfn.IFS($C$3=1,(H2050+AC2050+AD2050+AE2050),
         $C$3=2,(G2050+AC2050+AD2050+AE2050),
         $C$3=3,(F2050+AC2050+AD2050+AE2050))</f>
        <v>0</v>
      </c>
      <c r="AG2050" s="319"/>
      <c r="AH2050" s="319"/>
      <c r="AI2050" s="319"/>
      <c r="AJ2050" s="319"/>
      <c r="AK2050" s="319"/>
      <c r="AL2050" s="319"/>
      <c r="AM2050" s="319"/>
      <c r="AN2050" s="319"/>
      <c r="AO2050" s="443"/>
      <c r="AP2050" s="457"/>
      <c r="AQ2050" s="7" t="s">
        <v>1764</v>
      </c>
      <c r="AR2050" s="457" t="s">
        <v>4307</v>
      </c>
    </row>
    <row r="2051" spans="1:44" ht="30">
      <c r="A2051" s="457" t="str">
        <f t="shared" si="498"/>
        <v xml:space="preserve"> RCC Grade M 30</v>
      </c>
      <c r="B2051" s="7"/>
      <c r="C2051" s="461" t="s">
        <v>1052</v>
      </c>
      <c r="D2051" s="443">
        <v>233</v>
      </c>
      <c r="E2051" s="7"/>
      <c r="F2051" s="61"/>
      <c r="G2051" s="61"/>
      <c r="H2051" s="61"/>
      <c r="I2051" s="443"/>
      <c r="J2051" s="443"/>
      <c r="K2051" s="486"/>
      <c r="L2051" s="486"/>
      <c r="M2051" s="486"/>
      <c r="N2051" s="486"/>
      <c r="O2051" s="443">
        <f t="shared" si="499"/>
        <v>0</v>
      </c>
      <c r="P2051" s="443">
        <f t="shared" si="500"/>
        <v>0</v>
      </c>
      <c r="Q2051" s="443">
        <f t="shared" si="501"/>
        <v>0</v>
      </c>
      <c r="R2051" s="443">
        <f t="shared" si="508"/>
        <v>0</v>
      </c>
      <c r="S2051" s="443">
        <f t="shared" si="509"/>
        <v>0</v>
      </c>
      <c r="T2051" s="443">
        <f t="shared" si="510"/>
        <v>0</v>
      </c>
      <c r="U2051" s="443">
        <f t="shared" si="502"/>
        <v>0</v>
      </c>
      <c r="V2051" s="443">
        <f t="shared" si="503"/>
        <v>0</v>
      </c>
      <c r="W2051" s="443">
        <f t="shared" si="504"/>
        <v>0</v>
      </c>
      <c r="X2051" s="443">
        <f t="shared" si="505"/>
        <v>0</v>
      </c>
      <c r="Y2051" s="443">
        <f t="shared" si="511"/>
        <v>0</v>
      </c>
      <c r="Z2051" s="443">
        <f t="shared" si="512"/>
        <v>0</v>
      </c>
      <c r="AA2051" s="443">
        <f t="shared" si="513"/>
        <v>0</v>
      </c>
      <c r="AB2051" s="443">
        <f t="shared" si="506"/>
        <v>0</v>
      </c>
      <c r="AC2051" s="443">
        <f t="shared" si="507"/>
        <v>0</v>
      </c>
      <c r="AD2051" s="443" cm="1">
        <f t="array" ref="AD2051">IFERROR(_xlfn.IFS($K2051&gt;0,($K2051*$AM$12)/1000,
       $L2051&gt;0,($L2051*$AM$12)/1000,
       $M2051&gt;0,($M2051*$AM$12)/1000,
        $N2051&gt;0,($N2051*$AM$12)/1000),0)</f>
        <v>0</v>
      </c>
      <c r="AE2051" s="443"/>
      <c r="AF2051" s="61" cm="1">
        <f t="array" ref="AF2051">_xlfn.IFS($C$3=1,(H2051+AC2051+AD2051+AE2051),
         $C$3=2,(G2051+AC2051+AD2051+AE2051),
         $C$3=3,(F2051+AC2051+AD2051+AE2051))</f>
        <v>0</v>
      </c>
      <c r="AG2051" s="319"/>
      <c r="AH2051" s="319"/>
      <c r="AI2051" s="319"/>
      <c r="AJ2051" s="319"/>
      <c r="AK2051" s="319"/>
      <c r="AL2051" s="319"/>
      <c r="AM2051" s="319"/>
      <c r="AN2051" s="319"/>
      <c r="AO2051" s="443"/>
      <c r="AP2051" s="457"/>
      <c r="AQ2051" s="7"/>
      <c r="AR2051" s="457" t="s">
        <v>4308</v>
      </c>
    </row>
    <row r="2052" spans="1:44" ht="90">
      <c r="A2052" s="457" t="str">
        <f t="shared" si="498"/>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G - Case I RCC Grade M30 using batching plant transit mixer &amp; Concrete pump</v>
      </c>
      <c r="B2052" s="7" t="s">
        <v>105</v>
      </c>
      <c r="C2052" s="461" t="s">
        <v>1052</v>
      </c>
      <c r="D2052" s="443">
        <v>233</v>
      </c>
      <c r="E2052" s="7" t="s">
        <v>4309</v>
      </c>
      <c r="F2052" s="61">
        <v>7346</v>
      </c>
      <c r="G2052" s="61">
        <v>7351</v>
      </c>
      <c r="H2052" s="61">
        <v>7376</v>
      </c>
      <c r="I2052" s="443">
        <v>406.67</v>
      </c>
      <c r="J2052" s="443"/>
      <c r="K2052" s="486"/>
      <c r="L2052" s="486"/>
      <c r="M2052" s="486"/>
      <c r="N2052" s="486"/>
      <c r="O2052" s="443">
        <f t="shared" si="499"/>
        <v>2480.6869999999999</v>
      </c>
      <c r="P2052" s="443">
        <f t="shared" si="500"/>
        <v>0</v>
      </c>
      <c r="Q2052" s="443">
        <f t="shared" si="501"/>
        <v>0</v>
      </c>
      <c r="R2052" s="443">
        <f t="shared" si="508"/>
        <v>0</v>
      </c>
      <c r="S2052" s="443">
        <f t="shared" si="509"/>
        <v>0</v>
      </c>
      <c r="T2052" s="443">
        <f t="shared" si="510"/>
        <v>0</v>
      </c>
      <c r="U2052" s="443">
        <f t="shared" si="502"/>
        <v>2480.6869999999999</v>
      </c>
      <c r="V2052" s="443">
        <f t="shared" si="503"/>
        <v>2358.6860000000001</v>
      </c>
      <c r="W2052" s="443">
        <f t="shared" si="504"/>
        <v>0</v>
      </c>
      <c r="X2052" s="443">
        <f t="shared" si="505"/>
        <v>0</v>
      </c>
      <c r="Y2052" s="443">
        <f t="shared" si="511"/>
        <v>0</v>
      </c>
      <c r="Z2052" s="443">
        <f t="shared" si="512"/>
        <v>0</v>
      </c>
      <c r="AA2052" s="443">
        <f t="shared" si="513"/>
        <v>0</v>
      </c>
      <c r="AB2052" s="443">
        <f t="shared" si="506"/>
        <v>2358.6860000000001</v>
      </c>
      <c r="AC2052" s="443">
        <f t="shared" si="507"/>
        <v>-122.00099999999975</v>
      </c>
      <c r="AD2052" s="443" cm="1">
        <f t="array" ref="AD2052">IFERROR(_xlfn.IFS($K2052&gt;0,($K2052*$AM$12)/1000,
       $L2052&gt;0,($L2052*$AM$12)/1000,
       $M2052&gt;0,($M2052*$AM$12)/1000,
        $N2052&gt;0,($N2052*$AM$12)/1000),0)</f>
        <v>0</v>
      </c>
      <c r="AE2052" s="443"/>
      <c r="AF2052" s="61" cm="1">
        <f t="array" ref="AF2052">_xlfn.IFS($C$3=1,(H2052+AC2052+AD2052+AE2052),
         $C$3=2,(G2052+AC2052+AD2052+AE2052),
         $C$3=3,(F2052+AC2052+AD2052+AE2052))</f>
        <v>7253.9989999999998</v>
      </c>
      <c r="AG2052" s="319"/>
      <c r="AH2052" s="319"/>
      <c r="AI2052" s="319"/>
      <c r="AJ2052" s="319"/>
      <c r="AK2052" s="319"/>
      <c r="AL2052" s="319"/>
      <c r="AM2052" s="319"/>
      <c r="AN2052" s="319"/>
      <c r="AO2052" s="443">
        <v>2</v>
      </c>
      <c r="AP2052" s="457" t="s">
        <v>4284</v>
      </c>
      <c r="AQ2052" s="7" t="s">
        <v>3041</v>
      </c>
      <c r="AR2052" s="457" t="s">
        <v>3042</v>
      </c>
    </row>
    <row r="2053" spans="1:44" ht="90">
      <c r="A2053" s="457" t="str">
        <f t="shared" ref="A2053:A2116" si="514">IF(AO2053&lt;2,AQ2053 &amp; " " &amp; AR2053,IF(AO2053=2,(AP2053 &amp; CHAR(10) &amp; AQ2053 &amp; " " &amp; AR2053),""))</f>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G - Case II RCC Grade M30 using batching plant transit mixer &amp; manual placing</v>
      </c>
      <c r="B2053" s="7" t="s">
        <v>105</v>
      </c>
      <c r="C2053" s="461" t="s">
        <v>1052</v>
      </c>
      <c r="D2053" s="443">
        <v>233</v>
      </c>
      <c r="E2053" s="7" t="s">
        <v>4310</v>
      </c>
      <c r="F2053" s="61">
        <v>7731</v>
      </c>
      <c r="G2053" s="61">
        <v>7737</v>
      </c>
      <c r="H2053" s="61">
        <v>7762</v>
      </c>
      <c r="I2053" s="443">
        <v>406.67</v>
      </c>
      <c r="J2053" s="443"/>
      <c r="K2053" s="486"/>
      <c r="L2053" s="486"/>
      <c r="M2053" s="486"/>
      <c r="N2053" s="486"/>
      <c r="O2053" s="443">
        <f t="shared" ref="O2053:O2116" si="515">($I2053*$AJ$24)/1000</f>
        <v>2480.6869999999999</v>
      </c>
      <c r="P2053" s="443">
        <f t="shared" ref="P2053:P2116" si="516">($J2053*$AJ$25)/1000</f>
        <v>0</v>
      </c>
      <c r="Q2053" s="443">
        <f t="shared" ref="Q2053:Q2116" si="517">($K2053*$AJ$20)/1000</f>
        <v>0</v>
      </c>
      <c r="R2053" s="443">
        <f t="shared" si="508"/>
        <v>0</v>
      </c>
      <c r="S2053" s="443">
        <f t="shared" si="509"/>
        <v>0</v>
      </c>
      <c r="T2053" s="443">
        <f t="shared" si="510"/>
        <v>0</v>
      </c>
      <c r="U2053" s="443">
        <f t="shared" ref="U2053:U2116" si="518">O2053+P2053+Q2053+S2053+T2053+R2053</f>
        <v>2480.6869999999999</v>
      </c>
      <c r="V2053" s="443">
        <f t="shared" ref="V2053:V2116" si="519">($I2053*$AK$24)/1000</f>
        <v>2358.6860000000001</v>
      </c>
      <c r="W2053" s="443">
        <f t="shared" ref="W2053:W2116" si="520">($J2053*$AK$25)/1000</f>
        <v>0</v>
      </c>
      <c r="X2053" s="443">
        <f t="shared" ref="X2053:X2116" si="521">($K2053*$AK$20)/1000</f>
        <v>0</v>
      </c>
      <c r="Y2053" s="443">
        <f t="shared" si="511"/>
        <v>0</v>
      </c>
      <c r="Z2053" s="443">
        <f t="shared" si="512"/>
        <v>0</v>
      </c>
      <c r="AA2053" s="443">
        <f t="shared" si="513"/>
        <v>0</v>
      </c>
      <c r="AB2053" s="443">
        <f t="shared" ref="AB2053:AB2116" si="522">V2053+W2053+X2053+Z2053+AA2053+Y2053</f>
        <v>2358.6860000000001</v>
      </c>
      <c r="AC2053" s="443">
        <f t="shared" ref="AC2053:AC2116" si="523">AB2053-U2053</f>
        <v>-122.00099999999975</v>
      </c>
      <c r="AD2053" s="443" cm="1">
        <f t="array" ref="AD2053">IFERROR(_xlfn.IFS($K2053&gt;0,($K2053*$AM$12)/1000,
       $L2053&gt;0,($L2053*$AM$12)/1000,
       $M2053&gt;0,($M2053*$AM$12)/1000,
        $N2053&gt;0,($N2053*$AM$12)/1000),0)</f>
        <v>0</v>
      </c>
      <c r="AE2053" s="443"/>
      <c r="AF2053" s="61" cm="1">
        <f t="array" ref="AF2053">_xlfn.IFS($C$3=1,(H2053+AC2053+AD2053+AE2053),
         $C$3=2,(G2053+AC2053+AD2053+AE2053),
         $C$3=3,(F2053+AC2053+AD2053+AE2053))</f>
        <v>7639.9989999999998</v>
      </c>
      <c r="AG2053" s="319"/>
      <c r="AH2053" s="319"/>
      <c r="AI2053" s="319"/>
      <c r="AJ2053" s="319"/>
      <c r="AK2053" s="319"/>
      <c r="AL2053" s="319"/>
      <c r="AM2053" s="319"/>
      <c r="AN2053" s="319"/>
      <c r="AO2053" s="443">
        <v>2</v>
      </c>
      <c r="AP2053" s="457" t="s">
        <v>4284</v>
      </c>
      <c r="AQ2053" s="7" t="s">
        <v>3044</v>
      </c>
      <c r="AR2053" s="457" t="s">
        <v>3045</v>
      </c>
    </row>
    <row r="2054" spans="1:44" ht="30">
      <c r="A2054" s="457" t="str">
        <f t="shared" si="514"/>
        <v>Matl req Cement: 406.67Kg,   FA: 0.45 cum,       Metal: 0.90 cum,          Admixture: 1.22 Kg</v>
      </c>
      <c r="B2054" s="7"/>
      <c r="C2054" s="461" t="s">
        <v>1052</v>
      </c>
      <c r="D2054" s="443">
        <v>233</v>
      </c>
      <c r="E2054" s="7"/>
      <c r="F2054" s="61"/>
      <c r="G2054" s="61"/>
      <c r="H2054" s="61"/>
      <c r="I2054" s="443"/>
      <c r="J2054" s="443"/>
      <c r="K2054" s="486"/>
      <c r="L2054" s="486"/>
      <c r="M2054" s="486"/>
      <c r="N2054" s="486"/>
      <c r="O2054" s="443">
        <f t="shared" si="515"/>
        <v>0</v>
      </c>
      <c r="P2054" s="443">
        <f t="shared" si="516"/>
        <v>0</v>
      </c>
      <c r="Q2054" s="443">
        <f t="shared" si="517"/>
        <v>0</v>
      </c>
      <c r="R2054" s="443">
        <f t="shared" ref="R2054:R2117" si="524">($L2054*$AJ$20)/1000</f>
        <v>0</v>
      </c>
      <c r="S2054" s="443">
        <f t="shared" ref="S2054:S2117" si="525">($M2054*$AJ$22)/1000</f>
        <v>0</v>
      </c>
      <c r="T2054" s="443">
        <f t="shared" ref="T2054:T2117" si="526">($N2054*$AJ$23)/1000</f>
        <v>0</v>
      </c>
      <c r="U2054" s="443">
        <f t="shared" si="518"/>
        <v>0</v>
      </c>
      <c r="V2054" s="443">
        <f t="shared" si="519"/>
        <v>0</v>
      </c>
      <c r="W2054" s="443">
        <f t="shared" si="520"/>
        <v>0</v>
      </c>
      <c r="X2054" s="443">
        <f t="shared" si="521"/>
        <v>0</v>
      </c>
      <c r="Y2054" s="443">
        <f t="shared" ref="Y2054:Y2117" si="527">($L2054*$AK$20)/1000</f>
        <v>0</v>
      </c>
      <c r="Z2054" s="443">
        <f t="shared" ref="Z2054:Z2117" si="528">($M2054*$AK$22)/1000</f>
        <v>0</v>
      </c>
      <c r="AA2054" s="443">
        <f t="shared" ref="AA2054:AA2117" si="529">($N2054*$AK$23)/1000</f>
        <v>0</v>
      </c>
      <c r="AB2054" s="443">
        <f t="shared" si="522"/>
        <v>0</v>
      </c>
      <c r="AC2054" s="443">
        <f t="shared" si="523"/>
        <v>0</v>
      </c>
      <c r="AD2054" s="443" cm="1">
        <f t="array" ref="AD2054">IFERROR(_xlfn.IFS($K2054&gt;0,($K2054*$AM$12)/1000,
       $L2054&gt;0,($L2054*$AM$12)/1000,
       $M2054&gt;0,($M2054*$AM$12)/1000,
        $N2054&gt;0,($N2054*$AM$12)/1000),0)</f>
        <v>0</v>
      </c>
      <c r="AE2054" s="443"/>
      <c r="AF2054" s="61" cm="1">
        <f t="array" ref="AF2054">_xlfn.IFS($C$3=1,(H2054+AC2054+AD2054+AE2054),
         $C$3=2,(G2054+AC2054+AD2054+AE2054),
         $C$3=3,(F2054+AC2054+AD2054+AE2054))</f>
        <v>0</v>
      </c>
      <c r="AG2054" s="319"/>
      <c r="AH2054" s="319"/>
      <c r="AI2054" s="319"/>
      <c r="AJ2054" s="319"/>
      <c r="AK2054" s="319"/>
      <c r="AL2054" s="319"/>
      <c r="AM2054" s="319"/>
      <c r="AN2054" s="319"/>
      <c r="AO2054" s="443"/>
      <c r="AP2054" s="457"/>
      <c r="AQ2054" s="7" t="s">
        <v>1764</v>
      </c>
      <c r="AR2054" s="457" t="s">
        <v>3979</v>
      </c>
    </row>
    <row r="2055" spans="1:44" ht="30">
      <c r="A2055" s="457" t="str">
        <f t="shared" si="514"/>
        <v xml:space="preserve"> RCC Grade M 35</v>
      </c>
      <c r="B2055" s="7"/>
      <c r="C2055" s="461" t="s">
        <v>1052</v>
      </c>
      <c r="D2055" s="443">
        <v>233</v>
      </c>
      <c r="E2055" s="7"/>
      <c r="F2055" s="61"/>
      <c r="G2055" s="61"/>
      <c r="H2055" s="61"/>
      <c r="I2055" s="443"/>
      <c r="J2055" s="443"/>
      <c r="K2055" s="486"/>
      <c r="L2055" s="486"/>
      <c r="M2055" s="486"/>
      <c r="N2055" s="486"/>
      <c r="O2055" s="443">
        <f t="shared" si="515"/>
        <v>0</v>
      </c>
      <c r="P2055" s="443">
        <f t="shared" si="516"/>
        <v>0</v>
      </c>
      <c r="Q2055" s="443">
        <f t="shared" si="517"/>
        <v>0</v>
      </c>
      <c r="R2055" s="443">
        <f t="shared" si="524"/>
        <v>0</v>
      </c>
      <c r="S2055" s="443">
        <f t="shared" si="525"/>
        <v>0</v>
      </c>
      <c r="T2055" s="443">
        <f t="shared" si="526"/>
        <v>0</v>
      </c>
      <c r="U2055" s="443">
        <f t="shared" si="518"/>
        <v>0</v>
      </c>
      <c r="V2055" s="443">
        <f t="shared" si="519"/>
        <v>0</v>
      </c>
      <c r="W2055" s="443">
        <f t="shared" si="520"/>
        <v>0</v>
      </c>
      <c r="X2055" s="443">
        <f t="shared" si="521"/>
        <v>0</v>
      </c>
      <c r="Y2055" s="443">
        <f t="shared" si="527"/>
        <v>0</v>
      </c>
      <c r="Z2055" s="443">
        <f t="shared" si="528"/>
        <v>0</v>
      </c>
      <c r="AA2055" s="443">
        <f t="shared" si="529"/>
        <v>0</v>
      </c>
      <c r="AB2055" s="443">
        <f t="shared" si="522"/>
        <v>0</v>
      </c>
      <c r="AC2055" s="443">
        <f t="shared" si="523"/>
        <v>0</v>
      </c>
      <c r="AD2055" s="443" cm="1">
        <f t="array" ref="AD2055">IFERROR(_xlfn.IFS($K2055&gt;0,($K2055*$AM$12)/1000,
       $L2055&gt;0,($L2055*$AM$12)/1000,
       $M2055&gt;0,($M2055*$AM$12)/1000,
        $N2055&gt;0,($N2055*$AM$12)/1000),0)</f>
        <v>0</v>
      </c>
      <c r="AE2055" s="443"/>
      <c r="AF2055" s="61" cm="1">
        <f t="array" ref="AF2055">_xlfn.IFS($C$3=1,(H2055+AC2055+AD2055+AE2055),
         $C$3=2,(G2055+AC2055+AD2055+AE2055),
         $C$3=3,(F2055+AC2055+AD2055+AE2055))</f>
        <v>0</v>
      </c>
      <c r="AG2055" s="319"/>
      <c r="AH2055" s="319"/>
      <c r="AI2055" s="319"/>
      <c r="AJ2055" s="319"/>
      <c r="AK2055" s="319"/>
      <c r="AL2055" s="319"/>
      <c r="AM2055" s="319"/>
      <c r="AN2055" s="319"/>
      <c r="AO2055" s="443"/>
      <c r="AP2055" s="457"/>
      <c r="AQ2055" s="7"/>
      <c r="AR2055" s="457" t="s">
        <v>4311</v>
      </c>
    </row>
    <row r="2056" spans="1:44" ht="90">
      <c r="A2056" s="457" t="str">
        <f t="shared" si="514"/>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H - Case I RCC Grade M35 using batching plant transit mixer &amp; Concrete pump</v>
      </c>
      <c r="B2056" s="7" t="s">
        <v>105</v>
      </c>
      <c r="C2056" s="461" t="s">
        <v>1052</v>
      </c>
      <c r="D2056" s="443">
        <v>233</v>
      </c>
      <c r="E2056" s="7" t="s">
        <v>4312</v>
      </c>
      <c r="F2056" s="61">
        <v>7598</v>
      </c>
      <c r="G2056" s="61">
        <v>7603</v>
      </c>
      <c r="H2056" s="61">
        <v>7628</v>
      </c>
      <c r="I2056" s="443">
        <v>422</v>
      </c>
      <c r="J2056" s="443"/>
      <c r="K2056" s="486"/>
      <c r="L2056" s="486"/>
      <c r="M2056" s="486"/>
      <c r="N2056" s="486"/>
      <c r="O2056" s="443">
        <f t="shared" si="515"/>
        <v>2574.1999999999998</v>
      </c>
      <c r="P2056" s="443">
        <f t="shared" si="516"/>
        <v>0</v>
      </c>
      <c r="Q2056" s="443">
        <f t="shared" si="517"/>
        <v>0</v>
      </c>
      <c r="R2056" s="443">
        <f t="shared" si="524"/>
        <v>0</v>
      </c>
      <c r="S2056" s="443">
        <f t="shared" si="525"/>
        <v>0</v>
      </c>
      <c r="T2056" s="443">
        <f t="shared" si="526"/>
        <v>0</v>
      </c>
      <c r="U2056" s="443">
        <f t="shared" si="518"/>
        <v>2574.1999999999998</v>
      </c>
      <c r="V2056" s="443">
        <f t="shared" si="519"/>
        <v>2447.6</v>
      </c>
      <c r="W2056" s="443">
        <f t="shared" si="520"/>
        <v>0</v>
      </c>
      <c r="X2056" s="443">
        <f t="shared" si="521"/>
        <v>0</v>
      </c>
      <c r="Y2056" s="443">
        <f t="shared" si="527"/>
        <v>0</v>
      </c>
      <c r="Z2056" s="443">
        <f t="shared" si="528"/>
        <v>0</v>
      </c>
      <c r="AA2056" s="443">
        <f t="shared" si="529"/>
        <v>0</v>
      </c>
      <c r="AB2056" s="443">
        <f t="shared" si="522"/>
        <v>2447.6</v>
      </c>
      <c r="AC2056" s="443">
        <f t="shared" si="523"/>
        <v>-126.59999999999991</v>
      </c>
      <c r="AD2056" s="443" cm="1">
        <f t="array" ref="AD2056">IFERROR(_xlfn.IFS($K2056&gt;0,($K2056*$AM$12)/1000,
       $L2056&gt;0,($L2056*$AM$12)/1000,
       $M2056&gt;0,($M2056*$AM$12)/1000,
        $N2056&gt;0,($N2056*$AM$12)/1000),0)</f>
        <v>0</v>
      </c>
      <c r="AE2056" s="443"/>
      <c r="AF2056" s="61" cm="1">
        <f t="array" ref="AF2056">_xlfn.IFS($C$3=1,(H2056+AC2056+AD2056+AE2056),
         $C$3=2,(G2056+AC2056+AD2056+AE2056),
         $C$3=3,(F2056+AC2056+AD2056+AE2056))</f>
        <v>7501.4</v>
      </c>
      <c r="AG2056" s="319"/>
      <c r="AH2056" s="319"/>
      <c r="AI2056" s="319"/>
      <c r="AJ2056" s="319"/>
      <c r="AK2056" s="319"/>
      <c r="AL2056" s="319"/>
      <c r="AM2056" s="319"/>
      <c r="AN2056" s="319"/>
      <c r="AO2056" s="443">
        <v>2</v>
      </c>
      <c r="AP2056" s="457" t="s">
        <v>4284</v>
      </c>
      <c r="AQ2056" s="7" t="s">
        <v>3049</v>
      </c>
      <c r="AR2056" s="457" t="s">
        <v>3050</v>
      </c>
    </row>
    <row r="2057" spans="1:44" ht="90">
      <c r="A2057" s="457" t="str">
        <f t="shared" si="514"/>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H - Caase II RCC Grade M35 using batching plant transit mixer &amp; manual placing</v>
      </c>
      <c r="B2057" s="7" t="s">
        <v>105</v>
      </c>
      <c r="C2057" s="461" t="s">
        <v>1052</v>
      </c>
      <c r="D2057" s="443">
        <v>233</v>
      </c>
      <c r="E2057" s="7" t="s">
        <v>4313</v>
      </c>
      <c r="F2057" s="61">
        <v>7983</v>
      </c>
      <c r="G2057" s="61">
        <v>7988</v>
      </c>
      <c r="H2057" s="61">
        <v>8013</v>
      </c>
      <c r="I2057" s="443">
        <v>422</v>
      </c>
      <c r="J2057" s="443"/>
      <c r="K2057" s="486"/>
      <c r="L2057" s="486"/>
      <c r="M2057" s="486"/>
      <c r="N2057" s="486"/>
      <c r="O2057" s="443">
        <f t="shared" si="515"/>
        <v>2574.1999999999998</v>
      </c>
      <c r="P2057" s="443">
        <f t="shared" si="516"/>
        <v>0</v>
      </c>
      <c r="Q2057" s="443">
        <f t="shared" si="517"/>
        <v>0</v>
      </c>
      <c r="R2057" s="443">
        <f t="shared" si="524"/>
        <v>0</v>
      </c>
      <c r="S2057" s="443">
        <f t="shared" si="525"/>
        <v>0</v>
      </c>
      <c r="T2057" s="443">
        <f t="shared" si="526"/>
        <v>0</v>
      </c>
      <c r="U2057" s="443">
        <f t="shared" si="518"/>
        <v>2574.1999999999998</v>
      </c>
      <c r="V2057" s="443">
        <f t="shared" si="519"/>
        <v>2447.6</v>
      </c>
      <c r="W2057" s="443">
        <f t="shared" si="520"/>
        <v>0</v>
      </c>
      <c r="X2057" s="443">
        <f t="shared" si="521"/>
        <v>0</v>
      </c>
      <c r="Y2057" s="443">
        <f t="shared" si="527"/>
        <v>0</v>
      </c>
      <c r="Z2057" s="443">
        <f t="shared" si="528"/>
        <v>0</v>
      </c>
      <c r="AA2057" s="443">
        <f t="shared" si="529"/>
        <v>0</v>
      </c>
      <c r="AB2057" s="443">
        <f t="shared" si="522"/>
        <v>2447.6</v>
      </c>
      <c r="AC2057" s="443">
        <f t="shared" si="523"/>
        <v>-126.59999999999991</v>
      </c>
      <c r="AD2057" s="443" cm="1">
        <f t="array" ref="AD2057">IFERROR(_xlfn.IFS($K2057&gt;0,($K2057*$AM$12)/1000,
       $L2057&gt;0,($L2057*$AM$12)/1000,
       $M2057&gt;0,($M2057*$AM$12)/1000,
        $N2057&gt;0,($N2057*$AM$12)/1000),0)</f>
        <v>0</v>
      </c>
      <c r="AE2057" s="443"/>
      <c r="AF2057" s="61" cm="1">
        <f t="array" ref="AF2057">_xlfn.IFS($C$3=1,(H2057+AC2057+AD2057+AE2057),
         $C$3=2,(G2057+AC2057+AD2057+AE2057),
         $C$3=3,(F2057+AC2057+AD2057+AE2057))</f>
        <v>7886.4</v>
      </c>
      <c r="AG2057" s="319"/>
      <c r="AH2057" s="319"/>
      <c r="AI2057" s="319"/>
      <c r="AJ2057" s="319"/>
      <c r="AK2057" s="319"/>
      <c r="AL2057" s="319"/>
      <c r="AM2057" s="319"/>
      <c r="AN2057" s="319"/>
      <c r="AO2057" s="443">
        <v>2</v>
      </c>
      <c r="AP2057" s="457" t="s">
        <v>4284</v>
      </c>
      <c r="AQ2057" s="7" t="s">
        <v>4314</v>
      </c>
      <c r="AR2057" s="457" t="s">
        <v>3053</v>
      </c>
    </row>
    <row r="2058" spans="1:44" ht="30">
      <c r="A2058" s="457" t="str">
        <f t="shared" si="514"/>
        <v>Matl req Cement: 422.00 Kg,   FA: 0.45 cum,        Metal: 0.90 cum,    Admixture: 1.69 Kg</v>
      </c>
      <c r="B2058" s="7"/>
      <c r="C2058" s="461" t="s">
        <v>1052</v>
      </c>
      <c r="D2058" s="443">
        <v>233</v>
      </c>
      <c r="E2058" s="7"/>
      <c r="F2058" s="61"/>
      <c r="G2058" s="61"/>
      <c r="H2058" s="61"/>
      <c r="I2058" s="443"/>
      <c r="J2058" s="443"/>
      <c r="K2058" s="486"/>
      <c r="L2058" s="486"/>
      <c r="M2058" s="486"/>
      <c r="N2058" s="486"/>
      <c r="O2058" s="443">
        <f t="shared" si="515"/>
        <v>0</v>
      </c>
      <c r="P2058" s="443">
        <f t="shared" si="516"/>
        <v>0</v>
      </c>
      <c r="Q2058" s="443">
        <f t="shared" si="517"/>
        <v>0</v>
      </c>
      <c r="R2058" s="443">
        <f t="shared" si="524"/>
        <v>0</v>
      </c>
      <c r="S2058" s="443">
        <f t="shared" si="525"/>
        <v>0</v>
      </c>
      <c r="T2058" s="443">
        <f t="shared" si="526"/>
        <v>0</v>
      </c>
      <c r="U2058" s="443">
        <f t="shared" si="518"/>
        <v>0</v>
      </c>
      <c r="V2058" s="443">
        <f t="shared" si="519"/>
        <v>0</v>
      </c>
      <c r="W2058" s="443">
        <f t="shared" si="520"/>
        <v>0</v>
      </c>
      <c r="X2058" s="443">
        <f t="shared" si="521"/>
        <v>0</v>
      </c>
      <c r="Y2058" s="443">
        <f t="shared" si="527"/>
        <v>0</v>
      </c>
      <c r="Z2058" s="443">
        <f t="shared" si="528"/>
        <v>0</v>
      </c>
      <c r="AA2058" s="443">
        <f t="shared" si="529"/>
        <v>0</v>
      </c>
      <c r="AB2058" s="443">
        <f t="shared" si="522"/>
        <v>0</v>
      </c>
      <c r="AC2058" s="443">
        <f t="shared" si="523"/>
        <v>0</v>
      </c>
      <c r="AD2058" s="443" cm="1">
        <f t="array" ref="AD2058">IFERROR(_xlfn.IFS($K2058&gt;0,($K2058*$AM$12)/1000,
       $L2058&gt;0,($L2058*$AM$12)/1000,
       $M2058&gt;0,($M2058*$AM$12)/1000,
        $N2058&gt;0,($N2058*$AM$12)/1000),0)</f>
        <v>0</v>
      </c>
      <c r="AE2058" s="443"/>
      <c r="AF2058" s="61" cm="1">
        <f t="array" ref="AF2058">_xlfn.IFS($C$3=1,(H2058+AC2058+AD2058+AE2058),
         $C$3=2,(G2058+AC2058+AD2058+AE2058),
         $C$3=3,(F2058+AC2058+AD2058+AE2058))</f>
        <v>0</v>
      </c>
      <c r="AG2058" s="319"/>
      <c r="AH2058" s="319"/>
      <c r="AI2058" s="319"/>
      <c r="AJ2058" s="319"/>
      <c r="AK2058" s="319"/>
      <c r="AL2058" s="319"/>
      <c r="AM2058" s="319"/>
      <c r="AN2058" s="319"/>
      <c r="AO2058" s="443"/>
      <c r="AP2058" s="457"/>
      <c r="AQ2058" s="7" t="s">
        <v>1764</v>
      </c>
      <c r="AR2058" s="457" t="s">
        <v>4315</v>
      </c>
    </row>
    <row r="2059" spans="1:44" ht="30">
      <c r="A2059" s="457" t="str">
        <f t="shared" si="514"/>
        <v xml:space="preserve"> RCC Grade M 40</v>
      </c>
      <c r="B2059" s="7"/>
      <c r="C2059" s="461" t="s">
        <v>1052</v>
      </c>
      <c r="D2059" s="443">
        <v>233</v>
      </c>
      <c r="E2059" s="7"/>
      <c r="F2059" s="61"/>
      <c r="G2059" s="61"/>
      <c r="H2059" s="61"/>
      <c r="I2059" s="443"/>
      <c r="J2059" s="443"/>
      <c r="K2059" s="486"/>
      <c r="L2059" s="486"/>
      <c r="M2059" s="486"/>
      <c r="N2059" s="486"/>
      <c r="O2059" s="443">
        <f t="shared" si="515"/>
        <v>0</v>
      </c>
      <c r="P2059" s="443">
        <f t="shared" si="516"/>
        <v>0</v>
      </c>
      <c r="Q2059" s="443">
        <f t="shared" si="517"/>
        <v>0</v>
      </c>
      <c r="R2059" s="443">
        <f t="shared" si="524"/>
        <v>0</v>
      </c>
      <c r="S2059" s="443">
        <f t="shared" si="525"/>
        <v>0</v>
      </c>
      <c r="T2059" s="443">
        <f t="shared" si="526"/>
        <v>0</v>
      </c>
      <c r="U2059" s="443">
        <f t="shared" si="518"/>
        <v>0</v>
      </c>
      <c r="V2059" s="443">
        <f t="shared" si="519"/>
        <v>0</v>
      </c>
      <c r="W2059" s="443">
        <f t="shared" si="520"/>
        <v>0</v>
      </c>
      <c r="X2059" s="443">
        <f t="shared" si="521"/>
        <v>0</v>
      </c>
      <c r="Y2059" s="443">
        <f t="shared" si="527"/>
        <v>0</v>
      </c>
      <c r="Z2059" s="443">
        <f t="shared" si="528"/>
        <v>0</v>
      </c>
      <c r="AA2059" s="443">
        <f t="shared" si="529"/>
        <v>0</v>
      </c>
      <c r="AB2059" s="443">
        <f t="shared" si="522"/>
        <v>0</v>
      </c>
      <c r="AC2059" s="443">
        <f t="shared" si="523"/>
        <v>0</v>
      </c>
      <c r="AD2059" s="443" cm="1">
        <f t="array" ref="AD2059">IFERROR(_xlfn.IFS($K2059&gt;0,($K2059*$AM$12)/1000,
       $L2059&gt;0,($L2059*$AM$12)/1000,
       $M2059&gt;0,($M2059*$AM$12)/1000,
        $N2059&gt;0,($N2059*$AM$12)/1000),0)</f>
        <v>0</v>
      </c>
      <c r="AE2059" s="443"/>
      <c r="AF2059" s="61" cm="1">
        <f t="array" ref="AF2059">_xlfn.IFS($C$3=1,(H2059+AC2059+AD2059+AE2059),
         $C$3=2,(G2059+AC2059+AD2059+AE2059),
         $C$3=3,(F2059+AC2059+AD2059+AE2059))</f>
        <v>0</v>
      </c>
      <c r="AG2059" s="319"/>
      <c r="AH2059" s="319"/>
      <c r="AI2059" s="319"/>
      <c r="AJ2059" s="319"/>
      <c r="AK2059" s="319"/>
      <c r="AL2059" s="319"/>
      <c r="AM2059" s="319"/>
      <c r="AN2059" s="319"/>
      <c r="AO2059" s="443"/>
      <c r="AP2059" s="457"/>
      <c r="AQ2059" s="7"/>
      <c r="AR2059" s="457" t="s">
        <v>4316</v>
      </c>
    </row>
    <row r="2060" spans="1:44" ht="90">
      <c r="A2060" s="457" t="str">
        <f t="shared" si="514"/>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I - Case I RCC Grade M40 using batching plant transit mixer &amp; Concrete pump</v>
      </c>
      <c r="B2060" s="7" t="s">
        <v>105</v>
      </c>
      <c r="C2060" s="461" t="s">
        <v>1052</v>
      </c>
      <c r="D2060" s="443">
        <v>233</v>
      </c>
      <c r="E2060" s="7" t="s">
        <v>4317</v>
      </c>
      <c r="F2060" s="61">
        <v>8101</v>
      </c>
      <c r="G2060" s="61">
        <v>8107</v>
      </c>
      <c r="H2060" s="61">
        <v>8132</v>
      </c>
      <c r="I2060" s="443">
        <v>430</v>
      </c>
      <c r="J2060" s="443"/>
      <c r="K2060" s="486"/>
      <c r="L2060" s="486"/>
      <c r="M2060" s="486"/>
      <c r="N2060" s="486"/>
      <c r="O2060" s="443">
        <f t="shared" si="515"/>
        <v>2623</v>
      </c>
      <c r="P2060" s="443">
        <f t="shared" si="516"/>
        <v>0</v>
      </c>
      <c r="Q2060" s="443">
        <f t="shared" si="517"/>
        <v>0</v>
      </c>
      <c r="R2060" s="443">
        <f t="shared" si="524"/>
        <v>0</v>
      </c>
      <c r="S2060" s="443">
        <f t="shared" si="525"/>
        <v>0</v>
      </c>
      <c r="T2060" s="443">
        <f t="shared" si="526"/>
        <v>0</v>
      </c>
      <c r="U2060" s="443">
        <f t="shared" si="518"/>
        <v>2623</v>
      </c>
      <c r="V2060" s="443">
        <f t="shared" si="519"/>
        <v>2494</v>
      </c>
      <c r="W2060" s="443">
        <f t="shared" si="520"/>
        <v>0</v>
      </c>
      <c r="X2060" s="443">
        <f t="shared" si="521"/>
        <v>0</v>
      </c>
      <c r="Y2060" s="443">
        <f t="shared" si="527"/>
        <v>0</v>
      </c>
      <c r="Z2060" s="443">
        <f t="shared" si="528"/>
        <v>0</v>
      </c>
      <c r="AA2060" s="443">
        <f t="shared" si="529"/>
        <v>0</v>
      </c>
      <c r="AB2060" s="443">
        <f t="shared" si="522"/>
        <v>2494</v>
      </c>
      <c r="AC2060" s="443">
        <f t="shared" si="523"/>
        <v>-129</v>
      </c>
      <c r="AD2060" s="443" cm="1">
        <f t="array" ref="AD2060">IFERROR(_xlfn.IFS($K2060&gt;0,($K2060*$AM$12)/1000,
       $L2060&gt;0,($L2060*$AM$12)/1000,
       $M2060&gt;0,($M2060*$AM$12)/1000,
        $N2060&gt;0,($N2060*$AM$12)/1000),0)</f>
        <v>0</v>
      </c>
      <c r="AE2060" s="443"/>
      <c r="AF2060" s="61" cm="1">
        <f t="array" ref="AF2060">_xlfn.IFS($C$3=1,(H2060+AC2060+AD2060+AE2060),
         $C$3=2,(G2060+AC2060+AD2060+AE2060),
         $C$3=3,(F2060+AC2060+AD2060+AE2060))</f>
        <v>8003</v>
      </c>
      <c r="AG2060" s="319"/>
      <c r="AH2060" s="319"/>
      <c r="AI2060" s="319"/>
      <c r="AJ2060" s="319"/>
      <c r="AK2060" s="319"/>
      <c r="AL2060" s="319"/>
      <c r="AM2060" s="319"/>
      <c r="AN2060" s="319"/>
      <c r="AO2060" s="443">
        <v>2</v>
      </c>
      <c r="AP2060" s="457" t="s">
        <v>4284</v>
      </c>
      <c r="AQ2060" s="7" t="s">
        <v>3057</v>
      </c>
      <c r="AR2060" s="457" t="s">
        <v>3058</v>
      </c>
    </row>
    <row r="2061" spans="1:44" ht="90">
      <c r="A2061" s="457" t="str">
        <f t="shared" si="514"/>
        <v>Plain/Reinforced Cement Concrete in Open Foundation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I - Case II RCC Grade M40 using batching plant transit mixer &amp; manual placing</v>
      </c>
      <c r="B2061" s="7" t="s">
        <v>105</v>
      </c>
      <c r="C2061" s="461" t="s">
        <v>1052</v>
      </c>
      <c r="D2061" s="443">
        <v>233</v>
      </c>
      <c r="E2061" s="7" t="s">
        <v>4318</v>
      </c>
      <c r="F2061" s="61">
        <v>8524</v>
      </c>
      <c r="G2061" s="61">
        <v>8534</v>
      </c>
      <c r="H2061" s="61">
        <v>8582</v>
      </c>
      <c r="I2061" s="443">
        <v>430</v>
      </c>
      <c r="J2061" s="443"/>
      <c r="K2061" s="486"/>
      <c r="L2061" s="486"/>
      <c r="M2061" s="486"/>
      <c r="N2061" s="486"/>
      <c r="O2061" s="443">
        <f t="shared" si="515"/>
        <v>2623</v>
      </c>
      <c r="P2061" s="443">
        <f t="shared" si="516"/>
        <v>0</v>
      </c>
      <c r="Q2061" s="443">
        <f t="shared" si="517"/>
        <v>0</v>
      </c>
      <c r="R2061" s="443">
        <f t="shared" si="524"/>
        <v>0</v>
      </c>
      <c r="S2061" s="443">
        <f t="shared" si="525"/>
        <v>0</v>
      </c>
      <c r="T2061" s="443">
        <f t="shared" si="526"/>
        <v>0</v>
      </c>
      <c r="U2061" s="443">
        <f t="shared" si="518"/>
        <v>2623</v>
      </c>
      <c r="V2061" s="443">
        <f t="shared" si="519"/>
        <v>2494</v>
      </c>
      <c r="W2061" s="443">
        <f t="shared" si="520"/>
        <v>0</v>
      </c>
      <c r="X2061" s="443">
        <f t="shared" si="521"/>
        <v>0</v>
      </c>
      <c r="Y2061" s="443">
        <f t="shared" si="527"/>
        <v>0</v>
      </c>
      <c r="Z2061" s="443">
        <f t="shared" si="528"/>
        <v>0</v>
      </c>
      <c r="AA2061" s="443">
        <f t="shared" si="529"/>
        <v>0</v>
      </c>
      <c r="AB2061" s="443">
        <f t="shared" si="522"/>
        <v>2494</v>
      </c>
      <c r="AC2061" s="443">
        <f t="shared" si="523"/>
        <v>-129</v>
      </c>
      <c r="AD2061" s="443" cm="1">
        <f t="array" ref="AD2061">IFERROR(_xlfn.IFS($K2061&gt;0,($K2061*$AM$12)/1000,
       $L2061&gt;0,($L2061*$AM$12)/1000,
       $M2061&gt;0,($M2061*$AM$12)/1000,
        $N2061&gt;0,($N2061*$AM$12)/1000),0)</f>
        <v>0</v>
      </c>
      <c r="AE2061" s="443"/>
      <c r="AF2061" s="61" cm="1">
        <f t="array" ref="AF2061">_xlfn.IFS($C$3=1,(H2061+AC2061+AD2061+AE2061),
         $C$3=2,(G2061+AC2061+AD2061+AE2061),
         $C$3=3,(F2061+AC2061+AD2061+AE2061))</f>
        <v>8453</v>
      </c>
      <c r="AG2061" s="319"/>
      <c r="AH2061" s="319"/>
      <c r="AI2061" s="319"/>
      <c r="AJ2061" s="319"/>
      <c r="AK2061" s="319"/>
      <c r="AL2061" s="319"/>
      <c r="AM2061" s="319"/>
      <c r="AN2061" s="319"/>
      <c r="AO2061" s="443">
        <v>2</v>
      </c>
      <c r="AP2061" s="457" t="s">
        <v>4284</v>
      </c>
      <c r="AQ2061" s="7" t="s">
        <v>3060</v>
      </c>
      <c r="AR2061" s="457" t="s">
        <v>3061</v>
      </c>
    </row>
    <row r="2062" spans="1:44" ht="30">
      <c r="A2062" s="457" t="str">
        <f t="shared" si="514"/>
        <v>Matl req Cement: 430.00Kg,  FA: 0.45 cum,         Metal: 0.90 cum,  Admixture: 3.44 Kg</v>
      </c>
      <c r="B2062" s="7"/>
      <c r="C2062" s="461" t="s">
        <v>1052</v>
      </c>
      <c r="D2062" s="443">
        <v>233</v>
      </c>
      <c r="E2062" s="7"/>
      <c r="F2062" s="61"/>
      <c r="G2062" s="61"/>
      <c r="H2062" s="61"/>
      <c r="I2062" s="443"/>
      <c r="J2062" s="443"/>
      <c r="K2062" s="486"/>
      <c r="L2062" s="486"/>
      <c r="M2062" s="486"/>
      <c r="N2062" s="486"/>
      <c r="O2062" s="443">
        <f t="shared" si="515"/>
        <v>0</v>
      </c>
      <c r="P2062" s="443">
        <f t="shared" si="516"/>
        <v>0</v>
      </c>
      <c r="Q2062" s="443">
        <f t="shared" si="517"/>
        <v>0</v>
      </c>
      <c r="R2062" s="443">
        <f t="shared" si="524"/>
        <v>0</v>
      </c>
      <c r="S2062" s="443">
        <f t="shared" si="525"/>
        <v>0</v>
      </c>
      <c r="T2062" s="443">
        <f t="shared" si="526"/>
        <v>0</v>
      </c>
      <c r="U2062" s="443">
        <f t="shared" si="518"/>
        <v>0</v>
      </c>
      <c r="V2062" s="443">
        <f t="shared" si="519"/>
        <v>0</v>
      </c>
      <c r="W2062" s="443">
        <f t="shared" si="520"/>
        <v>0</v>
      </c>
      <c r="X2062" s="443">
        <f t="shared" si="521"/>
        <v>0</v>
      </c>
      <c r="Y2062" s="443">
        <f t="shared" si="527"/>
        <v>0</v>
      </c>
      <c r="Z2062" s="443">
        <f t="shared" si="528"/>
        <v>0</v>
      </c>
      <c r="AA2062" s="443">
        <f t="shared" si="529"/>
        <v>0</v>
      </c>
      <c r="AB2062" s="443">
        <f t="shared" si="522"/>
        <v>0</v>
      </c>
      <c r="AC2062" s="443">
        <f t="shared" si="523"/>
        <v>0</v>
      </c>
      <c r="AD2062" s="443" cm="1">
        <f t="array" ref="AD2062">IFERROR(_xlfn.IFS($K2062&gt;0,($K2062*$AM$12)/1000,
       $L2062&gt;0,($L2062*$AM$12)/1000,
       $M2062&gt;0,($M2062*$AM$12)/1000,
        $N2062&gt;0,($N2062*$AM$12)/1000),0)</f>
        <v>0</v>
      </c>
      <c r="AE2062" s="443"/>
      <c r="AF2062" s="61" cm="1">
        <f t="array" ref="AF2062">_xlfn.IFS($C$3=1,(H2062+AC2062+AD2062+AE2062),
         $C$3=2,(G2062+AC2062+AD2062+AE2062),
         $C$3=3,(F2062+AC2062+AD2062+AE2062))</f>
        <v>0</v>
      </c>
      <c r="AG2062" s="319"/>
      <c r="AH2062" s="319"/>
      <c r="AI2062" s="319"/>
      <c r="AJ2062" s="319"/>
      <c r="AK2062" s="319"/>
      <c r="AL2062" s="319"/>
      <c r="AM2062" s="319"/>
      <c r="AN2062" s="319"/>
      <c r="AO2062" s="443"/>
      <c r="AP2062" s="457"/>
      <c r="AQ2062" s="7" t="s">
        <v>1764</v>
      </c>
      <c r="AR2062" s="457" t="s">
        <v>4319</v>
      </c>
    </row>
    <row r="2063" spans="1:44" ht="75">
      <c r="A2063" s="457" t="str">
        <f t="shared" si="514"/>
        <v xml:space="preserve"> 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v>
      </c>
      <c r="B2063" s="7"/>
      <c r="C2063" s="461" t="s">
        <v>1052</v>
      </c>
      <c r="D2063" s="443">
        <v>234</v>
      </c>
      <c r="E2063" s="7">
        <v>15.12</v>
      </c>
      <c r="F2063" s="61"/>
      <c r="G2063" s="61"/>
      <c r="H2063" s="61"/>
      <c r="I2063" s="443"/>
      <c r="J2063" s="443"/>
      <c r="K2063" s="486"/>
      <c r="L2063" s="486"/>
      <c r="M2063" s="486"/>
      <c r="N2063" s="486"/>
      <c r="O2063" s="443">
        <f t="shared" si="515"/>
        <v>0</v>
      </c>
      <c r="P2063" s="443">
        <f t="shared" si="516"/>
        <v>0</v>
      </c>
      <c r="Q2063" s="443">
        <f t="shared" si="517"/>
        <v>0</v>
      </c>
      <c r="R2063" s="443">
        <f t="shared" si="524"/>
        <v>0</v>
      </c>
      <c r="S2063" s="443">
        <f t="shared" si="525"/>
        <v>0</v>
      </c>
      <c r="T2063" s="443">
        <f t="shared" si="526"/>
        <v>0</v>
      </c>
      <c r="U2063" s="443">
        <f t="shared" si="518"/>
        <v>0</v>
      </c>
      <c r="V2063" s="443">
        <f t="shared" si="519"/>
        <v>0</v>
      </c>
      <c r="W2063" s="443">
        <f t="shared" si="520"/>
        <v>0</v>
      </c>
      <c r="X2063" s="443">
        <f t="shared" si="521"/>
        <v>0</v>
      </c>
      <c r="Y2063" s="443">
        <f t="shared" si="527"/>
        <v>0</v>
      </c>
      <c r="Z2063" s="443">
        <f t="shared" si="528"/>
        <v>0</v>
      </c>
      <c r="AA2063" s="443">
        <f t="shared" si="529"/>
        <v>0</v>
      </c>
      <c r="AB2063" s="443">
        <f t="shared" si="522"/>
        <v>0</v>
      </c>
      <c r="AC2063" s="443">
        <f t="shared" si="523"/>
        <v>0</v>
      </c>
      <c r="AD2063" s="443" cm="1">
        <f t="array" ref="AD2063">IFERROR(_xlfn.IFS($K2063&gt;0,($K2063*$AM$12)/1000,
       $L2063&gt;0,($L2063*$AM$12)/1000,
       $M2063&gt;0,($M2063*$AM$12)/1000,
        $N2063&gt;0,($N2063*$AM$12)/1000),0)</f>
        <v>0</v>
      </c>
      <c r="AE2063" s="443"/>
      <c r="AF2063" s="61" cm="1">
        <f t="array" ref="AF2063">_xlfn.IFS($C$3=1,(H2063+AC2063+AD2063+AE2063),
         $C$3=2,(G2063+AC2063+AD2063+AE2063),
         $C$3=3,(F2063+AC2063+AD2063+AE2063))</f>
        <v>0</v>
      </c>
      <c r="AG2063" s="319"/>
      <c r="AH2063" s="319"/>
      <c r="AI2063" s="319"/>
      <c r="AJ2063" s="319"/>
      <c r="AK2063" s="319"/>
      <c r="AL2063" s="319"/>
      <c r="AM2063" s="319"/>
      <c r="AN2063" s="319"/>
      <c r="AO2063" s="443"/>
      <c r="AP2063" s="457"/>
      <c r="AQ2063" s="7"/>
      <c r="AR2063" s="457" t="s">
        <v>4320</v>
      </c>
    </row>
    <row r="2064" spans="1:44" ht="90">
      <c r="A2064" s="457" t="str">
        <f t="shared" si="514"/>
        <v>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A RCC Grade M20 using batching plant transit mixer &amp; Concrete pump</v>
      </c>
      <c r="B2064" s="7" t="s">
        <v>105</v>
      </c>
      <c r="C2064" s="461" t="s">
        <v>1052</v>
      </c>
      <c r="D2064" s="443">
        <v>234</v>
      </c>
      <c r="E2064" s="7" t="s">
        <v>4321</v>
      </c>
      <c r="F2064" s="61">
        <v>7404</v>
      </c>
      <c r="G2064" s="61">
        <v>7410</v>
      </c>
      <c r="H2064" s="61">
        <v>7439</v>
      </c>
      <c r="I2064" s="443">
        <v>347.17</v>
      </c>
      <c r="J2064" s="443"/>
      <c r="K2064" s="486"/>
      <c r="L2064" s="486"/>
      <c r="M2064" s="486"/>
      <c r="N2064" s="486"/>
      <c r="O2064" s="443">
        <f t="shared" si="515"/>
        <v>2117.7370000000001</v>
      </c>
      <c r="P2064" s="443">
        <f t="shared" si="516"/>
        <v>0</v>
      </c>
      <c r="Q2064" s="443">
        <f t="shared" si="517"/>
        <v>0</v>
      </c>
      <c r="R2064" s="443">
        <f t="shared" si="524"/>
        <v>0</v>
      </c>
      <c r="S2064" s="443">
        <f t="shared" si="525"/>
        <v>0</v>
      </c>
      <c r="T2064" s="443">
        <f t="shared" si="526"/>
        <v>0</v>
      </c>
      <c r="U2064" s="443">
        <f t="shared" si="518"/>
        <v>2117.7370000000001</v>
      </c>
      <c r="V2064" s="443">
        <f t="shared" si="519"/>
        <v>2013.586</v>
      </c>
      <c r="W2064" s="443">
        <f t="shared" si="520"/>
        <v>0</v>
      </c>
      <c r="X2064" s="443">
        <f t="shared" si="521"/>
        <v>0</v>
      </c>
      <c r="Y2064" s="443">
        <f t="shared" si="527"/>
        <v>0</v>
      </c>
      <c r="Z2064" s="443">
        <f t="shared" si="528"/>
        <v>0</v>
      </c>
      <c r="AA2064" s="443">
        <f t="shared" si="529"/>
        <v>0</v>
      </c>
      <c r="AB2064" s="443">
        <f t="shared" si="522"/>
        <v>2013.586</v>
      </c>
      <c r="AC2064" s="443">
        <f t="shared" si="523"/>
        <v>-104.15100000000007</v>
      </c>
      <c r="AD2064" s="443" cm="1">
        <f t="array" ref="AD2064">IFERROR(_xlfn.IFS($K2064&gt;0,($K2064*$AM$12)/1000,
       $L2064&gt;0,($L2064*$AM$12)/1000,
       $M2064&gt;0,($M2064*$AM$12)/1000,
        $N2064&gt;0,($N2064*$AM$12)/1000),0)</f>
        <v>0</v>
      </c>
      <c r="AE2064" s="443"/>
      <c r="AF2064" s="61" cm="1">
        <f t="array" ref="AF2064">_xlfn.IFS($C$3=1,(H2064+AC2064+AD2064+AE2064),
         $C$3=2,(G2064+AC2064+AD2064+AE2064),
         $C$3=3,(F2064+AC2064+AD2064+AE2064))</f>
        <v>7334.8490000000002</v>
      </c>
      <c r="AG2064" s="319"/>
      <c r="AH2064" s="319"/>
      <c r="AI2064" s="319"/>
      <c r="AJ2064" s="319"/>
      <c r="AK2064" s="319"/>
      <c r="AL2064" s="319"/>
      <c r="AM2064" s="319"/>
      <c r="AN2064" s="319"/>
      <c r="AO2064" s="443">
        <v>2</v>
      </c>
      <c r="AP2064" s="457" t="s">
        <v>4320</v>
      </c>
      <c r="AQ2064" s="7" t="s">
        <v>22</v>
      </c>
      <c r="AR2064" s="457" t="s">
        <v>2689</v>
      </c>
    </row>
    <row r="2065" spans="1:44" ht="30">
      <c r="A2065" s="457" t="str">
        <f t="shared" si="514"/>
        <v xml:space="preserve">Matl req Cement: 347.17Kg,   FA: 0.45 cum,       Metal: 0.90 cum </v>
      </c>
      <c r="B2065" s="7"/>
      <c r="C2065" s="461" t="s">
        <v>1052</v>
      </c>
      <c r="D2065" s="443">
        <v>234</v>
      </c>
      <c r="E2065" s="7"/>
      <c r="F2065" s="61"/>
      <c r="G2065" s="61"/>
      <c r="H2065" s="61"/>
      <c r="I2065" s="443"/>
      <c r="J2065" s="443"/>
      <c r="K2065" s="486"/>
      <c r="L2065" s="486"/>
      <c r="M2065" s="486"/>
      <c r="N2065" s="486"/>
      <c r="O2065" s="443">
        <f t="shared" si="515"/>
        <v>0</v>
      </c>
      <c r="P2065" s="443">
        <f t="shared" si="516"/>
        <v>0</v>
      </c>
      <c r="Q2065" s="443">
        <f t="shared" si="517"/>
        <v>0</v>
      </c>
      <c r="R2065" s="443">
        <f t="shared" si="524"/>
        <v>0</v>
      </c>
      <c r="S2065" s="443">
        <f t="shared" si="525"/>
        <v>0</v>
      </c>
      <c r="T2065" s="443">
        <f t="shared" si="526"/>
        <v>0</v>
      </c>
      <c r="U2065" s="443">
        <f t="shared" si="518"/>
        <v>0</v>
      </c>
      <c r="V2065" s="443">
        <f t="shared" si="519"/>
        <v>0</v>
      </c>
      <c r="W2065" s="443">
        <f t="shared" si="520"/>
        <v>0</v>
      </c>
      <c r="X2065" s="443">
        <f t="shared" si="521"/>
        <v>0</v>
      </c>
      <c r="Y2065" s="443">
        <f t="shared" si="527"/>
        <v>0</v>
      </c>
      <c r="Z2065" s="443">
        <f t="shared" si="528"/>
        <v>0</v>
      </c>
      <c r="AA2065" s="443">
        <f t="shared" si="529"/>
        <v>0</v>
      </c>
      <c r="AB2065" s="443">
        <f t="shared" si="522"/>
        <v>0</v>
      </c>
      <c r="AC2065" s="443">
        <f t="shared" si="523"/>
        <v>0</v>
      </c>
      <c r="AD2065" s="443" cm="1">
        <f t="array" ref="AD2065">IFERROR(_xlfn.IFS($K2065&gt;0,($K2065*$AM$12)/1000,
       $L2065&gt;0,($L2065*$AM$12)/1000,
       $M2065&gt;0,($M2065*$AM$12)/1000,
        $N2065&gt;0,($N2065*$AM$12)/1000),0)</f>
        <v>0</v>
      </c>
      <c r="AE2065" s="443"/>
      <c r="AF2065" s="61" cm="1">
        <f t="array" ref="AF2065">_xlfn.IFS($C$3=1,(H2065+AC2065+AD2065+AE2065),
         $C$3=2,(G2065+AC2065+AD2065+AE2065),
         $C$3=3,(F2065+AC2065+AD2065+AE2065))</f>
        <v>0</v>
      </c>
      <c r="AG2065" s="319"/>
      <c r="AH2065" s="319"/>
      <c r="AI2065" s="319"/>
      <c r="AJ2065" s="319"/>
      <c r="AK2065" s="319"/>
      <c r="AL2065" s="319"/>
      <c r="AM2065" s="319"/>
      <c r="AN2065" s="319"/>
      <c r="AO2065" s="443"/>
      <c r="AP2065" s="457"/>
      <c r="AQ2065" s="7" t="s">
        <v>1764</v>
      </c>
      <c r="AR2065" s="457" t="s">
        <v>3941</v>
      </c>
    </row>
    <row r="2066" spans="1:44" ht="90">
      <c r="A2066" s="457" t="str">
        <f t="shared" si="514"/>
        <v>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B RCC Grade M25 using batching plant transit mixer &amp; Concrete pump</v>
      </c>
      <c r="B2066" s="7" t="s">
        <v>105</v>
      </c>
      <c r="C2066" s="461" t="s">
        <v>1052</v>
      </c>
      <c r="D2066" s="443">
        <v>234</v>
      </c>
      <c r="E2066" s="7" t="s">
        <v>4322</v>
      </c>
      <c r="F2066" s="61">
        <v>8196</v>
      </c>
      <c r="G2066" s="61">
        <v>8202</v>
      </c>
      <c r="H2066" s="61">
        <v>8231</v>
      </c>
      <c r="I2066" s="443">
        <v>403.17</v>
      </c>
      <c r="J2066" s="443"/>
      <c r="K2066" s="486"/>
      <c r="L2066" s="486"/>
      <c r="M2066" s="486"/>
      <c r="N2066" s="486"/>
      <c r="O2066" s="443">
        <f t="shared" si="515"/>
        <v>2459.337</v>
      </c>
      <c r="P2066" s="443">
        <f t="shared" si="516"/>
        <v>0</v>
      </c>
      <c r="Q2066" s="443">
        <f t="shared" si="517"/>
        <v>0</v>
      </c>
      <c r="R2066" s="443">
        <f t="shared" si="524"/>
        <v>0</v>
      </c>
      <c r="S2066" s="443">
        <f t="shared" si="525"/>
        <v>0</v>
      </c>
      <c r="T2066" s="443">
        <f t="shared" si="526"/>
        <v>0</v>
      </c>
      <c r="U2066" s="443">
        <f t="shared" si="518"/>
        <v>2459.337</v>
      </c>
      <c r="V2066" s="443">
        <f t="shared" si="519"/>
        <v>2338.386</v>
      </c>
      <c r="W2066" s="443">
        <f t="shared" si="520"/>
        <v>0</v>
      </c>
      <c r="X2066" s="443">
        <f t="shared" si="521"/>
        <v>0</v>
      </c>
      <c r="Y2066" s="443">
        <f t="shared" si="527"/>
        <v>0</v>
      </c>
      <c r="Z2066" s="443">
        <f t="shared" si="528"/>
        <v>0</v>
      </c>
      <c r="AA2066" s="443">
        <f t="shared" si="529"/>
        <v>0</v>
      </c>
      <c r="AB2066" s="443">
        <f t="shared" si="522"/>
        <v>2338.386</v>
      </c>
      <c r="AC2066" s="443">
        <f t="shared" si="523"/>
        <v>-120.95100000000002</v>
      </c>
      <c r="AD2066" s="443" cm="1">
        <f t="array" ref="AD2066">IFERROR(_xlfn.IFS($K2066&gt;0,($K2066*$AM$12)/1000,
       $L2066&gt;0,($L2066*$AM$12)/1000,
       $M2066&gt;0,($M2066*$AM$12)/1000,
        $N2066&gt;0,($N2066*$AM$12)/1000),0)</f>
        <v>0</v>
      </c>
      <c r="AE2066" s="443"/>
      <c r="AF2066" s="61" cm="1">
        <f t="array" ref="AF2066">_xlfn.IFS($C$3=1,(H2066+AC2066+AD2066+AE2066),
         $C$3=2,(G2066+AC2066+AD2066+AE2066),
         $C$3=3,(F2066+AC2066+AD2066+AE2066))</f>
        <v>8110.049</v>
      </c>
      <c r="AG2066" s="319"/>
      <c r="AH2066" s="319"/>
      <c r="AI2066" s="319"/>
      <c r="AJ2066" s="319"/>
      <c r="AK2066" s="319"/>
      <c r="AL2066" s="319"/>
      <c r="AM2066" s="319"/>
      <c r="AN2066" s="319"/>
      <c r="AO2066" s="443">
        <v>2</v>
      </c>
      <c r="AP2066" s="457" t="s">
        <v>4320</v>
      </c>
      <c r="AQ2066" s="7" t="s">
        <v>24</v>
      </c>
      <c r="AR2066" s="457" t="s">
        <v>3027</v>
      </c>
    </row>
    <row r="2067" spans="1:44" ht="30">
      <c r="A2067" s="457" t="str">
        <f t="shared" si="514"/>
        <v>Matl req Cement: 403.17Kg,   FA: 0.45 cum,       Metal: 0.90 cum,    Admixture: 0.81 Kg</v>
      </c>
      <c r="B2067" s="7"/>
      <c r="C2067" s="461" t="s">
        <v>1052</v>
      </c>
      <c r="D2067" s="443">
        <v>234</v>
      </c>
      <c r="E2067" s="7"/>
      <c r="F2067" s="61"/>
      <c r="G2067" s="61"/>
      <c r="H2067" s="61"/>
      <c r="I2067" s="443"/>
      <c r="J2067" s="443"/>
      <c r="K2067" s="486"/>
      <c r="L2067" s="486"/>
      <c r="M2067" s="486"/>
      <c r="N2067" s="486"/>
      <c r="O2067" s="443">
        <f t="shared" si="515"/>
        <v>0</v>
      </c>
      <c r="P2067" s="443">
        <f t="shared" si="516"/>
        <v>0</v>
      </c>
      <c r="Q2067" s="443">
        <f t="shared" si="517"/>
        <v>0</v>
      </c>
      <c r="R2067" s="443">
        <f t="shared" si="524"/>
        <v>0</v>
      </c>
      <c r="S2067" s="443">
        <f t="shared" si="525"/>
        <v>0</v>
      </c>
      <c r="T2067" s="443">
        <f t="shared" si="526"/>
        <v>0</v>
      </c>
      <c r="U2067" s="443">
        <f t="shared" si="518"/>
        <v>0</v>
      </c>
      <c r="V2067" s="443">
        <f t="shared" si="519"/>
        <v>0</v>
      </c>
      <c r="W2067" s="443">
        <f t="shared" si="520"/>
        <v>0</v>
      </c>
      <c r="X2067" s="443">
        <f t="shared" si="521"/>
        <v>0</v>
      </c>
      <c r="Y2067" s="443">
        <f t="shared" si="527"/>
        <v>0</v>
      </c>
      <c r="Z2067" s="443">
        <f t="shared" si="528"/>
        <v>0</v>
      </c>
      <c r="AA2067" s="443">
        <f t="shared" si="529"/>
        <v>0</v>
      </c>
      <c r="AB2067" s="443">
        <f t="shared" si="522"/>
        <v>0</v>
      </c>
      <c r="AC2067" s="443">
        <f t="shared" si="523"/>
        <v>0</v>
      </c>
      <c r="AD2067" s="443" cm="1">
        <f t="array" ref="AD2067">IFERROR(_xlfn.IFS($K2067&gt;0,($K2067*$AM$12)/1000,
       $L2067&gt;0,($L2067*$AM$12)/1000,
       $M2067&gt;0,($M2067*$AM$12)/1000,
        $N2067&gt;0,($N2067*$AM$12)/1000),0)</f>
        <v>0</v>
      </c>
      <c r="AE2067" s="443"/>
      <c r="AF2067" s="61" cm="1">
        <f t="array" ref="AF2067">_xlfn.IFS($C$3=1,(H2067+AC2067+AD2067+AE2067),
         $C$3=2,(G2067+AC2067+AD2067+AE2067),
         $C$3=3,(F2067+AC2067+AD2067+AE2067))</f>
        <v>0</v>
      </c>
      <c r="AG2067" s="319"/>
      <c r="AH2067" s="319"/>
      <c r="AI2067" s="319"/>
      <c r="AJ2067" s="319"/>
      <c r="AK2067" s="319"/>
      <c r="AL2067" s="319"/>
      <c r="AM2067" s="319"/>
      <c r="AN2067" s="319"/>
      <c r="AO2067" s="443"/>
      <c r="AP2067" s="457"/>
      <c r="AQ2067" s="7" t="s">
        <v>1764</v>
      </c>
      <c r="AR2067" s="457" t="s">
        <v>3961</v>
      </c>
    </row>
    <row r="2068" spans="1:44" ht="90">
      <c r="A2068" s="457" t="str">
        <f t="shared" si="514"/>
        <v>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C RCC Grade M30 using batching plant transit mixer &amp; Concrete pump</v>
      </c>
      <c r="B2068" s="7" t="s">
        <v>105</v>
      </c>
      <c r="C2068" s="461" t="s">
        <v>1052</v>
      </c>
      <c r="D2068" s="443">
        <v>234</v>
      </c>
      <c r="E2068" s="7" t="s">
        <v>4323</v>
      </c>
      <c r="F2068" s="61">
        <v>8348</v>
      </c>
      <c r="G2068" s="61">
        <v>8354</v>
      </c>
      <c r="H2068" s="61">
        <v>8382</v>
      </c>
      <c r="I2068" s="443">
        <v>406.67</v>
      </c>
      <c r="J2068" s="443"/>
      <c r="K2068" s="486"/>
      <c r="L2068" s="486"/>
      <c r="M2068" s="486"/>
      <c r="N2068" s="486"/>
      <c r="O2068" s="443">
        <f t="shared" si="515"/>
        <v>2480.6869999999999</v>
      </c>
      <c r="P2068" s="443">
        <f t="shared" si="516"/>
        <v>0</v>
      </c>
      <c r="Q2068" s="443">
        <f t="shared" si="517"/>
        <v>0</v>
      </c>
      <c r="R2068" s="443">
        <f t="shared" si="524"/>
        <v>0</v>
      </c>
      <c r="S2068" s="443">
        <f t="shared" si="525"/>
        <v>0</v>
      </c>
      <c r="T2068" s="443">
        <f t="shared" si="526"/>
        <v>0</v>
      </c>
      <c r="U2068" s="443">
        <f t="shared" si="518"/>
        <v>2480.6869999999999</v>
      </c>
      <c r="V2068" s="443">
        <f t="shared" si="519"/>
        <v>2358.6860000000001</v>
      </c>
      <c r="W2068" s="443">
        <f t="shared" si="520"/>
        <v>0</v>
      </c>
      <c r="X2068" s="443">
        <f t="shared" si="521"/>
        <v>0</v>
      </c>
      <c r="Y2068" s="443">
        <f t="shared" si="527"/>
        <v>0</v>
      </c>
      <c r="Z2068" s="443">
        <f t="shared" si="528"/>
        <v>0</v>
      </c>
      <c r="AA2068" s="443">
        <f t="shared" si="529"/>
        <v>0</v>
      </c>
      <c r="AB2068" s="443">
        <f t="shared" si="522"/>
        <v>2358.6860000000001</v>
      </c>
      <c r="AC2068" s="443">
        <f t="shared" si="523"/>
        <v>-122.00099999999975</v>
      </c>
      <c r="AD2068" s="443" cm="1">
        <f t="array" ref="AD2068">IFERROR(_xlfn.IFS($K2068&gt;0,($K2068*$AM$12)/1000,
       $L2068&gt;0,($L2068*$AM$12)/1000,
       $M2068&gt;0,($M2068*$AM$12)/1000,
        $N2068&gt;0,($N2068*$AM$12)/1000),0)</f>
        <v>0</v>
      </c>
      <c r="AE2068" s="443"/>
      <c r="AF2068" s="61" cm="1">
        <f t="array" ref="AF2068">_xlfn.IFS($C$3=1,(H2068+AC2068+AD2068+AE2068),
         $C$3=2,(G2068+AC2068+AD2068+AE2068),
         $C$3=3,(F2068+AC2068+AD2068+AE2068))</f>
        <v>8259.9989999999998</v>
      </c>
      <c r="AG2068" s="319"/>
      <c r="AH2068" s="319"/>
      <c r="AI2068" s="319"/>
      <c r="AJ2068" s="319"/>
      <c r="AK2068" s="319"/>
      <c r="AL2068" s="319"/>
      <c r="AM2068" s="319"/>
      <c r="AN2068" s="319"/>
      <c r="AO2068" s="443">
        <v>2</v>
      </c>
      <c r="AP2068" s="457" t="s">
        <v>4320</v>
      </c>
      <c r="AQ2068" s="7" t="s">
        <v>29</v>
      </c>
      <c r="AR2068" s="457" t="s">
        <v>3042</v>
      </c>
    </row>
    <row r="2069" spans="1:44" ht="30">
      <c r="A2069" s="457" t="str">
        <f t="shared" si="514"/>
        <v>Matl req Cement: 406.67Kg,   FA: 0.45 cum,       Metal: 0.90 cum,          Admixture: 1.22 Kg</v>
      </c>
      <c r="B2069" s="7"/>
      <c r="C2069" s="461" t="s">
        <v>1052</v>
      </c>
      <c r="D2069" s="443">
        <v>234</v>
      </c>
      <c r="E2069" s="7"/>
      <c r="F2069" s="61"/>
      <c r="G2069" s="61"/>
      <c r="H2069" s="61"/>
      <c r="I2069" s="443"/>
      <c r="J2069" s="443"/>
      <c r="K2069" s="486"/>
      <c r="L2069" s="486"/>
      <c r="M2069" s="486"/>
      <c r="N2069" s="486"/>
      <c r="O2069" s="443">
        <f t="shared" si="515"/>
        <v>0</v>
      </c>
      <c r="P2069" s="443">
        <f t="shared" si="516"/>
        <v>0</v>
      </c>
      <c r="Q2069" s="443">
        <f t="shared" si="517"/>
        <v>0</v>
      </c>
      <c r="R2069" s="443">
        <f t="shared" si="524"/>
        <v>0</v>
      </c>
      <c r="S2069" s="443">
        <f t="shared" si="525"/>
        <v>0</v>
      </c>
      <c r="T2069" s="443">
        <f t="shared" si="526"/>
        <v>0</v>
      </c>
      <c r="U2069" s="443">
        <f t="shared" si="518"/>
        <v>0</v>
      </c>
      <c r="V2069" s="443">
        <f t="shared" si="519"/>
        <v>0</v>
      </c>
      <c r="W2069" s="443">
        <f t="shared" si="520"/>
        <v>0</v>
      </c>
      <c r="X2069" s="443">
        <f t="shared" si="521"/>
        <v>0</v>
      </c>
      <c r="Y2069" s="443">
        <f t="shared" si="527"/>
        <v>0</v>
      </c>
      <c r="Z2069" s="443">
        <f t="shared" si="528"/>
        <v>0</v>
      </c>
      <c r="AA2069" s="443">
        <f t="shared" si="529"/>
        <v>0</v>
      </c>
      <c r="AB2069" s="443">
        <f t="shared" si="522"/>
        <v>0</v>
      </c>
      <c r="AC2069" s="443">
        <f t="shared" si="523"/>
        <v>0</v>
      </c>
      <c r="AD2069" s="443" cm="1">
        <f t="array" ref="AD2069">IFERROR(_xlfn.IFS($K2069&gt;0,($K2069*$AM$12)/1000,
       $L2069&gt;0,($L2069*$AM$12)/1000,
       $M2069&gt;0,($M2069*$AM$12)/1000,
        $N2069&gt;0,($N2069*$AM$12)/1000),0)</f>
        <v>0</v>
      </c>
      <c r="AE2069" s="443"/>
      <c r="AF2069" s="61" cm="1">
        <f t="array" ref="AF2069">_xlfn.IFS($C$3=1,(H2069+AC2069+AD2069+AE2069),
         $C$3=2,(G2069+AC2069+AD2069+AE2069),
         $C$3=3,(F2069+AC2069+AD2069+AE2069))</f>
        <v>0</v>
      </c>
      <c r="AG2069" s="319"/>
      <c r="AH2069" s="319"/>
      <c r="AI2069" s="319"/>
      <c r="AJ2069" s="319"/>
      <c r="AK2069" s="319"/>
      <c r="AL2069" s="319"/>
      <c r="AM2069" s="319"/>
      <c r="AN2069" s="319"/>
      <c r="AO2069" s="443"/>
      <c r="AP2069" s="457"/>
      <c r="AQ2069" s="7" t="s">
        <v>1764</v>
      </c>
      <c r="AR2069" s="457" t="s">
        <v>3979</v>
      </c>
    </row>
    <row r="2070" spans="1:44" ht="90">
      <c r="A2070" s="457" t="str">
        <f t="shared" si="514"/>
        <v>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D RCC Grade M35 using batching plant transit mixer &amp; Concrete pump</v>
      </c>
      <c r="B2070" s="7" t="s">
        <v>105</v>
      </c>
      <c r="C2070" s="461" t="s">
        <v>1052</v>
      </c>
      <c r="D2070" s="443">
        <v>234</v>
      </c>
      <c r="E2070" s="7" t="s">
        <v>4324</v>
      </c>
      <c r="F2070" s="61">
        <v>8634</v>
      </c>
      <c r="G2070" s="61">
        <v>8640</v>
      </c>
      <c r="H2070" s="61">
        <v>8668</v>
      </c>
      <c r="I2070" s="443">
        <v>422</v>
      </c>
      <c r="J2070" s="443"/>
      <c r="K2070" s="486"/>
      <c r="L2070" s="486"/>
      <c r="M2070" s="486"/>
      <c r="N2070" s="486"/>
      <c r="O2070" s="443">
        <f t="shared" si="515"/>
        <v>2574.1999999999998</v>
      </c>
      <c r="P2070" s="443">
        <f t="shared" si="516"/>
        <v>0</v>
      </c>
      <c r="Q2070" s="443">
        <f t="shared" si="517"/>
        <v>0</v>
      </c>
      <c r="R2070" s="443">
        <f t="shared" si="524"/>
        <v>0</v>
      </c>
      <c r="S2070" s="443">
        <f t="shared" si="525"/>
        <v>0</v>
      </c>
      <c r="T2070" s="443">
        <f t="shared" si="526"/>
        <v>0</v>
      </c>
      <c r="U2070" s="443">
        <f t="shared" si="518"/>
        <v>2574.1999999999998</v>
      </c>
      <c r="V2070" s="443">
        <f t="shared" si="519"/>
        <v>2447.6</v>
      </c>
      <c r="W2070" s="443">
        <f t="shared" si="520"/>
        <v>0</v>
      </c>
      <c r="X2070" s="443">
        <f t="shared" si="521"/>
        <v>0</v>
      </c>
      <c r="Y2070" s="443">
        <f t="shared" si="527"/>
        <v>0</v>
      </c>
      <c r="Z2070" s="443">
        <f t="shared" si="528"/>
        <v>0</v>
      </c>
      <c r="AA2070" s="443">
        <f t="shared" si="529"/>
        <v>0</v>
      </c>
      <c r="AB2070" s="443">
        <f t="shared" si="522"/>
        <v>2447.6</v>
      </c>
      <c r="AC2070" s="443">
        <f t="shared" si="523"/>
        <v>-126.59999999999991</v>
      </c>
      <c r="AD2070" s="443" cm="1">
        <f t="array" ref="AD2070">IFERROR(_xlfn.IFS($K2070&gt;0,($K2070*$AM$12)/1000,
       $L2070&gt;0,($L2070*$AM$12)/1000,
       $M2070&gt;0,($M2070*$AM$12)/1000,
        $N2070&gt;0,($N2070*$AM$12)/1000),0)</f>
        <v>0</v>
      </c>
      <c r="AE2070" s="443"/>
      <c r="AF2070" s="61" cm="1">
        <f t="array" ref="AF2070">_xlfn.IFS($C$3=1,(H2070+AC2070+AD2070+AE2070),
         $C$3=2,(G2070+AC2070+AD2070+AE2070),
         $C$3=3,(F2070+AC2070+AD2070+AE2070))</f>
        <v>8541.4</v>
      </c>
      <c r="AG2070" s="319"/>
      <c r="AH2070" s="319"/>
      <c r="AI2070" s="319"/>
      <c r="AJ2070" s="319"/>
      <c r="AK2070" s="319"/>
      <c r="AL2070" s="319"/>
      <c r="AM2070" s="319"/>
      <c r="AN2070" s="319"/>
      <c r="AO2070" s="443">
        <v>2</v>
      </c>
      <c r="AP2070" s="457" t="s">
        <v>4320</v>
      </c>
      <c r="AQ2070" s="7" t="s">
        <v>31</v>
      </c>
      <c r="AR2070" s="457" t="s">
        <v>3050</v>
      </c>
    </row>
    <row r="2071" spans="1:44" ht="30">
      <c r="A2071" s="457" t="str">
        <f t="shared" si="514"/>
        <v>Matl req Cement: 422.00 Kg,   FA: 0.45 cum,        Metal: 0.90 cum,    Admixture: 1.69 Kg</v>
      </c>
      <c r="B2071" s="7"/>
      <c r="C2071" s="461" t="s">
        <v>1052</v>
      </c>
      <c r="D2071" s="443">
        <v>234</v>
      </c>
      <c r="E2071" s="7"/>
      <c r="F2071" s="61"/>
      <c r="G2071" s="61"/>
      <c r="H2071" s="61"/>
      <c r="I2071" s="443"/>
      <c r="J2071" s="443"/>
      <c r="K2071" s="486"/>
      <c r="L2071" s="486"/>
      <c r="M2071" s="486"/>
      <c r="N2071" s="486"/>
      <c r="O2071" s="443">
        <f t="shared" si="515"/>
        <v>0</v>
      </c>
      <c r="P2071" s="443">
        <f t="shared" si="516"/>
        <v>0</v>
      </c>
      <c r="Q2071" s="443">
        <f t="shared" si="517"/>
        <v>0</v>
      </c>
      <c r="R2071" s="443">
        <f t="shared" si="524"/>
        <v>0</v>
      </c>
      <c r="S2071" s="443">
        <f t="shared" si="525"/>
        <v>0</v>
      </c>
      <c r="T2071" s="443">
        <f t="shared" si="526"/>
        <v>0</v>
      </c>
      <c r="U2071" s="443">
        <f t="shared" si="518"/>
        <v>0</v>
      </c>
      <c r="V2071" s="443">
        <f t="shared" si="519"/>
        <v>0</v>
      </c>
      <c r="W2071" s="443">
        <f t="shared" si="520"/>
        <v>0</v>
      </c>
      <c r="X2071" s="443">
        <f t="shared" si="521"/>
        <v>0</v>
      </c>
      <c r="Y2071" s="443">
        <f t="shared" si="527"/>
        <v>0</v>
      </c>
      <c r="Z2071" s="443">
        <f t="shared" si="528"/>
        <v>0</v>
      </c>
      <c r="AA2071" s="443">
        <f t="shared" si="529"/>
        <v>0</v>
      </c>
      <c r="AB2071" s="443">
        <f t="shared" si="522"/>
        <v>0</v>
      </c>
      <c r="AC2071" s="443">
        <f t="shared" si="523"/>
        <v>0</v>
      </c>
      <c r="AD2071" s="443" cm="1">
        <f t="array" ref="AD2071">IFERROR(_xlfn.IFS($K2071&gt;0,($K2071*$AM$12)/1000,
       $L2071&gt;0,($L2071*$AM$12)/1000,
       $M2071&gt;0,($M2071*$AM$12)/1000,
        $N2071&gt;0,($N2071*$AM$12)/1000),0)</f>
        <v>0</v>
      </c>
      <c r="AE2071" s="443"/>
      <c r="AF2071" s="61" cm="1">
        <f t="array" ref="AF2071">_xlfn.IFS($C$3=1,(H2071+AC2071+AD2071+AE2071),
         $C$3=2,(G2071+AC2071+AD2071+AE2071),
         $C$3=3,(F2071+AC2071+AD2071+AE2071))</f>
        <v>0</v>
      </c>
      <c r="AG2071" s="319"/>
      <c r="AH2071" s="319"/>
      <c r="AI2071" s="319"/>
      <c r="AJ2071" s="319"/>
      <c r="AK2071" s="319"/>
      <c r="AL2071" s="319"/>
      <c r="AM2071" s="319"/>
      <c r="AN2071" s="319"/>
      <c r="AO2071" s="443"/>
      <c r="AP2071" s="457"/>
      <c r="AQ2071" s="7" t="s">
        <v>1764</v>
      </c>
      <c r="AR2071" s="457" t="s">
        <v>4315</v>
      </c>
    </row>
    <row r="2072" spans="1:44" ht="90">
      <c r="A2072" s="457" t="str">
        <f t="shared" si="514"/>
        <v>Plain/Reinforced Cement Concrete for wall &amp; slab etc. complete as per Drawing and Technical Specifications.  including formwork, centering, curing, cost of all labour, materials, usage charges of machinery, lead, lifts, loading, unloading, transportation  stacking charges, finished exposed  faces  etc., complete with a lead of concrete mix up to 1 Km (excluding cost steel &amp; fabrication charges).
E RCC Grade M40 using batching plant transit mixer &amp; Concrete pump</v>
      </c>
      <c r="B2072" s="7" t="s">
        <v>105</v>
      </c>
      <c r="C2072" s="461" t="s">
        <v>1052</v>
      </c>
      <c r="D2072" s="443">
        <v>234</v>
      </c>
      <c r="E2072" s="7" t="s">
        <v>4325</v>
      </c>
      <c r="F2072" s="61">
        <v>9206</v>
      </c>
      <c r="G2072" s="61">
        <v>9212</v>
      </c>
      <c r="H2072" s="61">
        <v>9241</v>
      </c>
      <c r="I2072" s="443">
        <v>430</v>
      </c>
      <c r="J2072" s="443"/>
      <c r="K2072" s="486"/>
      <c r="L2072" s="486"/>
      <c r="M2072" s="486"/>
      <c r="N2072" s="486"/>
      <c r="O2072" s="443">
        <f t="shared" si="515"/>
        <v>2623</v>
      </c>
      <c r="P2072" s="443">
        <f t="shared" si="516"/>
        <v>0</v>
      </c>
      <c r="Q2072" s="443">
        <f t="shared" si="517"/>
        <v>0</v>
      </c>
      <c r="R2072" s="443">
        <f t="shared" si="524"/>
        <v>0</v>
      </c>
      <c r="S2072" s="443">
        <f t="shared" si="525"/>
        <v>0</v>
      </c>
      <c r="T2072" s="443">
        <f t="shared" si="526"/>
        <v>0</v>
      </c>
      <c r="U2072" s="443">
        <f t="shared" si="518"/>
        <v>2623</v>
      </c>
      <c r="V2072" s="443">
        <f t="shared" si="519"/>
        <v>2494</v>
      </c>
      <c r="W2072" s="443">
        <f t="shared" si="520"/>
        <v>0</v>
      </c>
      <c r="X2072" s="443">
        <f t="shared" si="521"/>
        <v>0</v>
      </c>
      <c r="Y2072" s="443">
        <f t="shared" si="527"/>
        <v>0</v>
      </c>
      <c r="Z2072" s="443">
        <f t="shared" si="528"/>
        <v>0</v>
      </c>
      <c r="AA2072" s="443">
        <f t="shared" si="529"/>
        <v>0</v>
      </c>
      <c r="AB2072" s="443">
        <f t="shared" si="522"/>
        <v>2494</v>
      </c>
      <c r="AC2072" s="443">
        <f t="shared" si="523"/>
        <v>-129</v>
      </c>
      <c r="AD2072" s="443" cm="1">
        <f t="array" ref="AD2072">IFERROR(_xlfn.IFS($K2072&gt;0,($K2072*$AM$12)/1000,
       $L2072&gt;0,($L2072*$AM$12)/1000,
       $M2072&gt;0,($M2072*$AM$12)/1000,
        $N2072&gt;0,($N2072*$AM$12)/1000),0)</f>
        <v>0</v>
      </c>
      <c r="AE2072" s="443"/>
      <c r="AF2072" s="61" cm="1">
        <f t="array" ref="AF2072">_xlfn.IFS($C$3=1,(H2072+AC2072+AD2072+AE2072),
         $C$3=2,(G2072+AC2072+AD2072+AE2072),
         $C$3=3,(F2072+AC2072+AD2072+AE2072))</f>
        <v>9112</v>
      </c>
      <c r="AG2072" s="319"/>
      <c r="AH2072" s="319"/>
      <c r="AI2072" s="319"/>
      <c r="AJ2072" s="319"/>
      <c r="AK2072" s="319"/>
      <c r="AL2072" s="319"/>
      <c r="AM2072" s="319"/>
      <c r="AN2072" s="319"/>
      <c r="AO2072" s="443">
        <v>2</v>
      </c>
      <c r="AP2072" s="457" t="s">
        <v>4320</v>
      </c>
      <c r="AQ2072" s="7" t="s">
        <v>33</v>
      </c>
      <c r="AR2072" s="457" t="s">
        <v>3058</v>
      </c>
    </row>
    <row r="2073" spans="1:44" ht="30">
      <c r="A2073" s="457" t="str">
        <f t="shared" si="514"/>
        <v>Matl req Cement: 430.00Kg,  FA: 0.45 cum,         Metal: 0.90 cum,  Admixture: 3.44 Kg</v>
      </c>
      <c r="B2073" s="7"/>
      <c r="C2073" s="461" t="s">
        <v>1052</v>
      </c>
      <c r="D2073" s="443">
        <v>234</v>
      </c>
      <c r="E2073" s="7"/>
      <c r="F2073" s="61"/>
      <c r="G2073" s="61"/>
      <c r="H2073" s="61"/>
      <c r="I2073" s="443"/>
      <c r="J2073" s="443"/>
      <c r="K2073" s="486"/>
      <c r="L2073" s="486"/>
      <c r="M2073" s="486"/>
      <c r="N2073" s="486"/>
      <c r="O2073" s="443">
        <f t="shared" si="515"/>
        <v>0</v>
      </c>
      <c r="P2073" s="443">
        <f t="shared" si="516"/>
        <v>0</v>
      </c>
      <c r="Q2073" s="443">
        <f t="shared" si="517"/>
        <v>0</v>
      </c>
      <c r="R2073" s="443">
        <f t="shared" si="524"/>
        <v>0</v>
      </c>
      <c r="S2073" s="443">
        <f t="shared" si="525"/>
        <v>0</v>
      </c>
      <c r="T2073" s="443">
        <f t="shared" si="526"/>
        <v>0</v>
      </c>
      <c r="U2073" s="443">
        <f t="shared" si="518"/>
        <v>0</v>
      </c>
      <c r="V2073" s="443">
        <f t="shared" si="519"/>
        <v>0</v>
      </c>
      <c r="W2073" s="443">
        <f t="shared" si="520"/>
        <v>0</v>
      </c>
      <c r="X2073" s="443">
        <f t="shared" si="521"/>
        <v>0</v>
      </c>
      <c r="Y2073" s="443">
        <f t="shared" si="527"/>
        <v>0</v>
      </c>
      <c r="Z2073" s="443">
        <f t="shared" si="528"/>
        <v>0</v>
      </c>
      <c r="AA2073" s="443">
        <f t="shared" si="529"/>
        <v>0</v>
      </c>
      <c r="AB2073" s="443">
        <f t="shared" si="522"/>
        <v>0</v>
      </c>
      <c r="AC2073" s="443">
        <f t="shared" si="523"/>
        <v>0</v>
      </c>
      <c r="AD2073" s="443" cm="1">
        <f t="array" ref="AD2073">IFERROR(_xlfn.IFS($K2073&gt;0,($K2073*$AM$12)/1000,
       $L2073&gt;0,($L2073*$AM$12)/1000,
       $M2073&gt;0,($M2073*$AM$12)/1000,
        $N2073&gt;0,($N2073*$AM$12)/1000),0)</f>
        <v>0</v>
      </c>
      <c r="AE2073" s="443"/>
      <c r="AF2073" s="61" cm="1">
        <f t="array" ref="AF2073">_xlfn.IFS($C$3=1,(H2073+AC2073+AD2073+AE2073),
         $C$3=2,(G2073+AC2073+AD2073+AE2073),
         $C$3=3,(F2073+AC2073+AD2073+AE2073))</f>
        <v>0</v>
      </c>
      <c r="AG2073" s="319"/>
      <c r="AH2073" s="319"/>
      <c r="AI2073" s="319"/>
      <c r="AJ2073" s="319"/>
      <c r="AK2073" s="319"/>
      <c r="AL2073" s="319"/>
      <c r="AM2073" s="319"/>
      <c r="AN2073" s="319"/>
      <c r="AO2073" s="443"/>
      <c r="AP2073" s="457"/>
      <c r="AQ2073" s="7" t="s">
        <v>1764</v>
      </c>
      <c r="AR2073" s="457" t="s">
        <v>4319</v>
      </c>
    </row>
    <row r="2074" spans="1:44" ht="105">
      <c r="A2074" s="457" t="str">
        <f t="shared" si="514"/>
        <v xml:space="preserve"> Supplying, fitting and placing TMT Fe 500 grade bar reinforcement in Foundation,  including  cost of all labour, materials, usage charges of machinery, fabrication charges,  straightening, cutting, bending, hooking, binding with approved quality of binding wire, after placing in position, tying, lapping and/or welding whereever required (wastages for laps, hooks shall not be measured &amp; paid) with all  lead, lifts, loading, unloading, transporting,, stacking neatly, etc., complete, as per drawing &amp; Technical specifications.</v>
      </c>
      <c r="B2074" s="7" t="s">
        <v>99</v>
      </c>
      <c r="C2074" s="461" t="s">
        <v>1052</v>
      </c>
      <c r="D2074" s="443">
        <v>234</v>
      </c>
      <c r="E2074" s="7">
        <v>15.13</v>
      </c>
      <c r="F2074" s="61">
        <v>96950</v>
      </c>
      <c r="G2074" s="61">
        <v>97008</v>
      </c>
      <c r="H2074" s="61">
        <v>97114</v>
      </c>
      <c r="I2074" s="443"/>
      <c r="J2074" s="443">
        <v>1050</v>
      </c>
      <c r="K2074" s="486"/>
      <c r="L2074" s="486"/>
      <c r="M2074" s="486"/>
      <c r="N2074" s="486"/>
      <c r="O2074" s="443">
        <f t="shared" si="515"/>
        <v>0</v>
      </c>
      <c r="P2074" s="443">
        <f t="shared" si="516"/>
        <v>71505</v>
      </c>
      <c r="Q2074" s="443">
        <f t="shared" si="517"/>
        <v>0</v>
      </c>
      <c r="R2074" s="443">
        <f t="shared" si="524"/>
        <v>0</v>
      </c>
      <c r="S2074" s="443">
        <f t="shared" si="525"/>
        <v>0</v>
      </c>
      <c r="T2074" s="443">
        <f t="shared" si="526"/>
        <v>0</v>
      </c>
      <c r="U2074" s="443">
        <f t="shared" si="518"/>
        <v>71505</v>
      </c>
      <c r="V2074" s="443">
        <f t="shared" si="519"/>
        <v>0</v>
      </c>
      <c r="W2074" s="443">
        <f t="shared" si="520"/>
        <v>62002.5</v>
      </c>
      <c r="X2074" s="443">
        <f t="shared" si="521"/>
        <v>0</v>
      </c>
      <c r="Y2074" s="443">
        <f t="shared" si="527"/>
        <v>0</v>
      </c>
      <c r="Z2074" s="443">
        <f t="shared" si="528"/>
        <v>0</v>
      </c>
      <c r="AA2074" s="443">
        <f t="shared" si="529"/>
        <v>0</v>
      </c>
      <c r="AB2074" s="443">
        <f t="shared" si="522"/>
        <v>62002.5</v>
      </c>
      <c r="AC2074" s="443">
        <f t="shared" si="523"/>
        <v>-9502.5</v>
      </c>
      <c r="AD2074" s="443" cm="1">
        <f t="array" ref="AD2074">IFERROR(_xlfn.IFS($K2074&gt;0,($K2074*$AM$12)/1000,
       $L2074&gt;0,($L2074*$AM$12)/1000,
       $M2074&gt;0,($M2074*$AM$12)/1000,
        $N2074&gt;0,($N2074*$AM$12)/1000),0)</f>
        <v>0</v>
      </c>
      <c r="AE2074" s="443"/>
      <c r="AF2074" s="61" cm="1">
        <f t="array" ref="AF2074">_xlfn.IFS($C$3=1,(H2074+AC2074+AD2074+AE2074),
         $C$3=2,(G2074+AC2074+AD2074+AE2074),
         $C$3=3,(F2074+AC2074+AD2074+AE2074))</f>
        <v>87611.5</v>
      </c>
      <c r="AG2074" s="319"/>
      <c r="AH2074" s="319"/>
      <c r="AI2074" s="319"/>
      <c r="AJ2074" s="319"/>
      <c r="AK2074" s="319"/>
      <c r="AL2074" s="319"/>
      <c r="AM2074" s="319"/>
      <c r="AN2074" s="319"/>
      <c r="AO2074" s="443"/>
      <c r="AP2074" s="457"/>
      <c r="AQ2074" s="7"/>
      <c r="AR2074" s="457" t="s">
        <v>4326</v>
      </c>
    </row>
    <row r="2075" spans="1:44" ht="30">
      <c r="A2075" s="457" t="str">
        <f t="shared" si="514"/>
        <v>Matl req  TMT Steel : 1050 Kg,       Binding Wire: 6.00 Kg</v>
      </c>
      <c r="B2075" s="7"/>
      <c r="C2075" s="461" t="s">
        <v>1052</v>
      </c>
      <c r="D2075" s="443">
        <v>234</v>
      </c>
      <c r="E2075" s="7"/>
      <c r="F2075" s="61"/>
      <c r="G2075" s="61"/>
      <c r="H2075" s="61"/>
      <c r="I2075" s="443"/>
      <c r="J2075" s="443"/>
      <c r="K2075" s="486"/>
      <c r="L2075" s="486"/>
      <c r="M2075" s="486"/>
      <c r="N2075" s="486"/>
      <c r="O2075" s="443">
        <f t="shared" si="515"/>
        <v>0</v>
      </c>
      <c r="P2075" s="443">
        <f t="shared" si="516"/>
        <v>0</v>
      </c>
      <c r="Q2075" s="443">
        <f t="shared" si="517"/>
        <v>0</v>
      </c>
      <c r="R2075" s="443">
        <f t="shared" si="524"/>
        <v>0</v>
      </c>
      <c r="S2075" s="443">
        <f t="shared" si="525"/>
        <v>0</v>
      </c>
      <c r="T2075" s="443">
        <f t="shared" si="526"/>
        <v>0</v>
      </c>
      <c r="U2075" s="443">
        <f t="shared" si="518"/>
        <v>0</v>
      </c>
      <c r="V2075" s="443">
        <f t="shared" si="519"/>
        <v>0</v>
      </c>
      <c r="W2075" s="443">
        <f t="shared" si="520"/>
        <v>0</v>
      </c>
      <c r="X2075" s="443">
        <f t="shared" si="521"/>
        <v>0</v>
      </c>
      <c r="Y2075" s="443">
        <f t="shared" si="527"/>
        <v>0</v>
      </c>
      <c r="Z2075" s="443">
        <f t="shared" si="528"/>
        <v>0</v>
      </c>
      <c r="AA2075" s="443">
        <f t="shared" si="529"/>
        <v>0</v>
      </c>
      <c r="AB2075" s="443">
        <f t="shared" si="522"/>
        <v>0</v>
      </c>
      <c r="AC2075" s="443">
        <f t="shared" si="523"/>
        <v>0</v>
      </c>
      <c r="AD2075" s="443" cm="1">
        <f t="array" ref="AD2075">IFERROR(_xlfn.IFS($K2075&gt;0,($K2075*$AM$12)/1000,
       $L2075&gt;0,($L2075*$AM$12)/1000,
       $M2075&gt;0,($M2075*$AM$12)/1000,
        $N2075&gt;0,($N2075*$AM$12)/1000),0)</f>
        <v>0</v>
      </c>
      <c r="AE2075" s="443"/>
      <c r="AF2075" s="61" cm="1">
        <f t="array" ref="AF2075">_xlfn.IFS($C$3=1,(H2075+AC2075+AD2075+AE2075),
         $C$3=2,(G2075+AC2075+AD2075+AE2075),
         $C$3=3,(F2075+AC2075+AD2075+AE2075))</f>
        <v>0</v>
      </c>
      <c r="AG2075" s="319"/>
      <c r="AH2075" s="319"/>
      <c r="AI2075" s="319"/>
      <c r="AJ2075" s="319"/>
      <c r="AK2075" s="319"/>
      <c r="AL2075" s="319"/>
      <c r="AM2075" s="319"/>
      <c r="AN2075" s="319"/>
      <c r="AO2075" s="443"/>
      <c r="AP2075" s="457"/>
      <c r="AQ2075" s="7" t="s">
        <v>1764</v>
      </c>
      <c r="AR2075" s="457" t="s">
        <v>4327</v>
      </c>
    </row>
    <row r="2076" spans="1:44" ht="30">
      <c r="A2076" s="457" t="str">
        <f t="shared" si="514"/>
        <v xml:space="preserve"> Providing weep holes in Brick masonry/Plain/ Reinforced concrete abutment, wing wall/ return wall </v>
      </c>
      <c r="B2076" s="7"/>
      <c r="C2076" s="461" t="s">
        <v>1052</v>
      </c>
      <c r="D2076" s="443">
        <v>234</v>
      </c>
      <c r="E2076" s="7">
        <v>15.14</v>
      </c>
      <c r="F2076" s="61"/>
      <c r="G2076" s="61"/>
      <c r="H2076" s="61"/>
      <c r="I2076" s="443"/>
      <c r="J2076" s="443"/>
      <c r="K2076" s="486"/>
      <c r="L2076" s="486"/>
      <c r="M2076" s="486"/>
      <c r="N2076" s="486"/>
      <c r="O2076" s="443">
        <f t="shared" si="515"/>
        <v>0</v>
      </c>
      <c r="P2076" s="443">
        <f t="shared" si="516"/>
        <v>0</v>
      </c>
      <c r="Q2076" s="443">
        <f t="shared" si="517"/>
        <v>0</v>
      </c>
      <c r="R2076" s="443">
        <f t="shared" si="524"/>
        <v>0</v>
      </c>
      <c r="S2076" s="443">
        <f t="shared" si="525"/>
        <v>0</v>
      </c>
      <c r="T2076" s="443">
        <f t="shared" si="526"/>
        <v>0</v>
      </c>
      <c r="U2076" s="443">
        <f t="shared" si="518"/>
        <v>0</v>
      </c>
      <c r="V2076" s="443">
        <f t="shared" si="519"/>
        <v>0</v>
      </c>
      <c r="W2076" s="443">
        <f t="shared" si="520"/>
        <v>0</v>
      </c>
      <c r="X2076" s="443">
        <f t="shared" si="521"/>
        <v>0</v>
      </c>
      <c r="Y2076" s="443">
        <f t="shared" si="527"/>
        <v>0</v>
      </c>
      <c r="Z2076" s="443">
        <f t="shared" si="528"/>
        <v>0</v>
      </c>
      <c r="AA2076" s="443">
        <f t="shared" si="529"/>
        <v>0</v>
      </c>
      <c r="AB2076" s="443">
        <f t="shared" si="522"/>
        <v>0</v>
      </c>
      <c r="AC2076" s="443">
        <f t="shared" si="523"/>
        <v>0</v>
      </c>
      <c r="AD2076" s="443" cm="1">
        <f t="array" ref="AD2076">IFERROR(_xlfn.IFS($K2076&gt;0,($K2076*$AM$12)/1000,
       $L2076&gt;0,($L2076*$AM$12)/1000,
       $M2076&gt;0,($M2076*$AM$12)/1000,
        $N2076&gt;0,($N2076*$AM$12)/1000),0)</f>
        <v>0</v>
      </c>
      <c r="AE2076" s="443"/>
      <c r="AF2076" s="61" cm="1">
        <f t="array" ref="AF2076">_xlfn.IFS($C$3=1,(H2076+AC2076+AD2076+AE2076),
         $C$3=2,(G2076+AC2076+AD2076+AE2076),
         $C$3=3,(F2076+AC2076+AD2076+AE2076))</f>
        <v>0</v>
      </c>
      <c r="AG2076" s="319"/>
      <c r="AH2076" s="319"/>
      <c r="AI2076" s="319"/>
      <c r="AJ2076" s="319"/>
      <c r="AK2076" s="319"/>
      <c r="AL2076" s="319"/>
      <c r="AM2076" s="319"/>
      <c r="AN2076" s="319"/>
      <c r="AO2076" s="443"/>
      <c r="AP2076" s="457"/>
      <c r="AQ2076" s="7"/>
      <c r="AR2076" s="457" t="s">
        <v>4328</v>
      </c>
    </row>
    <row r="2077" spans="1:44" ht="75">
      <c r="A2077" s="457" t="str">
        <f t="shared" si="514"/>
        <v xml:space="preserve"> Providing weep holes in Brick masonry/Plain/ Reinforced concrete abutment, wing wall/ return wall with 100 mm dia AC pipe,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B2077" s="7" t="s">
        <v>101</v>
      </c>
      <c r="C2077" s="461" t="s">
        <v>1052</v>
      </c>
      <c r="D2077" s="443">
        <v>234</v>
      </c>
      <c r="E2077" s="7" t="s">
        <v>4329</v>
      </c>
      <c r="F2077" s="61">
        <v>120</v>
      </c>
      <c r="G2077" s="61">
        <v>120</v>
      </c>
      <c r="H2077" s="61">
        <v>120</v>
      </c>
      <c r="I2077" s="443"/>
      <c r="J2077" s="443"/>
      <c r="K2077" s="486"/>
      <c r="L2077" s="486"/>
      <c r="M2077" s="486"/>
      <c r="N2077" s="486"/>
      <c r="O2077" s="443">
        <f t="shared" si="515"/>
        <v>0</v>
      </c>
      <c r="P2077" s="443">
        <f t="shared" si="516"/>
        <v>0</v>
      </c>
      <c r="Q2077" s="443">
        <f t="shared" si="517"/>
        <v>0</v>
      </c>
      <c r="R2077" s="443">
        <f t="shared" si="524"/>
        <v>0</v>
      </c>
      <c r="S2077" s="443">
        <f t="shared" si="525"/>
        <v>0</v>
      </c>
      <c r="T2077" s="443">
        <f t="shared" si="526"/>
        <v>0</v>
      </c>
      <c r="U2077" s="443">
        <f t="shared" si="518"/>
        <v>0</v>
      </c>
      <c r="V2077" s="443">
        <f t="shared" si="519"/>
        <v>0</v>
      </c>
      <c r="W2077" s="443">
        <f t="shared" si="520"/>
        <v>0</v>
      </c>
      <c r="X2077" s="443">
        <f t="shared" si="521"/>
        <v>0</v>
      </c>
      <c r="Y2077" s="443">
        <f t="shared" si="527"/>
        <v>0</v>
      </c>
      <c r="Z2077" s="443">
        <f t="shared" si="528"/>
        <v>0</v>
      </c>
      <c r="AA2077" s="443">
        <f t="shared" si="529"/>
        <v>0</v>
      </c>
      <c r="AB2077" s="443">
        <f t="shared" si="522"/>
        <v>0</v>
      </c>
      <c r="AC2077" s="443">
        <f t="shared" si="523"/>
        <v>0</v>
      </c>
      <c r="AD2077" s="443" cm="1">
        <f t="array" ref="AD2077">IFERROR(_xlfn.IFS($K2077&gt;0,($K2077*$AM$12)/1000,
       $L2077&gt;0,($L2077*$AM$12)/1000,
       $M2077&gt;0,($M2077*$AM$12)/1000,
        $N2077&gt;0,($N2077*$AM$12)/1000),0)</f>
        <v>0</v>
      </c>
      <c r="AE2077" s="443"/>
      <c r="AF2077" s="61" cm="1">
        <f t="array" ref="AF2077">_xlfn.IFS($C$3=1,(H2077+AC2077+AD2077+AE2077),
         $C$3=2,(G2077+AC2077+AD2077+AE2077),
         $C$3=3,(F2077+AC2077+AD2077+AE2077))</f>
        <v>120</v>
      </c>
      <c r="AG2077" s="319"/>
      <c r="AH2077" s="319"/>
      <c r="AI2077" s="319"/>
      <c r="AJ2077" s="319"/>
      <c r="AK2077" s="319"/>
      <c r="AL2077" s="319"/>
      <c r="AM2077" s="319"/>
      <c r="AN2077" s="319"/>
      <c r="AO2077" s="443"/>
      <c r="AP2077" s="457"/>
      <c r="AQ2077" s="7"/>
      <c r="AR2077" s="457" t="s">
        <v>4330</v>
      </c>
    </row>
    <row r="2078" spans="1:44" ht="90">
      <c r="A2078" s="457" t="str">
        <f t="shared" si="514"/>
        <v xml:space="preserve"> Providing weep holes in Brick masonry/Plain/ Reinforced concrete abutment, wing wall/ return wall with 100 mm dia PVC pipe, 110 mm dia at 4 kg/sqcm fixing with glue extending through the full width of the structure with slope of 1V :20H towards drawing foce, including cost of all materials curing  all labour, material, usage charges of machinery, lead, lifts, loading, unloading, transporting, etc., complete. as per drawing and Technical Specifications.</v>
      </c>
      <c r="B2078" s="7" t="s">
        <v>101</v>
      </c>
      <c r="C2078" s="461" t="s">
        <v>1052</v>
      </c>
      <c r="D2078" s="443">
        <v>235</v>
      </c>
      <c r="E2078" s="7" t="s">
        <v>4331</v>
      </c>
      <c r="F2078" s="61">
        <v>367</v>
      </c>
      <c r="G2078" s="61">
        <v>367</v>
      </c>
      <c r="H2078" s="61">
        <v>367</v>
      </c>
      <c r="I2078" s="443"/>
      <c r="J2078" s="443"/>
      <c r="K2078" s="486"/>
      <c r="L2078" s="486"/>
      <c r="M2078" s="486"/>
      <c r="N2078" s="486"/>
      <c r="O2078" s="443">
        <f t="shared" si="515"/>
        <v>0</v>
      </c>
      <c r="P2078" s="443">
        <f t="shared" si="516"/>
        <v>0</v>
      </c>
      <c r="Q2078" s="443">
        <f t="shared" si="517"/>
        <v>0</v>
      </c>
      <c r="R2078" s="443">
        <f t="shared" si="524"/>
        <v>0</v>
      </c>
      <c r="S2078" s="443">
        <f t="shared" si="525"/>
        <v>0</v>
      </c>
      <c r="T2078" s="443">
        <f t="shared" si="526"/>
        <v>0</v>
      </c>
      <c r="U2078" s="443">
        <f t="shared" si="518"/>
        <v>0</v>
      </c>
      <c r="V2078" s="443">
        <f t="shared" si="519"/>
        <v>0</v>
      </c>
      <c r="W2078" s="443">
        <f t="shared" si="520"/>
        <v>0</v>
      </c>
      <c r="X2078" s="443">
        <f t="shared" si="521"/>
        <v>0</v>
      </c>
      <c r="Y2078" s="443">
        <f t="shared" si="527"/>
        <v>0</v>
      </c>
      <c r="Z2078" s="443">
        <f t="shared" si="528"/>
        <v>0</v>
      </c>
      <c r="AA2078" s="443">
        <f t="shared" si="529"/>
        <v>0</v>
      </c>
      <c r="AB2078" s="443">
        <f t="shared" si="522"/>
        <v>0</v>
      </c>
      <c r="AC2078" s="443">
        <f t="shared" si="523"/>
        <v>0</v>
      </c>
      <c r="AD2078" s="443" cm="1">
        <f t="array" ref="AD2078">IFERROR(_xlfn.IFS($K2078&gt;0,($K2078*$AM$12)/1000,
       $L2078&gt;0,($L2078*$AM$12)/1000,
       $M2078&gt;0,($M2078*$AM$12)/1000,
        $N2078&gt;0,($N2078*$AM$12)/1000),0)</f>
        <v>0</v>
      </c>
      <c r="AE2078" s="443"/>
      <c r="AF2078" s="61" cm="1">
        <f t="array" ref="AF2078">_xlfn.IFS($C$3=1,(H2078+AC2078+AD2078+AE2078),
         $C$3=2,(G2078+AC2078+AD2078+AE2078),
         $C$3=3,(F2078+AC2078+AD2078+AE2078))</f>
        <v>367</v>
      </c>
      <c r="AG2078" s="319"/>
      <c r="AH2078" s="319"/>
      <c r="AI2078" s="319"/>
      <c r="AJ2078" s="319"/>
      <c r="AK2078" s="319"/>
      <c r="AL2078" s="319"/>
      <c r="AM2078" s="319"/>
      <c r="AN2078" s="319"/>
      <c r="AO2078" s="443"/>
      <c r="AP2078" s="457"/>
      <c r="AQ2078" s="7"/>
      <c r="AR2078" s="457" t="s">
        <v>3884</v>
      </c>
    </row>
    <row r="2079" spans="1:44" ht="30">
      <c r="A2079" s="457" t="str">
        <f t="shared" si="514"/>
        <v>Note:  1.In case of stone masonry, the size of the weep hole shall be 150 mmx 80 mm or circular 150 mm diameter</v>
      </c>
      <c r="B2079" s="7"/>
      <c r="C2079" s="461" t="s">
        <v>1052</v>
      </c>
      <c r="D2079" s="443">
        <v>235</v>
      </c>
      <c r="E2079" s="7"/>
      <c r="F2079" s="61"/>
      <c r="G2079" s="61"/>
      <c r="H2079" s="61"/>
      <c r="I2079" s="443"/>
      <c r="J2079" s="443"/>
      <c r="K2079" s="486"/>
      <c r="L2079" s="486"/>
      <c r="M2079" s="486"/>
      <c r="N2079" s="486"/>
      <c r="O2079" s="443">
        <f t="shared" si="515"/>
        <v>0</v>
      </c>
      <c r="P2079" s="443">
        <f t="shared" si="516"/>
        <v>0</v>
      </c>
      <c r="Q2079" s="443">
        <f t="shared" si="517"/>
        <v>0</v>
      </c>
      <c r="R2079" s="443">
        <f t="shared" si="524"/>
        <v>0</v>
      </c>
      <c r="S2079" s="443">
        <f t="shared" si="525"/>
        <v>0</v>
      </c>
      <c r="T2079" s="443">
        <f t="shared" si="526"/>
        <v>0</v>
      </c>
      <c r="U2079" s="443">
        <f t="shared" si="518"/>
        <v>0</v>
      </c>
      <c r="V2079" s="443">
        <f t="shared" si="519"/>
        <v>0</v>
      </c>
      <c r="W2079" s="443">
        <f t="shared" si="520"/>
        <v>0</v>
      </c>
      <c r="X2079" s="443">
        <f t="shared" si="521"/>
        <v>0</v>
      </c>
      <c r="Y2079" s="443">
        <f t="shared" si="527"/>
        <v>0</v>
      </c>
      <c r="Z2079" s="443">
        <f t="shared" si="528"/>
        <v>0</v>
      </c>
      <c r="AA2079" s="443">
        <f t="shared" si="529"/>
        <v>0</v>
      </c>
      <c r="AB2079" s="443">
        <f t="shared" si="522"/>
        <v>0</v>
      </c>
      <c r="AC2079" s="443">
        <f t="shared" si="523"/>
        <v>0</v>
      </c>
      <c r="AD2079" s="443" cm="1">
        <f t="array" ref="AD2079">IFERROR(_xlfn.IFS($K2079&gt;0,($K2079*$AM$12)/1000,
       $L2079&gt;0,($L2079*$AM$12)/1000,
       $M2079&gt;0,($M2079*$AM$12)/1000,
        $N2079&gt;0,($N2079*$AM$12)/1000),0)</f>
        <v>0</v>
      </c>
      <c r="AE2079" s="443"/>
      <c r="AF2079" s="61" cm="1">
        <f t="array" ref="AF2079">_xlfn.IFS($C$3=1,(H2079+AC2079+AD2079+AE2079),
         $C$3=2,(G2079+AC2079+AD2079+AE2079),
         $C$3=3,(F2079+AC2079+AD2079+AE2079))</f>
        <v>0</v>
      </c>
      <c r="AG2079" s="319"/>
      <c r="AH2079" s="319"/>
      <c r="AI2079" s="319"/>
      <c r="AJ2079" s="319"/>
      <c r="AK2079" s="319"/>
      <c r="AL2079" s="319"/>
      <c r="AM2079" s="319"/>
      <c r="AN2079" s="319"/>
      <c r="AO2079" s="443"/>
      <c r="AP2079" s="457"/>
      <c r="AQ2079" s="7" t="s">
        <v>1137</v>
      </c>
      <c r="AR2079" s="457" t="s">
        <v>3885</v>
      </c>
    </row>
    <row r="2080" spans="1:44" ht="30">
      <c r="A2080" s="457" t="str">
        <f t="shared" si="514"/>
        <v xml:space="preserve"> 2. For structure in stone masonry, the weep holes shall be deemed to be included in the item of stone masonry work and shall not be paid separately.</v>
      </c>
      <c r="B2080" s="7"/>
      <c r="C2080" s="461" t="s">
        <v>1052</v>
      </c>
      <c r="D2080" s="443">
        <v>235</v>
      </c>
      <c r="E2080" s="7"/>
      <c r="F2080" s="61"/>
      <c r="G2080" s="61"/>
      <c r="H2080" s="61"/>
      <c r="I2080" s="443"/>
      <c r="J2080" s="443"/>
      <c r="K2080" s="486"/>
      <c r="L2080" s="486"/>
      <c r="M2080" s="486"/>
      <c r="N2080" s="486"/>
      <c r="O2080" s="443">
        <f t="shared" si="515"/>
        <v>0</v>
      </c>
      <c r="P2080" s="443">
        <f t="shared" si="516"/>
        <v>0</v>
      </c>
      <c r="Q2080" s="443">
        <f t="shared" si="517"/>
        <v>0</v>
      </c>
      <c r="R2080" s="443">
        <f t="shared" si="524"/>
        <v>0</v>
      </c>
      <c r="S2080" s="443">
        <f t="shared" si="525"/>
        <v>0</v>
      </c>
      <c r="T2080" s="443">
        <f t="shared" si="526"/>
        <v>0</v>
      </c>
      <c r="U2080" s="443">
        <f t="shared" si="518"/>
        <v>0</v>
      </c>
      <c r="V2080" s="443">
        <f t="shared" si="519"/>
        <v>0</v>
      </c>
      <c r="W2080" s="443">
        <f t="shared" si="520"/>
        <v>0</v>
      </c>
      <c r="X2080" s="443">
        <f t="shared" si="521"/>
        <v>0</v>
      </c>
      <c r="Y2080" s="443">
        <f t="shared" si="527"/>
        <v>0</v>
      </c>
      <c r="Z2080" s="443">
        <f t="shared" si="528"/>
        <v>0</v>
      </c>
      <c r="AA2080" s="443">
        <f t="shared" si="529"/>
        <v>0</v>
      </c>
      <c r="AB2080" s="443">
        <f t="shared" si="522"/>
        <v>0</v>
      </c>
      <c r="AC2080" s="443">
        <f t="shared" si="523"/>
        <v>0</v>
      </c>
      <c r="AD2080" s="443" cm="1">
        <f t="array" ref="AD2080">IFERROR(_xlfn.IFS($K2080&gt;0,($K2080*$AM$12)/1000,
       $L2080&gt;0,($L2080*$AM$12)/1000,
       $M2080&gt;0,($M2080*$AM$12)/1000,
        $N2080&gt;0,($N2080*$AM$12)/1000),0)</f>
        <v>0</v>
      </c>
      <c r="AE2080" s="443"/>
      <c r="AF2080" s="61" cm="1">
        <f t="array" ref="AF2080">_xlfn.IFS($C$3=1,(H2080+AC2080+AD2080+AE2080),
         $C$3=2,(G2080+AC2080+AD2080+AE2080),
         $C$3=3,(F2080+AC2080+AD2080+AE2080))</f>
        <v>0</v>
      </c>
      <c r="AG2080" s="319"/>
      <c r="AH2080" s="319"/>
      <c r="AI2080" s="319"/>
      <c r="AJ2080" s="319"/>
      <c r="AK2080" s="319"/>
      <c r="AL2080" s="319"/>
      <c r="AM2080" s="319"/>
      <c r="AN2080" s="319"/>
      <c r="AO2080" s="443"/>
      <c r="AP2080" s="457"/>
      <c r="AQ2080" s="7"/>
      <c r="AR2080" s="457" t="s">
        <v>3886</v>
      </c>
    </row>
    <row r="2081" spans="1:44" ht="60">
      <c r="A2081" s="457" t="str">
        <f t="shared" si="514"/>
        <v xml:space="preserve"> PCC M15 Grade leveling course below approach slab complete as per drawing and Technical specification,  including  formwork, centering, vibrating, compating, cost of all labour, materials, usage charges of machinery, curing, lead, lifts, loading, unloading, transportation  stacking finishing the exposed faces,  etc., complete.</v>
      </c>
      <c r="B2081" s="7"/>
      <c r="C2081" s="461" t="s">
        <v>1052</v>
      </c>
      <c r="D2081" s="443">
        <v>235</v>
      </c>
      <c r="E2081" s="7">
        <v>15.15</v>
      </c>
      <c r="F2081" s="61"/>
      <c r="G2081" s="61"/>
      <c r="H2081" s="61"/>
      <c r="I2081" s="443"/>
      <c r="J2081" s="443"/>
      <c r="K2081" s="486"/>
      <c r="L2081" s="486"/>
      <c r="M2081" s="486"/>
      <c r="N2081" s="486"/>
      <c r="O2081" s="443">
        <f t="shared" si="515"/>
        <v>0</v>
      </c>
      <c r="P2081" s="443">
        <f t="shared" si="516"/>
        <v>0</v>
      </c>
      <c r="Q2081" s="443">
        <f t="shared" si="517"/>
        <v>0</v>
      </c>
      <c r="R2081" s="443">
        <f t="shared" si="524"/>
        <v>0</v>
      </c>
      <c r="S2081" s="443">
        <f t="shared" si="525"/>
        <v>0</v>
      </c>
      <c r="T2081" s="443">
        <f t="shared" si="526"/>
        <v>0</v>
      </c>
      <c r="U2081" s="443">
        <f t="shared" si="518"/>
        <v>0</v>
      </c>
      <c r="V2081" s="443">
        <f t="shared" si="519"/>
        <v>0</v>
      </c>
      <c r="W2081" s="443">
        <f t="shared" si="520"/>
        <v>0</v>
      </c>
      <c r="X2081" s="443">
        <f t="shared" si="521"/>
        <v>0</v>
      </c>
      <c r="Y2081" s="443">
        <f t="shared" si="527"/>
        <v>0</v>
      </c>
      <c r="Z2081" s="443">
        <f t="shared" si="528"/>
        <v>0</v>
      </c>
      <c r="AA2081" s="443">
        <f t="shared" si="529"/>
        <v>0</v>
      </c>
      <c r="AB2081" s="443">
        <f t="shared" si="522"/>
        <v>0</v>
      </c>
      <c r="AC2081" s="443">
        <f t="shared" si="523"/>
        <v>0</v>
      </c>
      <c r="AD2081" s="443" cm="1">
        <f t="array" ref="AD2081">IFERROR(_xlfn.IFS($K2081&gt;0,($K2081*$AM$12)/1000,
       $L2081&gt;0,($L2081*$AM$12)/1000,
       $M2081&gt;0,($M2081*$AM$12)/1000,
        $N2081&gt;0,($N2081*$AM$12)/1000),0)</f>
        <v>0</v>
      </c>
      <c r="AE2081" s="443"/>
      <c r="AF2081" s="61" cm="1">
        <f t="array" ref="AF2081">_xlfn.IFS($C$3=1,(H2081+AC2081+AD2081+AE2081),
         $C$3=2,(G2081+AC2081+AD2081+AE2081),
         $C$3=3,(F2081+AC2081+AD2081+AE2081))</f>
        <v>0</v>
      </c>
      <c r="AG2081" s="319"/>
      <c r="AH2081" s="319"/>
      <c r="AI2081" s="319"/>
      <c r="AJ2081" s="319"/>
      <c r="AK2081" s="319"/>
      <c r="AL2081" s="319"/>
      <c r="AM2081" s="319"/>
      <c r="AN2081" s="319"/>
      <c r="AO2081" s="443"/>
      <c r="AP2081" s="457"/>
      <c r="AQ2081" s="7"/>
      <c r="AR2081" s="457" t="s">
        <v>4332</v>
      </c>
    </row>
    <row r="2082" spans="1:44" ht="75">
      <c r="A2082" s="457" t="str">
        <f t="shared" si="514"/>
        <v>PCC M15 Grade leveling course below approach slab complete as per drawing and Technical specification,  including  formwork, centering, vibrating, compating, cost of all labour, materials, usage charges of machinery, curing, lead, lifts, loading, unloading, transportation  stacking finishing the exposed faces,  etc., complete.
Case I PCC Grade M15 using batching plant &amp; Concrete pump</v>
      </c>
      <c r="B2082" s="7" t="s">
        <v>105</v>
      </c>
      <c r="C2082" s="461" t="s">
        <v>1052</v>
      </c>
      <c r="D2082" s="443">
        <v>235</v>
      </c>
      <c r="E2082" s="7" t="s">
        <v>4333</v>
      </c>
      <c r="F2082" s="61">
        <v>5251</v>
      </c>
      <c r="G2082" s="61">
        <v>5255</v>
      </c>
      <c r="H2082" s="61">
        <v>5278</v>
      </c>
      <c r="I2082" s="443">
        <v>275</v>
      </c>
      <c r="J2082" s="443"/>
      <c r="K2082" s="486"/>
      <c r="L2082" s="486"/>
      <c r="M2082" s="486"/>
      <c r="N2082" s="486"/>
      <c r="O2082" s="443">
        <f t="shared" si="515"/>
        <v>1677.5</v>
      </c>
      <c r="P2082" s="443">
        <f t="shared" si="516"/>
        <v>0</v>
      </c>
      <c r="Q2082" s="443">
        <f t="shared" si="517"/>
        <v>0</v>
      </c>
      <c r="R2082" s="443">
        <f t="shared" si="524"/>
        <v>0</v>
      </c>
      <c r="S2082" s="443">
        <f t="shared" si="525"/>
        <v>0</v>
      </c>
      <c r="T2082" s="443">
        <f t="shared" si="526"/>
        <v>0</v>
      </c>
      <c r="U2082" s="443">
        <f t="shared" si="518"/>
        <v>1677.5</v>
      </c>
      <c r="V2082" s="443">
        <f t="shared" si="519"/>
        <v>1595</v>
      </c>
      <c r="W2082" s="443">
        <f t="shared" si="520"/>
        <v>0</v>
      </c>
      <c r="X2082" s="443">
        <f t="shared" si="521"/>
        <v>0</v>
      </c>
      <c r="Y2082" s="443">
        <f t="shared" si="527"/>
        <v>0</v>
      </c>
      <c r="Z2082" s="443">
        <f t="shared" si="528"/>
        <v>0</v>
      </c>
      <c r="AA2082" s="443">
        <f t="shared" si="529"/>
        <v>0</v>
      </c>
      <c r="AB2082" s="443">
        <f t="shared" si="522"/>
        <v>1595</v>
      </c>
      <c r="AC2082" s="443">
        <f t="shared" si="523"/>
        <v>-82.5</v>
      </c>
      <c r="AD2082" s="443" cm="1">
        <f t="array" ref="AD2082">IFERROR(_xlfn.IFS($K2082&gt;0,($K2082*$AM$12)/1000,
       $L2082&gt;0,($L2082*$AM$12)/1000,
       $M2082&gt;0,($M2082*$AM$12)/1000,
        $N2082&gt;0,($N2082*$AM$12)/1000),0)</f>
        <v>0</v>
      </c>
      <c r="AE2082" s="443"/>
      <c r="AF2082" s="61" cm="1">
        <f t="array" ref="AF2082">_xlfn.IFS($C$3=1,(H2082+AC2082+AD2082+AE2082),
         $C$3=2,(G2082+AC2082+AD2082+AE2082),
         $C$3=3,(F2082+AC2082+AD2082+AE2082))</f>
        <v>5195.5</v>
      </c>
      <c r="AG2082" s="319"/>
      <c r="AH2082" s="319"/>
      <c r="AI2082" s="319"/>
      <c r="AJ2082" s="319"/>
      <c r="AK2082" s="319"/>
      <c r="AL2082" s="319"/>
      <c r="AM2082" s="319"/>
      <c r="AN2082" s="319"/>
      <c r="AO2082" s="443">
        <v>2</v>
      </c>
      <c r="AP2082" s="457" t="s">
        <v>4332</v>
      </c>
      <c r="AQ2082" s="7" t="s">
        <v>3754</v>
      </c>
      <c r="AR2082" s="457" t="s">
        <v>3009</v>
      </c>
    </row>
    <row r="2083" spans="1:44" ht="75">
      <c r="A2083" s="457" t="str">
        <f t="shared" si="514"/>
        <v>PCC M15 Grade leveling course below approach slab complete as per drawing and Technical specification,  including  formwork, centering, vibrating, compating, cost of all labour, materials, usage charges of machinery, curing, lead, lifts, loading, unloading, transportation  stacking finishing the exposed faces,  etc., complete.
Case II PCC Grade M15 using batching plant &amp; manual placing</v>
      </c>
      <c r="B2083" s="7" t="s">
        <v>105</v>
      </c>
      <c r="C2083" s="461" t="s">
        <v>1052</v>
      </c>
      <c r="D2083" s="443">
        <v>236</v>
      </c>
      <c r="E2083" s="7" t="s">
        <v>4334</v>
      </c>
      <c r="F2083" s="216">
        <v>5579</v>
      </c>
      <c r="G2083" s="216">
        <v>5584</v>
      </c>
      <c r="H2083" s="216">
        <v>5607</v>
      </c>
      <c r="I2083" s="443">
        <v>275</v>
      </c>
      <c r="J2083" s="443"/>
      <c r="K2083" s="486"/>
      <c r="L2083" s="486"/>
      <c r="M2083" s="486"/>
      <c r="N2083" s="486"/>
      <c r="O2083" s="443">
        <f t="shared" si="515"/>
        <v>1677.5</v>
      </c>
      <c r="P2083" s="443">
        <f t="shared" si="516"/>
        <v>0</v>
      </c>
      <c r="Q2083" s="443">
        <f t="shared" si="517"/>
        <v>0</v>
      </c>
      <c r="R2083" s="443">
        <f t="shared" si="524"/>
        <v>0</v>
      </c>
      <c r="S2083" s="443">
        <f t="shared" si="525"/>
        <v>0</v>
      </c>
      <c r="T2083" s="443">
        <f t="shared" si="526"/>
        <v>0</v>
      </c>
      <c r="U2083" s="443">
        <f t="shared" si="518"/>
        <v>1677.5</v>
      </c>
      <c r="V2083" s="443">
        <f t="shared" si="519"/>
        <v>1595</v>
      </c>
      <c r="W2083" s="443">
        <f t="shared" si="520"/>
        <v>0</v>
      </c>
      <c r="X2083" s="443">
        <f t="shared" si="521"/>
        <v>0</v>
      </c>
      <c r="Y2083" s="443">
        <f t="shared" si="527"/>
        <v>0</v>
      </c>
      <c r="Z2083" s="443">
        <f t="shared" si="528"/>
        <v>0</v>
      </c>
      <c r="AA2083" s="443">
        <f t="shared" si="529"/>
        <v>0</v>
      </c>
      <c r="AB2083" s="443">
        <f t="shared" si="522"/>
        <v>1595</v>
      </c>
      <c r="AC2083" s="443">
        <f t="shared" si="523"/>
        <v>-82.5</v>
      </c>
      <c r="AD2083" s="443" cm="1">
        <f t="array" ref="AD2083">IFERROR(_xlfn.IFS($K2083&gt;0,($K2083*$AM$12)/1000,
       $L2083&gt;0,($L2083*$AM$12)/1000,
       $M2083&gt;0,($M2083*$AM$12)/1000,
        $N2083&gt;0,($N2083*$AM$12)/1000),0)</f>
        <v>0</v>
      </c>
      <c r="AE2083" s="443"/>
      <c r="AF2083" s="61" cm="1">
        <f t="array" ref="AF2083">_xlfn.IFS($C$3=1,(H2083+AC2083+AD2083+AE2083),
         $C$3=2,(G2083+AC2083+AD2083+AE2083),
         $C$3=3,(F2083+AC2083+AD2083+AE2083))</f>
        <v>5524.5</v>
      </c>
      <c r="AG2083" s="319"/>
      <c r="AH2083" s="319"/>
      <c r="AI2083" s="319"/>
      <c r="AJ2083" s="319"/>
      <c r="AK2083" s="319"/>
      <c r="AL2083" s="319"/>
      <c r="AM2083" s="319"/>
      <c r="AN2083" s="319"/>
      <c r="AO2083" s="443">
        <v>2</v>
      </c>
      <c r="AP2083" s="457" t="s">
        <v>4332</v>
      </c>
      <c r="AQ2083" s="7" t="s">
        <v>3757</v>
      </c>
      <c r="AR2083" s="457" t="s">
        <v>3011</v>
      </c>
    </row>
    <row r="2084" spans="1:44" ht="30">
      <c r="A2084" s="457" t="str">
        <f t="shared" si="514"/>
        <v>Matl req Cement: 275 Kg, F.A: 0.45 cum, Metal: 0.90 cum</v>
      </c>
      <c r="B2084" s="7"/>
      <c r="C2084" s="461" t="s">
        <v>1052</v>
      </c>
      <c r="D2084" s="443">
        <v>236</v>
      </c>
      <c r="E2084" s="7"/>
      <c r="F2084" s="61"/>
      <c r="G2084" s="61"/>
      <c r="H2084" s="61"/>
      <c r="I2084" s="443"/>
      <c r="J2084" s="443"/>
      <c r="K2084" s="486"/>
      <c r="L2084" s="486"/>
      <c r="M2084" s="486"/>
      <c r="N2084" s="486"/>
      <c r="O2084" s="443">
        <f t="shared" si="515"/>
        <v>0</v>
      </c>
      <c r="P2084" s="443">
        <f t="shared" si="516"/>
        <v>0</v>
      </c>
      <c r="Q2084" s="443">
        <f t="shared" si="517"/>
        <v>0</v>
      </c>
      <c r="R2084" s="443">
        <f t="shared" si="524"/>
        <v>0</v>
      </c>
      <c r="S2084" s="443">
        <f t="shared" si="525"/>
        <v>0</v>
      </c>
      <c r="T2084" s="443">
        <f t="shared" si="526"/>
        <v>0</v>
      </c>
      <c r="U2084" s="443">
        <f t="shared" si="518"/>
        <v>0</v>
      </c>
      <c r="V2084" s="443">
        <f t="shared" si="519"/>
        <v>0</v>
      </c>
      <c r="W2084" s="443">
        <f t="shared" si="520"/>
        <v>0</v>
      </c>
      <c r="X2084" s="443">
        <f t="shared" si="521"/>
        <v>0</v>
      </c>
      <c r="Y2084" s="443">
        <f t="shared" si="527"/>
        <v>0</v>
      </c>
      <c r="Z2084" s="443">
        <f t="shared" si="528"/>
        <v>0</v>
      </c>
      <c r="AA2084" s="443">
        <f t="shared" si="529"/>
        <v>0</v>
      </c>
      <c r="AB2084" s="443">
        <f t="shared" si="522"/>
        <v>0</v>
      </c>
      <c r="AC2084" s="443">
        <f t="shared" si="523"/>
        <v>0</v>
      </c>
      <c r="AD2084" s="443" cm="1">
        <f t="array" ref="AD2084">IFERROR(_xlfn.IFS($K2084&gt;0,($K2084*$AM$12)/1000,
       $L2084&gt;0,($L2084*$AM$12)/1000,
       $M2084&gt;0,($M2084*$AM$12)/1000,
        $N2084&gt;0,($N2084*$AM$12)/1000),0)</f>
        <v>0</v>
      </c>
      <c r="AE2084" s="443"/>
      <c r="AF2084" s="61" cm="1">
        <f t="array" ref="AF2084">_xlfn.IFS($C$3=1,(H2084+AC2084+AD2084+AE2084),
         $C$3=2,(G2084+AC2084+AD2084+AE2084),
         $C$3=3,(F2084+AC2084+AD2084+AE2084))</f>
        <v>0</v>
      </c>
      <c r="AG2084" s="319"/>
      <c r="AH2084" s="319"/>
      <c r="AI2084" s="319"/>
      <c r="AJ2084" s="319"/>
      <c r="AK2084" s="319"/>
      <c r="AL2084" s="319"/>
      <c r="AM2084" s="319"/>
      <c r="AN2084" s="319"/>
      <c r="AO2084" s="443"/>
      <c r="AP2084" s="457"/>
      <c r="AQ2084" s="7" t="s">
        <v>1764</v>
      </c>
      <c r="AR2084" s="457" t="s">
        <v>4146</v>
      </c>
    </row>
    <row r="2085" spans="1:44" ht="75">
      <c r="A2085" s="457" t="str">
        <f t="shared" si="514"/>
        <v xml:space="preserve"> Reinforced cement concrete M30 Grade for approach slab including reinforcement and formwork complete as per drawing and Technical specification, including  formwork, centering, vibrating, compating, cost of all labour, materials, usage charges of machinery, curing, lead, lifts, loading, unloading, transportation  stacking finishing the exposed faces,  etc., complete.</v>
      </c>
      <c r="B2085" s="7" t="s">
        <v>105</v>
      </c>
      <c r="C2085" s="461" t="s">
        <v>1052</v>
      </c>
      <c r="D2085" s="443">
        <v>236</v>
      </c>
      <c r="E2085" s="7">
        <v>15.16</v>
      </c>
      <c r="F2085" s="61">
        <v>11277</v>
      </c>
      <c r="G2085" s="61">
        <v>11280</v>
      </c>
      <c r="H2085" s="61">
        <v>11285</v>
      </c>
      <c r="I2085" s="443">
        <v>406.67</v>
      </c>
      <c r="J2085" s="443">
        <v>50</v>
      </c>
      <c r="K2085" s="486"/>
      <c r="L2085" s="486"/>
      <c r="M2085" s="486"/>
      <c r="N2085" s="486"/>
      <c r="O2085" s="443">
        <f t="shared" si="515"/>
        <v>2480.6869999999999</v>
      </c>
      <c r="P2085" s="443">
        <f t="shared" si="516"/>
        <v>3405</v>
      </c>
      <c r="Q2085" s="443">
        <f t="shared" si="517"/>
        <v>0</v>
      </c>
      <c r="R2085" s="443">
        <f t="shared" si="524"/>
        <v>0</v>
      </c>
      <c r="S2085" s="443">
        <f t="shared" si="525"/>
        <v>0</v>
      </c>
      <c r="T2085" s="443">
        <f t="shared" si="526"/>
        <v>0</v>
      </c>
      <c r="U2085" s="443">
        <f t="shared" si="518"/>
        <v>5885.6869999999999</v>
      </c>
      <c r="V2085" s="443">
        <f t="shared" si="519"/>
        <v>2358.6860000000001</v>
      </c>
      <c r="W2085" s="443">
        <f t="shared" si="520"/>
        <v>2952.5</v>
      </c>
      <c r="X2085" s="443">
        <f t="shared" si="521"/>
        <v>0</v>
      </c>
      <c r="Y2085" s="443">
        <f t="shared" si="527"/>
        <v>0</v>
      </c>
      <c r="Z2085" s="443">
        <f t="shared" si="528"/>
        <v>0</v>
      </c>
      <c r="AA2085" s="443">
        <f t="shared" si="529"/>
        <v>0</v>
      </c>
      <c r="AB2085" s="443">
        <f t="shared" si="522"/>
        <v>5311.1859999999997</v>
      </c>
      <c r="AC2085" s="443">
        <f t="shared" si="523"/>
        <v>-574.5010000000002</v>
      </c>
      <c r="AD2085" s="443" cm="1">
        <f t="array" ref="AD2085">IFERROR(_xlfn.IFS($K2085&gt;0,($K2085*$AM$12)/1000,
       $L2085&gt;0,($L2085*$AM$12)/1000,
       $M2085&gt;0,($M2085*$AM$12)/1000,
        $N2085&gt;0,($N2085*$AM$12)/1000),0)</f>
        <v>0</v>
      </c>
      <c r="AE2085" s="443"/>
      <c r="AF2085" s="61" cm="1">
        <f t="array" ref="AF2085">_xlfn.IFS($C$3=1,(H2085+AC2085+AD2085+AE2085),
         $C$3=2,(G2085+AC2085+AD2085+AE2085),
         $C$3=3,(F2085+AC2085+AD2085+AE2085))</f>
        <v>10710.499</v>
      </c>
      <c r="AG2085" s="319"/>
      <c r="AH2085" s="319"/>
      <c r="AI2085" s="319"/>
      <c r="AJ2085" s="319"/>
      <c r="AK2085" s="319"/>
      <c r="AL2085" s="319"/>
      <c r="AM2085" s="319"/>
      <c r="AN2085" s="319"/>
      <c r="AO2085" s="443"/>
      <c r="AP2085" s="457"/>
      <c r="AQ2085" s="7"/>
      <c r="AR2085" s="457" t="s">
        <v>4335</v>
      </c>
    </row>
    <row r="2086" spans="1:44" ht="30">
      <c r="A2086" s="457" t="str">
        <f t="shared" si="514"/>
        <v>Matl req Cement: 406.67 Kg, Sand: 0.45 cum, Metal: 0.90 cum, Admixture: 1.22 Kg, Steel: 50 Kg</v>
      </c>
      <c r="B2086" s="7"/>
      <c r="C2086" s="461" t="s">
        <v>1052</v>
      </c>
      <c r="D2086" s="443">
        <v>236</v>
      </c>
      <c r="E2086" s="7"/>
      <c r="F2086" s="61"/>
      <c r="G2086" s="61"/>
      <c r="H2086" s="61"/>
      <c r="I2086" s="443"/>
      <c r="J2086" s="443"/>
      <c r="K2086" s="486"/>
      <c r="L2086" s="486"/>
      <c r="M2086" s="486"/>
      <c r="N2086" s="486"/>
      <c r="O2086" s="443">
        <f t="shared" si="515"/>
        <v>0</v>
      </c>
      <c r="P2086" s="443">
        <f t="shared" si="516"/>
        <v>0</v>
      </c>
      <c r="Q2086" s="443">
        <f t="shared" si="517"/>
        <v>0</v>
      </c>
      <c r="R2086" s="443">
        <f t="shared" si="524"/>
        <v>0</v>
      </c>
      <c r="S2086" s="443">
        <f t="shared" si="525"/>
        <v>0</v>
      </c>
      <c r="T2086" s="443">
        <f t="shared" si="526"/>
        <v>0</v>
      </c>
      <c r="U2086" s="443">
        <f t="shared" si="518"/>
        <v>0</v>
      </c>
      <c r="V2086" s="443">
        <f t="shared" si="519"/>
        <v>0</v>
      </c>
      <c r="W2086" s="443">
        <f t="shared" si="520"/>
        <v>0</v>
      </c>
      <c r="X2086" s="443">
        <f t="shared" si="521"/>
        <v>0</v>
      </c>
      <c r="Y2086" s="443">
        <f t="shared" si="527"/>
        <v>0</v>
      </c>
      <c r="Z2086" s="443">
        <f t="shared" si="528"/>
        <v>0</v>
      </c>
      <c r="AA2086" s="443">
        <f t="shared" si="529"/>
        <v>0</v>
      </c>
      <c r="AB2086" s="443">
        <f t="shared" si="522"/>
        <v>0</v>
      </c>
      <c r="AC2086" s="443">
        <f t="shared" si="523"/>
        <v>0</v>
      </c>
      <c r="AD2086" s="443" cm="1">
        <f t="array" ref="AD2086">IFERROR(_xlfn.IFS($K2086&gt;0,($K2086*$AM$12)/1000,
       $L2086&gt;0,($L2086*$AM$12)/1000,
       $M2086&gt;0,($M2086*$AM$12)/1000,
        $N2086&gt;0,($N2086*$AM$12)/1000),0)</f>
        <v>0</v>
      </c>
      <c r="AE2086" s="443"/>
      <c r="AF2086" s="61" cm="1">
        <f t="array" ref="AF2086">_xlfn.IFS($C$3=1,(H2086+AC2086+AD2086+AE2086),
         $C$3=2,(G2086+AC2086+AD2086+AE2086),
         $C$3=3,(F2086+AC2086+AD2086+AE2086))</f>
        <v>0</v>
      </c>
      <c r="AG2086" s="319"/>
      <c r="AH2086" s="319"/>
      <c r="AI2086" s="319"/>
      <c r="AJ2086" s="319"/>
      <c r="AK2086" s="319"/>
      <c r="AL2086" s="319"/>
      <c r="AM2086" s="319"/>
      <c r="AN2086" s="319"/>
      <c r="AO2086" s="443"/>
      <c r="AP2086" s="457"/>
      <c r="AQ2086" s="7" t="s">
        <v>1764</v>
      </c>
      <c r="AR2086" s="457" t="s">
        <v>4336</v>
      </c>
    </row>
    <row r="2087" spans="1:44" ht="30">
      <c r="A2087" s="457" t="str">
        <f t="shared" si="514"/>
        <v>Note The grade of reinforced cement concrete may be adopted as M30 for sever conditions and M25 for moderate conditions.</v>
      </c>
      <c r="B2087" s="7"/>
      <c r="C2087" s="461" t="s">
        <v>1052</v>
      </c>
      <c r="D2087" s="443">
        <v>236</v>
      </c>
      <c r="E2087" s="7"/>
      <c r="F2087" s="61"/>
      <c r="G2087" s="61"/>
      <c r="H2087" s="61"/>
      <c r="I2087" s="443"/>
      <c r="J2087" s="443"/>
      <c r="K2087" s="486"/>
      <c r="L2087" s="486"/>
      <c r="M2087" s="486"/>
      <c r="N2087" s="486"/>
      <c r="O2087" s="443">
        <f t="shared" si="515"/>
        <v>0</v>
      </c>
      <c r="P2087" s="443">
        <f t="shared" si="516"/>
        <v>0</v>
      </c>
      <c r="Q2087" s="443">
        <f t="shared" si="517"/>
        <v>0</v>
      </c>
      <c r="R2087" s="443">
        <f t="shared" si="524"/>
        <v>0</v>
      </c>
      <c r="S2087" s="443">
        <f t="shared" si="525"/>
        <v>0</v>
      </c>
      <c r="T2087" s="443">
        <f t="shared" si="526"/>
        <v>0</v>
      </c>
      <c r="U2087" s="443">
        <f t="shared" si="518"/>
        <v>0</v>
      </c>
      <c r="V2087" s="443">
        <f t="shared" si="519"/>
        <v>0</v>
      </c>
      <c r="W2087" s="443">
        <f t="shared" si="520"/>
        <v>0</v>
      </c>
      <c r="X2087" s="443">
        <f t="shared" si="521"/>
        <v>0</v>
      </c>
      <c r="Y2087" s="443">
        <f t="shared" si="527"/>
        <v>0</v>
      </c>
      <c r="Z2087" s="443">
        <f t="shared" si="528"/>
        <v>0</v>
      </c>
      <c r="AA2087" s="443">
        <f t="shared" si="529"/>
        <v>0</v>
      </c>
      <c r="AB2087" s="443">
        <f t="shared" si="522"/>
        <v>0</v>
      </c>
      <c r="AC2087" s="443">
        <f t="shared" si="523"/>
        <v>0</v>
      </c>
      <c r="AD2087" s="443" cm="1">
        <f t="array" ref="AD2087">IFERROR(_xlfn.IFS($K2087&gt;0,($K2087*$AM$12)/1000,
       $L2087&gt;0,($L2087*$AM$12)/1000,
       $M2087&gt;0,($M2087*$AM$12)/1000,
        $N2087&gt;0,($N2087*$AM$12)/1000),0)</f>
        <v>0</v>
      </c>
      <c r="AE2087" s="443"/>
      <c r="AF2087" s="61" cm="1">
        <f t="array" ref="AF2087">_xlfn.IFS($C$3=1,(H2087+AC2087+AD2087+AE2087),
         $C$3=2,(G2087+AC2087+AD2087+AE2087),
         $C$3=3,(F2087+AC2087+AD2087+AE2087))</f>
        <v>0</v>
      </c>
      <c r="AG2087" s="319"/>
      <c r="AH2087" s="319"/>
      <c r="AI2087" s="319"/>
      <c r="AJ2087" s="319"/>
      <c r="AK2087" s="319"/>
      <c r="AL2087" s="319"/>
      <c r="AM2087" s="319"/>
      <c r="AN2087" s="319"/>
      <c r="AO2087" s="443"/>
      <c r="AP2087" s="457"/>
      <c r="AQ2087" s="7" t="s">
        <v>1191</v>
      </c>
      <c r="AR2087" s="457" t="s">
        <v>4149</v>
      </c>
    </row>
    <row r="2088" spans="1:44" ht="45">
      <c r="A2088" s="457" t="str">
        <f t="shared" si="514"/>
        <v xml:space="preserve"> Drainage Spouts complete as per drawing and Technical specification, including cost of all labour, material, usage charges of machinery, lead, lifts, loading, unloading, transporting, etc., complete.</v>
      </c>
      <c r="B2088" s="7" t="s">
        <v>132</v>
      </c>
      <c r="C2088" s="461" t="s">
        <v>1052</v>
      </c>
      <c r="D2088" s="443">
        <v>236</v>
      </c>
      <c r="E2088" s="7">
        <v>15.17</v>
      </c>
      <c r="F2088" s="61">
        <v>885</v>
      </c>
      <c r="G2088" s="61">
        <v>885</v>
      </c>
      <c r="H2088" s="61">
        <v>885</v>
      </c>
      <c r="I2088" s="443"/>
      <c r="J2088" s="443"/>
      <c r="K2088" s="486"/>
      <c r="L2088" s="486"/>
      <c r="M2088" s="486"/>
      <c r="N2088" s="486"/>
      <c r="O2088" s="443">
        <f t="shared" si="515"/>
        <v>0</v>
      </c>
      <c r="P2088" s="443">
        <f t="shared" si="516"/>
        <v>0</v>
      </c>
      <c r="Q2088" s="443">
        <f t="shared" si="517"/>
        <v>0</v>
      </c>
      <c r="R2088" s="443">
        <f t="shared" si="524"/>
        <v>0</v>
      </c>
      <c r="S2088" s="443">
        <f t="shared" si="525"/>
        <v>0</v>
      </c>
      <c r="T2088" s="443">
        <f t="shared" si="526"/>
        <v>0</v>
      </c>
      <c r="U2088" s="443">
        <f t="shared" si="518"/>
        <v>0</v>
      </c>
      <c r="V2088" s="443">
        <f t="shared" si="519"/>
        <v>0</v>
      </c>
      <c r="W2088" s="443">
        <f t="shared" si="520"/>
        <v>0</v>
      </c>
      <c r="X2088" s="443">
        <f t="shared" si="521"/>
        <v>0</v>
      </c>
      <c r="Y2088" s="443">
        <f t="shared" si="527"/>
        <v>0</v>
      </c>
      <c r="Z2088" s="443">
        <f t="shared" si="528"/>
        <v>0</v>
      </c>
      <c r="AA2088" s="443">
        <f t="shared" si="529"/>
        <v>0</v>
      </c>
      <c r="AB2088" s="443">
        <f t="shared" si="522"/>
        <v>0</v>
      </c>
      <c r="AC2088" s="443">
        <f t="shared" si="523"/>
        <v>0</v>
      </c>
      <c r="AD2088" s="443" cm="1">
        <f t="array" ref="AD2088">IFERROR(_xlfn.IFS($K2088&gt;0,($K2088*$AM$12)/1000,
       $L2088&gt;0,($L2088*$AM$12)/1000,
       $M2088&gt;0,($M2088*$AM$12)/1000,
        $N2088&gt;0,($N2088*$AM$12)/1000),0)</f>
        <v>0</v>
      </c>
      <c r="AE2088" s="443"/>
      <c r="AF2088" s="61" cm="1">
        <f t="array" ref="AF2088">_xlfn.IFS($C$3=1,(H2088+AC2088+AD2088+AE2088),
         $C$3=2,(G2088+AC2088+AD2088+AE2088),
         $C$3=3,(F2088+AC2088+AD2088+AE2088))</f>
        <v>885</v>
      </c>
      <c r="AG2088" s="319"/>
      <c r="AH2088" s="319"/>
      <c r="AI2088" s="319"/>
      <c r="AJ2088" s="319"/>
      <c r="AK2088" s="319"/>
      <c r="AL2088" s="319"/>
      <c r="AM2088" s="319"/>
      <c r="AN2088" s="319"/>
      <c r="AO2088" s="443"/>
      <c r="AP2088" s="457"/>
      <c r="AQ2088" s="7"/>
      <c r="AR2088" s="457" t="s">
        <v>4139</v>
      </c>
    </row>
    <row r="2089" spans="1:44" ht="45">
      <c r="A2089" s="457" t="str">
        <f t="shared" si="514"/>
        <v>Note 1 In case of viaduct in urban areas, the drainage sprout should be connected with suitably located pipeline to discharge the surface runoff to drains provided at ground level.</v>
      </c>
      <c r="B2089" s="7"/>
      <c r="C2089" s="461" t="s">
        <v>1052</v>
      </c>
      <c r="D2089" s="443">
        <v>236</v>
      </c>
      <c r="E2089" s="7"/>
      <c r="F2089" s="61"/>
      <c r="G2089" s="61"/>
      <c r="H2089" s="61"/>
      <c r="I2089" s="443"/>
      <c r="J2089" s="443"/>
      <c r="K2089" s="486"/>
      <c r="L2089" s="486"/>
      <c r="M2089" s="486"/>
      <c r="N2089" s="486"/>
      <c r="O2089" s="443">
        <f t="shared" si="515"/>
        <v>0</v>
      </c>
      <c r="P2089" s="443">
        <f t="shared" si="516"/>
        <v>0</v>
      </c>
      <c r="Q2089" s="443">
        <f t="shared" si="517"/>
        <v>0</v>
      </c>
      <c r="R2089" s="443">
        <f t="shared" si="524"/>
        <v>0</v>
      </c>
      <c r="S2089" s="443">
        <f t="shared" si="525"/>
        <v>0</v>
      </c>
      <c r="T2089" s="443">
        <f t="shared" si="526"/>
        <v>0</v>
      </c>
      <c r="U2089" s="443">
        <f t="shared" si="518"/>
        <v>0</v>
      </c>
      <c r="V2089" s="443">
        <f t="shared" si="519"/>
        <v>0</v>
      </c>
      <c r="W2089" s="443">
        <f t="shared" si="520"/>
        <v>0</v>
      </c>
      <c r="X2089" s="443">
        <f t="shared" si="521"/>
        <v>0</v>
      </c>
      <c r="Y2089" s="443">
        <f t="shared" si="527"/>
        <v>0</v>
      </c>
      <c r="Z2089" s="443">
        <f t="shared" si="528"/>
        <v>0</v>
      </c>
      <c r="AA2089" s="443">
        <f t="shared" si="529"/>
        <v>0</v>
      </c>
      <c r="AB2089" s="443">
        <f t="shared" si="522"/>
        <v>0</v>
      </c>
      <c r="AC2089" s="443">
        <f t="shared" si="523"/>
        <v>0</v>
      </c>
      <c r="AD2089" s="443" cm="1">
        <f t="array" ref="AD2089">IFERROR(_xlfn.IFS($K2089&gt;0,($K2089*$AM$12)/1000,
       $L2089&gt;0,($L2089*$AM$12)/1000,
       $M2089&gt;0,($M2089*$AM$12)/1000,
        $N2089&gt;0,($N2089*$AM$12)/1000),0)</f>
        <v>0</v>
      </c>
      <c r="AE2089" s="443"/>
      <c r="AF2089" s="61" cm="1">
        <f t="array" ref="AF2089">_xlfn.IFS($C$3=1,(H2089+AC2089+AD2089+AE2089),
         $C$3=2,(G2089+AC2089+AD2089+AE2089),
         $C$3=3,(F2089+AC2089+AD2089+AE2089))</f>
        <v>0</v>
      </c>
      <c r="AG2089" s="319"/>
      <c r="AH2089" s="319"/>
      <c r="AI2089" s="319"/>
      <c r="AJ2089" s="319"/>
      <c r="AK2089" s="319"/>
      <c r="AL2089" s="319"/>
      <c r="AM2089" s="319"/>
      <c r="AN2089" s="319"/>
      <c r="AO2089" s="443"/>
      <c r="AP2089" s="457"/>
      <c r="AQ2089" s="7" t="s">
        <v>4337</v>
      </c>
      <c r="AR2089" s="457" t="s">
        <v>4338</v>
      </c>
    </row>
    <row r="2090" spans="1:44" ht="30">
      <c r="A2090" s="457" t="str">
        <f t="shared" si="514"/>
        <v>2 In case the bridge, sufficient length of GI Pipes shall be provided to ensure that there is no splashing of water from the drainage spout on the structure.</v>
      </c>
      <c r="B2090" s="7"/>
      <c r="C2090" s="461" t="s">
        <v>1052</v>
      </c>
      <c r="D2090" s="443">
        <v>236</v>
      </c>
      <c r="E2090" s="7"/>
      <c r="F2090" s="61"/>
      <c r="G2090" s="61"/>
      <c r="H2090" s="61"/>
      <c r="I2090" s="443"/>
      <c r="J2090" s="443"/>
      <c r="K2090" s="486"/>
      <c r="L2090" s="486"/>
      <c r="M2090" s="486"/>
      <c r="N2090" s="486"/>
      <c r="O2090" s="443">
        <f t="shared" si="515"/>
        <v>0</v>
      </c>
      <c r="P2090" s="443">
        <f t="shared" si="516"/>
        <v>0</v>
      </c>
      <c r="Q2090" s="443">
        <f t="shared" si="517"/>
        <v>0</v>
      </c>
      <c r="R2090" s="443">
        <f t="shared" si="524"/>
        <v>0</v>
      </c>
      <c r="S2090" s="443">
        <f t="shared" si="525"/>
        <v>0</v>
      </c>
      <c r="T2090" s="443">
        <f t="shared" si="526"/>
        <v>0</v>
      </c>
      <c r="U2090" s="443">
        <f t="shared" si="518"/>
        <v>0</v>
      </c>
      <c r="V2090" s="443">
        <f t="shared" si="519"/>
        <v>0</v>
      </c>
      <c r="W2090" s="443">
        <f t="shared" si="520"/>
        <v>0</v>
      </c>
      <c r="X2090" s="443">
        <f t="shared" si="521"/>
        <v>0</v>
      </c>
      <c r="Y2090" s="443">
        <f t="shared" si="527"/>
        <v>0</v>
      </c>
      <c r="Z2090" s="443">
        <f t="shared" si="528"/>
        <v>0</v>
      </c>
      <c r="AA2090" s="443">
        <f t="shared" si="529"/>
        <v>0</v>
      </c>
      <c r="AB2090" s="443">
        <f t="shared" si="522"/>
        <v>0</v>
      </c>
      <c r="AC2090" s="443">
        <f t="shared" si="523"/>
        <v>0</v>
      </c>
      <c r="AD2090" s="443" cm="1">
        <f t="array" ref="AD2090">IFERROR(_xlfn.IFS($K2090&gt;0,($K2090*$AM$12)/1000,
       $L2090&gt;0,($L2090*$AM$12)/1000,
       $M2090&gt;0,($M2090*$AM$12)/1000,
        $N2090&gt;0,($N2090*$AM$12)/1000),0)</f>
        <v>0</v>
      </c>
      <c r="AE2090" s="443"/>
      <c r="AF2090" s="61" cm="1">
        <f t="array" ref="AF2090">_xlfn.IFS($C$3=1,(H2090+AC2090+AD2090+AE2090),
         $C$3=2,(G2090+AC2090+AD2090+AE2090),
         $C$3=3,(F2090+AC2090+AD2090+AE2090))</f>
        <v>0</v>
      </c>
      <c r="AG2090" s="319"/>
      <c r="AH2090" s="319"/>
      <c r="AI2090" s="319"/>
      <c r="AJ2090" s="319"/>
      <c r="AK2090" s="319"/>
      <c r="AL2090" s="319"/>
      <c r="AM2090" s="319"/>
      <c r="AN2090" s="319"/>
      <c r="AO2090" s="443"/>
      <c r="AP2090" s="457"/>
      <c r="AQ2090" s="7">
        <v>2</v>
      </c>
      <c r="AR2090" s="457" t="s">
        <v>4339</v>
      </c>
    </row>
    <row r="2091" spans="1:44" ht="75">
      <c r="A2091" s="457" t="str">
        <f t="shared" si="514"/>
        <v xml:space="preserve"> Providing and laying Cement concrete wearing coat M-30 grade including reinforcement complete as per drawing and Technical Specifications  including  formwork, vibrating, compating, cost of all labour, materials, usage charges of machinery, curing, lead, lifts, loading, unloading, transportation  stacking finishing the exposed faces,  etc., complete.</v>
      </c>
      <c r="B2091" s="7" t="s">
        <v>105</v>
      </c>
      <c r="C2091" s="461" t="s">
        <v>1052</v>
      </c>
      <c r="D2091" s="443">
        <v>236</v>
      </c>
      <c r="E2091" s="7">
        <v>15.18</v>
      </c>
      <c r="F2091" s="61">
        <v>14043</v>
      </c>
      <c r="G2091" s="61">
        <v>14052</v>
      </c>
      <c r="H2091" s="61">
        <v>14082</v>
      </c>
      <c r="I2091" s="443">
        <v>406.67</v>
      </c>
      <c r="J2091" s="443">
        <v>75</v>
      </c>
      <c r="K2091" s="486"/>
      <c r="L2091" s="486"/>
      <c r="M2091" s="486"/>
      <c r="N2091" s="486"/>
      <c r="O2091" s="443">
        <f t="shared" si="515"/>
        <v>2480.6869999999999</v>
      </c>
      <c r="P2091" s="443">
        <f t="shared" si="516"/>
        <v>5107.5</v>
      </c>
      <c r="Q2091" s="443">
        <f t="shared" si="517"/>
        <v>0</v>
      </c>
      <c r="R2091" s="443">
        <f t="shared" si="524"/>
        <v>0</v>
      </c>
      <c r="S2091" s="443">
        <f t="shared" si="525"/>
        <v>0</v>
      </c>
      <c r="T2091" s="443">
        <f t="shared" si="526"/>
        <v>0</v>
      </c>
      <c r="U2091" s="443">
        <f t="shared" si="518"/>
        <v>7588.1869999999999</v>
      </c>
      <c r="V2091" s="443">
        <f t="shared" si="519"/>
        <v>2358.6860000000001</v>
      </c>
      <c r="W2091" s="443">
        <f t="shared" si="520"/>
        <v>4428.75</v>
      </c>
      <c r="X2091" s="443">
        <f t="shared" si="521"/>
        <v>0</v>
      </c>
      <c r="Y2091" s="443">
        <f t="shared" si="527"/>
        <v>0</v>
      </c>
      <c r="Z2091" s="443">
        <f t="shared" si="528"/>
        <v>0</v>
      </c>
      <c r="AA2091" s="443">
        <f t="shared" si="529"/>
        <v>0</v>
      </c>
      <c r="AB2091" s="443">
        <f t="shared" si="522"/>
        <v>6787.4359999999997</v>
      </c>
      <c r="AC2091" s="443">
        <f t="shared" si="523"/>
        <v>-800.7510000000002</v>
      </c>
      <c r="AD2091" s="443" cm="1">
        <f t="array" ref="AD2091">IFERROR(_xlfn.IFS($K2091&gt;0,($K2091*$AM$12)/1000,
       $L2091&gt;0,($L2091*$AM$12)/1000,
       $M2091&gt;0,($M2091*$AM$12)/1000,
        $N2091&gt;0,($N2091*$AM$12)/1000),0)</f>
        <v>0</v>
      </c>
      <c r="AE2091" s="443"/>
      <c r="AF2091" s="61" cm="1">
        <f t="array" ref="AF2091">_xlfn.IFS($C$3=1,(H2091+AC2091+AD2091+AE2091),
         $C$3=2,(G2091+AC2091+AD2091+AE2091),
         $C$3=3,(F2091+AC2091+AD2091+AE2091))</f>
        <v>13281.249</v>
      </c>
      <c r="AG2091" s="319"/>
      <c r="AH2091" s="319"/>
      <c r="AI2091" s="319"/>
      <c r="AJ2091" s="319"/>
      <c r="AK2091" s="319"/>
      <c r="AL2091" s="319"/>
      <c r="AM2091" s="319"/>
      <c r="AN2091" s="319"/>
      <c r="AO2091" s="443"/>
      <c r="AP2091" s="457"/>
      <c r="AQ2091" s="7"/>
      <c r="AR2091" s="457" t="s">
        <v>4116</v>
      </c>
    </row>
    <row r="2092" spans="1:44" ht="30">
      <c r="A2092" s="457" t="str">
        <f t="shared" si="514"/>
        <v xml:space="preserve">Matl req Cement: 406.67 Kg,       Sand: 0.45cum,   Metal:0.90 Cum , TMT Fe 500 Gr Steel : 75 Kg     </v>
      </c>
      <c r="B2092" s="7"/>
      <c r="C2092" s="461" t="s">
        <v>1052</v>
      </c>
      <c r="D2092" s="443">
        <v>237</v>
      </c>
      <c r="E2092" s="7"/>
      <c r="F2092" s="61"/>
      <c r="G2092" s="61"/>
      <c r="H2092" s="61"/>
      <c r="I2092" s="443"/>
      <c r="J2092" s="443"/>
      <c r="K2092" s="486"/>
      <c r="L2092" s="486"/>
      <c r="M2092" s="486"/>
      <c r="N2092" s="486"/>
      <c r="O2092" s="443">
        <f t="shared" si="515"/>
        <v>0</v>
      </c>
      <c r="P2092" s="443">
        <f t="shared" si="516"/>
        <v>0</v>
      </c>
      <c r="Q2092" s="443">
        <f t="shared" si="517"/>
        <v>0</v>
      </c>
      <c r="R2092" s="443">
        <f t="shared" si="524"/>
        <v>0</v>
      </c>
      <c r="S2092" s="443">
        <f t="shared" si="525"/>
        <v>0</v>
      </c>
      <c r="T2092" s="443">
        <f t="shared" si="526"/>
        <v>0</v>
      </c>
      <c r="U2092" s="443">
        <f t="shared" si="518"/>
        <v>0</v>
      </c>
      <c r="V2092" s="443">
        <f t="shared" si="519"/>
        <v>0</v>
      </c>
      <c r="W2092" s="443">
        <f t="shared" si="520"/>
        <v>0</v>
      </c>
      <c r="X2092" s="443">
        <f t="shared" si="521"/>
        <v>0</v>
      </c>
      <c r="Y2092" s="443">
        <f t="shared" si="527"/>
        <v>0</v>
      </c>
      <c r="Z2092" s="443">
        <f t="shared" si="528"/>
        <v>0</v>
      </c>
      <c r="AA2092" s="443">
        <f t="shared" si="529"/>
        <v>0</v>
      </c>
      <c r="AB2092" s="443">
        <f t="shared" si="522"/>
        <v>0</v>
      </c>
      <c r="AC2092" s="443">
        <f t="shared" si="523"/>
        <v>0</v>
      </c>
      <c r="AD2092" s="443" cm="1">
        <f t="array" ref="AD2092">IFERROR(_xlfn.IFS($K2092&gt;0,($K2092*$AM$12)/1000,
       $L2092&gt;0,($L2092*$AM$12)/1000,
       $M2092&gt;0,($M2092*$AM$12)/1000,
        $N2092&gt;0,($N2092*$AM$12)/1000),0)</f>
        <v>0</v>
      </c>
      <c r="AE2092" s="443"/>
      <c r="AF2092" s="61" cm="1">
        <f t="array" ref="AF2092">_xlfn.IFS($C$3=1,(H2092+AC2092+AD2092+AE2092),
         $C$3=2,(G2092+AC2092+AD2092+AE2092),
         $C$3=3,(F2092+AC2092+AD2092+AE2092))</f>
        <v>0</v>
      </c>
      <c r="AG2092" s="319"/>
      <c r="AH2092" s="319"/>
      <c r="AI2092" s="319"/>
      <c r="AJ2092" s="319"/>
      <c r="AK2092" s="319"/>
      <c r="AL2092" s="319"/>
      <c r="AM2092" s="319"/>
      <c r="AN2092" s="319"/>
      <c r="AO2092" s="443"/>
      <c r="AP2092" s="457"/>
      <c r="AQ2092" s="7" t="s">
        <v>1764</v>
      </c>
      <c r="AR2092" s="457" t="s">
        <v>4340</v>
      </c>
    </row>
    <row r="2093" spans="1:44" ht="30">
      <c r="A2093" s="457" t="str">
        <f t="shared" si="514"/>
        <v xml:space="preserve"> Mastic Asphalt</v>
      </c>
      <c r="B2093" s="7"/>
      <c r="C2093" s="461" t="s">
        <v>1052</v>
      </c>
      <c r="D2093" s="443">
        <v>237</v>
      </c>
      <c r="E2093" s="7" t="s">
        <v>4341</v>
      </c>
      <c r="F2093" s="61"/>
      <c r="G2093" s="61"/>
      <c r="H2093" s="61"/>
      <c r="I2093" s="443"/>
      <c r="J2093" s="443"/>
      <c r="K2093" s="486"/>
      <c r="L2093" s="486"/>
      <c r="M2093" s="486"/>
      <c r="N2093" s="486"/>
      <c r="O2093" s="443">
        <f t="shared" si="515"/>
        <v>0</v>
      </c>
      <c r="P2093" s="443">
        <f t="shared" si="516"/>
        <v>0</v>
      </c>
      <c r="Q2093" s="443">
        <f t="shared" si="517"/>
        <v>0</v>
      </c>
      <c r="R2093" s="443">
        <f t="shared" si="524"/>
        <v>0</v>
      </c>
      <c r="S2093" s="443">
        <f t="shared" si="525"/>
        <v>0</v>
      </c>
      <c r="T2093" s="443">
        <f t="shared" si="526"/>
        <v>0</v>
      </c>
      <c r="U2093" s="443">
        <f t="shared" si="518"/>
        <v>0</v>
      </c>
      <c r="V2093" s="443">
        <f t="shared" si="519"/>
        <v>0</v>
      </c>
      <c r="W2093" s="443">
        <f t="shared" si="520"/>
        <v>0</v>
      </c>
      <c r="X2093" s="443">
        <f t="shared" si="521"/>
        <v>0</v>
      </c>
      <c r="Y2093" s="443">
        <f t="shared" si="527"/>
        <v>0</v>
      </c>
      <c r="Z2093" s="443">
        <f t="shared" si="528"/>
        <v>0</v>
      </c>
      <c r="AA2093" s="443">
        <f t="shared" si="529"/>
        <v>0</v>
      </c>
      <c r="AB2093" s="443">
        <f t="shared" si="522"/>
        <v>0</v>
      </c>
      <c r="AC2093" s="443">
        <f t="shared" si="523"/>
        <v>0</v>
      </c>
      <c r="AD2093" s="443" cm="1">
        <f t="array" ref="AD2093">IFERROR(_xlfn.IFS($K2093&gt;0,($K2093*$AM$12)/1000,
       $L2093&gt;0,($L2093*$AM$12)/1000,
       $M2093&gt;0,($M2093*$AM$12)/1000,
        $N2093&gt;0,($N2093*$AM$12)/1000),0)</f>
        <v>0</v>
      </c>
      <c r="AE2093" s="443"/>
      <c r="AF2093" s="61" cm="1">
        <f t="array" ref="AF2093">_xlfn.IFS($C$3=1,(H2093+AC2093+AD2093+AE2093),
         $C$3=2,(G2093+AC2093+AD2093+AE2093),
         $C$3=3,(F2093+AC2093+AD2093+AE2093))</f>
        <v>0</v>
      </c>
      <c r="AG2093" s="319"/>
      <c r="AH2093" s="319"/>
      <c r="AI2093" s="319"/>
      <c r="AJ2093" s="319"/>
      <c r="AK2093" s="319"/>
      <c r="AL2093" s="319"/>
      <c r="AM2093" s="319"/>
      <c r="AN2093" s="319"/>
      <c r="AO2093" s="443"/>
      <c r="AP2093" s="457"/>
      <c r="AQ2093" s="7"/>
      <c r="AR2093" s="457" t="s">
        <v>1904</v>
      </c>
    </row>
    <row r="2094" spans="1:44" ht="165">
      <c r="A2094" s="457" t="str">
        <f t="shared" si="514"/>
        <v>Mastic Asphalt :
 Providing and laying 12 mm thick Mastic Asphalt wearing course on top of deck slab excluding primecoat with paving grade bitumen   meeting the requirements given in table 500-29, prepared by using mastic cooker and laid to required level and slope after cleaning the surface, including anti skid surface with bitumen precoated fine grained hard stone chipping of  9.5 mm nominal size at the rate of 0.005cum per 10 sqm and at an approximate spacing of 10 cm centre to centre in both directions, pressed into surface when the temperature of surface is  not less than 100 deg. C, protruding 1 mm to 4 mm over mastic surface, all complete as per clause 516,  including cost of all labour, material, usage charges of machinery, lead, lifts, loading, unloading,  transporting, finishing neatly, etc., complete.</v>
      </c>
      <c r="B2094" s="7" t="s">
        <v>103</v>
      </c>
      <c r="C2094" s="461" t="s">
        <v>1052</v>
      </c>
      <c r="D2094" s="443">
        <v>237</v>
      </c>
      <c r="E2094" s="7">
        <v>5.19</v>
      </c>
      <c r="F2094" s="61">
        <v>482</v>
      </c>
      <c r="G2094" s="61">
        <v>482</v>
      </c>
      <c r="H2094" s="61">
        <v>482</v>
      </c>
      <c r="I2094" s="443"/>
      <c r="J2094" s="443"/>
      <c r="K2094" s="486"/>
      <c r="L2094" s="486"/>
      <c r="M2094" s="486"/>
      <c r="N2094" s="486"/>
      <c r="O2094" s="443">
        <f t="shared" si="515"/>
        <v>0</v>
      </c>
      <c r="P2094" s="443">
        <f t="shared" si="516"/>
        <v>0</v>
      </c>
      <c r="Q2094" s="443">
        <f t="shared" si="517"/>
        <v>0</v>
      </c>
      <c r="R2094" s="443">
        <f t="shared" si="524"/>
        <v>0</v>
      </c>
      <c r="S2094" s="443">
        <f t="shared" si="525"/>
        <v>0</v>
      </c>
      <c r="T2094" s="443">
        <f t="shared" si="526"/>
        <v>0</v>
      </c>
      <c r="U2094" s="443">
        <f t="shared" si="518"/>
        <v>0</v>
      </c>
      <c r="V2094" s="443">
        <f t="shared" si="519"/>
        <v>0</v>
      </c>
      <c r="W2094" s="443">
        <f t="shared" si="520"/>
        <v>0</v>
      </c>
      <c r="X2094" s="443">
        <f t="shared" si="521"/>
        <v>0</v>
      </c>
      <c r="Y2094" s="443">
        <f t="shared" si="527"/>
        <v>0</v>
      </c>
      <c r="Z2094" s="443">
        <f t="shared" si="528"/>
        <v>0</v>
      </c>
      <c r="AA2094" s="443">
        <f t="shared" si="529"/>
        <v>0</v>
      </c>
      <c r="AB2094" s="443">
        <f t="shared" si="522"/>
        <v>0</v>
      </c>
      <c r="AC2094" s="443">
        <f t="shared" si="523"/>
        <v>0</v>
      </c>
      <c r="AD2094" s="443" cm="1">
        <f t="array" ref="AD2094">IFERROR(_xlfn.IFS($K2094&gt;0,($K2094*$AM$12)/1000,
       $L2094&gt;0,($L2094*$AM$12)/1000,
       $M2094&gt;0,($M2094*$AM$12)/1000,
        $N2094&gt;0,($N2094*$AM$12)/1000),0)</f>
        <v>0</v>
      </c>
      <c r="AE2094" s="443"/>
      <c r="AF2094" s="61" cm="1">
        <f t="array" ref="AF2094">_xlfn.IFS($C$3=1,(H2094+AC2094+AD2094+AE2094),
         $C$3=2,(G2094+AC2094+AD2094+AE2094),
         $C$3=3,(F2094+AC2094+AD2094+AE2094))</f>
        <v>482</v>
      </c>
      <c r="AG2094" s="319"/>
      <c r="AH2094" s="319"/>
      <c r="AI2094" s="319"/>
      <c r="AJ2094" s="319"/>
      <c r="AK2094" s="319"/>
      <c r="AL2094" s="319"/>
      <c r="AM2094" s="319"/>
      <c r="AN2094" s="319"/>
      <c r="AO2094" s="443">
        <v>2</v>
      </c>
      <c r="AP2094" s="457" t="s">
        <v>1905</v>
      </c>
      <c r="AQ2094" s="7"/>
      <c r="AR2094" s="457" t="s">
        <v>4342</v>
      </c>
    </row>
    <row r="2095" spans="1:44" ht="30">
      <c r="A2095" s="457" t="str">
        <f t="shared" si="514"/>
        <v xml:space="preserve">Matl req Bitumen VG-30Gr, 2.81 Kg,  Stone dust: 0.0054 cum,   Metal:0.0080 Cum , Lime: 4.968 Kg, Bitumen- VG-10Gr, 0.014 Kg       </v>
      </c>
      <c r="B2095" s="7"/>
      <c r="C2095" s="461" t="s">
        <v>1052</v>
      </c>
      <c r="D2095" s="443">
        <v>237</v>
      </c>
      <c r="E2095" s="7"/>
      <c r="F2095" s="61"/>
      <c r="G2095" s="61"/>
      <c r="H2095" s="61"/>
      <c r="I2095" s="443"/>
      <c r="J2095" s="443"/>
      <c r="K2095" s="486"/>
      <c r="L2095" s="486"/>
      <c r="M2095" s="486"/>
      <c r="N2095" s="486"/>
      <c r="O2095" s="443">
        <f t="shared" si="515"/>
        <v>0</v>
      </c>
      <c r="P2095" s="443">
        <f t="shared" si="516"/>
        <v>0</v>
      </c>
      <c r="Q2095" s="443">
        <f t="shared" si="517"/>
        <v>0</v>
      </c>
      <c r="R2095" s="443">
        <f t="shared" si="524"/>
        <v>0</v>
      </c>
      <c r="S2095" s="443">
        <f t="shared" si="525"/>
        <v>0</v>
      </c>
      <c r="T2095" s="443">
        <f t="shared" si="526"/>
        <v>0</v>
      </c>
      <c r="U2095" s="443">
        <f t="shared" si="518"/>
        <v>0</v>
      </c>
      <c r="V2095" s="443">
        <f t="shared" si="519"/>
        <v>0</v>
      </c>
      <c r="W2095" s="443">
        <f t="shared" si="520"/>
        <v>0</v>
      </c>
      <c r="X2095" s="443">
        <f t="shared" si="521"/>
        <v>0</v>
      </c>
      <c r="Y2095" s="443">
        <f t="shared" si="527"/>
        <v>0</v>
      </c>
      <c r="Z2095" s="443">
        <f t="shared" si="528"/>
        <v>0</v>
      </c>
      <c r="AA2095" s="443">
        <f t="shared" si="529"/>
        <v>0</v>
      </c>
      <c r="AB2095" s="443">
        <f t="shared" si="522"/>
        <v>0</v>
      </c>
      <c r="AC2095" s="443">
        <f t="shared" si="523"/>
        <v>0</v>
      </c>
      <c r="AD2095" s="443" cm="1">
        <f t="array" ref="AD2095">IFERROR(_xlfn.IFS($K2095&gt;0,($K2095*$AM$12)/1000,
       $L2095&gt;0,($L2095*$AM$12)/1000,
       $M2095&gt;0,($M2095*$AM$12)/1000,
        $N2095&gt;0,($N2095*$AM$12)/1000),0)</f>
        <v>0</v>
      </c>
      <c r="AE2095" s="443"/>
      <c r="AF2095" s="61" cm="1">
        <f t="array" ref="AF2095">_xlfn.IFS($C$3=1,(H2095+AC2095+AD2095+AE2095),
         $C$3=2,(G2095+AC2095+AD2095+AE2095),
         $C$3=3,(F2095+AC2095+AD2095+AE2095))</f>
        <v>0</v>
      </c>
      <c r="AG2095" s="319"/>
      <c r="AH2095" s="319"/>
      <c r="AI2095" s="319"/>
      <c r="AJ2095" s="319"/>
      <c r="AK2095" s="319"/>
      <c r="AL2095" s="319"/>
      <c r="AM2095" s="319"/>
      <c r="AN2095" s="319"/>
      <c r="AO2095" s="443"/>
      <c r="AP2095" s="457"/>
      <c r="AQ2095" s="7" t="s">
        <v>1764</v>
      </c>
      <c r="AR2095" s="457" t="s">
        <v>4120</v>
      </c>
    </row>
    <row r="2096" spans="1:44" ht="30">
      <c r="A2096" s="457" t="str">
        <f t="shared" si="514"/>
        <v>Note 1.The rates for 6 mm or any other thickness may be worked out on pro-rata basis.</v>
      </c>
      <c r="B2096" s="7"/>
      <c r="C2096" s="461" t="s">
        <v>1052</v>
      </c>
      <c r="D2096" s="443">
        <v>237</v>
      </c>
      <c r="E2096" s="7"/>
      <c r="F2096" s="61"/>
      <c r="G2096" s="61"/>
      <c r="H2096" s="61"/>
      <c r="I2096" s="443"/>
      <c r="J2096" s="443"/>
      <c r="K2096" s="486"/>
      <c r="L2096" s="486"/>
      <c r="M2096" s="486"/>
      <c r="N2096" s="486"/>
      <c r="O2096" s="443">
        <f t="shared" si="515"/>
        <v>0</v>
      </c>
      <c r="P2096" s="443">
        <f t="shared" si="516"/>
        <v>0</v>
      </c>
      <c r="Q2096" s="443">
        <f t="shared" si="517"/>
        <v>0</v>
      </c>
      <c r="R2096" s="443">
        <f t="shared" si="524"/>
        <v>0</v>
      </c>
      <c r="S2096" s="443">
        <f t="shared" si="525"/>
        <v>0</v>
      </c>
      <c r="T2096" s="443">
        <f t="shared" si="526"/>
        <v>0</v>
      </c>
      <c r="U2096" s="443">
        <f t="shared" si="518"/>
        <v>0</v>
      </c>
      <c r="V2096" s="443">
        <f t="shared" si="519"/>
        <v>0</v>
      </c>
      <c r="W2096" s="443">
        <f t="shared" si="520"/>
        <v>0</v>
      </c>
      <c r="X2096" s="443">
        <f t="shared" si="521"/>
        <v>0</v>
      </c>
      <c r="Y2096" s="443">
        <f t="shared" si="527"/>
        <v>0</v>
      </c>
      <c r="Z2096" s="443">
        <f t="shared" si="528"/>
        <v>0</v>
      </c>
      <c r="AA2096" s="443">
        <f t="shared" si="529"/>
        <v>0</v>
      </c>
      <c r="AB2096" s="443">
        <f t="shared" si="522"/>
        <v>0</v>
      </c>
      <c r="AC2096" s="443">
        <f t="shared" si="523"/>
        <v>0</v>
      </c>
      <c r="AD2096" s="443" cm="1">
        <f t="array" ref="AD2096">IFERROR(_xlfn.IFS($K2096&gt;0,($K2096*$AM$12)/1000,
       $L2096&gt;0,($L2096*$AM$12)/1000,
       $M2096&gt;0,($M2096*$AM$12)/1000,
        $N2096&gt;0,($N2096*$AM$12)/1000),0)</f>
        <v>0</v>
      </c>
      <c r="AE2096" s="443"/>
      <c r="AF2096" s="61" cm="1">
        <f t="array" ref="AF2096">_xlfn.IFS($C$3=1,(H2096+AC2096+AD2096+AE2096),
         $C$3=2,(G2096+AC2096+AD2096+AE2096),
         $C$3=3,(F2096+AC2096+AD2096+AE2096))</f>
        <v>0</v>
      </c>
      <c r="AG2096" s="319"/>
      <c r="AH2096" s="319"/>
      <c r="AI2096" s="319"/>
      <c r="AJ2096" s="319"/>
      <c r="AK2096" s="319"/>
      <c r="AL2096" s="319"/>
      <c r="AM2096" s="319"/>
      <c r="AN2096" s="319"/>
      <c r="AO2096" s="443"/>
      <c r="AP2096" s="457"/>
      <c r="AQ2096" s="7" t="s">
        <v>1191</v>
      </c>
      <c r="AR2096" s="457" t="s">
        <v>4121</v>
      </c>
    </row>
    <row r="2097" spans="1:44" ht="30">
      <c r="A2097" s="457" t="str">
        <f t="shared" si="514"/>
        <v xml:space="preserve"> 2.Where tack coat is required to be provided before laying mastic asphalt, the same is required to be measured and paid separately.</v>
      </c>
      <c r="B2097" s="7"/>
      <c r="C2097" s="461" t="s">
        <v>1052</v>
      </c>
      <c r="D2097" s="443">
        <v>237</v>
      </c>
      <c r="E2097" s="7"/>
      <c r="F2097" s="61"/>
      <c r="G2097" s="61"/>
      <c r="H2097" s="61"/>
      <c r="I2097" s="443"/>
      <c r="J2097" s="443"/>
      <c r="K2097" s="486"/>
      <c r="L2097" s="486"/>
      <c r="M2097" s="486"/>
      <c r="N2097" s="486"/>
      <c r="O2097" s="443">
        <f t="shared" si="515"/>
        <v>0</v>
      </c>
      <c r="P2097" s="443">
        <f t="shared" si="516"/>
        <v>0</v>
      </c>
      <c r="Q2097" s="443">
        <f t="shared" si="517"/>
        <v>0</v>
      </c>
      <c r="R2097" s="443">
        <f t="shared" si="524"/>
        <v>0</v>
      </c>
      <c r="S2097" s="443">
        <f t="shared" si="525"/>
        <v>0</v>
      </c>
      <c r="T2097" s="443">
        <f t="shared" si="526"/>
        <v>0</v>
      </c>
      <c r="U2097" s="443">
        <f t="shared" si="518"/>
        <v>0</v>
      </c>
      <c r="V2097" s="443">
        <f t="shared" si="519"/>
        <v>0</v>
      </c>
      <c r="W2097" s="443">
        <f t="shared" si="520"/>
        <v>0</v>
      </c>
      <c r="X2097" s="443">
        <f t="shared" si="521"/>
        <v>0</v>
      </c>
      <c r="Y2097" s="443">
        <f t="shared" si="527"/>
        <v>0</v>
      </c>
      <c r="Z2097" s="443">
        <f t="shared" si="528"/>
        <v>0</v>
      </c>
      <c r="AA2097" s="443">
        <f t="shared" si="529"/>
        <v>0</v>
      </c>
      <c r="AB2097" s="443">
        <f t="shared" si="522"/>
        <v>0</v>
      </c>
      <c r="AC2097" s="443">
        <f t="shared" si="523"/>
        <v>0</v>
      </c>
      <c r="AD2097" s="443" cm="1">
        <f t="array" ref="AD2097">IFERROR(_xlfn.IFS($K2097&gt;0,($K2097*$AM$12)/1000,
       $L2097&gt;0,($L2097*$AM$12)/1000,
       $M2097&gt;0,($M2097*$AM$12)/1000,
        $N2097&gt;0,($N2097*$AM$12)/1000),0)</f>
        <v>0</v>
      </c>
      <c r="AE2097" s="443"/>
      <c r="AF2097" s="61" cm="1">
        <f t="array" ref="AF2097">_xlfn.IFS($C$3=1,(H2097+AC2097+AD2097+AE2097),
         $C$3=2,(G2097+AC2097+AD2097+AE2097),
         $C$3=3,(F2097+AC2097+AD2097+AE2097))</f>
        <v>0</v>
      </c>
      <c r="AG2097" s="319"/>
      <c r="AH2097" s="319"/>
      <c r="AI2097" s="319"/>
      <c r="AJ2097" s="319"/>
      <c r="AK2097" s="319"/>
      <c r="AL2097" s="319"/>
      <c r="AM2097" s="319"/>
      <c r="AN2097" s="319"/>
      <c r="AO2097" s="443"/>
      <c r="AP2097" s="457"/>
      <c r="AQ2097" s="7"/>
      <c r="AR2097" s="457" t="s">
        <v>4122</v>
      </c>
    </row>
    <row r="2098" spans="1:44" ht="30">
      <c r="A2098" s="457" t="str">
        <f t="shared" si="514"/>
        <v xml:space="preserve"> 3.The quantities of binder, filler and aggregates are for estimating purpose. Exact quantities shall be as per mix design.</v>
      </c>
      <c r="B2098" s="7"/>
      <c r="C2098" s="461" t="s">
        <v>1052</v>
      </c>
      <c r="D2098" s="443">
        <v>238</v>
      </c>
      <c r="E2098" s="7"/>
      <c r="F2098" s="61"/>
      <c r="G2098" s="61"/>
      <c r="H2098" s="61"/>
      <c r="I2098" s="443"/>
      <c r="J2098" s="443"/>
      <c r="K2098" s="486"/>
      <c r="L2098" s="486"/>
      <c r="M2098" s="486"/>
      <c r="N2098" s="486"/>
      <c r="O2098" s="443">
        <f t="shared" si="515"/>
        <v>0</v>
      </c>
      <c r="P2098" s="443">
        <f t="shared" si="516"/>
        <v>0</v>
      </c>
      <c r="Q2098" s="443">
        <f t="shared" si="517"/>
        <v>0</v>
      </c>
      <c r="R2098" s="443">
        <f t="shared" si="524"/>
        <v>0</v>
      </c>
      <c r="S2098" s="443">
        <f t="shared" si="525"/>
        <v>0</v>
      </c>
      <c r="T2098" s="443">
        <f t="shared" si="526"/>
        <v>0</v>
      </c>
      <c r="U2098" s="443">
        <f t="shared" si="518"/>
        <v>0</v>
      </c>
      <c r="V2098" s="443">
        <f t="shared" si="519"/>
        <v>0</v>
      </c>
      <c r="W2098" s="443">
        <f t="shared" si="520"/>
        <v>0</v>
      </c>
      <c r="X2098" s="443">
        <f t="shared" si="521"/>
        <v>0</v>
      </c>
      <c r="Y2098" s="443">
        <f t="shared" si="527"/>
        <v>0</v>
      </c>
      <c r="Z2098" s="443">
        <f t="shared" si="528"/>
        <v>0</v>
      </c>
      <c r="AA2098" s="443">
        <f t="shared" si="529"/>
        <v>0</v>
      </c>
      <c r="AB2098" s="443">
        <f t="shared" si="522"/>
        <v>0</v>
      </c>
      <c r="AC2098" s="443">
        <f t="shared" si="523"/>
        <v>0</v>
      </c>
      <c r="AD2098" s="443" cm="1">
        <f t="array" ref="AD2098">IFERROR(_xlfn.IFS($K2098&gt;0,($K2098*$AM$12)/1000,
       $L2098&gt;0,($L2098*$AM$12)/1000,
       $M2098&gt;0,($M2098*$AM$12)/1000,
        $N2098&gt;0,($N2098*$AM$12)/1000),0)</f>
        <v>0</v>
      </c>
      <c r="AE2098" s="443"/>
      <c r="AF2098" s="61" cm="1">
        <f t="array" ref="AF2098">_xlfn.IFS($C$3=1,(H2098+AC2098+AD2098+AE2098),
         $C$3=2,(G2098+AC2098+AD2098+AE2098),
         $C$3=3,(F2098+AC2098+AD2098+AE2098))</f>
        <v>0</v>
      </c>
      <c r="AG2098" s="319"/>
      <c r="AH2098" s="319"/>
      <c r="AI2098" s="319"/>
      <c r="AJ2098" s="319"/>
      <c r="AK2098" s="319"/>
      <c r="AL2098" s="319"/>
      <c r="AM2098" s="319"/>
      <c r="AN2098" s="319"/>
      <c r="AO2098" s="443"/>
      <c r="AP2098" s="457"/>
      <c r="AQ2098" s="7"/>
      <c r="AR2098" s="457" t="s">
        <v>4123</v>
      </c>
    </row>
    <row r="2099" spans="1:44" ht="45">
      <c r="A2099" s="457" t="str">
        <f t="shared" si="514"/>
        <v xml:space="preserve"> 4.This rate analysis is based on design made by CRRI for a specific case and is meant for estimating purposes only. Actual design is required to be done for each case.</v>
      </c>
      <c r="B2099" s="7"/>
      <c r="C2099" s="461" t="s">
        <v>1052</v>
      </c>
      <c r="D2099" s="443">
        <v>238</v>
      </c>
      <c r="E2099" s="7"/>
      <c r="F2099" s="61"/>
      <c r="G2099" s="61"/>
      <c r="H2099" s="61"/>
      <c r="I2099" s="443"/>
      <c r="J2099" s="443"/>
      <c r="K2099" s="486"/>
      <c r="L2099" s="486"/>
      <c r="M2099" s="486"/>
      <c r="N2099" s="486"/>
      <c r="O2099" s="443">
        <f t="shared" si="515"/>
        <v>0</v>
      </c>
      <c r="P2099" s="443">
        <f t="shared" si="516"/>
        <v>0</v>
      </c>
      <c r="Q2099" s="443">
        <f t="shared" si="517"/>
        <v>0</v>
      </c>
      <c r="R2099" s="443">
        <f t="shared" si="524"/>
        <v>0</v>
      </c>
      <c r="S2099" s="443">
        <f t="shared" si="525"/>
        <v>0</v>
      </c>
      <c r="T2099" s="443">
        <f t="shared" si="526"/>
        <v>0</v>
      </c>
      <c r="U2099" s="443">
        <f t="shared" si="518"/>
        <v>0</v>
      </c>
      <c r="V2099" s="443">
        <f t="shared" si="519"/>
        <v>0</v>
      </c>
      <c r="W2099" s="443">
        <f t="shared" si="520"/>
        <v>0</v>
      </c>
      <c r="X2099" s="443">
        <f t="shared" si="521"/>
        <v>0</v>
      </c>
      <c r="Y2099" s="443">
        <f t="shared" si="527"/>
        <v>0</v>
      </c>
      <c r="Z2099" s="443">
        <f t="shared" si="528"/>
        <v>0</v>
      </c>
      <c r="AA2099" s="443">
        <f t="shared" si="529"/>
        <v>0</v>
      </c>
      <c r="AB2099" s="443">
        <f t="shared" si="522"/>
        <v>0</v>
      </c>
      <c r="AC2099" s="443">
        <f t="shared" si="523"/>
        <v>0</v>
      </c>
      <c r="AD2099" s="443" cm="1">
        <f t="array" ref="AD2099">IFERROR(_xlfn.IFS($K2099&gt;0,($K2099*$AM$12)/1000,
       $L2099&gt;0,($L2099*$AM$12)/1000,
       $M2099&gt;0,($M2099*$AM$12)/1000,
        $N2099&gt;0,($N2099*$AM$12)/1000),0)</f>
        <v>0</v>
      </c>
      <c r="AE2099" s="443"/>
      <c r="AF2099" s="61" cm="1">
        <f t="array" ref="AF2099">_xlfn.IFS($C$3=1,(H2099+AC2099+AD2099+AE2099),
         $C$3=2,(G2099+AC2099+AD2099+AE2099),
         $C$3=3,(F2099+AC2099+AD2099+AE2099))</f>
        <v>0</v>
      </c>
      <c r="AG2099" s="319"/>
      <c r="AH2099" s="319"/>
      <c r="AI2099" s="319"/>
      <c r="AJ2099" s="319"/>
      <c r="AK2099" s="319"/>
      <c r="AL2099" s="319"/>
      <c r="AM2099" s="319"/>
      <c r="AN2099" s="319"/>
      <c r="AO2099" s="443"/>
      <c r="AP2099" s="457"/>
      <c r="AQ2099" s="7"/>
      <c r="AR2099" s="457" t="s">
        <v>4124</v>
      </c>
    </row>
    <row r="2100" spans="1:44" ht="30">
      <c r="A2100" s="457" t="str">
        <f t="shared" si="514"/>
        <v xml:space="preserve"> 5.The quantity of bitumen works outm to 17 percent of the mastic asphalt blocks without aggrigate and falls within the standards laid down by MORTH Specifications.</v>
      </c>
      <c r="B2100" s="7"/>
      <c r="C2100" s="461" t="s">
        <v>1052</v>
      </c>
      <c r="D2100" s="443">
        <v>238</v>
      </c>
      <c r="E2100" s="7"/>
      <c r="F2100" s="61"/>
      <c r="G2100" s="61"/>
      <c r="H2100" s="61"/>
      <c r="I2100" s="443"/>
      <c r="J2100" s="443"/>
      <c r="K2100" s="486"/>
      <c r="L2100" s="486"/>
      <c r="M2100" s="486"/>
      <c r="N2100" s="486"/>
      <c r="O2100" s="443">
        <f t="shared" si="515"/>
        <v>0</v>
      </c>
      <c r="P2100" s="443">
        <f t="shared" si="516"/>
        <v>0</v>
      </c>
      <c r="Q2100" s="443">
        <f t="shared" si="517"/>
        <v>0</v>
      </c>
      <c r="R2100" s="443">
        <f t="shared" si="524"/>
        <v>0</v>
      </c>
      <c r="S2100" s="443">
        <f t="shared" si="525"/>
        <v>0</v>
      </c>
      <c r="T2100" s="443">
        <f t="shared" si="526"/>
        <v>0</v>
      </c>
      <c r="U2100" s="443">
        <f t="shared" si="518"/>
        <v>0</v>
      </c>
      <c r="V2100" s="443">
        <f t="shared" si="519"/>
        <v>0</v>
      </c>
      <c r="W2100" s="443">
        <f t="shared" si="520"/>
        <v>0</v>
      </c>
      <c r="X2100" s="443">
        <f t="shared" si="521"/>
        <v>0</v>
      </c>
      <c r="Y2100" s="443">
        <f t="shared" si="527"/>
        <v>0</v>
      </c>
      <c r="Z2100" s="443">
        <f t="shared" si="528"/>
        <v>0</v>
      </c>
      <c r="AA2100" s="443">
        <f t="shared" si="529"/>
        <v>0</v>
      </c>
      <c r="AB2100" s="443">
        <f t="shared" si="522"/>
        <v>0</v>
      </c>
      <c r="AC2100" s="443">
        <f t="shared" si="523"/>
        <v>0</v>
      </c>
      <c r="AD2100" s="443" cm="1">
        <f t="array" ref="AD2100">IFERROR(_xlfn.IFS($K2100&gt;0,($K2100*$AM$12)/1000,
       $L2100&gt;0,($L2100*$AM$12)/1000,
       $M2100&gt;0,($M2100*$AM$12)/1000,
        $N2100&gt;0,($N2100*$AM$12)/1000),0)</f>
        <v>0</v>
      </c>
      <c r="AE2100" s="443"/>
      <c r="AF2100" s="61" cm="1">
        <f t="array" ref="AF2100">_xlfn.IFS($C$3=1,(H2100+AC2100+AD2100+AE2100),
         $C$3=2,(G2100+AC2100+AD2100+AE2100),
         $C$3=3,(F2100+AC2100+AD2100+AE2100))</f>
        <v>0</v>
      </c>
      <c r="AG2100" s="319"/>
      <c r="AH2100" s="319"/>
      <c r="AI2100" s="319"/>
      <c r="AJ2100" s="319"/>
      <c r="AK2100" s="319"/>
      <c r="AL2100" s="319"/>
      <c r="AM2100" s="319"/>
      <c r="AN2100" s="319"/>
      <c r="AO2100" s="443"/>
      <c r="AP2100" s="457"/>
      <c r="AQ2100" s="7"/>
      <c r="AR2100" s="457" t="s">
        <v>4343</v>
      </c>
    </row>
    <row r="2101" spans="1:44" ht="30">
      <c r="A2101" s="457" t="str">
        <f t="shared" si="514"/>
        <v xml:space="preserve"> Crash Barriers for Bridges</v>
      </c>
      <c r="B2101" s="7"/>
      <c r="C2101" s="461" t="s">
        <v>1052</v>
      </c>
      <c r="D2101" s="443">
        <v>238</v>
      </c>
      <c r="E2101" s="7" t="s">
        <v>4344</v>
      </c>
      <c r="F2101" s="61"/>
      <c r="G2101" s="61"/>
      <c r="H2101" s="61"/>
      <c r="I2101" s="443"/>
      <c r="J2101" s="443"/>
      <c r="K2101" s="486"/>
      <c r="L2101" s="486"/>
      <c r="M2101" s="486"/>
      <c r="N2101" s="486"/>
      <c r="O2101" s="443">
        <f t="shared" si="515"/>
        <v>0</v>
      </c>
      <c r="P2101" s="443">
        <f t="shared" si="516"/>
        <v>0</v>
      </c>
      <c r="Q2101" s="443">
        <f t="shared" si="517"/>
        <v>0</v>
      </c>
      <c r="R2101" s="443">
        <f t="shared" si="524"/>
        <v>0</v>
      </c>
      <c r="S2101" s="443">
        <f t="shared" si="525"/>
        <v>0</v>
      </c>
      <c r="T2101" s="443">
        <f t="shared" si="526"/>
        <v>0</v>
      </c>
      <c r="U2101" s="443">
        <f t="shared" si="518"/>
        <v>0</v>
      </c>
      <c r="V2101" s="443">
        <f t="shared" si="519"/>
        <v>0</v>
      </c>
      <c r="W2101" s="443">
        <f t="shared" si="520"/>
        <v>0</v>
      </c>
      <c r="X2101" s="443">
        <f t="shared" si="521"/>
        <v>0</v>
      </c>
      <c r="Y2101" s="443">
        <f t="shared" si="527"/>
        <v>0</v>
      </c>
      <c r="Z2101" s="443">
        <f t="shared" si="528"/>
        <v>0</v>
      </c>
      <c r="AA2101" s="443">
        <f t="shared" si="529"/>
        <v>0</v>
      </c>
      <c r="AB2101" s="443">
        <f t="shared" si="522"/>
        <v>0</v>
      </c>
      <c r="AC2101" s="443">
        <f t="shared" si="523"/>
        <v>0</v>
      </c>
      <c r="AD2101" s="443" cm="1">
        <f t="array" ref="AD2101">IFERROR(_xlfn.IFS($K2101&gt;0,($K2101*$AM$12)/1000,
       $L2101&gt;0,($L2101*$AM$12)/1000,
       $M2101&gt;0,($M2101*$AM$12)/1000,
        $N2101&gt;0,($N2101*$AM$12)/1000),0)</f>
        <v>0</v>
      </c>
      <c r="AE2101" s="443"/>
      <c r="AF2101" s="61" cm="1">
        <f t="array" ref="AF2101">_xlfn.IFS($C$3=1,(H2101+AC2101+AD2101+AE2101),
         $C$3=2,(G2101+AC2101+AD2101+AE2101),
         $C$3=3,(F2101+AC2101+AD2101+AE2101))</f>
        <v>0</v>
      </c>
      <c r="AG2101" s="319"/>
      <c r="AH2101" s="319"/>
      <c r="AI2101" s="319"/>
      <c r="AJ2101" s="319"/>
      <c r="AK2101" s="319"/>
      <c r="AL2101" s="319"/>
      <c r="AM2101" s="319"/>
      <c r="AN2101" s="319"/>
      <c r="AO2101" s="443"/>
      <c r="AP2101" s="457"/>
      <c r="AQ2101" s="7"/>
      <c r="AR2101" s="457" t="s">
        <v>4345</v>
      </c>
    </row>
    <row r="2102" spans="1:44" ht="105">
      <c r="A2102" s="457" t="str">
        <f t="shared" si="514"/>
        <v>Crash Barriers for Bridges :
 The rate analysis for rigid crash barrier in reinforced cement concrete, semi-rigid crash barrier with metal beam and flexible crash barrier with wire ropes have been made and included in chapter-8 on Traffic and Transportation. The rate analysis for rigid crash barrier in reinforced cement concrete, have been made and included in chapter 14 on super structure,  including cost of all labour, material, usage charges of machinery, lead, lifts, loading, unloading, transporting, etc., complete.</v>
      </c>
      <c r="B2102" s="7"/>
      <c r="C2102" s="461" t="s">
        <v>1052</v>
      </c>
      <c r="D2102" s="443">
        <v>238</v>
      </c>
      <c r="E2102" s="7">
        <v>15.2</v>
      </c>
      <c r="F2102" s="61"/>
      <c r="G2102" s="61"/>
      <c r="H2102" s="61"/>
      <c r="I2102" s="443"/>
      <c r="J2102" s="443"/>
      <c r="K2102" s="486"/>
      <c r="L2102" s="486"/>
      <c r="M2102" s="486"/>
      <c r="N2102" s="486"/>
      <c r="O2102" s="443">
        <f t="shared" si="515"/>
        <v>0</v>
      </c>
      <c r="P2102" s="443">
        <f t="shared" si="516"/>
        <v>0</v>
      </c>
      <c r="Q2102" s="443">
        <f t="shared" si="517"/>
        <v>0</v>
      </c>
      <c r="R2102" s="443">
        <f t="shared" si="524"/>
        <v>0</v>
      </c>
      <c r="S2102" s="443">
        <f t="shared" si="525"/>
        <v>0</v>
      </c>
      <c r="T2102" s="443">
        <f t="shared" si="526"/>
        <v>0</v>
      </c>
      <c r="U2102" s="443">
        <f t="shared" si="518"/>
        <v>0</v>
      </c>
      <c r="V2102" s="443">
        <f t="shared" si="519"/>
        <v>0</v>
      </c>
      <c r="W2102" s="443">
        <f t="shared" si="520"/>
        <v>0</v>
      </c>
      <c r="X2102" s="443">
        <f t="shared" si="521"/>
        <v>0</v>
      </c>
      <c r="Y2102" s="443">
        <f t="shared" si="527"/>
        <v>0</v>
      </c>
      <c r="Z2102" s="443">
        <f t="shared" si="528"/>
        <v>0</v>
      </c>
      <c r="AA2102" s="443">
        <f t="shared" si="529"/>
        <v>0</v>
      </c>
      <c r="AB2102" s="443">
        <f t="shared" si="522"/>
        <v>0</v>
      </c>
      <c r="AC2102" s="443">
        <f t="shared" si="523"/>
        <v>0</v>
      </c>
      <c r="AD2102" s="443" cm="1">
        <f t="array" ref="AD2102">IFERROR(_xlfn.IFS($K2102&gt;0,($K2102*$AM$12)/1000,
       $L2102&gt;0,($L2102*$AM$12)/1000,
       $M2102&gt;0,($M2102*$AM$12)/1000,
        $N2102&gt;0,($N2102*$AM$12)/1000),0)</f>
        <v>0</v>
      </c>
      <c r="AE2102" s="443"/>
      <c r="AF2102" s="61" cm="1">
        <f t="array" ref="AF2102">_xlfn.IFS($C$3=1,(H2102+AC2102+AD2102+AE2102),
         $C$3=2,(G2102+AC2102+AD2102+AE2102),
         $C$3=3,(F2102+AC2102+AD2102+AE2102))</f>
        <v>0</v>
      </c>
      <c r="AG2102" s="319"/>
      <c r="AH2102" s="319"/>
      <c r="AI2102" s="319"/>
      <c r="AJ2102" s="319"/>
      <c r="AK2102" s="319"/>
      <c r="AL2102" s="319"/>
      <c r="AM2102" s="319"/>
      <c r="AN2102" s="319"/>
      <c r="AO2102" s="443">
        <v>2</v>
      </c>
      <c r="AP2102" s="457" t="s">
        <v>4346</v>
      </c>
      <c r="AQ2102" s="7"/>
      <c r="AR2102" s="457" t="s">
        <v>4347</v>
      </c>
    </row>
    <row r="2103" spans="1:44" ht="30">
      <c r="A2103" s="457" t="str">
        <f t="shared" si="514"/>
        <v xml:space="preserve"> Painting on concrete surface</v>
      </c>
      <c r="B2103" s="7"/>
      <c r="C2103" s="461" t="s">
        <v>1052</v>
      </c>
      <c r="D2103" s="443">
        <v>238</v>
      </c>
      <c r="E2103" s="7" t="s">
        <v>4348</v>
      </c>
      <c r="F2103" s="61"/>
      <c r="G2103" s="61"/>
      <c r="H2103" s="61"/>
      <c r="I2103" s="443"/>
      <c r="J2103" s="443"/>
      <c r="K2103" s="486"/>
      <c r="L2103" s="486"/>
      <c r="M2103" s="486"/>
      <c r="N2103" s="486"/>
      <c r="O2103" s="443">
        <f t="shared" si="515"/>
        <v>0</v>
      </c>
      <c r="P2103" s="443">
        <f t="shared" si="516"/>
        <v>0</v>
      </c>
      <c r="Q2103" s="443">
        <f t="shared" si="517"/>
        <v>0</v>
      </c>
      <c r="R2103" s="443">
        <f t="shared" si="524"/>
        <v>0</v>
      </c>
      <c r="S2103" s="443">
        <f t="shared" si="525"/>
        <v>0</v>
      </c>
      <c r="T2103" s="443">
        <f t="shared" si="526"/>
        <v>0</v>
      </c>
      <c r="U2103" s="443">
        <f t="shared" si="518"/>
        <v>0</v>
      </c>
      <c r="V2103" s="443">
        <f t="shared" si="519"/>
        <v>0</v>
      </c>
      <c r="W2103" s="443">
        <f t="shared" si="520"/>
        <v>0</v>
      </c>
      <c r="X2103" s="443">
        <f t="shared" si="521"/>
        <v>0</v>
      </c>
      <c r="Y2103" s="443">
        <f t="shared" si="527"/>
        <v>0</v>
      </c>
      <c r="Z2103" s="443">
        <f t="shared" si="528"/>
        <v>0</v>
      </c>
      <c r="AA2103" s="443">
        <f t="shared" si="529"/>
        <v>0</v>
      </c>
      <c r="AB2103" s="443">
        <f t="shared" si="522"/>
        <v>0</v>
      </c>
      <c r="AC2103" s="443">
        <f t="shared" si="523"/>
        <v>0</v>
      </c>
      <c r="AD2103" s="443" cm="1">
        <f t="array" ref="AD2103">IFERROR(_xlfn.IFS($K2103&gt;0,($K2103*$AM$12)/1000,
       $L2103&gt;0,($L2103*$AM$12)/1000,
       $M2103&gt;0,($M2103*$AM$12)/1000,
        $N2103&gt;0,($N2103*$AM$12)/1000),0)</f>
        <v>0</v>
      </c>
      <c r="AE2103" s="443"/>
      <c r="AF2103" s="61" cm="1">
        <f t="array" ref="AF2103">_xlfn.IFS($C$3=1,(H2103+AC2103+AD2103+AE2103),
         $C$3=2,(G2103+AC2103+AD2103+AE2103),
         $C$3=3,(F2103+AC2103+AD2103+AE2103))</f>
        <v>0</v>
      </c>
      <c r="AG2103" s="319"/>
      <c r="AH2103" s="319"/>
      <c r="AI2103" s="319"/>
      <c r="AJ2103" s="319"/>
      <c r="AK2103" s="319"/>
      <c r="AL2103" s="319"/>
      <c r="AM2103" s="319"/>
      <c r="AN2103" s="319"/>
      <c r="AO2103" s="443"/>
      <c r="AP2103" s="457"/>
      <c r="AQ2103" s="7"/>
      <c r="AR2103" s="457" t="s">
        <v>4349</v>
      </c>
    </row>
    <row r="2104" spans="1:44" ht="90">
      <c r="A2104" s="457" t="str">
        <f t="shared" si="514"/>
        <v>Painting on concrete surface :
 Providing and applying 2 coats of water based cement paint to unplastered concrete surface after cleaning the surface of durt, dust, oil grease, efflorescence and applying paint @ the rate of 1 litre for 2 sqm. including cost of all labour, material, usage charges of machinery, lead, lifts, loading, unloading, transporting, etc., complete.</v>
      </c>
      <c r="B2104" s="7" t="s">
        <v>103</v>
      </c>
      <c r="C2104" s="461" t="s">
        <v>1052</v>
      </c>
      <c r="D2104" s="443">
        <v>238</v>
      </c>
      <c r="E2104" s="7">
        <v>15.21</v>
      </c>
      <c r="F2104" s="61">
        <v>72</v>
      </c>
      <c r="G2104" s="61">
        <v>72</v>
      </c>
      <c r="H2104" s="61">
        <v>72</v>
      </c>
      <c r="I2104" s="443"/>
      <c r="J2104" s="443"/>
      <c r="K2104" s="486"/>
      <c r="L2104" s="486"/>
      <c r="M2104" s="486"/>
      <c r="N2104" s="486"/>
      <c r="O2104" s="443">
        <f t="shared" si="515"/>
        <v>0</v>
      </c>
      <c r="P2104" s="443">
        <f t="shared" si="516"/>
        <v>0</v>
      </c>
      <c r="Q2104" s="443">
        <f t="shared" si="517"/>
        <v>0</v>
      </c>
      <c r="R2104" s="443">
        <f t="shared" si="524"/>
        <v>0</v>
      </c>
      <c r="S2104" s="443">
        <f t="shared" si="525"/>
        <v>0</v>
      </c>
      <c r="T2104" s="443">
        <f t="shared" si="526"/>
        <v>0</v>
      </c>
      <c r="U2104" s="443">
        <f t="shared" si="518"/>
        <v>0</v>
      </c>
      <c r="V2104" s="443">
        <f t="shared" si="519"/>
        <v>0</v>
      </c>
      <c r="W2104" s="443">
        <f t="shared" si="520"/>
        <v>0</v>
      </c>
      <c r="X2104" s="443">
        <f t="shared" si="521"/>
        <v>0</v>
      </c>
      <c r="Y2104" s="443">
        <f t="shared" si="527"/>
        <v>0</v>
      </c>
      <c r="Z2104" s="443">
        <f t="shared" si="528"/>
        <v>0</v>
      </c>
      <c r="AA2104" s="443">
        <f t="shared" si="529"/>
        <v>0</v>
      </c>
      <c r="AB2104" s="443">
        <f t="shared" si="522"/>
        <v>0</v>
      </c>
      <c r="AC2104" s="443">
        <f t="shared" si="523"/>
        <v>0</v>
      </c>
      <c r="AD2104" s="443" cm="1">
        <f t="array" ref="AD2104">IFERROR(_xlfn.IFS($K2104&gt;0,($K2104*$AM$12)/1000,
       $L2104&gt;0,($L2104*$AM$12)/1000,
       $M2104&gt;0,($M2104*$AM$12)/1000,
        $N2104&gt;0,($N2104*$AM$12)/1000),0)</f>
        <v>0</v>
      </c>
      <c r="AE2104" s="443"/>
      <c r="AF2104" s="61" cm="1">
        <f t="array" ref="AF2104">_xlfn.IFS($C$3=1,(H2104+AC2104+AD2104+AE2104),
         $C$3=2,(G2104+AC2104+AD2104+AE2104),
         $C$3=3,(F2104+AC2104+AD2104+AE2104))</f>
        <v>72</v>
      </c>
      <c r="AG2104" s="319"/>
      <c r="AH2104" s="319"/>
      <c r="AI2104" s="319"/>
      <c r="AJ2104" s="319"/>
      <c r="AK2104" s="319"/>
      <c r="AL2104" s="319"/>
      <c r="AM2104" s="319"/>
      <c r="AN2104" s="319"/>
      <c r="AO2104" s="443">
        <v>2</v>
      </c>
      <c r="AP2104" s="457" t="s">
        <v>4350</v>
      </c>
      <c r="AQ2104" s="7"/>
      <c r="AR2104" s="457" t="s">
        <v>4351</v>
      </c>
    </row>
    <row r="2105" spans="1:44" ht="30">
      <c r="A2105" s="457" t="str">
        <f t="shared" si="514"/>
        <v xml:space="preserve"> Filler joint</v>
      </c>
      <c r="B2105" s="7"/>
      <c r="C2105" s="461" t="s">
        <v>1052</v>
      </c>
      <c r="D2105" s="443">
        <v>238</v>
      </c>
      <c r="E2105" s="7">
        <v>15.22</v>
      </c>
      <c r="F2105" s="61"/>
      <c r="G2105" s="61"/>
      <c r="H2105" s="61"/>
      <c r="I2105" s="443"/>
      <c r="J2105" s="443"/>
      <c r="K2105" s="486"/>
      <c r="L2105" s="486"/>
      <c r="M2105" s="486"/>
      <c r="N2105" s="486"/>
      <c r="O2105" s="443">
        <f t="shared" si="515"/>
        <v>0</v>
      </c>
      <c r="P2105" s="443">
        <f t="shared" si="516"/>
        <v>0</v>
      </c>
      <c r="Q2105" s="443">
        <f t="shared" si="517"/>
        <v>0</v>
      </c>
      <c r="R2105" s="443">
        <f t="shared" si="524"/>
        <v>0</v>
      </c>
      <c r="S2105" s="443">
        <f t="shared" si="525"/>
        <v>0</v>
      </c>
      <c r="T2105" s="443">
        <f t="shared" si="526"/>
        <v>0</v>
      </c>
      <c r="U2105" s="443">
        <f t="shared" si="518"/>
        <v>0</v>
      </c>
      <c r="V2105" s="443">
        <f t="shared" si="519"/>
        <v>0</v>
      </c>
      <c r="W2105" s="443">
        <f t="shared" si="520"/>
        <v>0</v>
      </c>
      <c r="X2105" s="443">
        <f t="shared" si="521"/>
        <v>0</v>
      </c>
      <c r="Y2105" s="443">
        <f t="shared" si="527"/>
        <v>0</v>
      </c>
      <c r="Z2105" s="443">
        <f t="shared" si="528"/>
        <v>0</v>
      </c>
      <c r="AA2105" s="443">
        <f t="shared" si="529"/>
        <v>0</v>
      </c>
      <c r="AB2105" s="443">
        <f t="shared" si="522"/>
        <v>0</v>
      </c>
      <c r="AC2105" s="443">
        <f t="shared" si="523"/>
        <v>0</v>
      </c>
      <c r="AD2105" s="443" cm="1">
        <f t="array" ref="AD2105">IFERROR(_xlfn.IFS($K2105&gt;0,($K2105*$AM$12)/1000,
       $L2105&gt;0,($L2105*$AM$12)/1000,
       $M2105&gt;0,($M2105*$AM$12)/1000,
        $N2105&gt;0,($N2105*$AM$12)/1000),0)</f>
        <v>0</v>
      </c>
      <c r="AE2105" s="443"/>
      <c r="AF2105" s="61" cm="1">
        <f t="array" ref="AF2105">_xlfn.IFS($C$3=1,(H2105+AC2105+AD2105+AE2105),
         $C$3=2,(G2105+AC2105+AD2105+AE2105),
         $C$3=3,(F2105+AC2105+AD2105+AE2105))</f>
        <v>0</v>
      </c>
      <c r="AG2105" s="319"/>
      <c r="AH2105" s="319"/>
      <c r="AI2105" s="319"/>
      <c r="AJ2105" s="319"/>
      <c r="AK2105" s="319"/>
      <c r="AL2105" s="319"/>
      <c r="AM2105" s="319"/>
      <c r="AN2105" s="319"/>
      <c r="AO2105" s="443"/>
      <c r="AP2105" s="457"/>
      <c r="AQ2105" s="7"/>
      <c r="AR2105" s="457" t="s">
        <v>4172</v>
      </c>
    </row>
    <row r="2106" spans="1:44" ht="75">
      <c r="A2106" s="457" t="str">
        <f t="shared" si="514"/>
        <v>Filler joint :
(i) Providing &amp; fixing 2 mm thick corrugated copper plate in expansion joint complete as per drawing &amp; Technical Specification,  including cost of all labour, material, usage charges of machinery, lead, lifts, loading, unloading, transporting, etc., complete</v>
      </c>
      <c r="B2106" s="7" t="s">
        <v>121</v>
      </c>
      <c r="C2106" s="461" t="s">
        <v>1052</v>
      </c>
      <c r="D2106" s="443">
        <v>238</v>
      </c>
      <c r="E2106" s="7" t="s">
        <v>4352</v>
      </c>
      <c r="F2106" s="61">
        <v>2535</v>
      </c>
      <c r="G2106" s="61">
        <v>2535</v>
      </c>
      <c r="H2106" s="61">
        <v>2535</v>
      </c>
      <c r="I2106" s="443"/>
      <c r="J2106" s="443"/>
      <c r="K2106" s="486"/>
      <c r="L2106" s="486"/>
      <c r="M2106" s="486"/>
      <c r="N2106" s="486"/>
      <c r="O2106" s="443">
        <f t="shared" si="515"/>
        <v>0</v>
      </c>
      <c r="P2106" s="443">
        <f t="shared" si="516"/>
        <v>0</v>
      </c>
      <c r="Q2106" s="443">
        <f t="shared" si="517"/>
        <v>0</v>
      </c>
      <c r="R2106" s="443">
        <f t="shared" si="524"/>
        <v>0</v>
      </c>
      <c r="S2106" s="443">
        <f t="shared" si="525"/>
        <v>0</v>
      </c>
      <c r="T2106" s="443">
        <f t="shared" si="526"/>
        <v>0</v>
      </c>
      <c r="U2106" s="443">
        <f t="shared" si="518"/>
        <v>0</v>
      </c>
      <c r="V2106" s="443">
        <f t="shared" si="519"/>
        <v>0</v>
      </c>
      <c r="W2106" s="443">
        <f t="shared" si="520"/>
        <v>0</v>
      </c>
      <c r="X2106" s="443">
        <f t="shared" si="521"/>
        <v>0</v>
      </c>
      <c r="Y2106" s="443">
        <f t="shared" si="527"/>
        <v>0</v>
      </c>
      <c r="Z2106" s="443">
        <f t="shared" si="528"/>
        <v>0</v>
      </c>
      <c r="AA2106" s="443">
        <f t="shared" si="529"/>
        <v>0</v>
      </c>
      <c r="AB2106" s="443">
        <f t="shared" si="522"/>
        <v>0</v>
      </c>
      <c r="AC2106" s="443">
        <f t="shared" si="523"/>
        <v>0</v>
      </c>
      <c r="AD2106" s="443" cm="1">
        <f t="array" ref="AD2106">IFERROR(_xlfn.IFS($K2106&gt;0,($K2106*$AM$12)/1000,
       $L2106&gt;0,($L2106*$AM$12)/1000,
       $M2106&gt;0,($M2106*$AM$12)/1000,
        $N2106&gt;0,($N2106*$AM$12)/1000),0)</f>
        <v>0</v>
      </c>
      <c r="AE2106" s="443"/>
      <c r="AF2106" s="61" cm="1">
        <f t="array" ref="AF2106">_xlfn.IFS($C$3=1,(H2106+AC2106+AD2106+AE2106),
         $C$3=2,(G2106+AC2106+AD2106+AE2106),
         $C$3=3,(F2106+AC2106+AD2106+AE2106))</f>
        <v>2535</v>
      </c>
      <c r="AG2106" s="319"/>
      <c r="AH2106" s="319"/>
      <c r="AI2106" s="319"/>
      <c r="AJ2106" s="319"/>
      <c r="AK2106" s="319"/>
      <c r="AL2106" s="319"/>
      <c r="AM2106" s="319"/>
      <c r="AN2106" s="319"/>
      <c r="AO2106" s="443">
        <v>2</v>
      </c>
      <c r="AP2106" s="457" t="s">
        <v>4174</v>
      </c>
      <c r="AQ2106" s="7" t="s">
        <v>1059</v>
      </c>
      <c r="AR2106" s="457" t="s">
        <v>4353</v>
      </c>
    </row>
    <row r="2107" spans="1:44" ht="75">
      <c r="A2107" s="457" t="str">
        <f t="shared" si="514"/>
        <v>Filler joint :
(ii) Providing &amp; fixing 20 mm thick compressible fibre board in expansion joint complete as per drawing &amp; Technical Specification,  including cost of all labour, material, usage charges of machinery, lead, lifts, loading, unloading, transporting, etc., complete</v>
      </c>
      <c r="B2107" s="7" t="s">
        <v>121</v>
      </c>
      <c r="C2107" s="461" t="s">
        <v>1052</v>
      </c>
      <c r="D2107" s="443">
        <v>239</v>
      </c>
      <c r="E2107" s="7" t="s">
        <v>4354</v>
      </c>
      <c r="F2107" s="61">
        <v>122</v>
      </c>
      <c r="G2107" s="61">
        <v>122</v>
      </c>
      <c r="H2107" s="61">
        <v>122</v>
      </c>
      <c r="I2107" s="443"/>
      <c r="J2107" s="443"/>
      <c r="K2107" s="486"/>
      <c r="L2107" s="486"/>
      <c r="M2107" s="486"/>
      <c r="N2107" s="486"/>
      <c r="O2107" s="443">
        <f t="shared" si="515"/>
        <v>0</v>
      </c>
      <c r="P2107" s="443">
        <f t="shared" si="516"/>
        <v>0</v>
      </c>
      <c r="Q2107" s="443">
        <f t="shared" si="517"/>
        <v>0</v>
      </c>
      <c r="R2107" s="443">
        <f t="shared" si="524"/>
        <v>0</v>
      </c>
      <c r="S2107" s="443">
        <f t="shared" si="525"/>
        <v>0</v>
      </c>
      <c r="T2107" s="443">
        <f t="shared" si="526"/>
        <v>0</v>
      </c>
      <c r="U2107" s="443">
        <f t="shared" si="518"/>
        <v>0</v>
      </c>
      <c r="V2107" s="443">
        <f t="shared" si="519"/>
        <v>0</v>
      </c>
      <c r="W2107" s="443">
        <f t="shared" si="520"/>
        <v>0</v>
      </c>
      <c r="X2107" s="443">
        <f t="shared" si="521"/>
        <v>0</v>
      </c>
      <c r="Y2107" s="443">
        <f t="shared" si="527"/>
        <v>0</v>
      </c>
      <c r="Z2107" s="443">
        <f t="shared" si="528"/>
        <v>0</v>
      </c>
      <c r="AA2107" s="443">
        <f t="shared" si="529"/>
        <v>0</v>
      </c>
      <c r="AB2107" s="443">
        <f t="shared" si="522"/>
        <v>0</v>
      </c>
      <c r="AC2107" s="443">
        <f t="shared" si="523"/>
        <v>0</v>
      </c>
      <c r="AD2107" s="443" cm="1">
        <f t="array" ref="AD2107">IFERROR(_xlfn.IFS($K2107&gt;0,($K2107*$AM$12)/1000,
       $L2107&gt;0,($L2107*$AM$12)/1000,
       $M2107&gt;0,($M2107*$AM$12)/1000,
        $N2107&gt;0,($N2107*$AM$12)/1000),0)</f>
        <v>0</v>
      </c>
      <c r="AE2107" s="443"/>
      <c r="AF2107" s="61" cm="1">
        <f t="array" ref="AF2107">_xlfn.IFS($C$3=1,(H2107+AC2107+AD2107+AE2107),
         $C$3=2,(G2107+AC2107+AD2107+AE2107),
         $C$3=3,(F2107+AC2107+AD2107+AE2107))</f>
        <v>122</v>
      </c>
      <c r="AG2107" s="319"/>
      <c r="AH2107" s="319"/>
      <c r="AI2107" s="319"/>
      <c r="AJ2107" s="319"/>
      <c r="AK2107" s="319"/>
      <c r="AL2107" s="319"/>
      <c r="AM2107" s="319"/>
      <c r="AN2107" s="319"/>
      <c r="AO2107" s="443">
        <v>2</v>
      </c>
      <c r="AP2107" s="457" t="s">
        <v>4174</v>
      </c>
      <c r="AQ2107" s="7" t="s">
        <v>1063</v>
      </c>
      <c r="AR2107" s="457" t="s">
        <v>4355</v>
      </c>
    </row>
    <row r="2108" spans="1:44" ht="90">
      <c r="A2108" s="457" t="str">
        <f t="shared" si="514"/>
        <v>Filler joint :
(iii) Providing and fixing in position 20 mm thick premoulded joint filler in expansion joint for fixed ends of simply supported spans not exceeding 10 m to cater for a horizontal movement upto 20 mm, covered with sealant complete as per drawing and technical specifications, including cost of all labour, material, usage charges of machinery, lead, lifts, loading, unloading, transporting, etc., complete</v>
      </c>
      <c r="B2108" s="7" t="s">
        <v>121</v>
      </c>
      <c r="C2108" s="461" t="s">
        <v>1052</v>
      </c>
      <c r="D2108" s="443">
        <v>239</v>
      </c>
      <c r="E2108" s="7" t="s">
        <v>4356</v>
      </c>
      <c r="F2108" s="61">
        <v>227</v>
      </c>
      <c r="G2108" s="61">
        <v>227</v>
      </c>
      <c r="H2108" s="61">
        <v>227</v>
      </c>
      <c r="I2108" s="443"/>
      <c r="J2108" s="443"/>
      <c r="K2108" s="486"/>
      <c r="L2108" s="486"/>
      <c r="M2108" s="486"/>
      <c r="N2108" s="486"/>
      <c r="O2108" s="443">
        <f t="shared" si="515"/>
        <v>0</v>
      </c>
      <c r="P2108" s="443">
        <f t="shared" si="516"/>
        <v>0</v>
      </c>
      <c r="Q2108" s="443">
        <f t="shared" si="517"/>
        <v>0</v>
      </c>
      <c r="R2108" s="443">
        <f t="shared" si="524"/>
        <v>0</v>
      </c>
      <c r="S2108" s="443">
        <f t="shared" si="525"/>
        <v>0</v>
      </c>
      <c r="T2108" s="443">
        <f t="shared" si="526"/>
        <v>0</v>
      </c>
      <c r="U2108" s="443">
        <f t="shared" si="518"/>
        <v>0</v>
      </c>
      <c r="V2108" s="443">
        <f t="shared" si="519"/>
        <v>0</v>
      </c>
      <c r="W2108" s="443">
        <f t="shared" si="520"/>
        <v>0</v>
      </c>
      <c r="X2108" s="443">
        <f t="shared" si="521"/>
        <v>0</v>
      </c>
      <c r="Y2108" s="443">
        <f t="shared" si="527"/>
        <v>0</v>
      </c>
      <c r="Z2108" s="443">
        <f t="shared" si="528"/>
        <v>0</v>
      </c>
      <c r="AA2108" s="443">
        <f t="shared" si="529"/>
        <v>0</v>
      </c>
      <c r="AB2108" s="443">
        <f t="shared" si="522"/>
        <v>0</v>
      </c>
      <c r="AC2108" s="443">
        <f t="shared" si="523"/>
        <v>0</v>
      </c>
      <c r="AD2108" s="443" cm="1">
        <f t="array" ref="AD2108">IFERROR(_xlfn.IFS($K2108&gt;0,($K2108*$AM$12)/1000,
       $L2108&gt;0,($L2108*$AM$12)/1000,
       $M2108&gt;0,($M2108*$AM$12)/1000,
        $N2108&gt;0,($N2108*$AM$12)/1000),0)</f>
        <v>0</v>
      </c>
      <c r="AE2108" s="443"/>
      <c r="AF2108" s="61" cm="1">
        <f t="array" ref="AF2108">_xlfn.IFS($C$3=1,(H2108+AC2108+AD2108+AE2108),
         $C$3=2,(G2108+AC2108+AD2108+AE2108),
         $C$3=3,(F2108+AC2108+AD2108+AE2108))</f>
        <v>227</v>
      </c>
      <c r="AG2108" s="319"/>
      <c r="AH2108" s="319"/>
      <c r="AI2108" s="319"/>
      <c r="AJ2108" s="319"/>
      <c r="AK2108" s="319"/>
      <c r="AL2108" s="319"/>
      <c r="AM2108" s="319"/>
      <c r="AN2108" s="319"/>
      <c r="AO2108" s="443">
        <v>2</v>
      </c>
      <c r="AP2108" s="457" t="s">
        <v>4174</v>
      </c>
      <c r="AQ2108" s="7" t="s">
        <v>1067</v>
      </c>
      <c r="AR2108" s="457" t="s">
        <v>4357</v>
      </c>
    </row>
    <row r="2109" spans="1:44" ht="75">
      <c r="A2109" s="457" t="str">
        <f t="shared" si="514"/>
        <v>Filler joint :
(iv) Providing and filling joint sealing compound as per drawings and technical specifications with coarse sand and 6 per cent bitumen by weight,  including cost of all labour, material, usage charges of machinery, lead, lifts, loading, unloading, transporting, etc., complete</v>
      </c>
      <c r="B2109" s="7" t="s">
        <v>121</v>
      </c>
      <c r="C2109" s="461" t="s">
        <v>1052</v>
      </c>
      <c r="D2109" s="443">
        <v>239</v>
      </c>
      <c r="E2109" s="7" t="s">
        <v>4358</v>
      </c>
      <c r="F2109" s="61">
        <v>40</v>
      </c>
      <c r="G2109" s="61">
        <v>40</v>
      </c>
      <c r="H2109" s="61">
        <v>40</v>
      </c>
      <c r="I2109" s="443"/>
      <c r="J2109" s="443"/>
      <c r="K2109" s="486"/>
      <c r="L2109" s="486"/>
      <c r="M2109" s="486"/>
      <c r="N2109" s="486"/>
      <c r="O2109" s="443">
        <f t="shared" si="515"/>
        <v>0</v>
      </c>
      <c r="P2109" s="443">
        <f t="shared" si="516"/>
        <v>0</v>
      </c>
      <c r="Q2109" s="443">
        <f t="shared" si="517"/>
        <v>0</v>
      </c>
      <c r="R2109" s="443">
        <f t="shared" si="524"/>
        <v>0</v>
      </c>
      <c r="S2109" s="443">
        <f t="shared" si="525"/>
        <v>0</v>
      </c>
      <c r="T2109" s="443">
        <f t="shared" si="526"/>
        <v>0</v>
      </c>
      <c r="U2109" s="443">
        <f t="shared" si="518"/>
        <v>0</v>
      </c>
      <c r="V2109" s="443">
        <f t="shared" si="519"/>
        <v>0</v>
      </c>
      <c r="W2109" s="443">
        <f t="shared" si="520"/>
        <v>0</v>
      </c>
      <c r="X2109" s="443">
        <f t="shared" si="521"/>
        <v>0</v>
      </c>
      <c r="Y2109" s="443">
        <f t="shared" si="527"/>
        <v>0</v>
      </c>
      <c r="Z2109" s="443">
        <f t="shared" si="528"/>
        <v>0</v>
      </c>
      <c r="AA2109" s="443">
        <f t="shared" si="529"/>
        <v>0</v>
      </c>
      <c r="AB2109" s="443">
        <f t="shared" si="522"/>
        <v>0</v>
      </c>
      <c r="AC2109" s="443">
        <f t="shared" si="523"/>
        <v>0</v>
      </c>
      <c r="AD2109" s="443" cm="1">
        <f t="array" ref="AD2109">IFERROR(_xlfn.IFS($K2109&gt;0,($K2109*$AM$12)/1000,
       $L2109&gt;0,($L2109*$AM$12)/1000,
       $M2109&gt;0,($M2109*$AM$12)/1000,
        $N2109&gt;0,($N2109*$AM$12)/1000),0)</f>
        <v>0</v>
      </c>
      <c r="AE2109" s="443"/>
      <c r="AF2109" s="61" cm="1">
        <f t="array" ref="AF2109">_xlfn.IFS($C$3=1,(H2109+AC2109+AD2109+AE2109),
         $C$3=2,(G2109+AC2109+AD2109+AE2109),
         $C$3=3,(F2109+AC2109+AD2109+AE2109))</f>
        <v>40</v>
      </c>
      <c r="AG2109" s="319"/>
      <c r="AH2109" s="319"/>
      <c r="AI2109" s="319"/>
      <c r="AJ2109" s="319"/>
      <c r="AK2109" s="319"/>
      <c r="AL2109" s="319"/>
      <c r="AM2109" s="319"/>
      <c r="AN2109" s="319"/>
      <c r="AO2109" s="443">
        <v>2</v>
      </c>
      <c r="AP2109" s="457" t="s">
        <v>4174</v>
      </c>
      <c r="AQ2109" s="7" t="s">
        <v>1071</v>
      </c>
      <c r="AR2109" s="457" t="s">
        <v>4359</v>
      </c>
    </row>
    <row r="2110" spans="1:44" ht="30">
      <c r="A2110" s="457" t="str">
        <f t="shared" si="514"/>
        <v>Note For arriving at the final rate of filler joint per m length and per cm depth of joint filling compound, the rate at sl no i) , ii),  iii)  &amp; iv) shall be added.</v>
      </c>
      <c r="B2110" s="7"/>
      <c r="C2110" s="461" t="s">
        <v>1052</v>
      </c>
      <c r="D2110" s="443">
        <v>239</v>
      </c>
      <c r="E2110" s="7"/>
      <c r="F2110" s="61"/>
      <c r="G2110" s="61"/>
      <c r="H2110" s="61"/>
      <c r="I2110" s="443"/>
      <c r="J2110" s="443"/>
      <c r="K2110" s="486"/>
      <c r="L2110" s="486"/>
      <c r="M2110" s="486"/>
      <c r="N2110" s="486"/>
      <c r="O2110" s="443">
        <f t="shared" si="515"/>
        <v>0</v>
      </c>
      <c r="P2110" s="443">
        <f t="shared" si="516"/>
        <v>0</v>
      </c>
      <c r="Q2110" s="443">
        <f t="shared" si="517"/>
        <v>0</v>
      </c>
      <c r="R2110" s="443">
        <f t="shared" si="524"/>
        <v>0</v>
      </c>
      <c r="S2110" s="443">
        <f t="shared" si="525"/>
        <v>0</v>
      </c>
      <c r="T2110" s="443">
        <f t="shared" si="526"/>
        <v>0</v>
      </c>
      <c r="U2110" s="443">
        <f t="shared" si="518"/>
        <v>0</v>
      </c>
      <c r="V2110" s="443">
        <f t="shared" si="519"/>
        <v>0</v>
      </c>
      <c r="W2110" s="443">
        <f t="shared" si="520"/>
        <v>0</v>
      </c>
      <c r="X2110" s="443">
        <f t="shared" si="521"/>
        <v>0</v>
      </c>
      <c r="Y2110" s="443">
        <f t="shared" si="527"/>
        <v>0</v>
      </c>
      <c r="Z2110" s="443">
        <f t="shared" si="528"/>
        <v>0</v>
      </c>
      <c r="AA2110" s="443">
        <f t="shared" si="529"/>
        <v>0</v>
      </c>
      <c r="AB2110" s="443">
        <f t="shared" si="522"/>
        <v>0</v>
      </c>
      <c r="AC2110" s="443">
        <f t="shared" si="523"/>
        <v>0</v>
      </c>
      <c r="AD2110" s="443" cm="1">
        <f t="array" ref="AD2110">IFERROR(_xlfn.IFS($K2110&gt;0,($K2110*$AM$12)/1000,
       $L2110&gt;0,($L2110*$AM$12)/1000,
       $M2110&gt;0,($M2110*$AM$12)/1000,
        $N2110&gt;0,($N2110*$AM$12)/1000),0)</f>
        <v>0</v>
      </c>
      <c r="AE2110" s="443"/>
      <c r="AF2110" s="61" cm="1">
        <f t="array" ref="AF2110">_xlfn.IFS($C$3=1,(H2110+AC2110+AD2110+AE2110),
         $C$3=2,(G2110+AC2110+AD2110+AE2110),
         $C$3=3,(F2110+AC2110+AD2110+AE2110))</f>
        <v>0</v>
      </c>
      <c r="AG2110" s="319"/>
      <c r="AH2110" s="319"/>
      <c r="AI2110" s="319"/>
      <c r="AJ2110" s="319"/>
      <c r="AK2110" s="319"/>
      <c r="AL2110" s="319"/>
      <c r="AM2110" s="319"/>
      <c r="AN2110" s="319"/>
      <c r="AO2110" s="443"/>
      <c r="AP2110" s="457"/>
      <c r="AQ2110" s="7" t="s">
        <v>1191</v>
      </c>
      <c r="AR2110" s="457" t="s">
        <v>4360</v>
      </c>
    </row>
    <row r="2111" spans="1:44" ht="60">
      <c r="A2111" s="457" t="str">
        <f t="shared" si="514"/>
        <v xml:space="preserve"> Back filling behind abutment, wing wall and return wall complete as per drawing and Technical Specification,  including cost of all materials, compacted with plate compactor, all labour, material, usage charges of machinery, lead, lifts, loading, unloading, transporting, etc., complete.</v>
      </c>
      <c r="B2111" s="7"/>
      <c r="C2111" s="461" t="s">
        <v>1052</v>
      </c>
      <c r="D2111" s="443">
        <v>239</v>
      </c>
      <c r="E2111" s="7">
        <v>15.23</v>
      </c>
      <c r="F2111" s="61"/>
      <c r="G2111" s="61"/>
      <c r="H2111" s="61"/>
      <c r="I2111" s="443"/>
      <c r="J2111" s="443"/>
      <c r="K2111" s="486"/>
      <c r="L2111" s="486"/>
      <c r="M2111" s="486"/>
      <c r="N2111" s="486"/>
      <c r="O2111" s="443">
        <f t="shared" si="515"/>
        <v>0</v>
      </c>
      <c r="P2111" s="443">
        <f t="shared" si="516"/>
        <v>0</v>
      </c>
      <c r="Q2111" s="443">
        <f t="shared" si="517"/>
        <v>0</v>
      </c>
      <c r="R2111" s="443">
        <f t="shared" si="524"/>
        <v>0</v>
      </c>
      <c r="S2111" s="443">
        <f t="shared" si="525"/>
        <v>0</v>
      </c>
      <c r="T2111" s="443">
        <f t="shared" si="526"/>
        <v>0</v>
      </c>
      <c r="U2111" s="443">
        <f t="shared" si="518"/>
        <v>0</v>
      </c>
      <c r="V2111" s="443">
        <f t="shared" si="519"/>
        <v>0</v>
      </c>
      <c r="W2111" s="443">
        <f t="shared" si="520"/>
        <v>0</v>
      </c>
      <c r="X2111" s="443">
        <f t="shared" si="521"/>
        <v>0</v>
      </c>
      <c r="Y2111" s="443">
        <f t="shared" si="527"/>
        <v>0</v>
      </c>
      <c r="Z2111" s="443">
        <f t="shared" si="528"/>
        <v>0</v>
      </c>
      <c r="AA2111" s="443">
        <f t="shared" si="529"/>
        <v>0</v>
      </c>
      <c r="AB2111" s="443">
        <f t="shared" si="522"/>
        <v>0</v>
      </c>
      <c r="AC2111" s="443">
        <f t="shared" si="523"/>
        <v>0</v>
      </c>
      <c r="AD2111" s="443" cm="1">
        <f t="array" ref="AD2111">IFERROR(_xlfn.IFS($K2111&gt;0,($K2111*$AM$12)/1000,
       $L2111&gt;0,($L2111*$AM$12)/1000,
       $M2111&gt;0,($M2111*$AM$12)/1000,
        $N2111&gt;0,($N2111*$AM$12)/1000),0)</f>
        <v>0</v>
      </c>
      <c r="AE2111" s="443"/>
      <c r="AF2111" s="61" cm="1">
        <f t="array" ref="AF2111">_xlfn.IFS($C$3=1,(H2111+AC2111+AD2111+AE2111),
         $C$3=2,(G2111+AC2111+AD2111+AE2111),
         $C$3=3,(F2111+AC2111+AD2111+AE2111))</f>
        <v>0</v>
      </c>
      <c r="AG2111" s="319"/>
      <c r="AH2111" s="319"/>
      <c r="AI2111" s="319"/>
      <c r="AJ2111" s="319"/>
      <c r="AK2111" s="319"/>
      <c r="AL2111" s="319"/>
      <c r="AM2111" s="319"/>
      <c r="AN2111" s="319"/>
      <c r="AO2111" s="443"/>
      <c r="AP2111" s="457"/>
      <c r="AQ2111" s="7"/>
      <c r="AR2111" s="457" t="s">
        <v>4361</v>
      </c>
    </row>
    <row r="2112" spans="1:44" ht="75">
      <c r="A2112" s="457" t="str">
        <f t="shared" si="514"/>
        <v>Back filling behind abutment, wing wall and return wall complete as per drawing and Technical Specification,  including cost of all materials, compacted with plate compactor, all labour, material, usage charges of machinery, lead, lifts, loading, unloading, transporting, etc., complete.
A Granular material</v>
      </c>
      <c r="B2112" s="7" t="s">
        <v>105</v>
      </c>
      <c r="C2112" s="461" t="s">
        <v>1052</v>
      </c>
      <c r="D2112" s="443">
        <v>240</v>
      </c>
      <c r="E2112" s="7" t="s">
        <v>4362</v>
      </c>
      <c r="F2112" s="61">
        <v>898</v>
      </c>
      <c r="G2112" s="61">
        <v>898</v>
      </c>
      <c r="H2112" s="61">
        <v>898</v>
      </c>
      <c r="I2112" s="443"/>
      <c r="J2112" s="443"/>
      <c r="K2112" s="486"/>
      <c r="L2112" s="486"/>
      <c r="M2112" s="486"/>
      <c r="N2112" s="486"/>
      <c r="O2112" s="443">
        <f t="shared" si="515"/>
        <v>0</v>
      </c>
      <c r="P2112" s="443">
        <f t="shared" si="516"/>
        <v>0</v>
      </c>
      <c r="Q2112" s="443">
        <f t="shared" si="517"/>
        <v>0</v>
      </c>
      <c r="R2112" s="443">
        <f t="shared" si="524"/>
        <v>0</v>
      </c>
      <c r="S2112" s="443">
        <f t="shared" si="525"/>
        <v>0</v>
      </c>
      <c r="T2112" s="443">
        <f t="shared" si="526"/>
        <v>0</v>
      </c>
      <c r="U2112" s="443">
        <f t="shared" si="518"/>
        <v>0</v>
      </c>
      <c r="V2112" s="443">
        <f t="shared" si="519"/>
        <v>0</v>
      </c>
      <c r="W2112" s="443">
        <f t="shared" si="520"/>
        <v>0</v>
      </c>
      <c r="X2112" s="443">
        <f t="shared" si="521"/>
        <v>0</v>
      </c>
      <c r="Y2112" s="443">
        <f t="shared" si="527"/>
        <v>0</v>
      </c>
      <c r="Z2112" s="443">
        <f t="shared" si="528"/>
        <v>0</v>
      </c>
      <c r="AA2112" s="443">
        <f t="shared" si="529"/>
        <v>0</v>
      </c>
      <c r="AB2112" s="443">
        <f t="shared" si="522"/>
        <v>0</v>
      </c>
      <c r="AC2112" s="443">
        <f t="shared" si="523"/>
        <v>0</v>
      </c>
      <c r="AD2112" s="443" cm="1">
        <f t="array" ref="AD2112">IFERROR(_xlfn.IFS($K2112&gt;0,($K2112*$AM$12)/1000,
       $L2112&gt;0,($L2112*$AM$12)/1000,
       $M2112&gt;0,($M2112*$AM$12)/1000,
        $N2112&gt;0,($N2112*$AM$12)/1000),0)</f>
        <v>0</v>
      </c>
      <c r="AE2112" s="443"/>
      <c r="AF2112" s="61" cm="1">
        <f t="array" ref="AF2112">_xlfn.IFS($C$3=1,(H2112+AC2112+AD2112+AE2112),
         $C$3=2,(G2112+AC2112+AD2112+AE2112),
         $C$3=3,(F2112+AC2112+AD2112+AE2112))</f>
        <v>898</v>
      </c>
      <c r="AG2112" s="319"/>
      <c r="AH2112" s="319"/>
      <c r="AI2112" s="319"/>
      <c r="AJ2112" s="319"/>
      <c r="AK2112" s="319"/>
      <c r="AL2112" s="319"/>
      <c r="AM2112" s="319"/>
      <c r="AN2112" s="319"/>
      <c r="AO2112" s="443">
        <v>2</v>
      </c>
      <c r="AP2112" s="457" t="s">
        <v>4361</v>
      </c>
      <c r="AQ2112" s="7" t="s">
        <v>22</v>
      </c>
      <c r="AR2112" s="457" t="s">
        <v>2234</v>
      </c>
    </row>
    <row r="2113" spans="1:44" ht="30">
      <c r="A2113" s="457" t="str">
        <f t="shared" si="514"/>
        <v xml:space="preserve">Matl req Granular Material :1.20  Cum        </v>
      </c>
      <c r="B2113" s="7"/>
      <c r="C2113" s="461" t="s">
        <v>1052</v>
      </c>
      <c r="D2113" s="443">
        <v>240</v>
      </c>
      <c r="E2113" s="7"/>
      <c r="F2113" s="61"/>
      <c r="G2113" s="61"/>
      <c r="H2113" s="61"/>
      <c r="I2113" s="443"/>
      <c r="J2113" s="443"/>
      <c r="K2113" s="486"/>
      <c r="L2113" s="486"/>
      <c r="M2113" s="486"/>
      <c r="N2113" s="486"/>
      <c r="O2113" s="443">
        <f t="shared" si="515"/>
        <v>0</v>
      </c>
      <c r="P2113" s="443">
        <f t="shared" si="516"/>
        <v>0</v>
      </c>
      <c r="Q2113" s="443">
        <f t="shared" si="517"/>
        <v>0</v>
      </c>
      <c r="R2113" s="443">
        <f t="shared" si="524"/>
        <v>0</v>
      </c>
      <c r="S2113" s="443">
        <f t="shared" si="525"/>
        <v>0</v>
      </c>
      <c r="T2113" s="443">
        <f t="shared" si="526"/>
        <v>0</v>
      </c>
      <c r="U2113" s="443">
        <f t="shared" si="518"/>
        <v>0</v>
      </c>
      <c r="V2113" s="443">
        <f t="shared" si="519"/>
        <v>0</v>
      </c>
      <c r="W2113" s="443">
        <f t="shared" si="520"/>
        <v>0</v>
      </c>
      <c r="X2113" s="443">
        <f t="shared" si="521"/>
        <v>0</v>
      </c>
      <c r="Y2113" s="443">
        <f t="shared" si="527"/>
        <v>0</v>
      </c>
      <c r="Z2113" s="443">
        <f t="shared" si="528"/>
        <v>0</v>
      </c>
      <c r="AA2113" s="443">
        <f t="shared" si="529"/>
        <v>0</v>
      </c>
      <c r="AB2113" s="443">
        <f t="shared" si="522"/>
        <v>0</v>
      </c>
      <c r="AC2113" s="443">
        <f t="shared" si="523"/>
        <v>0</v>
      </c>
      <c r="AD2113" s="443" cm="1">
        <f t="array" ref="AD2113">IFERROR(_xlfn.IFS($K2113&gt;0,($K2113*$AM$12)/1000,
       $L2113&gt;0,($L2113*$AM$12)/1000,
       $M2113&gt;0,($M2113*$AM$12)/1000,
        $N2113&gt;0,($N2113*$AM$12)/1000),0)</f>
        <v>0</v>
      </c>
      <c r="AE2113" s="443"/>
      <c r="AF2113" s="61" cm="1">
        <f t="array" ref="AF2113">_xlfn.IFS($C$3=1,(H2113+AC2113+AD2113+AE2113),
         $C$3=2,(G2113+AC2113+AD2113+AE2113),
         $C$3=3,(F2113+AC2113+AD2113+AE2113))</f>
        <v>0</v>
      </c>
      <c r="AG2113" s="319"/>
      <c r="AH2113" s="319"/>
      <c r="AI2113" s="319"/>
      <c r="AJ2113" s="319"/>
      <c r="AK2113" s="319"/>
      <c r="AL2113" s="319"/>
      <c r="AM2113" s="319"/>
      <c r="AN2113" s="319"/>
      <c r="AO2113" s="443"/>
      <c r="AP2113" s="457"/>
      <c r="AQ2113" s="7" t="s">
        <v>1764</v>
      </c>
      <c r="AR2113" s="457" t="s">
        <v>4363</v>
      </c>
    </row>
    <row r="2114" spans="1:44" ht="75">
      <c r="A2114" s="457" t="str">
        <f t="shared" si="514"/>
        <v>Back filling behind abutment, wing wall and return wall complete as per drawing and Technical Specification,  including cost of all materials, compacted with plate compactor, all labour, material, usage charges of machinery, lead, lifts, loading, unloading, transporting, etc., complete.
B Sandy material</v>
      </c>
      <c r="B2114" s="7" t="s">
        <v>105</v>
      </c>
      <c r="C2114" s="461" t="s">
        <v>1052</v>
      </c>
      <c r="D2114" s="443">
        <v>240</v>
      </c>
      <c r="E2114" s="7" t="s">
        <v>4364</v>
      </c>
      <c r="F2114" s="61">
        <v>3259</v>
      </c>
      <c r="G2114" s="61">
        <v>3259</v>
      </c>
      <c r="H2114" s="61">
        <v>3259</v>
      </c>
      <c r="I2114" s="443"/>
      <c r="J2114" s="443"/>
      <c r="K2114" s="486"/>
      <c r="L2114" s="486"/>
      <c r="M2114" s="486"/>
      <c r="N2114" s="486"/>
      <c r="O2114" s="443">
        <f t="shared" si="515"/>
        <v>0</v>
      </c>
      <c r="P2114" s="443">
        <f t="shared" si="516"/>
        <v>0</v>
      </c>
      <c r="Q2114" s="443">
        <f t="shared" si="517"/>
        <v>0</v>
      </c>
      <c r="R2114" s="443">
        <f t="shared" si="524"/>
        <v>0</v>
      </c>
      <c r="S2114" s="443">
        <f t="shared" si="525"/>
        <v>0</v>
      </c>
      <c r="T2114" s="443">
        <f t="shared" si="526"/>
        <v>0</v>
      </c>
      <c r="U2114" s="443">
        <f t="shared" si="518"/>
        <v>0</v>
      </c>
      <c r="V2114" s="443">
        <f t="shared" si="519"/>
        <v>0</v>
      </c>
      <c r="W2114" s="443">
        <f t="shared" si="520"/>
        <v>0</v>
      </c>
      <c r="X2114" s="443">
        <f t="shared" si="521"/>
        <v>0</v>
      </c>
      <c r="Y2114" s="443">
        <f t="shared" si="527"/>
        <v>0</v>
      </c>
      <c r="Z2114" s="443">
        <f t="shared" si="528"/>
        <v>0</v>
      </c>
      <c r="AA2114" s="443">
        <f t="shared" si="529"/>
        <v>0</v>
      </c>
      <c r="AB2114" s="443">
        <f t="shared" si="522"/>
        <v>0</v>
      </c>
      <c r="AC2114" s="443">
        <f t="shared" si="523"/>
        <v>0</v>
      </c>
      <c r="AD2114" s="443" cm="1">
        <f t="array" ref="AD2114">IFERROR(_xlfn.IFS($K2114&gt;0,($K2114*$AM$12)/1000,
       $L2114&gt;0,($L2114*$AM$12)/1000,
       $M2114&gt;0,($M2114*$AM$12)/1000,
        $N2114&gt;0,($N2114*$AM$12)/1000),0)</f>
        <v>0</v>
      </c>
      <c r="AE2114" s="443"/>
      <c r="AF2114" s="61" cm="1">
        <f t="array" ref="AF2114">_xlfn.IFS($C$3=1,(H2114+AC2114+AD2114+AE2114),
         $C$3=2,(G2114+AC2114+AD2114+AE2114),
         $C$3=3,(F2114+AC2114+AD2114+AE2114))</f>
        <v>3259</v>
      </c>
      <c r="AG2114" s="319"/>
      <c r="AH2114" s="319"/>
      <c r="AI2114" s="319"/>
      <c r="AJ2114" s="319"/>
      <c r="AK2114" s="319"/>
      <c r="AL2114" s="319"/>
      <c r="AM2114" s="319"/>
      <c r="AN2114" s="319"/>
      <c r="AO2114" s="443">
        <v>2</v>
      </c>
      <c r="AP2114" s="457" t="s">
        <v>4361</v>
      </c>
      <c r="AQ2114" s="7" t="s">
        <v>24</v>
      </c>
      <c r="AR2114" s="457" t="s">
        <v>2237</v>
      </c>
    </row>
    <row r="2115" spans="1:44" ht="30">
      <c r="A2115" s="457" t="str">
        <f t="shared" si="514"/>
        <v xml:space="preserve">Matl req Sand :1.20  Cum        </v>
      </c>
      <c r="B2115" s="7"/>
      <c r="C2115" s="461" t="s">
        <v>1052</v>
      </c>
      <c r="D2115" s="443">
        <v>240</v>
      </c>
      <c r="E2115" s="7"/>
      <c r="F2115" s="61"/>
      <c r="G2115" s="61"/>
      <c r="H2115" s="61"/>
      <c r="I2115" s="443"/>
      <c r="J2115" s="443"/>
      <c r="K2115" s="486"/>
      <c r="L2115" s="486"/>
      <c r="M2115" s="486"/>
      <c r="N2115" s="486"/>
      <c r="O2115" s="443">
        <f t="shared" si="515"/>
        <v>0</v>
      </c>
      <c r="P2115" s="443">
        <f t="shared" si="516"/>
        <v>0</v>
      </c>
      <c r="Q2115" s="443">
        <f t="shared" si="517"/>
        <v>0</v>
      </c>
      <c r="R2115" s="443">
        <f t="shared" si="524"/>
        <v>0</v>
      </c>
      <c r="S2115" s="443">
        <f t="shared" si="525"/>
        <v>0</v>
      </c>
      <c r="T2115" s="443">
        <f t="shared" si="526"/>
        <v>0</v>
      </c>
      <c r="U2115" s="443">
        <f t="shared" si="518"/>
        <v>0</v>
      </c>
      <c r="V2115" s="443">
        <f t="shared" si="519"/>
        <v>0</v>
      </c>
      <c r="W2115" s="443">
        <f t="shared" si="520"/>
        <v>0</v>
      </c>
      <c r="X2115" s="443">
        <f t="shared" si="521"/>
        <v>0</v>
      </c>
      <c r="Y2115" s="443">
        <f t="shared" si="527"/>
        <v>0</v>
      </c>
      <c r="Z2115" s="443">
        <f t="shared" si="528"/>
        <v>0</v>
      </c>
      <c r="AA2115" s="443">
        <f t="shared" si="529"/>
        <v>0</v>
      </c>
      <c r="AB2115" s="443">
        <f t="shared" si="522"/>
        <v>0</v>
      </c>
      <c r="AC2115" s="443">
        <f t="shared" si="523"/>
        <v>0</v>
      </c>
      <c r="AD2115" s="443" cm="1">
        <f t="array" ref="AD2115">IFERROR(_xlfn.IFS($K2115&gt;0,($K2115*$AM$12)/1000,
       $L2115&gt;0,($L2115*$AM$12)/1000,
       $M2115&gt;0,($M2115*$AM$12)/1000,
        $N2115&gt;0,($N2115*$AM$12)/1000),0)</f>
        <v>0</v>
      </c>
      <c r="AE2115" s="443"/>
      <c r="AF2115" s="61" cm="1">
        <f t="array" ref="AF2115">_xlfn.IFS($C$3=1,(H2115+AC2115+AD2115+AE2115),
         $C$3=2,(G2115+AC2115+AD2115+AE2115),
         $C$3=3,(F2115+AC2115+AD2115+AE2115))</f>
        <v>0</v>
      </c>
      <c r="AG2115" s="319"/>
      <c r="AH2115" s="319"/>
      <c r="AI2115" s="319"/>
      <c r="AJ2115" s="319"/>
      <c r="AK2115" s="319"/>
      <c r="AL2115" s="319"/>
      <c r="AM2115" s="319"/>
      <c r="AN2115" s="319"/>
      <c r="AO2115" s="443"/>
      <c r="AP2115" s="457"/>
      <c r="AQ2115" s="7" t="s">
        <v>1764</v>
      </c>
      <c r="AR2115" s="457" t="s">
        <v>4365</v>
      </c>
    </row>
    <row r="2116" spans="1:44" ht="120">
      <c r="A2116" s="457" t="str">
        <f t="shared" si="514"/>
        <v xml:space="preserve">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including cost of all labour, materials, compacted with plate compactor, usage charges of machinery, lead, lifts, loading, unloading, transporting,, stacking, etc., complete.</v>
      </c>
      <c r="B2116" s="7" t="s">
        <v>105</v>
      </c>
      <c r="C2116" s="461" t="s">
        <v>1052</v>
      </c>
      <c r="D2116" s="443">
        <v>240</v>
      </c>
      <c r="E2116" s="7">
        <v>15.24</v>
      </c>
      <c r="F2116" s="61">
        <v>2549</v>
      </c>
      <c r="G2116" s="61">
        <v>2549</v>
      </c>
      <c r="H2116" s="61">
        <v>2549</v>
      </c>
      <c r="I2116" s="443"/>
      <c r="J2116" s="443"/>
      <c r="K2116" s="486"/>
      <c r="L2116" s="486"/>
      <c r="M2116" s="486"/>
      <c r="N2116" s="486"/>
      <c r="O2116" s="443">
        <f t="shared" si="515"/>
        <v>0</v>
      </c>
      <c r="P2116" s="443">
        <f t="shared" si="516"/>
        <v>0</v>
      </c>
      <c r="Q2116" s="443">
        <f t="shared" si="517"/>
        <v>0</v>
      </c>
      <c r="R2116" s="443">
        <f t="shared" si="524"/>
        <v>0</v>
      </c>
      <c r="S2116" s="443">
        <f t="shared" si="525"/>
        <v>0</v>
      </c>
      <c r="T2116" s="443">
        <f t="shared" si="526"/>
        <v>0</v>
      </c>
      <c r="U2116" s="443">
        <f t="shared" si="518"/>
        <v>0</v>
      </c>
      <c r="V2116" s="443">
        <f t="shared" si="519"/>
        <v>0</v>
      </c>
      <c r="W2116" s="443">
        <f t="shared" si="520"/>
        <v>0</v>
      </c>
      <c r="X2116" s="443">
        <f t="shared" si="521"/>
        <v>0</v>
      </c>
      <c r="Y2116" s="443">
        <f t="shared" si="527"/>
        <v>0</v>
      </c>
      <c r="Z2116" s="443">
        <f t="shared" si="528"/>
        <v>0</v>
      </c>
      <c r="AA2116" s="443">
        <f t="shared" si="529"/>
        <v>0</v>
      </c>
      <c r="AB2116" s="443">
        <f t="shared" si="522"/>
        <v>0</v>
      </c>
      <c r="AC2116" s="443">
        <f t="shared" si="523"/>
        <v>0</v>
      </c>
      <c r="AD2116" s="443" cm="1">
        <f t="array" ref="AD2116">IFERROR(_xlfn.IFS($K2116&gt;0,($K2116*$AM$12)/1000,
       $L2116&gt;0,($L2116*$AM$12)/1000,
       $M2116&gt;0,($M2116*$AM$12)/1000,
        $N2116&gt;0,($N2116*$AM$12)/1000),0)</f>
        <v>0</v>
      </c>
      <c r="AE2116" s="443"/>
      <c r="AF2116" s="61" cm="1">
        <f t="array" ref="AF2116">_xlfn.IFS($C$3=1,(H2116+AC2116+AD2116+AE2116),
         $C$3=2,(G2116+AC2116+AD2116+AE2116),
         $C$3=3,(F2116+AC2116+AD2116+AE2116))</f>
        <v>2549</v>
      </c>
      <c r="AG2116" s="319"/>
      <c r="AH2116" s="319"/>
      <c r="AI2116" s="319"/>
      <c r="AJ2116" s="319"/>
      <c r="AK2116" s="319"/>
      <c r="AL2116" s="319"/>
      <c r="AM2116" s="319"/>
      <c r="AN2116" s="319"/>
      <c r="AO2116" s="443"/>
      <c r="AP2116" s="457"/>
      <c r="AQ2116" s="7"/>
      <c r="AR2116" s="457" t="s">
        <v>4366</v>
      </c>
    </row>
    <row r="2117" spans="1:44" ht="30">
      <c r="A2117" s="457" t="str">
        <f t="shared" ref="A2117:A2180" si="530">IF(AO2117&lt;2,AQ2117 &amp; " " &amp; AR2117,IF(AO2117=2,(AP2117 &amp; CHAR(10) &amp; AQ2117 &amp; " " &amp; AR2117),""))</f>
        <v xml:space="preserve">Matl req Filler Material :1.20  Cum        </v>
      </c>
      <c r="B2117" s="7"/>
      <c r="C2117" s="461" t="s">
        <v>1052</v>
      </c>
      <c r="D2117" s="443">
        <v>240</v>
      </c>
      <c r="E2117" s="7"/>
      <c r="F2117" s="61"/>
      <c r="G2117" s="61"/>
      <c r="H2117" s="61"/>
      <c r="I2117" s="443"/>
      <c r="J2117" s="443"/>
      <c r="K2117" s="486"/>
      <c r="L2117" s="486"/>
      <c r="M2117" s="486"/>
      <c r="N2117" s="486"/>
      <c r="O2117" s="443">
        <f t="shared" ref="O2117:O2180" si="531">($I2117*$AJ$24)/1000</f>
        <v>0</v>
      </c>
      <c r="P2117" s="443">
        <f t="shared" ref="P2117:P2180" si="532">($J2117*$AJ$25)/1000</f>
        <v>0</v>
      </c>
      <c r="Q2117" s="443">
        <f t="shared" ref="Q2117:Q2180" si="533">($K2117*$AJ$20)/1000</f>
        <v>0</v>
      </c>
      <c r="R2117" s="443">
        <f t="shared" si="524"/>
        <v>0</v>
      </c>
      <c r="S2117" s="443">
        <f t="shared" si="525"/>
        <v>0</v>
      </c>
      <c r="T2117" s="443">
        <f t="shared" si="526"/>
        <v>0</v>
      </c>
      <c r="U2117" s="443">
        <f t="shared" ref="U2117:U2180" si="534">O2117+P2117+Q2117+S2117+T2117+R2117</f>
        <v>0</v>
      </c>
      <c r="V2117" s="443">
        <f t="shared" ref="V2117:V2180" si="535">($I2117*$AK$24)/1000</f>
        <v>0</v>
      </c>
      <c r="W2117" s="443">
        <f t="shared" ref="W2117:W2180" si="536">($J2117*$AK$25)/1000</f>
        <v>0</v>
      </c>
      <c r="X2117" s="443">
        <f t="shared" ref="X2117:X2180" si="537">($K2117*$AK$20)/1000</f>
        <v>0</v>
      </c>
      <c r="Y2117" s="443">
        <f t="shared" si="527"/>
        <v>0</v>
      </c>
      <c r="Z2117" s="443">
        <f t="shared" si="528"/>
        <v>0</v>
      </c>
      <c r="AA2117" s="443">
        <f t="shared" si="529"/>
        <v>0</v>
      </c>
      <c r="AB2117" s="443">
        <f t="shared" ref="AB2117:AB2180" si="538">V2117+W2117+X2117+Z2117+AA2117+Y2117</f>
        <v>0</v>
      </c>
      <c r="AC2117" s="443">
        <f t="shared" ref="AC2117:AC2180" si="539">AB2117-U2117</f>
        <v>0</v>
      </c>
      <c r="AD2117" s="443" cm="1">
        <f t="array" ref="AD2117">IFERROR(_xlfn.IFS($K2117&gt;0,($K2117*$AM$12)/1000,
       $L2117&gt;0,($L2117*$AM$12)/1000,
       $M2117&gt;0,($M2117*$AM$12)/1000,
        $N2117&gt;0,($N2117*$AM$12)/1000),0)</f>
        <v>0</v>
      </c>
      <c r="AE2117" s="443"/>
      <c r="AF2117" s="61" cm="1">
        <f t="array" ref="AF2117">_xlfn.IFS($C$3=1,(H2117+AC2117+AD2117+AE2117),
         $C$3=2,(G2117+AC2117+AD2117+AE2117),
         $C$3=3,(F2117+AC2117+AD2117+AE2117))</f>
        <v>0</v>
      </c>
      <c r="AG2117" s="319"/>
      <c r="AH2117" s="319"/>
      <c r="AI2117" s="319"/>
      <c r="AJ2117" s="319"/>
      <c r="AK2117" s="319"/>
      <c r="AL2117" s="319"/>
      <c r="AM2117" s="319"/>
      <c r="AN2117" s="319"/>
      <c r="AO2117" s="443"/>
      <c r="AP2117" s="457"/>
      <c r="AQ2117" s="7" t="s">
        <v>1764</v>
      </c>
      <c r="AR2117" s="457" t="s">
        <v>4367</v>
      </c>
    </row>
    <row r="2118" spans="1:44" ht="30">
      <c r="A2118" s="457" t="str">
        <f t="shared" si="530"/>
        <v xml:space="preserve"> Painting with synthetic enamel paint bridge No. and span arrangements</v>
      </c>
      <c r="B2118" s="7"/>
      <c r="C2118" s="461" t="s">
        <v>1052</v>
      </c>
      <c r="D2118" s="443">
        <v>240</v>
      </c>
      <c r="E2118" s="7" t="s">
        <v>4368</v>
      </c>
      <c r="F2118" s="61"/>
      <c r="G2118" s="61"/>
      <c r="H2118" s="61"/>
      <c r="I2118" s="443"/>
      <c r="J2118" s="443"/>
      <c r="K2118" s="486"/>
      <c r="L2118" s="486"/>
      <c r="M2118" s="486"/>
      <c r="N2118" s="486"/>
      <c r="O2118" s="443">
        <f t="shared" si="531"/>
        <v>0</v>
      </c>
      <c r="P2118" s="443">
        <f t="shared" si="532"/>
        <v>0</v>
      </c>
      <c r="Q2118" s="443">
        <f t="shared" si="533"/>
        <v>0</v>
      </c>
      <c r="R2118" s="443">
        <f t="shared" ref="R2118:R2181" si="540">($L2118*$AJ$20)/1000</f>
        <v>0</v>
      </c>
      <c r="S2118" s="443">
        <f t="shared" ref="S2118:S2181" si="541">($M2118*$AJ$22)/1000</f>
        <v>0</v>
      </c>
      <c r="T2118" s="443">
        <f t="shared" ref="T2118:T2181" si="542">($N2118*$AJ$23)/1000</f>
        <v>0</v>
      </c>
      <c r="U2118" s="443">
        <f t="shared" si="534"/>
        <v>0</v>
      </c>
      <c r="V2118" s="443">
        <f t="shared" si="535"/>
        <v>0</v>
      </c>
      <c r="W2118" s="443">
        <f t="shared" si="536"/>
        <v>0</v>
      </c>
      <c r="X2118" s="443">
        <f t="shared" si="537"/>
        <v>0</v>
      </c>
      <c r="Y2118" s="443">
        <f t="shared" ref="Y2118:Y2181" si="543">($L2118*$AK$20)/1000</f>
        <v>0</v>
      </c>
      <c r="Z2118" s="443">
        <f t="shared" ref="Z2118:Z2181" si="544">($M2118*$AK$22)/1000</f>
        <v>0</v>
      </c>
      <c r="AA2118" s="443">
        <f t="shared" ref="AA2118:AA2181" si="545">($N2118*$AK$23)/1000</f>
        <v>0</v>
      </c>
      <c r="AB2118" s="443">
        <f t="shared" si="538"/>
        <v>0</v>
      </c>
      <c r="AC2118" s="443">
        <f t="shared" si="539"/>
        <v>0</v>
      </c>
      <c r="AD2118" s="443" cm="1">
        <f t="array" ref="AD2118">IFERROR(_xlfn.IFS($K2118&gt;0,($K2118*$AM$12)/1000,
       $L2118&gt;0,($L2118*$AM$12)/1000,
       $M2118&gt;0,($M2118*$AM$12)/1000,
        $N2118&gt;0,($N2118*$AM$12)/1000),0)</f>
        <v>0</v>
      </c>
      <c r="AE2118" s="443"/>
      <c r="AF2118" s="61" cm="1">
        <f t="array" ref="AF2118">_xlfn.IFS($C$3=1,(H2118+AC2118+AD2118+AE2118),
         $C$3=2,(G2118+AC2118+AD2118+AE2118),
         $C$3=3,(F2118+AC2118+AD2118+AE2118))</f>
        <v>0</v>
      </c>
      <c r="AG2118" s="319"/>
      <c r="AH2118" s="319"/>
      <c r="AI2118" s="319"/>
      <c r="AJ2118" s="319"/>
      <c r="AK2118" s="319"/>
      <c r="AL2118" s="319"/>
      <c r="AM2118" s="319"/>
      <c r="AN2118" s="319"/>
      <c r="AO2118" s="443"/>
      <c r="AP2118" s="457"/>
      <c r="AQ2118" s="7"/>
      <c r="AR2118" s="457" t="s">
        <v>4210</v>
      </c>
    </row>
    <row r="2119" spans="1:44" ht="75">
      <c r="A2119" s="457" t="str">
        <f t="shared" si="530"/>
        <v>Painting with synthetic enamel paint bridge No. and span arrangements :
 Painting two coats after filling the surface with synthetic enamel paint brdige No. and span arrangements as per specification and as directed by the Engineer, including cost of all materials,  all labour, material, usage charges of machinery, lead, lifts, loading, unloading, transporting, etc., complete.</v>
      </c>
      <c r="B2119" s="7" t="s">
        <v>132</v>
      </c>
      <c r="C2119" s="461" t="s">
        <v>1052</v>
      </c>
      <c r="D2119" s="443">
        <v>240</v>
      </c>
      <c r="E2119" s="7">
        <v>15.25</v>
      </c>
      <c r="F2119" s="61">
        <v>201</v>
      </c>
      <c r="G2119" s="61">
        <v>201</v>
      </c>
      <c r="H2119" s="61">
        <v>201</v>
      </c>
      <c r="I2119" s="443"/>
      <c r="J2119" s="443"/>
      <c r="K2119" s="486"/>
      <c r="L2119" s="486"/>
      <c r="M2119" s="486"/>
      <c r="N2119" s="486"/>
      <c r="O2119" s="443">
        <f t="shared" si="531"/>
        <v>0</v>
      </c>
      <c r="P2119" s="443">
        <f t="shared" si="532"/>
        <v>0</v>
      </c>
      <c r="Q2119" s="443">
        <f t="shared" si="533"/>
        <v>0</v>
      </c>
      <c r="R2119" s="443">
        <f t="shared" si="540"/>
        <v>0</v>
      </c>
      <c r="S2119" s="443">
        <f t="shared" si="541"/>
        <v>0</v>
      </c>
      <c r="T2119" s="443">
        <f t="shared" si="542"/>
        <v>0</v>
      </c>
      <c r="U2119" s="443">
        <f t="shared" si="534"/>
        <v>0</v>
      </c>
      <c r="V2119" s="443">
        <f t="shared" si="535"/>
        <v>0</v>
      </c>
      <c r="W2119" s="443">
        <f t="shared" si="536"/>
        <v>0</v>
      </c>
      <c r="X2119" s="443">
        <f t="shared" si="537"/>
        <v>0</v>
      </c>
      <c r="Y2119" s="443">
        <f t="shared" si="543"/>
        <v>0</v>
      </c>
      <c r="Z2119" s="443">
        <f t="shared" si="544"/>
        <v>0</v>
      </c>
      <c r="AA2119" s="443">
        <f t="shared" si="545"/>
        <v>0</v>
      </c>
      <c r="AB2119" s="443">
        <f t="shared" si="538"/>
        <v>0</v>
      </c>
      <c r="AC2119" s="443">
        <f t="shared" si="539"/>
        <v>0</v>
      </c>
      <c r="AD2119" s="443" cm="1">
        <f t="array" ref="AD2119">IFERROR(_xlfn.IFS($K2119&gt;0,($K2119*$AM$12)/1000,
       $L2119&gt;0,($L2119*$AM$12)/1000,
       $M2119&gt;0,($M2119*$AM$12)/1000,
        $N2119&gt;0,($N2119*$AM$12)/1000),0)</f>
        <v>0</v>
      </c>
      <c r="AE2119" s="443"/>
      <c r="AF2119" s="61" cm="1">
        <f t="array" ref="AF2119">_xlfn.IFS($C$3=1,(H2119+AC2119+AD2119+AE2119),
         $C$3=2,(G2119+AC2119+AD2119+AE2119),
         $C$3=3,(F2119+AC2119+AD2119+AE2119))</f>
        <v>201</v>
      </c>
      <c r="AG2119" s="319"/>
      <c r="AH2119" s="319"/>
      <c r="AI2119" s="319"/>
      <c r="AJ2119" s="319"/>
      <c r="AK2119" s="319"/>
      <c r="AL2119" s="319"/>
      <c r="AM2119" s="319"/>
      <c r="AN2119" s="319"/>
      <c r="AO2119" s="443">
        <v>2</v>
      </c>
      <c r="AP2119" s="457" t="s">
        <v>4211</v>
      </c>
      <c r="AQ2119" s="7"/>
      <c r="AR2119" s="457" t="s">
        <v>4369</v>
      </c>
    </row>
    <row r="2120" spans="1:44" ht="60">
      <c r="A2120" s="457" t="str">
        <f t="shared" si="530"/>
        <v xml:space="preserve"> Providing and laying boulders apron on river bed for protection against scour with stone boulders weighing not less than 40 kg each complete as per drawing and Technical specification. including cost of all labour, material, usage charges of machinery, lead, lifts, loading, unloading, transporting, etc., complete.</v>
      </c>
      <c r="B2120" s="8"/>
      <c r="C2120" s="462" t="s">
        <v>1052</v>
      </c>
      <c r="D2120" s="450">
        <v>242</v>
      </c>
      <c r="E2120" s="8" t="s">
        <v>4370</v>
      </c>
      <c r="F2120" s="9"/>
      <c r="G2120" s="9"/>
      <c r="H2120" s="9"/>
      <c r="I2120" s="450"/>
      <c r="J2120" s="450"/>
      <c r="K2120" s="487"/>
      <c r="L2120" s="487"/>
      <c r="M2120" s="487"/>
      <c r="N2120" s="487"/>
      <c r="O2120" s="443">
        <f t="shared" si="531"/>
        <v>0</v>
      </c>
      <c r="P2120" s="443">
        <f t="shared" si="532"/>
        <v>0</v>
      </c>
      <c r="Q2120" s="443">
        <f t="shared" si="533"/>
        <v>0</v>
      </c>
      <c r="R2120" s="443">
        <f t="shared" si="540"/>
        <v>0</v>
      </c>
      <c r="S2120" s="443">
        <f t="shared" si="541"/>
        <v>0</v>
      </c>
      <c r="T2120" s="443">
        <f t="shared" si="542"/>
        <v>0</v>
      </c>
      <c r="U2120" s="443">
        <f t="shared" si="534"/>
        <v>0</v>
      </c>
      <c r="V2120" s="443">
        <f t="shared" si="535"/>
        <v>0</v>
      </c>
      <c r="W2120" s="443">
        <f t="shared" si="536"/>
        <v>0</v>
      </c>
      <c r="X2120" s="443">
        <f t="shared" si="537"/>
        <v>0</v>
      </c>
      <c r="Y2120" s="443">
        <f t="shared" si="543"/>
        <v>0</v>
      </c>
      <c r="Z2120" s="443">
        <f t="shared" si="544"/>
        <v>0</v>
      </c>
      <c r="AA2120" s="443">
        <f t="shared" si="545"/>
        <v>0</v>
      </c>
      <c r="AB2120" s="443">
        <f t="shared" si="538"/>
        <v>0</v>
      </c>
      <c r="AC2120" s="450">
        <f t="shared" si="539"/>
        <v>0</v>
      </c>
      <c r="AD2120" s="443" cm="1">
        <f t="array" ref="AD2120">IFERROR(_xlfn.IFS($K2120&gt;0,($K2120*$AM$12)/1000,
       $L2120&gt;0,($L2120*$AM$12)/1000,
       $M2120&gt;0,($M2120*$AM$12)/1000,
        $N2120&gt;0,($N2120*$AM$12)/1000),0)</f>
        <v>0</v>
      </c>
      <c r="AE2120" s="450"/>
      <c r="AF2120" s="61" cm="1">
        <f t="array" ref="AF2120">_xlfn.IFS($C$3=1,(H2120+AC2120+AD2120+AE2120),
         $C$3=2,(G2120+AC2120+AD2120+AE2120),
         $C$3=3,(F2120+AC2120+AD2120+AE2120))</f>
        <v>0</v>
      </c>
      <c r="AG2120" s="319"/>
      <c r="AH2120" s="319"/>
      <c r="AI2120" s="319"/>
      <c r="AJ2120" s="319"/>
      <c r="AK2120" s="319"/>
      <c r="AL2120" s="319"/>
      <c r="AM2120" s="319"/>
      <c r="AN2120" s="319"/>
      <c r="AO2120" s="443"/>
      <c r="AP2120" s="457"/>
      <c r="AQ2120" s="7"/>
      <c r="AR2120" s="457" t="s">
        <v>4371</v>
      </c>
    </row>
    <row r="2121" spans="1:44" ht="75">
      <c r="A2121" s="457" t="str">
        <f t="shared" si="530"/>
        <v>Providing and laying boulders apron on river bed for protection against scour with stone boulders weighing not less than 40 kg each complete as per drawing and Technical specification. including cost of all labour, material, usage charges of machinery, lead, lifts, loading, unloading, transporting, etc., complete.
 Boulder Laid Dry Without Wire Crates.</v>
      </c>
      <c r="B2121" s="7" t="s">
        <v>105</v>
      </c>
      <c r="C2121" s="461" t="s">
        <v>1052</v>
      </c>
      <c r="D2121" s="443">
        <v>242</v>
      </c>
      <c r="E2121" s="7">
        <v>16.010000000000002</v>
      </c>
      <c r="F2121" s="61">
        <v>1728</v>
      </c>
      <c r="G2121" s="61">
        <v>1728</v>
      </c>
      <c r="H2121" s="61">
        <v>1728</v>
      </c>
      <c r="I2121" s="443"/>
      <c r="J2121" s="443"/>
      <c r="K2121" s="486"/>
      <c r="L2121" s="486"/>
      <c r="M2121" s="486"/>
      <c r="N2121" s="486"/>
      <c r="O2121" s="443">
        <f t="shared" si="531"/>
        <v>0</v>
      </c>
      <c r="P2121" s="443">
        <f t="shared" si="532"/>
        <v>0</v>
      </c>
      <c r="Q2121" s="443">
        <f t="shared" si="533"/>
        <v>0</v>
      </c>
      <c r="R2121" s="443">
        <f t="shared" si="540"/>
        <v>0</v>
      </c>
      <c r="S2121" s="443">
        <f t="shared" si="541"/>
        <v>0</v>
      </c>
      <c r="T2121" s="443">
        <f t="shared" si="542"/>
        <v>0</v>
      </c>
      <c r="U2121" s="443">
        <f t="shared" si="534"/>
        <v>0</v>
      </c>
      <c r="V2121" s="443">
        <f t="shared" si="535"/>
        <v>0</v>
      </c>
      <c r="W2121" s="443">
        <f t="shared" si="536"/>
        <v>0</v>
      </c>
      <c r="X2121" s="443">
        <f t="shared" si="537"/>
        <v>0</v>
      </c>
      <c r="Y2121" s="443">
        <f t="shared" si="543"/>
        <v>0</v>
      </c>
      <c r="Z2121" s="443">
        <f t="shared" si="544"/>
        <v>0</v>
      </c>
      <c r="AA2121" s="443">
        <f t="shared" si="545"/>
        <v>0</v>
      </c>
      <c r="AB2121" s="443">
        <f t="shared" si="538"/>
        <v>0</v>
      </c>
      <c r="AC2121" s="443">
        <f t="shared" si="539"/>
        <v>0</v>
      </c>
      <c r="AD2121" s="443" cm="1">
        <f t="array" ref="AD2121">IFERROR(_xlfn.IFS($K2121&gt;0,($K2121*$AM$12)/1000,
       $L2121&gt;0,($L2121*$AM$12)/1000,
       $M2121&gt;0,($M2121*$AM$12)/1000,
        $N2121&gt;0,($N2121*$AM$12)/1000),0)</f>
        <v>0</v>
      </c>
      <c r="AE2121" s="443"/>
      <c r="AF2121" s="61" cm="1">
        <f t="array" ref="AF2121">_xlfn.IFS($C$3=1,(H2121+AC2121+AD2121+AE2121),
         $C$3=2,(G2121+AC2121+AD2121+AE2121),
         $C$3=3,(F2121+AC2121+AD2121+AE2121))</f>
        <v>1728</v>
      </c>
      <c r="AG2121" s="319"/>
      <c r="AH2121" s="319"/>
      <c r="AI2121" s="319"/>
      <c r="AJ2121" s="319"/>
      <c r="AK2121" s="319"/>
      <c r="AL2121" s="319"/>
      <c r="AM2121" s="319"/>
      <c r="AN2121" s="319"/>
      <c r="AO2121" s="443">
        <v>2</v>
      </c>
      <c r="AP2121" s="457" t="s">
        <v>4371</v>
      </c>
      <c r="AQ2121" s="7"/>
      <c r="AR2121" s="457" t="s">
        <v>4372</v>
      </c>
    </row>
    <row r="2122" spans="1:44" ht="30">
      <c r="A2122" s="457" t="str">
        <f t="shared" si="530"/>
        <v>Matl req Stone: 1.00 cum, Stone spalls: 0.20 Cum</v>
      </c>
      <c r="B2122" s="7"/>
      <c r="C2122" s="461" t="s">
        <v>1052</v>
      </c>
      <c r="D2122" s="443">
        <v>242</v>
      </c>
      <c r="E2122" s="7"/>
      <c r="F2122" s="61"/>
      <c r="G2122" s="61"/>
      <c r="H2122" s="61"/>
      <c r="I2122" s="443"/>
      <c r="J2122" s="443"/>
      <c r="K2122" s="486"/>
      <c r="L2122" s="486"/>
      <c r="M2122" s="486"/>
      <c r="N2122" s="486"/>
      <c r="O2122" s="443">
        <f t="shared" si="531"/>
        <v>0</v>
      </c>
      <c r="P2122" s="443">
        <f t="shared" si="532"/>
        <v>0</v>
      </c>
      <c r="Q2122" s="443">
        <f t="shared" si="533"/>
        <v>0</v>
      </c>
      <c r="R2122" s="443">
        <f t="shared" si="540"/>
        <v>0</v>
      </c>
      <c r="S2122" s="443">
        <f t="shared" si="541"/>
        <v>0</v>
      </c>
      <c r="T2122" s="443">
        <f t="shared" si="542"/>
        <v>0</v>
      </c>
      <c r="U2122" s="443">
        <f t="shared" si="534"/>
        <v>0</v>
      </c>
      <c r="V2122" s="443">
        <f t="shared" si="535"/>
        <v>0</v>
      </c>
      <c r="W2122" s="443">
        <f t="shared" si="536"/>
        <v>0</v>
      </c>
      <c r="X2122" s="443">
        <f t="shared" si="537"/>
        <v>0</v>
      </c>
      <c r="Y2122" s="443">
        <f t="shared" si="543"/>
        <v>0</v>
      </c>
      <c r="Z2122" s="443">
        <f t="shared" si="544"/>
        <v>0</v>
      </c>
      <c r="AA2122" s="443">
        <f t="shared" si="545"/>
        <v>0</v>
      </c>
      <c r="AB2122" s="443">
        <f t="shared" si="538"/>
        <v>0</v>
      </c>
      <c r="AC2122" s="443">
        <f t="shared" si="539"/>
        <v>0</v>
      </c>
      <c r="AD2122" s="443" cm="1">
        <f t="array" ref="AD2122">IFERROR(_xlfn.IFS($K2122&gt;0,($K2122*$AM$12)/1000,
       $L2122&gt;0,($L2122*$AM$12)/1000,
       $M2122&gt;0,($M2122*$AM$12)/1000,
        $N2122&gt;0,($N2122*$AM$12)/1000),0)</f>
        <v>0</v>
      </c>
      <c r="AE2122" s="443"/>
      <c r="AF2122" s="61" cm="1">
        <f t="array" ref="AF2122">_xlfn.IFS($C$3=1,(H2122+AC2122+AD2122+AE2122),
         $C$3=2,(G2122+AC2122+AD2122+AE2122),
         $C$3=3,(F2122+AC2122+AD2122+AE2122))</f>
        <v>0</v>
      </c>
      <c r="AG2122" s="319"/>
      <c r="AH2122" s="319"/>
      <c r="AI2122" s="319"/>
      <c r="AJ2122" s="319"/>
      <c r="AK2122" s="319"/>
      <c r="AL2122" s="319"/>
      <c r="AM2122" s="319"/>
      <c r="AN2122" s="319"/>
      <c r="AO2122" s="443"/>
      <c r="AP2122" s="457"/>
      <c r="AQ2122" s="7" t="s">
        <v>1764</v>
      </c>
      <c r="AR2122" s="457" t="s">
        <v>4373</v>
      </c>
    </row>
    <row r="2123" spans="1:44" ht="45">
      <c r="A2123" s="457" t="str">
        <f t="shared" si="530"/>
        <v>Note:  Including excavation for trimming for preparation of bed. Nominal excavation required for preparationn of bed has been taken into account while making provision for labour.</v>
      </c>
      <c r="B2123" s="7"/>
      <c r="C2123" s="461" t="s">
        <v>1052</v>
      </c>
      <c r="D2123" s="443">
        <v>242</v>
      </c>
      <c r="E2123" s="7"/>
      <c r="F2123" s="61"/>
      <c r="G2123" s="61"/>
      <c r="H2123" s="61"/>
      <c r="I2123" s="443"/>
      <c r="J2123" s="443"/>
      <c r="K2123" s="486"/>
      <c r="L2123" s="486"/>
      <c r="M2123" s="486"/>
      <c r="N2123" s="486"/>
      <c r="O2123" s="443">
        <f t="shared" si="531"/>
        <v>0</v>
      </c>
      <c r="P2123" s="443">
        <f t="shared" si="532"/>
        <v>0</v>
      </c>
      <c r="Q2123" s="443">
        <f t="shared" si="533"/>
        <v>0</v>
      </c>
      <c r="R2123" s="443">
        <f t="shared" si="540"/>
        <v>0</v>
      </c>
      <c r="S2123" s="443">
        <f t="shared" si="541"/>
        <v>0</v>
      </c>
      <c r="T2123" s="443">
        <f t="shared" si="542"/>
        <v>0</v>
      </c>
      <c r="U2123" s="443">
        <f t="shared" si="534"/>
        <v>0</v>
      </c>
      <c r="V2123" s="443">
        <f t="shared" si="535"/>
        <v>0</v>
      </c>
      <c r="W2123" s="443">
        <f t="shared" si="536"/>
        <v>0</v>
      </c>
      <c r="X2123" s="443">
        <f t="shared" si="537"/>
        <v>0</v>
      </c>
      <c r="Y2123" s="443">
        <f t="shared" si="543"/>
        <v>0</v>
      </c>
      <c r="Z2123" s="443">
        <f t="shared" si="544"/>
        <v>0</v>
      </c>
      <c r="AA2123" s="443">
        <f t="shared" si="545"/>
        <v>0</v>
      </c>
      <c r="AB2123" s="443">
        <f t="shared" si="538"/>
        <v>0</v>
      </c>
      <c r="AC2123" s="443">
        <f t="shared" si="539"/>
        <v>0</v>
      </c>
      <c r="AD2123" s="443" cm="1">
        <f t="array" ref="AD2123">IFERROR(_xlfn.IFS($K2123&gt;0,($K2123*$AM$12)/1000,
       $L2123&gt;0,($L2123*$AM$12)/1000,
       $M2123&gt;0,($M2123*$AM$12)/1000,
        $N2123&gt;0,($N2123*$AM$12)/1000),0)</f>
        <v>0</v>
      </c>
      <c r="AE2123" s="443"/>
      <c r="AF2123" s="61" cm="1">
        <f t="array" ref="AF2123">_xlfn.IFS($C$3=1,(H2123+AC2123+AD2123+AE2123),
         $C$3=2,(G2123+AC2123+AD2123+AE2123),
         $C$3=3,(F2123+AC2123+AD2123+AE2123))</f>
        <v>0</v>
      </c>
      <c r="AG2123" s="319"/>
      <c r="AH2123" s="319"/>
      <c r="AI2123" s="319"/>
      <c r="AJ2123" s="319"/>
      <c r="AK2123" s="319"/>
      <c r="AL2123" s="319"/>
      <c r="AM2123" s="319"/>
      <c r="AN2123" s="319"/>
      <c r="AO2123" s="443"/>
      <c r="AP2123" s="457"/>
      <c r="AQ2123" s="7" t="s">
        <v>1775</v>
      </c>
      <c r="AR2123" s="457" t="s">
        <v>4374</v>
      </c>
    </row>
    <row r="2124" spans="1:44" ht="30">
      <c r="A2124" s="457" t="str">
        <f t="shared" si="530"/>
        <v xml:space="preserve"> Boulder Apron Laid in Wire Crates</v>
      </c>
      <c r="B2124" s="7" t="s">
        <v>105</v>
      </c>
      <c r="C2124" s="461" t="s">
        <v>1052</v>
      </c>
      <c r="D2124" s="443">
        <v>242</v>
      </c>
      <c r="E2124" s="7" t="s">
        <v>4375</v>
      </c>
      <c r="F2124" s="61">
        <v>2315</v>
      </c>
      <c r="G2124" s="61">
        <v>2315</v>
      </c>
      <c r="H2124" s="61">
        <v>2315</v>
      </c>
      <c r="I2124" s="443"/>
      <c r="J2124" s="443"/>
      <c r="K2124" s="486"/>
      <c r="L2124" s="486"/>
      <c r="M2124" s="486"/>
      <c r="N2124" s="486"/>
      <c r="O2124" s="443">
        <f t="shared" si="531"/>
        <v>0</v>
      </c>
      <c r="P2124" s="443">
        <f t="shared" si="532"/>
        <v>0</v>
      </c>
      <c r="Q2124" s="443">
        <f t="shared" si="533"/>
        <v>0</v>
      </c>
      <c r="R2124" s="443">
        <f t="shared" si="540"/>
        <v>0</v>
      </c>
      <c r="S2124" s="443">
        <f t="shared" si="541"/>
        <v>0</v>
      </c>
      <c r="T2124" s="443">
        <f t="shared" si="542"/>
        <v>0</v>
      </c>
      <c r="U2124" s="443">
        <f t="shared" si="534"/>
        <v>0</v>
      </c>
      <c r="V2124" s="443">
        <f t="shared" si="535"/>
        <v>0</v>
      </c>
      <c r="W2124" s="443">
        <f t="shared" si="536"/>
        <v>0</v>
      </c>
      <c r="X2124" s="443">
        <f t="shared" si="537"/>
        <v>0</v>
      </c>
      <c r="Y2124" s="443">
        <f t="shared" si="543"/>
        <v>0</v>
      </c>
      <c r="Z2124" s="443">
        <f t="shared" si="544"/>
        <v>0</v>
      </c>
      <c r="AA2124" s="443">
        <f t="shared" si="545"/>
        <v>0</v>
      </c>
      <c r="AB2124" s="443">
        <f t="shared" si="538"/>
        <v>0</v>
      </c>
      <c r="AC2124" s="443">
        <f t="shared" si="539"/>
        <v>0</v>
      </c>
      <c r="AD2124" s="443" cm="1">
        <f t="array" ref="AD2124">IFERROR(_xlfn.IFS($K2124&gt;0,($K2124*$AM$12)/1000,
       $L2124&gt;0,($L2124*$AM$12)/1000,
       $M2124&gt;0,($M2124*$AM$12)/1000,
        $N2124&gt;0,($N2124*$AM$12)/1000),0)</f>
        <v>0</v>
      </c>
      <c r="AE2124" s="443"/>
      <c r="AF2124" s="61" cm="1">
        <f t="array" ref="AF2124">_xlfn.IFS($C$3=1,(H2124+AC2124+AD2124+AE2124),
         $C$3=2,(G2124+AC2124+AD2124+AE2124),
         $C$3=3,(F2124+AC2124+AD2124+AE2124))</f>
        <v>2315</v>
      </c>
      <c r="AG2124" s="319"/>
      <c r="AH2124" s="319"/>
      <c r="AI2124" s="319"/>
      <c r="AJ2124" s="319"/>
      <c r="AK2124" s="319"/>
      <c r="AL2124" s="319"/>
      <c r="AM2124" s="319"/>
      <c r="AN2124" s="319"/>
      <c r="AO2124" s="443"/>
      <c r="AP2124" s="457"/>
      <c r="AQ2124" s="7"/>
      <c r="AR2124" s="457" t="s">
        <v>4376</v>
      </c>
    </row>
    <row r="2125" spans="1:44" ht="90">
      <c r="A2125" s="457" t="str">
        <f t="shared" si="530"/>
        <v>Boulder Apron Laid in Wire Crates :
 Providing and laying of boulder apron laid in wire crates made with 4mm dia GI wire conforming to IS: 280 &amp; IS:4826 in 100mm x 100mm mesh (weaved diagonally) including 10 per cent extra for laps and joints laid with stone boulders weighing not less than 40 kg each. including cost of all labour, material, usage charges of machinery, lead, lifts, loading, unloading, transporting, etc., complete.</v>
      </c>
      <c r="B2125" s="7"/>
      <c r="C2125" s="461" t="s">
        <v>1052</v>
      </c>
      <c r="D2125" s="443">
        <v>242</v>
      </c>
      <c r="E2125" s="7">
        <v>16.02</v>
      </c>
      <c r="F2125" s="61"/>
      <c r="G2125" s="61"/>
      <c r="H2125" s="61"/>
      <c r="I2125" s="443"/>
      <c r="J2125" s="443"/>
      <c r="K2125" s="486"/>
      <c r="L2125" s="486"/>
      <c r="M2125" s="486"/>
      <c r="N2125" s="486"/>
      <c r="O2125" s="443">
        <f t="shared" si="531"/>
        <v>0</v>
      </c>
      <c r="P2125" s="443">
        <f t="shared" si="532"/>
        <v>0</v>
      </c>
      <c r="Q2125" s="443">
        <f t="shared" si="533"/>
        <v>0</v>
      </c>
      <c r="R2125" s="443">
        <f t="shared" si="540"/>
        <v>0</v>
      </c>
      <c r="S2125" s="443">
        <f t="shared" si="541"/>
        <v>0</v>
      </c>
      <c r="T2125" s="443">
        <f t="shared" si="542"/>
        <v>0</v>
      </c>
      <c r="U2125" s="443">
        <f t="shared" si="534"/>
        <v>0</v>
      </c>
      <c r="V2125" s="443">
        <f t="shared" si="535"/>
        <v>0</v>
      </c>
      <c r="W2125" s="443">
        <f t="shared" si="536"/>
        <v>0</v>
      </c>
      <c r="X2125" s="443">
        <f t="shared" si="537"/>
        <v>0</v>
      </c>
      <c r="Y2125" s="443">
        <f t="shared" si="543"/>
        <v>0</v>
      </c>
      <c r="Z2125" s="443">
        <f t="shared" si="544"/>
        <v>0</v>
      </c>
      <c r="AA2125" s="443">
        <f t="shared" si="545"/>
        <v>0</v>
      </c>
      <c r="AB2125" s="443">
        <f t="shared" si="538"/>
        <v>0</v>
      </c>
      <c r="AC2125" s="443">
        <f t="shared" si="539"/>
        <v>0</v>
      </c>
      <c r="AD2125" s="443" cm="1">
        <f t="array" ref="AD2125">IFERROR(_xlfn.IFS($K2125&gt;0,($K2125*$AM$12)/1000,
       $L2125&gt;0,($L2125*$AM$12)/1000,
       $M2125&gt;0,($M2125*$AM$12)/1000,
        $N2125&gt;0,($N2125*$AM$12)/1000),0)</f>
        <v>0</v>
      </c>
      <c r="AE2125" s="443"/>
      <c r="AF2125" s="61" cm="1">
        <f t="array" ref="AF2125">_xlfn.IFS($C$3=1,(H2125+AC2125+AD2125+AE2125),
         $C$3=2,(G2125+AC2125+AD2125+AE2125),
         $C$3=3,(F2125+AC2125+AD2125+AE2125))</f>
        <v>0</v>
      </c>
      <c r="AG2125" s="319"/>
      <c r="AH2125" s="319"/>
      <c r="AI2125" s="319"/>
      <c r="AJ2125" s="319"/>
      <c r="AK2125" s="319"/>
      <c r="AL2125" s="319"/>
      <c r="AM2125" s="319"/>
      <c r="AN2125" s="319"/>
      <c r="AO2125" s="443">
        <v>2</v>
      </c>
      <c r="AP2125" s="457" t="s">
        <v>4377</v>
      </c>
      <c r="AQ2125" s="7"/>
      <c r="AR2125" s="457" t="s">
        <v>4378</v>
      </c>
    </row>
    <row r="2126" spans="1:44" ht="30">
      <c r="A2126" s="457" t="str">
        <f t="shared" si="530"/>
        <v>Matl req Stone: 1.00 cum, Stone spalls: 0.20 Cum</v>
      </c>
      <c r="B2126" s="7"/>
      <c r="C2126" s="461" t="s">
        <v>1052</v>
      </c>
      <c r="D2126" s="443">
        <v>242</v>
      </c>
      <c r="E2126" s="7"/>
      <c r="F2126" s="61"/>
      <c r="G2126" s="61"/>
      <c r="H2126" s="61"/>
      <c r="I2126" s="443"/>
      <c r="J2126" s="443"/>
      <c r="K2126" s="486"/>
      <c r="L2126" s="486"/>
      <c r="M2126" s="486"/>
      <c r="N2126" s="486"/>
      <c r="O2126" s="443">
        <f t="shared" si="531"/>
        <v>0</v>
      </c>
      <c r="P2126" s="443">
        <f t="shared" si="532"/>
        <v>0</v>
      </c>
      <c r="Q2126" s="443">
        <f t="shared" si="533"/>
        <v>0</v>
      </c>
      <c r="R2126" s="443">
        <f t="shared" si="540"/>
        <v>0</v>
      </c>
      <c r="S2126" s="443">
        <f t="shared" si="541"/>
        <v>0</v>
      </c>
      <c r="T2126" s="443">
        <f t="shared" si="542"/>
        <v>0</v>
      </c>
      <c r="U2126" s="443">
        <f t="shared" si="534"/>
        <v>0</v>
      </c>
      <c r="V2126" s="443">
        <f t="shared" si="535"/>
        <v>0</v>
      </c>
      <c r="W2126" s="443">
        <f t="shared" si="536"/>
        <v>0</v>
      </c>
      <c r="X2126" s="443">
        <f t="shared" si="537"/>
        <v>0</v>
      </c>
      <c r="Y2126" s="443">
        <f t="shared" si="543"/>
        <v>0</v>
      </c>
      <c r="Z2126" s="443">
        <f t="shared" si="544"/>
        <v>0</v>
      </c>
      <c r="AA2126" s="443">
        <f t="shared" si="545"/>
        <v>0</v>
      </c>
      <c r="AB2126" s="443">
        <f t="shared" si="538"/>
        <v>0</v>
      </c>
      <c r="AC2126" s="443">
        <f t="shared" si="539"/>
        <v>0</v>
      </c>
      <c r="AD2126" s="443" cm="1">
        <f t="array" ref="AD2126">IFERROR(_xlfn.IFS($K2126&gt;0,($K2126*$AM$12)/1000,
       $L2126&gt;0,($L2126*$AM$12)/1000,
       $M2126&gt;0,($M2126*$AM$12)/1000,
        $N2126&gt;0,($N2126*$AM$12)/1000),0)</f>
        <v>0</v>
      </c>
      <c r="AE2126" s="443"/>
      <c r="AF2126" s="61" cm="1">
        <f t="array" ref="AF2126">_xlfn.IFS($C$3=1,(H2126+AC2126+AD2126+AE2126),
         $C$3=2,(G2126+AC2126+AD2126+AE2126),
         $C$3=3,(F2126+AC2126+AD2126+AE2126))</f>
        <v>0</v>
      </c>
      <c r="AG2126" s="319"/>
      <c r="AH2126" s="319"/>
      <c r="AI2126" s="319"/>
      <c r="AJ2126" s="319"/>
      <c r="AK2126" s="319"/>
      <c r="AL2126" s="319"/>
      <c r="AM2126" s="319"/>
      <c r="AN2126" s="319"/>
      <c r="AO2126" s="443"/>
      <c r="AP2126" s="457"/>
      <c r="AQ2126" s="7" t="s">
        <v>1764</v>
      </c>
      <c r="AR2126" s="457" t="s">
        <v>4373</v>
      </c>
    </row>
    <row r="2127" spans="1:44" ht="60">
      <c r="A2127" s="457" t="str">
        <f t="shared" si="530"/>
        <v>Note:  Ready made woven wire crate rolls have been considered in the rate analysis. In case readymade rolls are not available GI wire 4mm dia @ 32kg per 10 sqm may be provided. In that case 2 percent of the cost of GI wire may be added for weaving the wire crates.</v>
      </c>
      <c r="B2127" s="7"/>
      <c r="C2127" s="461" t="s">
        <v>1052</v>
      </c>
      <c r="D2127" s="443">
        <v>242</v>
      </c>
      <c r="E2127" s="7"/>
      <c r="F2127" s="61"/>
      <c r="G2127" s="61"/>
      <c r="H2127" s="61"/>
      <c r="I2127" s="443"/>
      <c r="J2127" s="443"/>
      <c r="K2127" s="486"/>
      <c r="L2127" s="486"/>
      <c r="M2127" s="486"/>
      <c r="N2127" s="486"/>
      <c r="O2127" s="443">
        <f t="shared" si="531"/>
        <v>0</v>
      </c>
      <c r="P2127" s="443">
        <f t="shared" si="532"/>
        <v>0</v>
      </c>
      <c r="Q2127" s="443">
        <f t="shared" si="533"/>
        <v>0</v>
      </c>
      <c r="R2127" s="443">
        <f t="shared" si="540"/>
        <v>0</v>
      </c>
      <c r="S2127" s="443">
        <f t="shared" si="541"/>
        <v>0</v>
      </c>
      <c r="T2127" s="443">
        <f t="shared" si="542"/>
        <v>0</v>
      </c>
      <c r="U2127" s="443">
        <f t="shared" si="534"/>
        <v>0</v>
      </c>
      <c r="V2127" s="443">
        <f t="shared" si="535"/>
        <v>0</v>
      </c>
      <c r="W2127" s="443">
        <f t="shared" si="536"/>
        <v>0</v>
      </c>
      <c r="X2127" s="443">
        <f t="shared" si="537"/>
        <v>0</v>
      </c>
      <c r="Y2127" s="443">
        <f t="shared" si="543"/>
        <v>0</v>
      </c>
      <c r="Z2127" s="443">
        <f t="shared" si="544"/>
        <v>0</v>
      </c>
      <c r="AA2127" s="443">
        <f t="shared" si="545"/>
        <v>0</v>
      </c>
      <c r="AB2127" s="443">
        <f t="shared" si="538"/>
        <v>0</v>
      </c>
      <c r="AC2127" s="443">
        <f t="shared" si="539"/>
        <v>0</v>
      </c>
      <c r="AD2127" s="443" cm="1">
        <f t="array" ref="AD2127">IFERROR(_xlfn.IFS($K2127&gt;0,($K2127*$AM$12)/1000,
       $L2127&gt;0,($L2127*$AM$12)/1000,
       $M2127&gt;0,($M2127*$AM$12)/1000,
        $N2127&gt;0,($N2127*$AM$12)/1000),0)</f>
        <v>0</v>
      </c>
      <c r="AE2127" s="443"/>
      <c r="AF2127" s="61" cm="1">
        <f t="array" ref="AF2127">_xlfn.IFS($C$3=1,(H2127+AC2127+AD2127+AE2127),
         $C$3=2,(G2127+AC2127+AD2127+AE2127),
         $C$3=3,(F2127+AC2127+AD2127+AE2127))</f>
        <v>0</v>
      </c>
      <c r="AG2127" s="319"/>
      <c r="AH2127" s="319"/>
      <c r="AI2127" s="319"/>
      <c r="AJ2127" s="319"/>
      <c r="AK2127" s="319"/>
      <c r="AL2127" s="319"/>
      <c r="AM2127" s="319"/>
      <c r="AN2127" s="319"/>
      <c r="AO2127" s="443"/>
      <c r="AP2127" s="457"/>
      <c r="AQ2127" s="7" t="s">
        <v>1775</v>
      </c>
      <c r="AR2127" s="457" t="s">
        <v>4379</v>
      </c>
    </row>
    <row r="2128" spans="1:44" ht="30">
      <c r="A2128" s="457" t="str">
        <f t="shared" si="530"/>
        <v xml:space="preserve"> Cement Concrete Blocks (size 0.5 x 0.5 x 0.5 m)</v>
      </c>
      <c r="B2128" s="7" t="s">
        <v>105</v>
      </c>
      <c r="C2128" s="461" t="s">
        <v>1052</v>
      </c>
      <c r="D2128" s="443">
        <v>243</v>
      </c>
      <c r="E2128" s="7" t="s">
        <v>4380</v>
      </c>
      <c r="F2128" s="61">
        <v>5919</v>
      </c>
      <c r="G2128" s="61">
        <v>5924</v>
      </c>
      <c r="H2128" s="61">
        <v>5948</v>
      </c>
      <c r="I2128" s="443">
        <v>275</v>
      </c>
      <c r="J2128" s="443"/>
      <c r="K2128" s="486"/>
      <c r="L2128" s="486"/>
      <c r="M2128" s="486"/>
      <c r="N2128" s="486"/>
      <c r="O2128" s="443">
        <f t="shared" si="531"/>
        <v>1677.5</v>
      </c>
      <c r="P2128" s="443">
        <f t="shared" si="532"/>
        <v>0</v>
      </c>
      <c r="Q2128" s="443">
        <f t="shared" si="533"/>
        <v>0</v>
      </c>
      <c r="R2128" s="443">
        <f t="shared" si="540"/>
        <v>0</v>
      </c>
      <c r="S2128" s="443">
        <f t="shared" si="541"/>
        <v>0</v>
      </c>
      <c r="T2128" s="443">
        <f t="shared" si="542"/>
        <v>0</v>
      </c>
      <c r="U2128" s="443">
        <f t="shared" si="534"/>
        <v>1677.5</v>
      </c>
      <c r="V2128" s="443">
        <f t="shared" si="535"/>
        <v>1595</v>
      </c>
      <c r="W2128" s="443">
        <f t="shared" si="536"/>
        <v>0</v>
      </c>
      <c r="X2128" s="443">
        <f t="shared" si="537"/>
        <v>0</v>
      </c>
      <c r="Y2128" s="443">
        <f t="shared" si="543"/>
        <v>0</v>
      </c>
      <c r="Z2128" s="443">
        <f t="shared" si="544"/>
        <v>0</v>
      </c>
      <c r="AA2128" s="443">
        <f t="shared" si="545"/>
        <v>0</v>
      </c>
      <c r="AB2128" s="443">
        <f t="shared" si="538"/>
        <v>1595</v>
      </c>
      <c r="AC2128" s="443">
        <f t="shared" si="539"/>
        <v>-82.5</v>
      </c>
      <c r="AD2128" s="443" cm="1">
        <f t="array" ref="AD2128">IFERROR(_xlfn.IFS($K2128&gt;0,($K2128*$AM$12)/1000,
       $L2128&gt;0,($L2128*$AM$12)/1000,
       $M2128&gt;0,($M2128*$AM$12)/1000,
        $N2128&gt;0,($N2128*$AM$12)/1000),0)</f>
        <v>0</v>
      </c>
      <c r="AE2128" s="443"/>
      <c r="AF2128" s="61" cm="1">
        <f t="array" ref="AF2128">_xlfn.IFS($C$3=1,(H2128+AC2128+AD2128+AE2128),
         $C$3=2,(G2128+AC2128+AD2128+AE2128),
         $C$3=3,(F2128+AC2128+AD2128+AE2128))</f>
        <v>5865.5</v>
      </c>
      <c r="AG2128" s="319"/>
      <c r="AH2128" s="319"/>
      <c r="AI2128" s="319"/>
      <c r="AJ2128" s="319"/>
      <c r="AK2128" s="319"/>
      <c r="AL2128" s="319"/>
      <c r="AM2128" s="319"/>
      <c r="AN2128" s="319"/>
      <c r="AO2128" s="443"/>
      <c r="AP2128" s="457"/>
      <c r="AQ2128" s="7"/>
      <c r="AR2128" s="457" t="s">
        <v>4381</v>
      </c>
    </row>
    <row r="2129" spans="1:44" ht="90">
      <c r="A2129" s="457" t="str">
        <f t="shared" si="530"/>
        <v>Cement Concrete Blocks (size 0.5 x 0.5 x 0.5 m) :
 Providing and laying of apron with cement concrete blocks of size 0.5 x 0.5 x 0.5 m cast in-situ and made with nominal mix of M-15 grade cement concrete with a minimum cement content of 250 kg/cum as per IRC: 21, including cost of all labour, material, usage charges of machinery, lead, lifts, loading, unloading, transporting, etc., complete.</v>
      </c>
      <c r="B2129" s="7"/>
      <c r="C2129" s="461" t="s">
        <v>1052</v>
      </c>
      <c r="D2129" s="443">
        <v>243</v>
      </c>
      <c r="E2129" s="7">
        <v>16.03</v>
      </c>
      <c r="F2129" s="61"/>
      <c r="G2129" s="61"/>
      <c r="H2129" s="61"/>
      <c r="I2129" s="443"/>
      <c r="J2129" s="443"/>
      <c r="K2129" s="486"/>
      <c r="L2129" s="486"/>
      <c r="M2129" s="486"/>
      <c r="N2129" s="486"/>
      <c r="O2129" s="443">
        <f t="shared" si="531"/>
        <v>0</v>
      </c>
      <c r="P2129" s="443">
        <f t="shared" si="532"/>
        <v>0</v>
      </c>
      <c r="Q2129" s="443">
        <f t="shared" si="533"/>
        <v>0</v>
      </c>
      <c r="R2129" s="443">
        <f t="shared" si="540"/>
        <v>0</v>
      </c>
      <c r="S2129" s="443">
        <f t="shared" si="541"/>
        <v>0</v>
      </c>
      <c r="T2129" s="443">
        <f t="shared" si="542"/>
        <v>0</v>
      </c>
      <c r="U2129" s="443">
        <f t="shared" si="534"/>
        <v>0</v>
      </c>
      <c r="V2129" s="443">
        <f t="shared" si="535"/>
        <v>0</v>
      </c>
      <c r="W2129" s="443">
        <f t="shared" si="536"/>
        <v>0</v>
      </c>
      <c r="X2129" s="443">
        <f t="shared" si="537"/>
        <v>0</v>
      </c>
      <c r="Y2129" s="443">
        <f t="shared" si="543"/>
        <v>0</v>
      </c>
      <c r="Z2129" s="443">
        <f t="shared" si="544"/>
        <v>0</v>
      </c>
      <c r="AA2129" s="443">
        <f t="shared" si="545"/>
        <v>0</v>
      </c>
      <c r="AB2129" s="443">
        <f t="shared" si="538"/>
        <v>0</v>
      </c>
      <c r="AC2129" s="443">
        <f t="shared" si="539"/>
        <v>0</v>
      </c>
      <c r="AD2129" s="443" cm="1">
        <f t="array" ref="AD2129">IFERROR(_xlfn.IFS($K2129&gt;0,($K2129*$AM$12)/1000,
       $L2129&gt;0,($L2129*$AM$12)/1000,
       $M2129&gt;0,($M2129*$AM$12)/1000,
        $N2129&gt;0,($N2129*$AM$12)/1000),0)</f>
        <v>0</v>
      </c>
      <c r="AE2129" s="443"/>
      <c r="AF2129" s="61" cm="1">
        <f t="array" ref="AF2129">_xlfn.IFS($C$3=1,(H2129+AC2129+AD2129+AE2129),
         $C$3=2,(G2129+AC2129+AD2129+AE2129),
         $C$3=3,(F2129+AC2129+AD2129+AE2129))</f>
        <v>0</v>
      </c>
      <c r="AG2129" s="319"/>
      <c r="AH2129" s="319"/>
      <c r="AI2129" s="319"/>
      <c r="AJ2129" s="319"/>
      <c r="AK2129" s="319"/>
      <c r="AL2129" s="319"/>
      <c r="AM2129" s="319"/>
      <c r="AN2129" s="319"/>
      <c r="AO2129" s="443">
        <v>2</v>
      </c>
      <c r="AP2129" s="457" t="s">
        <v>4382</v>
      </c>
      <c r="AQ2129" s="7"/>
      <c r="AR2129" s="457" t="s">
        <v>4383</v>
      </c>
    </row>
    <row r="2130" spans="1:44" ht="30">
      <c r="A2130" s="457" t="str">
        <f t="shared" si="530"/>
        <v>Matl req Cement: 275 Kg, Sand: 0.45 Kg, Metal : 0.90 Kg</v>
      </c>
      <c r="B2130" s="7"/>
      <c r="C2130" s="461" t="s">
        <v>1052</v>
      </c>
      <c r="D2130" s="443">
        <v>243</v>
      </c>
      <c r="E2130" s="7"/>
      <c r="F2130" s="61"/>
      <c r="G2130" s="61"/>
      <c r="H2130" s="61"/>
      <c r="I2130" s="443"/>
      <c r="J2130" s="443"/>
      <c r="K2130" s="486"/>
      <c r="L2130" s="486"/>
      <c r="M2130" s="486"/>
      <c r="N2130" s="486"/>
      <c r="O2130" s="443">
        <f t="shared" si="531"/>
        <v>0</v>
      </c>
      <c r="P2130" s="443">
        <f t="shared" si="532"/>
        <v>0</v>
      </c>
      <c r="Q2130" s="443">
        <f t="shared" si="533"/>
        <v>0</v>
      </c>
      <c r="R2130" s="443">
        <f t="shared" si="540"/>
        <v>0</v>
      </c>
      <c r="S2130" s="443">
        <f t="shared" si="541"/>
        <v>0</v>
      </c>
      <c r="T2130" s="443">
        <f t="shared" si="542"/>
        <v>0</v>
      </c>
      <c r="U2130" s="443">
        <f t="shared" si="534"/>
        <v>0</v>
      </c>
      <c r="V2130" s="443">
        <f t="shared" si="535"/>
        <v>0</v>
      </c>
      <c r="W2130" s="443">
        <f t="shared" si="536"/>
        <v>0</v>
      </c>
      <c r="X2130" s="443">
        <f t="shared" si="537"/>
        <v>0</v>
      </c>
      <c r="Y2130" s="443">
        <f t="shared" si="543"/>
        <v>0</v>
      </c>
      <c r="Z2130" s="443">
        <f t="shared" si="544"/>
        <v>0</v>
      </c>
      <c r="AA2130" s="443">
        <f t="shared" si="545"/>
        <v>0</v>
      </c>
      <c r="AB2130" s="443">
        <f t="shared" si="538"/>
        <v>0</v>
      </c>
      <c r="AC2130" s="443">
        <f t="shared" si="539"/>
        <v>0</v>
      </c>
      <c r="AD2130" s="443" cm="1">
        <f t="array" ref="AD2130">IFERROR(_xlfn.IFS($K2130&gt;0,($K2130*$AM$12)/1000,
       $L2130&gt;0,($L2130*$AM$12)/1000,
       $M2130&gt;0,($M2130*$AM$12)/1000,
        $N2130&gt;0,($N2130*$AM$12)/1000),0)</f>
        <v>0</v>
      </c>
      <c r="AE2130" s="443"/>
      <c r="AF2130" s="61" cm="1">
        <f t="array" ref="AF2130">_xlfn.IFS($C$3=1,(H2130+AC2130+AD2130+AE2130),
         $C$3=2,(G2130+AC2130+AD2130+AE2130),
         $C$3=3,(F2130+AC2130+AD2130+AE2130))</f>
        <v>0</v>
      </c>
      <c r="AG2130" s="319"/>
      <c r="AH2130" s="319"/>
      <c r="AI2130" s="319"/>
      <c r="AJ2130" s="319"/>
      <c r="AK2130" s="319"/>
      <c r="AL2130" s="319"/>
      <c r="AM2130" s="319"/>
      <c r="AN2130" s="319"/>
      <c r="AO2130" s="443"/>
      <c r="AP2130" s="457"/>
      <c r="AQ2130" s="7" t="s">
        <v>1764</v>
      </c>
      <c r="AR2130" s="457" t="s">
        <v>4384</v>
      </c>
    </row>
    <row r="2131" spans="1:44" ht="60">
      <c r="A2131" s="457" t="str">
        <f t="shared" si="530"/>
        <v xml:space="preserve"> 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v>
      </c>
      <c r="B2131" s="7"/>
      <c r="C2131" s="461" t="s">
        <v>1052</v>
      </c>
      <c r="D2131" s="443">
        <v>243</v>
      </c>
      <c r="E2131" s="7">
        <v>16.04</v>
      </c>
      <c r="F2131" s="61"/>
      <c r="G2131" s="61"/>
      <c r="H2131" s="61"/>
      <c r="I2131" s="443"/>
      <c r="J2131" s="443"/>
      <c r="K2131" s="486"/>
      <c r="L2131" s="486"/>
      <c r="M2131" s="486"/>
      <c r="N2131" s="486"/>
      <c r="O2131" s="443">
        <f t="shared" si="531"/>
        <v>0</v>
      </c>
      <c r="P2131" s="443">
        <f t="shared" si="532"/>
        <v>0</v>
      </c>
      <c r="Q2131" s="443">
        <f t="shared" si="533"/>
        <v>0</v>
      </c>
      <c r="R2131" s="443">
        <f t="shared" si="540"/>
        <v>0</v>
      </c>
      <c r="S2131" s="443">
        <f t="shared" si="541"/>
        <v>0</v>
      </c>
      <c r="T2131" s="443">
        <f t="shared" si="542"/>
        <v>0</v>
      </c>
      <c r="U2131" s="443">
        <f t="shared" si="534"/>
        <v>0</v>
      </c>
      <c r="V2131" s="443">
        <f t="shared" si="535"/>
        <v>0</v>
      </c>
      <c r="W2131" s="443">
        <f t="shared" si="536"/>
        <v>0</v>
      </c>
      <c r="X2131" s="443">
        <f t="shared" si="537"/>
        <v>0</v>
      </c>
      <c r="Y2131" s="443">
        <f t="shared" si="543"/>
        <v>0</v>
      </c>
      <c r="Z2131" s="443">
        <f t="shared" si="544"/>
        <v>0</v>
      </c>
      <c r="AA2131" s="443">
        <f t="shared" si="545"/>
        <v>0</v>
      </c>
      <c r="AB2131" s="443">
        <f t="shared" si="538"/>
        <v>0</v>
      </c>
      <c r="AC2131" s="443">
        <f t="shared" si="539"/>
        <v>0</v>
      </c>
      <c r="AD2131" s="443" cm="1">
        <f t="array" ref="AD2131">IFERROR(_xlfn.IFS($K2131&gt;0,($K2131*$AM$12)/1000,
       $L2131&gt;0,($L2131*$AM$12)/1000,
       $M2131&gt;0,($M2131*$AM$12)/1000,
        $N2131&gt;0,($N2131*$AM$12)/1000),0)</f>
        <v>0</v>
      </c>
      <c r="AE2131" s="443"/>
      <c r="AF2131" s="61" cm="1">
        <f t="array" ref="AF2131">_xlfn.IFS($C$3=1,(H2131+AC2131+AD2131+AE2131),
         $C$3=2,(G2131+AC2131+AD2131+AE2131),
         $C$3=3,(F2131+AC2131+AD2131+AE2131))</f>
        <v>0</v>
      </c>
      <c r="AG2131" s="319"/>
      <c r="AH2131" s="319"/>
      <c r="AI2131" s="319"/>
      <c r="AJ2131" s="319"/>
      <c r="AK2131" s="319"/>
      <c r="AL2131" s="319"/>
      <c r="AM2131" s="319"/>
      <c r="AN2131" s="319"/>
      <c r="AO2131" s="443"/>
      <c r="AP2131" s="457"/>
      <c r="AQ2131" s="7"/>
      <c r="AR2131" s="457" t="s">
        <v>4385</v>
      </c>
    </row>
    <row r="2132" spans="1:44" ht="75">
      <c r="A2132" s="457" t="str">
        <f t="shared" si="530"/>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A Stone/Boulder</v>
      </c>
      <c r="B2132" s="7" t="s">
        <v>105</v>
      </c>
      <c r="C2132" s="461" t="s">
        <v>1052</v>
      </c>
      <c r="D2132" s="443">
        <v>243</v>
      </c>
      <c r="E2132" s="7" t="s">
        <v>390</v>
      </c>
      <c r="F2132" s="61">
        <v>1728</v>
      </c>
      <c r="G2132" s="61">
        <v>1728</v>
      </c>
      <c r="H2132" s="61">
        <v>1728</v>
      </c>
      <c r="I2132" s="443"/>
      <c r="J2132" s="443"/>
      <c r="K2132" s="486"/>
      <c r="L2132" s="486"/>
      <c r="M2132" s="486"/>
      <c r="N2132" s="486"/>
      <c r="O2132" s="443">
        <f t="shared" si="531"/>
        <v>0</v>
      </c>
      <c r="P2132" s="443">
        <f t="shared" si="532"/>
        <v>0</v>
      </c>
      <c r="Q2132" s="443">
        <f t="shared" si="533"/>
        <v>0</v>
      </c>
      <c r="R2132" s="443">
        <f t="shared" si="540"/>
        <v>0</v>
      </c>
      <c r="S2132" s="443">
        <f t="shared" si="541"/>
        <v>0</v>
      </c>
      <c r="T2132" s="443">
        <f t="shared" si="542"/>
        <v>0</v>
      </c>
      <c r="U2132" s="443">
        <f t="shared" si="534"/>
        <v>0</v>
      </c>
      <c r="V2132" s="443">
        <f t="shared" si="535"/>
        <v>0</v>
      </c>
      <c r="W2132" s="443">
        <f t="shared" si="536"/>
        <v>0</v>
      </c>
      <c r="X2132" s="443">
        <f t="shared" si="537"/>
        <v>0</v>
      </c>
      <c r="Y2132" s="443">
        <f t="shared" si="543"/>
        <v>0</v>
      </c>
      <c r="Z2132" s="443">
        <f t="shared" si="544"/>
        <v>0</v>
      </c>
      <c r="AA2132" s="443">
        <f t="shared" si="545"/>
        <v>0</v>
      </c>
      <c r="AB2132" s="443">
        <f t="shared" si="538"/>
        <v>0</v>
      </c>
      <c r="AC2132" s="443">
        <f t="shared" si="539"/>
        <v>0</v>
      </c>
      <c r="AD2132" s="443" cm="1">
        <f t="array" ref="AD2132">IFERROR(_xlfn.IFS($K2132&gt;0,($K2132*$AM$12)/1000,
       $L2132&gt;0,($L2132*$AM$12)/1000,
       $M2132&gt;0,($M2132*$AM$12)/1000,
        $N2132&gt;0,($N2132*$AM$12)/1000),0)</f>
        <v>0</v>
      </c>
      <c r="AE2132" s="443"/>
      <c r="AF2132" s="61" cm="1">
        <f t="array" ref="AF2132">_xlfn.IFS($C$3=1,(H2132+AC2132+AD2132+AE2132),
         $C$3=2,(G2132+AC2132+AD2132+AE2132),
         $C$3=3,(F2132+AC2132+AD2132+AE2132))</f>
        <v>1728</v>
      </c>
      <c r="AG2132" s="319"/>
      <c r="AH2132" s="319"/>
      <c r="AI2132" s="319"/>
      <c r="AJ2132" s="319"/>
      <c r="AK2132" s="319"/>
      <c r="AL2132" s="319"/>
      <c r="AM2132" s="319"/>
      <c r="AN2132" s="319"/>
      <c r="AO2132" s="443">
        <v>2</v>
      </c>
      <c r="AP2132" s="457" t="s">
        <v>4385</v>
      </c>
      <c r="AQ2132" s="7" t="s">
        <v>22</v>
      </c>
      <c r="AR2132" s="457" t="s">
        <v>4386</v>
      </c>
    </row>
    <row r="2133" spans="1:44" ht="30">
      <c r="A2133" s="457" t="str">
        <f t="shared" si="530"/>
        <v>Matl req Stone: 1.00 cum, Stone spalls: 0.20 Cum</v>
      </c>
      <c r="B2133" s="7"/>
      <c r="C2133" s="461" t="s">
        <v>1052</v>
      </c>
      <c r="D2133" s="443">
        <v>243</v>
      </c>
      <c r="E2133" s="7"/>
      <c r="F2133" s="61"/>
      <c r="G2133" s="61"/>
      <c r="H2133" s="61"/>
      <c r="I2133" s="443"/>
      <c r="J2133" s="443"/>
      <c r="K2133" s="486"/>
      <c r="L2133" s="486"/>
      <c r="M2133" s="486"/>
      <c r="N2133" s="486"/>
      <c r="O2133" s="443">
        <f t="shared" si="531"/>
        <v>0</v>
      </c>
      <c r="P2133" s="443">
        <f t="shared" si="532"/>
        <v>0</v>
      </c>
      <c r="Q2133" s="443">
        <f t="shared" si="533"/>
        <v>0</v>
      </c>
      <c r="R2133" s="443">
        <f t="shared" si="540"/>
        <v>0</v>
      </c>
      <c r="S2133" s="443">
        <f t="shared" si="541"/>
        <v>0</v>
      </c>
      <c r="T2133" s="443">
        <f t="shared" si="542"/>
        <v>0</v>
      </c>
      <c r="U2133" s="443">
        <f t="shared" si="534"/>
        <v>0</v>
      </c>
      <c r="V2133" s="443">
        <f t="shared" si="535"/>
        <v>0</v>
      </c>
      <c r="W2133" s="443">
        <f t="shared" si="536"/>
        <v>0</v>
      </c>
      <c r="X2133" s="443">
        <f t="shared" si="537"/>
        <v>0</v>
      </c>
      <c r="Y2133" s="443">
        <f t="shared" si="543"/>
        <v>0</v>
      </c>
      <c r="Z2133" s="443">
        <f t="shared" si="544"/>
        <v>0</v>
      </c>
      <c r="AA2133" s="443">
        <f t="shared" si="545"/>
        <v>0</v>
      </c>
      <c r="AB2133" s="443">
        <f t="shared" si="538"/>
        <v>0</v>
      </c>
      <c r="AC2133" s="443">
        <f t="shared" si="539"/>
        <v>0</v>
      </c>
      <c r="AD2133" s="443" cm="1">
        <f t="array" ref="AD2133">IFERROR(_xlfn.IFS($K2133&gt;0,($K2133*$AM$12)/1000,
       $L2133&gt;0,($L2133*$AM$12)/1000,
       $M2133&gt;0,($M2133*$AM$12)/1000,
        $N2133&gt;0,($N2133*$AM$12)/1000),0)</f>
        <v>0</v>
      </c>
      <c r="AE2133" s="443"/>
      <c r="AF2133" s="61" cm="1">
        <f t="array" ref="AF2133">_xlfn.IFS($C$3=1,(H2133+AC2133+AD2133+AE2133),
         $C$3=2,(G2133+AC2133+AD2133+AE2133),
         $C$3=3,(F2133+AC2133+AD2133+AE2133))</f>
        <v>0</v>
      </c>
      <c r="AG2133" s="319"/>
      <c r="AH2133" s="319"/>
      <c r="AI2133" s="319"/>
      <c r="AJ2133" s="319"/>
      <c r="AK2133" s="319"/>
      <c r="AL2133" s="319"/>
      <c r="AM2133" s="319"/>
      <c r="AN2133" s="319"/>
      <c r="AO2133" s="443"/>
      <c r="AP2133" s="457"/>
      <c r="AQ2133" s="7" t="s">
        <v>1764</v>
      </c>
      <c r="AR2133" s="457" t="s">
        <v>4373</v>
      </c>
    </row>
    <row r="2134" spans="1:44" ht="90">
      <c r="A2134" s="457" t="str">
        <f t="shared" si="530"/>
        <v>Providing and laying Pitching on slopes laid over prepared filter media including boulder apron laid dry in front of toe of embankment complete as per drawing and Technical specifications, including cost of all labour, material, usage charges of machinery, lead, lifts, loading, unloading, transporting, etc., complete.
B Cement Concrete Blocks of size 0.3x0.3 x0.3 m cast in cement concrete of Grade M15</v>
      </c>
      <c r="B2134" s="7" t="s">
        <v>105</v>
      </c>
      <c r="C2134" s="461" t="s">
        <v>1052</v>
      </c>
      <c r="D2134" s="443">
        <v>243</v>
      </c>
      <c r="E2134" s="7" t="s">
        <v>4387</v>
      </c>
      <c r="F2134" s="61">
        <v>5919</v>
      </c>
      <c r="G2134" s="61">
        <v>5924</v>
      </c>
      <c r="H2134" s="61">
        <v>5948</v>
      </c>
      <c r="I2134" s="443">
        <v>275</v>
      </c>
      <c r="J2134" s="443"/>
      <c r="K2134" s="486"/>
      <c r="L2134" s="486"/>
      <c r="M2134" s="486"/>
      <c r="N2134" s="486"/>
      <c r="O2134" s="443">
        <f t="shared" si="531"/>
        <v>1677.5</v>
      </c>
      <c r="P2134" s="443">
        <f t="shared" si="532"/>
        <v>0</v>
      </c>
      <c r="Q2134" s="443">
        <f t="shared" si="533"/>
        <v>0</v>
      </c>
      <c r="R2134" s="443">
        <f t="shared" si="540"/>
        <v>0</v>
      </c>
      <c r="S2134" s="443">
        <f t="shared" si="541"/>
        <v>0</v>
      </c>
      <c r="T2134" s="443">
        <f t="shared" si="542"/>
        <v>0</v>
      </c>
      <c r="U2134" s="443">
        <f t="shared" si="534"/>
        <v>1677.5</v>
      </c>
      <c r="V2134" s="443">
        <f t="shared" si="535"/>
        <v>1595</v>
      </c>
      <c r="W2134" s="443">
        <f t="shared" si="536"/>
        <v>0</v>
      </c>
      <c r="X2134" s="443">
        <f t="shared" si="537"/>
        <v>0</v>
      </c>
      <c r="Y2134" s="443">
        <f t="shared" si="543"/>
        <v>0</v>
      </c>
      <c r="Z2134" s="443">
        <f t="shared" si="544"/>
        <v>0</v>
      </c>
      <c r="AA2134" s="443">
        <f t="shared" si="545"/>
        <v>0</v>
      </c>
      <c r="AB2134" s="443">
        <f t="shared" si="538"/>
        <v>1595</v>
      </c>
      <c r="AC2134" s="443">
        <f t="shared" si="539"/>
        <v>-82.5</v>
      </c>
      <c r="AD2134" s="443" cm="1">
        <f t="array" ref="AD2134">IFERROR(_xlfn.IFS($K2134&gt;0,($K2134*$AM$12)/1000,
       $L2134&gt;0,($L2134*$AM$12)/1000,
       $M2134&gt;0,($M2134*$AM$12)/1000,
        $N2134&gt;0,($N2134*$AM$12)/1000),0)</f>
        <v>0</v>
      </c>
      <c r="AE2134" s="443"/>
      <c r="AF2134" s="61" cm="1">
        <f t="array" ref="AF2134">_xlfn.IFS($C$3=1,(H2134+AC2134+AD2134+AE2134),
         $C$3=2,(G2134+AC2134+AD2134+AE2134),
         $C$3=3,(F2134+AC2134+AD2134+AE2134))</f>
        <v>5865.5</v>
      </c>
      <c r="AG2134" s="319"/>
      <c r="AH2134" s="319"/>
      <c r="AI2134" s="319"/>
      <c r="AJ2134" s="319"/>
      <c r="AK2134" s="319"/>
      <c r="AL2134" s="319"/>
      <c r="AM2134" s="319"/>
      <c r="AN2134" s="319"/>
      <c r="AO2134" s="443">
        <v>2</v>
      </c>
      <c r="AP2134" s="457" t="s">
        <v>4385</v>
      </c>
      <c r="AQ2134" s="7" t="s">
        <v>24</v>
      </c>
      <c r="AR2134" s="457" t="s">
        <v>4388</v>
      </c>
    </row>
    <row r="2135" spans="1:44" ht="30">
      <c r="A2135" s="457" t="str">
        <f t="shared" si="530"/>
        <v xml:space="preserve">Matl req Cement: 275.00 Kg, FA: 0.45 cum,    Metal: 0.90 cum,   </v>
      </c>
      <c r="B2135" s="7"/>
      <c r="C2135" s="461" t="s">
        <v>1052</v>
      </c>
      <c r="D2135" s="443">
        <v>243</v>
      </c>
      <c r="E2135" s="7"/>
      <c r="F2135" s="61"/>
      <c r="G2135" s="61"/>
      <c r="H2135" s="61"/>
      <c r="I2135" s="443"/>
      <c r="J2135" s="443"/>
      <c r="K2135" s="486"/>
      <c r="L2135" s="486"/>
      <c r="M2135" s="486"/>
      <c r="N2135" s="486"/>
      <c r="O2135" s="443">
        <f t="shared" si="531"/>
        <v>0</v>
      </c>
      <c r="P2135" s="443">
        <f t="shared" si="532"/>
        <v>0</v>
      </c>
      <c r="Q2135" s="443">
        <f t="shared" si="533"/>
        <v>0</v>
      </c>
      <c r="R2135" s="443">
        <f t="shared" si="540"/>
        <v>0</v>
      </c>
      <c r="S2135" s="443">
        <f t="shared" si="541"/>
        <v>0</v>
      </c>
      <c r="T2135" s="443">
        <f t="shared" si="542"/>
        <v>0</v>
      </c>
      <c r="U2135" s="443">
        <f t="shared" si="534"/>
        <v>0</v>
      </c>
      <c r="V2135" s="443">
        <f t="shared" si="535"/>
        <v>0</v>
      </c>
      <c r="W2135" s="443">
        <f t="shared" si="536"/>
        <v>0</v>
      </c>
      <c r="X2135" s="443">
        <f t="shared" si="537"/>
        <v>0</v>
      </c>
      <c r="Y2135" s="443">
        <f t="shared" si="543"/>
        <v>0</v>
      </c>
      <c r="Z2135" s="443">
        <f t="shared" si="544"/>
        <v>0</v>
      </c>
      <c r="AA2135" s="443">
        <f t="shared" si="545"/>
        <v>0</v>
      </c>
      <c r="AB2135" s="443">
        <f t="shared" si="538"/>
        <v>0</v>
      </c>
      <c r="AC2135" s="443">
        <f t="shared" si="539"/>
        <v>0</v>
      </c>
      <c r="AD2135" s="443" cm="1">
        <f t="array" ref="AD2135">IFERROR(_xlfn.IFS($K2135&gt;0,($K2135*$AM$12)/1000,
       $L2135&gt;0,($L2135*$AM$12)/1000,
       $M2135&gt;0,($M2135*$AM$12)/1000,
        $N2135&gt;0,($N2135*$AM$12)/1000),0)</f>
        <v>0</v>
      </c>
      <c r="AE2135" s="443"/>
      <c r="AF2135" s="61" cm="1">
        <f t="array" ref="AF2135">_xlfn.IFS($C$3=1,(H2135+AC2135+AD2135+AE2135),
         $C$3=2,(G2135+AC2135+AD2135+AE2135),
         $C$3=3,(F2135+AC2135+AD2135+AE2135))</f>
        <v>0</v>
      </c>
      <c r="AG2135" s="319"/>
      <c r="AH2135" s="319"/>
      <c r="AI2135" s="319"/>
      <c r="AJ2135" s="319"/>
      <c r="AK2135" s="319"/>
      <c r="AL2135" s="319"/>
      <c r="AM2135" s="319"/>
      <c r="AN2135" s="319"/>
      <c r="AO2135" s="443"/>
      <c r="AP2135" s="457"/>
      <c r="AQ2135" s="7" t="s">
        <v>1764</v>
      </c>
      <c r="AR2135" s="457" t="s">
        <v>4389</v>
      </c>
    </row>
    <row r="2136" spans="1:44" ht="45">
      <c r="A2136" s="457" t="str">
        <f t="shared" si="530"/>
        <v xml:space="preserve"> Providing and laying Filter material underneath pitching in slopes complete as per drawing and Technical specification, including cost of all labour, material, usage charges of machinery, lead, lifts, loading, unloading, transporting, etc., complete.</v>
      </c>
      <c r="B2136" s="7" t="s">
        <v>105</v>
      </c>
      <c r="C2136" s="461" t="s">
        <v>1052</v>
      </c>
      <c r="D2136" s="443">
        <v>243</v>
      </c>
      <c r="E2136" s="7">
        <v>16.05</v>
      </c>
      <c r="F2136" s="61">
        <v>2840</v>
      </c>
      <c r="G2136" s="61">
        <v>2840</v>
      </c>
      <c r="H2136" s="61">
        <v>2840</v>
      </c>
      <c r="I2136" s="443"/>
      <c r="J2136" s="443"/>
      <c r="K2136" s="486"/>
      <c r="L2136" s="486"/>
      <c r="M2136" s="486"/>
      <c r="N2136" s="486"/>
      <c r="O2136" s="443">
        <f t="shared" si="531"/>
        <v>0</v>
      </c>
      <c r="P2136" s="443">
        <f t="shared" si="532"/>
        <v>0</v>
      </c>
      <c r="Q2136" s="443">
        <f t="shared" si="533"/>
        <v>0</v>
      </c>
      <c r="R2136" s="443">
        <f t="shared" si="540"/>
        <v>0</v>
      </c>
      <c r="S2136" s="443">
        <f t="shared" si="541"/>
        <v>0</v>
      </c>
      <c r="T2136" s="443">
        <f t="shared" si="542"/>
        <v>0</v>
      </c>
      <c r="U2136" s="443">
        <f t="shared" si="534"/>
        <v>0</v>
      </c>
      <c r="V2136" s="443">
        <f t="shared" si="535"/>
        <v>0</v>
      </c>
      <c r="W2136" s="443">
        <f t="shared" si="536"/>
        <v>0</v>
      </c>
      <c r="X2136" s="443">
        <f t="shared" si="537"/>
        <v>0</v>
      </c>
      <c r="Y2136" s="443">
        <f t="shared" si="543"/>
        <v>0</v>
      </c>
      <c r="Z2136" s="443">
        <f t="shared" si="544"/>
        <v>0</v>
      </c>
      <c r="AA2136" s="443">
        <f t="shared" si="545"/>
        <v>0</v>
      </c>
      <c r="AB2136" s="443">
        <f t="shared" si="538"/>
        <v>0</v>
      </c>
      <c r="AC2136" s="443">
        <f t="shared" si="539"/>
        <v>0</v>
      </c>
      <c r="AD2136" s="443" cm="1">
        <f t="array" ref="AD2136">IFERROR(_xlfn.IFS($K2136&gt;0,($K2136*$AM$12)/1000,
       $L2136&gt;0,($L2136*$AM$12)/1000,
       $M2136&gt;0,($M2136*$AM$12)/1000,
        $N2136&gt;0,($N2136*$AM$12)/1000),0)</f>
        <v>0</v>
      </c>
      <c r="AE2136" s="443"/>
      <c r="AF2136" s="61" cm="1">
        <f t="array" ref="AF2136">_xlfn.IFS($C$3=1,(H2136+AC2136+AD2136+AE2136),
         $C$3=2,(G2136+AC2136+AD2136+AE2136),
         $C$3=3,(F2136+AC2136+AD2136+AE2136))</f>
        <v>2840</v>
      </c>
      <c r="AG2136" s="319"/>
      <c r="AH2136" s="319"/>
      <c r="AI2136" s="319"/>
      <c r="AJ2136" s="319"/>
      <c r="AK2136" s="319"/>
      <c r="AL2136" s="319"/>
      <c r="AM2136" s="319"/>
      <c r="AN2136" s="319"/>
      <c r="AO2136" s="443"/>
      <c r="AP2136" s="457"/>
      <c r="AQ2136" s="7"/>
      <c r="AR2136" s="457" t="s">
        <v>4390</v>
      </c>
    </row>
    <row r="2137" spans="1:44" ht="30">
      <c r="A2137" s="457" t="str">
        <f t="shared" si="530"/>
        <v>Matl req Filter material:1.20 Cum</v>
      </c>
      <c r="B2137" s="7"/>
      <c r="C2137" s="461" t="s">
        <v>1052</v>
      </c>
      <c r="D2137" s="443">
        <v>243</v>
      </c>
      <c r="E2137" s="7"/>
      <c r="F2137" s="61"/>
      <c r="G2137" s="61"/>
      <c r="H2137" s="61"/>
      <c r="I2137" s="443"/>
      <c r="J2137" s="443"/>
      <c r="K2137" s="486"/>
      <c r="L2137" s="486"/>
      <c r="M2137" s="486"/>
      <c r="N2137" s="486"/>
      <c r="O2137" s="443">
        <f t="shared" si="531"/>
        <v>0</v>
      </c>
      <c r="P2137" s="443">
        <f t="shared" si="532"/>
        <v>0</v>
      </c>
      <c r="Q2137" s="443">
        <f t="shared" si="533"/>
        <v>0</v>
      </c>
      <c r="R2137" s="443">
        <f t="shared" si="540"/>
        <v>0</v>
      </c>
      <c r="S2137" s="443">
        <f t="shared" si="541"/>
        <v>0</v>
      </c>
      <c r="T2137" s="443">
        <f t="shared" si="542"/>
        <v>0</v>
      </c>
      <c r="U2137" s="443">
        <f t="shared" si="534"/>
        <v>0</v>
      </c>
      <c r="V2137" s="443">
        <f t="shared" si="535"/>
        <v>0</v>
      </c>
      <c r="W2137" s="443">
        <f t="shared" si="536"/>
        <v>0</v>
      </c>
      <c r="X2137" s="443">
        <f t="shared" si="537"/>
        <v>0</v>
      </c>
      <c r="Y2137" s="443">
        <f t="shared" si="543"/>
        <v>0</v>
      </c>
      <c r="Z2137" s="443">
        <f t="shared" si="544"/>
        <v>0</v>
      </c>
      <c r="AA2137" s="443">
        <f t="shared" si="545"/>
        <v>0</v>
      </c>
      <c r="AB2137" s="443">
        <f t="shared" si="538"/>
        <v>0</v>
      </c>
      <c r="AC2137" s="443">
        <f t="shared" si="539"/>
        <v>0</v>
      </c>
      <c r="AD2137" s="443" cm="1">
        <f t="array" ref="AD2137">IFERROR(_xlfn.IFS($K2137&gt;0,($K2137*$AM$12)/1000,
       $L2137&gt;0,($L2137*$AM$12)/1000,
       $M2137&gt;0,($M2137*$AM$12)/1000,
        $N2137&gt;0,($N2137*$AM$12)/1000),0)</f>
        <v>0</v>
      </c>
      <c r="AE2137" s="443"/>
      <c r="AF2137" s="61" cm="1">
        <f t="array" ref="AF2137">_xlfn.IFS($C$3=1,(H2137+AC2137+AD2137+AE2137),
         $C$3=2,(G2137+AC2137+AD2137+AE2137),
         $C$3=3,(F2137+AC2137+AD2137+AE2137))</f>
        <v>0</v>
      </c>
      <c r="AG2137" s="319"/>
      <c r="AH2137" s="319"/>
      <c r="AI2137" s="319"/>
      <c r="AJ2137" s="319"/>
      <c r="AK2137" s="319"/>
      <c r="AL2137" s="319"/>
      <c r="AM2137" s="319"/>
      <c r="AN2137" s="319"/>
      <c r="AO2137" s="443"/>
      <c r="AP2137" s="457"/>
      <c r="AQ2137" s="7" t="s">
        <v>1764</v>
      </c>
      <c r="AR2137" s="457" t="s">
        <v>4391</v>
      </c>
    </row>
    <row r="2138" spans="1:44" ht="90">
      <c r="A2138" s="457" t="str">
        <f t="shared" si="530"/>
        <v xml:space="preserve"> Laying of a geotextile filter between pitching and embankment slopes on which pitching is laid to prevent escape of the embankment material through the voids of the stone pitching/cement concrete blocks as well as to allow free movement of water without creating any uplift head on the pitching, including cost of all labour, material, usage charges of machinery, lead, lifts, loading, unloading, transporting, etc., complete.</v>
      </c>
      <c r="B2138" s="7"/>
      <c r="C2138" s="461" t="s">
        <v>1052</v>
      </c>
      <c r="D2138" s="443">
        <v>244</v>
      </c>
      <c r="E2138" s="7" t="s">
        <v>4392</v>
      </c>
      <c r="F2138" s="61"/>
      <c r="G2138" s="61"/>
      <c r="H2138" s="61"/>
      <c r="I2138" s="443"/>
      <c r="J2138" s="443"/>
      <c r="K2138" s="486"/>
      <c r="L2138" s="486"/>
      <c r="M2138" s="486"/>
      <c r="N2138" s="486"/>
      <c r="O2138" s="443">
        <f t="shared" si="531"/>
        <v>0</v>
      </c>
      <c r="P2138" s="443">
        <f t="shared" si="532"/>
        <v>0</v>
      </c>
      <c r="Q2138" s="443">
        <f t="shared" si="533"/>
        <v>0</v>
      </c>
      <c r="R2138" s="443">
        <f t="shared" si="540"/>
        <v>0</v>
      </c>
      <c r="S2138" s="443">
        <f t="shared" si="541"/>
        <v>0</v>
      </c>
      <c r="T2138" s="443">
        <f t="shared" si="542"/>
        <v>0</v>
      </c>
      <c r="U2138" s="443">
        <f t="shared" si="534"/>
        <v>0</v>
      </c>
      <c r="V2138" s="443">
        <f t="shared" si="535"/>
        <v>0</v>
      </c>
      <c r="W2138" s="443">
        <f t="shared" si="536"/>
        <v>0</v>
      </c>
      <c r="X2138" s="443">
        <f t="shared" si="537"/>
        <v>0</v>
      </c>
      <c r="Y2138" s="443">
        <f t="shared" si="543"/>
        <v>0</v>
      </c>
      <c r="Z2138" s="443">
        <f t="shared" si="544"/>
        <v>0</v>
      </c>
      <c r="AA2138" s="443">
        <f t="shared" si="545"/>
        <v>0</v>
      </c>
      <c r="AB2138" s="443">
        <f t="shared" si="538"/>
        <v>0</v>
      </c>
      <c r="AC2138" s="443">
        <f t="shared" si="539"/>
        <v>0</v>
      </c>
      <c r="AD2138" s="443" cm="1">
        <f t="array" ref="AD2138">IFERROR(_xlfn.IFS($K2138&gt;0,($K2138*$AM$12)/1000,
       $L2138&gt;0,($L2138*$AM$12)/1000,
       $M2138&gt;0,($M2138*$AM$12)/1000,
        $N2138&gt;0,($N2138*$AM$12)/1000),0)</f>
        <v>0</v>
      </c>
      <c r="AE2138" s="443"/>
      <c r="AF2138" s="61" cm="1">
        <f t="array" ref="AF2138">_xlfn.IFS($C$3=1,(H2138+AC2138+AD2138+AE2138),
         $C$3=2,(G2138+AC2138+AD2138+AE2138),
         $C$3=3,(F2138+AC2138+AD2138+AE2138))</f>
        <v>0</v>
      </c>
      <c r="AG2138" s="319"/>
      <c r="AH2138" s="319"/>
      <c r="AI2138" s="319"/>
      <c r="AJ2138" s="319"/>
      <c r="AK2138" s="319"/>
      <c r="AL2138" s="319"/>
      <c r="AM2138" s="319"/>
      <c r="AN2138" s="319"/>
      <c r="AO2138" s="443"/>
      <c r="AP2138" s="457"/>
      <c r="AQ2138" s="7"/>
      <c r="AR2138" s="457" t="s">
        <v>4393</v>
      </c>
    </row>
    <row r="2139" spans="1:44" ht="105">
      <c r="A2139" s="457" t="str">
        <f t="shared" si="530"/>
        <v>Laying of a geotextile filter between pitching and embankment slopes on which pitching is laid to prevent escape of the embankment material through the voids of the stone pitching/cement concrete blocks as well as to allow free movement of water without creating any uplift head on the pitching, including cost of all labour, material, usage charges of machinery, lead, lifts, loading, unloading, transporting, etc., complete.
 Geotextile Filter</v>
      </c>
      <c r="B2139" s="7" t="s">
        <v>103</v>
      </c>
      <c r="C2139" s="461" t="s">
        <v>1052</v>
      </c>
      <c r="D2139" s="443">
        <v>244</v>
      </c>
      <c r="E2139" s="7">
        <v>16.059999999999999</v>
      </c>
      <c r="F2139" s="61">
        <v>395</v>
      </c>
      <c r="G2139" s="61">
        <v>395</v>
      </c>
      <c r="H2139" s="61">
        <v>395</v>
      </c>
      <c r="I2139" s="443"/>
      <c r="J2139" s="443"/>
      <c r="K2139" s="486"/>
      <c r="L2139" s="486"/>
      <c r="M2139" s="486"/>
      <c r="N2139" s="486"/>
      <c r="O2139" s="443">
        <f t="shared" si="531"/>
        <v>0</v>
      </c>
      <c r="P2139" s="443">
        <f t="shared" si="532"/>
        <v>0</v>
      </c>
      <c r="Q2139" s="443">
        <f t="shared" si="533"/>
        <v>0</v>
      </c>
      <c r="R2139" s="443">
        <f t="shared" si="540"/>
        <v>0</v>
      </c>
      <c r="S2139" s="443">
        <f t="shared" si="541"/>
        <v>0</v>
      </c>
      <c r="T2139" s="443">
        <f t="shared" si="542"/>
        <v>0</v>
      </c>
      <c r="U2139" s="443">
        <f t="shared" si="534"/>
        <v>0</v>
      </c>
      <c r="V2139" s="443">
        <f t="shared" si="535"/>
        <v>0</v>
      </c>
      <c r="W2139" s="443">
        <f t="shared" si="536"/>
        <v>0</v>
      </c>
      <c r="X2139" s="443">
        <f t="shared" si="537"/>
        <v>0</v>
      </c>
      <c r="Y2139" s="443">
        <f t="shared" si="543"/>
        <v>0</v>
      </c>
      <c r="Z2139" s="443">
        <f t="shared" si="544"/>
        <v>0</v>
      </c>
      <c r="AA2139" s="443">
        <f t="shared" si="545"/>
        <v>0</v>
      </c>
      <c r="AB2139" s="443">
        <f t="shared" si="538"/>
        <v>0</v>
      </c>
      <c r="AC2139" s="443">
        <f t="shared" si="539"/>
        <v>0</v>
      </c>
      <c r="AD2139" s="443" cm="1">
        <f t="array" ref="AD2139">IFERROR(_xlfn.IFS($K2139&gt;0,($K2139*$AM$12)/1000,
       $L2139&gt;0,($L2139*$AM$12)/1000,
       $M2139&gt;0,($M2139*$AM$12)/1000,
        $N2139&gt;0,($N2139*$AM$12)/1000),0)</f>
        <v>0</v>
      </c>
      <c r="AE2139" s="443"/>
      <c r="AF2139" s="61" cm="1">
        <f t="array" ref="AF2139">_xlfn.IFS($C$3=1,(H2139+AC2139+AD2139+AE2139),
         $C$3=2,(G2139+AC2139+AD2139+AE2139),
         $C$3=3,(F2139+AC2139+AD2139+AE2139))</f>
        <v>395</v>
      </c>
      <c r="AG2139" s="319"/>
      <c r="AH2139" s="319"/>
      <c r="AI2139" s="319"/>
      <c r="AJ2139" s="319"/>
      <c r="AK2139" s="319"/>
      <c r="AL2139" s="319"/>
      <c r="AM2139" s="319"/>
      <c r="AN2139" s="319"/>
      <c r="AO2139" s="443">
        <v>2</v>
      </c>
      <c r="AP2139" s="457" t="s">
        <v>4393</v>
      </c>
      <c r="AQ2139" s="7"/>
      <c r="AR2139" s="457" t="s">
        <v>4394</v>
      </c>
    </row>
    <row r="2140" spans="1:44" ht="30">
      <c r="A2140" s="457" t="str">
        <f t="shared" si="530"/>
        <v xml:space="preserve"> Toe protection</v>
      </c>
      <c r="B2140" s="7"/>
      <c r="C2140" s="461" t="s">
        <v>1052</v>
      </c>
      <c r="D2140" s="443">
        <v>244</v>
      </c>
      <c r="E2140" s="7" t="s">
        <v>4395</v>
      </c>
      <c r="F2140" s="61"/>
      <c r="G2140" s="61"/>
      <c r="H2140" s="61"/>
      <c r="I2140" s="443"/>
      <c r="J2140" s="443"/>
      <c r="K2140" s="486"/>
      <c r="L2140" s="486"/>
      <c r="M2140" s="486"/>
      <c r="N2140" s="486"/>
      <c r="O2140" s="443">
        <f t="shared" si="531"/>
        <v>0</v>
      </c>
      <c r="P2140" s="443">
        <f t="shared" si="532"/>
        <v>0</v>
      </c>
      <c r="Q2140" s="443">
        <f t="shared" si="533"/>
        <v>0</v>
      </c>
      <c r="R2140" s="443">
        <f t="shared" si="540"/>
        <v>0</v>
      </c>
      <c r="S2140" s="443">
        <f t="shared" si="541"/>
        <v>0</v>
      </c>
      <c r="T2140" s="443">
        <f t="shared" si="542"/>
        <v>0</v>
      </c>
      <c r="U2140" s="443">
        <f t="shared" si="534"/>
        <v>0</v>
      </c>
      <c r="V2140" s="443">
        <f t="shared" si="535"/>
        <v>0</v>
      </c>
      <c r="W2140" s="443">
        <f t="shared" si="536"/>
        <v>0</v>
      </c>
      <c r="X2140" s="443">
        <f t="shared" si="537"/>
        <v>0</v>
      </c>
      <c r="Y2140" s="443">
        <f t="shared" si="543"/>
        <v>0</v>
      </c>
      <c r="Z2140" s="443">
        <f t="shared" si="544"/>
        <v>0</v>
      </c>
      <c r="AA2140" s="443">
        <f t="shared" si="545"/>
        <v>0</v>
      </c>
      <c r="AB2140" s="443">
        <f t="shared" si="538"/>
        <v>0</v>
      </c>
      <c r="AC2140" s="443">
        <f t="shared" si="539"/>
        <v>0</v>
      </c>
      <c r="AD2140" s="443" cm="1">
        <f t="array" ref="AD2140">IFERROR(_xlfn.IFS($K2140&gt;0,($K2140*$AM$12)/1000,
       $L2140&gt;0,($L2140*$AM$12)/1000,
       $M2140&gt;0,($M2140*$AM$12)/1000,
        $N2140&gt;0,($N2140*$AM$12)/1000),0)</f>
        <v>0</v>
      </c>
      <c r="AE2140" s="443"/>
      <c r="AF2140" s="61" cm="1">
        <f t="array" ref="AF2140">_xlfn.IFS($C$3=1,(H2140+AC2140+AD2140+AE2140),
         $C$3=2,(G2140+AC2140+AD2140+AE2140),
         $C$3=3,(F2140+AC2140+AD2140+AE2140))</f>
        <v>0</v>
      </c>
      <c r="AG2140" s="319"/>
      <c r="AH2140" s="319"/>
      <c r="AI2140" s="319"/>
      <c r="AJ2140" s="319"/>
      <c r="AK2140" s="319"/>
      <c r="AL2140" s="319"/>
      <c r="AM2140" s="319"/>
      <c r="AN2140" s="319"/>
      <c r="AO2140" s="443"/>
      <c r="AP2140" s="457"/>
      <c r="AQ2140" s="7"/>
      <c r="AR2140" s="457" t="s">
        <v>4396</v>
      </c>
    </row>
    <row r="2141" spans="1:44" ht="105">
      <c r="A2141" s="457" t="str">
        <f t="shared" si="530"/>
        <v>Toe protection :
 A toe wall for toe protection can either be in dry rubble masonry in case of dry rubble pitching or pitching with stones in wire crates or it can be in PCC M15 nominal mix if cement concert block have been used for pitching . Rates for toe wall can be adopted from respective clauses depending upon approved design. The rate for excavation for foundation, dry rubble masonry and PCC M15 have been analysed and given in respective chapters.</v>
      </c>
      <c r="B2141" s="7"/>
      <c r="C2141" s="461" t="s">
        <v>1052</v>
      </c>
      <c r="D2141" s="443">
        <v>244</v>
      </c>
      <c r="E2141" s="7">
        <v>16.07</v>
      </c>
      <c r="F2141" s="61"/>
      <c r="G2141" s="61"/>
      <c r="H2141" s="61"/>
      <c r="I2141" s="443"/>
      <c r="J2141" s="443"/>
      <c r="K2141" s="486"/>
      <c r="L2141" s="486"/>
      <c r="M2141" s="486"/>
      <c r="N2141" s="486"/>
      <c r="O2141" s="443">
        <f t="shared" si="531"/>
        <v>0</v>
      </c>
      <c r="P2141" s="443">
        <f t="shared" si="532"/>
        <v>0</v>
      </c>
      <c r="Q2141" s="443">
        <f t="shared" si="533"/>
        <v>0</v>
      </c>
      <c r="R2141" s="443">
        <f t="shared" si="540"/>
        <v>0</v>
      </c>
      <c r="S2141" s="443">
        <f t="shared" si="541"/>
        <v>0</v>
      </c>
      <c r="T2141" s="443">
        <f t="shared" si="542"/>
        <v>0</v>
      </c>
      <c r="U2141" s="443">
        <f t="shared" si="534"/>
        <v>0</v>
      </c>
      <c r="V2141" s="443">
        <f t="shared" si="535"/>
        <v>0</v>
      </c>
      <c r="W2141" s="443">
        <f t="shared" si="536"/>
        <v>0</v>
      </c>
      <c r="X2141" s="443">
        <f t="shared" si="537"/>
        <v>0</v>
      </c>
      <c r="Y2141" s="443">
        <f t="shared" si="543"/>
        <v>0</v>
      </c>
      <c r="Z2141" s="443">
        <f t="shared" si="544"/>
        <v>0</v>
      </c>
      <c r="AA2141" s="443">
        <f t="shared" si="545"/>
        <v>0</v>
      </c>
      <c r="AB2141" s="443">
        <f t="shared" si="538"/>
        <v>0</v>
      </c>
      <c r="AC2141" s="443">
        <f t="shared" si="539"/>
        <v>0</v>
      </c>
      <c r="AD2141" s="443" cm="1">
        <f t="array" ref="AD2141">IFERROR(_xlfn.IFS($K2141&gt;0,($K2141*$AM$12)/1000,
       $L2141&gt;0,($L2141*$AM$12)/1000,
       $M2141&gt;0,($M2141*$AM$12)/1000,
        $N2141&gt;0,($N2141*$AM$12)/1000),0)</f>
        <v>0</v>
      </c>
      <c r="AE2141" s="443"/>
      <c r="AF2141" s="61" cm="1">
        <f t="array" ref="AF2141">_xlfn.IFS($C$3=1,(H2141+AC2141+AD2141+AE2141),
         $C$3=2,(G2141+AC2141+AD2141+AE2141),
         $C$3=3,(F2141+AC2141+AD2141+AE2141))</f>
        <v>0</v>
      </c>
      <c r="AG2141" s="319"/>
      <c r="AH2141" s="319"/>
      <c r="AI2141" s="319"/>
      <c r="AJ2141" s="319"/>
      <c r="AK2141" s="319"/>
      <c r="AL2141" s="319"/>
      <c r="AM2141" s="319"/>
      <c r="AN2141" s="319"/>
      <c r="AO2141" s="443">
        <v>2</v>
      </c>
      <c r="AP2141" s="457" t="s">
        <v>4397</v>
      </c>
      <c r="AQ2141" s="7"/>
      <c r="AR2141" s="457" t="s">
        <v>4398</v>
      </c>
    </row>
    <row r="2142" spans="1:44" ht="45">
      <c r="A2142" s="457" t="str">
        <f t="shared" si="530"/>
        <v xml:space="preserve"> Providing and laying Flooring complete as per drawing and Technical specifications laid over cement concert bedding, including cost of all labour, material, curing usage charges of machinery, lead, lifts, loading, unloading, transporting, etc., complete.</v>
      </c>
      <c r="B2142" s="7"/>
      <c r="C2142" s="461" t="s">
        <v>1052</v>
      </c>
      <c r="D2142" s="443">
        <v>244</v>
      </c>
      <c r="E2142" s="7">
        <v>16.079999999999998</v>
      </c>
      <c r="F2142" s="61"/>
      <c r="G2142" s="61"/>
      <c r="H2142" s="61"/>
      <c r="I2142" s="443"/>
      <c r="J2142" s="443"/>
      <c r="K2142" s="486"/>
      <c r="L2142" s="486"/>
      <c r="M2142" s="486"/>
      <c r="N2142" s="486"/>
      <c r="O2142" s="443">
        <f t="shared" si="531"/>
        <v>0</v>
      </c>
      <c r="P2142" s="443">
        <f t="shared" si="532"/>
        <v>0</v>
      </c>
      <c r="Q2142" s="443">
        <f t="shared" si="533"/>
        <v>0</v>
      </c>
      <c r="R2142" s="443">
        <f t="shared" si="540"/>
        <v>0</v>
      </c>
      <c r="S2142" s="443">
        <f t="shared" si="541"/>
        <v>0</v>
      </c>
      <c r="T2142" s="443">
        <f t="shared" si="542"/>
        <v>0</v>
      </c>
      <c r="U2142" s="443">
        <f t="shared" si="534"/>
        <v>0</v>
      </c>
      <c r="V2142" s="443">
        <f t="shared" si="535"/>
        <v>0</v>
      </c>
      <c r="W2142" s="443">
        <f t="shared" si="536"/>
        <v>0</v>
      </c>
      <c r="X2142" s="443">
        <f t="shared" si="537"/>
        <v>0</v>
      </c>
      <c r="Y2142" s="443">
        <f t="shared" si="543"/>
        <v>0</v>
      </c>
      <c r="Z2142" s="443">
        <f t="shared" si="544"/>
        <v>0</v>
      </c>
      <c r="AA2142" s="443">
        <f t="shared" si="545"/>
        <v>0</v>
      </c>
      <c r="AB2142" s="443">
        <f t="shared" si="538"/>
        <v>0</v>
      </c>
      <c r="AC2142" s="443">
        <f t="shared" si="539"/>
        <v>0</v>
      </c>
      <c r="AD2142" s="443" cm="1">
        <f t="array" ref="AD2142">IFERROR(_xlfn.IFS($K2142&gt;0,($K2142*$AM$12)/1000,
       $L2142&gt;0,($L2142*$AM$12)/1000,
       $M2142&gt;0,($M2142*$AM$12)/1000,
        $N2142&gt;0,($N2142*$AM$12)/1000),0)</f>
        <v>0</v>
      </c>
      <c r="AE2142" s="443"/>
      <c r="AF2142" s="61" cm="1">
        <f t="array" ref="AF2142">_xlfn.IFS($C$3=1,(H2142+AC2142+AD2142+AE2142),
         $C$3=2,(G2142+AC2142+AD2142+AE2142),
         $C$3=3,(F2142+AC2142+AD2142+AE2142))</f>
        <v>0</v>
      </c>
      <c r="AG2142" s="319"/>
      <c r="AH2142" s="319"/>
      <c r="AI2142" s="319"/>
      <c r="AJ2142" s="319"/>
      <c r="AK2142" s="319"/>
      <c r="AL2142" s="319"/>
      <c r="AM2142" s="319"/>
      <c r="AN2142" s="319"/>
      <c r="AO2142" s="443"/>
      <c r="AP2142" s="457"/>
      <c r="AQ2142" s="7"/>
      <c r="AR2142" s="457" t="s">
        <v>4399</v>
      </c>
    </row>
    <row r="2143" spans="1:44" ht="60">
      <c r="A2143" s="457" t="str">
        <f t="shared" si="530"/>
        <v>Providing and laying Flooring complete as per drawing and Technical specifications laid over cement concert bedding, including cost of all labour, material, curing usage charges of machinery, lead, lifts, loading, unloading, transporting, etc., complete.
A Rubble stone laid in cement mortar 1:3</v>
      </c>
      <c r="B2143" s="7" t="s">
        <v>105</v>
      </c>
      <c r="C2143" s="461" t="s">
        <v>1052</v>
      </c>
      <c r="D2143" s="443">
        <v>244</v>
      </c>
      <c r="E2143" s="7" t="s">
        <v>4400</v>
      </c>
      <c r="F2143" s="61">
        <v>5141</v>
      </c>
      <c r="G2143" s="61">
        <v>5143</v>
      </c>
      <c r="H2143" s="61">
        <v>5151</v>
      </c>
      <c r="I2143" s="443">
        <v>67.83</v>
      </c>
      <c r="J2143" s="443"/>
      <c r="K2143" s="486"/>
      <c r="L2143" s="486"/>
      <c r="M2143" s="486"/>
      <c r="N2143" s="486"/>
      <c r="O2143" s="443">
        <f t="shared" si="531"/>
        <v>413.76299999999998</v>
      </c>
      <c r="P2143" s="443">
        <f t="shared" si="532"/>
        <v>0</v>
      </c>
      <c r="Q2143" s="443">
        <f t="shared" si="533"/>
        <v>0</v>
      </c>
      <c r="R2143" s="443">
        <f t="shared" si="540"/>
        <v>0</v>
      </c>
      <c r="S2143" s="443">
        <f t="shared" si="541"/>
        <v>0</v>
      </c>
      <c r="T2143" s="443">
        <f t="shared" si="542"/>
        <v>0</v>
      </c>
      <c r="U2143" s="443">
        <f t="shared" si="534"/>
        <v>413.76299999999998</v>
      </c>
      <c r="V2143" s="443">
        <f t="shared" si="535"/>
        <v>393.41399999999999</v>
      </c>
      <c r="W2143" s="443">
        <f t="shared" si="536"/>
        <v>0</v>
      </c>
      <c r="X2143" s="443">
        <f t="shared" si="537"/>
        <v>0</v>
      </c>
      <c r="Y2143" s="443">
        <f t="shared" si="543"/>
        <v>0</v>
      </c>
      <c r="Z2143" s="443">
        <f t="shared" si="544"/>
        <v>0</v>
      </c>
      <c r="AA2143" s="443">
        <f t="shared" si="545"/>
        <v>0</v>
      </c>
      <c r="AB2143" s="443">
        <f t="shared" si="538"/>
        <v>393.41399999999999</v>
      </c>
      <c r="AC2143" s="443">
        <f t="shared" si="539"/>
        <v>-20.34899999999999</v>
      </c>
      <c r="AD2143" s="443" cm="1">
        <f t="array" ref="AD2143">IFERROR(_xlfn.IFS($K2143&gt;0,($K2143*$AM$12)/1000,
       $L2143&gt;0,($L2143*$AM$12)/1000,
       $M2143&gt;0,($M2143*$AM$12)/1000,
        $N2143&gt;0,($N2143*$AM$12)/1000),0)</f>
        <v>0</v>
      </c>
      <c r="AE2143" s="443"/>
      <c r="AF2143" s="61" cm="1">
        <f t="array" ref="AF2143">_xlfn.IFS($C$3=1,(H2143+AC2143+AD2143+AE2143),
         $C$3=2,(G2143+AC2143+AD2143+AE2143),
         $C$3=3,(F2143+AC2143+AD2143+AE2143))</f>
        <v>5130.6509999999998</v>
      </c>
      <c r="AG2143" s="319"/>
      <c r="AH2143" s="319"/>
      <c r="AI2143" s="319"/>
      <c r="AJ2143" s="319"/>
      <c r="AK2143" s="319"/>
      <c r="AL2143" s="319"/>
      <c r="AM2143" s="319"/>
      <c r="AN2143" s="319"/>
      <c r="AO2143" s="443">
        <v>2</v>
      </c>
      <c r="AP2143" s="457" t="s">
        <v>4399</v>
      </c>
      <c r="AQ2143" s="7" t="s">
        <v>22</v>
      </c>
      <c r="AR2143" s="457" t="s">
        <v>4401</v>
      </c>
    </row>
    <row r="2144" spans="1:44" ht="30">
      <c r="A2144" s="457" t="str">
        <f t="shared" si="530"/>
        <v>Matl req Cement : 67.83 Kg, F.A : 0.14 cum, Stone: 1.00 cum, Stone spalls: 0.20 Cum,</v>
      </c>
      <c r="B2144" s="7"/>
      <c r="C2144" s="461" t="s">
        <v>1052</v>
      </c>
      <c r="D2144" s="443">
        <v>244</v>
      </c>
      <c r="E2144" s="7"/>
      <c r="F2144" s="61"/>
      <c r="G2144" s="61"/>
      <c r="H2144" s="61"/>
      <c r="I2144" s="443"/>
      <c r="J2144" s="443"/>
      <c r="K2144" s="486"/>
      <c r="L2144" s="486"/>
      <c r="M2144" s="486"/>
      <c r="N2144" s="486"/>
      <c r="O2144" s="443">
        <f t="shared" si="531"/>
        <v>0</v>
      </c>
      <c r="P2144" s="443">
        <f t="shared" si="532"/>
        <v>0</v>
      </c>
      <c r="Q2144" s="443">
        <f t="shared" si="533"/>
        <v>0</v>
      </c>
      <c r="R2144" s="443">
        <f t="shared" si="540"/>
        <v>0</v>
      </c>
      <c r="S2144" s="443">
        <f t="shared" si="541"/>
        <v>0</v>
      </c>
      <c r="T2144" s="443">
        <f t="shared" si="542"/>
        <v>0</v>
      </c>
      <c r="U2144" s="443">
        <f t="shared" si="534"/>
        <v>0</v>
      </c>
      <c r="V2144" s="443">
        <f t="shared" si="535"/>
        <v>0</v>
      </c>
      <c r="W2144" s="443">
        <f t="shared" si="536"/>
        <v>0</v>
      </c>
      <c r="X2144" s="443">
        <f t="shared" si="537"/>
        <v>0</v>
      </c>
      <c r="Y2144" s="443">
        <f t="shared" si="543"/>
        <v>0</v>
      </c>
      <c r="Z2144" s="443">
        <f t="shared" si="544"/>
        <v>0</v>
      </c>
      <c r="AA2144" s="443">
        <f t="shared" si="545"/>
        <v>0</v>
      </c>
      <c r="AB2144" s="443">
        <f t="shared" si="538"/>
        <v>0</v>
      </c>
      <c r="AC2144" s="443">
        <f t="shared" si="539"/>
        <v>0</v>
      </c>
      <c r="AD2144" s="443" cm="1">
        <f t="array" ref="AD2144">IFERROR(_xlfn.IFS($K2144&gt;0,($K2144*$AM$12)/1000,
       $L2144&gt;0,($L2144*$AM$12)/1000,
       $M2144&gt;0,($M2144*$AM$12)/1000,
        $N2144&gt;0,($N2144*$AM$12)/1000),0)</f>
        <v>0</v>
      </c>
      <c r="AE2144" s="443"/>
      <c r="AF2144" s="61" cm="1">
        <f t="array" ref="AF2144">_xlfn.IFS($C$3=1,(H2144+AC2144+AD2144+AE2144),
         $C$3=2,(G2144+AC2144+AD2144+AE2144),
         $C$3=3,(F2144+AC2144+AD2144+AE2144))</f>
        <v>0</v>
      </c>
      <c r="AG2144" s="319"/>
      <c r="AH2144" s="319"/>
      <c r="AI2144" s="319"/>
      <c r="AJ2144" s="319"/>
      <c r="AK2144" s="319"/>
      <c r="AL2144" s="319"/>
      <c r="AM2144" s="319"/>
      <c r="AN2144" s="319"/>
      <c r="AO2144" s="443"/>
      <c r="AP2144" s="457"/>
      <c r="AQ2144" s="7" t="s">
        <v>1764</v>
      </c>
      <c r="AR2144" s="457" t="s">
        <v>4402</v>
      </c>
    </row>
    <row r="2145" spans="1:44" ht="60">
      <c r="A2145" s="457" t="str">
        <f t="shared" si="530"/>
        <v>Providing and laying Flooring complete as per drawing and Technical specifications laid over cement concert bedding, including cost of all labour, material, curing usage charges of machinery, lead, lifts, loading, unloading, transporting, etc., complete.
B Cement Concrete blocks Grade M15 including 100 mm thick bedding</v>
      </c>
      <c r="B2145" s="7" t="s">
        <v>105</v>
      </c>
      <c r="C2145" s="461" t="s">
        <v>1052</v>
      </c>
      <c r="D2145" s="443">
        <v>244</v>
      </c>
      <c r="E2145" s="7" t="s">
        <v>4403</v>
      </c>
      <c r="F2145" s="61">
        <v>7795</v>
      </c>
      <c r="G2145" s="61">
        <v>7801</v>
      </c>
      <c r="H2145" s="61">
        <v>7833</v>
      </c>
      <c r="I2145" s="443">
        <v>275</v>
      </c>
      <c r="J2145" s="443"/>
      <c r="K2145" s="486"/>
      <c r="L2145" s="486"/>
      <c r="M2145" s="486"/>
      <c r="N2145" s="486"/>
      <c r="O2145" s="443">
        <f t="shared" si="531"/>
        <v>1677.5</v>
      </c>
      <c r="P2145" s="443">
        <f t="shared" si="532"/>
        <v>0</v>
      </c>
      <c r="Q2145" s="443">
        <f t="shared" si="533"/>
        <v>0</v>
      </c>
      <c r="R2145" s="443">
        <f t="shared" si="540"/>
        <v>0</v>
      </c>
      <c r="S2145" s="443">
        <f t="shared" si="541"/>
        <v>0</v>
      </c>
      <c r="T2145" s="443">
        <f t="shared" si="542"/>
        <v>0</v>
      </c>
      <c r="U2145" s="443">
        <f t="shared" si="534"/>
        <v>1677.5</v>
      </c>
      <c r="V2145" s="443">
        <f t="shared" si="535"/>
        <v>1595</v>
      </c>
      <c r="W2145" s="443">
        <f t="shared" si="536"/>
        <v>0</v>
      </c>
      <c r="X2145" s="443">
        <f t="shared" si="537"/>
        <v>0</v>
      </c>
      <c r="Y2145" s="443">
        <f t="shared" si="543"/>
        <v>0</v>
      </c>
      <c r="Z2145" s="443">
        <f t="shared" si="544"/>
        <v>0</v>
      </c>
      <c r="AA2145" s="443">
        <f t="shared" si="545"/>
        <v>0</v>
      </c>
      <c r="AB2145" s="443">
        <f t="shared" si="538"/>
        <v>1595</v>
      </c>
      <c r="AC2145" s="443">
        <f t="shared" si="539"/>
        <v>-82.5</v>
      </c>
      <c r="AD2145" s="443" cm="1">
        <f t="array" ref="AD2145">IFERROR(_xlfn.IFS($K2145&gt;0,($K2145*$AM$12)/1000,
       $L2145&gt;0,($L2145*$AM$12)/1000,
       $M2145&gt;0,($M2145*$AM$12)/1000,
        $N2145&gt;0,($N2145*$AM$12)/1000),0)</f>
        <v>0</v>
      </c>
      <c r="AE2145" s="443"/>
      <c r="AF2145" s="61" cm="1">
        <f t="array" ref="AF2145">_xlfn.IFS($C$3=1,(H2145+AC2145+AD2145+AE2145),
         $C$3=2,(G2145+AC2145+AD2145+AE2145),
         $C$3=3,(F2145+AC2145+AD2145+AE2145))</f>
        <v>7750.5</v>
      </c>
      <c r="AG2145" s="319"/>
      <c r="AH2145" s="319"/>
      <c r="AI2145" s="319"/>
      <c r="AJ2145" s="319"/>
      <c r="AK2145" s="319"/>
      <c r="AL2145" s="319"/>
      <c r="AM2145" s="319"/>
      <c r="AN2145" s="319"/>
      <c r="AO2145" s="443">
        <v>2</v>
      </c>
      <c r="AP2145" s="457" t="s">
        <v>4399</v>
      </c>
      <c r="AQ2145" s="7" t="s">
        <v>24</v>
      </c>
      <c r="AR2145" s="457" t="s">
        <v>4404</v>
      </c>
    </row>
    <row r="2146" spans="1:44" ht="30">
      <c r="A2146" s="457" t="str">
        <f t="shared" si="530"/>
        <v>Matl req Cement : 275 Kg, F.A :0.45 cum,        Metal: 0.90 cum</v>
      </c>
      <c r="B2146" s="7"/>
      <c r="C2146" s="461" t="s">
        <v>1052</v>
      </c>
      <c r="D2146" s="443">
        <v>244</v>
      </c>
      <c r="E2146" s="7"/>
      <c r="F2146" s="61"/>
      <c r="G2146" s="61"/>
      <c r="H2146" s="61"/>
      <c r="I2146" s="443"/>
      <c r="J2146" s="443"/>
      <c r="K2146" s="486"/>
      <c r="L2146" s="486"/>
      <c r="M2146" s="486"/>
      <c r="N2146" s="486"/>
      <c r="O2146" s="443">
        <f t="shared" si="531"/>
        <v>0</v>
      </c>
      <c r="P2146" s="443">
        <f t="shared" si="532"/>
        <v>0</v>
      </c>
      <c r="Q2146" s="443">
        <f t="shared" si="533"/>
        <v>0</v>
      </c>
      <c r="R2146" s="443">
        <f t="shared" si="540"/>
        <v>0</v>
      </c>
      <c r="S2146" s="443">
        <f t="shared" si="541"/>
        <v>0</v>
      </c>
      <c r="T2146" s="443">
        <f t="shared" si="542"/>
        <v>0</v>
      </c>
      <c r="U2146" s="443">
        <f t="shared" si="534"/>
        <v>0</v>
      </c>
      <c r="V2146" s="443">
        <f t="shared" si="535"/>
        <v>0</v>
      </c>
      <c r="W2146" s="443">
        <f t="shared" si="536"/>
        <v>0</v>
      </c>
      <c r="X2146" s="443">
        <f t="shared" si="537"/>
        <v>0</v>
      </c>
      <c r="Y2146" s="443">
        <f t="shared" si="543"/>
        <v>0</v>
      </c>
      <c r="Z2146" s="443">
        <f t="shared" si="544"/>
        <v>0</v>
      </c>
      <c r="AA2146" s="443">
        <f t="shared" si="545"/>
        <v>0</v>
      </c>
      <c r="AB2146" s="443">
        <f t="shared" si="538"/>
        <v>0</v>
      </c>
      <c r="AC2146" s="443">
        <f t="shared" si="539"/>
        <v>0</v>
      </c>
      <c r="AD2146" s="443" cm="1">
        <f t="array" ref="AD2146">IFERROR(_xlfn.IFS($K2146&gt;0,($K2146*$AM$12)/1000,
       $L2146&gt;0,($L2146*$AM$12)/1000,
       $M2146&gt;0,($M2146*$AM$12)/1000,
        $N2146&gt;0,($N2146*$AM$12)/1000),0)</f>
        <v>0</v>
      </c>
      <c r="AE2146" s="443"/>
      <c r="AF2146" s="61" cm="1">
        <f t="array" ref="AF2146">_xlfn.IFS($C$3=1,(H2146+AC2146+AD2146+AE2146),
         $C$3=2,(G2146+AC2146+AD2146+AE2146),
         $C$3=3,(F2146+AC2146+AD2146+AE2146))</f>
        <v>0</v>
      </c>
      <c r="AG2146" s="319"/>
      <c r="AH2146" s="319"/>
      <c r="AI2146" s="319"/>
      <c r="AJ2146" s="319"/>
      <c r="AK2146" s="319"/>
      <c r="AL2146" s="319"/>
      <c r="AM2146" s="319"/>
      <c r="AN2146" s="319"/>
      <c r="AO2146" s="443"/>
      <c r="AP2146" s="457"/>
      <c r="AQ2146" s="7" t="s">
        <v>1764</v>
      </c>
      <c r="AR2146" s="457" t="s">
        <v>4405</v>
      </c>
    </row>
    <row r="2147" spans="1:44" ht="30">
      <c r="A2147" s="457" t="str">
        <f t="shared" si="530"/>
        <v xml:space="preserve"> Dry Rubble Flooring</v>
      </c>
      <c r="B2147" s="7" t="s">
        <v>105</v>
      </c>
      <c r="C2147" s="461" t="s">
        <v>1052</v>
      </c>
      <c r="D2147" s="443">
        <v>245</v>
      </c>
      <c r="E2147" s="7" t="s">
        <v>4406</v>
      </c>
      <c r="F2147" s="61">
        <v>2329</v>
      </c>
      <c r="G2147" s="61">
        <v>2329</v>
      </c>
      <c r="H2147" s="61">
        <v>2329</v>
      </c>
      <c r="I2147" s="443"/>
      <c r="J2147" s="443"/>
      <c r="K2147" s="486"/>
      <c r="L2147" s="486"/>
      <c r="M2147" s="486"/>
      <c r="N2147" s="486"/>
      <c r="O2147" s="443">
        <f t="shared" si="531"/>
        <v>0</v>
      </c>
      <c r="P2147" s="443">
        <f t="shared" si="532"/>
        <v>0</v>
      </c>
      <c r="Q2147" s="443">
        <f t="shared" si="533"/>
        <v>0</v>
      </c>
      <c r="R2147" s="443">
        <f t="shared" si="540"/>
        <v>0</v>
      </c>
      <c r="S2147" s="443">
        <f t="shared" si="541"/>
        <v>0</v>
      </c>
      <c r="T2147" s="443">
        <f t="shared" si="542"/>
        <v>0</v>
      </c>
      <c r="U2147" s="443">
        <f t="shared" si="534"/>
        <v>0</v>
      </c>
      <c r="V2147" s="443">
        <f t="shared" si="535"/>
        <v>0</v>
      </c>
      <c r="W2147" s="443">
        <f t="shared" si="536"/>
        <v>0</v>
      </c>
      <c r="X2147" s="443">
        <f t="shared" si="537"/>
        <v>0</v>
      </c>
      <c r="Y2147" s="443">
        <f t="shared" si="543"/>
        <v>0</v>
      </c>
      <c r="Z2147" s="443">
        <f t="shared" si="544"/>
        <v>0</v>
      </c>
      <c r="AA2147" s="443">
        <f t="shared" si="545"/>
        <v>0</v>
      </c>
      <c r="AB2147" s="443">
        <f t="shared" si="538"/>
        <v>0</v>
      </c>
      <c r="AC2147" s="443">
        <f t="shared" si="539"/>
        <v>0</v>
      </c>
      <c r="AD2147" s="443" cm="1">
        <f t="array" ref="AD2147">IFERROR(_xlfn.IFS($K2147&gt;0,($K2147*$AM$12)/1000,
       $L2147&gt;0,($L2147*$AM$12)/1000,
       $M2147&gt;0,($M2147*$AM$12)/1000,
        $N2147&gt;0,($N2147*$AM$12)/1000),0)</f>
        <v>0</v>
      </c>
      <c r="AE2147" s="443"/>
      <c r="AF2147" s="61" cm="1">
        <f t="array" ref="AF2147">_xlfn.IFS($C$3=1,(H2147+AC2147+AD2147+AE2147),
         $C$3=2,(G2147+AC2147+AD2147+AE2147),
         $C$3=3,(F2147+AC2147+AD2147+AE2147))</f>
        <v>2329</v>
      </c>
      <c r="AG2147" s="319"/>
      <c r="AH2147" s="319"/>
      <c r="AI2147" s="319"/>
      <c r="AJ2147" s="319"/>
      <c r="AK2147" s="319"/>
      <c r="AL2147" s="319"/>
      <c r="AM2147" s="319"/>
      <c r="AN2147" s="319"/>
      <c r="AO2147" s="443"/>
      <c r="AP2147" s="457"/>
      <c r="AQ2147" s="7"/>
      <c r="AR2147" s="457" t="s">
        <v>4407</v>
      </c>
    </row>
    <row r="2148" spans="1:44" ht="60">
      <c r="A2148" s="457" t="str">
        <f t="shared" si="530"/>
        <v>Dry Rubble Flooring :
 Construction of dry rubble flooring at cross drainage works for relatively less important works, including cost of all labour, material, curing usage charges of machinery, lead, lifts, loading, unloading, transporting, etc., complete</v>
      </c>
      <c r="B2148" s="7"/>
      <c r="C2148" s="461" t="s">
        <v>1052</v>
      </c>
      <c r="D2148" s="443">
        <v>245</v>
      </c>
      <c r="E2148" s="7">
        <v>16.09</v>
      </c>
      <c r="F2148" s="61"/>
      <c r="G2148" s="61"/>
      <c r="H2148" s="61"/>
      <c r="I2148" s="443"/>
      <c r="J2148" s="443"/>
      <c r="K2148" s="486"/>
      <c r="L2148" s="486"/>
      <c r="M2148" s="486"/>
      <c r="N2148" s="486"/>
      <c r="O2148" s="443">
        <f t="shared" si="531"/>
        <v>0</v>
      </c>
      <c r="P2148" s="443">
        <f t="shared" si="532"/>
        <v>0</v>
      </c>
      <c r="Q2148" s="443">
        <f t="shared" si="533"/>
        <v>0</v>
      </c>
      <c r="R2148" s="443">
        <f t="shared" si="540"/>
        <v>0</v>
      </c>
      <c r="S2148" s="443">
        <f t="shared" si="541"/>
        <v>0</v>
      </c>
      <c r="T2148" s="443">
        <f t="shared" si="542"/>
        <v>0</v>
      </c>
      <c r="U2148" s="443">
        <f t="shared" si="534"/>
        <v>0</v>
      </c>
      <c r="V2148" s="443">
        <f t="shared" si="535"/>
        <v>0</v>
      </c>
      <c r="W2148" s="443">
        <f t="shared" si="536"/>
        <v>0</v>
      </c>
      <c r="X2148" s="443">
        <f t="shared" si="537"/>
        <v>0</v>
      </c>
      <c r="Y2148" s="443">
        <f t="shared" si="543"/>
        <v>0</v>
      </c>
      <c r="Z2148" s="443">
        <f t="shared" si="544"/>
        <v>0</v>
      </c>
      <c r="AA2148" s="443">
        <f t="shared" si="545"/>
        <v>0</v>
      </c>
      <c r="AB2148" s="443">
        <f t="shared" si="538"/>
        <v>0</v>
      </c>
      <c r="AC2148" s="443">
        <f t="shared" si="539"/>
        <v>0</v>
      </c>
      <c r="AD2148" s="443" cm="1">
        <f t="array" ref="AD2148">IFERROR(_xlfn.IFS($K2148&gt;0,($K2148*$AM$12)/1000,
       $L2148&gt;0,($L2148*$AM$12)/1000,
       $M2148&gt;0,($M2148*$AM$12)/1000,
        $N2148&gt;0,($N2148*$AM$12)/1000),0)</f>
        <v>0</v>
      </c>
      <c r="AE2148" s="443"/>
      <c r="AF2148" s="61" cm="1">
        <f t="array" ref="AF2148">_xlfn.IFS($C$3=1,(H2148+AC2148+AD2148+AE2148),
         $C$3=2,(G2148+AC2148+AD2148+AE2148),
         $C$3=3,(F2148+AC2148+AD2148+AE2148))</f>
        <v>0</v>
      </c>
      <c r="AG2148" s="319"/>
      <c r="AH2148" s="319"/>
      <c r="AI2148" s="319"/>
      <c r="AJ2148" s="319"/>
      <c r="AK2148" s="319"/>
      <c r="AL2148" s="319"/>
      <c r="AM2148" s="319"/>
      <c r="AN2148" s="319"/>
      <c r="AO2148" s="443">
        <v>2</v>
      </c>
      <c r="AP2148" s="457" t="s">
        <v>4408</v>
      </c>
      <c r="AQ2148" s="7"/>
      <c r="AR2148" s="457" t="s">
        <v>4409</v>
      </c>
    </row>
    <row r="2149" spans="1:44" ht="30">
      <c r="A2149" s="457" t="str">
        <f t="shared" si="530"/>
        <v xml:space="preserve">Matl req Stone: 1.00 cum, Stone spalls: 0.20 Cum, </v>
      </c>
      <c r="B2149" s="7"/>
      <c r="C2149" s="461" t="s">
        <v>1052</v>
      </c>
      <c r="D2149" s="443">
        <v>245</v>
      </c>
      <c r="E2149" s="7"/>
      <c r="F2149" s="61"/>
      <c r="G2149" s="61"/>
      <c r="H2149" s="61"/>
      <c r="I2149" s="443"/>
      <c r="J2149" s="443"/>
      <c r="K2149" s="486"/>
      <c r="L2149" s="486"/>
      <c r="M2149" s="486"/>
      <c r="N2149" s="486"/>
      <c r="O2149" s="443">
        <f t="shared" si="531"/>
        <v>0</v>
      </c>
      <c r="P2149" s="443">
        <f t="shared" si="532"/>
        <v>0</v>
      </c>
      <c r="Q2149" s="443">
        <f t="shared" si="533"/>
        <v>0</v>
      </c>
      <c r="R2149" s="443">
        <f t="shared" si="540"/>
        <v>0</v>
      </c>
      <c r="S2149" s="443">
        <f t="shared" si="541"/>
        <v>0</v>
      </c>
      <c r="T2149" s="443">
        <f t="shared" si="542"/>
        <v>0</v>
      </c>
      <c r="U2149" s="443">
        <f t="shared" si="534"/>
        <v>0</v>
      </c>
      <c r="V2149" s="443">
        <f t="shared" si="535"/>
        <v>0</v>
      </c>
      <c r="W2149" s="443">
        <f t="shared" si="536"/>
        <v>0</v>
      </c>
      <c r="X2149" s="443">
        <f t="shared" si="537"/>
        <v>0</v>
      </c>
      <c r="Y2149" s="443">
        <f t="shared" si="543"/>
        <v>0</v>
      </c>
      <c r="Z2149" s="443">
        <f t="shared" si="544"/>
        <v>0</v>
      </c>
      <c r="AA2149" s="443">
        <f t="shared" si="545"/>
        <v>0</v>
      </c>
      <c r="AB2149" s="443">
        <f t="shared" si="538"/>
        <v>0</v>
      </c>
      <c r="AC2149" s="443">
        <f t="shared" si="539"/>
        <v>0</v>
      </c>
      <c r="AD2149" s="443" cm="1">
        <f t="array" ref="AD2149">IFERROR(_xlfn.IFS($K2149&gt;0,($K2149*$AM$12)/1000,
       $L2149&gt;0,($L2149*$AM$12)/1000,
       $M2149&gt;0,($M2149*$AM$12)/1000,
        $N2149&gt;0,($N2149*$AM$12)/1000),0)</f>
        <v>0</v>
      </c>
      <c r="AE2149" s="443"/>
      <c r="AF2149" s="61" cm="1">
        <f t="array" ref="AF2149">_xlfn.IFS($C$3=1,(H2149+AC2149+AD2149+AE2149),
         $C$3=2,(G2149+AC2149+AD2149+AE2149),
         $C$3=3,(F2149+AC2149+AD2149+AE2149))</f>
        <v>0</v>
      </c>
      <c r="AG2149" s="319"/>
      <c r="AH2149" s="319"/>
      <c r="AI2149" s="319"/>
      <c r="AJ2149" s="319"/>
      <c r="AK2149" s="319"/>
      <c r="AL2149" s="319"/>
      <c r="AM2149" s="319"/>
      <c r="AN2149" s="319"/>
      <c r="AO2149" s="443"/>
      <c r="AP2149" s="457"/>
      <c r="AQ2149" s="7" t="s">
        <v>1764</v>
      </c>
      <c r="AR2149" s="457" t="s">
        <v>4410</v>
      </c>
    </row>
    <row r="2150" spans="1:44" ht="45">
      <c r="A2150" s="457" t="str">
        <f t="shared" si="530"/>
        <v xml:space="preserve"> Curtain wall complete as per drawing and Technical specification, including cost of all labour, material, curing usage charges of machinery, lead, lifts, loading, unloading, transporting, etc., complete.</v>
      </c>
      <c r="B2150" s="7"/>
      <c r="C2150" s="461" t="s">
        <v>1052</v>
      </c>
      <c r="D2150" s="443">
        <v>245</v>
      </c>
      <c r="E2150" s="7">
        <v>16.100000000000001</v>
      </c>
      <c r="F2150" s="61"/>
      <c r="G2150" s="61"/>
      <c r="H2150" s="61"/>
      <c r="I2150" s="443"/>
      <c r="J2150" s="443"/>
      <c r="K2150" s="486"/>
      <c r="L2150" s="486"/>
      <c r="M2150" s="486"/>
      <c r="N2150" s="486"/>
      <c r="O2150" s="443">
        <f t="shared" si="531"/>
        <v>0</v>
      </c>
      <c r="P2150" s="443">
        <f t="shared" si="532"/>
        <v>0</v>
      </c>
      <c r="Q2150" s="443">
        <f t="shared" si="533"/>
        <v>0</v>
      </c>
      <c r="R2150" s="443">
        <f t="shared" si="540"/>
        <v>0</v>
      </c>
      <c r="S2150" s="443">
        <f t="shared" si="541"/>
        <v>0</v>
      </c>
      <c r="T2150" s="443">
        <f t="shared" si="542"/>
        <v>0</v>
      </c>
      <c r="U2150" s="443">
        <f t="shared" si="534"/>
        <v>0</v>
      </c>
      <c r="V2150" s="443">
        <f t="shared" si="535"/>
        <v>0</v>
      </c>
      <c r="W2150" s="443">
        <f t="shared" si="536"/>
        <v>0</v>
      </c>
      <c r="X2150" s="443">
        <f t="shared" si="537"/>
        <v>0</v>
      </c>
      <c r="Y2150" s="443">
        <f t="shared" si="543"/>
        <v>0</v>
      </c>
      <c r="Z2150" s="443">
        <f t="shared" si="544"/>
        <v>0</v>
      </c>
      <c r="AA2150" s="443">
        <f t="shared" si="545"/>
        <v>0</v>
      </c>
      <c r="AB2150" s="443">
        <f t="shared" si="538"/>
        <v>0</v>
      </c>
      <c r="AC2150" s="443">
        <f t="shared" si="539"/>
        <v>0</v>
      </c>
      <c r="AD2150" s="443" cm="1">
        <f t="array" ref="AD2150">IFERROR(_xlfn.IFS($K2150&gt;0,($K2150*$AM$12)/1000,
       $L2150&gt;0,($L2150*$AM$12)/1000,
       $M2150&gt;0,($M2150*$AM$12)/1000,
        $N2150&gt;0,($N2150*$AM$12)/1000),0)</f>
        <v>0</v>
      </c>
      <c r="AE2150" s="443"/>
      <c r="AF2150" s="61" cm="1">
        <f t="array" ref="AF2150">_xlfn.IFS($C$3=1,(H2150+AC2150+AD2150+AE2150),
         $C$3=2,(G2150+AC2150+AD2150+AE2150),
         $C$3=3,(F2150+AC2150+AD2150+AE2150))</f>
        <v>0</v>
      </c>
      <c r="AG2150" s="319"/>
      <c r="AH2150" s="319"/>
      <c r="AI2150" s="319"/>
      <c r="AJ2150" s="319"/>
      <c r="AK2150" s="319"/>
      <c r="AL2150" s="319"/>
      <c r="AM2150" s="319"/>
      <c r="AN2150" s="319"/>
      <c r="AO2150" s="443"/>
      <c r="AP2150" s="457"/>
      <c r="AQ2150" s="7"/>
      <c r="AR2150" s="457" t="s">
        <v>4411</v>
      </c>
    </row>
    <row r="2151" spans="1:44" ht="60">
      <c r="A2151" s="457" t="str">
        <f t="shared" si="530"/>
        <v>Curtain wall complete as per drawing and Technical specification, including cost of all labour, material, curing usage charges of machinery, lead, lifts, loading, unloading, transporting, etc., complete.
A Stone masonry in cement mortar (1:3)</v>
      </c>
      <c r="B2151" s="7" t="s">
        <v>105</v>
      </c>
      <c r="C2151" s="461" t="s">
        <v>1052</v>
      </c>
      <c r="D2151" s="443">
        <v>245</v>
      </c>
      <c r="E2151" s="7" t="s">
        <v>4412</v>
      </c>
      <c r="F2151" s="61">
        <v>7795</v>
      </c>
      <c r="G2151" s="61">
        <v>7795</v>
      </c>
      <c r="H2151" s="61">
        <v>7795</v>
      </c>
      <c r="I2151" s="443">
        <v>153</v>
      </c>
      <c r="J2151" s="443"/>
      <c r="K2151" s="486"/>
      <c r="L2151" s="486"/>
      <c r="M2151" s="486"/>
      <c r="N2151" s="486"/>
      <c r="O2151" s="443">
        <f t="shared" si="531"/>
        <v>933.3</v>
      </c>
      <c r="P2151" s="443">
        <f t="shared" si="532"/>
        <v>0</v>
      </c>
      <c r="Q2151" s="443">
        <f t="shared" si="533"/>
        <v>0</v>
      </c>
      <c r="R2151" s="443">
        <f t="shared" si="540"/>
        <v>0</v>
      </c>
      <c r="S2151" s="443">
        <f t="shared" si="541"/>
        <v>0</v>
      </c>
      <c r="T2151" s="443">
        <f t="shared" si="542"/>
        <v>0</v>
      </c>
      <c r="U2151" s="443">
        <f t="shared" si="534"/>
        <v>933.3</v>
      </c>
      <c r="V2151" s="443">
        <f t="shared" si="535"/>
        <v>887.4</v>
      </c>
      <c r="W2151" s="443">
        <f t="shared" si="536"/>
        <v>0</v>
      </c>
      <c r="X2151" s="443">
        <f t="shared" si="537"/>
        <v>0</v>
      </c>
      <c r="Y2151" s="443">
        <f t="shared" si="543"/>
        <v>0</v>
      </c>
      <c r="Z2151" s="443">
        <f t="shared" si="544"/>
        <v>0</v>
      </c>
      <c r="AA2151" s="443">
        <f t="shared" si="545"/>
        <v>0</v>
      </c>
      <c r="AB2151" s="443">
        <f t="shared" si="538"/>
        <v>887.4</v>
      </c>
      <c r="AC2151" s="443">
        <f t="shared" si="539"/>
        <v>-45.899999999999977</v>
      </c>
      <c r="AD2151" s="443" cm="1">
        <f t="array" ref="AD2151">IFERROR(_xlfn.IFS($K2151&gt;0,($K2151*$AM$12)/1000,
       $L2151&gt;0,($L2151*$AM$12)/1000,
       $M2151&gt;0,($M2151*$AM$12)/1000,
        $N2151&gt;0,($N2151*$AM$12)/1000),0)</f>
        <v>0</v>
      </c>
      <c r="AE2151" s="443"/>
      <c r="AF2151" s="61" cm="1">
        <f t="array" ref="AF2151">_xlfn.IFS($C$3=1,(H2151+AC2151+AD2151+AE2151),
         $C$3=2,(G2151+AC2151+AD2151+AE2151),
         $C$3=3,(F2151+AC2151+AD2151+AE2151))</f>
        <v>7749.1</v>
      </c>
      <c r="AG2151" s="319"/>
      <c r="AH2151" s="319"/>
      <c r="AI2151" s="319"/>
      <c r="AJ2151" s="319"/>
      <c r="AK2151" s="319"/>
      <c r="AL2151" s="319"/>
      <c r="AM2151" s="319"/>
      <c r="AN2151" s="319"/>
      <c r="AO2151" s="443">
        <v>2</v>
      </c>
      <c r="AP2151" s="457" t="s">
        <v>4411</v>
      </c>
      <c r="AQ2151" s="7" t="s">
        <v>22</v>
      </c>
      <c r="AR2151" s="457" t="s">
        <v>4413</v>
      </c>
    </row>
    <row r="2152" spans="1:44" ht="30">
      <c r="A2152" s="457" t="str">
        <f t="shared" si="530"/>
        <v>Matl req Cement: 153.00 Kg,   F.A: 0.315 cum, Stone: 1.10 cum, Bond stone-7 Nos</v>
      </c>
      <c r="B2152" s="7"/>
      <c r="C2152" s="461" t="s">
        <v>1052</v>
      </c>
      <c r="D2152" s="443">
        <v>245</v>
      </c>
      <c r="E2152" s="7"/>
      <c r="F2152" s="61"/>
      <c r="G2152" s="61"/>
      <c r="H2152" s="61"/>
      <c r="I2152" s="443"/>
      <c r="J2152" s="443"/>
      <c r="K2152" s="486"/>
      <c r="L2152" s="486"/>
      <c r="M2152" s="486"/>
      <c r="N2152" s="486"/>
      <c r="O2152" s="443">
        <f t="shared" si="531"/>
        <v>0</v>
      </c>
      <c r="P2152" s="443">
        <f t="shared" si="532"/>
        <v>0</v>
      </c>
      <c r="Q2152" s="443">
        <f t="shared" si="533"/>
        <v>0</v>
      </c>
      <c r="R2152" s="443">
        <f t="shared" si="540"/>
        <v>0</v>
      </c>
      <c r="S2152" s="443">
        <f t="shared" si="541"/>
        <v>0</v>
      </c>
      <c r="T2152" s="443">
        <f t="shared" si="542"/>
        <v>0</v>
      </c>
      <c r="U2152" s="443">
        <f t="shared" si="534"/>
        <v>0</v>
      </c>
      <c r="V2152" s="443">
        <f t="shared" si="535"/>
        <v>0</v>
      </c>
      <c r="W2152" s="443">
        <f t="shared" si="536"/>
        <v>0</v>
      </c>
      <c r="X2152" s="443">
        <f t="shared" si="537"/>
        <v>0</v>
      </c>
      <c r="Y2152" s="443">
        <f t="shared" si="543"/>
        <v>0</v>
      </c>
      <c r="Z2152" s="443">
        <f t="shared" si="544"/>
        <v>0</v>
      </c>
      <c r="AA2152" s="443">
        <f t="shared" si="545"/>
        <v>0</v>
      </c>
      <c r="AB2152" s="443">
        <f t="shared" si="538"/>
        <v>0</v>
      </c>
      <c r="AC2152" s="443">
        <f t="shared" si="539"/>
        <v>0</v>
      </c>
      <c r="AD2152" s="443" cm="1">
        <f t="array" ref="AD2152">IFERROR(_xlfn.IFS($K2152&gt;0,($K2152*$AM$12)/1000,
       $L2152&gt;0,($L2152*$AM$12)/1000,
       $M2152&gt;0,($M2152*$AM$12)/1000,
        $N2152&gt;0,($N2152*$AM$12)/1000),0)</f>
        <v>0</v>
      </c>
      <c r="AE2152" s="443"/>
      <c r="AF2152" s="61" cm="1">
        <f t="array" ref="AF2152">_xlfn.IFS($C$3=1,(H2152+AC2152+AD2152+AE2152),
         $C$3=2,(G2152+AC2152+AD2152+AE2152),
         $C$3=3,(F2152+AC2152+AD2152+AE2152))</f>
        <v>0</v>
      </c>
      <c r="AG2152" s="319"/>
      <c r="AH2152" s="319"/>
      <c r="AI2152" s="319"/>
      <c r="AJ2152" s="319"/>
      <c r="AK2152" s="319"/>
      <c r="AL2152" s="319"/>
      <c r="AM2152" s="319"/>
      <c r="AN2152" s="319"/>
      <c r="AO2152" s="443"/>
      <c r="AP2152" s="457"/>
      <c r="AQ2152" s="7" t="s">
        <v>1764</v>
      </c>
      <c r="AR2152" s="457" t="s">
        <v>4414</v>
      </c>
    </row>
    <row r="2153" spans="1:44" ht="60">
      <c r="A2153" s="457" t="str">
        <f t="shared" si="530"/>
        <v>Curtain wall complete as per drawing and Technical specification, including cost of all labour, material, curing usage charges of machinery, lead, lifts, loading, unloading, transporting, etc., complete.
B Cement concrete Grade M15</v>
      </c>
      <c r="B2153" s="7" t="s">
        <v>105</v>
      </c>
      <c r="C2153" s="461" t="s">
        <v>1052</v>
      </c>
      <c r="D2153" s="443">
        <v>245</v>
      </c>
      <c r="E2153" s="7" t="s">
        <v>4415</v>
      </c>
      <c r="F2153" s="61">
        <v>5461</v>
      </c>
      <c r="G2153" s="61">
        <v>5466</v>
      </c>
      <c r="H2153" s="61">
        <v>5489</v>
      </c>
      <c r="I2153" s="443">
        <v>275</v>
      </c>
      <c r="J2153" s="443"/>
      <c r="K2153" s="486"/>
      <c r="L2153" s="486"/>
      <c r="M2153" s="486"/>
      <c r="N2153" s="486"/>
      <c r="O2153" s="443">
        <f t="shared" si="531"/>
        <v>1677.5</v>
      </c>
      <c r="P2153" s="443">
        <f t="shared" si="532"/>
        <v>0</v>
      </c>
      <c r="Q2153" s="443">
        <f t="shared" si="533"/>
        <v>0</v>
      </c>
      <c r="R2153" s="443">
        <f t="shared" si="540"/>
        <v>0</v>
      </c>
      <c r="S2153" s="443">
        <f t="shared" si="541"/>
        <v>0</v>
      </c>
      <c r="T2153" s="443">
        <f t="shared" si="542"/>
        <v>0</v>
      </c>
      <c r="U2153" s="443">
        <f t="shared" si="534"/>
        <v>1677.5</v>
      </c>
      <c r="V2153" s="443">
        <f t="shared" si="535"/>
        <v>1595</v>
      </c>
      <c r="W2153" s="443">
        <f t="shared" si="536"/>
        <v>0</v>
      </c>
      <c r="X2153" s="443">
        <f t="shared" si="537"/>
        <v>0</v>
      </c>
      <c r="Y2153" s="443">
        <f t="shared" si="543"/>
        <v>0</v>
      </c>
      <c r="Z2153" s="443">
        <f t="shared" si="544"/>
        <v>0</v>
      </c>
      <c r="AA2153" s="443">
        <f t="shared" si="545"/>
        <v>0</v>
      </c>
      <c r="AB2153" s="443">
        <f t="shared" si="538"/>
        <v>1595</v>
      </c>
      <c r="AC2153" s="443">
        <f t="shared" si="539"/>
        <v>-82.5</v>
      </c>
      <c r="AD2153" s="443" cm="1">
        <f t="array" ref="AD2153">IFERROR(_xlfn.IFS($K2153&gt;0,($K2153*$AM$12)/1000,
       $L2153&gt;0,($L2153*$AM$12)/1000,
       $M2153&gt;0,($M2153*$AM$12)/1000,
        $N2153&gt;0,($N2153*$AM$12)/1000),0)</f>
        <v>0</v>
      </c>
      <c r="AE2153" s="443"/>
      <c r="AF2153" s="61" cm="1">
        <f t="array" ref="AF2153">_xlfn.IFS($C$3=1,(H2153+AC2153+AD2153+AE2153),
         $C$3=2,(G2153+AC2153+AD2153+AE2153),
         $C$3=3,(F2153+AC2153+AD2153+AE2153))</f>
        <v>5406.5</v>
      </c>
      <c r="AG2153" s="319"/>
      <c r="AH2153" s="319"/>
      <c r="AI2153" s="319"/>
      <c r="AJ2153" s="319"/>
      <c r="AK2153" s="319"/>
      <c r="AL2153" s="319"/>
      <c r="AM2153" s="319"/>
      <c r="AN2153" s="319"/>
      <c r="AO2153" s="443">
        <v>2</v>
      </c>
      <c r="AP2153" s="457" t="s">
        <v>4411</v>
      </c>
      <c r="AQ2153" s="7" t="s">
        <v>24</v>
      </c>
      <c r="AR2153" s="457" t="s">
        <v>4416</v>
      </c>
    </row>
    <row r="2154" spans="1:44" ht="30">
      <c r="A2154" s="457" t="str">
        <f t="shared" si="530"/>
        <v>Matl req Cement: 275.00 Kg,FA: 0.45 cum,   Metal: 0.90 cum</v>
      </c>
      <c r="B2154" s="7"/>
      <c r="C2154" s="461" t="s">
        <v>1052</v>
      </c>
      <c r="D2154" s="443">
        <v>245</v>
      </c>
      <c r="E2154" s="7"/>
      <c r="F2154" s="61"/>
      <c r="G2154" s="61"/>
      <c r="H2154" s="61"/>
      <c r="I2154" s="443"/>
      <c r="J2154" s="443"/>
      <c r="K2154" s="486"/>
      <c r="L2154" s="486"/>
      <c r="M2154" s="486"/>
      <c r="N2154" s="486"/>
      <c r="O2154" s="443">
        <f t="shared" si="531"/>
        <v>0</v>
      </c>
      <c r="P2154" s="443">
        <f t="shared" si="532"/>
        <v>0</v>
      </c>
      <c r="Q2154" s="443">
        <f t="shared" si="533"/>
        <v>0</v>
      </c>
      <c r="R2154" s="443">
        <f t="shared" si="540"/>
        <v>0</v>
      </c>
      <c r="S2154" s="443">
        <f t="shared" si="541"/>
        <v>0</v>
      </c>
      <c r="T2154" s="443">
        <f t="shared" si="542"/>
        <v>0</v>
      </c>
      <c r="U2154" s="443">
        <f t="shared" si="534"/>
        <v>0</v>
      </c>
      <c r="V2154" s="443">
        <f t="shared" si="535"/>
        <v>0</v>
      </c>
      <c r="W2154" s="443">
        <f t="shared" si="536"/>
        <v>0</v>
      </c>
      <c r="X2154" s="443">
        <f t="shared" si="537"/>
        <v>0</v>
      </c>
      <c r="Y2154" s="443">
        <f t="shared" si="543"/>
        <v>0</v>
      </c>
      <c r="Z2154" s="443">
        <f t="shared" si="544"/>
        <v>0</v>
      </c>
      <c r="AA2154" s="443">
        <f t="shared" si="545"/>
        <v>0</v>
      </c>
      <c r="AB2154" s="443">
        <f t="shared" si="538"/>
        <v>0</v>
      </c>
      <c r="AC2154" s="443">
        <f t="shared" si="539"/>
        <v>0</v>
      </c>
      <c r="AD2154" s="443" cm="1">
        <f t="array" ref="AD2154">IFERROR(_xlfn.IFS($K2154&gt;0,($K2154*$AM$12)/1000,
       $L2154&gt;0,($L2154*$AM$12)/1000,
       $M2154&gt;0,($M2154*$AM$12)/1000,
        $N2154&gt;0,($N2154*$AM$12)/1000),0)</f>
        <v>0</v>
      </c>
      <c r="AE2154" s="443"/>
      <c r="AF2154" s="61" cm="1">
        <f t="array" ref="AF2154">_xlfn.IFS($C$3=1,(H2154+AC2154+AD2154+AE2154),
         $C$3=2,(G2154+AC2154+AD2154+AE2154),
         $C$3=3,(F2154+AC2154+AD2154+AE2154))</f>
        <v>0</v>
      </c>
      <c r="AG2154" s="319"/>
      <c r="AH2154" s="319"/>
      <c r="AI2154" s="319"/>
      <c r="AJ2154" s="319"/>
      <c r="AK2154" s="319"/>
      <c r="AL2154" s="319"/>
      <c r="AM2154" s="319"/>
      <c r="AN2154" s="319"/>
      <c r="AO2154" s="443"/>
      <c r="AP2154" s="457"/>
      <c r="AQ2154" s="7" t="s">
        <v>1764</v>
      </c>
      <c r="AR2154" s="457" t="s">
        <v>4417</v>
      </c>
    </row>
    <row r="2155" spans="1:44" ht="30">
      <c r="A2155" s="457" t="str">
        <f t="shared" si="530"/>
        <v xml:space="preserve"> Flexible Apron</v>
      </c>
      <c r="B2155" s="7"/>
      <c r="C2155" s="461" t="s">
        <v>1052</v>
      </c>
      <c r="D2155" s="443">
        <v>245</v>
      </c>
      <c r="E2155" s="7" t="s">
        <v>4418</v>
      </c>
      <c r="F2155" s="61"/>
      <c r="G2155" s="61"/>
      <c r="H2155" s="61"/>
      <c r="I2155" s="443"/>
      <c r="J2155" s="443"/>
      <c r="K2155" s="486"/>
      <c r="L2155" s="486"/>
      <c r="M2155" s="486"/>
      <c r="N2155" s="486"/>
      <c r="O2155" s="443">
        <f t="shared" si="531"/>
        <v>0</v>
      </c>
      <c r="P2155" s="443">
        <f t="shared" si="532"/>
        <v>0</v>
      </c>
      <c r="Q2155" s="443">
        <f t="shared" si="533"/>
        <v>0</v>
      </c>
      <c r="R2155" s="443">
        <f t="shared" si="540"/>
        <v>0</v>
      </c>
      <c r="S2155" s="443">
        <f t="shared" si="541"/>
        <v>0</v>
      </c>
      <c r="T2155" s="443">
        <f t="shared" si="542"/>
        <v>0</v>
      </c>
      <c r="U2155" s="443">
        <f t="shared" si="534"/>
        <v>0</v>
      </c>
      <c r="V2155" s="443">
        <f t="shared" si="535"/>
        <v>0</v>
      </c>
      <c r="W2155" s="443">
        <f t="shared" si="536"/>
        <v>0</v>
      </c>
      <c r="X2155" s="443">
        <f t="shared" si="537"/>
        <v>0</v>
      </c>
      <c r="Y2155" s="443">
        <f t="shared" si="543"/>
        <v>0</v>
      </c>
      <c r="Z2155" s="443">
        <f t="shared" si="544"/>
        <v>0</v>
      </c>
      <c r="AA2155" s="443">
        <f t="shared" si="545"/>
        <v>0</v>
      </c>
      <c r="AB2155" s="443">
        <f t="shared" si="538"/>
        <v>0</v>
      </c>
      <c r="AC2155" s="443">
        <f t="shared" si="539"/>
        <v>0</v>
      </c>
      <c r="AD2155" s="443" cm="1">
        <f t="array" ref="AD2155">IFERROR(_xlfn.IFS($K2155&gt;0,($K2155*$AM$12)/1000,
       $L2155&gt;0,($L2155*$AM$12)/1000,
       $M2155&gt;0,($M2155*$AM$12)/1000,
        $N2155&gt;0,($N2155*$AM$12)/1000),0)</f>
        <v>0</v>
      </c>
      <c r="AE2155" s="443"/>
      <c r="AF2155" s="61" cm="1">
        <f t="array" ref="AF2155">_xlfn.IFS($C$3=1,(H2155+AC2155+AD2155+AE2155),
         $C$3=2,(G2155+AC2155+AD2155+AE2155),
         $C$3=3,(F2155+AC2155+AD2155+AE2155))</f>
        <v>0</v>
      </c>
      <c r="AG2155" s="319"/>
      <c r="AH2155" s="319"/>
      <c r="AI2155" s="319"/>
      <c r="AJ2155" s="319"/>
      <c r="AK2155" s="319"/>
      <c r="AL2155" s="319"/>
      <c r="AM2155" s="319"/>
      <c r="AN2155" s="319"/>
      <c r="AO2155" s="443"/>
      <c r="AP2155" s="457"/>
      <c r="AQ2155" s="7"/>
      <c r="AR2155" s="457" t="s">
        <v>4419</v>
      </c>
    </row>
    <row r="2156" spans="1:44" ht="75">
      <c r="A2156" s="457" t="str">
        <f t="shared" si="530"/>
        <v>Flexible Apron :
 Construction of flexible apron 1 m thick comprising of loose stone boulders weighing not less than 40 kg beyond curtain wall, including cost of all labour, material, curing usage charges of machinery, lead, lifts, loading, unloading, transporting, etc., complete.</v>
      </c>
      <c r="B2156" s="7" t="s">
        <v>105</v>
      </c>
      <c r="C2156" s="461" t="s">
        <v>1052</v>
      </c>
      <c r="D2156" s="443">
        <v>245</v>
      </c>
      <c r="E2156" s="7">
        <v>16.11</v>
      </c>
      <c r="F2156" s="61">
        <v>1840</v>
      </c>
      <c r="G2156" s="61">
        <v>1840</v>
      </c>
      <c r="H2156" s="61">
        <v>1840</v>
      </c>
      <c r="I2156" s="443"/>
      <c r="J2156" s="443"/>
      <c r="K2156" s="486"/>
      <c r="L2156" s="486"/>
      <c r="M2156" s="486"/>
      <c r="N2156" s="486"/>
      <c r="O2156" s="443">
        <f t="shared" si="531"/>
        <v>0</v>
      </c>
      <c r="P2156" s="443">
        <f t="shared" si="532"/>
        <v>0</v>
      </c>
      <c r="Q2156" s="443">
        <f t="shared" si="533"/>
        <v>0</v>
      </c>
      <c r="R2156" s="443">
        <f t="shared" si="540"/>
        <v>0</v>
      </c>
      <c r="S2156" s="443">
        <f t="shared" si="541"/>
        <v>0</v>
      </c>
      <c r="T2156" s="443">
        <f t="shared" si="542"/>
        <v>0</v>
      </c>
      <c r="U2156" s="443">
        <f t="shared" si="534"/>
        <v>0</v>
      </c>
      <c r="V2156" s="443">
        <f t="shared" si="535"/>
        <v>0</v>
      </c>
      <c r="W2156" s="443">
        <f t="shared" si="536"/>
        <v>0</v>
      </c>
      <c r="X2156" s="443">
        <f t="shared" si="537"/>
        <v>0</v>
      </c>
      <c r="Y2156" s="443">
        <f t="shared" si="543"/>
        <v>0</v>
      </c>
      <c r="Z2156" s="443">
        <f t="shared" si="544"/>
        <v>0</v>
      </c>
      <c r="AA2156" s="443">
        <f t="shared" si="545"/>
        <v>0</v>
      </c>
      <c r="AB2156" s="443">
        <f t="shared" si="538"/>
        <v>0</v>
      </c>
      <c r="AC2156" s="443">
        <f t="shared" si="539"/>
        <v>0</v>
      </c>
      <c r="AD2156" s="443" cm="1">
        <f t="array" ref="AD2156">IFERROR(_xlfn.IFS($K2156&gt;0,($K2156*$AM$12)/1000,
       $L2156&gt;0,($L2156*$AM$12)/1000,
       $M2156&gt;0,($M2156*$AM$12)/1000,
        $N2156&gt;0,($N2156*$AM$12)/1000),0)</f>
        <v>0</v>
      </c>
      <c r="AE2156" s="443"/>
      <c r="AF2156" s="61" cm="1">
        <f t="array" ref="AF2156">_xlfn.IFS($C$3=1,(H2156+AC2156+AD2156+AE2156),
         $C$3=2,(G2156+AC2156+AD2156+AE2156),
         $C$3=3,(F2156+AC2156+AD2156+AE2156))</f>
        <v>1840</v>
      </c>
      <c r="AG2156" s="319"/>
      <c r="AH2156" s="319"/>
      <c r="AI2156" s="319"/>
      <c r="AJ2156" s="319"/>
      <c r="AK2156" s="319"/>
      <c r="AL2156" s="319"/>
      <c r="AM2156" s="319"/>
      <c r="AN2156" s="319"/>
      <c r="AO2156" s="443">
        <v>2</v>
      </c>
      <c r="AP2156" s="457" t="s">
        <v>4420</v>
      </c>
      <c r="AQ2156" s="7"/>
      <c r="AR2156" s="457" t="s">
        <v>4421</v>
      </c>
    </row>
    <row r="2157" spans="1:44" ht="30">
      <c r="A2157" s="457" t="str">
        <f t="shared" si="530"/>
        <v xml:space="preserve">Matl req Stone: 1.00 cum, Stone spalls: 0.20 Cum, </v>
      </c>
      <c r="B2157" s="7"/>
      <c r="C2157" s="461" t="s">
        <v>1052</v>
      </c>
      <c r="D2157" s="443">
        <v>245</v>
      </c>
      <c r="E2157" s="7"/>
      <c r="F2157" s="61"/>
      <c r="G2157" s="61"/>
      <c r="H2157" s="61"/>
      <c r="I2157" s="443"/>
      <c r="J2157" s="443"/>
      <c r="K2157" s="486"/>
      <c r="L2157" s="486"/>
      <c r="M2157" s="486"/>
      <c r="N2157" s="486"/>
      <c r="O2157" s="443">
        <f t="shared" si="531"/>
        <v>0</v>
      </c>
      <c r="P2157" s="443">
        <f t="shared" si="532"/>
        <v>0</v>
      </c>
      <c r="Q2157" s="443">
        <f t="shared" si="533"/>
        <v>0</v>
      </c>
      <c r="R2157" s="443">
        <f t="shared" si="540"/>
        <v>0</v>
      </c>
      <c r="S2157" s="443">
        <f t="shared" si="541"/>
        <v>0</v>
      </c>
      <c r="T2157" s="443">
        <f t="shared" si="542"/>
        <v>0</v>
      </c>
      <c r="U2157" s="443">
        <f t="shared" si="534"/>
        <v>0</v>
      </c>
      <c r="V2157" s="443">
        <f t="shared" si="535"/>
        <v>0</v>
      </c>
      <c r="W2157" s="443">
        <f t="shared" si="536"/>
        <v>0</v>
      </c>
      <c r="X2157" s="443">
        <f t="shared" si="537"/>
        <v>0</v>
      </c>
      <c r="Y2157" s="443">
        <f t="shared" si="543"/>
        <v>0</v>
      </c>
      <c r="Z2157" s="443">
        <f t="shared" si="544"/>
        <v>0</v>
      </c>
      <c r="AA2157" s="443">
        <f t="shared" si="545"/>
        <v>0</v>
      </c>
      <c r="AB2157" s="443">
        <f t="shared" si="538"/>
        <v>0</v>
      </c>
      <c r="AC2157" s="443">
        <f t="shared" si="539"/>
        <v>0</v>
      </c>
      <c r="AD2157" s="443" cm="1">
        <f t="array" ref="AD2157">IFERROR(_xlfn.IFS($K2157&gt;0,($K2157*$AM$12)/1000,
       $L2157&gt;0,($L2157*$AM$12)/1000,
       $M2157&gt;0,($M2157*$AM$12)/1000,
        $N2157&gt;0,($N2157*$AM$12)/1000),0)</f>
        <v>0</v>
      </c>
      <c r="AE2157" s="443"/>
      <c r="AF2157" s="61" cm="1">
        <f t="array" ref="AF2157">_xlfn.IFS($C$3=1,(H2157+AC2157+AD2157+AE2157),
         $C$3=2,(G2157+AC2157+AD2157+AE2157),
         $C$3=3,(F2157+AC2157+AD2157+AE2157))</f>
        <v>0</v>
      </c>
      <c r="AG2157" s="319"/>
      <c r="AH2157" s="319"/>
      <c r="AI2157" s="319"/>
      <c r="AJ2157" s="319"/>
      <c r="AK2157" s="319"/>
      <c r="AL2157" s="319"/>
      <c r="AM2157" s="319"/>
      <c r="AN2157" s="319"/>
      <c r="AO2157" s="443"/>
      <c r="AP2157" s="457"/>
      <c r="AQ2157" s="7" t="s">
        <v>1764</v>
      </c>
      <c r="AR2157" s="457" t="s">
        <v>4410</v>
      </c>
    </row>
    <row r="2158" spans="1:44" ht="30">
      <c r="A2158" s="457" t="str">
        <f t="shared" si="530"/>
        <v xml:space="preserve"> Gabian Structure for Retaining Earth</v>
      </c>
      <c r="B2158" s="7"/>
      <c r="C2158" s="461" t="s">
        <v>1052</v>
      </c>
      <c r="D2158" s="443">
        <v>245</v>
      </c>
      <c r="E2158" s="7" t="s">
        <v>4422</v>
      </c>
      <c r="F2158" s="61"/>
      <c r="G2158" s="61"/>
      <c r="H2158" s="61"/>
      <c r="I2158" s="443"/>
      <c r="J2158" s="443"/>
      <c r="K2158" s="486"/>
      <c r="L2158" s="486"/>
      <c r="M2158" s="486"/>
      <c r="N2158" s="486"/>
      <c r="O2158" s="443">
        <f t="shared" si="531"/>
        <v>0</v>
      </c>
      <c r="P2158" s="443">
        <f t="shared" si="532"/>
        <v>0</v>
      </c>
      <c r="Q2158" s="443">
        <f t="shared" si="533"/>
        <v>0</v>
      </c>
      <c r="R2158" s="443">
        <f t="shared" si="540"/>
        <v>0</v>
      </c>
      <c r="S2158" s="443">
        <f t="shared" si="541"/>
        <v>0</v>
      </c>
      <c r="T2158" s="443">
        <f t="shared" si="542"/>
        <v>0</v>
      </c>
      <c r="U2158" s="443">
        <f t="shared" si="534"/>
        <v>0</v>
      </c>
      <c r="V2158" s="443">
        <f t="shared" si="535"/>
        <v>0</v>
      </c>
      <c r="W2158" s="443">
        <f t="shared" si="536"/>
        <v>0</v>
      </c>
      <c r="X2158" s="443">
        <f t="shared" si="537"/>
        <v>0</v>
      </c>
      <c r="Y2158" s="443">
        <f t="shared" si="543"/>
        <v>0</v>
      </c>
      <c r="Z2158" s="443">
        <f t="shared" si="544"/>
        <v>0</v>
      </c>
      <c r="AA2158" s="443">
        <f t="shared" si="545"/>
        <v>0</v>
      </c>
      <c r="AB2158" s="443">
        <f t="shared" si="538"/>
        <v>0</v>
      </c>
      <c r="AC2158" s="443">
        <f t="shared" si="539"/>
        <v>0</v>
      </c>
      <c r="AD2158" s="443" cm="1">
        <f t="array" ref="AD2158">IFERROR(_xlfn.IFS($K2158&gt;0,($K2158*$AM$12)/1000,
       $L2158&gt;0,($L2158*$AM$12)/1000,
       $M2158&gt;0,($M2158*$AM$12)/1000,
        $N2158&gt;0,($N2158*$AM$12)/1000),0)</f>
        <v>0</v>
      </c>
      <c r="AE2158" s="443"/>
      <c r="AF2158" s="61" cm="1">
        <f t="array" ref="AF2158">_xlfn.IFS($C$3=1,(H2158+AC2158+AD2158+AE2158),
         $C$3=2,(G2158+AC2158+AD2158+AE2158),
         $C$3=3,(F2158+AC2158+AD2158+AE2158))</f>
        <v>0</v>
      </c>
      <c r="AG2158" s="319"/>
      <c r="AH2158" s="319"/>
      <c r="AI2158" s="319"/>
      <c r="AJ2158" s="319"/>
      <c r="AK2158" s="319"/>
      <c r="AL2158" s="319"/>
      <c r="AM2158" s="319"/>
      <c r="AN2158" s="319"/>
      <c r="AO2158" s="443"/>
      <c r="AP2158" s="457"/>
      <c r="AQ2158" s="7"/>
      <c r="AR2158" s="457" t="s">
        <v>4423</v>
      </c>
    </row>
    <row r="2159" spans="1:44" ht="150">
      <c r="A2159" s="457" t="str">
        <f t="shared" si="530"/>
        <v>Gabian Structure for Retaining Earth :
 Providing and construction of a gabian structure for retaining earth with segments of wire crates of size 7 m x 3 m x 0.6 m each divided into 1.5 m compartments by cross netting, made from 4 mm galvanised steel wire @ 32 kg per 10 sqm having minimum tensile strength of 300 Mpa conforming to IS:280 and galvanizing coating conforming to IS:4826, woven into mesh with double twist, mesh size not exceeding 100 x 100 mm, filled with boulders with least dimension of 200 mm, all loose ends to be tied with 4 mm galvanised steel wire, including cost of all labour, material, curing usage charges of machinery, lead, lifts, loading, unloading, transporting, etc., complete.</v>
      </c>
      <c r="B2159" s="7" t="s">
        <v>105</v>
      </c>
      <c r="C2159" s="461" t="s">
        <v>1052</v>
      </c>
      <c r="D2159" s="443">
        <v>245</v>
      </c>
      <c r="E2159" s="7">
        <v>16.12</v>
      </c>
      <c r="F2159" s="61">
        <v>2341</v>
      </c>
      <c r="G2159" s="61">
        <v>2341</v>
      </c>
      <c r="H2159" s="61">
        <v>2341</v>
      </c>
      <c r="I2159" s="443"/>
      <c r="J2159" s="443"/>
      <c r="K2159" s="486"/>
      <c r="L2159" s="486"/>
      <c r="M2159" s="486"/>
      <c r="N2159" s="486"/>
      <c r="O2159" s="443">
        <f t="shared" si="531"/>
        <v>0</v>
      </c>
      <c r="P2159" s="443">
        <f t="shared" si="532"/>
        <v>0</v>
      </c>
      <c r="Q2159" s="443">
        <f t="shared" si="533"/>
        <v>0</v>
      </c>
      <c r="R2159" s="443">
        <f t="shared" si="540"/>
        <v>0</v>
      </c>
      <c r="S2159" s="443">
        <f t="shared" si="541"/>
        <v>0</v>
      </c>
      <c r="T2159" s="443">
        <f t="shared" si="542"/>
        <v>0</v>
      </c>
      <c r="U2159" s="443">
        <f t="shared" si="534"/>
        <v>0</v>
      </c>
      <c r="V2159" s="443">
        <f t="shared" si="535"/>
        <v>0</v>
      </c>
      <c r="W2159" s="443">
        <f t="shared" si="536"/>
        <v>0</v>
      </c>
      <c r="X2159" s="443">
        <f t="shared" si="537"/>
        <v>0</v>
      </c>
      <c r="Y2159" s="443">
        <f t="shared" si="543"/>
        <v>0</v>
      </c>
      <c r="Z2159" s="443">
        <f t="shared" si="544"/>
        <v>0</v>
      </c>
      <c r="AA2159" s="443">
        <f t="shared" si="545"/>
        <v>0</v>
      </c>
      <c r="AB2159" s="443">
        <f t="shared" si="538"/>
        <v>0</v>
      </c>
      <c r="AC2159" s="443">
        <f t="shared" si="539"/>
        <v>0</v>
      </c>
      <c r="AD2159" s="443" cm="1">
        <f t="array" ref="AD2159">IFERROR(_xlfn.IFS($K2159&gt;0,($K2159*$AM$12)/1000,
       $L2159&gt;0,($L2159*$AM$12)/1000,
       $M2159&gt;0,($M2159*$AM$12)/1000,
        $N2159&gt;0,($N2159*$AM$12)/1000),0)</f>
        <v>0</v>
      </c>
      <c r="AE2159" s="443"/>
      <c r="AF2159" s="61" cm="1">
        <f t="array" ref="AF2159">_xlfn.IFS($C$3=1,(H2159+AC2159+AD2159+AE2159),
         $C$3=2,(G2159+AC2159+AD2159+AE2159),
         $C$3=3,(F2159+AC2159+AD2159+AE2159))</f>
        <v>2341</v>
      </c>
      <c r="AG2159" s="319"/>
      <c r="AH2159" s="319"/>
      <c r="AI2159" s="319"/>
      <c r="AJ2159" s="319"/>
      <c r="AK2159" s="319"/>
      <c r="AL2159" s="319"/>
      <c r="AM2159" s="319"/>
      <c r="AN2159" s="319"/>
      <c r="AO2159" s="443">
        <v>2</v>
      </c>
      <c r="AP2159" s="457" t="s">
        <v>4424</v>
      </c>
      <c r="AQ2159" s="7"/>
      <c r="AR2159" s="457" t="s">
        <v>4425</v>
      </c>
    </row>
    <row r="2160" spans="1:44" ht="60">
      <c r="A2160" s="457" t="str">
        <f t="shared" si="530"/>
        <v>Note:  Ready made woven wire crate raills have been considered in the rate analysis. In case readymade rolls are not available GI wire 4mm dia @ 32kg per 10 sqm may be provided. In that case 2 percent of the cost of GI wire may be added for weaving the wire crates.</v>
      </c>
      <c r="B2160" s="7"/>
      <c r="C2160" s="461" t="s">
        <v>1052</v>
      </c>
      <c r="D2160" s="443">
        <v>246</v>
      </c>
      <c r="E2160" s="7"/>
      <c r="F2160" s="61"/>
      <c r="G2160" s="61"/>
      <c r="H2160" s="61"/>
      <c r="I2160" s="443"/>
      <c r="J2160" s="443"/>
      <c r="K2160" s="486"/>
      <c r="L2160" s="486"/>
      <c r="M2160" s="486"/>
      <c r="N2160" s="486"/>
      <c r="O2160" s="443">
        <f t="shared" si="531"/>
        <v>0</v>
      </c>
      <c r="P2160" s="443">
        <f t="shared" si="532"/>
        <v>0</v>
      </c>
      <c r="Q2160" s="443">
        <f t="shared" si="533"/>
        <v>0</v>
      </c>
      <c r="R2160" s="443">
        <f t="shared" si="540"/>
        <v>0</v>
      </c>
      <c r="S2160" s="443">
        <f t="shared" si="541"/>
        <v>0</v>
      </c>
      <c r="T2160" s="443">
        <f t="shared" si="542"/>
        <v>0</v>
      </c>
      <c r="U2160" s="443">
        <f t="shared" si="534"/>
        <v>0</v>
      </c>
      <c r="V2160" s="443">
        <f t="shared" si="535"/>
        <v>0</v>
      </c>
      <c r="W2160" s="443">
        <f t="shared" si="536"/>
        <v>0</v>
      </c>
      <c r="X2160" s="443">
        <f t="shared" si="537"/>
        <v>0</v>
      </c>
      <c r="Y2160" s="443">
        <f t="shared" si="543"/>
        <v>0</v>
      </c>
      <c r="Z2160" s="443">
        <f t="shared" si="544"/>
        <v>0</v>
      </c>
      <c r="AA2160" s="443">
        <f t="shared" si="545"/>
        <v>0</v>
      </c>
      <c r="AB2160" s="443">
        <f t="shared" si="538"/>
        <v>0</v>
      </c>
      <c r="AC2160" s="443">
        <f t="shared" si="539"/>
        <v>0</v>
      </c>
      <c r="AD2160" s="443" cm="1">
        <f t="array" ref="AD2160">IFERROR(_xlfn.IFS($K2160&gt;0,($K2160*$AM$12)/1000,
       $L2160&gt;0,($L2160*$AM$12)/1000,
       $M2160&gt;0,($M2160*$AM$12)/1000,
        $N2160&gt;0,($N2160*$AM$12)/1000),0)</f>
        <v>0</v>
      </c>
      <c r="AE2160" s="443"/>
      <c r="AF2160" s="61" cm="1">
        <f t="array" ref="AF2160">_xlfn.IFS($C$3=1,(H2160+AC2160+AD2160+AE2160),
         $C$3=2,(G2160+AC2160+AD2160+AE2160),
         $C$3=3,(F2160+AC2160+AD2160+AE2160))</f>
        <v>0</v>
      </c>
      <c r="AG2160" s="319"/>
      <c r="AH2160" s="319"/>
      <c r="AI2160" s="319"/>
      <c r="AJ2160" s="319"/>
      <c r="AK2160" s="319"/>
      <c r="AL2160" s="319"/>
      <c r="AM2160" s="319"/>
      <c r="AN2160" s="319"/>
      <c r="AO2160" s="443"/>
      <c r="AP2160" s="457"/>
      <c r="AQ2160" s="7" t="s">
        <v>1775</v>
      </c>
      <c r="AR2160" s="457" t="s">
        <v>4426</v>
      </c>
    </row>
    <row r="2161" spans="1:44" ht="30">
      <c r="A2161" s="457" t="str">
        <f t="shared" si="530"/>
        <v xml:space="preserve"> Gabian Structure for Erosion Control, River Training Works and Protection works</v>
      </c>
      <c r="B2161" s="7"/>
      <c r="C2161" s="461" t="s">
        <v>1052</v>
      </c>
      <c r="D2161" s="443">
        <v>246</v>
      </c>
      <c r="E2161" s="7" t="s">
        <v>4427</v>
      </c>
      <c r="F2161" s="61"/>
      <c r="G2161" s="61"/>
      <c r="H2161" s="61"/>
      <c r="I2161" s="443"/>
      <c r="J2161" s="443"/>
      <c r="K2161" s="486"/>
      <c r="L2161" s="486"/>
      <c r="M2161" s="486"/>
      <c r="N2161" s="486"/>
      <c r="O2161" s="443">
        <f t="shared" si="531"/>
        <v>0</v>
      </c>
      <c r="P2161" s="443">
        <f t="shared" si="532"/>
        <v>0</v>
      </c>
      <c r="Q2161" s="443">
        <f t="shared" si="533"/>
        <v>0</v>
      </c>
      <c r="R2161" s="443">
        <f t="shared" si="540"/>
        <v>0</v>
      </c>
      <c r="S2161" s="443">
        <f t="shared" si="541"/>
        <v>0</v>
      </c>
      <c r="T2161" s="443">
        <f t="shared" si="542"/>
        <v>0</v>
      </c>
      <c r="U2161" s="443">
        <f t="shared" si="534"/>
        <v>0</v>
      </c>
      <c r="V2161" s="443">
        <f t="shared" si="535"/>
        <v>0</v>
      </c>
      <c r="W2161" s="443">
        <f t="shared" si="536"/>
        <v>0</v>
      </c>
      <c r="X2161" s="443">
        <f t="shared" si="537"/>
        <v>0</v>
      </c>
      <c r="Y2161" s="443">
        <f t="shared" si="543"/>
        <v>0</v>
      </c>
      <c r="Z2161" s="443">
        <f t="shared" si="544"/>
        <v>0</v>
      </c>
      <c r="AA2161" s="443">
        <f t="shared" si="545"/>
        <v>0</v>
      </c>
      <c r="AB2161" s="443">
        <f t="shared" si="538"/>
        <v>0</v>
      </c>
      <c r="AC2161" s="443">
        <f t="shared" si="539"/>
        <v>0</v>
      </c>
      <c r="AD2161" s="443" cm="1">
        <f t="array" ref="AD2161">IFERROR(_xlfn.IFS($K2161&gt;0,($K2161*$AM$12)/1000,
       $L2161&gt;0,($L2161*$AM$12)/1000,
       $M2161&gt;0,($M2161*$AM$12)/1000,
        $N2161&gt;0,($N2161*$AM$12)/1000),0)</f>
        <v>0</v>
      </c>
      <c r="AE2161" s="443"/>
      <c r="AF2161" s="61" cm="1">
        <f t="array" ref="AF2161">_xlfn.IFS($C$3=1,(H2161+AC2161+AD2161+AE2161),
         $C$3=2,(G2161+AC2161+AD2161+AE2161),
         $C$3=3,(F2161+AC2161+AD2161+AE2161))</f>
        <v>0</v>
      </c>
      <c r="AG2161" s="319"/>
      <c r="AH2161" s="319"/>
      <c r="AI2161" s="319"/>
      <c r="AJ2161" s="319"/>
      <c r="AK2161" s="319"/>
      <c r="AL2161" s="319"/>
      <c r="AM2161" s="319"/>
      <c r="AN2161" s="319"/>
      <c r="AO2161" s="443"/>
      <c r="AP2161" s="457"/>
      <c r="AQ2161" s="7"/>
      <c r="AR2161" s="457" t="s">
        <v>4428</v>
      </c>
    </row>
    <row r="2162" spans="1:44" ht="150">
      <c r="A2162" s="457" t="str">
        <f t="shared" si="530"/>
        <v>Gabian Structure for Erosion Control, River Training Works and Protection works :
 Providing and constructing gabian structures for erosion control, river training works and protection works with wire crates of size 2 m x 1 m x 0.3 m each divided into 1m compartments by cross netting, made from 4 mm galvanised steel wire @ 32 kg per 10 sqm having minimum tensile strength of 300 Mpa conforming to IS:280 and galvanizing coating conforming to IS:4826, woven into mesh with double twist, mesh size not exceeding 100 mm x 100 mm, filled with boulders with least dimension of 200 mm, all loose ends to be securely tied with 4 mm galvanised steel wire, including cost of all labour, material, curing usage charges of machinery, lead, lifts, loading, unloading, transporting, etc., complete.</v>
      </c>
      <c r="B2162" s="7" t="s">
        <v>105</v>
      </c>
      <c r="C2162" s="461" t="s">
        <v>1052</v>
      </c>
      <c r="D2162" s="443">
        <v>246</v>
      </c>
      <c r="E2162" s="7">
        <v>16.13</v>
      </c>
      <c r="F2162" s="61">
        <v>3561</v>
      </c>
      <c r="G2162" s="61">
        <v>3561</v>
      </c>
      <c r="H2162" s="61">
        <v>3561</v>
      </c>
      <c r="I2162" s="443"/>
      <c r="J2162" s="443"/>
      <c r="K2162" s="486"/>
      <c r="L2162" s="486"/>
      <c r="M2162" s="486"/>
      <c r="N2162" s="486"/>
      <c r="O2162" s="443">
        <f t="shared" si="531"/>
        <v>0</v>
      </c>
      <c r="P2162" s="443">
        <f t="shared" si="532"/>
        <v>0</v>
      </c>
      <c r="Q2162" s="443">
        <f t="shared" si="533"/>
        <v>0</v>
      </c>
      <c r="R2162" s="443">
        <f t="shared" si="540"/>
        <v>0</v>
      </c>
      <c r="S2162" s="443">
        <f t="shared" si="541"/>
        <v>0</v>
      </c>
      <c r="T2162" s="443">
        <f t="shared" si="542"/>
        <v>0</v>
      </c>
      <c r="U2162" s="443">
        <f t="shared" si="534"/>
        <v>0</v>
      </c>
      <c r="V2162" s="443">
        <f t="shared" si="535"/>
        <v>0</v>
      </c>
      <c r="W2162" s="443">
        <f t="shared" si="536"/>
        <v>0</v>
      </c>
      <c r="X2162" s="443">
        <f t="shared" si="537"/>
        <v>0</v>
      </c>
      <c r="Y2162" s="443">
        <f t="shared" si="543"/>
        <v>0</v>
      </c>
      <c r="Z2162" s="443">
        <f t="shared" si="544"/>
        <v>0</v>
      </c>
      <c r="AA2162" s="443">
        <f t="shared" si="545"/>
        <v>0</v>
      </c>
      <c r="AB2162" s="443">
        <f t="shared" si="538"/>
        <v>0</v>
      </c>
      <c r="AC2162" s="443">
        <f t="shared" si="539"/>
        <v>0</v>
      </c>
      <c r="AD2162" s="443" cm="1">
        <f t="array" ref="AD2162">IFERROR(_xlfn.IFS($K2162&gt;0,($K2162*$AM$12)/1000,
       $L2162&gt;0,($L2162*$AM$12)/1000,
       $M2162&gt;0,($M2162*$AM$12)/1000,
        $N2162&gt;0,($N2162*$AM$12)/1000),0)</f>
        <v>0</v>
      </c>
      <c r="AE2162" s="443"/>
      <c r="AF2162" s="61" cm="1">
        <f t="array" ref="AF2162">_xlfn.IFS($C$3=1,(H2162+AC2162+AD2162+AE2162),
         $C$3=2,(G2162+AC2162+AD2162+AE2162),
         $C$3=3,(F2162+AC2162+AD2162+AE2162))</f>
        <v>3561</v>
      </c>
      <c r="AG2162" s="319"/>
      <c r="AH2162" s="319"/>
      <c r="AI2162" s="319"/>
      <c r="AJ2162" s="319"/>
      <c r="AK2162" s="319"/>
      <c r="AL2162" s="319"/>
      <c r="AM2162" s="319"/>
      <c r="AN2162" s="319"/>
      <c r="AO2162" s="443">
        <v>2</v>
      </c>
      <c r="AP2162" s="457" t="s">
        <v>4429</v>
      </c>
      <c r="AQ2162" s="7"/>
      <c r="AR2162" s="457" t="s">
        <v>4430</v>
      </c>
    </row>
    <row r="2163" spans="1:44" ht="60">
      <c r="A2163" s="457" t="str">
        <f t="shared" si="530"/>
        <v>Note:  Ready made woven wire crate raills have been considered in the rate analysis. In case readymade rolls are not available GI wire 4mm dia @ 32kg per 10 sqm may be provided. In that case 2 percent of the cost of GI wire may be added for weaving the wire crates.</v>
      </c>
      <c r="B2163" s="7"/>
      <c r="C2163" s="461" t="s">
        <v>1052</v>
      </c>
      <c r="D2163" s="443">
        <v>247</v>
      </c>
      <c r="E2163" s="7"/>
      <c r="F2163" s="61"/>
      <c r="G2163" s="61"/>
      <c r="H2163" s="61"/>
      <c r="I2163" s="443"/>
      <c r="J2163" s="443"/>
      <c r="K2163" s="486"/>
      <c r="L2163" s="486"/>
      <c r="M2163" s="486"/>
      <c r="N2163" s="486"/>
      <c r="O2163" s="443">
        <f t="shared" si="531"/>
        <v>0</v>
      </c>
      <c r="P2163" s="443">
        <f t="shared" si="532"/>
        <v>0</v>
      </c>
      <c r="Q2163" s="443">
        <f t="shared" si="533"/>
        <v>0</v>
      </c>
      <c r="R2163" s="443">
        <f t="shared" si="540"/>
        <v>0</v>
      </c>
      <c r="S2163" s="443">
        <f t="shared" si="541"/>
        <v>0</v>
      </c>
      <c r="T2163" s="443">
        <f t="shared" si="542"/>
        <v>0</v>
      </c>
      <c r="U2163" s="443">
        <f t="shared" si="534"/>
        <v>0</v>
      </c>
      <c r="V2163" s="443">
        <f t="shared" si="535"/>
        <v>0</v>
      </c>
      <c r="W2163" s="443">
        <f t="shared" si="536"/>
        <v>0</v>
      </c>
      <c r="X2163" s="443">
        <f t="shared" si="537"/>
        <v>0</v>
      </c>
      <c r="Y2163" s="443">
        <f t="shared" si="543"/>
        <v>0</v>
      </c>
      <c r="Z2163" s="443">
        <f t="shared" si="544"/>
        <v>0</v>
      </c>
      <c r="AA2163" s="443">
        <f t="shared" si="545"/>
        <v>0</v>
      </c>
      <c r="AB2163" s="443">
        <f t="shared" si="538"/>
        <v>0</v>
      </c>
      <c r="AC2163" s="443">
        <f t="shared" si="539"/>
        <v>0</v>
      </c>
      <c r="AD2163" s="443" cm="1">
        <f t="array" ref="AD2163">IFERROR(_xlfn.IFS($K2163&gt;0,($K2163*$AM$12)/1000,
       $L2163&gt;0,($L2163*$AM$12)/1000,
       $M2163&gt;0,($M2163*$AM$12)/1000,
        $N2163&gt;0,($N2163*$AM$12)/1000),0)</f>
        <v>0</v>
      </c>
      <c r="AE2163" s="443"/>
      <c r="AF2163" s="61" cm="1">
        <f t="array" ref="AF2163">_xlfn.IFS($C$3=1,(H2163+AC2163+AD2163+AE2163),
         $C$3=2,(G2163+AC2163+AD2163+AE2163),
         $C$3=3,(F2163+AC2163+AD2163+AE2163))</f>
        <v>0</v>
      </c>
      <c r="AG2163" s="319"/>
      <c r="AH2163" s="319"/>
      <c r="AI2163" s="319"/>
      <c r="AJ2163" s="319"/>
      <c r="AK2163" s="319"/>
      <c r="AL2163" s="319"/>
      <c r="AM2163" s="319"/>
      <c r="AN2163" s="319"/>
      <c r="AO2163" s="443"/>
      <c r="AP2163" s="457"/>
      <c r="AQ2163" s="7" t="s">
        <v>1775</v>
      </c>
      <c r="AR2163" s="457" t="s">
        <v>4426</v>
      </c>
    </row>
    <row r="2164" spans="1:44" ht="150">
      <c r="A2164" s="457" t="str">
        <f t="shared" si="530"/>
        <v xml:space="preserve"> Providing &amp; making Gabion structure with Mechanically Woven Double Twisted Hexagonal Shaped Wire mesh Gabion Boxes as per IS 16014:2012, MORT&amp;H Clause 2500, of required size, Mesh Type 10x12 (D=100 mm with tolerance of ± 2%) Zinc coated, Mesh wire diameter 3.0 mm, mechanically edged/selvedged with partitions at every 1m interval and shall have minimum 10 numbers of openings per meter of mesh perpendicular to twist, tying with lacing wire of diameter 2.2 mm, supplied @3% by weight of Gabion boxes, filled with boulders with least dimension of 200 mm, as per drawing, all complete as per direction of Engineer-in-charge, including cost of all labour, material, curing usage charges of machinery, lead, lifts, loading, unloading, transporting, etc., complete.</v>
      </c>
      <c r="B2164" s="7" t="s">
        <v>105</v>
      </c>
      <c r="C2164" s="461" t="s">
        <v>1052</v>
      </c>
      <c r="D2164" s="443">
        <v>247</v>
      </c>
      <c r="E2164" s="7">
        <v>16.14</v>
      </c>
      <c r="F2164" s="61">
        <v>2638</v>
      </c>
      <c r="G2164" s="61">
        <v>2638</v>
      </c>
      <c r="H2164" s="61">
        <v>2638</v>
      </c>
      <c r="I2164" s="443"/>
      <c r="J2164" s="443"/>
      <c r="K2164" s="486"/>
      <c r="L2164" s="486"/>
      <c r="M2164" s="486"/>
      <c r="N2164" s="486"/>
      <c r="O2164" s="443">
        <f t="shared" si="531"/>
        <v>0</v>
      </c>
      <c r="P2164" s="443">
        <f t="shared" si="532"/>
        <v>0</v>
      </c>
      <c r="Q2164" s="443">
        <f t="shared" si="533"/>
        <v>0</v>
      </c>
      <c r="R2164" s="443">
        <f t="shared" si="540"/>
        <v>0</v>
      </c>
      <c r="S2164" s="443">
        <f t="shared" si="541"/>
        <v>0</v>
      </c>
      <c r="T2164" s="443">
        <f t="shared" si="542"/>
        <v>0</v>
      </c>
      <c r="U2164" s="443">
        <f t="shared" si="534"/>
        <v>0</v>
      </c>
      <c r="V2164" s="443">
        <f t="shared" si="535"/>
        <v>0</v>
      </c>
      <c r="W2164" s="443">
        <f t="shared" si="536"/>
        <v>0</v>
      </c>
      <c r="X2164" s="443">
        <f t="shared" si="537"/>
        <v>0</v>
      </c>
      <c r="Y2164" s="443">
        <f t="shared" si="543"/>
        <v>0</v>
      </c>
      <c r="Z2164" s="443">
        <f t="shared" si="544"/>
        <v>0</v>
      </c>
      <c r="AA2164" s="443">
        <f t="shared" si="545"/>
        <v>0</v>
      </c>
      <c r="AB2164" s="443">
        <f t="shared" si="538"/>
        <v>0</v>
      </c>
      <c r="AC2164" s="443">
        <f t="shared" si="539"/>
        <v>0</v>
      </c>
      <c r="AD2164" s="443" cm="1">
        <f t="array" ref="AD2164">IFERROR(_xlfn.IFS($K2164&gt;0,($K2164*$AM$12)/1000,
       $L2164&gt;0,($L2164*$AM$12)/1000,
       $M2164&gt;0,($M2164*$AM$12)/1000,
        $N2164&gt;0,($N2164*$AM$12)/1000),0)</f>
        <v>0</v>
      </c>
      <c r="AE2164" s="443"/>
      <c r="AF2164" s="61" cm="1">
        <f t="array" ref="AF2164">_xlfn.IFS($C$3=1,(H2164+AC2164+AD2164+AE2164),
         $C$3=2,(G2164+AC2164+AD2164+AE2164),
         $C$3=3,(F2164+AC2164+AD2164+AE2164))</f>
        <v>2638</v>
      </c>
      <c r="AG2164" s="319"/>
      <c r="AH2164" s="319"/>
      <c r="AI2164" s="319"/>
      <c r="AJ2164" s="319"/>
      <c r="AK2164" s="319"/>
      <c r="AL2164" s="319"/>
      <c r="AM2164" s="319"/>
      <c r="AN2164" s="319"/>
      <c r="AO2164" s="443"/>
      <c r="AP2164" s="457"/>
      <c r="AQ2164" s="7"/>
      <c r="AR2164" s="457" t="s">
        <v>4431</v>
      </c>
    </row>
    <row r="2165" spans="1:44" ht="30">
      <c r="A2165" s="457" t="str">
        <f t="shared" si="530"/>
        <v xml:space="preserve"> Embankment Erosion Protection </v>
      </c>
      <c r="B2165" s="7"/>
      <c r="C2165" s="461" t="s">
        <v>1052</v>
      </c>
      <c r="D2165" s="443">
        <v>247</v>
      </c>
      <c r="E2165" s="7" t="s">
        <v>4432</v>
      </c>
      <c r="F2165" s="61"/>
      <c r="G2165" s="61"/>
      <c r="H2165" s="61"/>
      <c r="I2165" s="443"/>
      <c r="J2165" s="443"/>
      <c r="K2165" s="486"/>
      <c r="L2165" s="486"/>
      <c r="M2165" s="486"/>
      <c r="N2165" s="486"/>
      <c r="O2165" s="443">
        <f t="shared" si="531"/>
        <v>0</v>
      </c>
      <c r="P2165" s="443">
        <f t="shared" si="532"/>
        <v>0</v>
      </c>
      <c r="Q2165" s="443">
        <f t="shared" si="533"/>
        <v>0</v>
      </c>
      <c r="R2165" s="443">
        <f t="shared" si="540"/>
        <v>0</v>
      </c>
      <c r="S2165" s="443">
        <f t="shared" si="541"/>
        <v>0</v>
      </c>
      <c r="T2165" s="443">
        <f t="shared" si="542"/>
        <v>0</v>
      </c>
      <c r="U2165" s="443">
        <f t="shared" si="534"/>
        <v>0</v>
      </c>
      <c r="V2165" s="443">
        <f t="shared" si="535"/>
        <v>0</v>
      </c>
      <c r="W2165" s="443">
        <f t="shared" si="536"/>
        <v>0</v>
      </c>
      <c r="X2165" s="443">
        <f t="shared" si="537"/>
        <v>0</v>
      </c>
      <c r="Y2165" s="443">
        <f t="shared" si="543"/>
        <v>0</v>
      </c>
      <c r="Z2165" s="443">
        <f t="shared" si="544"/>
        <v>0</v>
      </c>
      <c r="AA2165" s="443">
        <f t="shared" si="545"/>
        <v>0</v>
      </c>
      <c r="AB2165" s="443">
        <f t="shared" si="538"/>
        <v>0</v>
      </c>
      <c r="AC2165" s="443">
        <f t="shared" si="539"/>
        <v>0</v>
      </c>
      <c r="AD2165" s="443" cm="1">
        <f t="array" ref="AD2165">IFERROR(_xlfn.IFS($K2165&gt;0,($K2165*$AM$12)/1000,
       $L2165&gt;0,($L2165*$AM$12)/1000,
       $M2165&gt;0,($M2165*$AM$12)/1000,
        $N2165&gt;0,($N2165*$AM$12)/1000),0)</f>
        <v>0</v>
      </c>
      <c r="AE2165" s="443"/>
      <c r="AF2165" s="61" cm="1">
        <f t="array" ref="AF2165">_xlfn.IFS($C$3=1,(H2165+AC2165+AD2165+AE2165),
         $C$3=2,(G2165+AC2165+AD2165+AE2165),
         $C$3=3,(F2165+AC2165+AD2165+AE2165))</f>
        <v>0</v>
      </c>
      <c r="AG2165" s="319"/>
      <c r="AH2165" s="319"/>
      <c r="AI2165" s="319"/>
      <c r="AJ2165" s="319"/>
      <c r="AK2165" s="319"/>
      <c r="AL2165" s="319"/>
      <c r="AM2165" s="319"/>
      <c r="AN2165" s="319"/>
      <c r="AO2165" s="443"/>
      <c r="AP2165" s="457"/>
      <c r="AQ2165" s="7"/>
      <c r="AR2165" s="457" t="s">
        <v>4433</v>
      </c>
    </row>
    <row r="2166" spans="1:44" ht="75">
      <c r="A2166" s="457" t="str">
        <f t="shared" si="530"/>
        <v>Embankment Erosion Protection : 
 Laying  of a fine aggregate concrete grade M30  filled fabric Form Mattress system for erosion protection of embankments, including cost of all labour, material, curing usage charges of machinery, lead, lifts, loading, unloading, transporting, etc., complete.</v>
      </c>
      <c r="B2166" s="7" t="s">
        <v>103</v>
      </c>
      <c r="C2166" s="461" t="s">
        <v>1052</v>
      </c>
      <c r="D2166" s="443">
        <v>247</v>
      </c>
      <c r="E2166" s="7">
        <v>16.149999999999999</v>
      </c>
      <c r="F2166" s="61">
        <v>2313</v>
      </c>
      <c r="G2166" s="61">
        <v>2314</v>
      </c>
      <c r="H2166" s="61">
        <v>2316</v>
      </c>
      <c r="I2166" s="443"/>
      <c r="J2166" s="443"/>
      <c r="K2166" s="486"/>
      <c r="L2166" s="486"/>
      <c r="M2166" s="486"/>
      <c r="N2166" s="486"/>
      <c r="O2166" s="443">
        <f t="shared" si="531"/>
        <v>0</v>
      </c>
      <c r="P2166" s="443">
        <f t="shared" si="532"/>
        <v>0</v>
      </c>
      <c r="Q2166" s="443">
        <f t="shared" si="533"/>
        <v>0</v>
      </c>
      <c r="R2166" s="443">
        <f t="shared" si="540"/>
        <v>0</v>
      </c>
      <c r="S2166" s="443">
        <f t="shared" si="541"/>
        <v>0</v>
      </c>
      <c r="T2166" s="443">
        <f t="shared" si="542"/>
        <v>0</v>
      </c>
      <c r="U2166" s="443">
        <f t="shared" si="534"/>
        <v>0</v>
      </c>
      <c r="V2166" s="443">
        <f t="shared" si="535"/>
        <v>0</v>
      </c>
      <c r="W2166" s="443">
        <f t="shared" si="536"/>
        <v>0</v>
      </c>
      <c r="X2166" s="443">
        <f t="shared" si="537"/>
        <v>0</v>
      </c>
      <c r="Y2166" s="443">
        <f t="shared" si="543"/>
        <v>0</v>
      </c>
      <c r="Z2166" s="443">
        <f t="shared" si="544"/>
        <v>0</v>
      </c>
      <c r="AA2166" s="443">
        <f t="shared" si="545"/>
        <v>0</v>
      </c>
      <c r="AB2166" s="443">
        <f t="shared" si="538"/>
        <v>0</v>
      </c>
      <c r="AC2166" s="443">
        <f t="shared" si="539"/>
        <v>0</v>
      </c>
      <c r="AD2166" s="443" cm="1">
        <f t="array" ref="AD2166">IFERROR(_xlfn.IFS($K2166&gt;0,($K2166*$AM$12)/1000,
       $L2166&gt;0,($L2166*$AM$12)/1000,
       $M2166&gt;0,($M2166*$AM$12)/1000,
        $N2166&gt;0,($N2166*$AM$12)/1000),0)</f>
        <v>0</v>
      </c>
      <c r="AE2166" s="443"/>
      <c r="AF2166" s="61" cm="1">
        <f t="array" ref="AF2166">_xlfn.IFS($C$3=1,(H2166+AC2166+AD2166+AE2166),
         $C$3=2,(G2166+AC2166+AD2166+AE2166),
         $C$3=3,(F2166+AC2166+AD2166+AE2166))</f>
        <v>2316</v>
      </c>
      <c r="AG2166" s="319"/>
      <c r="AH2166" s="319"/>
      <c r="AI2166" s="319"/>
      <c r="AJ2166" s="319"/>
      <c r="AK2166" s="319"/>
      <c r="AL2166" s="319"/>
      <c r="AM2166" s="319"/>
      <c r="AN2166" s="319"/>
      <c r="AO2166" s="443">
        <v>2</v>
      </c>
      <c r="AP2166" s="457" t="s">
        <v>4434</v>
      </c>
      <c r="AQ2166" s="7"/>
      <c r="AR2166" s="457" t="s">
        <v>4435</v>
      </c>
    </row>
    <row r="2167" spans="1:44" ht="75">
      <c r="A2167" s="457" t="str">
        <f t="shared" si="530"/>
        <v xml:space="preserve"> Removal of existing cement concrete wearing coat including its disposal complete as per Technical Specification without causing any detrimental effect to any part of the bridge structure and removal of dismantled material with all lifts and lead upto 1000 m (75mm compacted thickness) including cost of all labour, usage charges of machinery, lead, lifts, loading, unloading, transporting, etc., complete.</v>
      </c>
      <c r="B2167" s="8" t="s">
        <v>103</v>
      </c>
      <c r="C2167" s="462" t="s">
        <v>1052</v>
      </c>
      <c r="D2167" s="450">
        <v>249</v>
      </c>
      <c r="E2167" s="8">
        <v>17.010000000000002</v>
      </c>
      <c r="F2167" s="10">
        <v>182</v>
      </c>
      <c r="G2167" s="10">
        <v>182</v>
      </c>
      <c r="H2167" s="10">
        <v>182</v>
      </c>
      <c r="I2167" s="450"/>
      <c r="J2167" s="450"/>
      <c r="K2167" s="487"/>
      <c r="L2167" s="487"/>
      <c r="M2167" s="487"/>
      <c r="N2167" s="487"/>
      <c r="O2167" s="443">
        <f t="shared" si="531"/>
        <v>0</v>
      </c>
      <c r="P2167" s="443">
        <f t="shared" si="532"/>
        <v>0</v>
      </c>
      <c r="Q2167" s="443">
        <f t="shared" si="533"/>
        <v>0</v>
      </c>
      <c r="R2167" s="443">
        <f t="shared" si="540"/>
        <v>0</v>
      </c>
      <c r="S2167" s="443">
        <f t="shared" si="541"/>
        <v>0</v>
      </c>
      <c r="T2167" s="443">
        <f t="shared" si="542"/>
        <v>0</v>
      </c>
      <c r="U2167" s="443">
        <f t="shared" si="534"/>
        <v>0</v>
      </c>
      <c r="V2167" s="443">
        <f t="shared" si="535"/>
        <v>0</v>
      </c>
      <c r="W2167" s="443">
        <f t="shared" si="536"/>
        <v>0</v>
      </c>
      <c r="X2167" s="443">
        <f t="shared" si="537"/>
        <v>0</v>
      </c>
      <c r="Y2167" s="443">
        <f t="shared" si="543"/>
        <v>0</v>
      </c>
      <c r="Z2167" s="443">
        <f t="shared" si="544"/>
        <v>0</v>
      </c>
      <c r="AA2167" s="443">
        <f t="shared" si="545"/>
        <v>0</v>
      </c>
      <c r="AB2167" s="443">
        <f t="shared" si="538"/>
        <v>0</v>
      </c>
      <c r="AC2167" s="450">
        <f t="shared" si="539"/>
        <v>0</v>
      </c>
      <c r="AD2167" s="443" cm="1">
        <f t="array" ref="AD2167">IFERROR(_xlfn.IFS($K2167&gt;0,($K2167*$AM$12)/1000,
       $L2167&gt;0,($L2167*$AM$12)/1000,
       $M2167&gt;0,($M2167*$AM$12)/1000,
        $N2167&gt;0,($N2167*$AM$12)/1000),0)</f>
        <v>0</v>
      </c>
      <c r="AE2167" s="450"/>
      <c r="AF2167" s="61" cm="1">
        <f t="array" ref="AF2167">_xlfn.IFS($C$3=1,(H2167+AC2167+AD2167+AE2167),
         $C$3=2,(G2167+AC2167+AD2167+AE2167),
         $C$3=3,(F2167+AC2167+AD2167+AE2167))</f>
        <v>182</v>
      </c>
      <c r="AG2167" s="319"/>
      <c r="AH2167" s="319"/>
      <c r="AI2167" s="319"/>
      <c r="AJ2167" s="319"/>
      <c r="AK2167" s="319"/>
      <c r="AL2167" s="319"/>
      <c r="AM2167" s="319"/>
      <c r="AN2167" s="319"/>
      <c r="AO2167" s="443"/>
      <c r="AP2167" s="457"/>
      <c r="AQ2167" s="7"/>
      <c r="AR2167" s="457" t="s">
        <v>4436</v>
      </c>
    </row>
    <row r="2168" spans="1:44" ht="60">
      <c r="A2168" s="457" t="str">
        <f t="shared" si="530"/>
        <v xml:space="preserve"> Removal of existing asphaltic wearing coat comprising of 50 mm thick asphaltic concrete laid over 12 mm thick mastic asphalt including disposal with all lift and lead upto 1000 m including cost of all labour, usage charges of machinery, lead, lifts, loading, unloading, transporting, etc., complete.</v>
      </c>
      <c r="B2168" s="7" t="s">
        <v>103</v>
      </c>
      <c r="C2168" s="461" t="s">
        <v>1052</v>
      </c>
      <c r="D2168" s="443">
        <v>249</v>
      </c>
      <c r="E2168" s="7">
        <v>17.02</v>
      </c>
      <c r="F2168" s="61">
        <v>139</v>
      </c>
      <c r="G2168" s="61">
        <v>139</v>
      </c>
      <c r="H2168" s="61">
        <v>139</v>
      </c>
      <c r="I2168" s="443"/>
      <c r="J2168" s="443"/>
      <c r="K2168" s="486"/>
      <c r="L2168" s="486"/>
      <c r="M2168" s="486"/>
      <c r="N2168" s="486"/>
      <c r="O2168" s="443">
        <f t="shared" si="531"/>
        <v>0</v>
      </c>
      <c r="P2168" s="443">
        <f t="shared" si="532"/>
        <v>0</v>
      </c>
      <c r="Q2168" s="443">
        <f t="shared" si="533"/>
        <v>0</v>
      </c>
      <c r="R2168" s="443">
        <f t="shared" si="540"/>
        <v>0</v>
      </c>
      <c r="S2168" s="443">
        <f t="shared" si="541"/>
        <v>0</v>
      </c>
      <c r="T2168" s="443">
        <f t="shared" si="542"/>
        <v>0</v>
      </c>
      <c r="U2168" s="443">
        <f t="shared" si="534"/>
        <v>0</v>
      </c>
      <c r="V2168" s="443">
        <f t="shared" si="535"/>
        <v>0</v>
      </c>
      <c r="W2168" s="443">
        <f t="shared" si="536"/>
        <v>0</v>
      </c>
      <c r="X2168" s="443">
        <f t="shared" si="537"/>
        <v>0</v>
      </c>
      <c r="Y2168" s="443">
        <f t="shared" si="543"/>
        <v>0</v>
      </c>
      <c r="Z2168" s="443">
        <f t="shared" si="544"/>
        <v>0</v>
      </c>
      <c r="AA2168" s="443">
        <f t="shared" si="545"/>
        <v>0</v>
      </c>
      <c r="AB2168" s="443">
        <f t="shared" si="538"/>
        <v>0</v>
      </c>
      <c r="AC2168" s="443">
        <f t="shared" si="539"/>
        <v>0</v>
      </c>
      <c r="AD2168" s="443" cm="1">
        <f t="array" ref="AD2168">IFERROR(_xlfn.IFS($K2168&gt;0,($K2168*$AM$12)/1000,
       $L2168&gt;0,($L2168*$AM$12)/1000,
       $M2168&gt;0,($M2168*$AM$12)/1000,
        $N2168&gt;0,($N2168*$AM$12)/1000),0)</f>
        <v>0</v>
      </c>
      <c r="AE2168" s="443"/>
      <c r="AF2168" s="61" cm="1">
        <f t="array" ref="AF2168">_xlfn.IFS($C$3=1,(H2168+AC2168+AD2168+AE2168),
         $C$3=2,(G2168+AC2168+AD2168+AE2168),
         $C$3=3,(F2168+AC2168+AD2168+AE2168))</f>
        <v>139</v>
      </c>
      <c r="AG2168" s="319"/>
      <c r="AH2168" s="319"/>
      <c r="AI2168" s="319"/>
      <c r="AJ2168" s="319"/>
      <c r="AK2168" s="319"/>
      <c r="AL2168" s="319"/>
      <c r="AM2168" s="319"/>
      <c r="AN2168" s="319"/>
      <c r="AO2168" s="443"/>
      <c r="AP2168" s="457"/>
      <c r="AQ2168" s="7"/>
      <c r="AR2168" s="457" t="s">
        <v>4437</v>
      </c>
    </row>
    <row r="2169" spans="1:44" ht="60">
      <c r="A2169" s="457" t="str">
        <f t="shared" si="530"/>
        <v xml:space="preserve"> Guniting concrete surface with wire mesh 50x50x3mm &amp; cement mortar applied with compressor after cleaning surface and spraying with epoxy complete as per Technical Specification including cost of all labour, material, curing usage charges of machinery, lead, lifts, loading, unloading, transporting, etc., complete.</v>
      </c>
      <c r="B2169" s="7" t="s">
        <v>103</v>
      </c>
      <c r="C2169" s="461" t="s">
        <v>1052</v>
      </c>
      <c r="D2169" s="443">
        <v>249</v>
      </c>
      <c r="E2169" s="7">
        <v>17.03</v>
      </c>
      <c r="F2169" s="61">
        <v>754</v>
      </c>
      <c r="G2169" s="61">
        <v>754</v>
      </c>
      <c r="H2169" s="61">
        <v>754</v>
      </c>
      <c r="I2169" s="443"/>
      <c r="J2169" s="443"/>
      <c r="K2169" s="486"/>
      <c r="L2169" s="486"/>
      <c r="M2169" s="486"/>
      <c r="N2169" s="486"/>
      <c r="O2169" s="443">
        <f t="shared" si="531"/>
        <v>0</v>
      </c>
      <c r="P2169" s="443">
        <f t="shared" si="532"/>
        <v>0</v>
      </c>
      <c r="Q2169" s="443">
        <f t="shared" si="533"/>
        <v>0</v>
      </c>
      <c r="R2169" s="443">
        <f t="shared" si="540"/>
        <v>0</v>
      </c>
      <c r="S2169" s="443">
        <f t="shared" si="541"/>
        <v>0</v>
      </c>
      <c r="T2169" s="443">
        <f t="shared" si="542"/>
        <v>0</v>
      </c>
      <c r="U2169" s="443">
        <f t="shared" si="534"/>
        <v>0</v>
      </c>
      <c r="V2169" s="443">
        <f t="shared" si="535"/>
        <v>0</v>
      </c>
      <c r="W2169" s="443">
        <f t="shared" si="536"/>
        <v>0</v>
      </c>
      <c r="X2169" s="443">
        <f t="shared" si="537"/>
        <v>0</v>
      </c>
      <c r="Y2169" s="443">
        <f t="shared" si="543"/>
        <v>0</v>
      </c>
      <c r="Z2169" s="443">
        <f t="shared" si="544"/>
        <v>0</v>
      </c>
      <c r="AA2169" s="443">
        <f t="shared" si="545"/>
        <v>0</v>
      </c>
      <c r="AB2169" s="443">
        <f t="shared" si="538"/>
        <v>0</v>
      </c>
      <c r="AC2169" s="443">
        <f t="shared" si="539"/>
        <v>0</v>
      </c>
      <c r="AD2169" s="443" cm="1">
        <f t="array" ref="AD2169">IFERROR(_xlfn.IFS($K2169&gt;0,($K2169*$AM$12)/1000,
       $L2169&gt;0,($L2169*$AM$12)/1000,
       $M2169&gt;0,($M2169*$AM$12)/1000,
        $N2169&gt;0,($N2169*$AM$12)/1000),0)</f>
        <v>0</v>
      </c>
      <c r="AE2169" s="443"/>
      <c r="AF2169" s="61" cm="1">
        <f t="array" ref="AF2169">_xlfn.IFS($C$3=1,(H2169+AC2169+AD2169+AE2169),
         $C$3=2,(G2169+AC2169+AD2169+AE2169),
         $C$3=3,(F2169+AC2169+AD2169+AE2169))</f>
        <v>754</v>
      </c>
      <c r="AG2169" s="319"/>
      <c r="AH2169" s="319"/>
      <c r="AI2169" s="319"/>
      <c r="AJ2169" s="319"/>
      <c r="AK2169" s="319"/>
      <c r="AL2169" s="319"/>
      <c r="AM2169" s="319"/>
      <c r="AN2169" s="319"/>
      <c r="AO2169" s="443"/>
      <c r="AP2169" s="457"/>
      <c r="AQ2169" s="7"/>
      <c r="AR2169" s="457" t="s">
        <v>4438</v>
      </c>
    </row>
    <row r="2170" spans="1:44" ht="75">
      <c r="A2170" s="457" t="str">
        <f t="shared" si="530"/>
        <v xml:space="preserve"> Providing and inserting nipples with approved fixing compound after drilling holes for grouting as per Technical Specifications including subsequent cutting/removal and sealing of the hole as necessary of nipples after completion of grouting with Cement/Epoxy, including cost of all labour, material,  usage charges of machinery, lead, lifts, loading, unloading, transporting, etc., complete.</v>
      </c>
      <c r="B2170" s="7" t="s">
        <v>132</v>
      </c>
      <c r="C2170" s="461" t="s">
        <v>1052</v>
      </c>
      <c r="D2170" s="443">
        <v>249</v>
      </c>
      <c r="E2170" s="7">
        <v>17.04</v>
      </c>
      <c r="F2170" s="61">
        <v>172</v>
      </c>
      <c r="G2170" s="61">
        <v>172</v>
      </c>
      <c r="H2170" s="61">
        <v>172</v>
      </c>
      <c r="I2170" s="443"/>
      <c r="J2170" s="443"/>
      <c r="K2170" s="486"/>
      <c r="L2170" s="486"/>
      <c r="M2170" s="486"/>
      <c r="N2170" s="486"/>
      <c r="O2170" s="443">
        <f t="shared" si="531"/>
        <v>0</v>
      </c>
      <c r="P2170" s="443">
        <f t="shared" si="532"/>
        <v>0</v>
      </c>
      <c r="Q2170" s="443">
        <f t="shared" si="533"/>
        <v>0</v>
      </c>
      <c r="R2170" s="443">
        <f t="shared" si="540"/>
        <v>0</v>
      </c>
      <c r="S2170" s="443">
        <f t="shared" si="541"/>
        <v>0</v>
      </c>
      <c r="T2170" s="443">
        <f t="shared" si="542"/>
        <v>0</v>
      </c>
      <c r="U2170" s="443">
        <f t="shared" si="534"/>
        <v>0</v>
      </c>
      <c r="V2170" s="443">
        <f t="shared" si="535"/>
        <v>0</v>
      </c>
      <c r="W2170" s="443">
        <f t="shared" si="536"/>
        <v>0</v>
      </c>
      <c r="X2170" s="443">
        <f t="shared" si="537"/>
        <v>0</v>
      </c>
      <c r="Y2170" s="443">
        <f t="shared" si="543"/>
        <v>0</v>
      </c>
      <c r="Z2170" s="443">
        <f t="shared" si="544"/>
        <v>0</v>
      </c>
      <c r="AA2170" s="443">
        <f t="shared" si="545"/>
        <v>0</v>
      </c>
      <c r="AB2170" s="443">
        <f t="shared" si="538"/>
        <v>0</v>
      </c>
      <c r="AC2170" s="443">
        <f t="shared" si="539"/>
        <v>0</v>
      </c>
      <c r="AD2170" s="443" cm="1">
        <f t="array" ref="AD2170">IFERROR(_xlfn.IFS($K2170&gt;0,($K2170*$AM$12)/1000,
       $L2170&gt;0,($L2170*$AM$12)/1000,
       $M2170&gt;0,($M2170*$AM$12)/1000,
        $N2170&gt;0,($N2170*$AM$12)/1000),0)</f>
        <v>0</v>
      </c>
      <c r="AE2170" s="443"/>
      <c r="AF2170" s="61" cm="1">
        <f t="array" ref="AF2170">_xlfn.IFS($C$3=1,(H2170+AC2170+AD2170+AE2170),
         $C$3=2,(G2170+AC2170+AD2170+AE2170),
         $C$3=3,(F2170+AC2170+AD2170+AE2170))</f>
        <v>172</v>
      </c>
      <c r="AG2170" s="319"/>
      <c r="AH2170" s="319"/>
      <c r="AI2170" s="319"/>
      <c r="AJ2170" s="319"/>
      <c r="AK2170" s="319"/>
      <c r="AL2170" s="319"/>
      <c r="AM2170" s="319"/>
      <c r="AN2170" s="319"/>
      <c r="AO2170" s="443"/>
      <c r="AP2170" s="457"/>
      <c r="AQ2170" s="7"/>
      <c r="AR2170" s="457" t="s">
        <v>4439</v>
      </c>
    </row>
    <row r="2171" spans="1:44" ht="45">
      <c r="A2171" s="457" t="str">
        <f t="shared" si="530"/>
        <v xml:space="preserve"> Sealing of cracks/porous concrete by injection process through nipples/Grouting complete as per Technical Specification, including cost of all labour, material,  usage charges of machinery, lead, lifts, loading, unloading, transporting, etc., complete.</v>
      </c>
      <c r="B2171" s="7"/>
      <c r="C2171" s="461" t="s">
        <v>1052</v>
      </c>
      <c r="D2171" s="443">
        <v>250</v>
      </c>
      <c r="E2171" s="7">
        <v>17.05</v>
      </c>
      <c r="F2171" s="61"/>
      <c r="G2171" s="61"/>
      <c r="H2171" s="61"/>
      <c r="I2171" s="443"/>
      <c r="J2171" s="443"/>
      <c r="K2171" s="486"/>
      <c r="L2171" s="486"/>
      <c r="M2171" s="486"/>
      <c r="N2171" s="486"/>
      <c r="O2171" s="443">
        <f t="shared" si="531"/>
        <v>0</v>
      </c>
      <c r="P2171" s="443">
        <f t="shared" si="532"/>
        <v>0</v>
      </c>
      <c r="Q2171" s="443">
        <f t="shared" si="533"/>
        <v>0</v>
      </c>
      <c r="R2171" s="443">
        <f t="shared" si="540"/>
        <v>0</v>
      </c>
      <c r="S2171" s="443">
        <f t="shared" si="541"/>
        <v>0</v>
      </c>
      <c r="T2171" s="443">
        <f t="shared" si="542"/>
        <v>0</v>
      </c>
      <c r="U2171" s="443">
        <f t="shared" si="534"/>
        <v>0</v>
      </c>
      <c r="V2171" s="443">
        <f t="shared" si="535"/>
        <v>0</v>
      </c>
      <c r="W2171" s="443">
        <f t="shared" si="536"/>
        <v>0</v>
      </c>
      <c r="X2171" s="443">
        <f t="shared" si="537"/>
        <v>0</v>
      </c>
      <c r="Y2171" s="443">
        <f t="shared" si="543"/>
        <v>0</v>
      </c>
      <c r="Z2171" s="443">
        <f t="shared" si="544"/>
        <v>0</v>
      </c>
      <c r="AA2171" s="443">
        <f t="shared" si="545"/>
        <v>0</v>
      </c>
      <c r="AB2171" s="443">
        <f t="shared" si="538"/>
        <v>0</v>
      </c>
      <c r="AC2171" s="443">
        <f t="shared" si="539"/>
        <v>0</v>
      </c>
      <c r="AD2171" s="443" cm="1">
        <f t="array" ref="AD2171">IFERROR(_xlfn.IFS($K2171&gt;0,($K2171*$AM$12)/1000,
       $L2171&gt;0,($L2171*$AM$12)/1000,
       $M2171&gt;0,($M2171*$AM$12)/1000,
        $N2171&gt;0,($N2171*$AM$12)/1000),0)</f>
        <v>0</v>
      </c>
      <c r="AE2171" s="443"/>
      <c r="AF2171" s="61" cm="1">
        <f t="array" ref="AF2171">_xlfn.IFS($C$3=1,(H2171+AC2171+AD2171+AE2171),
         $C$3=2,(G2171+AC2171+AD2171+AE2171),
         $C$3=3,(F2171+AC2171+AD2171+AE2171))</f>
        <v>0</v>
      </c>
      <c r="AG2171" s="319"/>
      <c r="AH2171" s="319"/>
      <c r="AI2171" s="319"/>
      <c r="AJ2171" s="319"/>
      <c r="AK2171" s="319"/>
      <c r="AL2171" s="319"/>
      <c r="AM2171" s="319"/>
      <c r="AN2171" s="319"/>
      <c r="AO2171" s="443"/>
      <c r="AP2171" s="457"/>
      <c r="AQ2171" s="7"/>
      <c r="AR2171" s="457" t="s">
        <v>4440</v>
      </c>
    </row>
    <row r="2172" spans="1:44" ht="60">
      <c r="A2172" s="457" t="str">
        <f t="shared" si="530"/>
        <v>Sealing of cracks/porous concrete by injection process through nipples/Grouting complete as per Technical Specification, including cost of all labour, material,  usage charges of machinery, lead, lifts, loading, unloading, transporting, etc., complete.
A Cement Grout</v>
      </c>
      <c r="B2172" s="7" t="s">
        <v>726</v>
      </c>
      <c r="C2172" s="461" t="s">
        <v>1052</v>
      </c>
      <c r="D2172" s="443">
        <v>250</v>
      </c>
      <c r="E2172" s="7" t="s">
        <v>4441</v>
      </c>
      <c r="F2172" s="61">
        <v>245</v>
      </c>
      <c r="G2172" s="61">
        <v>245</v>
      </c>
      <c r="H2172" s="61">
        <v>245</v>
      </c>
      <c r="I2172" s="443">
        <v>1.1000000000000001</v>
      </c>
      <c r="J2172" s="443"/>
      <c r="K2172" s="486"/>
      <c r="L2172" s="486"/>
      <c r="M2172" s="486"/>
      <c r="N2172" s="486"/>
      <c r="O2172" s="443">
        <f t="shared" si="531"/>
        <v>6.7100000000000009</v>
      </c>
      <c r="P2172" s="443">
        <f t="shared" si="532"/>
        <v>0</v>
      </c>
      <c r="Q2172" s="443">
        <f t="shared" si="533"/>
        <v>0</v>
      </c>
      <c r="R2172" s="443">
        <f t="shared" si="540"/>
        <v>0</v>
      </c>
      <c r="S2172" s="443">
        <f t="shared" si="541"/>
        <v>0</v>
      </c>
      <c r="T2172" s="443">
        <f t="shared" si="542"/>
        <v>0</v>
      </c>
      <c r="U2172" s="443">
        <f t="shared" si="534"/>
        <v>6.7100000000000009</v>
      </c>
      <c r="V2172" s="443">
        <f t="shared" si="535"/>
        <v>6.3800000000000008</v>
      </c>
      <c r="W2172" s="443">
        <f t="shared" si="536"/>
        <v>0</v>
      </c>
      <c r="X2172" s="443">
        <f t="shared" si="537"/>
        <v>0</v>
      </c>
      <c r="Y2172" s="443">
        <f t="shared" si="543"/>
        <v>0</v>
      </c>
      <c r="Z2172" s="443">
        <f t="shared" si="544"/>
        <v>0</v>
      </c>
      <c r="AA2172" s="443">
        <f t="shared" si="545"/>
        <v>0</v>
      </c>
      <c r="AB2172" s="443">
        <f t="shared" si="538"/>
        <v>6.3800000000000008</v>
      </c>
      <c r="AC2172" s="443">
        <f t="shared" si="539"/>
        <v>-0.33000000000000007</v>
      </c>
      <c r="AD2172" s="443" cm="1">
        <f t="array" ref="AD2172">IFERROR(_xlfn.IFS($K2172&gt;0,($K2172*$AM$12)/1000,
       $L2172&gt;0,($L2172*$AM$12)/1000,
       $M2172&gt;0,($M2172*$AM$12)/1000,
        $N2172&gt;0,($N2172*$AM$12)/1000),0)</f>
        <v>0</v>
      </c>
      <c r="AE2172" s="443"/>
      <c r="AF2172" s="61" cm="1">
        <f t="array" ref="AF2172">_xlfn.IFS($C$3=1,(H2172+AC2172+AD2172+AE2172),
         $C$3=2,(G2172+AC2172+AD2172+AE2172),
         $C$3=3,(F2172+AC2172+AD2172+AE2172))</f>
        <v>244.67</v>
      </c>
      <c r="AG2172" s="319"/>
      <c r="AH2172" s="319"/>
      <c r="AI2172" s="319"/>
      <c r="AJ2172" s="319"/>
      <c r="AK2172" s="319"/>
      <c r="AL2172" s="319"/>
      <c r="AM2172" s="319"/>
      <c r="AN2172" s="319"/>
      <c r="AO2172" s="443">
        <v>2</v>
      </c>
      <c r="AP2172" s="457" t="s">
        <v>4440</v>
      </c>
      <c r="AQ2172" s="7" t="s">
        <v>22</v>
      </c>
      <c r="AR2172" s="457" t="s">
        <v>4442</v>
      </c>
    </row>
    <row r="2173" spans="1:44" ht="30">
      <c r="A2173" s="457" t="str">
        <f t="shared" si="530"/>
        <v>Matl req Cement : 1.10 Kg</v>
      </c>
      <c r="B2173" s="7"/>
      <c r="C2173" s="461" t="s">
        <v>1052</v>
      </c>
      <c r="D2173" s="443">
        <v>250</v>
      </c>
      <c r="E2173" s="7"/>
      <c r="F2173" s="61"/>
      <c r="G2173" s="61"/>
      <c r="H2173" s="61"/>
      <c r="I2173" s="443"/>
      <c r="J2173" s="443"/>
      <c r="K2173" s="486"/>
      <c r="L2173" s="486"/>
      <c r="M2173" s="486"/>
      <c r="N2173" s="486"/>
      <c r="O2173" s="443">
        <f t="shared" si="531"/>
        <v>0</v>
      </c>
      <c r="P2173" s="443">
        <f t="shared" si="532"/>
        <v>0</v>
      </c>
      <c r="Q2173" s="443">
        <f t="shared" si="533"/>
        <v>0</v>
      </c>
      <c r="R2173" s="443">
        <f t="shared" si="540"/>
        <v>0</v>
      </c>
      <c r="S2173" s="443">
        <f t="shared" si="541"/>
        <v>0</v>
      </c>
      <c r="T2173" s="443">
        <f t="shared" si="542"/>
        <v>0</v>
      </c>
      <c r="U2173" s="443">
        <f t="shared" si="534"/>
        <v>0</v>
      </c>
      <c r="V2173" s="443">
        <f t="shared" si="535"/>
        <v>0</v>
      </c>
      <c r="W2173" s="443">
        <f t="shared" si="536"/>
        <v>0</v>
      </c>
      <c r="X2173" s="443">
        <f t="shared" si="537"/>
        <v>0</v>
      </c>
      <c r="Y2173" s="443">
        <f t="shared" si="543"/>
        <v>0</v>
      </c>
      <c r="Z2173" s="443">
        <f t="shared" si="544"/>
        <v>0</v>
      </c>
      <c r="AA2173" s="443">
        <f t="shared" si="545"/>
        <v>0</v>
      </c>
      <c r="AB2173" s="443">
        <f t="shared" si="538"/>
        <v>0</v>
      </c>
      <c r="AC2173" s="443">
        <f t="shared" si="539"/>
        <v>0</v>
      </c>
      <c r="AD2173" s="443" cm="1">
        <f t="array" ref="AD2173">IFERROR(_xlfn.IFS($K2173&gt;0,($K2173*$AM$12)/1000,
       $L2173&gt;0,($L2173*$AM$12)/1000,
       $M2173&gt;0,($M2173*$AM$12)/1000,
        $N2173&gt;0,($N2173*$AM$12)/1000),0)</f>
        <v>0</v>
      </c>
      <c r="AE2173" s="443"/>
      <c r="AF2173" s="61" cm="1">
        <f t="array" ref="AF2173">_xlfn.IFS($C$3=1,(H2173+AC2173+AD2173+AE2173),
         $C$3=2,(G2173+AC2173+AD2173+AE2173),
         $C$3=3,(F2173+AC2173+AD2173+AE2173))</f>
        <v>0</v>
      </c>
      <c r="AG2173" s="319"/>
      <c r="AH2173" s="319"/>
      <c r="AI2173" s="319"/>
      <c r="AJ2173" s="319"/>
      <c r="AK2173" s="319"/>
      <c r="AL2173" s="319"/>
      <c r="AM2173" s="319"/>
      <c r="AN2173" s="319"/>
      <c r="AO2173" s="443"/>
      <c r="AP2173" s="457"/>
      <c r="AQ2173" s="7" t="s">
        <v>1764</v>
      </c>
      <c r="AR2173" s="457" t="s">
        <v>4443</v>
      </c>
    </row>
    <row r="2174" spans="1:44" ht="60">
      <c r="A2174" s="457" t="str">
        <f t="shared" si="530"/>
        <v>Sealing of cracks/porous concrete by injection process through nipples/Grouting complete as per Technical Specification, including cost of all labour, material,  usage charges of machinery, lead, lifts, loading, unloading, transporting, etc., complete.
B Cement Mortar (1:1) Grouting</v>
      </c>
      <c r="B2174" s="7" t="s">
        <v>726</v>
      </c>
      <c r="C2174" s="461" t="s">
        <v>1052</v>
      </c>
      <c r="D2174" s="443">
        <v>250</v>
      </c>
      <c r="E2174" s="7" t="s">
        <v>4444</v>
      </c>
      <c r="F2174" s="61">
        <v>241</v>
      </c>
      <c r="G2174" s="61">
        <v>241</v>
      </c>
      <c r="H2174" s="61">
        <v>241</v>
      </c>
      <c r="I2174" s="443">
        <v>0.55000000000000004</v>
      </c>
      <c r="J2174" s="443"/>
      <c r="K2174" s="486"/>
      <c r="L2174" s="486"/>
      <c r="M2174" s="486"/>
      <c r="N2174" s="486"/>
      <c r="O2174" s="443">
        <f t="shared" si="531"/>
        <v>3.3550000000000004</v>
      </c>
      <c r="P2174" s="443">
        <f t="shared" si="532"/>
        <v>0</v>
      </c>
      <c r="Q2174" s="443">
        <f t="shared" si="533"/>
        <v>0</v>
      </c>
      <c r="R2174" s="443">
        <f t="shared" si="540"/>
        <v>0</v>
      </c>
      <c r="S2174" s="443">
        <f t="shared" si="541"/>
        <v>0</v>
      </c>
      <c r="T2174" s="443">
        <f t="shared" si="542"/>
        <v>0</v>
      </c>
      <c r="U2174" s="443">
        <f t="shared" si="534"/>
        <v>3.3550000000000004</v>
      </c>
      <c r="V2174" s="443">
        <f t="shared" si="535"/>
        <v>3.1900000000000004</v>
      </c>
      <c r="W2174" s="443">
        <f t="shared" si="536"/>
        <v>0</v>
      </c>
      <c r="X2174" s="443">
        <f t="shared" si="537"/>
        <v>0</v>
      </c>
      <c r="Y2174" s="443">
        <f t="shared" si="543"/>
        <v>0</v>
      </c>
      <c r="Z2174" s="443">
        <f t="shared" si="544"/>
        <v>0</v>
      </c>
      <c r="AA2174" s="443">
        <f t="shared" si="545"/>
        <v>0</v>
      </c>
      <c r="AB2174" s="443">
        <f t="shared" si="538"/>
        <v>3.1900000000000004</v>
      </c>
      <c r="AC2174" s="443">
        <f t="shared" si="539"/>
        <v>-0.16500000000000004</v>
      </c>
      <c r="AD2174" s="443" cm="1">
        <f t="array" ref="AD2174">IFERROR(_xlfn.IFS($K2174&gt;0,($K2174*$AM$12)/1000,
       $L2174&gt;0,($L2174*$AM$12)/1000,
       $M2174&gt;0,($M2174*$AM$12)/1000,
        $N2174&gt;0,($N2174*$AM$12)/1000),0)</f>
        <v>0</v>
      </c>
      <c r="AE2174" s="443"/>
      <c r="AF2174" s="61" cm="1">
        <f t="array" ref="AF2174">_xlfn.IFS($C$3=1,(H2174+AC2174+AD2174+AE2174),
         $C$3=2,(G2174+AC2174+AD2174+AE2174),
         $C$3=3,(F2174+AC2174+AD2174+AE2174))</f>
        <v>240.83500000000001</v>
      </c>
      <c r="AG2174" s="319"/>
      <c r="AH2174" s="319"/>
      <c r="AI2174" s="319"/>
      <c r="AJ2174" s="319"/>
      <c r="AK2174" s="319"/>
      <c r="AL2174" s="319"/>
      <c r="AM2174" s="319"/>
      <c r="AN2174" s="319"/>
      <c r="AO2174" s="443">
        <v>2</v>
      </c>
      <c r="AP2174" s="457" t="s">
        <v>4440</v>
      </c>
      <c r="AQ2174" s="7" t="s">
        <v>24</v>
      </c>
      <c r="AR2174" s="457" t="s">
        <v>4445</v>
      </c>
    </row>
    <row r="2175" spans="1:44" ht="30">
      <c r="A2175" s="457" t="str">
        <f t="shared" si="530"/>
        <v>Matl req Cement : 0.55 Kg, F.A: 0.550 Kg, Admixture: 0.11 Kg</v>
      </c>
      <c r="B2175" s="7"/>
      <c r="C2175" s="461" t="s">
        <v>1052</v>
      </c>
      <c r="D2175" s="443">
        <v>250</v>
      </c>
      <c r="E2175" s="7"/>
      <c r="F2175" s="61"/>
      <c r="G2175" s="61"/>
      <c r="H2175" s="61"/>
      <c r="I2175" s="443"/>
      <c r="J2175" s="443"/>
      <c r="K2175" s="486"/>
      <c r="L2175" s="486"/>
      <c r="M2175" s="486"/>
      <c r="N2175" s="486"/>
      <c r="O2175" s="443">
        <f t="shared" si="531"/>
        <v>0</v>
      </c>
      <c r="P2175" s="443">
        <f t="shared" si="532"/>
        <v>0</v>
      </c>
      <c r="Q2175" s="443">
        <f t="shared" si="533"/>
        <v>0</v>
      </c>
      <c r="R2175" s="443">
        <f t="shared" si="540"/>
        <v>0</v>
      </c>
      <c r="S2175" s="443">
        <f t="shared" si="541"/>
        <v>0</v>
      </c>
      <c r="T2175" s="443">
        <f t="shared" si="542"/>
        <v>0</v>
      </c>
      <c r="U2175" s="443">
        <f t="shared" si="534"/>
        <v>0</v>
      </c>
      <c r="V2175" s="443">
        <f t="shared" si="535"/>
        <v>0</v>
      </c>
      <c r="W2175" s="443">
        <f t="shared" si="536"/>
        <v>0</v>
      </c>
      <c r="X2175" s="443">
        <f t="shared" si="537"/>
        <v>0</v>
      </c>
      <c r="Y2175" s="443">
        <f t="shared" si="543"/>
        <v>0</v>
      </c>
      <c r="Z2175" s="443">
        <f t="shared" si="544"/>
        <v>0</v>
      </c>
      <c r="AA2175" s="443">
        <f t="shared" si="545"/>
        <v>0</v>
      </c>
      <c r="AB2175" s="443">
        <f t="shared" si="538"/>
        <v>0</v>
      </c>
      <c r="AC2175" s="443">
        <f t="shared" si="539"/>
        <v>0</v>
      </c>
      <c r="AD2175" s="443" cm="1">
        <f t="array" ref="AD2175">IFERROR(_xlfn.IFS($K2175&gt;0,($K2175*$AM$12)/1000,
       $L2175&gt;0,($L2175*$AM$12)/1000,
       $M2175&gt;0,($M2175*$AM$12)/1000,
        $N2175&gt;0,($N2175*$AM$12)/1000),0)</f>
        <v>0</v>
      </c>
      <c r="AE2175" s="443"/>
      <c r="AF2175" s="61" cm="1">
        <f t="array" ref="AF2175">_xlfn.IFS($C$3=1,(H2175+AC2175+AD2175+AE2175),
         $C$3=2,(G2175+AC2175+AD2175+AE2175),
         $C$3=3,(F2175+AC2175+AD2175+AE2175))</f>
        <v>0</v>
      </c>
      <c r="AG2175" s="319"/>
      <c r="AH2175" s="319"/>
      <c r="AI2175" s="319"/>
      <c r="AJ2175" s="319"/>
      <c r="AK2175" s="319"/>
      <c r="AL2175" s="319"/>
      <c r="AM2175" s="319"/>
      <c r="AN2175" s="319"/>
      <c r="AO2175" s="443"/>
      <c r="AP2175" s="457"/>
      <c r="AQ2175" s="7" t="s">
        <v>1764</v>
      </c>
      <c r="AR2175" s="457" t="s">
        <v>4446</v>
      </c>
    </row>
    <row r="2176" spans="1:44" ht="75">
      <c r="A2176" s="457" t="str">
        <f t="shared" si="530"/>
        <v xml:space="preserve"> Patching of damaged concrete surface with polymer concrete and curing compounds, initiator and promoter, available in present formulations, to be applied as per instructions of manufacturer and as approved by the Engineer, including cost of all labour, material, usage charges of machinery, lead, lifts, loading, unloading, curing, transporting,, stacking  etc., complete</v>
      </c>
      <c r="B2176" s="7" t="s">
        <v>103</v>
      </c>
      <c r="C2176" s="461" t="s">
        <v>1052</v>
      </c>
      <c r="D2176" s="443">
        <v>250</v>
      </c>
      <c r="E2176" s="7">
        <v>17.059999999999999</v>
      </c>
      <c r="F2176" s="61">
        <v>7991</v>
      </c>
      <c r="G2176" s="61">
        <v>7991</v>
      </c>
      <c r="H2176" s="61">
        <v>7991</v>
      </c>
      <c r="I2176" s="443"/>
      <c r="J2176" s="443"/>
      <c r="K2176" s="486"/>
      <c r="L2176" s="486"/>
      <c r="M2176" s="486"/>
      <c r="N2176" s="486"/>
      <c r="O2176" s="443">
        <f t="shared" si="531"/>
        <v>0</v>
      </c>
      <c r="P2176" s="443">
        <f t="shared" si="532"/>
        <v>0</v>
      </c>
      <c r="Q2176" s="443">
        <f t="shared" si="533"/>
        <v>0</v>
      </c>
      <c r="R2176" s="443">
        <f t="shared" si="540"/>
        <v>0</v>
      </c>
      <c r="S2176" s="443">
        <f t="shared" si="541"/>
        <v>0</v>
      </c>
      <c r="T2176" s="443">
        <f t="shared" si="542"/>
        <v>0</v>
      </c>
      <c r="U2176" s="443">
        <f t="shared" si="534"/>
        <v>0</v>
      </c>
      <c r="V2176" s="443">
        <f t="shared" si="535"/>
        <v>0</v>
      </c>
      <c r="W2176" s="443">
        <f t="shared" si="536"/>
        <v>0</v>
      </c>
      <c r="X2176" s="443">
        <f t="shared" si="537"/>
        <v>0</v>
      </c>
      <c r="Y2176" s="443">
        <f t="shared" si="543"/>
        <v>0</v>
      </c>
      <c r="Z2176" s="443">
        <f t="shared" si="544"/>
        <v>0</v>
      </c>
      <c r="AA2176" s="443">
        <f t="shared" si="545"/>
        <v>0</v>
      </c>
      <c r="AB2176" s="443">
        <f t="shared" si="538"/>
        <v>0</v>
      </c>
      <c r="AC2176" s="443">
        <f t="shared" si="539"/>
        <v>0</v>
      </c>
      <c r="AD2176" s="443" cm="1">
        <f t="array" ref="AD2176">IFERROR(_xlfn.IFS($K2176&gt;0,($K2176*$AM$12)/1000,
       $L2176&gt;0,($L2176*$AM$12)/1000,
       $M2176&gt;0,($M2176*$AM$12)/1000,
        $N2176&gt;0,($N2176*$AM$12)/1000),0)</f>
        <v>0</v>
      </c>
      <c r="AE2176" s="443"/>
      <c r="AF2176" s="61" cm="1">
        <f t="array" ref="AF2176">_xlfn.IFS($C$3=1,(H2176+AC2176+AD2176+AE2176),
         $C$3=2,(G2176+AC2176+AD2176+AE2176),
         $C$3=3,(F2176+AC2176+AD2176+AE2176))</f>
        <v>7991</v>
      </c>
      <c r="AG2176" s="319"/>
      <c r="AH2176" s="319"/>
      <c r="AI2176" s="319"/>
      <c r="AJ2176" s="319"/>
      <c r="AK2176" s="319"/>
      <c r="AL2176" s="319"/>
      <c r="AM2176" s="319"/>
      <c r="AN2176" s="319"/>
      <c r="AO2176" s="443"/>
      <c r="AP2176" s="457"/>
      <c r="AQ2176" s="7"/>
      <c r="AR2176" s="457" t="s">
        <v>4447</v>
      </c>
    </row>
    <row r="2177" spans="1:44" ht="60">
      <c r="A2177" s="457" t="str">
        <f t="shared" si="530"/>
        <v xml:space="preserve"> Sealing of crack / porous concrete with Epoxy Grout by injection through nipples complete as per technical specification and clause 2803.1. including cost of all labour, material, curing, usage charges of machinery, lead, lifts, loading, unloading, transporting, etc., complete.</v>
      </c>
      <c r="B2177" s="7" t="s">
        <v>726</v>
      </c>
      <c r="C2177" s="461" t="s">
        <v>1052</v>
      </c>
      <c r="D2177" s="443">
        <v>250</v>
      </c>
      <c r="E2177" s="7">
        <v>17.07</v>
      </c>
      <c r="F2177" s="61">
        <v>448</v>
      </c>
      <c r="G2177" s="61">
        <v>448</v>
      </c>
      <c r="H2177" s="61">
        <v>448</v>
      </c>
      <c r="I2177" s="443"/>
      <c r="J2177" s="443"/>
      <c r="K2177" s="486"/>
      <c r="L2177" s="486"/>
      <c r="M2177" s="486"/>
      <c r="N2177" s="486"/>
      <c r="O2177" s="443">
        <f t="shared" si="531"/>
        <v>0</v>
      </c>
      <c r="P2177" s="443">
        <f t="shared" si="532"/>
        <v>0</v>
      </c>
      <c r="Q2177" s="443">
        <f t="shared" si="533"/>
        <v>0</v>
      </c>
      <c r="R2177" s="443">
        <f t="shared" si="540"/>
        <v>0</v>
      </c>
      <c r="S2177" s="443">
        <f t="shared" si="541"/>
        <v>0</v>
      </c>
      <c r="T2177" s="443">
        <f t="shared" si="542"/>
        <v>0</v>
      </c>
      <c r="U2177" s="443">
        <f t="shared" si="534"/>
        <v>0</v>
      </c>
      <c r="V2177" s="443">
        <f t="shared" si="535"/>
        <v>0</v>
      </c>
      <c r="W2177" s="443">
        <f t="shared" si="536"/>
        <v>0</v>
      </c>
      <c r="X2177" s="443">
        <f t="shared" si="537"/>
        <v>0</v>
      </c>
      <c r="Y2177" s="443">
        <f t="shared" si="543"/>
        <v>0</v>
      </c>
      <c r="Z2177" s="443">
        <f t="shared" si="544"/>
        <v>0</v>
      </c>
      <c r="AA2177" s="443">
        <f t="shared" si="545"/>
        <v>0</v>
      </c>
      <c r="AB2177" s="443">
        <f t="shared" si="538"/>
        <v>0</v>
      </c>
      <c r="AC2177" s="443">
        <f t="shared" si="539"/>
        <v>0</v>
      </c>
      <c r="AD2177" s="443" cm="1">
        <f t="array" ref="AD2177">IFERROR(_xlfn.IFS($K2177&gt;0,($K2177*$AM$12)/1000,
       $L2177&gt;0,($L2177*$AM$12)/1000,
       $M2177&gt;0,($M2177*$AM$12)/1000,
        $N2177&gt;0,($N2177*$AM$12)/1000),0)</f>
        <v>0</v>
      </c>
      <c r="AE2177" s="443"/>
      <c r="AF2177" s="61" cm="1">
        <f t="array" ref="AF2177">_xlfn.IFS($C$3=1,(H2177+AC2177+AD2177+AE2177),
         $C$3=2,(G2177+AC2177+AD2177+AE2177),
         $C$3=3,(F2177+AC2177+AD2177+AE2177))</f>
        <v>448</v>
      </c>
      <c r="AG2177" s="319"/>
      <c r="AH2177" s="319"/>
      <c r="AI2177" s="319"/>
      <c r="AJ2177" s="319"/>
      <c r="AK2177" s="319"/>
      <c r="AL2177" s="319"/>
      <c r="AM2177" s="319"/>
      <c r="AN2177" s="319"/>
      <c r="AO2177" s="443"/>
      <c r="AP2177" s="457"/>
      <c r="AQ2177" s="7"/>
      <c r="AR2177" s="457" t="s">
        <v>4448</v>
      </c>
    </row>
    <row r="2178" spans="1:44" ht="60">
      <c r="A2178" s="457" t="str">
        <f t="shared" si="530"/>
        <v xml:space="preserve"> Applying epoxy mortar over leached, honey combed and spalled concrete surface and exposed steel reinforcement complete as per Technical Specification (10mm thickness) including cost of all labour, material, curing usage charges of machinery, lead, lifts, loading, unloading, transporting, etc., complete.</v>
      </c>
      <c r="B2178" s="7" t="s">
        <v>103</v>
      </c>
      <c r="C2178" s="461" t="s">
        <v>1052</v>
      </c>
      <c r="D2178" s="443">
        <v>250</v>
      </c>
      <c r="E2178" s="7">
        <v>17.079999999999998</v>
      </c>
      <c r="F2178" s="61">
        <v>508</v>
      </c>
      <c r="G2178" s="61">
        <v>508</v>
      </c>
      <c r="H2178" s="61">
        <v>508</v>
      </c>
      <c r="I2178" s="443"/>
      <c r="J2178" s="443"/>
      <c r="K2178" s="486"/>
      <c r="L2178" s="486"/>
      <c r="M2178" s="486"/>
      <c r="N2178" s="486"/>
      <c r="O2178" s="443">
        <f t="shared" si="531"/>
        <v>0</v>
      </c>
      <c r="P2178" s="443">
        <f t="shared" si="532"/>
        <v>0</v>
      </c>
      <c r="Q2178" s="443">
        <f t="shared" si="533"/>
        <v>0</v>
      </c>
      <c r="R2178" s="443">
        <f t="shared" si="540"/>
        <v>0</v>
      </c>
      <c r="S2178" s="443">
        <f t="shared" si="541"/>
        <v>0</v>
      </c>
      <c r="T2178" s="443">
        <f t="shared" si="542"/>
        <v>0</v>
      </c>
      <c r="U2178" s="443">
        <f t="shared" si="534"/>
        <v>0</v>
      </c>
      <c r="V2178" s="443">
        <f t="shared" si="535"/>
        <v>0</v>
      </c>
      <c r="W2178" s="443">
        <f t="shared" si="536"/>
        <v>0</v>
      </c>
      <c r="X2178" s="443">
        <f t="shared" si="537"/>
        <v>0</v>
      </c>
      <c r="Y2178" s="443">
        <f t="shared" si="543"/>
        <v>0</v>
      </c>
      <c r="Z2178" s="443">
        <f t="shared" si="544"/>
        <v>0</v>
      </c>
      <c r="AA2178" s="443">
        <f t="shared" si="545"/>
        <v>0</v>
      </c>
      <c r="AB2178" s="443">
        <f t="shared" si="538"/>
        <v>0</v>
      </c>
      <c r="AC2178" s="443">
        <f t="shared" si="539"/>
        <v>0</v>
      </c>
      <c r="AD2178" s="443" cm="1">
        <f t="array" ref="AD2178">IFERROR(_xlfn.IFS($K2178&gt;0,($K2178*$AM$12)/1000,
       $L2178&gt;0,($L2178*$AM$12)/1000,
       $M2178&gt;0,($M2178*$AM$12)/1000,
        $N2178&gt;0,($N2178*$AM$12)/1000),0)</f>
        <v>0</v>
      </c>
      <c r="AE2178" s="443"/>
      <c r="AF2178" s="61" cm="1">
        <f t="array" ref="AF2178">_xlfn.IFS($C$3=1,(H2178+AC2178+AD2178+AE2178),
         $C$3=2,(G2178+AC2178+AD2178+AE2178),
         $C$3=3,(F2178+AC2178+AD2178+AE2178))</f>
        <v>508</v>
      </c>
      <c r="AG2178" s="319"/>
      <c r="AH2178" s="319"/>
      <c r="AI2178" s="319"/>
      <c r="AJ2178" s="319"/>
      <c r="AK2178" s="319"/>
      <c r="AL2178" s="319"/>
      <c r="AM2178" s="319"/>
      <c r="AN2178" s="319"/>
      <c r="AO2178" s="443"/>
      <c r="AP2178" s="457"/>
      <c r="AQ2178" s="7"/>
      <c r="AR2178" s="457" t="s">
        <v>4449</v>
      </c>
    </row>
    <row r="2179" spans="1:44" ht="135">
      <c r="A2179" s="457" t="str">
        <f t="shared" si="530"/>
        <v xml:space="preserve"> Removal of defective concrete, cleaning the surface thoroughly, applying the shotcrete mixture mechanically with compressed air under pressure, comprising of cement, sand, coarse aggregates, water and quick setting compound in the proportion as per clause 2807.1., sand and coarse aggregates conforming to IS: 383 and table 1 of IS: 9012 respectively, water cement ratio ranging from 0.35 to 0.50, density of gunite not less than 2000 kg/cum, strength not less than 25 Mpa and workmanship conforming to clause 2807.6, including cost of all labour, materials, curing, usage charges of machinery, lead, lifts, loading, unloading, transporting, etc., complete.</v>
      </c>
      <c r="B2179" s="7" t="s">
        <v>103</v>
      </c>
      <c r="C2179" s="461" t="s">
        <v>1052</v>
      </c>
      <c r="D2179" s="443">
        <v>250</v>
      </c>
      <c r="E2179" s="7">
        <v>17.09</v>
      </c>
      <c r="F2179" s="61">
        <v>581</v>
      </c>
      <c r="G2179" s="61">
        <v>581</v>
      </c>
      <c r="H2179" s="61">
        <v>581</v>
      </c>
      <c r="I2179" s="443"/>
      <c r="J2179" s="443"/>
      <c r="K2179" s="486"/>
      <c r="L2179" s="486"/>
      <c r="M2179" s="486"/>
      <c r="N2179" s="486"/>
      <c r="O2179" s="443">
        <f t="shared" si="531"/>
        <v>0</v>
      </c>
      <c r="P2179" s="443">
        <f t="shared" si="532"/>
        <v>0</v>
      </c>
      <c r="Q2179" s="443">
        <f t="shared" si="533"/>
        <v>0</v>
      </c>
      <c r="R2179" s="443">
        <f t="shared" si="540"/>
        <v>0</v>
      </c>
      <c r="S2179" s="443">
        <f t="shared" si="541"/>
        <v>0</v>
      </c>
      <c r="T2179" s="443">
        <f t="shared" si="542"/>
        <v>0</v>
      </c>
      <c r="U2179" s="443">
        <f t="shared" si="534"/>
        <v>0</v>
      </c>
      <c r="V2179" s="443">
        <f t="shared" si="535"/>
        <v>0</v>
      </c>
      <c r="W2179" s="443">
        <f t="shared" si="536"/>
        <v>0</v>
      </c>
      <c r="X2179" s="443">
        <f t="shared" si="537"/>
        <v>0</v>
      </c>
      <c r="Y2179" s="443">
        <f t="shared" si="543"/>
        <v>0</v>
      </c>
      <c r="Z2179" s="443">
        <f t="shared" si="544"/>
        <v>0</v>
      </c>
      <c r="AA2179" s="443">
        <f t="shared" si="545"/>
        <v>0</v>
      </c>
      <c r="AB2179" s="443">
        <f t="shared" si="538"/>
        <v>0</v>
      </c>
      <c r="AC2179" s="443">
        <f t="shared" si="539"/>
        <v>0</v>
      </c>
      <c r="AD2179" s="443" cm="1">
        <f t="array" ref="AD2179">IFERROR(_xlfn.IFS($K2179&gt;0,($K2179*$AM$12)/1000,
       $L2179&gt;0,($L2179*$AM$12)/1000,
       $M2179&gt;0,($M2179*$AM$12)/1000,
        $N2179&gt;0,($N2179*$AM$12)/1000),0)</f>
        <v>0</v>
      </c>
      <c r="AE2179" s="443"/>
      <c r="AF2179" s="61" cm="1">
        <f t="array" ref="AF2179">_xlfn.IFS($C$3=1,(H2179+AC2179+AD2179+AE2179),
         $C$3=2,(G2179+AC2179+AD2179+AE2179),
         $C$3=3,(F2179+AC2179+AD2179+AE2179))</f>
        <v>581</v>
      </c>
      <c r="AG2179" s="319"/>
      <c r="AH2179" s="319"/>
      <c r="AI2179" s="319"/>
      <c r="AJ2179" s="319"/>
      <c r="AK2179" s="319"/>
      <c r="AL2179" s="319"/>
      <c r="AM2179" s="319"/>
      <c r="AN2179" s="319"/>
      <c r="AO2179" s="443"/>
      <c r="AP2179" s="457"/>
      <c r="AQ2179" s="7"/>
      <c r="AR2179" s="457" t="s">
        <v>4450</v>
      </c>
    </row>
    <row r="2180" spans="1:44" ht="60">
      <c r="A2180" s="457" t="str">
        <f t="shared" si="530"/>
        <v xml:space="preserve"> Applying pre-packed cement based polymer mortar of strength 45 Mpa at 28 days for replacement of spalled concrete, including cost of all labour, material, curing, usage charges of machinery, lead, lifts, loading, unloading, transporting, etc., complete.</v>
      </c>
      <c r="B2180" s="7" t="s">
        <v>103</v>
      </c>
      <c r="C2180" s="461" t="s">
        <v>1052</v>
      </c>
      <c r="D2180" s="443">
        <v>251</v>
      </c>
      <c r="E2180" s="7">
        <v>17.100000000000001</v>
      </c>
      <c r="F2180" s="61">
        <v>428</v>
      </c>
      <c r="G2180" s="61">
        <v>428</v>
      </c>
      <c r="H2180" s="61">
        <v>428</v>
      </c>
      <c r="I2180" s="443"/>
      <c r="J2180" s="443"/>
      <c r="K2180" s="486"/>
      <c r="L2180" s="486"/>
      <c r="M2180" s="486"/>
      <c r="N2180" s="486"/>
      <c r="O2180" s="443">
        <f t="shared" si="531"/>
        <v>0</v>
      </c>
      <c r="P2180" s="443">
        <f t="shared" si="532"/>
        <v>0</v>
      </c>
      <c r="Q2180" s="443">
        <f t="shared" si="533"/>
        <v>0</v>
      </c>
      <c r="R2180" s="443">
        <f t="shared" si="540"/>
        <v>0</v>
      </c>
      <c r="S2180" s="443">
        <f t="shared" si="541"/>
        <v>0</v>
      </c>
      <c r="T2180" s="443">
        <f t="shared" si="542"/>
        <v>0</v>
      </c>
      <c r="U2180" s="443">
        <f t="shared" si="534"/>
        <v>0</v>
      </c>
      <c r="V2180" s="443">
        <f t="shared" si="535"/>
        <v>0</v>
      </c>
      <c r="W2180" s="443">
        <f t="shared" si="536"/>
        <v>0</v>
      </c>
      <c r="X2180" s="443">
        <f t="shared" si="537"/>
        <v>0</v>
      </c>
      <c r="Y2180" s="443">
        <f t="shared" si="543"/>
        <v>0</v>
      </c>
      <c r="Z2180" s="443">
        <f t="shared" si="544"/>
        <v>0</v>
      </c>
      <c r="AA2180" s="443">
        <f t="shared" si="545"/>
        <v>0</v>
      </c>
      <c r="AB2180" s="443">
        <f t="shared" si="538"/>
        <v>0</v>
      </c>
      <c r="AC2180" s="443">
        <f t="shared" si="539"/>
        <v>0</v>
      </c>
      <c r="AD2180" s="443" cm="1">
        <f t="array" ref="AD2180">IFERROR(_xlfn.IFS($K2180&gt;0,($K2180*$AM$12)/1000,
       $L2180&gt;0,($L2180*$AM$12)/1000,
       $M2180&gt;0,($M2180*$AM$12)/1000,
        $N2180&gt;0,($N2180*$AM$12)/1000),0)</f>
        <v>0</v>
      </c>
      <c r="AE2180" s="443"/>
      <c r="AF2180" s="61" cm="1">
        <f t="array" ref="AF2180">_xlfn.IFS($C$3=1,(H2180+AC2180+AD2180+AE2180),
         $C$3=2,(G2180+AC2180+AD2180+AE2180),
         $C$3=3,(F2180+AC2180+AD2180+AE2180))</f>
        <v>428</v>
      </c>
      <c r="AG2180" s="319"/>
      <c r="AH2180" s="319"/>
      <c r="AI2180" s="319"/>
      <c r="AJ2180" s="319"/>
      <c r="AK2180" s="319"/>
      <c r="AL2180" s="319"/>
      <c r="AM2180" s="319"/>
      <c r="AN2180" s="319"/>
      <c r="AO2180" s="443"/>
      <c r="AP2180" s="457"/>
      <c r="AQ2180" s="7"/>
      <c r="AR2180" s="457" t="s">
        <v>4451</v>
      </c>
    </row>
    <row r="2181" spans="1:44" ht="45">
      <c r="A2181" s="457" t="str">
        <f t="shared" ref="A2181:A2216" si="546">IF(AO2181&lt;2,AQ2181 &amp; " " &amp; AR2181,IF(AO2181=2,(AP2181 &amp; CHAR(10) &amp; AQ2181 &amp; " " &amp; AR2181),""))</f>
        <v xml:space="preserve"> Eproxy bonding of new concrete to old concrete, including cost of all labour, material, curing usage charges of machinery, lead, lifts, loading, unloading, transporting, etc., complete.</v>
      </c>
      <c r="B2181" s="7" t="s">
        <v>103</v>
      </c>
      <c r="C2181" s="461" t="s">
        <v>1052</v>
      </c>
      <c r="D2181" s="443">
        <v>251</v>
      </c>
      <c r="E2181" s="7">
        <v>17.11</v>
      </c>
      <c r="F2181" s="61">
        <v>750</v>
      </c>
      <c r="G2181" s="61">
        <v>750</v>
      </c>
      <c r="H2181" s="61">
        <v>750</v>
      </c>
      <c r="I2181" s="443"/>
      <c r="J2181" s="443"/>
      <c r="K2181" s="486"/>
      <c r="L2181" s="486"/>
      <c r="M2181" s="486"/>
      <c r="N2181" s="486"/>
      <c r="O2181" s="443">
        <f t="shared" ref="O2181:O2222" si="547">($I2181*$AJ$24)/1000</f>
        <v>0</v>
      </c>
      <c r="P2181" s="443">
        <f t="shared" ref="P2181:P2222" si="548">($J2181*$AJ$25)/1000</f>
        <v>0</v>
      </c>
      <c r="Q2181" s="443">
        <f t="shared" ref="Q2181:Q2222" si="549">($K2181*$AJ$20)/1000</f>
        <v>0</v>
      </c>
      <c r="R2181" s="443">
        <f t="shared" si="540"/>
        <v>0</v>
      </c>
      <c r="S2181" s="443">
        <f t="shared" si="541"/>
        <v>0</v>
      </c>
      <c r="T2181" s="443">
        <f t="shared" si="542"/>
        <v>0</v>
      </c>
      <c r="U2181" s="443">
        <f t="shared" ref="U2181:U2222" si="550">O2181+P2181+Q2181+S2181+T2181+R2181</f>
        <v>0</v>
      </c>
      <c r="V2181" s="443">
        <f t="shared" ref="V2181:V2222" si="551">($I2181*$AK$24)/1000</f>
        <v>0</v>
      </c>
      <c r="W2181" s="443">
        <f t="shared" ref="W2181:W2222" si="552">($J2181*$AK$25)/1000</f>
        <v>0</v>
      </c>
      <c r="X2181" s="443">
        <f t="shared" ref="X2181:X2222" si="553">($K2181*$AK$20)/1000</f>
        <v>0</v>
      </c>
      <c r="Y2181" s="443">
        <f t="shared" si="543"/>
        <v>0</v>
      </c>
      <c r="Z2181" s="443">
        <f t="shared" si="544"/>
        <v>0</v>
      </c>
      <c r="AA2181" s="443">
        <f t="shared" si="545"/>
        <v>0</v>
      </c>
      <c r="AB2181" s="443">
        <f t="shared" ref="AB2181:AB2222" si="554">V2181+W2181+X2181+Z2181+AA2181+Y2181</f>
        <v>0</v>
      </c>
      <c r="AC2181" s="443">
        <f t="shared" ref="AC2181:AC2222" si="555">AB2181-U2181</f>
        <v>0</v>
      </c>
      <c r="AD2181" s="443" cm="1">
        <f t="array" ref="AD2181">IFERROR(_xlfn.IFS($K2181&gt;0,($K2181*$AM$12)/1000,
       $L2181&gt;0,($L2181*$AM$12)/1000,
       $M2181&gt;0,($M2181*$AM$12)/1000,
        $N2181&gt;0,($N2181*$AM$12)/1000),0)</f>
        <v>0</v>
      </c>
      <c r="AE2181" s="443"/>
      <c r="AF2181" s="61" cm="1">
        <f t="array" ref="AF2181">_xlfn.IFS($C$3=1,(H2181+AC2181+AD2181+AE2181),
         $C$3=2,(G2181+AC2181+AD2181+AE2181),
         $C$3=3,(F2181+AC2181+AD2181+AE2181))</f>
        <v>750</v>
      </c>
      <c r="AG2181" s="319"/>
      <c r="AH2181" s="319"/>
      <c r="AI2181" s="319"/>
      <c r="AJ2181" s="319"/>
      <c r="AK2181" s="319"/>
      <c r="AL2181" s="319"/>
      <c r="AM2181" s="319"/>
      <c r="AN2181" s="319"/>
      <c r="AO2181" s="443"/>
      <c r="AP2181" s="457"/>
      <c r="AQ2181" s="7"/>
      <c r="AR2181" s="457" t="s">
        <v>4452</v>
      </c>
    </row>
    <row r="2182" spans="1:44" ht="75">
      <c r="A2182" s="457" t="str">
        <f t="shared" si="546"/>
        <v xml:space="preserve"> Providing external prestressing with high tensile steel wires/strands including drilling for passage of prestessing steel, all accessories for stressing and stressing operation and grouting complete as per drawing and Technical Specification, including cost of all labour, material, usage charges of machinery, curing, lead, lifts, loading, unloading, transporting, etc., complete.</v>
      </c>
      <c r="B2182" s="7" t="s">
        <v>99</v>
      </c>
      <c r="C2182" s="461" t="s">
        <v>1052</v>
      </c>
      <c r="D2182" s="443">
        <v>251</v>
      </c>
      <c r="E2182" s="7">
        <v>17.12</v>
      </c>
      <c r="F2182" s="61">
        <v>610224</v>
      </c>
      <c r="G2182" s="61">
        <v>610224</v>
      </c>
      <c r="H2182" s="61">
        <v>610224</v>
      </c>
      <c r="I2182" s="443"/>
      <c r="J2182" s="443">
        <v>1050</v>
      </c>
      <c r="K2182" s="486"/>
      <c r="L2182" s="486"/>
      <c r="M2182" s="486"/>
      <c r="N2182" s="486"/>
      <c r="O2182" s="443">
        <f t="shared" si="547"/>
        <v>0</v>
      </c>
      <c r="P2182" s="443">
        <f t="shared" si="548"/>
        <v>71505</v>
      </c>
      <c r="Q2182" s="443">
        <f t="shared" si="549"/>
        <v>0</v>
      </c>
      <c r="R2182" s="443">
        <f t="shared" ref="R2182:R2233" si="556">($L2182*$AJ$20)/1000</f>
        <v>0</v>
      </c>
      <c r="S2182" s="443">
        <f t="shared" ref="S2182:S2222" si="557">($M2182*$AJ$22)/1000</f>
        <v>0</v>
      </c>
      <c r="T2182" s="443">
        <f t="shared" ref="T2182:T2222" si="558">($N2182*$AJ$23)/1000</f>
        <v>0</v>
      </c>
      <c r="U2182" s="443">
        <f t="shared" si="550"/>
        <v>71505</v>
      </c>
      <c r="V2182" s="443">
        <f t="shared" si="551"/>
        <v>0</v>
      </c>
      <c r="W2182" s="443">
        <f t="shared" si="552"/>
        <v>62002.5</v>
      </c>
      <c r="X2182" s="443">
        <f t="shared" si="553"/>
        <v>0</v>
      </c>
      <c r="Y2182" s="443">
        <f t="shared" ref="Y2182:Y2233" si="559">($L2182*$AK$20)/1000</f>
        <v>0</v>
      </c>
      <c r="Z2182" s="443">
        <f t="shared" ref="Z2182:Z2222" si="560">($M2182*$AK$22)/1000</f>
        <v>0</v>
      </c>
      <c r="AA2182" s="443">
        <f t="shared" ref="AA2182:AA2222" si="561">($N2182*$AK$23)/1000</f>
        <v>0</v>
      </c>
      <c r="AB2182" s="443">
        <f t="shared" si="554"/>
        <v>62002.5</v>
      </c>
      <c r="AC2182" s="443">
        <f t="shared" si="555"/>
        <v>-9502.5</v>
      </c>
      <c r="AD2182" s="443" cm="1">
        <f t="array" ref="AD2182">IFERROR(_xlfn.IFS($K2182&gt;0,($K2182*$AM$12)/1000,
       $L2182&gt;0,($L2182*$AM$12)/1000,
       $M2182&gt;0,($M2182*$AM$12)/1000,
        $N2182&gt;0,($N2182*$AM$12)/1000),0)</f>
        <v>0</v>
      </c>
      <c r="AE2182" s="443"/>
      <c r="AF2182" s="61" cm="1">
        <f t="array" ref="AF2182">_xlfn.IFS($C$3=1,(H2182+AC2182+AD2182+AE2182),
         $C$3=2,(G2182+AC2182+AD2182+AE2182),
         $C$3=3,(F2182+AC2182+AD2182+AE2182))</f>
        <v>600721.5</v>
      </c>
      <c r="AG2182" s="319"/>
      <c r="AH2182" s="319"/>
      <c r="AI2182" s="319"/>
      <c r="AJ2182" s="319"/>
      <c r="AK2182" s="319"/>
      <c r="AL2182" s="319"/>
      <c r="AM2182" s="319"/>
      <c r="AN2182" s="319"/>
      <c r="AO2182" s="443"/>
      <c r="AP2182" s="457"/>
      <c r="AQ2182" s="7"/>
      <c r="AR2182" s="457" t="s">
        <v>4453</v>
      </c>
    </row>
    <row r="2183" spans="1:44" ht="30">
      <c r="A2183" s="457" t="str">
        <f t="shared" si="546"/>
        <v>Matl req  Cement: 400 Kg,  M.S.Plate: 2100 Kg, HT Strand: 1050 Kg,</v>
      </c>
      <c r="B2183" s="7"/>
      <c r="C2183" s="461" t="s">
        <v>1052</v>
      </c>
      <c r="D2183" s="443">
        <v>251</v>
      </c>
      <c r="E2183" s="7"/>
      <c r="F2183" s="61"/>
      <c r="G2183" s="61"/>
      <c r="H2183" s="61"/>
      <c r="I2183" s="443"/>
      <c r="J2183" s="443"/>
      <c r="K2183" s="486"/>
      <c r="L2183" s="486"/>
      <c r="M2183" s="486"/>
      <c r="N2183" s="486"/>
      <c r="O2183" s="443">
        <f t="shared" si="547"/>
        <v>0</v>
      </c>
      <c r="P2183" s="443">
        <f t="shared" si="548"/>
        <v>0</v>
      </c>
      <c r="Q2183" s="443">
        <f t="shared" si="549"/>
        <v>0</v>
      </c>
      <c r="R2183" s="443">
        <f t="shared" si="556"/>
        <v>0</v>
      </c>
      <c r="S2183" s="443">
        <f t="shared" si="557"/>
        <v>0</v>
      </c>
      <c r="T2183" s="443">
        <f t="shared" si="558"/>
        <v>0</v>
      </c>
      <c r="U2183" s="443">
        <f t="shared" si="550"/>
        <v>0</v>
      </c>
      <c r="V2183" s="443">
        <f t="shared" si="551"/>
        <v>0</v>
      </c>
      <c r="W2183" s="443">
        <f t="shared" si="552"/>
        <v>0</v>
      </c>
      <c r="X2183" s="443">
        <f t="shared" si="553"/>
        <v>0</v>
      </c>
      <c r="Y2183" s="443">
        <f t="shared" si="559"/>
        <v>0</v>
      </c>
      <c r="Z2183" s="443">
        <f t="shared" si="560"/>
        <v>0</v>
      </c>
      <c r="AA2183" s="443">
        <f t="shared" si="561"/>
        <v>0</v>
      </c>
      <c r="AB2183" s="443">
        <f t="shared" si="554"/>
        <v>0</v>
      </c>
      <c r="AC2183" s="443">
        <f t="shared" si="555"/>
        <v>0</v>
      </c>
      <c r="AD2183" s="443" cm="1">
        <f t="array" ref="AD2183">IFERROR(_xlfn.IFS($K2183&gt;0,($K2183*$AM$12)/1000,
       $L2183&gt;0,($L2183*$AM$12)/1000,
       $M2183&gt;0,($M2183*$AM$12)/1000,
        $N2183&gt;0,($N2183*$AM$12)/1000),0)</f>
        <v>0</v>
      </c>
      <c r="AE2183" s="443"/>
      <c r="AF2183" s="61" cm="1">
        <f t="array" ref="AF2183">_xlfn.IFS($C$3=1,(H2183+AC2183+AD2183+AE2183),
         $C$3=2,(G2183+AC2183+AD2183+AE2183),
         $C$3=3,(F2183+AC2183+AD2183+AE2183))</f>
        <v>0</v>
      </c>
      <c r="AG2183" s="319"/>
      <c r="AH2183" s="319"/>
      <c r="AI2183" s="319"/>
      <c r="AJ2183" s="319"/>
      <c r="AK2183" s="319"/>
      <c r="AL2183" s="319"/>
      <c r="AM2183" s="319"/>
      <c r="AN2183" s="319"/>
      <c r="AO2183" s="443"/>
      <c r="AP2183" s="457"/>
      <c r="AQ2183" s="7" t="s">
        <v>1764</v>
      </c>
      <c r="AR2183" s="457" t="s">
        <v>4454</v>
      </c>
    </row>
    <row r="2184" spans="1:44" ht="30">
      <c r="A2184" s="457" t="str">
        <f t="shared" si="546"/>
        <v xml:space="preserve"> Span assumed 25m,No. of cables-4 Nos, No of anchorages- 8 Nos</v>
      </c>
      <c r="B2184" s="7"/>
      <c r="C2184" s="461" t="s">
        <v>1052</v>
      </c>
      <c r="D2184" s="443">
        <v>251</v>
      </c>
      <c r="E2184" s="7"/>
      <c r="F2184" s="61"/>
      <c r="G2184" s="61"/>
      <c r="H2184" s="61"/>
      <c r="I2184" s="443"/>
      <c r="J2184" s="443"/>
      <c r="K2184" s="486"/>
      <c r="L2184" s="486"/>
      <c r="M2184" s="486"/>
      <c r="N2184" s="486"/>
      <c r="O2184" s="443">
        <f t="shared" si="547"/>
        <v>0</v>
      </c>
      <c r="P2184" s="443">
        <f t="shared" si="548"/>
        <v>0</v>
      </c>
      <c r="Q2184" s="443">
        <f t="shared" si="549"/>
        <v>0</v>
      </c>
      <c r="R2184" s="443">
        <f t="shared" si="556"/>
        <v>0</v>
      </c>
      <c r="S2184" s="443">
        <f t="shared" si="557"/>
        <v>0</v>
      </c>
      <c r="T2184" s="443">
        <f t="shared" si="558"/>
        <v>0</v>
      </c>
      <c r="U2184" s="443">
        <f t="shared" si="550"/>
        <v>0</v>
      </c>
      <c r="V2184" s="443">
        <f t="shared" si="551"/>
        <v>0</v>
      </c>
      <c r="W2184" s="443">
        <f t="shared" si="552"/>
        <v>0</v>
      </c>
      <c r="X2184" s="443">
        <f t="shared" si="553"/>
        <v>0</v>
      </c>
      <c r="Y2184" s="443">
        <f t="shared" si="559"/>
        <v>0</v>
      </c>
      <c r="Z2184" s="443">
        <f t="shared" si="560"/>
        <v>0</v>
      </c>
      <c r="AA2184" s="443">
        <f t="shared" si="561"/>
        <v>0</v>
      </c>
      <c r="AB2184" s="443">
        <f t="shared" si="554"/>
        <v>0</v>
      </c>
      <c r="AC2184" s="443">
        <f t="shared" si="555"/>
        <v>0</v>
      </c>
      <c r="AD2184" s="443" cm="1">
        <f t="array" ref="AD2184">IFERROR(_xlfn.IFS($K2184&gt;0,($K2184*$AM$12)/1000,
       $L2184&gt;0,($L2184*$AM$12)/1000,
       $M2184&gt;0,($M2184*$AM$12)/1000,
        $N2184&gt;0,($N2184*$AM$12)/1000),0)</f>
        <v>0</v>
      </c>
      <c r="AE2184" s="443"/>
      <c r="AF2184" s="61" cm="1">
        <f t="array" ref="AF2184">_xlfn.IFS($C$3=1,(H2184+AC2184+AD2184+AE2184),
         $C$3=2,(G2184+AC2184+AD2184+AE2184),
         $C$3=3,(F2184+AC2184+AD2184+AE2184))</f>
        <v>0</v>
      </c>
      <c r="AG2184" s="319"/>
      <c r="AH2184" s="319"/>
      <c r="AI2184" s="319"/>
      <c r="AJ2184" s="319"/>
      <c r="AK2184" s="319"/>
      <c r="AL2184" s="319"/>
      <c r="AM2184" s="319"/>
      <c r="AN2184" s="319"/>
      <c r="AO2184" s="443"/>
      <c r="AP2184" s="457"/>
      <c r="AQ2184" s="7"/>
      <c r="AR2184" s="457" t="s">
        <v>4455</v>
      </c>
    </row>
    <row r="2185" spans="1:44" ht="75">
      <c r="A2185" s="457" t="str">
        <f t="shared" si="546"/>
        <v xml:space="preserve"> Providing external prestressing with high tensile steel wires/strands including drilling for passage of prestessing steel, all accessories for stressing and stressing operation and grouting complete as per drawing and Technical Specification, including cost of all labour, material,  usage charges of machinery, curing, lead, lifts, loading, unloading, transporting, etc., complete.</v>
      </c>
      <c r="B2185" s="7" t="s">
        <v>99</v>
      </c>
      <c r="C2185" s="461" t="s">
        <v>1052</v>
      </c>
      <c r="D2185" s="443">
        <v>252</v>
      </c>
      <c r="E2185" s="7">
        <v>17.13</v>
      </c>
      <c r="F2185" s="61">
        <v>504872</v>
      </c>
      <c r="G2185" s="61">
        <v>504872</v>
      </c>
      <c r="H2185" s="61">
        <v>504872</v>
      </c>
      <c r="I2185" s="443"/>
      <c r="J2185" s="443"/>
      <c r="K2185" s="486"/>
      <c r="L2185" s="486"/>
      <c r="M2185" s="486"/>
      <c r="N2185" s="486"/>
      <c r="O2185" s="443">
        <f t="shared" si="547"/>
        <v>0</v>
      </c>
      <c r="P2185" s="443">
        <f t="shared" si="548"/>
        <v>0</v>
      </c>
      <c r="Q2185" s="443">
        <f t="shared" si="549"/>
        <v>0</v>
      </c>
      <c r="R2185" s="443">
        <f t="shared" si="556"/>
        <v>0</v>
      </c>
      <c r="S2185" s="443">
        <f t="shared" si="557"/>
        <v>0</v>
      </c>
      <c r="T2185" s="443">
        <f t="shared" si="558"/>
        <v>0</v>
      </c>
      <c r="U2185" s="443">
        <f t="shared" si="550"/>
        <v>0</v>
      </c>
      <c r="V2185" s="443">
        <f t="shared" si="551"/>
        <v>0</v>
      </c>
      <c r="W2185" s="443">
        <f t="shared" si="552"/>
        <v>0</v>
      </c>
      <c r="X2185" s="443">
        <f t="shared" si="553"/>
        <v>0</v>
      </c>
      <c r="Y2185" s="443">
        <f t="shared" si="559"/>
        <v>0</v>
      </c>
      <c r="Z2185" s="443">
        <f t="shared" si="560"/>
        <v>0</v>
      </c>
      <c r="AA2185" s="443">
        <f t="shared" si="561"/>
        <v>0</v>
      </c>
      <c r="AB2185" s="443">
        <f t="shared" si="554"/>
        <v>0</v>
      </c>
      <c r="AC2185" s="443">
        <f t="shared" si="555"/>
        <v>0</v>
      </c>
      <c r="AD2185" s="443" cm="1">
        <f t="array" ref="AD2185">IFERROR(_xlfn.IFS($K2185&gt;0,($K2185*$AM$12)/1000,
       $L2185&gt;0,($L2185*$AM$12)/1000,
       $M2185&gt;0,($M2185*$AM$12)/1000,
        $N2185&gt;0,($N2185*$AM$12)/1000),0)</f>
        <v>0</v>
      </c>
      <c r="AE2185" s="443"/>
      <c r="AF2185" s="61" cm="1">
        <f t="array" ref="AF2185">_xlfn.IFS($C$3=1,(H2185+AC2185+AD2185+AE2185),
         $C$3=2,(G2185+AC2185+AD2185+AE2185),
         $C$3=3,(F2185+AC2185+AD2185+AE2185))</f>
        <v>504872</v>
      </c>
      <c r="AG2185" s="319"/>
      <c r="AH2185" s="319"/>
      <c r="AI2185" s="319"/>
      <c r="AJ2185" s="319"/>
      <c r="AK2185" s="319"/>
      <c r="AL2185" s="319"/>
      <c r="AM2185" s="319"/>
      <c r="AN2185" s="319"/>
      <c r="AO2185" s="443"/>
      <c r="AP2185" s="457"/>
      <c r="AQ2185" s="7"/>
      <c r="AR2185" s="457" t="s">
        <v>4456</v>
      </c>
    </row>
    <row r="2186" spans="1:44" ht="30">
      <c r="A2186" s="457" t="str">
        <f t="shared" si="546"/>
        <v>Matl req Cement: 325.81 Kg, M.S.Plate: 2258.06 Kg, HT Strand: 1000 Kg,</v>
      </c>
      <c r="B2186" s="7"/>
      <c r="C2186" s="461" t="s">
        <v>1052</v>
      </c>
      <c r="D2186" s="443">
        <v>252</v>
      </c>
      <c r="E2186" s="7"/>
      <c r="F2186" s="61"/>
      <c r="G2186" s="61"/>
      <c r="H2186" s="61"/>
      <c r="I2186" s="443"/>
      <c r="J2186" s="443"/>
      <c r="K2186" s="486"/>
      <c r="L2186" s="486"/>
      <c r="M2186" s="486"/>
      <c r="N2186" s="486"/>
      <c r="O2186" s="443">
        <f t="shared" si="547"/>
        <v>0</v>
      </c>
      <c r="P2186" s="443">
        <f t="shared" si="548"/>
        <v>0</v>
      </c>
      <c r="Q2186" s="443">
        <f t="shared" si="549"/>
        <v>0</v>
      </c>
      <c r="R2186" s="443">
        <f t="shared" si="556"/>
        <v>0</v>
      </c>
      <c r="S2186" s="443">
        <f t="shared" si="557"/>
        <v>0</v>
      </c>
      <c r="T2186" s="443">
        <f t="shared" si="558"/>
        <v>0</v>
      </c>
      <c r="U2186" s="443">
        <f t="shared" si="550"/>
        <v>0</v>
      </c>
      <c r="V2186" s="443">
        <f t="shared" si="551"/>
        <v>0</v>
      </c>
      <c r="W2186" s="443">
        <f t="shared" si="552"/>
        <v>0</v>
      </c>
      <c r="X2186" s="443">
        <f t="shared" si="553"/>
        <v>0</v>
      </c>
      <c r="Y2186" s="443">
        <f t="shared" si="559"/>
        <v>0</v>
      </c>
      <c r="Z2186" s="443">
        <f t="shared" si="560"/>
        <v>0</v>
      </c>
      <c r="AA2186" s="443">
        <f t="shared" si="561"/>
        <v>0</v>
      </c>
      <c r="AB2186" s="443">
        <f t="shared" si="554"/>
        <v>0</v>
      </c>
      <c r="AC2186" s="443">
        <f t="shared" si="555"/>
        <v>0</v>
      </c>
      <c r="AD2186" s="443" cm="1">
        <f t="array" ref="AD2186">IFERROR(_xlfn.IFS($K2186&gt;0,($K2186*$AM$12)/1000,
       $L2186&gt;0,($L2186*$AM$12)/1000,
       $M2186&gt;0,($M2186*$AM$12)/1000,
        $N2186&gt;0,($N2186*$AM$12)/1000),0)</f>
        <v>0</v>
      </c>
      <c r="AE2186" s="443"/>
      <c r="AF2186" s="61" cm="1">
        <f t="array" ref="AF2186">_xlfn.IFS($C$3=1,(H2186+AC2186+AD2186+AE2186),
         $C$3=2,(G2186+AC2186+AD2186+AE2186),
         $C$3=3,(F2186+AC2186+AD2186+AE2186))</f>
        <v>0</v>
      </c>
      <c r="AG2186" s="319"/>
      <c r="AH2186" s="319"/>
      <c r="AI2186" s="319"/>
      <c r="AJ2186" s="319"/>
      <c r="AK2186" s="319"/>
      <c r="AL2186" s="319"/>
      <c r="AM2186" s="319"/>
      <c r="AN2186" s="319"/>
      <c r="AO2186" s="443"/>
      <c r="AP2186" s="457"/>
      <c r="AQ2186" s="7" t="s">
        <v>1764</v>
      </c>
      <c r="AR2186" s="457" t="s">
        <v>4457</v>
      </c>
    </row>
    <row r="2187" spans="1:44" ht="30">
      <c r="A2187" s="457" t="str">
        <f t="shared" si="546"/>
        <v xml:space="preserve"> Span assumed 50m,No. of cables-4 Nos, No of anchorages- 8 Nos</v>
      </c>
      <c r="B2187" s="7"/>
      <c r="C2187" s="461" t="s">
        <v>1052</v>
      </c>
      <c r="D2187" s="443">
        <v>252</v>
      </c>
      <c r="E2187" s="7"/>
      <c r="F2187" s="61"/>
      <c r="G2187" s="61"/>
      <c r="H2187" s="61"/>
      <c r="I2187" s="443"/>
      <c r="J2187" s="443"/>
      <c r="K2187" s="486"/>
      <c r="L2187" s="486"/>
      <c r="M2187" s="486"/>
      <c r="N2187" s="486"/>
      <c r="O2187" s="443">
        <f t="shared" si="547"/>
        <v>0</v>
      </c>
      <c r="P2187" s="443">
        <f t="shared" si="548"/>
        <v>0</v>
      </c>
      <c r="Q2187" s="443">
        <f t="shared" si="549"/>
        <v>0</v>
      </c>
      <c r="R2187" s="443">
        <f t="shared" si="556"/>
        <v>0</v>
      </c>
      <c r="S2187" s="443">
        <f t="shared" si="557"/>
        <v>0</v>
      </c>
      <c r="T2187" s="443">
        <f t="shared" si="558"/>
        <v>0</v>
      </c>
      <c r="U2187" s="443">
        <f t="shared" si="550"/>
        <v>0</v>
      </c>
      <c r="V2187" s="443">
        <f t="shared" si="551"/>
        <v>0</v>
      </c>
      <c r="W2187" s="443">
        <f t="shared" si="552"/>
        <v>0</v>
      </c>
      <c r="X2187" s="443">
        <f t="shared" si="553"/>
        <v>0</v>
      </c>
      <c r="Y2187" s="443">
        <f t="shared" si="559"/>
        <v>0</v>
      </c>
      <c r="Z2187" s="443">
        <f t="shared" si="560"/>
        <v>0</v>
      </c>
      <c r="AA2187" s="443">
        <f t="shared" si="561"/>
        <v>0</v>
      </c>
      <c r="AB2187" s="443">
        <f t="shared" si="554"/>
        <v>0</v>
      </c>
      <c r="AC2187" s="443">
        <f t="shared" si="555"/>
        <v>0</v>
      </c>
      <c r="AD2187" s="443" cm="1">
        <f t="array" ref="AD2187">IFERROR(_xlfn.IFS($K2187&gt;0,($K2187*$AM$12)/1000,
       $L2187&gt;0,($L2187*$AM$12)/1000,
       $M2187&gt;0,($M2187*$AM$12)/1000,
        $N2187&gt;0,($N2187*$AM$12)/1000),0)</f>
        <v>0</v>
      </c>
      <c r="AE2187" s="443"/>
      <c r="AF2187" s="61" cm="1">
        <f t="array" ref="AF2187">_xlfn.IFS($C$3=1,(H2187+AC2187+AD2187+AE2187),
         $C$3=2,(G2187+AC2187+AD2187+AE2187),
         $C$3=3,(F2187+AC2187+AD2187+AE2187))</f>
        <v>0</v>
      </c>
      <c r="AG2187" s="319"/>
      <c r="AH2187" s="319"/>
      <c r="AI2187" s="319"/>
      <c r="AJ2187" s="319"/>
      <c r="AK2187" s="319"/>
      <c r="AL2187" s="319"/>
      <c r="AM2187" s="319"/>
      <c r="AN2187" s="319"/>
      <c r="AO2187" s="443"/>
      <c r="AP2187" s="457"/>
      <c r="AQ2187" s="7"/>
      <c r="AR2187" s="457" t="s">
        <v>4458</v>
      </c>
    </row>
    <row r="2188" spans="1:44" ht="75">
      <c r="A2188" s="457" t="str">
        <f t="shared" si="546"/>
        <v xml:space="preserve"> Providing external prestressing with high tensile steel wires/strands including drilling for passage of prestessing steel, all accessories for stressing and stressing operation and grouting complete as per drawing and Technical Specification,  including cost of all labour, material,  usage charges of machinery, curing, lead, lifts, loading, unloading, transporting, etc., complete.</v>
      </c>
      <c r="B2188" s="7" t="s">
        <v>99</v>
      </c>
      <c r="C2188" s="461" t="s">
        <v>1052</v>
      </c>
      <c r="D2188" s="443">
        <v>252</v>
      </c>
      <c r="E2188" s="7">
        <v>17.14</v>
      </c>
      <c r="F2188" s="61">
        <v>464006</v>
      </c>
      <c r="G2188" s="61">
        <v>464006</v>
      </c>
      <c r="H2188" s="61">
        <v>464006</v>
      </c>
      <c r="I2188" s="443"/>
      <c r="J2188" s="443"/>
      <c r="K2188" s="486"/>
      <c r="L2188" s="486"/>
      <c r="M2188" s="486"/>
      <c r="N2188" s="486"/>
      <c r="O2188" s="443">
        <f t="shared" si="547"/>
        <v>0</v>
      </c>
      <c r="P2188" s="443">
        <f t="shared" si="548"/>
        <v>0</v>
      </c>
      <c r="Q2188" s="443">
        <f t="shared" si="549"/>
        <v>0</v>
      </c>
      <c r="R2188" s="443">
        <f t="shared" si="556"/>
        <v>0</v>
      </c>
      <c r="S2188" s="443">
        <f t="shared" si="557"/>
        <v>0</v>
      </c>
      <c r="T2188" s="443">
        <f t="shared" si="558"/>
        <v>0</v>
      </c>
      <c r="U2188" s="443">
        <f t="shared" si="550"/>
        <v>0</v>
      </c>
      <c r="V2188" s="443">
        <f t="shared" si="551"/>
        <v>0</v>
      </c>
      <c r="W2188" s="443">
        <f t="shared" si="552"/>
        <v>0</v>
      </c>
      <c r="X2188" s="443">
        <f t="shared" si="553"/>
        <v>0</v>
      </c>
      <c r="Y2188" s="443">
        <f t="shared" si="559"/>
        <v>0</v>
      </c>
      <c r="Z2188" s="443">
        <f t="shared" si="560"/>
        <v>0</v>
      </c>
      <c r="AA2188" s="443">
        <f t="shared" si="561"/>
        <v>0</v>
      </c>
      <c r="AB2188" s="443">
        <f t="shared" si="554"/>
        <v>0</v>
      </c>
      <c r="AC2188" s="443">
        <f t="shared" si="555"/>
        <v>0</v>
      </c>
      <c r="AD2188" s="443" cm="1">
        <f t="array" ref="AD2188">IFERROR(_xlfn.IFS($K2188&gt;0,($K2188*$AM$12)/1000,
       $L2188&gt;0,($L2188*$AM$12)/1000,
       $M2188&gt;0,($M2188*$AM$12)/1000,
        $N2188&gt;0,($N2188*$AM$12)/1000),0)</f>
        <v>0</v>
      </c>
      <c r="AE2188" s="443"/>
      <c r="AF2188" s="61" cm="1">
        <f t="array" ref="AF2188">_xlfn.IFS($C$3=1,(H2188+AC2188+AD2188+AE2188),
         $C$3=2,(G2188+AC2188+AD2188+AE2188),
         $C$3=3,(F2188+AC2188+AD2188+AE2188))</f>
        <v>464006</v>
      </c>
      <c r="AG2188" s="319"/>
      <c r="AH2188" s="319"/>
      <c r="AI2188" s="319"/>
      <c r="AJ2188" s="319"/>
      <c r="AK2188" s="319"/>
      <c r="AL2188" s="319"/>
      <c r="AM2188" s="319"/>
      <c r="AN2188" s="319"/>
      <c r="AO2188" s="443"/>
      <c r="AP2188" s="457"/>
      <c r="AQ2188" s="7"/>
      <c r="AR2188" s="457" t="s">
        <v>4459</v>
      </c>
    </row>
    <row r="2189" spans="1:44" ht="30">
      <c r="A2189" s="457" t="str">
        <f t="shared" si="546"/>
        <v>Matl req Cement: 327.59 Kg, M.S.Plate: 2155.17  Kg, HT Strand: 1000 Kg</v>
      </c>
      <c r="B2189" s="7"/>
      <c r="C2189" s="461" t="s">
        <v>1052</v>
      </c>
      <c r="D2189" s="443">
        <v>252</v>
      </c>
      <c r="E2189" s="7"/>
      <c r="F2189" s="61"/>
      <c r="G2189" s="61"/>
      <c r="H2189" s="61"/>
      <c r="I2189" s="443"/>
      <c r="J2189" s="443"/>
      <c r="K2189" s="486"/>
      <c r="L2189" s="486"/>
      <c r="M2189" s="486"/>
      <c r="N2189" s="486"/>
      <c r="O2189" s="443">
        <f t="shared" si="547"/>
        <v>0</v>
      </c>
      <c r="P2189" s="443">
        <f t="shared" si="548"/>
        <v>0</v>
      </c>
      <c r="Q2189" s="443">
        <f t="shared" si="549"/>
        <v>0</v>
      </c>
      <c r="R2189" s="443">
        <f t="shared" si="556"/>
        <v>0</v>
      </c>
      <c r="S2189" s="443">
        <f t="shared" si="557"/>
        <v>0</v>
      </c>
      <c r="T2189" s="443">
        <f t="shared" si="558"/>
        <v>0</v>
      </c>
      <c r="U2189" s="443">
        <f t="shared" si="550"/>
        <v>0</v>
      </c>
      <c r="V2189" s="443">
        <f t="shared" si="551"/>
        <v>0</v>
      </c>
      <c r="W2189" s="443">
        <f t="shared" si="552"/>
        <v>0</v>
      </c>
      <c r="X2189" s="443">
        <f t="shared" si="553"/>
        <v>0</v>
      </c>
      <c r="Y2189" s="443">
        <f t="shared" si="559"/>
        <v>0</v>
      </c>
      <c r="Z2189" s="443">
        <f t="shared" si="560"/>
        <v>0</v>
      </c>
      <c r="AA2189" s="443">
        <f t="shared" si="561"/>
        <v>0</v>
      </c>
      <c r="AB2189" s="443">
        <f t="shared" si="554"/>
        <v>0</v>
      </c>
      <c r="AC2189" s="443">
        <f t="shared" si="555"/>
        <v>0</v>
      </c>
      <c r="AD2189" s="443" cm="1">
        <f t="array" ref="AD2189">IFERROR(_xlfn.IFS($K2189&gt;0,($K2189*$AM$12)/1000,
       $L2189&gt;0,($L2189*$AM$12)/1000,
       $M2189&gt;0,($M2189*$AM$12)/1000,
        $N2189&gt;0,($N2189*$AM$12)/1000),0)</f>
        <v>0</v>
      </c>
      <c r="AE2189" s="443"/>
      <c r="AF2189" s="61" cm="1">
        <f t="array" ref="AF2189">_xlfn.IFS($C$3=1,(H2189+AC2189+AD2189+AE2189),
         $C$3=2,(G2189+AC2189+AD2189+AE2189),
         $C$3=3,(F2189+AC2189+AD2189+AE2189))</f>
        <v>0</v>
      </c>
      <c r="AG2189" s="319"/>
      <c r="AH2189" s="319"/>
      <c r="AI2189" s="319"/>
      <c r="AJ2189" s="319"/>
      <c r="AK2189" s="319"/>
      <c r="AL2189" s="319"/>
      <c r="AM2189" s="319"/>
      <c r="AN2189" s="319"/>
      <c r="AO2189" s="443"/>
      <c r="AP2189" s="457"/>
      <c r="AQ2189" s="7" t="s">
        <v>1764</v>
      </c>
      <c r="AR2189" s="457" t="s">
        <v>4460</v>
      </c>
    </row>
    <row r="2190" spans="1:44" ht="30">
      <c r="A2190" s="457" t="str">
        <f t="shared" si="546"/>
        <v xml:space="preserve"> Span assumed 100m,No. of cables-6Nos, No of anchorages- 12 Nos</v>
      </c>
      <c r="B2190" s="7"/>
      <c r="C2190" s="461" t="s">
        <v>1052</v>
      </c>
      <c r="D2190" s="443">
        <v>252</v>
      </c>
      <c r="E2190" s="7"/>
      <c r="F2190" s="61"/>
      <c r="G2190" s="61"/>
      <c r="H2190" s="61"/>
      <c r="I2190" s="443"/>
      <c r="J2190" s="443"/>
      <c r="K2190" s="486"/>
      <c r="L2190" s="486"/>
      <c r="M2190" s="486"/>
      <c r="N2190" s="486"/>
      <c r="O2190" s="443">
        <f t="shared" si="547"/>
        <v>0</v>
      </c>
      <c r="P2190" s="443">
        <f t="shared" si="548"/>
        <v>0</v>
      </c>
      <c r="Q2190" s="443">
        <f t="shared" si="549"/>
        <v>0</v>
      </c>
      <c r="R2190" s="443">
        <f t="shared" si="556"/>
        <v>0</v>
      </c>
      <c r="S2190" s="443">
        <f t="shared" si="557"/>
        <v>0</v>
      </c>
      <c r="T2190" s="443">
        <f t="shared" si="558"/>
        <v>0</v>
      </c>
      <c r="U2190" s="443">
        <f t="shared" si="550"/>
        <v>0</v>
      </c>
      <c r="V2190" s="443">
        <f t="shared" si="551"/>
        <v>0</v>
      </c>
      <c r="W2190" s="443">
        <f t="shared" si="552"/>
        <v>0</v>
      </c>
      <c r="X2190" s="443">
        <f t="shared" si="553"/>
        <v>0</v>
      </c>
      <c r="Y2190" s="443">
        <f t="shared" si="559"/>
        <v>0</v>
      </c>
      <c r="Z2190" s="443">
        <f t="shared" si="560"/>
        <v>0</v>
      </c>
      <c r="AA2190" s="443">
        <f t="shared" si="561"/>
        <v>0</v>
      </c>
      <c r="AB2190" s="443">
        <f t="shared" si="554"/>
        <v>0</v>
      </c>
      <c r="AC2190" s="443">
        <f t="shared" si="555"/>
        <v>0</v>
      </c>
      <c r="AD2190" s="443" cm="1">
        <f t="array" ref="AD2190">IFERROR(_xlfn.IFS($K2190&gt;0,($K2190*$AM$12)/1000,
       $L2190&gt;0,($L2190*$AM$12)/1000,
       $M2190&gt;0,($M2190*$AM$12)/1000,
        $N2190&gt;0,($N2190*$AM$12)/1000),0)</f>
        <v>0</v>
      </c>
      <c r="AE2190" s="443"/>
      <c r="AF2190" s="61" cm="1">
        <f t="array" ref="AF2190">_xlfn.IFS($C$3=1,(H2190+AC2190+AD2190+AE2190),
         $C$3=2,(G2190+AC2190+AD2190+AE2190),
         $C$3=3,(F2190+AC2190+AD2190+AE2190))</f>
        <v>0</v>
      </c>
      <c r="AG2190" s="319"/>
      <c r="AH2190" s="319"/>
      <c r="AI2190" s="319"/>
      <c r="AJ2190" s="319"/>
      <c r="AK2190" s="319"/>
      <c r="AL2190" s="319"/>
      <c r="AM2190" s="319"/>
      <c r="AN2190" s="319"/>
      <c r="AO2190" s="443"/>
      <c r="AP2190" s="457"/>
      <c r="AQ2190" s="7"/>
      <c r="AR2190" s="457" t="s">
        <v>4461</v>
      </c>
    </row>
    <row r="2191" spans="1:44" ht="45">
      <c r="A2191" s="457" t="str">
        <f t="shared" si="546"/>
        <v xml:space="preserve"> Replacement of Bearings complete as per Technical Specification,  including cost of all labour, material, usage charges of machinery, lead, lifts, loading, unloading, transporting, etc., complete.</v>
      </c>
      <c r="B2191" s="7" t="s">
        <v>132</v>
      </c>
      <c r="C2191" s="461" t="s">
        <v>1052</v>
      </c>
      <c r="D2191" s="443">
        <v>252</v>
      </c>
      <c r="E2191" s="7">
        <v>17.149999999999999</v>
      </c>
      <c r="F2191" s="61">
        <v>103188</v>
      </c>
      <c r="G2191" s="61">
        <v>103188</v>
      </c>
      <c r="H2191" s="61">
        <v>103188</v>
      </c>
      <c r="I2191" s="443"/>
      <c r="J2191" s="443"/>
      <c r="K2191" s="486"/>
      <c r="L2191" s="486"/>
      <c r="M2191" s="486"/>
      <c r="N2191" s="486"/>
      <c r="O2191" s="443">
        <f t="shared" si="547"/>
        <v>0</v>
      </c>
      <c r="P2191" s="443">
        <f t="shared" si="548"/>
        <v>0</v>
      </c>
      <c r="Q2191" s="443">
        <f t="shared" si="549"/>
        <v>0</v>
      </c>
      <c r="R2191" s="443">
        <f t="shared" si="556"/>
        <v>0</v>
      </c>
      <c r="S2191" s="443">
        <f t="shared" si="557"/>
        <v>0</v>
      </c>
      <c r="T2191" s="443">
        <f t="shared" si="558"/>
        <v>0</v>
      </c>
      <c r="U2191" s="443">
        <f t="shared" si="550"/>
        <v>0</v>
      </c>
      <c r="V2191" s="443">
        <f t="shared" si="551"/>
        <v>0</v>
      </c>
      <c r="W2191" s="443">
        <f t="shared" si="552"/>
        <v>0</v>
      </c>
      <c r="X2191" s="443">
        <f t="shared" si="553"/>
        <v>0</v>
      </c>
      <c r="Y2191" s="443">
        <f t="shared" si="559"/>
        <v>0</v>
      </c>
      <c r="Z2191" s="443">
        <f t="shared" si="560"/>
        <v>0</v>
      </c>
      <c r="AA2191" s="443">
        <f t="shared" si="561"/>
        <v>0</v>
      </c>
      <c r="AB2191" s="443">
        <f t="shared" si="554"/>
        <v>0</v>
      </c>
      <c r="AC2191" s="443">
        <f t="shared" si="555"/>
        <v>0</v>
      </c>
      <c r="AD2191" s="443" cm="1">
        <f t="array" ref="AD2191">IFERROR(_xlfn.IFS($K2191&gt;0,($K2191*$AM$12)/1000,
       $L2191&gt;0,($L2191*$AM$12)/1000,
       $M2191&gt;0,($M2191*$AM$12)/1000,
        $N2191&gt;0,($N2191*$AM$12)/1000),0)</f>
        <v>0</v>
      </c>
      <c r="AE2191" s="443"/>
      <c r="AF2191" s="61" cm="1">
        <f t="array" ref="AF2191">_xlfn.IFS($C$3=1,(H2191+AC2191+AD2191+AE2191),
         $C$3=2,(G2191+AC2191+AD2191+AE2191),
         $C$3=3,(F2191+AC2191+AD2191+AE2191))</f>
        <v>103188</v>
      </c>
      <c r="AG2191" s="319"/>
      <c r="AH2191" s="319"/>
      <c r="AI2191" s="319"/>
      <c r="AJ2191" s="319"/>
      <c r="AK2191" s="319"/>
      <c r="AL2191" s="319"/>
      <c r="AM2191" s="319"/>
      <c r="AN2191" s="319"/>
      <c r="AO2191" s="443"/>
      <c r="AP2191" s="457"/>
      <c r="AQ2191" s="7"/>
      <c r="AR2191" s="457" t="s">
        <v>4462</v>
      </c>
    </row>
    <row r="2192" spans="1:44" ht="30">
      <c r="A2192" s="457" t="str">
        <f t="shared" si="546"/>
        <v>Note: The work entailes repacement of all bearings on one side of the span</v>
      </c>
      <c r="B2192" s="7"/>
      <c r="C2192" s="461" t="s">
        <v>1052</v>
      </c>
      <c r="D2192" s="443">
        <v>252</v>
      </c>
      <c r="E2192" s="7"/>
      <c r="F2192" s="61"/>
      <c r="G2192" s="61"/>
      <c r="H2192" s="61"/>
      <c r="I2192" s="443"/>
      <c r="J2192" s="443"/>
      <c r="K2192" s="486"/>
      <c r="L2192" s="486"/>
      <c r="M2192" s="486"/>
      <c r="N2192" s="486"/>
      <c r="O2192" s="443">
        <f t="shared" si="547"/>
        <v>0</v>
      </c>
      <c r="P2192" s="443">
        <f t="shared" si="548"/>
        <v>0</v>
      </c>
      <c r="Q2192" s="443">
        <f t="shared" si="549"/>
        <v>0</v>
      </c>
      <c r="R2192" s="443">
        <f t="shared" si="556"/>
        <v>0</v>
      </c>
      <c r="S2192" s="443">
        <f t="shared" si="557"/>
        <v>0</v>
      </c>
      <c r="T2192" s="443">
        <f t="shared" si="558"/>
        <v>0</v>
      </c>
      <c r="U2192" s="443">
        <f t="shared" si="550"/>
        <v>0</v>
      </c>
      <c r="V2192" s="443">
        <f t="shared" si="551"/>
        <v>0</v>
      </c>
      <c r="W2192" s="443">
        <f t="shared" si="552"/>
        <v>0</v>
      </c>
      <c r="X2192" s="443">
        <f t="shared" si="553"/>
        <v>0</v>
      </c>
      <c r="Y2192" s="443">
        <f t="shared" si="559"/>
        <v>0</v>
      </c>
      <c r="Z2192" s="443">
        <f t="shared" si="560"/>
        <v>0</v>
      </c>
      <c r="AA2192" s="443">
        <f t="shared" si="561"/>
        <v>0</v>
      </c>
      <c r="AB2192" s="443">
        <f t="shared" si="554"/>
        <v>0</v>
      </c>
      <c r="AC2192" s="443">
        <f t="shared" si="555"/>
        <v>0</v>
      </c>
      <c r="AD2192" s="443" cm="1">
        <f t="array" ref="AD2192">IFERROR(_xlfn.IFS($K2192&gt;0,($K2192*$AM$12)/1000,
       $L2192&gt;0,($L2192*$AM$12)/1000,
       $M2192&gt;0,($M2192*$AM$12)/1000,
        $N2192&gt;0,($N2192*$AM$12)/1000),0)</f>
        <v>0</v>
      </c>
      <c r="AE2192" s="443"/>
      <c r="AF2192" s="61" cm="1">
        <f t="array" ref="AF2192">_xlfn.IFS($C$3=1,(H2192+AC2192+AD2192+AE2192),
         $C$3=2,(G2192+AC2192+AD2192+AE2192),
         $C$3=3,(F2192+AC2192+AD2192+AE2192))</f>
        <v>0</v>
      </c>
      <c r="AG2192" s="319"/>
      <c r="AH2192" s="319"/>
      <c r="AI2192" s="319"/>
      <c r="AJ2192" s="319"/>
      <c r="AK2192" s="319"/>
      <c r="AL2192" s="319"/>
      <c r="AM2192" s="319"/>
      <c r="AN2192" s="319"/>
      <c r="AO2192" s="443"/>
      <c r="AP2192" s="457"/>
      <c r="AQ2192" s="7" t="s">
        <v>1137</v>
      </c>
      <c r="AR2192" s="457" t="s">
        <v>4463</v>
      </c>
    </row>
    <row r="2193" spans="1:44" ht="45">
      <c r="A2193" s="457" t="str">
        <f t="shared" si="546"/>
        <v xml:space="preserve"> Rectification of Bearings as per Technical Specifications, including cost of all labour, material, curing usage charges of machinery, lead, lifts, loading, unloading, transporting, etc., complete.</v>
      </c>
      <c r="B2193" s="7" t="s">
        <v>132</v>
      </c>
      <c r="C2193" s="461" t="s">
        <v>1052</v>
      </c>
      <c r="D2193" s="443">
        <v>252</v>
      </c>
      <c r="E2193" s="7">
        <v>17.16</v>
      </c>
      <c r="F2193" s="61">
        <v>17678</v>
      </c>
      <c r="G2193" s="61">
        <v>17678</v>
      </c>
      <c r="H2193" s="61">
        <v>17678</v>
      </c>
      <c r="I2193" s="443"/>
      <c r="J2193" s="443"/>
      <c r="K2193" s="486"/>
      <c r="L2193" s="486"/>
      <c r="M2193" s="486"/>
      <c r="N2193" s="486"/>
      <c r="O2193" s="443">
        <f t="shared" si="547"/>
        <v>0</v>
      </c>
      <c r="P2193" s="443">
        <f t="shared" si="548"/>
        <v>0</v>
      </c>
      <c r="Q2193" s="443">
        <f t="shared" si="549"/>
        <v>0</v>
      </c>
      <c r="R2193" s="443">
        <f t="shared" si="556"/>
        <v>0</v>
      </c>
      <c r="S2193" s="443">
        <f t="shared" si="557"/>
        <v>0</v>
      </c>
      <c r="T2193" s="443">
        <f t="shared" si="558"/>
        <v>0</v>
      </c>
      <c r="U2193" s="443">
        <f t="shared" si="550"/>
        <v>0</v>
      </c>
      <c r="V2193" s="443">
        <f t="shared" si="551"/>
        <v>0</v>
      </c>
      <c r="W2193" s="443">
        <f t="shared" si="552"/>
        <v>0</v>
      </c>
      <c r="X2193" s="443">
        <f t="shared" si="553"/>
        <v>0</v>
      </c>
      <c r="Y2193" s="443">
        <f t="shared" si="559"/>
        <v>0</v>
      </c>
      <c r="Z2193" s="443">
        <f t="shared" si="560"/>
        <v>0</v>
      </c>
      <c r="AA2193" s="443">
        <f t="shared" si="561"/>
        <v>0</v>
      </c>
      <c r="AB2193" s="443">
        <f t="shared" si="554"/>
        <v>0</v>
      </c>
      <c r="AC2193" s="443">
        <f t="shared" si="555"/>
        <v>0</v>
      </c>
      <c r="AD2193" s="443" cm="1">
        <f t="array" ref="AD2193">IFERROR(_xlfn.IFS($K2193&gt;0,($K2193*$AM$12)/1000,
       $L2193&gt;0,($L2193*$AM$12)/1000,
       $M2193&gt;0,($M2193*$AM$12)/1000,
        $N2193&gt;0,($N2193*$AM$12)/1000),0)</f>
        <v>0</v>
      </c>
      <c r="AE2193" s="443"/>
      <c r="AF2193" s="61" cm="1">
        <f t="array" ref="AF2193">_xlfn.IFS($C$3=1,(H2193+AC2193+AD2193+AE2193),
         $C$3=2,(G2193+AC2193+AD2193+AE2193),
         $C$3=3,(F2193+AC2193+AD2193+AE2193))</f>
        <v>17678</v>
      </c>
      <c r="AG2193" s="319"/>
      <c r="AH2193" s="319"/>
      <c r="AI2193" s="319"/>
      <c r="AJ2193" s="319"/>
      <c r="AK2193" s="319"/>
      <c r="AL2193" s="319"/>
      <c r="AM2193" s="319"/>
      <c r="AN2193" s="319"/>
      <c r="AO2193" s="443"/>
      <c r="AP2193" s="457"/>
      <c r="AQ2193" s="7"/>
      <c r="AR2193" s="457" t="s">
        <v>4464</v>
      </c>
    </row>
    <row r="2194" spans="1:44" ht="30">
      <c r="A2194" s="457" t="str">
        <f t="shared" si="546"/>
        <v>Note The rectification of 3 bearings included in thisanalysis re on the same side of the span</v>
      </c>
      <c r="B2194" s="7"/>
      <c r="C2194" s="461" t="s">
        <v>1052</v>
      </c>
      <c r="D2194" s="443">
        <v>253</v>
      </c>
      <c r="E2194" s="7"/>
      <c r="F2194" s="61"/>
      <c r="G2194" s="61"/>
      <c r="H2194" s="61"/>
      <c r="I2194" s="443"/>
      <c r="J2194" s="443"/>
      <c r="K2194" s="486"/>
      <c r="L2194" s="486"/>
      <c r="M2194" s="486"/>
      <c r="N2194" s="486"/>
      <c r="O2194" s="443">
        <f t="shared" si="547"/>
        <v>0</v>
      </c>
      <c r="P2194" s="443">
        <f t="shared" si="548"/>
        <v>0</v>
      </c>
      <c r="Q2194" s="443">
        <f t="shared" si="549"/>
        <v>0</v>
      </c>
      <c r="R2194" s="443">
        <f t="shared" si="556"/>
        <v>0</v>
      </c>
      <c r="S2194" s="443">
        <f t="shared" si="557"/>
        <v>0</v>
      </c>
      <c r="T2194" s="443">
        <f t="shared" si="558"/>
        <v>0</v>
      </c>
      <c r="U2194" s="443">
        <f t="shared" si="550"/>
        <v>0</v>
      </c>
      <c r="V2194" s="443">
        <f t="shared" si="551"/>
        <v>0</v>
      </c>
      <c r="W2194" s="443">
        <f t="shared" si="552"/>
        <v>0</v>
      </c>
      <c r="X2194" s="443">
        <f t="shared" si="553"/>
        <v>0</v>
      </c>
      <c r="Y2194" s="443">
        <f t="shared" si="559"/>
        <v>0</v>
      </c>
      <c r="Z2194" s="443">
        <f t="shared" si="560"/>
        <v>0</v>
      </c>
      <c r="AA2194" s="443">
        <f t="shared" si="561"/>
        <v>0</v>
      </c>
      <c r="AB2194" s="443">
        <f t="shared" si="554"/>
        <v>0</v>
      </c>
      <c r="AC2194" s="443">
        <f t="shared" si="555"/>
        <v>0</v>
      </c>
      <c r="AD2194" s="443" cm="1">
        <f t="array" ref="AD2194">IFERROR(_xlfn.IFS($K2194&gt;0,($K2194*$AM$12)/1000,
       $L2194&gt;0,($L2194*$AM$12)/1000,
       $M2194&gt;0,($M2194*$AM$12)/1000,
        $N2194&gt;0,($N2194*$AM$12)/1000),0)</f>
        <v>0</v>
      </c>
      <c r="AE2194" s="443"/>
      <c r="AF2194" s="61" cm="1">
        <f t="array" ref="AF2194">_xlfn.IFS($C$3=1,(H2194+AC2194+AD2194+AE2194),
         $C$3=2,(G2194+AC2194+AD2194+AE2194),
         $C$3=3,(F2194+AC2194+AD2194+AE2194))</f>
        <v>0</v>
      </c>
      <c r="AG2194" s="319"/>
      <c r="AH2194" s="319"/>
      <c r="AI2194" s="319"/>
      <c r="AJ2194" s="319"/>
      <c r="AK2194" s="319"/>
      <c r="AL2194" s="319"/>
      <c r="AM2194" s="319"/>
      <c r="AN2194" s="319"/>
      <c r="AO2194" s="443"/>
      <c r="AP2194" s="457"/>
      <c r="AQ2194" s="7" t="s">
        <v>1191</v>
      </c>
      <c r="AR2194" s="457" t="s">
        <v>4465</v>
      </c>
    </row>
    <row r="2195" spans="1:44" ht="45">
      <c r="A2195" s="457" t="str">
        <f t="shared" si="546"/>
        <v xml:space="preserve"> Replacement of Expansion Joints complete as per drawings, including cost of all labour, material,  usage charges of machinery, lead, lifts, loading, unloading, transporting, etc., complete.</v>
      </c>
      <c r="B2195" s="7" t="s">
        <v>101</v>
      </c>
      <c r="C2195" s="461" t="s">
        <v>1052</v>
      </c>
      <c r="D2195" s="443">
        <v>253</v>
      </c>
      <c r="E2195" s="7">
        <v>17.170000000000002</v>
      </c>
      <c r="F2195" s="61">
        <v>2727</v>
      </c>
      <c r="G2195" s="61">
        <v>2729</v>
      </c>
      <c r="H2195" s="61">
        <v>2736</v>
      </c>
      <c r="I2195" s="443"/>
      <c r="J2195" s="443"/>
      <c r="K2195" s="486"/>
      <c r="L2195" s="486"/>
      <c r="M2195" s="486"/>
      <c r="N2195" s="486"/>
      <c r="O2195" s="443">
        <f t="shared" si="547"/>
        <v>0</v>
      </c>
      <c r="P2195" s="443">
        <f t="shared" si="548"/>
        <v>0</v>
      </c>
      <c r="Q2195" s="443">
        <f t="shared" si="549"/>
        <v>0</v>
      </c>
      <c r="R2195" s="443">
        <f t="shared" si="556"/>
        <v>0</v>
      </c>
      <c r="S2195" s="443">
        <f t="shared" si="557"/>
        <v>0</v>
      </c>
      <c r="T2195" s="443">
        <f t="shared" si="558"/>
        <v>0</v>
      </c>
      <c r="U2195" s="443">
        <f t="shared" si="550"/>
        <v>0</v>
      </c>
      <c r="V2195" s="443">
        <f t="shared" si="551"/>
        <v>0</v>
      </c>
      <c r="W2195" s="443">
        <f t="shared" si="552"/>
        <v>0</v>
      </c>
      <c r="X2195" s="443">
        <f t="shared" si="553"/>
        <v>0</v>
      </c>
      <c r="Y2195" s="443">
        <f t="shared" si="559"/>
        <v>0</v>
      </c>
      <c r="Z2195" s="443">
        <f t="shared" si="560"/>
        <v>0</v>
      </c>
      <c r="AA2195" s="443">
        <f t="shared" si="561"/>
        <v>0</v>
      </c>
      <c r="AB2195" s="443">
        <f t="shared" si="554"/>
        <v>0</v>
      </c>
      <c r="AC2195" s="443">
        <f t="shared" si="555"/>
        <v>0</v>
      </c>
      <c r="AD2195" s="443" cm="1">
        <f t="array" ref="AD2195">IFERROR(_xlfn.IFS($K2195&gt;0,($K2195*$AM$12)/1000,
       $L2195&gt;0,($L2195*$AM$12)/1000,
       $M2195&gt;0,($M2195*$AM$12)/1000,
        $N2195&gt;0,($N2195*$AM$12)/1000),0)</f>
        <v>0</v>
      </c>
      <c r="AE2195" s="443"/>
      <c r="AF2195" s="61" cm="1">
        <f t="array" ref="AF2195">_xlfn.IFS($C$3=1,(H2195+AC2195+AD2195+AE2195),
         $C$3=2,(G2195+AC2195+AD2195+AE2195),
         $C$3=3,(F2195+AC2195+AD2195+AE2195))</f>
        <v>2736</v>
      </c>
      <c r="AG2195" s="319"/>
      <c r="AH2195" s="319"/>
      <c r="AI2195" s="319"/>
      <c r="AJ2195" s="319"/>
      <c r="AK2195" s="319"/>
      <c r="AL2195" s="319"/>
      <c r="AM2195" s="319"/>
      <c r="AN2195" s="319"/>
      <c r="AO2195" s="443"/>
      <c r="AP2195" s="457"/>
      <c r="AQ2195" s="7"/>
      <c r="AR2195" s="457" t="s">
        <v>4466</v>
      </c>
    </row>
    <row r="2196" spans="1:44" ht="45">
      <c r="A2196" s="457" t="str">
        <f t="shared" si="546"/>
        <v>Note: The rate for installation of new expansion joint may be taken from the chapter on super structure. Broken concrete will have to be replaced which has been included in this analysis.</v>
      </c>
      <c r="B2196" s="7"/>
      <c r="C2196" s="461" t="s">
        <v>1052</v>
      </c>
      <c r="D2196" s="443">
        <v>253</v>
      </c>
      <c r="E2196" s="7"/>
      <c r="F2196" s="61"/>
      <c r="G2196" s="61"/>
      <c r="H2196" s="61"/>
      <c r="I2196" s="443"/>
      <c r="J2196" s="443"/>
      <c r="K2196" s="486"/>
      <c r="L2196" s="486"/>
      <c r="M2196" s="486"/>
      <c r="N2196" s="486"/>
      <c r="O2196" s="443">
        <f t="shared" si="547"/>
        <v>0</v>
      </c>
      <c r="P2196" s="443">
        <f t="shared" si="548"/>
        <v>0</v>
      </c>
      <c r="Q2196" s="443">
        <f t="shared" si="549"/>
        <v>0</v>
      </c>
      <c r="R2196" s="443">
        <f t="shared" si="556"/>
        <v>0</v>
      </c>
      <c r="S2196" s="443">
        <f t="shared" si="557"/>
        <v>0</v>
      </c>
      <c r="T2196" s="443">
        <f t="shared" si="558"/>
        <v>0</v>
      </c>
      <c r="U2196" s="443">
        <f t="shared" si="550"/>
        <v>0</v>
      </c>
      <c r="V2196" s="443">
        <f t="shared" si="551"/>
        <v>0</v>
      </c>
      <c r="W2196" s="443">
        <f t="shared" si="552"/>
        <v>0</v>
      </c>
      <c r="X2196" s="443">
        <f t="shared" si="553"/>
        <v>0</v>
      </c>
      <c r="Y2196" s="443">
        <f t="shared" si="559"/>
        <v>0</v>
      </c>
      <c r="Z2196" s="443">
        <f t="shared" si="560"/>
        <v>0</v>
      </c>
      <c r="AA2196" s="443">
        <f t="shared" si="561"/>
        <v>0</v>
      </c>
      <c r="AB2196" s="443">
        <f t="shared" si="554"/>
        <v>0</v>
      </c>
      <c r="AC2196" s="443">
        <f t="shared" si="555"/>
        <v>0</v>
      </c>
      <c r="AD2196" s="443" cm="1">
        <f t="array" ref="AD2196">IFERROR(_xlfn.IFS($K2196&gt;0,($K2196*$AM$12)/1000,
       $L2196&gt;0,($L2196*$AM$12)/1000,
       $M2196&gt;0,($M2196*$AM$12)/1000,
        $N2196&gt;0,($N2196*$AM$12)/1000),0)</f>
        <v>0</v>
      </c>
      <c r="AE2196" s="443"/>
      <c r="AF2196" s="61" cm="1">
        <f t="array" ref="AF2196">_xlfn.IFS($C$3=1,(H2196+AC2196+AD2196+AE2196),
         $C$3=2,(G2196+AC2196+AD2196+AE2196),
         $C$3=3,(F2196+AC2196+AD2196+AE2196))</f>
        <v>0</v>
      </c>
      <c r="AG2196" s="319"/>
      <c r="AH2196" s="319"/>
      <c r="AI2196" s="319"/>
      <c r="AJ2196" s="319"/>
      <c r="AK2196" s="319"/>
      <c r="AL2196" s="319"/>
      <c r="AM2196" s="319"/>
      <c r="AN2196" s="319"/>
      <c r="AO2196" s="443"/>
      <c r="AP2196" s="457"/>
      <c r="AQ2196" s="7" t="s">
        <v>1137</v>
      </c>
      <c r="AR2196" s="457" t="s">
        <v>4467</v>
      </c>
    </row>
    <row r="2197" spans="1:44" ht="30">
      <c r="A2197" s="457" t="str">
        <f t="shared" si="546"/>
        <v>Matl req Cement : 122.00 Kg, F.A: 0.135 cum, Metal: 0.27 cum</v>
      </c>
      <c r="B2197" s="7"/>
      <c r="C2197" s="461" t="s">
        <v>1052</v>
      </c>
      <c r="D2197" s="443">
        <v>253</v>
      </c>
      <c r="E2197" s="7"/>
      <c r="F2197" s="61"/>
      <c r="G2197" s="61"/>
      <c r="H2197" s="61"/>
      <c r="I2197" s="443"/>
      <c r="J2197" s="443"/>
      <c r="K2197" s="486"/>
      <c r="L2197" s="486"/>
      <c r="M2197" s="486"/>
      <c r="N2197" s="486"/>
      <c r="O2197" s="443">
        <f t="shared" si="547"/>
        <v>0</v>
      </c>
      <c r="P2197" s="443">
        <f t="shared" si="548"/>
        <v>0</v>
      </c>
      <c r="Q2197" s="443">
        <f t="shared" si="549"/>
        <v>0</v>
      </c>
      <c r="R2197" s="443">
        <f t="shared" si="556"/>
        <v>0</v>
      </c>
      <c r="S2197" s="443">
        <f t="shared" si="557"/>
        <v>0</v>
      </c>
      <c r="T2197" s="443">
        <f t="shared" si="558"/>
        <v>0</v>
      </c>
      <c r="U2197" s="443">
        <f t="shared" si="550"/>
        <v>0</v>
      </c>
      <c r="V2197" s="443">
        <f t="shared" si="551"/>
        <v>0</v>
      </c>
      <c r="W2197" s="443">
        <f t="shared" si="552"/>
        <v>0</v>
      </c>
      <c r="X2197" s="443">
        <f t="shared" si="553"/>
        <v>0</v>
      </c>
      <c r="Y2197" s="443">
        <f t="shared" si="559"/>
        <v>0</v>
      </c>
      <c r="Z2197" s="443">
        <f t="shared" si="560"/>
        <v>0</v>
      </c>
      <c r="AA2197" s="443">
        <f t="shared" si="561"/>
        <v>0</v>
      </c>
      <c r="AB2197" s="443">
        <f t="shared" si="554"/>
        <v>0</v>
      </c>
      <c r="AC2197" s="443">
        <f t="shared" si="555"/>
        <v>0</v>
      </c>
      <c r="AD2197" s="443" cm="1">
        <f t="array" ref="AD2197">IFERROR(_xlfn.IFS($K2197&gt;0,($K2197*$AM$12)/1000,
       $L2197&gt;0,($L2197*$AM$12)/1000,
       $M2197&gt;0,($M2197*$AM$12)/1000,
        $N2197&gt;0,($N2197*$AM$12)/1000),0)</f>
        <v>0</v>
      </c>
      <c r="AE2197" s="443"/>
      <c r="AF2197" s="61" cm="1">
        <f t="array" ref="AF2197">_xlfn.IFS($C$3=1,(H2197+AC2197+AD2197+AE2197),
         $C$3=2,(G2197+AC2197+AD2197+AE2197),
         $C$3=3,(F2197+AC2197+AD2197+AE2197))</f>
        <v>0</v>
      </c>
      <c r="AG2197" s="319"/>
      <c r="AH2197" s="319"/>
      <c r="AI2197" s="319"/>
      <c r="AJ2197" s="319"/>
      <c r="AK2197" s="319"/>
      <c r="AL2197" s="319"/>
      <c r="AM2197" s="319"/>
      <c r="AN2197" s="319"/>
      <c r="AO2197" s="443"/>
      <c r="AP2197" s="457"/>
      <c r="AQ2197" s="7" t="s">
        <v>1764</v>
      </c>
      <c r="AR2197" s="457" t="s">
        <v>4468</v>
      </c>
    </row>
    <row r="2198" spans="1:44" ht="45">
      <c r="A2198" s="457" t="str">
        <f t="shared" si="546"/>
        <v xml:space="preserve"> Replacement of Damaged Concrete Railing,  including cost of all labour, material, curing usage charges of machinery, lead, lifts, loading, unloading, transporting, etc., complete.</v>
      </c>
      <c r="B2198" s="7" t="s">
        <v>101</v>
      </c>
      <c r="C2198" s="461" t="s">
        <v>1052</v>
      </c>
      <c r="D2198" s="443">
        <v>253</v>
      </c>
      <c r="E2198" s="7">
        <v>17.18</v>
      </c>
      <c r="F2198" s="61">
        <v>445</v>
      </c>
      <c r="G2198" s="61">
        <v>445</v>
      </c>
      <c r="H2198" s="61">
        <v>445</v>
      </c>
      <c r="I2198" s="443"/>
      <c r="J2198" s="443"/>
      <c r="K2198" s="486"/>
      <c r="L2198" s="486"/>
      <c r="M2198" s="486"/>
      <c r="N2198" s="486"/>
      <c r="O2198" s="443">
        <f t="shared" si="547"/>
        <v>0</v>
      </c>
      <c r="P2198" s="443">
        <f t="shared" si="548"/>
        <v>0</v>
      </c>
      <c r="Q2198" s="443">
        <f t="shared" si="549"/>
        <v>0</v>
      </c>
      <c r="R2198" s="443">
        <f t="shared" si="556"/>
        <v>0</v>
      </c>
      <c r="S2198" s="443">
        <f t="shared" si="557"/>
        <v>0</v>
      </c>
      <c r="T2198" s="443">
        <f t="shared" si="558"/>
        <v>0</v>
      </c>
      <c r="U2198" s="443">
        <f t="shared" si="550"/>
        <v>0</v>
      </c>
      <c r="V2198" s="443">
        <f t="shared" si="551"/>
        <v>0</v>
      </c>
      <c r="W2198" s="443">
        <f t="shared" si="552"/>
        <v>0</v>
      </c>
      <c r="X2198" s="443">
        <f t="shared" si="553"/>
        <v>0</v>
      </c>
      <c r="Y2198" s="443">
        <f t="shared" si="559"/>
        <v>0</v>
      </c>
      <c r="Z2198" s="443">
        <f t="shared" si="560"/>
        <v>0</v>
      </c>
      <c r="AA2198" s="443">
        <f t="shared" si="561"/>
        <v>0</v>
      </c>
      <c r="AB2198" s="443">
        <f t="shared" si="554"/>
        <v>0</v>
      </c>
      <c r="AC2198" s="443">
        <f t="shared" si="555"/>
        <v>0</v>
      </c>
      <c r="AD2198" s="443" cm="1">
        <f t="array" ref="AD2198">IFERROR(_xlfn.IFS($K2198&gt;0,($K2198*$AM$12)/1000,
       $L2198&gt;0,($L2198*$AM$12)/1000,
       $M2198&gt;0,($M2198*$AM$12)/1000,
        $N2198&gt;0,($N2198*$AM$12)/1000),0)</f>
        <v>0</v>
      </c>
      <c r="AE2198" s="443"/>
      <c r="AF2198" s="61" cm="1">
        <f t="array" ref="AF2198">_xlfn.IFS($C$3=1,(H2198+AC2198+AD2198+AE2198),
         $C$3=2,(G2198+AC2198+AD2198+AE2198),
         $C$3=3,(F2198+AC2198+AD2198+AE2198))</f>
        <v>445</v>
      </c>
      <c r="AG2198" s="319"/>
      <c r="AH2198" s="319"/>
      <c r="AI2198" s="319"/>
      <c r="AJ2198" s="319"/>
      <c r="AK2198" s="319"/>
      <c r="AL2198" s="319"/>
      <c r="AM2198" s="319"/>
      <c r="AN2198" s="319"/>
      <c r="AO2198" s="443"/>
      <c r="AP2198" s="457"/>
      <c r="AQ2198" s="7"/>
      <c r="AR2198" s="457" t="s">
        <v>4469</v>
      </c>
    </row>
    <row r="2199" spans="1:44" ht="30">
      <c r="A2199" s="457" t="str">
        <f t="shared" si="546"/>
        <v>Note: The rate for the provision of new railing may be adopted from the chapter on superstructure.</v>
      </c>
      <c r="B2199" s="7"/>
      <c r="C2199" s="461" t="s">
        <v>1052</v>
      </c>
      <c r="D2199" s="443">
        <v>253</v>
      </c>
      <c r="E2199" s="7"/>
      <c r="F2199" s="61"/>
      <c r="G2199" s="61"/>
      <c r="H2199" s="61"/>
      <c r="I2199" s="443"/>
      <c r="J2199" s="443"/>
      <c r="K2199" s="486"/>
      <c r="L2199" s="486"/>
      <c r="M2199" s="486"/>
      <c r="N2199" s="486"/>
      <c r="O2199" s="443">
        <f t="shared" si="547"/>
        <v>0</v>
      </c>
      <c r="P2199" s="443">
        <f t="shared" si="548"/>
        <v>0</v>
      </c>
      <c r="Q2199" s="443">
        <f t="shared" si="549"/>
        <v>0</v>
      </c>
      <c r="R2199" s="443">
        <f t="shared" si="556"/>
        <v>0</v>
      </c>
      <c r="S2199" s="443">
        <f t="shared" si="557"/>
        <v>0</v>
      </c>
      <c r="T2199" s="443">
        <f t="shared" si="558"/>
        <v>0</v>
      </c>
      <c r="U2199" s="443">
        <f t="shared" si="550"/>
        <v>0</v>
      </c>
      <c r="V2199" s="443">
        <f t="shared" si="551"/>
        <v>0</v>
      </c>
      <c r="W2199" s="443">
        <f t="shared" si="552"/>
        <v>0</v>
      </c>
      <c r="X2199" s="443">
        <f t="shared" si="553"/>
        <v>0</v>
      </c>
      <c r="Y2199" s="443">
        <f t="shared" si="559"/>
        <v>0</v>
      </c>
      <c r="Z2199" s="443">
        <f t="shared" si="560"/>
        <v>0</v>
      </c>
      <c r="AA2199" s="443">
        <f t="shared" si="561"/>
        <v>0</v>
      </c>
      <c r="AB2199" s="443">
        <f t="shared" si="554"/>
        <v>0</v>
      </c>
      <c r="AC2199" s="443">
        <f t="shared" si="555"/>
        <v>0</v>
      </c>
      <c r="AD2199" s="443" cm="1">
        <f t="array" ref="AD2199">IFERROR(_xlfn.IFS($K2199&gt;0,($K2199*$AM$12)/1000,
       $L2199&gt;0,($L2199*$AM$12)/1000,
       $M2199&gt;0,($M2199*$AM$12)/1000,
        $N2199&gt;0,($N2199*$AM$12)/1000),0)</f>
        <v>0</v>
      </c>
      <c r="AE2199" s="443"/>
      <c r="AF2199" s="61" cm="1">
        <f t="array" ref="AF2199">_xlfn.IFS($C$3=1,(H2199+AC2199+AD2199+AE2199),
         $C$3=2,(G2199+AC2199+AD2199+AE2199),
         $C$3=3,(F2199+AC2199+AD2199+AE2199))</f>
        <v>0</v>
      </c>
      <c r="AG2199" s="319"/>
      <c r="AH2199" s="319"/>
      <c r="AI2199" s="319"/>
      <c r="AJ2199" s="319"/>
      <c r="AK2199" s="319"/>
      <c r="AL2199" s="319"/>
      <c r="AM2199" s="319"/>
      <c r="AN2199" s="319"/>
      <c r="AO2199" s="443"/>
      <c r="AP2199" s="457"/>
      <c r="AQ2199" s="7" t="s">
        <v>1137</v>
      </c>
      <c r="AR2199" s="457" t="s">
        <v>4470</v>
      </c>
    </row>
    <row r="2200" spans="1:44" ht="30">
      <c r="A2200" s="457" t="str">
        <f t="shared" si="546"/>
        <v xml:space="preserve"> Replacement of Crash Barrier, including cost of all labour, material,  usage charges of machinery, lead, lifts, loading, unloading, transporting, etc., complete.</v>
      </c>
      <c r="B2200" s="7" t="s">
        <v>101</v>
      </c>
      <c r="C2200" s="461" t="s">
        <v>1052</v>
      </c>
      <c r="D2200" s="443">
        <v>253</v>
      </c>
      <c r="E2200" s="7">
        <v>17.190000000000001</v>
      </c>
      <c r="F2200" s="61">
        <v>795</v>
      </c>
      <c r="G2200" s="61">
        <v>795</v>
      </c>
      <c r="H2200" s="61">
        <v>795</v>
      </c>
      <c r="I2200" s="443"/>
      <c r="J2200" s="443"/>
      <c r="K2200" s="486"/>
      <c r="L2200" s="486"/>
      <c r="M2200" s="486"/>
      <c r="N2200" s="486"/>
      <c r="O2200" s="443">
        <f t="shared" si="547"/>
        <v>0</v>
      </c>
      <c r="P2200" s="443">
        <f t="shared" si="548"/>
        <v>0</v>
      </c>
      <c r="Q2200" s="443">
        <f t="shared" si="549"/>
        <v>0</v>
      </c>
      <c r="R2200" s="443">
        <f t="shared" si="556"/>
        <v>0</v>
      </c>
      <c r="S2200" s="443">
        <f t="shared" si="557"/>
        <v>0</v>
      </c>
      <c r="T2200" s="443">
        <f t="shared" si="558"/>
        <v>0</v>
      </c>
      <c r="U2200" s="443">
        <f t="shared" si="550"/>
        <v>0</v>
      </c>
      <c r="V2200" s="443">
        <f t="shared" si="551"/>
        <v>0</v>
      </c>
      <c r="W2200" s="443">
        <f t="shared" si="552"/>
        <v>0</v>
      </c>
      <c r="X2200" s="443">
        <f t="shared" si="553"/>
        <v>0</v>
      </c>
      <c r="Y2200" s="443">
        <f t="shared" si="559"/>
        <v>0</v>
      </c>
      <c r="Z2200" s="443">
        <f t="shared" si="560"/>
        <v>0</v>
      </c>
      <c r="AA2200" s="443">
        <f t="shared" si="561"/>
        <v>0</v>
      </c>
      <c r="AB2200" s="443">
        <f t="shared" si="554"/>
        <v>0</v>
      </c>
      <c r="AC2200" s="443">
        <f t="shared" si="555"/>
        <v>0</v>
      </c>
      <c r="AD2200" s="443" cm="1">
        <f t="array" ref="AD2200">IFERROR(_xlfn.IFS($K2200&gt;0,($K2200*$AM$12)/1000,
       $L2200&gt;0,($L2200*$AM$12)/1000,
       $M2200&gt;0,($M2200*$AM$12)/1000,
        $N2200&gt;0,($N2200*$AM$12)/1000),0)</f>
        <v>0</v>
      </c>
      <c r="AE2200" s="443"/>
      <c r="AF2200" s="61" cm="1">
        <f t="array" ref="AF2200">_xlfn.IFS($C$3=1,(H2200+AC2200+AD2200+AE2200),
         $C$3=2,(G2200+AC2200+AD2200+AE2200),
         $C$3=3,(F2200+AC2200+AD2200+AE2200))</f>
        <v>795</v>
      </c>
      <c r="AG2200" s="319"/>
      <c r="AH2200" s="319"/>
      <c r="AI2200" s="319"/>
      <c r="AJ2200" s="319"/>
      <c r="AK2200" s="319"/>
      <c r="AL2200" s="319"/>
      <c r="AM2200" s="319"/>
      <c r="AN2200" s="319"/>
      <c r="AO2200" s="443"/>
      <c r="AP2200" s="457"/>
      <c r="AQ2200" s="7"/>
      <c r="AR2200" s="457" t="s">
        <v>4471</v>
      </c>
    </row>
    <row r="2201" spans="1:44" ht="30">
      <c r="A2201" s="457" t="str">
        <f t="shared" si="546"/>
        <v>Note: The rate for the construction of new crash barrier may be adopted from chapter 8 on traffic and transportation.</v>
      </c>
      <c r="B2201" s="7"/>
      <c r="C2201" s="461" t="s">
        <v>1052</v>
      </c>
      <c r="D2201" s="443">
        <v>253</v>
      </c>
      <c r="E2201" s="7"/>
      <c r="F2201" s="61"/>
      <c r="G2201" s="61"/>
      <c r="H2201" s="61"/>
      <c r="I2201" s="443"/>
      <c r="J2201" s="443"/>
      <c r="K2201" s="486"/>
      <c r="L2201" s="486"/>
      <c r="M2201" s="486"/>
      <c r="N2201" s="486"/>
      <c r="O2201" s="443">
        <f t="shared" si="547"/>
        <v>0</v>
      </c>
      <c r="P2201" s="443">
        <f t="shared" si="548"/>
        <v>0</v>
      </c>
      <c r="Q2201" s="443">
        <f t="shared" si="549"/>
        <v>0</v>
      </c>
      <c r="R2201" s="443">
        <f t="shared" si="556"/>
        <v>0</v>
      </c>
      <c r="S2201" s="443">
        <f t="shared" si="557"/>
        <v>0</v>
      </c>
      <c r="T2201" s="443">
        <f t="shared" si="558"/>
        <v>0</v>
      </c>
      <c r="U2201" s="443">
        <f t="shared" si="550"/>
        <v>0</v>
      </c>
      <c r="V2201" s="443">
        <f t="shared" si="551"/>
        <v>0</v>
      </c>
      <c r="W2201" s="443">
        <f t="shared" si="552"/>
        <v>0</v>
      </c>
      <c r="X2201" s="443">
        <f t="shared" si="553"/>
        <v>0</v>
      </c>
      <c r="Y2201" s="443">
        <f t="shared" si="559"/>
        <v>0</v>
      </c>
      <c r="Z2201" s="443">
        <f t="shared" si="560"/>
        <v>0</v>
      </c>
      <c r="AA2201" s="443">
        <f t="shared" si="561"/>
        <v>0</v>
      </c>
      <c r="AB2201" s="443">
        <f t="shared" si="554"/>
        <v>0</v>
      </c>
      <c r="AC2201" s="443">
        <f t="shared" si="555"/>
        <v>0</v>
      </c>
      <c r="AD2201" s="443" cm="1">
        <f t="array" ref="AD2201">IFERROR(_xlfn.IFS($K2201&gt;0,($K2201*$AM$12)/1000,
       $L2201&gt;0,($L2201*$AM$12)/1000,
       $M2201&gt;0,($M2201*$AM$12)/1000,
        $N2201&gt;0,($N2201*$AM$12)/1000),0)</f>
        <v>0</v>
      </c>
      <c r="AE2201" s="443"/>
      <c r="AF2201" s="61" cm="1">
        <f t="array" ref="AF2201">_xlfn.IFS($C$3=1,(H2201+AC2201+AD2201+AE2201),
         $C$3=2,(G2201+AC2201+AD2201+AE2201),
         $C$3=3,(F2201+AC2201+AD2201+AE2201))</f>
        <v>0</v>
      </c>
      <c r="AG2201" s="319"/>
      <c r="AH2201" s="319"/>
      <c r="AI2201" s="319"/>
      <c r="AJ2201" s="319"/>
      <c r="AK2201" s="319"/>
      <c r="AL2201" s="319"/>
      <c r="AM2201" s="319"/>
      <c r="AN2201" s="319"/>
      <c r="AO2201" s="443"/>
      <c r="AP2201" s="457"/>
      <c r="AQ2201" s="7" t="s">
        <v>1137</v>
      </c>
      <c r="AR2201" s="457" t="s">
        <v>4472</v>
      </c>
    </row>
    <row r="2202" spans="1:44" ht="45">
      <c r="A2202" s="457" t="str">
        <f t="shared" si="546"/>
        <v xml:space="preserve"> Replacement of Damaged Mild Steel Railing, including cost of all labour, material, usage charges of machinery, lead, lifts, loading, unloading, transporting, etc., complete.</v>
      </c>
      <c r="B2202" s="7" t="s">
        <v>101</v>
      </c>
      <c r="C2202" s="461" t="s">
        <v>1052</v>
      </c>
      <c r="D2202" s="443">
        <v>253</v>
      </c>
      <c r="E2202" s="7">
        <v>17.2</v>
      </c>
      <c r="F2202" s="61">
        <v>374</v>
      </c>
      <c r="G2202" s="61">
        <v>374</v>
      </c>
      <c r="H2202" s="61">
        <v>374</v>
      </c>
      <c r="I2202" s="443"/>
      <c r="J2202" s="443"/>
      <c r="K2202" s="486"/>
      <c r="L2202" s="486"/>
      <c r="M2202" s="486"/>
      <c r="N2202" s="486"/>
      <c r="O2202" s="443">
        <f t="shared" si="547"/>
        <v>0</v>
      </c>
      <c r="P2202" s="443">
        <f t="shared" si="548"/>
        <v>0</v>
      </c>
      <c r="Q2202" s="443">
        <f t="shared" si="549"/>
        <v>0</v>
      </c>
      <c r="R2202" s="443">
        <f t="shared" si="556"/>
        <v>0</v>
      </c>
      <c r="S2202" s="443">
        <f t="shared" si="557"/>
        <v>0</v>
      </c>
      <c r="T2202" s="443">
        <f t="shared" si="558"/>
        <v>0</v>
      </c>
      <c r="U2202" s="443">
        <f t="shared" si="550"/>
        <v>0</v>
      </c>
      <c r="V2202" s="443">
        <f t="shared" si="551"/>
        <v>0</v>
      </c>
      <c r="W2202" s="443">
        <f t="shared" si="552"/>
        <v>0</v>
      </c>
      <c r="X2202" s="443">
        <f t="shared" si="553"/>
        <v>0</v>
      </c>
      <c r="Y2202" s="443">
        <f t="shared" si="559"/>
        <v>0</v>
      </c>
      <c r="Z2202" s="443">
        <f t="shared" si="560"/>
        <v>0</v>
      </c>
      <c r="AA2202" s="443">
        <f t="shared" si="561"/>
        <v>0</v>
      </c>
      <c r="AB2202" s="443">
        <f t="shared" si="554"/>
        <v>0</v>
      </c>
      <c r="AC2202" s="443">
        <f t="shared" si="555"/>
        <v>0</v>
      </c>
      <c r="AD2202" s="443" cm="1">
        <f t="array" ref="AD2202">IFERROR(_xlfn.IFS($K2202&gt;0,($K2202*$AM$12)/1000,
       $L2202&gt;0,($L2202*$AM$12)/1000,
       $M2202&gt;0,($M2202*$AM$12)/1000,
        $N2202&gt;0,($N2202*$AM$12)/1000),0)</f>
        <v>0</v>
      </c>
      <c r="AE2202" s="443"/>
      <c r="AF2202" s="61" cm="1">
        <f t="array" ref="AF2202">_xlfn.IFS($C$3=1,(H2202+AC2202+AD2202+AE2202),
         $C$3=2,(G2202+AC2202+AD2202+AE2202),
         $C$3=3,(F2202+AC2202+AD2202+AE2202))</f>
        <v>374</v>
      </c>
      <c r="AG2202" s="319"/>
      <c r="AH2202" s="319"/>
      <c r="AI2202" s="319"/>
      <c r="AJ2202" s="319"/>
      <c r="AK2202" s="319"/>
      <c r="AL2202" s="319"/>
      <c r="AM2202" s="319"/>
      <c r="AN2202" s="319"/>
      <c r="AO2202" s="443"/>
      <c r="AP2202" s="457"/>
      <c r="AQ2202" s="7"/>
      <c r="AR2202" s="457" t="s">
        <v>4473</v>
      </c>
    </row>
    <row r="2203" spans="1:44" ht="30">
      <c r="A2203" s="457" t="str">
        <f t="shared" si="546"/>
        <v xml:space="preserve"> Repair of Crash Barrier</v>
      </c>
      <c r="B2203" s="7"/>
      <c r="C2203" s="461" t="s">
        <v>1052</v>
      </c>
      <c r="D2203" s="443">
        <v>253</v>
      </c>
      <c r="E2203" s="7" t="s">
        <v>4474</v>
      </c>
      <c r="F2203" s="61"/>
      <c r="G2203" s="61"/>
      <c r="H2203" s="61"/>
      <c r="I2203" s="443"/>
      <c r="J2203" s="443"/>
      <c r="K2203" s="486"/>
      <c r="L2203" s="486"/>
      <c r="M2203" s="486"/>
      <c r="N2203" s="486"/>
      <c r="O2203" s="443">
        <f t="shared" si="547"/>
        <v>0</v>
      </c>
      <c r="P2203" s="443">
        <f t="shared" si="548"/>
        <v>0</v>
      </c>
      <c r="Q2203" s="443">
        <f t="shared" si="549"/>
        <v>0</v>
      </c>
      <c r="R2203" s="443">
        <f t="shared" si="556"/>
        <v>0</v>
      </c>
      <c r="S2203" s="443">
        <f t="shared" si="557"/>
        <v>0</v>
      </c>
      <c r="T2203" s="443">
        <f t="shared" si="558"/>
        <v>0</v>
      </c>
      <c r="U2203" s="443">
        <f t="shared" si="550"/>
        <v>0</v>
      </c>
      <c r="V2203" s="443">
        <f t="shared" si="551"/>
        <v>0</v>
      </c>
      <c r="W2203" s="443">
        <f t="shared" si="552"/>
        <v>0</v>
      </c>
      <c r="X2203" s="443">
        <f t="shared" si="553"/>
        <v>0</v>
      </c>
      <c r="Y2203" s="443">
        <f t="shared" si="559"/>
        <v>0</v>
      </c>
      <c r="Z2203" s="443">
        <f t="shared" si="560"/>
        <v>0</v>
      </c>
      <c r="AA2203" s="443">
        <f t="shared" si="561"/>
        <v>0</v>
      </c>
      <c r="AB2203" s="443">
        <f t="shared" si="554"/>
        <v>0</v>
      </c>
      <c r="AC2203" s="443">
        <f t="shared" si="555"/>
        <v>0</v>
      </c>
      <c r="AD2203" s="443" cm="1">
        <f t="array" ref="AD2203">IFERROR(_xlfn.IFS($K2203&gt;0,($K2203*$AM$12)/1000,
       $L2203&gt;0,($L2203*$AM$12)/1000,
       $M2203&gt;0,($M2203*$AM$12)/1000,
        $N2203&gt;0,($N2203*$AM$12)/1000),0)</f>
        <v>0</v>
      </c>
      <c r="AE2203" s="443"/>
      <c r="AF2203" s="61" cm="1">
        <f t="array" ref="AF2203">_xlfn.IFS($C$3=1,(H2203+AC2203+AD2203+AE2203),
         $C$3=2,(G2203+AC2203+AD2203+AE2203),
         $C$3=3,(F2203+AC2203+AD2203+AE2203))</f>
        <v>0</v>
      </c>
      <c r="AG2203" s="319"/>
      <c r="AH2203" s="319"/>
      <c r="AI2203" s="319"/>
      <c r="AJ2203" s="319"/>
      <c r="AK2203" s="319"/>
      <c r="AL2203" s="319"/>
      <c r="AM2203" s="319"/>
      <c r="AN2203" s="319"/>
      <c r="AO2203" s="443"/>
      <c r="AP2203" s="457"/>
      <c r="AQ2203" s="7"/>
      <c r="AR2203" s="457" t="s">
        <v>4475</v>
      </c>
    </row>
    <row r="2204" spans="1:44" ht="120">
      <c r="A2204" s="457" t="str">
        <f t="shared" si="546"/>
        <v>Repair of Crash Barrier :
 Repair of concrete crash barrier with cement concert of M-30 grade by cutting and trimming the damaged portion to a regular shape, cleaning the area to be repaired thoroughly, applying cement concert after erection of proper form work, including cost of all labour, materials,  usage charges of machinery, lead, lifts, loading, unloading, transporting, etc., complete.,  including cost of all labour, material, usage charges of machinery, curing, lead, lifts, loading, unloading, transporting, etc., complete.</v>
      </c>
      <c r="B2204" s="7" t="s">
        <v>101</v>
      </c>
      <c r="C2204" s="461" t="s">
        <v>1052</v>
      </c>
      <c r="D2204" s="443">
        <v>253</v>
      </c>
      <c r="E2204" s="7">
        <v>17.21</v>
      </c>
      <c r="F2204" s="61">
        <v>285</v>
      </c>
      <c r="G2204" s="61">
        <v>285</v>
      </c>
      <c r="H2204" s="61">
        <v>286</v>
      </c>
      <c r="I2204" s="443"/>
      <c r="J2204" s="443"/>
      <c r="K2204" s="486"/>
      <c r="L2204" s="486"/>
      <c r="M2204" s="486"/>
      <c r="N2204" s="486"/>
      <c r="O2204" s="443">
        <f t="shared" si="547"/>
        <v>0</v>
      </c>
      <c r="P2204" s="443">
        <f t="shared" si="548"/>
        <v>0</v>
      </c>
      <c r="Q2204" s="443">
        <f t="shared" si="549"/>
        <v>0</v>
      </c>
      <c r="R2204" s="443">
        <f t="shared" si="556"/>
        <v>0</v>
      </c>
      <c r="S2204" s="443">
        <f t="shared" si="557"/>
        <v>0</v>
      </c>
      <c r="T2204" s="443">
        <f t="shared" si="558"/>
        <v>0</v>
      </c>
      <c r="U2204" s="443">
        <f t="shared" si="550"/>
        <v>0</v>
      </c>
      <c r="V2204" s="443">
        <f t="shared" si="551"/>
        <v>0</v>
      </c>
      <c r="W2204" s="443">
        <f t="shared" si="552"/>
        <v>0</v>
      </c>
      <c r="X2204" s="443">
        <f t="shared" si="553"/>
        <v>0</v>
      </c>
      <c r="Y2204" s="443">
        <f t="shared" si="559"/>
        <v>0</v>
      </c>
      <c r="Z2204" s="443">
        <f t="shared" si="560"/>
        <v>0</v>
      </c>
      <c r="AA2204" s="443">
        <f t="shared" si="561"/>
        <v>0</v>
      </c>
      <c r="AB2204" s="443">
        <f t="shared" si="554"/>
        <v>0</v>
      </c>
      <c r="AC2204" s="443">
        <f t="shared" si="555"/>
        <v>0</v>
      </c>
      <c r="AD2204" s="443" cm="1">
        <f t="array" ref="AD2204">IFERROR(_xlfn.IFS($K2204&gt;0,($K2204*$AM$12)/1000,
       $L2204&gt;0,($L2204*$AM$12)/1000,
       $M2204&gt;0,($M2204*$AM$12)/1000,
        $N2204&gt;0,($N2204*$AM$12)/1000),0)</f>
        <v>0</v>
      </c>
      <c r="AE2204" s="443"/>
      <c r="AF2204" s="61" cm="1">
        <f t="array" ref="AF2204">_xlfn.IFS($C$3=1,(H2204+AC2204+AD2204+AE2204),
         $C$3=2,(G2204+AC2204+AD2204+AE2204),
         $C$3=3,(F2204+AC2204+AD2204+AE2204))</f>
        <v>286</v>
      </c>
      <c r="AG2204" s="319"/>
      <c r="AH2204" s="319"/>
      <c r="AI2204" s="319"/>
      <c r="AJ2204" s="319"/>
      <c r="AK2204" s="319"/>
      <c r="AL2204" s="319"/>
      <c r="AM2204" s="319"/>
      <c r="AN2204" s="319"/>
      <c r="AO2204" s="443">
        <v>2</v>
      </c>
      <c r="AP2204" s="457" t="s">
        <v>4476</v>
      </c>
      <c r="AQ2204" s="7"/>
      <c r="AR2204" s="457" t="s">
        <v>4477</v>
      </c>
    </row>
    <row r="2205" spans="1:44" ht="30">
      <c r="A2205" s="457" t="str">
        <f t="shared" si="546"/>
        <v>Matl req Cement : 12.20 Kg, F.A: 0.0135 cum, Metal: 0.027 cum</v>
      </c>
      <c r="B2205" s="7"/>
      <c r="C2205" s="461" t="s">
        <v>1052</v>
      </c>
      <c r="D2205" s="443">
        <v>254</v>
      </c>
      <c r="E2205" s="7"/>
      <c r="F2205" s="61"/>
      <c r="G2205" s="61"/>
      <c r="H2205" s="61"/>
      <c r="I2205" s="443"/>
      <c r="J2205" s="443"/>
      <c r="K2205" s="486"/>
      <c r="L2205" s="486"/>
      <c r="M2205" s="486"/>
      <c r="N2205" s="486"/>
      <c r="O2205" s="443">
        <f t="shared" si="547"/>
        <v>0</v>
      </c>
      <c r="P2205" s="443">
        <f t="shared" si="548"/>
        <v>0</v>
      </c>
      <c r="Q2205" s="443">
        <f t="shared" si="549"/>
        <v>0</v>
      </c>
      <c r="R2205" s="443">
        <f t="shared" si="556"/>
        <v>0</v>
      </c>
      <c r="S2205" s="443">
        <f t="shared" si="557"/>
        <v>0</v>
      </c>
      <c r="T2205" s="443">
        <f t="shared" si="558"/>
        <v>0</v>
      </c>
      <c r="U2205" s="443">
        <f t="shared" si="550"/>
        <v>0</v>
      </c>
      <c r="V2205" s="443">
        <f t="shared" si="551"/>
        <v>0</v>
      </c>
      <c r="W2205" s="443">
        <f t="shared" si="552"/>
        <v>0</v>
      </c>
      <c r="X2205" s="443">
        <f t="shared" si="553"/>
        <v>0</v>
      </c>
      <c r="Y2205" s="443">
        <f t="shared" si="559"/>
        <v>0</v>
      </c>
      <c r="Z2205" s="443">
        <f t="shared" si="560"/>
        <v>0</v>
      </c>
      <c r="AA2205" s="443">
        <f t="shared" si="561"/>
        <v>0</v>
      </c>
      <c r="AB2205" s="443">
        <f t="shared" si="554"/>
        <v>0</v>
      </c>
      <c r="AC2205" s="443">
        <f t="shared" si="555"/>
        <v>0</v>
      </c>
      <c r="AD2205" s="443" cm="1">
        <f t="array" ref="AD2205">IFERROR(_xlfn.IFS($K2205&gt;0,($K2205*$AM$12)/1000,
       $L2205&gt;0,($L2205*$AM$12)/1000,
       $M2205&gt;0,($M2205*$AM$12)/1000,
        $N2205&gt;0,($N2205*$AM$12)/1000),0)</f>
        <v>0</v>
      </c>
      <c r="AE2205" s="443"/>
      <c r="AF2205" s="61" cm="1">
        <f t="array" ref="AF2205">_xlfn.IFS($C$3=1,(H2205+AC2205+AD2205+AE2205),
         $C$3=2,(G2205+AC2205+AD2205+AE2205),
         $C$3=3,(F2205+AC2205+AD2205+AE2205))</f>
        <v>0</v>
      </c>
      <c r="AG2205" s="319"/>
      <c r="AH2205" s="319"/>
      <c r="AI2205" s="319"/>
      <c r="AJ2205" s="319"/>
      <c r="AK2205" s="319"/>
      <c r="AL2205" s="319"/>
      <c r="AM2205" s="319"/>
      <c r="AN2205" s="319"/>
      <c r="AO2205" s="443"/>
      <c r="AP2205" s="457"/>
      <c r="AQ2205" s="7" t="s">
        <v>1764</v>
      </c>
      <c r="AR2205" s="457" t="s">
        <v>4478</v>
      </c>
    </row>
    <row r="2206" spans="1:44" ht="30">
      <c r="A2206" s="457" t="str">
        <f t="shared" si="546"/>
        <v xml:space="preserve"> Repair of RCC Railing</v>
      </c>
      <c r="B2206" s="7"/>
      <c r="C2206" s="461" t="s">
        <v>1052</v>
      </c>
      <c r="D2206" s="443">
        <v>254</v>
      </c>
      <c r="E2206" s="7" t="s">
        <v>4479</v>
      </c>
      <c r="F2206" s="61"/>
      <c r="G2206" s="61"/>
      <c r="H2206" s="61"/>
      <c r="I2206" s="443"/>
      <c r="J2206" s="443"/>
      <c r="K2206" s="486"/>
      <c r="L2206" s="486"/>
      <c r="M2206" s="486"/>
      <c r="N2206" s="486"/>
      <c r="O2206" s="443">
        <f t="shared" si="547"/>
        <v>0</v>
      </c>
      <c r="P2206" s="443">
        <f t="shared" si="548"/>
        <v>0</v>
      </c>
      <c r="Q2206" s="443">
        <f t="shared" si="549"/>
        <v>0</v>
      </c>
      <c r="R2206" s="443">
        <f t="shared" si="556"/>
        <v>0</v>
      </c>
      <c r="S2206" s="443">
        <f t="shared" si="557"/>
        <v>0</v>
      </c>
      <c r="T2206" s="443">
        <f t="shared" si="558"/>
        <v>0</v>
      </c>
      <c r="U2206" s="443">
        <f t="shared" si="550"/>
        <v>0</v>
      </c>
      <c r="V2206" s="443">
        <f t="shared" si="551"/>
        <v>0</v>
      </c>
      <c r="W2206" s="443">
        <f t="shared" si="552"/>
        <v>0</v>
      </c>
      <c r="X2206" s="443">
        <f t="shared" si="553"/>
        <v>0</v>
      </c>
      <c r="Y2206" s="443">
        <f t="shared" si="559"/>
        <v>0</v>
      </c>
      <c r="Z2206" s="443">
        <f t="shared" si="560"/>
        <v>0</v>
      </c>
      <c r="AA2206" s="443">
        <f t="shared" si="561"/>
        <v>0</v>
      </c>
      <c r="AB2206" s="443">
        <f t="shared" si="554"/>
        <v>0</v>
      </c>
      <c r="AC2206" s="443">
        <f t="shared" si="555"/>
        <v>0</v>
      </c>
      <c r="AD2206" s="443" cm="1">
        <f t="array" ref="AD2206">IFERROR(_xlfn.IFS($K2206&gt;0,($K2206*$AM$12)/1000,
       $L2206&gt;0,($L2206*$AM$12)/1000,
       $M2206&gt;0,($M2206*$AM$12)/1000,
        $N2206&gt;0,($N2206*$AM$12)/1000),0)</f>
        <v>0</v>
      </c>
      <c r="AE2206" s="443"/>
      <c r="AF2206" s="61" cm="1">
        <f t="array" ref="AF2206">_xlfn.IFS($C$3=1,(H2206+AC2206+AD2206+AE2206),
         $C$3=2,(G2206+AC2206+AD2206+AE2206),
         $C$3=3,(F2206+AC2206+AD2206+AE2206))</f>
        <v>0</v>
      </c>
      <c r="AG2206" s="319"/>
      <c r="AH2206" s="319"/>
      <c r="AI2206" s="319"/>
      <c r="AJ2206" s="319"/>
      <c r="AK2206" s="319"/>
      <c r="AL2206" s="319"/>
      <c r="AM2206" s="319"/>
      <c r="AN2206" s="319"/>
      <c r="AO2206" s="443"/>
      <c r="AP2206" s="457"/>
      <c r="AQ2206" s="7"/>
      <c r="AR2206" s="457" t="s">
        <v>4480</v>
      </c>
    </row>
    <row r="2207" spans="1:44" ht="60">
      <c r="A2207" s="457" t="str">
        <f t="shared" si="546"/>
        <v>Repair of RCC Railing :
 Carrying out repair of RCC M30 railing to bring it to the original shape,  including cost of all labour, material, usage charges of machinery, curing, lead, lifts, loading, unloading, transporting, etc., complete.</v>
      </c>
      <c r="B2207" s="7" t="s">
        <v>101</v>
      </c>
      <c r="C2207" s="461" t="s">
        <v>1052</v>
      </c>
      <c r="D2207" s="443">
        <v>254</v>
      </c>
      <c r="E2207" s="7">
        <v>17.22</v>
      </c>
      <c r="F2207" s="61">
        <v>222</v>
      </c>
      <c r="G2207" s="61">
        <v>223</v>
      </c>
      <c r="H2207" s="61">
        <v>223</v>
      </c>
      <c r="I2207" s="443"/>
      <c r="J2207" s="443"/>
      <c r="K2207" s="486"/>
      <c r="L2207" s="486"/>
      <c r="M2207" s="486"/>
      <c r="N2207" s="486"/>
      <c r="O2207" s="443">
        <f t="shared" si="547"/>
        <v>0</v>
      </c>
      <c r="P2207" s="443">
        <f t="shared" si="548"/>
        <v>0</v>
      </c>
      <c r="Q2207" s="443">
        <f t="shared" si="549"/>
        <v>0</v>
      </c>
      <c r="R2207" s="443">
        <f t="shared" si="556"/>
        <v>0</v>
      </c>
      <c r="S2207" s="443">
        <f t="shared" si="557"/>
        <v>0</v>
      </c>
      <c r="T2207" s="443">
        <f t="shared" si="558"/>
        <v>0</v>
      </c>
      <c r="U2207" s="443">
        <f t="shared" si="550"/>
        <v>0</v>
      </c>
      <c r="V2207" s="443">
        <f t="shared" si="551"/>
        <v>0</v>
      </c>
      <c r="W2207" s="443">
        <f t="shared" si="552"/>
        <v>0</v>
      </c>
      <c r="X2207" s="443">
        <f t="shared" si="553"/>
        <v>0</v>
      </c>
      <c r="Y2207" s="443">
        <f t="shared" si="559"/>
        <v>0</v>
      </c>
      <c r="Z2207" s="443">
        <f t="shared" si="560"/>
        <v>0</v>
      </c>
      <c r="AA2207" s="443">
        <f t="shared" si="561"/>
        <v>0</v>
      </c>
      <c r="AB2207" s="443">
        <f t="shared" si="554"/>
        <v>0</v>
      </c>
      <c r="AC2207" s="443">
        <f t="shared" si="555"/>
        <v>0</v>
      </c>
      <c r="AD2207" s="443" cm="1">
        <f t="array" ref="AD2207">IFERROR(_xlfn.IFS($K2207&gt;0,($K2207*$AM$12)/1000,
       $L2207&gt;0,($L2207*$AM$12)/1000,
       $M2207&gt;0,($M2207*$AM$12)/1000,
        $N2207&gt;0,($N2207*$AM$12)/1000),0)</f>
        <v>0</v>
      </c>
      <c r="AE2207" s="443"/>
      <c r="AF2207" s="61" cm="1">
        <f t="array" ref="AF2207">_xlfn.IFS($C$3=1,(H2207+AC2207+AD2207+AE2207),
         $C$3=2,(G2207+AC2207+AD2207+AE2207),
         $C$3=3,(F2207+AC2207+AD2207+AE2207))</f>
        <v>223</v>
      </c>
      <c r="AG2207" s="319"/>
      <c r="AH2207" s="319"/>
      <c r="AI2207" s="319"/>
      <c r="AJ2207" s="319"/>
      <c r="AK2207" s="319"/>
      <c r="AL2207" s="319"/>
      <c r="AM2207" s="319"/>
      <c r="AN2207" s="319"/>
      <c r="AO2207" s="443">
        <v>2</v>
      </c>
      <c r="AP2207" s="457" t="s">
        <v>4481</v>
      </c>
      <c r="AQ2207" s="7"/>
      <c r="AR2207" s="457" t="s">
        <v>4482</v>
      </c>
    </row>
    <row r="2208" spans="1:44" ht="30">
      <c r="A2208" s="457" t="str">
        <f t="shared" si="546"/>
        <v>Matl req Cement : 4.066 Kg, F.A: 0.0045 cum, Metal: 0.009 cum, TMT steel: 1.30 Kg</v>
      </c>
      <c r="B2208" s="7"/>
      <c r="C2208" s="461" t="s">
        <v>1052</v>
      </c>
      <c r="D2208" s="443">
        <v>254</v>
      </c>
      <c r="E2208" s="7"/>
      <c r="F2208" s="61"/>
      <c r="G2208" s="61"/>
      <c r="H2208" s="61"/>
      <c r="I2208" s="443"/>
      <c r="J2208" s="443"/>
      <c r="K2208" s="486"/>
      <c r="L2208" s="486"/>
      <c r="M2208" s="486"/>
      <c r="N2208" s="486"/>
      <c r="O2208" s="443">
        <f t="shared" si="547"/>
        <v>0</v>
      </c>
      <c r="P2208" s="443">
        <f t="shared" si="548"/>
        <v>0</v>
      </c>
      <c r="Q2208" s="443">
        <f t="shared" si="549"/>
        <v>0</v>
      </c>
      <c r="R2208" s="443">
        <f t="shared" si="556"/>
        <v>0</v>
      </c>
      <c r="S2208" s="443">
        <f t="shared" si="557"/>
        <v>0</v>
      </c>
      <c r="T2208" s="443">
        <f t="shared" si="558"/>
        <v>0</v>
      </c>
      <c r="U2208" s="443">
        <f t="shared" si="550"/>
        <v>0</v>
      </c>
      <c r="V2208" s="443">
        <f t="shared" si="551"/>
        <v>0</v>
      </c>
      <c r="W2208" s="443">
        <f t="shared" si="552"/>
        <v>0</v>
      </c>
      <c r="X2208" s="443">
        <f t="shared" si="553"/>
        <v>0</v>
      </c>
      <c r="Y2208" s="443">
        <f t="shared" si="559"/>
        <v>0</v>
      </c>
      <c r="Z2208" s="443">
        <f t="shared" si="560"/>
        <v>0</v>
      </c>
      <c r="AA2208" s="443">
        <f t="shared" si="561"/>
        <v>0</v>
      </c>
      <c r="AB2208" s="443">
        <f t="shared" si="554"/>
        <v>0</v>
      </c>
      <c r="AC2208" s="443">
        <f t="shared" si="555"/>
        <v>0</v>
      </c>
      <c r="AD2208" s="443" cm="1">
        <f t="array" ref="AD2208">IFERROR(_xlfn.IFS($K2208&gt;0,($K2208*$AM$12)/1000,
       $L2208&gt;0,($L2208*$AM$12)/1000,
       $M2208&gt;0,($M2208*$AM$12)/1000,
        $N2208&gt;0,($N2208*$AM$12)/1000),0)</f>
        <v>0</v>
      </c>
      <c r="AE2208" s="443"/>
      <c r="AF2208" s="61" cm="1">
        <f t="array" ref="AF2208">_xlfn.IFS($C$3=1,(H2208+AC2208+AD2208+AE2208),
         $C$3=2,(G2208+AC2208+AD2208+AE2208),
         $C$3=3,(F2208+AC2208+AD2208+AE2208))</f>
        <v>0</v>
      </c>
      <c r="AG2208" s="319"/>
      <c r="AH2208" s="319"/>
      <c r="AI2208" s="319"/>
      <c r="AJ2208" s="319"/>
      <c r="AK2208" s="319"/>
      <c r="AL2208" s="319"/>
      <c r="AM2208" s="319"/>
      <c r="AN2208" s="319"/>
      <c r="AO2208" s="443"/>
      <c r="AP2208" s="457"/>
      <c r="AQ2208" s="7" t="s">
        <v>1764</v>
      </c>
      <c r="AR2208" s="457" t="s">
        <v>4483</v>
      </c>
    </row>
    <row r="2209" spans="1:44" ht="30">
      <c r="A2209" s="457" t="str">
        <f t="shared" si="546"/>
        <v xml:space="preserve"> Repair of Steel Railing</v>
      </c>
      <c r="B2209" s="7"/>
      <c r="C2209" s="461" t="s">
        <v>1052</v>
      </c>
      <c r="D2209" s="443">
        <v>254</v>
      </c>
      <c r="E2209" s="7" t="s">
        <v>4484</v>
      </c>
      <c r="F2209" s="61"/>
      <c r="G2209" s="61"/>
      <c r="H2209" s="61"/>
      <c r="I2209" s="443"/>
      <c r="J2209" s="443"/>
      <c r="K2209" s="486"/>
      <c r="L2209" s="486"/>
      <c r="M2209" s="486"/>
      <c r="N2209" s="486"/>
      <c r="O2209" s="443">
        <f t="shared" si="547"/>
        <v>0</v>
      </c>
      <c r="P2209" s="443">
        <f t="shared" si="548"/>
        <v>0</v>
      </c>
      <c r="Q2209" s="443">
        <f t="shared" si="549"/>
        <v>0</v>
      </c>
      <c r="R2209" s="443">
        <f t="shared" si="556"/>
        <v>0</v>
      </c>
      <c r="S2209" s="443">
        <f t="shared" si="557"/>
        <v>0</v>
      </c>
      <c r="T2209" s="443">
        <f t="shared" si="558"/>
        <v>0</v>
      </c>
      <c r="U2209" s="443">
        <f t="shared" si="550"/>
        <v>0</v>
      </c>
      <c r="V2209" s="443">
        <f t="shared" si="551"/>
        <v>0</v>
      </c>
      <c r="W2209" s="443">
        <f t="shared" si="552"/>
        <v>0</v>
      </c>
      <c r="X2209" s="443">
        <f t="shared" si="553"/>
        <v>0</v>
      </c>
      <c r="Y2209" s="443">
        <f t="shared" si="559"/>
        <v>0</v>
      </c>
      <c r="Z2209" s="443">
        <f t="shared" si="560"/>
        <v>0</v>
      </c>
      <c r="AA2209" s="443">
        <f t="shared" si="561"/>
        <v>0</v>
      </c>
      <c r="AB2209" s="443">
        <f t="shared" si="554"/>
        <v>0</v>
      </c>
      <c r="AC2209" s="443">
        <f t="shared" si="555"/>
        <v>0</v>
      </c>
      <c r="AD2209" s="443" cm="1">
        <f t="array" ref="AD2209">IFERROR(_xlfn.IFS($K2209&gt;0,($K2209*$AM$12)/1000,
       $L2209&gt;0,($L2209*$AM$12)/1000,
       $M2209&gt;0,($M2209*$AM$12)/1000,
        $N2209&gt;0,($N2209*$AM$12)/1000),0)</f>
        <v>0</v>
      </c>
      <c r="AE2209" s="443"/>
      <c r="AF2209" s="61" cm="1">
        <f t="array" ref="AF2209">_xlfn.IFS($C$3=1,(H2209+AC2209+AD2209+AE2209),
         $C$3=2,(G2209+AC2209+AD2209+AE2209),
         $C$3=3,(F2209+AC2209+AD2209+AE2209))</f>
        <v>0</v>
      </c>
      <c r="AG2209" s="319"/>
      <c r="AH2209" s="319"/>
      <c r="AI2209" s="319"/>
      <c r="AJ2209" s="319"/>
      <c r="AK2209" s="319"/>
      <c r="AL2209" s="319"/>
      <c r="AM2209" s="319"/>
      <c r="AN2209" s="319"/>
      <c r="AO2209" s="443"/>
      <c r="AP2209" s="457"/>
      <c r="AQ2209" s="7"/>
      <c r="AR2209" s="457" t="s">
        <v>4485</v>
      </c>
    </row>
    <row r="2210" spans="1:44" ht="75">
      <c r="A2210" s="457" t="str">
        <f t="shared" si="546"/>
        <v>Repair of Steel Railing :
 Repair of steel railing to bring it to the original shape. It is assumed that the damage to the steel railing is to the extent of 10 per cent,  including cost of all labour, material, usage charges of machinery, lead, lifts, loading, unloading, transporting, etc., complete.</v>
      </c>
      <c r="B2210" s="7" t="s">
        <v>101</v>
      </c>
      <c r="C2210" s="461" t="s">
        <v>1052</v>
      </c>
      <c r="D2210" s="443">
        <v>254</v>
      </c>
      <c r="E2210" s="7">
        <v>17.23</v>
      </c>
      <c r="F2210" s="61">
        <v>481</v>
      </c>
      <c r="G2210" s="61">
        <v>481</v>
      </c>
      <c r="H2210" s="61">
        <v>481</v>
      </c>
      <c r="I2210" s="443"/>
      <c r="J2210" s="443"/>
      <c r="K2210" s="486"/>
      <c r="L2210" s="486"/>
      <c r="M2210" s="486"/>
      <c r="N2210" s="486"/>
      <c r="O2210" s="443">
        <f t="shared" si="547"/>
        <v>0</v>
      </c>
      <c r="P2210" s="443">
        <f t="shared" si="548"/>
        <v>0</v>
      </c>
      <c r="Q2210" s="443">
        <f t="shared" si="549"/>
        <v>0</v>
      </c>
      <c r="R2210" s="443">
        <f t="shared" si="556"/>
        <v>0</v>
      </c>
      <c r="S2210" s="443">
        <f t="shared" si="557"/>
        <v>0</v>
      </c>
      <c r="T2210" s="443">
        <f t="shared" si="558"/>
        <v>0</v>
      </c>
      <c r="U2210" s="443">
        <f t="shared" si="550"/>
        <v>0</v>
      </c>
      <c r="V2210" s="443">
        <f t="shared" si="551"/>
        <v>0</v>
      </c>
      <c r="W2210" s="443">
        <f t="shared" si="552"/>
        <v>0</v>
      </c>
      <c r="X2210" s="443">
        <f t="shared" si="553"/>
        <v>0</v>
      </c>
      <c r="Y2210" s="443">
        <f t="shared" si="559"/>
        <v>0</v>
      </c>
      <c r="Z2210" s="443">
        <f t="shared" si="560"/>
        <v>0</v>
      </c>
      <c r="AA2210" s="443">
        <f t="shared" si="561"/>
        <v>0</v>
      </c>
      <c r="AB2210" s="443">
        <f t="shared" si="554"/>
        <v>0</v>
      </c>
      <c r="AC2210" s="443">
        <f t="shared" si="555"/>
        <v>0</v>
      </c>
      <c r="AD2210" s="443" cm="1">
        <f t="array" ref="AD2210">IFERROR(_xlfn.IFS($K2210&gt;0,($K2210*$AM$12)/1000,
       $L2210&gt;0,($L2210*$AM$12)/1000,
       $M2210&gt;0,($M2210*$AM$12)/1000,
        $N2210&gt;0,($N2210*$AM$12)/1000),0)</f>
        <v>0</v>
      </c>
      <c r="AE2210" s="443"/>
      <c r="AF2210" s="61" cm="1">
        <f t="array" ref="AF2210">_xlfn.IFS($C$3=1,(H2210+AC2210+AD2210+AE2210),
         $C$3=2,(G2210+AC2210+AD2210+AE2210),
         $C$3=3,(F2210+AC2210+AD2210+AE2210))</f>
        <v>481</v>
      </c>
      <c r="AG2210" s="319"/>
      <c r="AH2210" s="319"/>
      <c r="AI2210" s="319"/>
      <c r="AJ2210" s="319"/>
      <c r="AK2210" s="319"/>
      <c r="AL2210" s="319"/>
      <c r="AM2210" s="319"/>
      <c r="AN2210" s="319"/>
      <c r="AO2210" s="443">
        <v>2</v>
      </c>
      <c r="AP2210" s="457" t="s">
        <v>4486</v>
      </c>
      <c r="AQ2210" s="7"/>
      <c r="AR2210" s="457" t="s">
        <v>4487</v>
      </c>
    </row>
    <row r="2211" spans="1:44" ht="30">
      <c r="A2211" s="457" t="str">
        <f t="shared" si="546"/>
        <v xml:space="preserve"> Mild steel: 3.90 Kg, Nuts &amp; Bolts: 0.10 Kg</v>
      </c>
      <c r="B2211" s="7"/>
      <c r="C2211" s="461" t="s">
        <v>1052</v>
      </c>
      <c r="D2211" s="443">
        <v>254</v>
      </c>
      <c r="E2211" s="7"/>
      <c r="F2211" s="61"/>
      <c r="G2211" s="61"/>
      <c r="H2211" s="61"/>
      <c r="I2211" s="443"/>
      <c r="J2211" s="443"/>
      <c r="K2211" s="486"/>
      <c r="L2211" s="486"/>
      <c r="M2211" s="486"/>
      <c r="N2211" s="486"/>
      <c r="O2211" s="443">
        <f t="shared" si="547"/>
        <v>0</v>
      </c>
      <c r="P2211" s="443">
        <f t="shared" si="548"/>
        <v>0</v>
      </c>
      <c r="Q2211" s="443">
        <f t="shared" si="549"/>
        <v>0</v>
      </c>
      <c r="R2211" s="443">
        <f t="shared" si="556"/>
        <v>0</v>
      </c>
      <c r="S2211" s="443">
        <f t="shared" si="557"/>
        <v>0</v>
      </c>
      <c r="T2211" s="443">
        <f t="shared" si="558"/>
        <v>0</v>
      </c>
      <c r="U2211" s="443">
        <f t="shared" si="550"/>
        <v>0</v>
      </c>
      <c r="V2211" s="443">
        <f t="shared" si="551"/>
        <v>0</v>
      </c>
      <c r="W2211" s="443">
        <f t="shared" si="552"/>
        <v>0</v>
      </c>
      <c r="X2211" s="443">
        <f t="shared" si="553"/>
        <v>0</v>
      </c>
      <c r="Y2211" s="443">
        <f t="shared" si="559"/>
        <v>0</v>
      </c>
      <c r="Z2211" s="443">
        <f t="shared" si="560"/>
        <v>0</v>
      </c>
      <c r="AA2211" s="443">
        <f t="shared" si="561"/>
        <v>0</v>
      </c>
      <c r="AB2211" s="443">
        <f t="shared" si="554"/>
        <v>0</v>
      </c>
      <c r="AC2211" s="443">
        <f t="shared" si="555"/>
        <v>0</v>
      </c>
      <c r="AD2211" s="443" cm="1">
        <f t="array" ref="AD2211">IFERROR(_xlfn.IFS($K2211&gt;0,($K2211*$AM$12)/1000,
       $L2211&gt;0,($L2211*$AM$12)/1000,
       $M2211&gt;0,($M2211*$AM$12)/1000,
        $N2211&gt;0,($N2211*$AM$12)/1000),0)</f>
        <v>0</v>
      </c>
      <c r="AE2211" s="443"/>
      <c r="AF2211" s="61" cm="1">
        <f t="array" ref="AF2211">_xlfn.IFS($C$3=1,(H2211+AC2211+AD2211+AE2211),
         $C$3=2,(G2211+AC2211+AD2211+AE2211),
         $C$3=3,(F2211+AC2211+AD2211+AE2211))</f>
        <v>0</v>
      </c>
      <c r="AG2211" s="319"/>
      <c r="AH2211" s="319"/>
      <c r="AI2211" s="319"/>
      <c r="AJ2211" s="319"/>
      <c r="AK2211" s="319"/>
      <c r="AL2211" s="319"/>
      <c r="AM2211" s="319"/>
      <c r="AN2211" s="319"/>
      <c r="AO2211" s="443"/>
      <c r="AP2211" s="457"/>
      <c r="AQ2211" s="7"/>
      <c r="AR2211" s="457" t="s">
        <v>4488</v>
      </c>
    </row>
    <row r="2212" spans="1:44" ht="30">
      <c r="A2212" s="457" t="str">
        <f t="shared" si="546"/>
        <v xml:space="preserve"> Mobile Bridge Inspection Unit (MBIU)</v>
      </c>
      <c r="B2212" s="7"/>
      <c r="C2212" s="461" t="s">
        <v>1052</v>
      </c>
      <c r="D2212" s="443">
        <v>254</v>
      </c>
      <c r="E2212" s="7" t="s">
        <v>4489</v>
      </c>
      <c r="F2212" s="61"/>
      <c r="G2212" s="61"/>
      <c r="H2212" s="61"/>
      <c r="I2212" s="443"/>
      <c r="J2212" s="443"/>
      <c r="K2212" s="486"/>
      <c r="L2212" s="486"/>
      <c r="M2212" s="486"/>
      <c r="N2212" s="486"/>
      <c r="O2212" s="443">
        <f t="shared" si="547"/>
        <v>0</v>
      </c>
      <c r="P2212" s="443">
        <f t="shared" si="548"/>
        <v>0</v>
      </c>
      <c r="Q2212" s="443">
        <f t="shared" si="549"/>
        <v>0</v>
      </c>
      <c r="R2212" s="443">
        <f t="shared" si="556"/>
        <v>0</v>
      </c>
      <c r="S2212" s="443">
        <f t="shared" si="557"/>
        <v>0</v>
      </c>
      <c r="T2212" s="443">
        <f t="shared" si="558"/>
        <v>0</v>
      </c>
      <c r="U2212" s="443">
        <f t="shared" si="550"/>
        <v>0</v>
      </c>
      <c r="V2212" s="443">
        <f t="shared" si="551"/>
        <v>0</v>
      </c>
      <c r="W2212" s="443">
        <f t="shared" si="552"/>
        <v>0</v>
      </c>
      <c r="X2212" s="443">
        <f t="shared" si="553"/>
        <v>0</v>
      </c>
      <c r="Y2212" s="443">
        <f t="shared" si="559"/>
        <v>0</v>
      </c>
      <c r="Z2212" s="443">
        <f t="shared" si="560"/>
        <v>0</v>
      </c>
      <c r="AA2212" s="443">
        <f t="shared" si="561"/>
        <v>0</v>
      </c>
      <c r="AB2212" s="443">
        <f t="shared" si="554"/>
        <v>0</v>
      </c>
      <c r="AC2212" s="443">
        <f t="shared" si="555"/>
        <v>0</v>
      </c>
      <c r="AD2212" s="443" cm="1">
        <f t="array" ref="AD2212">IFERROR(_xlfn.IFS($K2212&gt;0,($K2212*$AM$12)/1000,
       $L2212&gt;0,($L2212*$AM$12)/1000,
       $M2212&gt;0,($M2212*$AM$12)/1000,
        $N2212&gt;0,($N2212*$AM$12)/1000),0)</f>
        <v>0</v>
      </c>
      <c r="AE2212" s="443"/>
      <c r="AF2212" s="61" cm="1">
        <f t="array" ref="AF2212">_xlfn.IFS($C$3=1,(H2212+AC2212+AD2212+AE2212),
         $C$3=2,(G2212+AC2212+AD2212+AE2212),
         $C$3=3,(F2212+AC2212+AD2212+AE2212))</f>
        <v>0</v>
      </c>
      <c r="AG2212" s="319"/>
      <c r="AH2212" s="319"/>
      <c r="AI2212" s="319"/>
      <c r="AJ2212" s="319"/>
      <c r="AK2212" s="319"/>
      <c r="AL2212" s="319"/>
      <c r="AM2212" s="319"/>
      <c r="AN2212" s="319"/>
      <c r="AO2212" s="443"/>
      <c r="AP2212" s="457"/>
      <c r="AQ2212" s="7"/>
      <c r="AR2212" s="457" t="s">
        <v>4490</v>
      </c>
    </row>
    <row r="2213" spans="1:44" ht="60">
      <c r="A2213" s="457" t="str">
        <f t="shared" si="546"/>
        <v>Mobile Bridge Inspection Unit (MBIU) :
 Inspection of bridges by using of Mobile Bridge Inspection Unit (MBIU)  including cost of all labour, usage charges of machinery, all lead, lifts, transporting, etc., complete.</v>
      </c>
      <c r="B2213" s="7"/>
      <c r="C2213" s="461" t="s">
        <v>1052</v>
      </c>
      <c r="D2213" s="443">
        <v>254</v>
      </c>
      <c r="E2213" s="7">
        <v>17.239999999999998</v>
      </c>
      <c r="F2213" s="61"/>
      <c r="G2213" s="61"/>
      <c r="H2213" s="61"/>
      <c r="I2213" s="443"/>
      <c r="J2213" s="443"/>
      <c r="K2213" s="486"/>
      <c r="L2213" s="486"/>
      <c r="M2213" s="486"/>
      <c r="N2213" s="486"/>
      <c r="O2213" s="443">
        <f t="shared" si="547"/>
        <v>0</v>
      </c>
      <c r="P2213" s="443">
        <f t="shared" si="548"/>
        <v>0</v>
      </c>
      <c r="Q2213" s="443">
        <f t="shared" si="549"/>
        <v>0</v>
      </c>
      <c r="R2213" s="443">
        <f t="shared" si="556"/>
        <v>0</v>
      </c>
      <c r="S2213" s="443">
        <f t="shared" si="557"/>
        <v>0</v>
      </c>
      <c r="T2213" s="443">
        <f t="shared" si="558"/>
        <v>0</v>
      </c>
      <c r="U2213" s="443">
        <f t="shared" si="550"/>
        <v>0</v>
      </c>
      <c r="V2213" s="443">
        <f t="shared" si="551"/>
        <v>0</v>
      </c>
      <c r="W2213" s="443">
        <f t="shared" si="552"/>
        <v>0</v>
      </c>
      <c r="X2213" s="443">
        <f t="shared" si="553"/>
        <v>0</v>
      </c>
      <c r="Y2213" s="443">
        <f t="shared" si="559"/>
        <v>0</v>
      </c>
      <c r="Z2213" s="443">
        <f t="shared" si="560"/>
        <v>0</v>
      </c>
      <c r="AA2213" s="443">
        <f t="shared" si="561"/>
        <v>0</v>
      </c>
      <c r="AB2213" s="443">
        <f t="shared" si="554"/>
        <v>0</v>
      </c>
      <c r="AC2213" s="443">
        <f t="shared" si="555"/>
        <v>0</v>
      </c>
      <c r="AD2213" s="443" cm="1">
        <f t="array" ref="AD2213">IFERROR(_xlfn.IFS($K2213&gt;0,($K2213*$AM$12)/1000,
       $L2213&gt;0,($L2213*$AM$12)/1000,
       $M2213&gt;0,($M2213*$AM$12)/1000,
        $N2213&gt;0,($N2213*$AM$12)/1000),0)</f>
        <v>0</v>
      </c>
      <c r="AE2213" s="443"/>
      <c r="AF2213" s="61" cm="1">
        <f t="array" ref="AF2213">_xlfn.IFS($C$3=1,(H2213+AC2213+AD2213+AE2213),
         $C$3=2,(G2213+AC2213+AD2213+AE2213),
         $C$3=3,(F2213+AC2213+AD2213+AE2213))</f>
        <v>0</v>
      </c>
      <c r="AG2213" s="319"/>
      <c r="AH2213" s="319"/>
      <c r="AI2213" s="319"/>
      <c r="AJ2213" s="319"/>
      <c r="AK2213" s="319"/>
      <c r="AL2213" s="319"/>
      <c r="AM2213" s="319"/>
      <c r="AN2213" s="319"/>
      <c r="AO2213" s="443">
        <v>2</v>
      </c>
      <c r="AP2213" s="457" t="s">
        <v>4491</v>
      </c>
      <c r="AQ2213" s="7"/>
      <c r="AR2213" s="457" t="s">
        <v>4492</v>
      </c>
    </row>
    <row r="2214" spans="1:44" ht="30">
      <c r="A2214" s="457" t="str">
        <f t="shared" si="546"/>
        <v>Note: (i) Average distance has been considered 300 km for mobilisation at working site and same for demobilisation.</v>
      </c>
      <c r="B2214" s="7"/>
      <c r="C2214" s="461" t="s">
        <v>1052</v>
      </c>
      <c r="D2214" s="443">
        <v>254</v>
      </c>
      <c r="E2214" s="7"/>
      <c r="F2214" s="61"/>
      <c r="G2214" s="61"/>
      <c r="H2214" s="61"/>
      <c r="I2214" s="443"/>
      <c r="J2214" s="443"/>
      <c r="K2214" s="486"/>
      <c r="L2214" s="486"/>
      <c r="M2214" s="486"/>
      <c r="N2214" s="486"/>
      <c r="O2214" s="443">
        <f t="shared" si="547"/>
        <v>0</v>
      </c>
      <c r="P2214" s="443">
        <f t="shared" si="548"/>
        <v>0</v>
      </c>
      <c r="Q2214" s="443">
        <f t="shared" si="549"/>
        <v>0</v>
      </c>
      <c r="R2214" s="443">
        <f t="shared" si="556"/>
        <v>0</v>
      </c>
      <c r="S2214" s="443">
        <f t="shared" si="557"/>
        <v>0</v>
      </c>
      <c r="T2214" s="443">
        <f t="shared" si="558"/>
        <v>0</v>
      </c>
      <c r="U2214" s="443">
        <f t="shared" si="550"/>
        <v>0</v>
      </c>
      <c r="V2214" s="443">
        <f t="shared" si="551"/>
        <v>0</v>
      </c>
      <c r="W2214" s="443">
        <f t="shared" si="552"/>
        <v>0</v>
      </c>
      <c r="X2214" s="443">
        <f t="shared" si="553"/>
        <v>0</v>
      </c>
      <c r="Y2214" s="443">
        <f t="shared" si="559"/>
        <v>0</v>
      </c>
      <c r="Z2214" s="443">
        <f t="shared" si="560"/>
        <v>0</v>
      </c>
      <c r="AA2214" s="443">
        <f t="shared" si="561"/>
        <v>0</v>
      </c>
      <c r="AB2214" s="443">
        <f t="shared" si="554"/>
        <v>0</v>
      </c>
      <c r="AC2214" s="443">
        <f t="shared" si="555"/>
        <v>0</v>
      </c>
      <c r="AD2214" s="443" cm="1">
        <f t="array" ref="AD2214">IFERROR(_xlfn.IFS($K2214&gt;0,($K2214*$AM$12)/1000,
       $L2214&gt;0,($L2214*$AM$12)/1000,
       $M2214&gt;0,($M2214*$AM$12)/1000,
        $N2214&gt;0,($N2214*$AM$12)/1000),0)</f>
        <v>0</v>
      </c>
      <c r="AE2214" s="443"/>
      <c r="AF2214" s="61" cm="1">
        <f t="array" ref="AF2214">_xlfn.IFS($C$3=1,(H2214+AC2214+AD2214+AE2214),
         $C$3=2,(G2214+AC2214+AD2214+AE2214),
         $C$3=3,(F2214+AC2214+AD2214+AE2214))</f>
        <v>0</v>
      </c>
      <c r="AG2214" s="319"/>
      <c r="AH2214" s="319"/>
      <c r="AI2214" s="319"/>
      <c r="AJ2214" s="319"/>
      <c r="AK2214" s="319"/>
      <c r="AL2214" s="319"/>
      <c r="AM2214" s="319"/>
      <c r="AN2214" s="319"/>
      <c r="AO2214" s="443"/>
      <c r="AP2214" s="457"/>
      <c r="AQ2214" s="7" t="s">
        <v>4493</v>
      </c>
      <c r="AR2214" s="457" t="s">
        <v>4494</v>
      </c>
    </row>
    <row r="2215" spans="1:44" ht="30">
      <c r="A2215" s="457" t="str">
        <f t="shared" si="546"/>
        <v>(ii) Speed of vehicle 40km/hr. has been considered.</v>
      </c>
      <c r="B2215" s="7"/>
      <c r="C2215" s="461" t="s">
        <v>1052</v>
      </c>
      <c r="D2215" s="443">
        <v>254</v>
      </c>
      <c r="E2215" s="7"/>
      <c r="F2215" s="61"/>
      <c r="G2215" s="61"/>
      <c r="H2215" s="61"/>
      <c r="I2215" s="443"/>
      <c r="J2215" s="443"/>
      <c r="K2215" s="486"/>
      <c r="L2215" s="486"/>
      <c r="M2215" s="486"/>
      <c r="N2215" s="486"/>
      <c r="O2215" s="443">
        <f t="shared" si="547"/>
        <v>0</v>
      </c>
      <c r="P2215" s="443">
        <f t="shared" si="548"/>
        <v>0</v>
      </c>
      <c r="Q2215" s="443">
        <f t="shared" si="549"/>
        <v>0</v>
      </c>
      <c r="R2215" s="443">
        <f t="shared" si="556"/>
        <v>0</v>
      </c>
      <c r="S2215" s="443">
        <f t="shared" si="557"/>
        <v>0</v>
      </c>
      <c r="T2215" s="443">
        <f t="shared" si="558"/>
        <v>0</v>
      </c>
      <c r="U2215" s="443">
        <f t="shared" si="550"/>
        <v>0</v>
      </c>
      <c r="V2215" s="443">
        <f t="shared" si="551"/>
        <v>0</v>
      </c>
      <c r="W2215" s="443">
        <f t="shared" si="552"/>
        <v>0</v>
      </c>
      <c r="X2215" s="443">
        <f t="shared" si="553"/>
        <v>0</v>
      </c>
      <c r="Y2215" s="443">
        <f t="shared" si="559"/>
        <v>0</v>
      </c>
      <c r="Z2215" s="443">
        <f t="shared" si="560"/>
        <v>0</v>
      </c>
      <c r="AA2215" s="443">
        <f t="shared" si="561"/>
        <v>0</v>
      </c>
      <c r="AB2215" s="443">
        <f t="shared" si="554"/>
        <v>0</v>
      </c>
      <c r="AC2215" s="443">
        <f t="shared" si="555"/>
        <v>0</v>
      </c>
      <c r="AD2215" s="443" cm="1">
        <f t="array" ref="AD2215">IFERROR(_xlfn.IFS($K2215&gt;0,($K2215*$AM$12)/1000,
       $L2215&gt;0,($L2215*$AM$12)/1000,
       $M2215&gt;0,($M2215*$AM$12)/1000,
        $N2215&gt;0,($N2215*$AM$12)/1000),0)</f>
        <v>0</v>
      </c>
      <c r="AE2215" s="443"/>
      <c r="AF2215" s="61" cm="1">
        <f t="array" ref="AF2215">_xlfn.IFS($C$3=1,(H2215+AC2215+AD2215+AE2215),
         $C$3=2,(G2215+AC2215+AD2215+AE2215),
         $C$3=3,(F2215+AC2215+AD2215+AE2215))</f>
        <v>0</v>
      </c>
      <c r="AG2215" s="319"/>
      <c r="AH2215" s="319"/>
      <c r="AI2215" s="319"/>
      <c r="AJ2215" s="319"/>
      <c r="AK2215" s="319"/>
      <c r="AL2215" s="319"/>
      <c r="AM2215" s="319"/>
      <c r="AN2215" s="319"/>
      <c r="AO2215" s="443"/>
      <c r="AP2215" s="457"/>
      <c r="AQ2215" s="7" t="s">
        <v>1063</v>
      </c>
      <c r="AR2215" s="457" t="s">
        <v>4495</v>
      </c>
    </row>
    <row r="2216" spans="1:44">
      <c r="A2216" s="457" t="str">
        <f t="shared" si="546"/>
        <v xml:space="preserve"> EXTRA Items</v>
      </c>
      <c r="B2216" s="266"/>
      <c r="C2216" s="267"/>
      <c r="D2216" s="266"/>
      <c r="E2216" s="489"/>
      <c r="F2216" s="266"/>
      <c r="G2216" s="266"/>
      <c r="H2216" s="266"/>
      <c r="I2216" s="266"/>
      <c r="J2216" s="266"/>
      <c r="K2216" s="266"/>
      <c r="L2216" s="266"/>
      <c r="M2216" s="266"/>
      <c r="N2216" s="266"/>
      <c r="O2216" s="443">
        <f t="shared" si="547"/>
        <v>0</v>
      </c>
      <c r="P2216" s="443">
        <f t="shared" si="548"/>
        <v>0</v>
      </c>
      <c r="Q2216" s="443">
        <f t="shared" si="549"/>
        <v>0</v>
      </c>
      <c r="R2216" s="443">
        <f t="shared" si="556"/>
        <v>0</v>
      </c>
      <c r="S2216" s="443">
        <f t="shared" si="557"/>
        <v>0</v>
      </c>
      <c r="T2216" s="443">
        <f t="shared" si="558"/>
        <v>0</v>
      </c>
      <c r="U2216" s="443">
        <f t="shared" si="550"/>
        <v>0</v>
      </c>
      <c r="V2216" s="443">
        <f t="shared" si="551"/>
        <v>0</v>
      </c>
      <c r="W2216" s="443">
        <f t="shared" si="552"/>
        <v>0</v>
      </c>
      <c r="X2216" s="443">
        <f t="shared" si="553"/>
        <v>0</v>
      </c>
      <c r="Y2216" s="443">
        <f t="shared" si="559"/>
        <v>0</v>
      </c>
      <c r="Z2216" s="443">
        <f t="shared" si="560"/>
        <v>0</v>
      </c>
      <c r="AA2216" s="443">
        <f t="shared" si="561"/>
        <v>0</v>
      </c>
      <c r="AB2216" s="443">
        <f t="shared" si="554"/>
        <v>0</v>
      </c>
      <c r="AC2216" s="450">
        <f t="shared" si="555"/>
        <v>0</v>
      </c>
      <c r="AD2216" s="443" cm="1">
        <f t="array" ref="AD2216">IFERROR(_xlfn.IFS($K2216&gt;0,($K2216*$AM$12)/1000,
       $L2216&gt;0,($L2216*$AM$12)/1000,
       $M2216&gt;0,($M2216*$AM$12)/1000,
        $N2216&gt;0,($N2216*$AM$12)/1000),0)</f>
        <v>0</v>
      </c>
      <c r="AE2216" s="450"/>
      <c r="AF2216" s="61" cm="1">
        <f t="array" ref="AF2216">_xlfn.IFS($C$3=1,(H2216+AC2216+AD2216+AE2216),
         $C$3=2,(G2216+AC2216+AD2216+AE2216),
         $C$3=3,(F2216+AC2216+AD2216+AE2216))</f>
        <v>0</v>
      </c>
      <c r="AG2216" s="319"/>
      <c r="AH2216" s="319"/>
      <c r="AI2216" s="319"/>
      <c r="AJ2216" s="319"/>
      <c r="AK2216" s="319"/>
      <c r="AL2216" s="319"/>
      <c r="AM2216" s="319"/>
      <c r="AN2216" s="319"/>
      <c r="AO2216" s="266"/>
      <c r="AP2216" s="266"/>
      <c r="AQ2216" s="266"/>
      <c r="AR2216" s="264" t="s">
        <v>4496</v>
      </c>
    </row>
    <row r="2217" spans="1:44">
      <c r="A2217" s="457"/>
      <c r="B2217" s="7"/>
      <c r="C2217" s="461"/>
      <c r="D2217" s="443"/>
      <c r="E2217" s="7"/>
      <c r="F2217" s="60"/>
      <c r="G2217" s="60"/>
      <c r="H2217" s="60"/>
      <c r="I2217" s="443"/>
      <c r="J2217" s="443"/>
      <c r="K2217" s="486"/>
      <c r="L2217" s="486"/>
      <c r="M2217" s="486"/>
      <c r="N2217" s="486"/>
      <c r="O2217" s="443">
        <f t="shared" si="547"/>
        <v>0</v>
      </c>
      <c r="P2217" s="443">
        <f t="shared" si="548"/>
        <v>0</v>
      </c>
      <c r="Q2217" s="443">
        <f t="shared" si="549"/>
        <v>0</v>
      </c>
      <c r="R2217" s="443">
        <f t="shared" si="556"/>
        <v>0</v>
      </c>
      <c r="S2217" s="443">
        <f t="shared" si="557"/>
        <v>0</v>
      </c>
      <c r="T2217" s="443">
        <f t="shared" si="558"/>
        <v>0</v>
      </c>
      <c r="U2217" s="443">
        <f t="shared" si="550"/>
        <v>0</v>
      </c>
      <c r="V2217" s="443">
        <f t="shared" si="551"/>
        <v>0</v>
      </c>
      <c r="W2217" s="443">
        <f t="shared" si="552"/>
        <v>0</v>
      </c>
      <c r="X2217" s="443">
        <f t="shared" si="553"/>
        <v>0</v>
      </c>
      <c r="Y2217" s="443">
        <f t="shared" si="559"/>
        <v>0</v>
      </c>
      <c r="Z2217" s="443">
        <f t="shared" si="560"/>
        <v>0</v>
      </c>
      <c r="AA2217" s="443">
        <f t="shared" si="561"/>
        <v>0</v>
      </c>
      <c r="AB2217" s="443">
        <f t="shared" si="554"/>
        <v>0</v>
      </c>
      <c r="AC2217" s="443">
        <f t="shared" si="555"/>
        <v>0</v>
      </c>
      <c r="AD2217" s="443" cm="1">
        <f t="array" ref="AD2217">IFERROR(_xlfn.IFS($K2217&gt;0,($K2217*$AM$12)/1000,
       $L2217&gt;0,($L2217*$AM$12)/1000,
       $M2217&gt;0,($M2217*$AM$12)/1000,
        $N2217&gt;0,($N2217*$AM$12)/1000),0)</f>
        <v>0</v>
      </c>
      <c r="AE2217" s="443"/>
      <c r="AF2217" s="61" cm="1">
        <f t="array" ref="AF2217">_xlfn.IFS($C$3=1,(H2217+AC2217+AD2217+AE2217),
         $C$3=2,(G2217+AC2217+AD2217+AE2217),
         $C$3=3,(F2217+AC2217+AD2217+AE2217))</f>
        <v>0</v>
      </c>
      <c r="AG2217" s="319"/>
      <c r="AH2217" s="319"/>
      <c r="AI2217" s="319"/>
      <c r="AJ2217" s="319"/>
      <c r="AK2217" s="319"/>
      <c r="AL2217" s="319"/>
      <c r="AM2217" s="319"/>
      <c r="AN2217" s="319"/>
      <c r="AO2217" s="443"/>
      <c r="AP2217" s="457"/>
      <c r="AQ2217" s="7"/>
      <c r="AR2217" s="457"/>
    </row>
    <row r="2218" spans="1:44" ht="105">
      <c r="A2218" s="457" t="str">
        <f>IF(AO2218&lt;2,AR2218,IF(AO2218=2,(AP2218 &amp; CHAR(10) &amp; AQ2218 &amp; ". " &amp; AR2218),""))</f>
        <v>Providing and laying heavy duty cobble stones 75mm thick interlock pavers, using cement and course sand for manufacture of blocks of approved size, shape and colour with a minimum compressive strength of 281 kg per m2 over 50mm thick sand bed ( average thickness ) and compacting with plate vibrator having 3 tons compaction force thereby forcing part of sand underneath to come up in between joints, final compaction of paver surface joints into its final level, including cost of materials, labour and Usage charges of machinery complete as per specifications.</v>
      </c>
      <c r="B2218" s="7" t="s">
        <v>103</v>
      </c>
      <c r="C2218" s="461" t="s">
        <v>4497</v>
      </c>
      <c r="D2218" s="443">
        <v>64</v>
      </c>
      <c r="E2218" s="7" t="s">
        <v>689</v>
      </c>
      <c r="F2218" s="61">
        <v>1145</v>
      </c>
      <c r="G2218" s="61">
        <v>1145</v>
      </c>
      <c r="H2218" s="61">
        <v>1145</v>
      </c>
      <c r="I2218" s="443"/>
      <c r="J2218" s="443"/>
      <c r="K2218" s="486"/>
      <c r="L2218" s="486"/>
      <c r="M2218" s="486"/>
      <c r="N2218" s="486"/>
      <c r="O2218" s="443">
        <f t="shared" si="547"/>
        <v>0</v>
      </c>
      <c r="P2218" s="443">
        <f t="shared" si="548"/>
        <v>0</v>
      </c>
      <c r="Q2218" s="443">
        <f t="shared" si="549"/>
        <v>0</v>
      </c>
      <c r="R2218" s="443">
        <f t="shared" si="556"/>
        <v>0</v>
      </c>
      <c r="S2218" s="443">
        <f t="shared" si="557"/>
        <v>0</v>
      </c>
      <c r="T2218" s="443">
        <f t="shared" si="558"/>
        <v>0</v>
      </c>
      <c r="U2218" s="443">
        <f t="shared" si="550"/>
        <v>0</v>
      </c>
      <c r="V2218" s="443">
        <f t="shared" si="551"/>
        <v>0</v>
      </c>
      <c r="W2218" s="443">
        <f t="shared" si="552"/>
        <v>0</v>
      </c>
      <c r="X2218" s="443">
        <f t="shared" si="553"/>
        <v>0</v>
      </c>
      <c r="Y2218" s="443">
        <f t="shared" si="559"/>
        <v>0</v>
      </c>
      <c r="Z2218" s="443">
        <f t="shared" si="560"/>
        <v>0</v>
      </c>
      <c r="AA2218" s="443">
        <f t="shared" si="561"/>
        <v>0</v>
      </c>
      <c r="AB2218" s="443">
        <f t="shared" si="554"/>
        <v>0</v>
      </c>
      <c r="AC2218" s="443">
        <f t="shared" si="555"/>
        <v>0</v>
      </c>
      <c r="AD2218" s="443" cm="1">
        <f t="array" ref="AD2218">IFERROR(_xlfn.IFS($K2218&gt;0,($K2218*$AM$12)/1000,
       $L2218&gt;0,($L2218*$AM$12)/1000,
       $M2218&gt;0,($M2218*$AM$12)/1000,
        $N2218&gt;0,($N2218*$AM$12)/1000),0)</f>
        <v>0</v>
      </c>
      <c r="AE2218" s="443"/>
      <c r="AF2218" s="61" cm="1">
        <f t="array" ref="AF2218">_xlfn.IFS($C$3=1,(H2218+AC2218+AD2218+AE2218),
         $C$3=2,(G2218+AC2218+AD2218+AE2218),
         $C$3=3,(F2218+AC2218+AD2218+AE2218))</f>
        <v>1145</v>
      </c>
      <c r="AG2218" s="319"/>
      <c r="AH2218" s="319"/>
      <c r="AI2218" s="319"/>
      <c r="AJ2218" s="319"/>
      <c r="AK2218" s="319"/>
      <c r="AL2218" s="319"/>
      <c r="AM2218" s="319"/>
      <c r="AN2218" s="319"/>
      <c r="AO2218" s="443"/>
      <c r="AP2218" s="457"/>
      <c r="AQ2218" s="7"/>
      <c r="AR2218" s="457" t="s">
        <v>4498</v>
      </c>
    </row>
    <row r="2219" spans="1:44" ht="75">
      <c r="A2219" s="457" t="str">
        <f>IF(AO2219&lt;2,AR2219,IF(AO2219=2,(AP2219 &amp; CHAR(10) &amp; AQ2219 &amp; ". " &amp; AR2219),""))</f>
        <v>Providing and laying Chequerred precast cement concrete tiles 22 mm thick in footpath &amp; courtyard, jointed with neat cement slurry mixed with pigment to match the shade of tiles, including rubbing and cleaning etc. complete, on 20 mm thick bed of cement mortar 1:4 (1 cement: 4 coarse sand). Light shade pigment using white cement</v>
      </c>
      <c r="B2219" s="7" t="s">
        <v>103</v>
      </c>
      <c r="C2219" s="461" t="s">
        <v>4497</v>
      </c>
      <c r="D2219" s="443">
        <v>59</v>
      </c>
      <c r="E2219" s="7" t="s">
        <v>293</v>
      </c>
      <c r="F2219" s="61">
        <v>622</v>
      </c>
      <c r="G2219" s="61">
        <v>622</v>
      </c>
      <c r="H2219" s="61">
        <v>622</v>
      </c>
      <c r="I2219" s="443"/>
      <c r="J2219" s="443"/>
      <c r="K2219" s="486"/>
      <c r="L2219" s="486"/>
      <c r="M2219" s="486"/>
      <c r="N2219" s="486"/>
      <c r="O2219" s="443">
        <f t="shared" si="547"/>
        <v>0</v>
      </c>
      <c r="P2219" s="443">
        <f t="shared" si="548"/>
        <v>0</v>
      </c>
      <c r="Q2219" s="443">
        <f t="shared" si="549"/>
        <v>0</v>
      </c>
      <c r="R2219" s="443">
        <f t="shared" si="556"/>
        <v>0</v>
      </c>
      <c r="S2219" s="443">
        <f t="shared" si="557"/>
        <v>0</v>
      </c>
      <c r="T2219" s="443">
        <f t="shared" si="558"/>
        <v>0</v>
      </c>
      <c r="U2219" s="443">
        <f t="shared" si="550"/>
        <v>0</v>
      </c>
      <c r="V2219" s="443">
        <f t="shared" si="551"/>
        <v>0</v>
      </c>
      <c r="W2219" s="443">
        <f t="shared" si="552"/>
        <v>0</v>
      </c>
      <c r="X2219" s="443">
        <f t="shared" si="553"/>
        <v>0</v>
      </c>
      <c r="Y2219" s="443">
        <f t="shared" si="559"/>
        <v>0</v>
      </c>
      <c r="Z2219" s="443">
        <f t="shared" si="560"/>
        <v>0</v>
      </c>
      <c r="AA2219" s="443">
        <f t="shared" si="561"/>
        <v>0</v>
      </c>
      <c r="AB2219" s="443">
        <f t="shared" si="554"/>
        <v>0</v>
      </c>
      <c r="AC2219" s="443">
        <f t="shared" si="555"/>
        <v>0</v>
      </c>
      <c r="AD2219" s="443" cm="1">
        <f t="array" ref="AD2219">IFERROR(_xlfn.IFS($K2219&gt;0,($K2219*$AM$12)/1000,
       $L2219&gt;0,($L2219*$AM$12)/1000,
       $M2219&gt;0,($M2219*$AM$12)/1000,
        $N2219&gt;0,($N2219*$AM$12)/1000),0)</f>
        <v>0</v>
      </c>
      <c r="AE2219" s="443"/>
      <c r="AF2219" s="61" cm="1">
        <f t="array" ref="AF2219">_xlfn.IFS($C$3=1,(H2219+AC2219+AD2219+AE2219),
         $C$3=2,(G2219+AC2219+AD2219+AE2219),
         $C$3=3,(F2219+AC2219+AD2219+AE2219))</f>
        <v>622</v>
      </c>
      <c r="AG2219" s="319"/>
      <c r="AH2219" s="319"/>
      <c r="AI2219" s="319"/>
      <c r="AJ2219" s="319"/>
      <c r="AK2219" s="319"/>
      <c r="AL2219" s="319"/>
      <c r="AM2219" s="319"/>
      <c r="AN2219" s="319"/>
      <c r="AO2219" s="443"/>
      <c r="AP2219" s="457"/>
      <c r="AQ2219" s="7"/>
      <c r="AR2219" s="457" t="s">
        <v>4499</v>
      </c>
    </row>
    <row r="2220" spans="1:44" ht="150">
      <c r="A2220" s="457" t="str">
        <f>IF(AO2220&lt;2,AR2220,IF(AO2220=2,(AP2220 &amp; CHAR(10) &amp; AQ2220 &amp; ". " &amp; AR2220),""))</f>
        <v>Fabricating, supplying and erection of LED Street Lighting of 9 Mtrs long hot dip Galvanized Octagonal pole with BSEN 10025 grade S355JO steel plate for shaft, IS 2062 for base plate with door opening arrangements, including suitable boards, Bakelite sheet and MCBs as per IS specifications suitable to withstand the wind speed of 47 m/sec for 9 Mtrs pole in single section and single joint welded as per IS 9595/IS 10178AWS having dimensions bottom 155mm, top 70mm with 3mm thick, suitable base plate and 4Nos of.....long J bolts along with template and the pole shall be hot dip galvanized in single dipping with not less than 65micron as per ASTM-A123 and 153 etc., (excluding foundation) as per drawing appended , 2.0m overhang on both sides in the median, fitted with 200W LED light</v>
      </c>
      <c r="B2220" s="7" t="s">
        <v>132</v>
      </c>
      <c r="C2220" s="461" t="s">
        <v>4500</v>
      </c>
      <c r="D2220" s="443"/>
      <c r="E2220" s="7" t="s">
        <v>4501</v>
      </c>
      <c r="F2220" s="61">
        <f>'RA Street Light (Double))'!$J$70</f>
        <v>79659</v>
      </c>
      <c r="G2220" s="61">
        <f>'RA Street Light (Double))'!$J$70</f>
        <v>79659</v>
      </c>
      <c r="H2220" s="61">
        <f>'RA Street Light (Double))'!$J$70</f>
        <v>79659</v>
      </c>
      <c r="I2220" s="443"/>
      <c r="J2220" s="443"/>
      <c r="K2220" s="486"/>
      <c r="L2220" s="486"/>
      <c r="M2220" s="486"/>
      <c r="N2220" s="486"/>
      <c r="O2220" s="443">
        <f t="shared" si="547"/>
        <v>0</v>
      </c>
      <c r="P2220" s="443">
        <f t="shared" si="548"/>
        <v>0</v>
      </c>
      <c r="Q2220" s="443">
        <f t="shared" si="549"/>
        <v>0</v>
      </c>
      <c r="R2220" s="443">
        <f t="shared" si="556"/>
        <v>0</v>
      </c>
      <c r="S2220" s="443">
        <f t="shared" si="557"/>
        <v>0</v>
      </c>
      <c r="T2220" s="443">
        <f t="shared" si="558"/>
        <v>0</v>
      </c>
      <c r="U2220" s="443">
        <f t="shared" si="550"/>
        <v>0</v>
      </c>
      <c r="V2220" s="443">
        <f t="shared" si="551"/>
        <v>0</v>
      </c>
      <c r="W2220" s="443">
        <f t="shared" si="552"/>
        <v>0</v>
      </c>
      <c r="X2220" s="443">
        <f t="shared" si="553"/>
        <v>0</v>
      </c>
      <c r="Y2220" s="443">
        <f t="shared" si="559"/>
        <v>0</v>
      </c>
      <c r="Z2220" s="443">
        <f t="shared" si="560"/>
        <v>0</v>
      </c>
      <c r="AA2220" s="443">
        <f t="shared" si="561"/>
        <v>0</v>
      </c>
      <c r="AB2220" s="443">
        <f t="shared" si="554"/>
        <v>0</v>
      </c>
      <c r="AC2220" s="443">
        <f t="shared" si="555"/>
        <v>0</v>
      </c>
      <c r="AD2220" s="443" cm="1">
        <f t="array" ref="AD2220">IFERROR(_xlfn.IFS($K2220&gt;0,($K2220*$AM$12)/1000,
       $L2220&gt;0,($L2220*$AM$12)/1000,
       $M2220&gt;0,($M2220*$AM$12)/1000,
        $N2220&gt;0,($N2220*$AM$12)/1000),0)</f>
        <v>0</v>
      </c>
      <c r="AE2220" s="443"/>
      <c r="AF2220" s="61" cm="1">
        <f t="array" ref="AF2220">_xlfn.IFS($C$3=1,(H2220+AC2220+AD2220+AE2220),
         $C$3=2,(G2220+AC2220+AD2220+AE2220),
         $C$3=3,(F2220+AC2220+AD2220+AE2220))</f>
        <v>79659</v>
      </c>
      <c r="AG2220" s="319"/>
      <c r="AH2220" s="319"/>
      <c r="AI2220" s="319"/>
      <c r="AJ2220" s="319"/>
      <c r="AK2220" s="319"/>
      <c r="AL2220" s="319"/>
      <c r="AM2220" s="319"/>
      <c r="AN2220" s="319"/>
      <c r="AO2220" s="443"/>
      <c r="AP2220" s="457"/>
      <c r="AQ2220" s="7"/>
      <c r="AR2220" s="457" t="s">
        <v>4502</v>
      </c>
    </row>
    <row r="2221" spans="1:44" ht="150">
      <c r="A2221" s="457" t="str">
        <f>IF(AO2221&lt;2,AR2221,IF(AO2221=2,(AP2221 &amp; CHAR(10) &amp; AQ2221 &amp; ". " &amp; AR2221),""))</f>
        <v>Fabricating, supplying and erection of LED Street Lighting of 9 Mtrs long hot dip Galvanized Octagonal pole with BSEN 10025 grade S355JO steel plate for shaft, IS 2062 for base plate with door opening arrangements, including suitable boards, Bakelite sheet and MCBs as per IS specifications suitable to withstand the wind speed of 47 m/sec for 9 Mtrs pole in single section and single joint welded as per IS 9595/IS 10178AWS having dimensions bottom 155mm, top 70mm with 3mm thick, suitable base plate and 4Nos of.....long J bolts along with template and the pole shall be hot dip galvanized in single dipping with not less than 65micron as per ASTM-A123 and 153 etc., (excluding foundation) as per drawing appended , 2.0m overhang on one side in the median, fitted with 200W LED light</v>
      </c>
      <c r="B2221" s="7" t="s">
        <v>132</v>
      </c>
      <c r="C2221" s="461" t="s">
        <v>4503</v>
      </c>
      <c r="D2221" s="443"/>
      <c r="E2221" s="7" t="s">
        <v>4504</v>
      </c>
      <c r="F2221" s="61">
        <f>'RA Street Light (Single)'!$J$70</f>
        <v>59419</v>
      </c>
      <c r="G2221" s="61">
        <f>'RA Street Light (Single)'!$J$70</f>
        <v>59419</v>
      </c>
      <c r="H2221" s="61">
        <f>'RA Street Light (Single)'!$J$70</f>
        <v>59419</v>
      </c>
      <c r="I2221" s="443"/>
      <c r="J2221" s="443"/>
      <c r="K2221" s="486"/>
      <c r="L2221" s="486"/>
      <c r="M2221" s="486"/>
      <c r="N2221" s="486"/>
      <c r="O2221" s="443">
        <f t="shared" si="547"/>
        <v>0</v>
      </c>
      <c r="P2221" s="443">
        <f t="shared" si="548"/>
        <v>0</v>
      </c>
      <c r="Q2221" s="443">
        <f t="shared" si="549"/>
        <v>0</v>
      </c>
      <c r="R2221" s="443">
        <f t="shared" si="556"/>
        <v>0</v>
      </c>
      <c r="S2221" s="443">
        <f t="shared" si="557"/>
        <v>0</v>
      </c>
      <c r="T2221" s="443">
        <f t="shared" si="558"/>
        <v>0</v>
      </c>
      <c r="U2221" s="443">
        <f t="shared" si="550"/>
        <v>0</v>
      </c>
      <c r="V2221" s="443">
        <f t="shared" si="551"/>
        <v>0</v>
      </c>
      <c r="W2221" s="443">
        <f t="shared" si="552"/>
        <v>0</v>
      </c>
      <c r="X2221" s="443">
        <f t="shared" si="553"/>
        <v>0</v>
      </c>
      <c r="Y2221" s="443">
        <f t="shared" si="559"/>
        <v>0</v>
      </c>
      <c r="Z2221" s="443">
        <f t="shared" si="560"/>
        <v>0</v>
      </c>
      <c r="AA2221" s="443">
        <f t="shared" si="561"/>
        <v>0</v>
      </c>
      <c r="AB2221" s="443">
        <f t="shared" si="554"/>
        <v>0</v>
      </c>
      <c r="AC2221" s="443">
        <f t="shared" si="555"/>
        <v>0</v>
      </c>
      <c r="AD2221" s="443" cm="1">
        <f t="array" ref="AD2221">IFERROR(_xlfn.IFS($K2221&gt;0,($K2221*$AM$12)/1000,
       $L2221&gt;0,($L2221*$AM$12)/1000,
       $M2221&gt;0,($M2221*$AM$12)/1000,
        $N2221&gt;0,($N2221*$AM$12)/1000),0)</f>
        <v>0</v>
      </c>
      <c r="AE2221" s="443"/>
      <c r="AF2221" s="61" cm="1">
        <f t="array" ref="AF2221">_xlfn.IFS($C$3=1,(H2221+AC2221+AD2221+AE2221),
         $C$3=2,(G2221+AC2221+AD2221+AE2221),
         $C$3=3,(F2221+AC2221+AD2221+AE2221))</f>
        <v>59419</v>
      </c>
      <c r="AG2221" s="319"/>
      <c r="AH2221" s="319"/>
      <c r="AI2221" s="319"/>
      <c r="AJ2221" s="319"/>
      <c r="AK2221" s="319"/>
      <c r="AL2221" s="319"/>
      <c r="AM2221" s="319"/>
      <c r="AN2221" s="319"/>
      <c r="AO2221" s="443"/>
      <c r="AP2221" s="457"/>
      <c r="AQ2221" s="7"/>
      <c r="AR2221" s="457" t="s">
        <v>4505</v>
      </c>
    </row>
    <row r="2222" spans="1:44" ht="315">
      <c r="A2222" s="457" t="str">
        <f>IF(AO2222&lt;2,AR2222,IF(AO2222=2,(AP2222 &amp; CHAR(10) &amp; AQ2222 &amp; ". " &amp; AR2222),""))</f>
        <v>Fabrication, Supplying, Erection, Testing and Commissioning of 12Mtrs long polygon high mast with Single / Multiple telescopic sections having, (minimum overlap distance of 1.5 times of top section) thickness as per BSEN 10025 grade S355 JO /ASTM A572-50 steel sheet plate for shaft suitable to withstand a wind velocity of 47 m/sec as per IS 875 part 3(as per GA Drawing).Base plate as per IS 2062/ASTM A572-50. The mast shall be Galvanized in single Hot-dip as per BSEN ISO 1461/ASTM A123 with an average 70 microns as per IS 2629, and welded as per BS 5135 Single L-Seam joint. The mast shall have 2way head frame with die cast LM-6 pulleys, stainless steel axle, Phosphorus Bronze bearing bush press-fitted with separate guides for 2 runs of 5mm dia, stainless steel wire rope of AISI 304grade 7/19-core, (Factor of Safety as per TR no-7). 2.5sqmm EPR insulated PCP sheathed trailing power cable housed inside the bottom shaft of mast with door having locking arrangement.The mast shall have manual / power tool (Suitable reversible geared motor operating on 230/ 415V, 50Hz, shall be provide above 15 Mtrs mast) The mast shall have lantern of 2 segments, suitable dia with max load carrying capacity as per IS 1239. The mast shall be erected on existing RCC footing. The mast shall be supplied with 3mm thick template, lightning arrester of 1.2m length galvanized pipe with top arrow fitted on top of the head frame cover and GLS type aviation twin lamps fitting with wiring complete. (excluding foundation) as per technical data.
12Mtr/12.5Mtr-Top 100mm and bottom 310mm dia</v>
      </c>
      <c r="B2222" s="7" t="s">
        <v>132</v>
      </c>
      <c r="C2222" s="461" t="s">
        <v>4506</v>
      </c>
      <c r="D2222" s="443"/>
      <c r="E2222" s="7" t="s">
        <v>384</v>
      </c>
      <c r="F2222" s="61">
        <f>'RA High Mast Light '!$J$69</f>
        <v>570901</v>
      </c>
      <c r="G2222" s="61">
        <f>'RA High Mast Light '!$J$69</f>
        <v>570901</v>
      </c>
      <c r="H2222" s="61">
        <f>'RA High Mast Light '!$J$69</f>
        <v>570901</v>
      </c>
      <c r="I2222" s="443"/>
      <c r="J2222" s="443"/>
      <c r="K2222" s="486"/>
      <c r="L2222" s="486"/>
      <c r="M2222" s="486"/>
      <c r="N2222" s="486"/>
      <c r="O2222" s="443">
        <f t="shared" si="547"/>
        <v>0</v>
      </c>
      <c r="P2222" s="443">
        <f t="shared" si="548"/>
        <v>0</v>
      </c>
      <c r="Q2222" s="443">
        <f t="shared" si="549"/>
        <v>0</v>
      </c>
      <c r="R2222" s="443">
        <f t="shared" si="556"/>
        <v>0</v>
      </c>
      <c r="S2222" s="443">
        <f t="shared" si="557"/>
        <v>0</v>
      </c>
      <c r="T2222" s="443">
        <f t="shared" si="558"/>
        <v>0</v>
      </c>
      <c r="U2222" s="443">
        <f t="shared" si="550"/>
        <v>0</v>
      </c>
      <c r="V2222" s="443">
        <f t="shared" si="551"/>
        <v>0</v>
      </c>
      <c r="W2222" s="443">
        <f t="shared" si="552"/>
        <v>0</v>
      </c>
      <c r="X2222" s="443">
        <f t="shared" si="553"/>
        <v>0</v>
      </c>
      <c r="Y2222" s="443">
        <f t="shared" si="559"/>
        <v>0</v>
      </c>
      <c r="Z2222" s="443">
        <f t="shared" si="560"/>
        <v>0</v>
      </c>
      <c r="AA2222" s="443">
        <f t="shared" si="561"/>
        <v>0</v>
      </c>
      <c r="AB2222" s="443">
        <f t="shared" si="554"/>
        <v>0</v>
      </c>
      <c r="AC2222" s="443">
        <f t="shared" si="555"/>
        <v>0</v>
      </c>
      <c r="AD2222" s="443" cm="1">
        <f t="array" ref="AD2222">IFERROR(_xlfn.IFS($K2222&gt;0,($K2222*$AM$12)/1000,
       $L2222&gt;0,($L2222*$AM$12)/1000,
       $M2222&gt;0,($M2222*$AM$12)/1000,
        $N2222&gt;0,($N2222*$AM$12)/1000),0)</f>
        <v>0</v>
      </c>
      <c r="AE2222" s="443"/>
      <c r="AF2222" s="61" cm="1">
        <f t="array" ref="AF2222">_xlfn.IFS($C$3=1,(H2222+AC2222+AD2222+AE2222),
         $C$3=2,(G2222+AC2222+AD2222+AE2222),
         $C$3=3,(F2222+AC2222+AD2222+AE2222))</f>
        <v>570901</v>
      </c>
      <c r="AG2222" s="319"/>
      <c r="AH2222" s="319"/>
      <c r="AI2222" s="319"/>
      <c r="AJ2222" s="319"/>
      <c r="AK2222" s="319"/>
      <c r="AL2222" s="319"/>
      <c r="AM2222" s="319"/>
      <c r="AN2222" s="319"/>
      <c r="AO2222" s="443"/>
      <c r="AP2222" s="457"/>
      <c r="AQ2222" s="7"/>
      <c r="AR2222" s="457" t="s">
        <v>4507</v>
      </c>
    </row>
    <row r="2223" spans="1:44" ht="60">
      <c r="A2223" s="457" t="s">
        <v>4508</v>
      </c>
      <c r="B2223" s="7" t="s">
        <v>103</v>
      </c>
      <c r="C2223" s="461" t="s">
        <v>4509</v>
      </c>
      <c r="D2223" s="443">
        <v>62</v>
      </c>
      <c r="E2223" s="7" t="s">
        <v>373</v>
      </c>
      <c r="F2223" s="61">
        <v>172</v>
      </c>
      <c r="G2223" s="61">
        <v>172</v>
      </c>
      <c r="H2223" s="61">
        <v>172</v>
      </c>
      <c r="I2223" s="443"/>
      <c r="J2223" s="443"/>
      <c r="K2223" s="486"/>
      <c r="L2223" s="486"/>
      <c r="M2223" s="486"/>
      <c r="N2223" s="486"/>
      <c r="O2223" s="443"/>
      <c r="P2223" s="443"/>
      <c r="Q2223" s="443"/>
      <c r="R2223" s="443">
        <f t="shared" si="556"/>
        <v>0</v>
      </c>
      <c r="S2223" s="443"/>
      <c r="T2223" s="443"/>
      <c r="U2223" s="443"/>
      <c r="V2223" s="443"/>
      <c r="W2223" s="443"/>
      <c r="X2223" s="443"/>
      <c r="Y2223" s="443">
        <f t="shared" si="559"/>
        <v>0</v>
      </c>
      <c r="Z2223" s="443"/>
      <c r="AA2223" s="443"/>
      <c r="AB2223" s="443"/>
      <c r="AC2223" s="443"/>
      <c r="AD2223" s="443"/>
      <c r="AE2223" s="443"/>
      <c r="AF2223" s="61" cm="1">
        <f t="array" ref="AF2223">_xlfn.IFS($C$3=1,(H2223+AC2223+AD2223+AE2223),
         $C$3=2,(G2223+AC2223+AD2223+AE2223),
         $C$3=3,(F2223+AC2223+AD2223+AE2223))</f>
        <v>172</v>
      </c>
      <c r="AG2223" s="319"/>
      <c r="AH2223" s="319"/>
      <c r="AI2223" s="319"/>
      <c r="AJ2223" s="319"/>
      <c r="AK2223" s="319"/>
      <c r="AL2223" s="319"/>
      <c r="AM2223" s="319"/>
      <c r="AN2223" s="319"/>
      <c r="AO2223" s="443"/>
      <c r="AP2223" s="457"/>
      <c r="AQ2223" s="7"/>
      <c r="AR2223" s="457"/>
    </row>
    <row r="2224" spans="1:44">
      <c r="A2224" s="457"/>
      <c r="B2224" s="7"/>
      <c r="C2224" s="461"/>
      <c r="D2224" s="443"/>
      <c r="E2224" s="7"/>
      <c r="F2224" s="60"/>
      <c r="G2224" s="60"/>
      <c r="H2224" s="60"/>
      <c r="I2224" s="443"/>
      <c r="J2224" s="443"/>
      <c r="K2224" s="486"/>
      <c r="L2224" s="486"/>
      <c r="M2224" s="486"/>
      <c r="N2224" s="486"/>
      <c r="O2224" s="443"/>
      <c r="P2224" s="443"/>
      <c r="Q2224" s="443"/>
      <c r="R2224" s="443">
        <f t="shared" si="556"/>
        <v>0</v>
      </c>
      <c r="S2224" s="443"/>
      <c r="T2224" s="443"/>
      <c r="U2224" s="443"/>
      <c r="V2224" s="443"/>
      <c r="W2224" s="443"/>
      <c r="X2224" s="443"/>
      <c r="Y2224" s="443">
        <f t="shared" si="559"/>
        <v>0</v>
      </c>
      <c r="Z2224" s="443"/>
      <c r="AA2224" s="443"/>
      <c r="AB2224" s="443"/>
      <c r="AC2224" s="443"/>
      <c r="AD2224" s="443"/>
      <c r="AE2224" s="443"/>
      <c r="AF2224" s="61" cm="1">
        <f t="array" ref="AF2224">_xlfn.IFS($C$3=1,(H2224+AC2224+AD2224+AE2224),
         $C$3=2,(G2224+AC2224+AD2224+AE2224),
         $C$3=3,(F2224+AC2224+AD2224+AE2224))</f>
        <v>0</v>
      </c>
      <c r="AG2224" s="319"/>
      <c r="AH2224" s="319"/>
      <c r="AI2224" s="319"/>
      <c r="AJ2224" s="319"/>
      <c r="AK2224" s="319"/>
      <c r="AL2224" s="319"/>
      <c r="AM2224" s="319"/>
      <c r="AN2224" s="319"/>
      <c r="AO2224" s="443"/>
      <c r="AP2224" s="457"/>
      <c r="AQ2224" s="7"/>
      <c r="AR2224" s="457"/>
    </row>
    <row r="2225" spans="1:44">
      <c r="A2225" s="457"/>
      <c r="B2225" s="7"/>
      <c r="C2225" s="461"/>
      <c r="D2225" s="443"/>
      <c r="E2225" s="7"/>
      <c r="F2225" s="60"/>
      <c r="G2225" s="60"/>
      <c r="H2225" s="60"/>
      <c r="I2225" s="443"/>
      <c r="J2225" s="443"/>
      <c r="K2225" s="486"/>
      <c r="L2225" s="486"/>
      <c r="M2225" s="486"/>
      <c r="N2225" s="486"/>
      <c r="O2225" s="443"/>
      <c r="P2225" s="443"/>
      <c r="Q2225" s="443"/>
      <c r="R2225" s="443">
        <f t="shared" si="556"/>
        <v>0</v>
      </c>
      <c r="S2225" s="443"/>
      <c r="T2225" s="443"/>
      <c r="U2225" s="443"/>
      <c r="V2225" s="443"/>
      <c r="W2225" s="443"/>
      <c r="X2225" s="443"/>
      <c r="Y2225" s="443">
        <f t="shared" si="559"/>
        <v>0</v>
      </c>
      <c r="Z2225" s="443"/>
      <c r="AA2225" s="443"/>
      <c r="AB2225" s="443"/>
      <c r="AC2225" s="443"/>
      <c r="AD2225" s="443"/>
      <c r="AE2225" s="443"/>
      <c r="AF2225" s="61" cm="1">
        <f t="array" ref="AF2225">_xlfn.IFS($C$3=1,(H2225+AC2225+AD2225+AE2225),
         $C$3=2,(G2225+AC2225+AD2225+AE2225),
         $C$3=3,(F2225+AC2225+AD2225+AE2225))</f>
        <v>0</v>
      </c>
      <c r="AG2225" s="319"/>
      <c r="AH2225" s="319"/>
      <c r="AI2225" s="319"/>
      <c r="AJ2225" s="319"/>
      <c r="AK2225" s="319"/>
      <c r="AL2225" s="319"/>
      <c r="AM2225" s="319"/>
      <c r="AN2225" s="319"/>
      <c r="AO2225" s="443"/>
      <c r="AP2225" s="457"/>
      <c r="AQ2225" s="7"/>
      <c r="AR2225" s="457"/>
    </row>
    <row r="2226" spans="1:44">
      <c r="A2226" s="457"/>
      <c r="B2226" s="7"/>
      <c r="C2226" s="461"/>
      <c r="D2226" s="443"/>
      <c r="E2226" s="7"/>
      <c r="F2226" s="60"/>
      <c r="G2226" s="60"/>
      <c r="H2226" s="60"/>
      <c r="I2226" s="443"/>
      <c r="J2226" s="443"/>
      <c r="K2226" s="486"/>
      <c r="L2226" s="486"/>
      <c r="M2226" s="486"/>
      <c r="N2226" s="486"/>
      <c r="O2226" s="443"/>
      <c r="P2226" s="443"/>
      <c r="Q2226" s="443"/>
      <c r="R2226" s="443">
        <f t="shared" si="556"/>
        <v>0</v>
      </c>
      <c r="S2226" s="443"/>
      <c r="T2226" s="443"/>
      <c r="U2226" s="443"/>
      <c r="V2226" s="443"/>
      <c r="W2226" s="443"/>
      <c r="X2226" s="443"/>
      <c r="Y2226" s="443">
        <f t="shared" si="559"/>
        <v>0</v>
      </c>
      <c r="Z2226" s="443"/>
      <c r="AA2226" s="443"/>
      <c r="AB2226" s="443"/>
      <c r="AC2226" s="443"/>
      <c r="AD2226" s="443"/>
      <c r="AE2226" s="443"/>
      <c r="AF2226" s="61" cm="1">
        <f t="array" ref="AF2226">_xlfn.IFS($C$3=1,(H2226+AC2226+AD2226+AE2226),
         $C$3=2,(G2226+AC2226+AD2226+AE2226),
         $C$3=3,(F2226+AC2226+AD2226+AE2226))</f>
        <v>0</v>
      </c>
      <c r="AG2226" s="319"/>
      <c r="AH2226" s="319"/>
      <c r="AI2226" s="319"/>
      <c r="AJ2226" s="319"/>
      <c r="AK2226" s="319"/>
      <c r="AL2226" s="319"/>
      <c r="AM2226" s="319"/>
      <c r="AN2226" s="319"/>
      <c r="AO2226" s="443"/>
      <c r="AP2226" s="457"/>
      <c r="AQ2226" s="7"/>
      <c r="AR2226" s="457"/>
    </row>
    <row r="2227" spans="1:44">
      <c r="A2227" s="457"/>
      <c r="B2227" s="7"/>
      <c r="C2227" s="461"/>
      <c r="D2227" s="443"/>
      <c r="E2227" s="7"/>
      <c r="F2227" s="60"/>
      <c r="G2227" s="60"/>
      <c r="H2227" s="60"/>
      <c r="I2227" s="443"/>
      <c r="J2227" s="443"/>
      <c r="K2227" s="486"/>
      <c r="L2227" s="486"/>
      <c r="M2227" s="486"/>
      <c r="N2227" s="486"/>
      <c r="O2227" s="443"/>
      <c r="P2227" s="443"/>
      <c r="Q2227" s="443"/>
      <c r="R2227" s="443">
        <f t="shared" si="556"/>
        <v>0</v>
      </c>
      <c r="S2227" s="443"/>
      <c r="T2227" s="443"/>
      <c r="U2227" s="443"/>
      <c r="V2227" s="443"/>
      <c r="W2227" s="443"/>
      <c r="X2227" s="443"/>
      <c r="Y2227" s="443">
        <f t="shared" si="559"/>
        <v>0</v>
      </c>
      <c r="Z2227" s="443"/>
      <c r="AA2227" s="443"/>
      <c r="AB2227" s="443"/>
      <c r="AC2227" s="443"/>
      <c r="AD2227" s="443"/>
      <c r="AE2227" s="443"/>
      <c r="AF2227" s="61" cm="1">
        <f t="array" ref="AF2227">_xlfn.IFS($C$3=1,(H2227+AC2227+AD2227+AE2227),
         $C$3=2,(G2227+AC2227+AD2227+AE2227),
         $C$3=3,(F2227+AC2227+AD2227+AE2227))</f>
        <v>0</v>
      </c>
      <c r="AG2227" s="319"/>
      <c r="AH2227" s="319"/>
      <c r="AI2227" s="319"/>
      <c r="AJ2227" s="319"/>
      <c r="AK2227" s="319"/>
      <c r="AL2227" s="319"/>
      <c r="AM2227" s="319"/>
      <c r="AN2227" s="319"/>
      <c r="AO2227" s="443"/>
      <c r="AP2227" s="457"/>
      <c r="AQ2227" s="7"/>
      <c r="AR2227" s="457"/>
    </row>
    <row r="2228" spans="1:44">
      <c r="A2228" s="457"/>
      <c r="B2228" s="7"/>
      <c r="C2228" s="461"/>
      <c r="D2228" s="443"/>
      <c r="E2228" s="7"/>
      <c r="F2228" s="60"/>
      <c r="G2228" s="60"/>
      <c r="H2228" s="60"/>
      <c r="I2228" s="443"/>
      <c r="J2228" s="443"/>
      <c r="K2228" s="486"/>
      <c r="L2228" s="486"/>
      <c r="M2228" s="486"/>
      <c r="N2228" s="486"/>
      <c r="O2228" s="443"/>
      <c r="P2228" s="443"/>
      <c r="Q2228" s="443"/>
      <c r="R2228" s="443">
        <f t="shared" si="556"/>
        <v>0</v>
      </c>
      <c r="S2228" s="443"/>
      <c r="T2228" s="443"/>
      <c r="U2228" s="443"/>
      <c r="V2228" s="443"/>
      <c r="W2228" s="443"/>
      <c r="X2228" s="443"/>
      <c r="Y2228" s="443">
        <f t="shared" si="559"/>
        <v>0</v>
      </c>
      <c r="Z2228" s="443"/>
      <c r="AA2228" s="443"/>
      <c r="AB2228" s="443"/>
      <c r="AC2228" s="443"/>
      <c r="AD2228" s="443"/>
      <c r="AE2228" s="443"/>
      <c r="AF2228" s="61" cm="1">
        <f t="array" ref="AF2228">_xlfn.IFS($C$3=1,(H2228+AC2228+AD2228+AE2228),
         $C$3=2,(G2228+AC2228+AD2228+AE2228),
         $C$3=3,(F2228+AC2228+AD2228+AE2228))</f>
        <v>0</v>
      </c>
      <c r="AG2228" s="319"/>
      <c r="AH2228" s="319"/>
      <c r="AI2228" s="319"/>
      <c r="AJ2228" s="319"/>
      <c r="AK2228" s="319"/>
      <c r="AL2228" s="319"/>
      <c r="AM2228" s="319"/>
      <c r="AN2228" s="319"/>
      <c r="AO2228" s="443"/>
      <c r="AP2228" s="457"/>
      <c r="AQ2228" s="7"/>
      <c r="AR2228" s="457"/>
    </row>
    <row r="2229" spans="1:44">
      <c r="A2229" s="457"/>
      <c r="B2229" s="7"/>
      <c r="C2229" s="461"/>
      <c r="D2229" s="443"/>
      <c r="E2229" s="7"/>
      <c r="F2229" s="60"/>
      <c r="G2229" s="60"/>
      <c r="H2229" s="60"/>
      <c r="I2229" s="443"/>
      <c r="J2229" s="443"/>
      <c r="K2229" s="486"/>
      <c r="L2229" s="486"/>
      <c r="M2229" s="486"/>
      <c r="N2229" s="486"/>
      <c r="O2229" s="443"/>
      <c r="P2229" s="443"/>
      <c r="Q2229" s="443"/>
      <c r="R2229" s="443">
        <f t="shared" si="556"/>
        <v>0</v>
      </c>
      <c r="S2229" s="443"/>
      <c r="T2229" s="443"/>
      <c r="U2229" s="443"/>
      <c r="V2229" s="443"/>
      <c r="W2229" s="443"/>
      <c r="X2229" s="443"/>
      <c r="Y2229" s="443">
        <f t="shared" si="559"/>
        <v>0</v>
      </c>
      <c r="Z2229" s="443"/>
      <c r="AA2229" s="443"/>
      <c r="AB2229" s="443"/>
      <c r="AC2229" s="443"/>
      <c r="AD2229" s="443"/>
      <c r="AE2229" s="443"/>
      <c r="AF2229" s="61" cm="1">
        <f t="array" ref="AF2229">_xlfn.IFS($C$3=1,(H2229+AC2229+AD2229+AE2229),
         $C$3=2,(G2229+AC2229+AD2229+AE2229),
         $C$3=3,(F2229+AC2229+AD2229+AE2229))</f>
        <v>0</v>
      </c>
      <c r="AG2229" s="319"/>
      <c r="AH2229" s="319"/>
      <c r="AI2229" s="319"/>
      <c r="AJ2229" s="319"/>
      <c r="AK2229" s="319"/>
      <c r="AL2229" s="319"/>
      <c r="AM2229" s="319"/>
      <c r="AN2229" s="319"/>
      <c r="AO2229" s="443"/>
      <c r="AP2229" s="457"/>
      <c r="AQ2229" s="7"/>
      <c r="AR2229" s="457"/>
    </row>
    <row r="2230" spans="1:44">
      <c r="A2230" s="457"/>
      <c r="B2230" s="7"/>
      <c r="C2230" s="461"/>
      <c r="D2230" s="443"/>
      <c r="E2230" s="7"/>
      <c r="F2230" s="60"/>
      <c r="G2230" s="60"/>
      <c r="H2230" s="60"/>
      <c r="I2230" s="443"/>
      <c r="J2230" s="443"/>
      <c r="K2230" s="486"/>
      <c r="L2230" s="486"/>
      <c r="M2230" s="486"/>
      <c r="N2230" s="486"/>
      <c r="O2230" s="443"/>
      <c r="P2230" s="443"/>
      <c r="Q2230" s="443"/>
      <c r="R2230" s="443">
        <f t="shared" si="556"/>
        <v>0</v>
      </c>
      <c r="S2230" s="443"/>
      <c r="T2230" s="443"/>
      <c r="U2230" s="443"/>
      <c r="V2230" s="443"/>
      <c r="W2230" s="443"/>
      <c r="X2230" s="443"/>
      <c r="Y2230" s="443">
        <f t="shared" si="559"/>
        <v>0</v>
      </c>
      <c r="Z2230" s="443"/>
      <c r="AA2230" s="443"/>
      <c r="AB2230" s="443"/>
      <c r="AC2230" s="443"/>
      <c r="AD2230" s="443"/>
      <c r="AE2230" s="443"/>
      <c r="AF2230" s="61" cm="1">
        <f t="array" ref="AF2230">_xlfn.IFS($C$3=1,(H2230+AC2230+AD2230+AE2230),
         $C$3=2,(G2230+AC2230+AD2230+AE2230),
         $C$3=3,(F2230+AC2230+AD2230+AE2230))</f>
        <v>0</v>
      </c>
      <c r="AG2230" s="319"/>
      <c r="AH2230" s="319"/>
      <c r="AI2230" s="319"/>
      <c r="AJ2230" s="319"/>
      <c r="AK2230" s="319"/>
      <c r="AL2230" s="319"/>
      <c r="AM2230" s="319"/>
      <c r="AN2230" s="319"/>
      <c r="AO2230" s="443"/>
      <c r="AP2230" s="457"/>
      <c r="AQ2230" s="7"/>
      <c r="AR2230" s="457"/>
    </row>
    <row r="2231" spans="1:44">
      <c r="A2231" s="457"/>
      <c r="B2231" s="7"/>
      <c r="C2231" s="461"/>
      <c r="D2231" s="443"/>
      <c r="E2231" s="7"/>
      <c r="F2231" s="60"/>
      <c r="G2231" s="60"/>
      <c r="H2231" s="60"/>
      <c r="I2231" s="443"/>
      <c r="J2231" s="443"/>
      <c r="K2231" s="486"/>
      <c r="L2231" s="486"/>
      <c r="M2231" s="486"/>
      <c r="N2231" s="486"/>
      <c r="O2231" s="443"/>
      <c r="P2231" s="443"/>
      <c r="Q2231" s="443"/>
      <c r="R2231" s="443">
        <f t="shared" si="556"/>
        <v>0</v>
      </c>
      <c r="S2231" s="443"/>
      <c r="T2231" s="443"/>
      <c r="U2231" s="443"/>
      <c r="V2231" s="443"/>
      <c r="W2231" s="443"/>
      <c r="X2231" s="443"/>
      <c r="Y2231" s="443">
        <f t="shared" si="559"/>
        <v>0</v>
      </c>
      <c r="Z2231" s="443"/>
      <c r="AA2231" s="443"/>
      <c r="AB2231" s="443"/>
      <c r="AC2231" s="443"/>
      <c r="AD2231" s="443"/>
      <c r="AE2231" s="443"/>
      <c r="AF2231" s="61" cm="1">
        <f t="array" ref="AF2231">_xlfn.IFS($C$3=1,(H2231+AC2231+AD2231+AE2231),
         $C$3=2,(G2231+AC2231+AD2231+AE2231),
         $C$3=3,(F2231+AC2231+AD2231+AE2231))</f>
        <v>0</v>
      </c>
      <c r="AG2231" s="319"/>
      <c r="AH2231" s="319"/>
      <c r="AI2231" s="319"/>
      <c r="AJ2231" s="319"/>
      <c r="AK2231" s="319"/>
      <c r="AL2231" s="319"/>
      <c r="AM2231" s="319"/>
      <c r="AN2231" s="319"/>
      <c r="AO2231" s="443"/>
      <c r="AP2231" s="457"/>
      <c r="AQ2231" s="7"/>
      <c r="AR2231" s="457"/>
    </row>
    <row r="2232" spans="1:44">
      <c r="A2232" s="457"/>
      <c r="B2232" s="7"/>
      <c r="C2232" s="461"/>
      <c r="D2232" s="443"/>
      <c r="E2232" s="7"/>
      <c r="F2232" s="60"/>
      <c r="G2232" s="60"/>
      <c r="H2232" s="60"/>
      <c r="I2232" s="443"/>
      <c r="J2232" s="443"/>
      <c r="K2232" s="486"/>
      <c r="L2232" s="486"/>
      <c r="M2232" s="486"/>
      <c r="N2232" s="486"/>
      <c r="O2232" s="443"/>
      <c r="P2232" s="443"/>
      <c r="Q2232" s="443"/>
      <c r="R2232" s="443">
        <f t="shared" si="556"/>
        <v>0</v>
      </c>
      <c r="S2232" s="443"/>
      <c r="T2232" s="443"/>
      <c r="U2232" s="443"/>
      <c r="V2232" s="443"/>
      <c r="W2232" s="443"/>
      <c r="X2232" s="443"/>
      <c r="Y2232" s="443">
        <f t="shared" si="559"/>
        <v>0</v>
      </c>
      <c r="Z2232" s="443"/>
      <c r="AA2232" s="443"/>
      <c r="AB2232" s="443"/>
      <c r="AC2232" s="443"/>
      <c r="AD2232" s="443"/>
      <c r="AE2232" s="443"/>
      <c r="AF2232" s="61" cm="1">
        <f t="array" ref="AF2232">_xlfn.IFS($C$3=1,(H2232+AC2232+AD2232+AE2232),
         $C$3=2,(G2232+AC2232+AD2232+AE2232),
         $C$3=3,(F2232+AC2232+AD2232+AE2232))</f>
        <v>0</v>
      </c>
      <c r="AG2232" s="319"/>
      <c r="AH2232" s="319"/>
      <c r="AI2232" s="319"/>
      <c r="AJ2232" s="319"/>
      <c r="AK2232" s="319"/>
      <c r="AL2232" s="319"/>
      <c r="AM2232" s="319"/>
      <c r="AN2232" s="319"/>
      <c r="AO2232" s="443"/>
      <c r="AP2232" s="457"/>
      <c r="AQ2232" s="7"/>
      <c r="AR2232" s="457"/>
    </row>
    <row r="2233" spans="1:44">
      <c r="A2233" s="457"/>
      <c r="B2233" s="7"/>
      <c r="C2233" s="461"/>
      <c r="D2233" s="443"/>
      <c r="E2233" s="7"/>
      <c r="F2233" s="60"/>
      <c r="G2233" s="60"/>
      <c r="H2233" s="60"/>
      <c r="I2233" s="443"/>
      <c r="J2233" s="443"/>
      <c r="K2233" s="486"/>
      <c r="L2233" s="486"/>
      <c r="M2233" s="486"/>
      <c r="N2233" s="486"/>
      <c r="O2233" s="443"/>
      <c r="P2233" s="443"/>
      <c r="Q2233" s="443"/>
      <c r="R2233" s="443">
        <f t="shared" si="556"/>
        <v>0</v>
      </c>
      <c r="S2233" s="443"/>
      <c r="T2233" s="443"/>
      <c r="U2233" s="443"/>
      <c r="V2233" s="443"/>
      <c r="W2233" s="443"/>
      <c r="X2233" s="443"/>
      <c r="Y2233" s="443">
        <f t="shared" si="559"/>
        <v>0</v>
      </c>
      <c r="Z2233" s="443"/>
      <c r="AA2233" s="443"/>
      <c r="AB2233" s="443"/>
      <c r="AC2233" s="443"/>
      <c r="AD2233" s="443"/>
      <c r="AE2233" s="443"/>
      <c r="AF2233" s="61" cm="1">
        <f t="array" ref="AF2233">_xlfn.IFS($C$3=1,(H2233+AC2233+AD2233+AE2233),
         $C$3=2,(G2233+AC2233+AD2233+AE2233),
         $C$3=3,(F2233+AC2233+AD2233+AE2233))</f>
        <v>0</v>
      </c>
      <c r="AG2233" s="319"/>
      <c r="AH2233" s="319"/>
      <c r="AI2233" s="319"/>
      <c r="AJ2233" s="319"/>
      <c r="AK2233" s="319"/>
      <c r="AL2233" s="319"/>
      <c r="AM2233" s="319"/>
      <c r="AN2233" s="319"/>
      <c r="AO2233" s="443"/>
      <c r="AP2233" s="457"/>
      <c r="AQ2233" s="7"/>
      <c r="AR2233" s="457"/>
    </row>
  </sheetData>
  <sheetProtection selectLockedCells="1" selectUnlockedCells="1"/>
  <autoFilter ref="O2:T2233" xr:uid="{00000000-0009-0000-0000-000013000000}"/>
  <mergeCells count="44">
    <mergeCell ref="AH3:AM3"/>
    <mergeCell ref="AK4:AM4"/>
    <mergeCell ref="AK5:AM5"/>
    <mergeCell ref="AK6:AM6"/>
    <mergeCell ref="A1:A2"/>
    <mergeCell ref="B1:B2"/>
    <mergeCell ref="C1:C2"/>
    <mergeCell ref="D1:D2"/>
    <mergeCell ref="E1:E2"/>
    <mergeCell ref="F1:F2"/>
    <mergeCell ref="G1:G2"/>
    <mergeCell ref="U1:U2"/>
    <mergeCell ref="H1:H2"/>
    <mergeCell ref="I1:I2"/>
    <mergeCell ref="L1:L2"/>
    <mergeCell ref="J1:J2"/>
    <mergeCell ref="K1:K2"/>
    <mergeCell ref="AH1:AM1"/>
    <mergeCell ref="AH2:AM2"/>
    <mergeCell ref="AD1:AD2"/>
    <mergeCell ref="AE1:AE2"/>
    <mergeCell ref="AF1:AF2"/>
    <mergeCell ref="AB1:AB2"/>
    <mergeCell ref="AC1:AC2"/>
    <mergeCell ref="O1:T1"/>
    <mergeCell ref="V1:AA1"/>
    <mergeCell ref="M1:M2"/>
    <mergeCell ref="N1:N2"/>
    <mergeCell ref="AK7:AM7"/>
    <mergeCell ref="AK9:AM9"/>
    <mergeCell ref="AH18:AM18"/>
    <mergeCell ref="AH32:AI32"/>
    <mergeCell ref="AL32:AM32"/>
    <mergeCell ref="AK8:AM8"/>
    <mergeCell ref="AH33:AI33"/>
    <mergeCell ref="AL33:AM33"/>
    <mergeCell ref="AH34:AI34"/>
    <mergeCell ref="AL34:AM34"/>
    <mergeCell ref="AH28:AI28"/>
    <mergeCell ref="AL28:AM28"/>
    <mergeCell ref="AH29:AI29"/>
    <mergeCell ref="AL29:AM29"/>
    <mergeCell ref="AH30:AI30"/>
    <mergeCell ref="AL30:AM30"/>
  </mergeCells>
  <phoneticPr fontId="105" type="noConversion"/>
  <conditionalFormatting sqref="A1:XFD1048576">
    <cfRule type="cellIs" dxfId="1" priority="1" operator="equal">
      <formula>0</formula>
    </cfRule>
  </conditionalFormatting>
  <conditionalFormatting sqref="O1 U1:V1 AB1:AE1 O2:AE1048576">
    <cfRule type="cellIs" dxfId="0" priority="2" operator="equal">
      <formula>0</formula>
    </cfRule>
  </conditionalFormatting>
  <pageMargins left="0.39370078740157483" right="0.39370078740157483" top="0.74803149606299213" bottom="0.74803149606299213" header="0.31496062992125984" footer="0.31496062992125984"/>
  <pageSetup paperSize="9" scale="18" orientation="portrait" r:id="rId1"/>
  <colBreaks count="1" manualBreakCount="1">
    <brk id="33"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B0F0"/>
  </sheetPr>
  <dimension ref="A1:H25"/>
  <sheetViews>
    <sheetView view="pageBreakPreview" zoomScale="115" zoomScaleNormal="100" zoomScaleSheetLayoutView="115" workbookViewId="0">
      <selection activeCell="B32" sqref="B32"/>
    </sheetView>
  </sheetViews>
  <sheetFormatPr defaultColWidth="8.85546875" defaultRowHeight="14.45"/>
  <cols>
    <col min="1" max="1" width="6.7109375" style="185" bestFit="1" customWidth="1"/>
    <col min="2" max="2" width="15.7109375" style="185" customWidth="1"/>
    <col min="3" max="3" width="9.85546875" style="185" customWidth="1"/>
    <col min="4" max="4" width="8.7109375" style="185" bestFit="1" customWidth="1"/>
    <col min="5" max="5" width="8" style="185" customWidth="1"/>
    <col min="6" max="6" width="9.28515625" style="185" bestFit="1" customWidth="1"/>
    <col min="7" max="7" width="6.28515625" style="185" bestFit="1" customWidth="1"/>
    <col min="8" max="8" width="9.28515625" style="185" bestFit="1" customWidth="1"/>
    <col min="9" max="16384" width="8.85546875" style="185"/>
  </cols>
  <sheetData>
    <row r="1" spans="1:8">
      <c r="A1" s="437" t="s">
        <v>4510</v>
      </c>
      <c r="B1" s="438"/>
      <c r="C1" s="438"/>
      <c r="D1" s="438"/>
      <c r="E1" s="438"/>
      <c r="F1" s="438"/>
      <c r="G1" s="438"/>
      <c r="H1" s="438"/>
    </row>
    <row r="2" spans="1:8">
      <c r="A2" s="278" t="s">
        <v>415</v>
      </c>
      <c r="B2" s="278" t="s">
        <v>4511</v>
      </c>
      <c r="C2" s="278" t="s">
        <v>4512</v>
      </c>
      <c r="D2" s="278" t="s">
        <v>4513</v>
      </c>
      <c r="E2" s="278" t="s">
        <v>4514</v>
      </c>
      <c r="F2" s="278" t="s">
        <v>4515</v>
      </c>
      <c r="G2" s="278" t="s">
        <v>625</v>
      </c>
      <c r="H2" s="278" t="s">
        <v>80</v>
      </c>
    </row>
    <row r="3" spans="1:8">
      <c r="A3" s="205">
        <v>1</v>
      </c>
      <c r="B3" s="206" t="s">
        <v>16</v>
      </c>
      <c r="C3" s="295" t="s">
        <v>4516</v>
      </c>
      <c r="D3" s="207">
        <v>24</v>
      </c>
      <c r="E3" s="207">
        <v>2</v>
      </c>
      <c r="F3" s="207">
        <f>D3*E3</f>
        <v>48</v>
      </c>
      <c r="G3" s="207">
        <v>2</v>
      </c>
      <c r="H3" s="207">
        <f>D3*E3*G3</f>
        <v>96</v>
      </c>
    </row>
    <row r="4" spans="1:8">
      <c r="A4" s="205">
        <v>2</v>
      </c>
      <c r="B4" s="206" t="s">
        <v>16</v>
      </c>
      <c r="C4" s="295" t="s">
        <v>4517</v>
      </c>
      <c r="D4" s="207">
        <v>42</v>
      </c>
      <c r="E4" s="207">
        <v>1.5</v>
      </c>
      <c r="F4" s="207">
        <f t="shared" ref="F4:F6" si="0">D4*E4</f>
        <v>63</v>
      </c>
      <c r="G4" s="207">
        <v>1.5</v>
      </c>
      <c r="H4" s="207">
        <f t="shared" ref="H4:H6" si="1">D4*E4*G4</f>
        <v>94.5</v>
      </c>
    </row>
    <row r="5" spans="1:8">
      <c r="A5" s="205">
        <v>3</v>
      </c>
      <c r="B5" s="206" t="s">
        <v>16</v>
      </c>
      <c r="C5" s="295" t="s">
        <v>4518</v>
      </c>
      <c r="D5" s="207">
        <v>42</v>
      </c>
      <c r="E5" s="207">
        <v>1.5</v>
      </c>
      <c r="F5" s="207">
        <f t="shared" si="0"/>
        <v>63</v>
      </c>
      <c r="G5" s="207">
        <v>1.5</v>
      </c>
      <c r="H5" s="207">
        <f t="shared" si="1"/>
        <v>94.5</v>
      </c>
    </row>
    <row r="6" spans="1:8">
      <c r="A6" s="205">
        <v>4</v>
      </c>
      <c r="B6" s="206" t="s">
        <v>16</v>
      </c>
      <c r="C6" s="295" t="s">
        <v>4519</v>
      </c>
      <c r="D6" s="207">
        <v>31.5</v>
      </c>
      <c r="E6" s="207">
        <v>1.5</v>
      </c>
      <c r="F6" s="207">
        <f t="shared" si="0"/>
        <v>47.25</v>
      </c>
      <c r="G6" s="207">
        <v>1.5</v>
      </c>
      <c r="H6" s="207">
        <f t="shared" si="1"/>
        <v>70.875</v>
      </c>
    </row>
    <row r="7" spans="1:8">
      <c r="A7" s="205">
        <v>5</v>
      </c>
      <c r="B7" s="206" t="s">
        <v>16</v>
      </c>
      <c r="C7" s="295" t="s">
        <v>4520</v>
      </c>
      <c r="D7" s="207">
        <v>38</v>
      </c>
      <c r="E7" s="207">
        <v>3</v>
      </c>
      <c r="F7" s="207">
        <f t="shared" ref="F7:F23" si="2">D7*E7</f>
        <v>114</v>
      </c>
      <c r="G7" s="207">
        <v>3</v>
      </c>
      <c r="H7" s="207">
        <f t="shared" ref="H7:H23" si="3">D7*E7*G7</f>
        <v>342</v>
      </c>
    </row>
    <row r="8" spans="1:8">
      <c r="A8" s="205">
        <v>6</v>
      </c>
      <c r="B8" s="206" t="s">
        <v>16</v>
      </c>
      <c r="C8" s="295" t="s">
        <v>4521</v>
      </c>
      <c r="D8" s="207">
        <v>24</v>
      </c>
      <c r="E8" s="207">
        <v>2</v>
      </c>
      <c r="F8" s="207">
        <f t="shared" si="2"/>
        <v>48</v>
      </c>
      <c r="G8" s="207">
        <v>1.5</v>
      </c>
      <c r="H8" s="207">
        <f t="shared" si="3"/>
        <v>72</v>
      </c>
    </row>
    <row r="9" spans="1:8">
      <c r="A9" s="205">
        <v>7</v>
      </c>
      <c r="B9" s="206" t="s">
        <v>16</v>
      </c>
      <c r="C9" s="295" t="s">
        <v>4522</v>
      </c>
      <c r="D9" s="207">
        <v>30.5</v>
      </c>
      <c r="E9" s="207">
        <v>2</v>
      </c>
      <c r="F9" s="207">
        <f t="shared" si="2"/>
        <v>61</v>
      </c>
      <c r="G9" s="207">
        <v>1.5</v>
      </c>
      <c r="H9" s="207">
        <f t="shared" si="3"/>
        <v>91.5</v>
      </c>
    </row>
    <row r="10" spans="1:8">
      <c r="A10" s="205">
        <v>8</v>
      </c>
      <c r="B10" s="206" t="s">
        <v>17</v>
      </c>
      <c r="C10" s="205" t="s">
        <v>4523</v>
      </c>
      <c r="D10" s="207">
        <v>24</v>
      </c>
      <c r="E10" s="207">
        <v>3</v>
      </c>
      <c r="F10" s="207">
        <f t="shared" si="2"/>
        <v>72</v>
      </c>
      <c r="G10" s="207">
        <v>4.5</v>
      </c>
      <c r="H10" s="207">
        <f t="shared" si="3"/>
        <v>324</v>
      </c>
    </row>
    <row r="11" spans="1:8">
      <c r="A11" s="205">
        <v>9</v>
      </c>
      <c r="B11" s="206" t="s">
        <v>17</v>
      </c>
      <c r="C11" s="205" t="s">
        <v>4524</v>
      </c>
      <c r="D11" s="207">
        <v>24</v>
      </c>
      <c r="E11" s="207">
        <v>3</v>
      </c>
      <c r="F11" s="207">
        <f t="shared" si="2"/>
        <v>72</v>
      </c>
      <c r="G11" s="207">
        <v>3</v>
      </c>
      <c r="H11" s="207">
        <f t="shared" si="3"/>
        <v>216</v>
      </c>
    </row>
    <row r="12" spans="1:8">
      <c r="A12" s="205">
        <v>10</v>
      </c>
      <c r="B12" s="206" t="s">
        <v>17</v>
      </c>
      <c r="C12" s="205" t="s">
        <v>4525</v>
      </c>
      <c r="D12" s="207">
        <v>24</v>
      </c>
      <c r="E12" s="207">
        <v>4</v>
      </c>
      <c r="F12" s="207">
        <f t="shared" si="2"/>
        <v>96</v>
      </c>
      <c r="G12" s="207">
        <v>3</v>
      </c>
      <c r="H12" s="207">
        <f t="shared" si="3"/>
        <v>288</v>
      </c>
    </row>
    <row r="13" spans="1:8">
      <c r="A13" s="205">
        <v>11</v>
      </c>
      <c r="B13" s="206" t="s">
        <v>17</v>
      </c>
      <c r="C13" s="205" t="s">
        <v>4526</v>
      </c>
      <c r="D13" s="207">
        <v>24</v>
      </c>
      <c r="E13" s="207">
        <v>3</v>
      </c>
      <c r="F13" s="207">
        <f t="shared" si="2"/>
        <v>72</v>
      </c>
      <c r="G13" s="207">
        <v>2.5</v>
      </c>
      <c r="H13" s="207">
        <f t="shared" si="3"/>
        <v>180</v>
      </c>
    </row>
    <row r="14" spans="1:8">
      <c r="A14" s="205">
        <v>12</v>
      </c>
      <c r="B14" s="206" t="s">
        <v>17</v>
      </c>
      <c r="C14" s="205" t="s">
        <v>4527</v>
      </c>
      <c r="D14" s="207">
        <v>29.298590130274945</v>
      </c>
      <c r="E14" s="207">
        <v>4</v>
      </c>
      <c r="F14" s="207">
        <f t="shared" si="2"/>
        <v>117.19436052109978</v>
      </c>
      <c r="G14" s="207">
        <v>2.5</v>
      </c>
      <c r="H14" s="207">
        <f t="shared" si="3"/>
        <v>292.98590130274943</v>
      </c>
    </row>
    <row r="15" spans="1:8">
      <c r="A15" s="205">
        <v>13</v>
      </c>
      <c r="B15" s="206" t="s">
        <v>17</v>
      </c>
      <c r="C15" s="205" t="s">
        <v>4528</v>
      </c>
      <c r="D15" s="207">
        <v>24</v>
      </c>
      <c r="E15" s="207">
        <v>5</v>
      </c>
      <c r="F15" s="207">
        <f t="shared" si="2"/>
        <v>120</v>
      </c>
      <c r="G15" s="207">
        <v>2.5</v>
      </c>
      <c r="H15" s="207">
        <f t="shared" si="3"/>
        <v>300</v>
      </c>
    </row>
    <row r="16" spans="1:8">
      <c r="A16" s="205">
        <v>14</v>
      </c>
      <c r="B16" s="206" t="s">
        <v>17</v>
      </c>
      <c r="C16" s="205" t="s">
        <v>4529</v>
      </c>
      <c r="D16" s="207">
        <v>24</v>
      </c>
      <c r="E16" s="207">
        <v>5</v>
      </c>
      <c r="F16" s="207">
        <f t="shared" si="2"/>
        <v>120</v>
      </c>
      <c r="G16" s="207">
        <v>4</v>
      </c>
      <c r="H16" s="207">
        <f t="shared" si="3"/>
        <v>480</v>
      </c>
    </row>
    <row r="17" spans="1:8">
      <c r="A17" s="205">
        <v>15</v>
      </c>
      <c r="B17" s="206" t="s">
        <v>18</v>
      </c>
      <c r="C17" s="205" t="s">
        <v>4530</v>
      </c>
      <c r="D17" s="207">
        <v>24</v>
      </c>
      <c r="E17" s="207">
        <v>20</v>
      </c>
      <c r="F17" s="207">
        <f t="shared" si="2"/>
        <v>480</v>
      </c>
      <c r="G17" s="207">
        <v>4</v>
      </c>
      <c r="H17" s="207">
        <f t="shared" si="3"/>
        <v>1920</v>
      </c>
    </row>
    <row r="18" spans="1:8">
      <c r="A18" s="205">
        <v>16</v>
      </c>
      <c r="B18" s="206" t="s">
        <v>18</v>
      </c>
      <c r="C18" s="205" t="s">
        <v>4531</v>
      </c>
      <c r="D18" s="207">
        <v>24</v>
      </c>
      <c r="E18" s="207">
        <v>12</v>
      </c>
      <c r="F18" s="207">
        <f t="shared" si="2"/>
        <v>288</v>
      </c>
      <c r="G18" s="207">
        <v>3.5</v>
      </c>
      <c r="H18" s="207">
        <f t="shared" si="3"/>
        <v>1008</v>
      </c>
    </row>
    <row r="19" spans="1:8">
      <c r="A19" s="205">
        <v>17</v>
      </c>
      <c r="B19" s="206" t="s">
        <v>18</v>
      </c>
      <c r="C19" s="205" t="s">
        <v>4532</v>
      </c>
      <c r="D19" s="207">
        <v>24</v>
      </c>
      <c r="E19" s="207">
        <v>12</v>
      </c>
      <c r="F19" s="207">
        <f t="shared" si="2"/>
        <v>288</v>
      </c>
      <c r="G19" s="207">
        <v>5</v>
      </c>
      <c r="H19" s="207">
        <f t="shared" si="3"/>
        <v>1440</v>
      </c>
    </row>
    <row r="20" spans="1:8">
      <c r="A20" s="205">
        <v>18</v>
      </c>
      <c r="B20" s="206" t="s">
        <v>18</v>
      </c>
      <c r="C20" s="205" t="s">
        <v>4533</v>
      </c>
      <c r="D20" s="207">
        <v>24</v>
      </c>
      <c r="E20" s="207">
        <v>16</v>
      </c>
      <c r="F20" s="207">
        <f t="shared" si="2"/>
        <v>384</v>
      </c>
      <c r="G20" s="207">
        <v>4</v>
      </c>
      <c r="H20" s="207">
        <f t="shared" si="3"/>
        <v>1536</v>
      </c>
    </row>
    <row r="21" spans="1:8">
      <c r="A21" s="205">
        <v>19</v>
      </c>
      <c r="B21" s="206" t="s">
        <v>18</v>
      </c>
      <c r="C21" s="205" t="s">
        <v>4534</v>
      </c>
      <c r="D21" s="207">
        <v>24</v>
      </c>
      <c r="E21" s="207">
        <v>6</v>
      </c>
      <c r="F21" s="207">
        <f t="shared" si="2"/>
        <v>144</v>
      </c>
      <c r="G21" s="207">
        <v>2.5</v>
      </c>
      <c r="H21" s="207">
        <f t="shared" si="3"/>
        <v>360</v>
      </c>
    </row>
    <row r="22" spans="1:8">
      <c r="A22" s="205">
        <v>20</v>
      </c>
      <c r="B22" s="206" t="s">
        <v>18</v>
      </c>
      <c r="C22" s="205" t="s">
        <v>4535</v>
      </c>
      <c r="D22" s="207">
        <v>24</v>
      </c>
      <c r="E22" s="207">
        <v>30</v>
      </c>
      <c r="F22" s="207">
        <f t="shared" si="2"/>
        <v>720</v>
      </c>
      <c r="G22" s="207">
        <v>2</v>
      </c>
      <c r="H22" s="207">
        <f t="shared" si="3"/>
        <v>1440</v>
      </c>
    </row>
    <row r="23" spans="1:8">
      <c r="A23" s="205">
        <v>21</v>
      </c>
      <c r="B23" s="206" t="s">
        <v>18</v>
      </c>
      <c r="C23" s="205" t="s">
        <v>4536</v>
      </c>
      <c r="D23" s="207">
        <v>24</v>
      </c>
      <c r="E23" s="207">
        <v>6</v>
      </c>
      <c r="F23" s="207">
        <f t="shared" si="2"/>
        <v>144</v>
      </c>
      <c r="G23" s="207">
        <v>2</v>
      </c>
      <c r="H23" s="207">
        <f t="shared" si="3"/>
        <v>288</v>
      </c>
    </row>
    <row r="24" spans="1:8">
      <c r="A24" s="208"/>
      <c r="B24" s="208"/>
      <c r="C24" s="208"/>
      <c r="D24" s="208"/>
      <c r="E24" s="208"/>
      <c r="F24" s="208"/>
      <c r="G24" s="208"/>
      <c r="H24" s="208"/>
    </row>
    <row r="25" spans="1:8">
      <c r="A25" s="208"/>
      <c r="B25" s="208"/>
      <c r="C25" s="208"/>
      <c r="D25" s="209">
        <f>-SUM(D3:D24)</f>
        <v>-573.29859013027499</v>
      </c>
      <c r="E25" s="209">
        <f>SUM(E3:E24)</f>
        <v>142.5</v>
      </c>
      <c r="F25" s="209">
        <f>-SUM(F3:F24)</f>
        <v>-3561.4443605211</v>
      </c>
      <c r="G25" s="208"/>
      <c r="H25" s="209">
        <f>-SUM(H3:H24)</f>
        <v>-10934.360901302749</v>
      </c>
    </row>
  </sheetData>
  <mergeCells count="1">
    <mergeCell ref="A1:H1"/>
  </mergeCells>
  <pageMargins left="0.7" right="0.7" top="0.75" bottom="0.75" header="0.3" footer="0.3"/>
  <pageSetup paperSize="9" scale="6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tabColor rgb="FF92D050"/>
  </sheetPr>
  <dimension ref="A1:H8"/>
  <sheetViews>
    <sheetView workbookViewId="0">
      <selection sqref="A1:H1"/>
    </sheetView>
  </sheetViews>
  <sheetFormatPr defaultColWidth="8.85546875" defaultRowHeight="15"/>
  <cols>
    <col min="1" max="1" width="8.85546875" style="1"/>
    <col min="2" max="2" width="11.7109375" style="1" customWidth="1"/>
    <col min="3" max="3" width="8.5703125" style="1" customWidth="1"/>
    <col min="4" max="4" width="11.85546875" style="1" customWidth="1"/>
    <col min="5" max="5" width="13.28515625" style="1" customWidth="1"/>
    <col min="6" max="6" width="9.7109375" style="1" customWidth="1"/>
    <col min="7" max="7" width="12.7109375" style="1" customWidth="1"/>
    <col min="8" max="8" width="39.28515625" style="2" customWidth="1"/>
    <col min="9" max="16384" width="8.85546875" style="1"/>
  </cols>
  <sheetData>
    <row r="1" spans="1:8" ht="15.6">
      <c r="A1" s="336" t="s">
        <v>4537</v>
      </c>
      <c r="B1" s="336"/>
      <c r="C1" s="336"/>
      <c r="D1" s="336"/>
      <c r="E1" s="336"/>
      <c r="F1" s="336"/>
      <c r="G1" s="336"/>
      <c r="H1" s="336"/>
    </row>
    <row r="2" spans="1:8" ht="40.15" customHeight="1">
      <c r="A2" s="8" t="s">
        <v>415</v>
      </c>
      <c r="B2" s="8" t="s">
        <v>3</v>
      </c>
      <c r="C2" s="8" t="s">
        <v>4538</v>
      </c>
      <c r="D2" s="8" t="s">
        <v>990</v>
      </c>
      <c r="E2" s="8" t="s">
        <v>4539</v>
      </c>
      <c r="F2" s="8" t="s">
        <v>177</v>
      </c>
      <c r="G2" s="8" t="s">
        <v>699</v>
      </c>
      <c r="H2" s="8" t="s">
        <v>78</v>
      </c>
    </row>
    <row r="3" spans="1:8" ht="105">
      <c r="A3" s="443">
        <v>1</v>
      </c>
      <c r="B3" s="443" t="s">
        <v>4540</v>
      </c>
      <c r="C3" s="443">
        <v>2</v>
      </c>
      <c r="D3" s="443" t="s">
        <v>992</v>
      </c>
      <c r="E3" s="443" t="s">
        <v>992</v>
      </c>
      <c r="F3" s="443">
        <v>120000</v>
      </c>
      <c r="G3" s="443">
        <v>240000</v>
      </c>
      <c r="H3" s="461" t="s">
        <v>4541</v>
      </c>
    </row>
    <row r="4" spans="1:8">
      <c r="A4" s="443">
        <v>2</v>
      </c>
      <c r="B4" s="443" t="s">
        <v>4542</v>
      </c>
      <c r="C4" s="443">
        <v>2</v>
      </c>
      <c r="D4" s="443" t="s">
        <v>992</v>
      </c>
      <c r="E4" s="443" t="s">
        <v>992</v>
      </c>
      <c r="F4" s="443">
        <v>70000</v>
      </c>
      <c r="G4" s="443">
        <v>140000</v>
      </c>
      <c r="H4" s="461" t="s">
        <v>4543</v>
      </c>
    </row>
    <row r="5" spans="1:8">
      <c r="A5" s="443">
        <v>3</v>
      </c>
      <c r="B5" s="443" t="s">
        <v>4544</v>
      </c>
      <c r="C5" s="443">
        <v>1</v>
      </c>
      <c r="D5" s="443">
        <v>3500</v>
      </c>
      <c r="E5" s="443">
        <v>24</v>
      </c>
      <c r="F5" s="443">
        <v>30</v>
      </c>
      <c r="G5" s="443">
        <v>2520000</v>
      </c>
      <c r="H5" s="461" t="s">
        <v>4545</v>
      </c>
    </row>
    <row r="6" spans="1:8">
      <c r="A6" s="443">
        <v>4</v>
      </c>
      <c r="B6" s="443" t="s">
        <v>4546</v>
      </c>
      <c r="C6" s="443">
        <v>1</v>
      </c>
      <c r="D6" s="443">
        <v>3500</v>
      </c>
      <c r="E6" s="443">
        <v>24</v>
      </c>
      <c r="F6" s="443">
        <v>25</v>
      </c>
      <c r="G6" s="443">
        <v>2100000</v>
      </c>
      <c r="H6" s="461" t="s">
        <v>4547</v>
      </c>
    </row>
    <row r="7" spans="1:8">
      <c r="A7" s="443">
        <v>5</v>
      </c>
      <c r="B7" s="443" t="s">
        <v>4548</v>
      </c>
      <c r="C7" s="443">
        <v>1</v>
      </c>
      <c r="D7" s="443">
        <v>3500</v>
      </c>
      <c r="E7" s="443">
        <v>24</v>
      </c>
      <c r="F7" s="443">
        <v>25</v>
      </c>
      <c r="G7" s="443">
        <v>2100000</v>
      </c>
      <c r="H7" s="461" t="s">
        <v>4549</v>
      </c>
    </row>
    <row r="8" spans="1:8" ht="15.6">
      <c r="A8" s="450"/>
      <c r="B8" s="450"/>
      <c r="C8" s="450"/>
      <c r="D8" s="450"/>
      <c r="E8" s="9" t="s">
        <v>699</v>
      </c>
      <c r="F8" s="9"/>
      <c r="G8" s="9">
        <v>7100000</v>
      </c>
      <c r="H8" s="462"/>
    </row>
  </sheetData>
  <mergeCells count="1">
    <mergeCell ref="A1:H1"/>
  </mergeCells>
  <pageMargins left="0.70866141732283472" right="0.70866141732283472" top="0.74803149606299213" bottom="0.74803149606299213" header="0.31496062992125984" footer="0.31496062992125984"/>
  <pageSetup paperSize="9" scale="72" orientation="portrait" r:id="rId1"/>
  <headerFooter>
    <oddHeader>&amp;R&amp;"Arial,Bold"&amp;UPROJECT FACILITY</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rgb="FF00B0F0"/>
  </sheetPr>
  <dimension ref="A1:Y38"/>
  <sheetViews>
    <sheetView view="pageBreakPreview" topLeftCell="A10" zoomScale="115" zoomScaleNormal="100" zoomScaleSheetLayoutView="115" workbookViewId="0">
      <selection activeCell="F34" sqref="F34"/>
    </sheetView>
  </sheetViews>
  <sheetFormatPr defaultColWidth="8.85546875" defaultRowHeight="15"/>
  <cols>
    <col min="1" max="1" width="7.5703125" style="1" customWidth="1"/>
    <col min="2" max="2" width="12.7109375" style="1" customWidth="1"/>
    <col min="3" max="3" width="13.28515625" style="1" customWidth="1"/>
    <col min="4" max="4" width="11.140625" style="1" customWidth="1"/>
    <col min="5" max="5" width="13.140625" style="1" customWidth="1"/>
    <col min="6" max="6" width="12.42578125" style="1" customWidth="1"/>
    <col min="7" max="7" width="13.5703125" style="1" customWidth="1"/>
    <col min="8" max="8" width="8.85546875" style="1"/>
    <col min="9" max="9" width="9.5703125" style="1" bestFit="1" customWidth="1"/>
    <col min="10" max="12" width="12.5703125" style="1" customWidth="1"/>
    <col min="13" max="13" width="7.5703125" style="1" customWidth="1"/>
    <col min="14" max="17" width="12.5703125" style="1" customWidth="1"/>
    <col min="18" max="18" width="6.7109375" style="1" customWidth="1"/>
    <col min="19" max="19" width="12.5703125" style="1" customWidth="1"/>
    <col min="20" max="21" width="8.85546875" style="1"/>
    <col min="22" max="29" width="10.28515625" style="1" customWidth="1"/>
    <col min="30" max="31" width="8.85546875" style="1"/>
    <col min="32" max="33" width="10.28515625" style="1" bestFit="1" customWidth="1"/>
    <col min="34" max="34" width="10.28515625" style="1" customWidth="1"/>
    <col min="35" max="35" width="8.85546875" style="1"/>
    <col min="36" max="37" width="10.28515625" style="1" bestFit="1" customWidth="1"/>
    <col min="38" max="38" width="10.28515625" style="1" customWidth="1"/>
    <col min="39" max="16384" width="8.85546875" style="1"/>
  </cols>
  <sheetData>
    <row r="1" spans="1:10" ht="15.6">
      <c r="A1" s="441" t="s">
        <v>4550</v>
      </c>
      <c r="B1" s="441"/>
      <c r="C1" s="441"/>
      <c r="D1" s="441"/>
      <c r="E1" s="441"/>
      <c r="F1" s="441"/>
      <c r="G1" s="441"/>
      <c r="H1" s="441"/>
      <c r="I1" s="441"/>
      <c r="J1" s="319"/>
    </row>
    <row r="2" spans="1:10" ht="15.6">
      <c r="A2" s="336" t="s">
        <v>4551</v>
      </c>
      <c r="B2" s="336"/>
      <c r="C2" s="336"/>
      <c r="D2" s="336"/>
      <c r="E2" s="336"/>
      <c r="F2" s="336" t="s">
        <v>4552</v>
      </c>
      <c r="G2" s="336"/>
      <c r="H2" s="336"/>
      <c r="I2" s="336"/>
      <c r="J2" s="319"/>
    </row>
    <row r="3" spans="1:10" ht="15" customHeight="1">
      <c r="A3" s="9" t="s">
        <v>572</v>
      </c>
      <c r="B3" s="9" t="s">
        <v>4553</v>
      </c>
      <c r="C3" s="9" t="s">
        <v>4554</v>
      </c>
      <c r="D3" s="9" t="s">
        <v>4555</v>
      </c>
      <c r="E3" s="9" t="s">
        <v>624</v>
      </c>
      <c r="F3" s="9" t="s">
        <v>4553</v>
      </c>
      <c r="G3" s="9" t="s">
        <v>4554</v>
      </c>
      <c r="H3" s="9" t="s">
        <v>4555</v>
      </c>
      <c r="I3" s="9" t="s">
        <v>624</v>
      </c>
      <c r="J3" s="319"/>
    </row>
    <row r="4" spans="1:10" ht="15.6">
      <c r="A4" s="210" t="s">
        <v>4556</v>
      </c>
      <c r="B4" s="445"/>
      <c r="C4" s="445"/>
      <c r="D4" s="445"/>
      <c r="E4" s="445"/>
      <c r="F4" s="443"/>
      <c r="G4" s="443"/>
      <c r="H4" s="443"/>
      <c r="I4" s="443"/>
      <c r="J4" s="319"/>
    </row>
    <row r="5" spans="1:10">
      <c r="A5" s="443">
        <v>1</v>
      </c>
      <c r="B5" s="445">
        <v>1880</v>
      </c>
      <c r="C5" s="445">
        <v>1900</v>
      </c>
      <c r="D5" s="443">
        <v>1</v>
      </c>
      <c r="E5" s="445">
        <f>+(C5-B5)*D5</f>
        <v>20</v>
      </c>
      <c r="F5" s="445">
        <v>1880</v>
      </c>
      <c r="G5" s="445">
        <v>1900</v>
      </c>
      <c r="H5" s="445">
        <v>1</v>
      </c>
      <c r="I5" s="445">
        <f>+(G5-F5)*H5</f>
        <v>20</v>
      </c>
      <c r="J5" s="448"/>
    </row>
    <row r="6" spans="1:10">
      <c r="A6" s="443">
        <v>2</v>
      </c>
      <c r="B6" s="445">
        <v>2630</v>
      </c>
      <c r="C6" s="445">
        <v>2870</v>
      </c>
      <c r="D6" s="443">
        <v>1</v>
      </c>
      <c r="E6" s="445">
        <f>+C6-B6</f>
        <v>240</v>
      </c>
      <c r="F6" s="445">
        <v>2630</v>
      </c>
      <c r="G6" s="445">
        <v>2870</v>
      </c>
      <c r="H6" s="445">
        <v>1</v>
      </c>
      <c r="I6" s="445">
        <f>+G6-F6</f>
        <v>240</v>
      </c>
      <c r="J6" s="448"/>
    </row>
    <row r="7" spans="1:10">
      <c r="A7" s="443">
        <v>3</v>
      </c>
      <c r="B7" s="445">
        <v>8260</v>
      </c>
      <c r="C7" s="445">
        <v>8720</v>
      </c>
      <c r="D7" s="443">
        <v>1</v>
      </c>
      <c r="E7" s="445">
        <f>+C7-B7</f>
        <v>460</v>
      </c>
      <c r="F7" s="445">
        <v>8260</v>
      </c>
      <c r="G7" s="445">
        <v>8720</v>
      </c>
      <c r="H7" s="445">
        <v>1</v>
      </c>
      <c r="I7" s="445">
        <f>+G7-F7</f>
        <v>460</v>
      </c>
      <c r="J7" s="448"/>
    </row>
    <row r="8" spans="1:10">
      <c r="A8" s="443">
        <v>4</v>
      </c>
      <c r="B8" s="445">
        <v>8730</v>
      </c>
      <c r="C8" s="445">
        <v>8760</v>
      </c>
      <c r="D8" s="443">
        <v>1</v>
      </c>
      <c r="E8" s="445">
        <f>+C8-B8</f>
        <v>30</v>
      </c>
      <c r="F8" s="445">
        <v>8730</v>
      </c>
      <c r="G8" s="445">
        <v>8760</v>
      </c>
      <c r="H8" s="445">
        <v>1</v>
      </c>
      <c r="I8" s="445">
        <f>+G8-F8</f>
        <v>30</v>
      </c>
      <c r="J8" s="448"/>
    </row>
    <row r="9" spans="1:10">
      <c r="A9" s="443">
        <v>5</v>
      </c>
      <c r="B9" s="445">
        <v>8940</v>
      </c>
      <c r="C9" s="445">
        <v>8950</v>
      </c>
      <c r="D9" s="443">
        <v>1</v>
      </c>
      <c r="E9" s="445">
        <f t="shared" ref="E9:E13" si="0">+C9-B9</f>
        <v>10</v>
      </c>
      <c r="F9" s="445">
        <v>8940</v>
      </c>
      <c r="G9" s="445">
        <v>8950</v>
      </c>
      <c r="H9" s="445">
        <v>1</v>
      </c>
      <c r="I9" s="445">
        <f t="shared" ref="I9:I13" si="1">+G9-F9</f>
        <v>10</v>
      </c>
      <c r="J9" s="448"/>
    </row>
    <row r="10" spans="1:10">
      <c r="A10" s="443">
        <v>6</v>
      </c>
      <c r="B10" s="445">
        <v>9660</v>
      </c>
      <c r="C10" s="445">
        <v>9690</v>
      </c>
      <c r="D10" s="443">
        <v>1</v>
      </c>
      <c r="E10" s="445">
        <f t="shared" si="0"/>
        <v>30</v>
      </c>
      <c r="F10" s="445">
        <v>9660</v>
      </c>
      <c r="G10" s="445">
        <v>9690</v>
      </c>
      <c r="H10" s="445">
        <v>1</v>
      </c>
      <c r="I10" s="445">
        <f t="shared" si="1"/>
        <v>30</v>
      </c>
      <c r="J10" s="448"/>
    </row>
    <row r="11" spans="1:10">
      <c r="A11" s="443">
        <v>7</v>
      </c>
      <c r="B11" s="445">
        <v>11240</v>
      </c>
      <c r="C11" s="445">
        <v>11750</v>
      </c>
      <c r="D11" s="443">
        <v>1</v>
      </c>
      <c r="E11" s="445">
        <f t="shared" si="0"/>
        <v>510</v>
      </c>
      <c r="F11" s="445">
        <v>11240</v>
      </c>
      <c r="G11" s="445">
        <v>11750</v>
      </c>
      <c r="H11" s="445">
        <v>1</v>
      </c>
      <c r="I11" s="445">
        <f t="shared" si="1"/>
        <v>510</v>
      </c>
      <c r="J11" s="448"/>
    </row>
    <row r="12" spans="1:10">
      <c r="A12" s="443">
        <v>8</v>
      </c>
      <c r="B12" s="445">
        <v>11900</v>
      </c>
      <c r="C12" s="445">
        <v>11910</v>
      </c>
      <c r="D12" s="443">
        <v>1</v>
      </c>
      <c r="E12" s="445">
        <f t="shared" si="0"/>
        <v>10</v>
      </c>
      <c r="F12" s="445">
        <v>11900</v>
      </c>
      <c r="G12" s="445">
        <v>11910</v>
      </c>
      <c r="H12" s="445">
        <v>1</v>
      </c>
      <c r="I12" s="445">
        <f t="shared" si="1"/>
        <v>10</v>
      </c>
      <c r="J12" s="448"/>
    </row>
    <row r="13" spans="1:10">
      <c r="A13" s="443">
        <v>9</v>
      </c>
      <c r="B13" s="445">
        <v>12430</v>
      </c>
      <c r="C13" s="445">
        <v>12560</v>
      </c>
      <c r="D13" s="443">
        <v>1</v>
      </c>
      <c r="E13" s="445">
        <f t="shared" si="0"/>
        <v>130</v>
      </c>
      <c r="F13" s="445">
        <v>12430</v>
      </c>
      <c r="G13" s="445">
        <v>12560</v>
      </c>
      <c r="H13" s="445">
        <v>1</v>
      </c>
      <c r="I13" s="445">
        <f t="shared" si="1"/>
        <v>130</v>
      </c>
      <c r="J13" s="448"/>
    </row>
    <row r="14" spans="1:10">
      <c r="A14" s="443"/>
      <c r="B14" s="445"/>
      <c r="C14" s="445"/>
      <c r="D14" s="443"/>
      <c r="E14" s="445"/>
      <c r="F14" s="443"/>
      <c r="G14" s="443"/>
      <c r="H14" s="443"/>
      <c r="I14" s="445"/>
      <c r="J14" s="319"/>
    </row>
    <row r="15" spans="1:10" ht="15.6">
      <c r="A15" s="210" t="s">
        <v>4557</v>
      </c>
      <c r="B15" s="443"/>
      <c r="C15" s="443"/>
      <c r="D15" s="443"/>
      <c r="E15" s="443"/>
      <c r="F15" s="443"/>
      <c r="G15" s="443"/>
      <c r="H15" s="443"/>
      <c r="I15" s="445"/>
      <c r="J15" s="319"/>
    </row>
    <row r="16" spans="1:10">
      <c r="A16" s="443"/>
      <c r="B16" s="443"/>
      <c r="C16" s="443"/>
      <c r="D16" s="443"/>
      <c r="E16" s="445"/>
      <c r="F16" s="443"/>
      <c r="G16" s="443"/>
      <c r="H16" s="443"/>
      <c r="I16" s="443"/>
      <c r="J16" s="319"/>
    </row>
    <row r="17" spans="1:25">
      <c r="A17" s="443"/>
      <c r="B17" s="443"/>
      <c r="C17" s="443"/>
      <c r="D17" s="443"/>
      <c r="E17" s="443"/>
      <c r="F17" s="443"/>
      <c r="G17" s="443"/>
      <c r="H17" s="443"/>
      <c r="I17" s="443"/>
      <c r="J17" s="319"/>
      <c r="K17" s="319"/>
      <c r="L17" s="319"/>
      <c r="M17" s="319"/>
      <c r="N17" s="319"/>
      <c r="O17" s="319"/>
      <c r="P17" s="319"/>
      <c r="Q17" s="319"/>
      <c r="R17" s="319"/>
      <c r="S17" s="319"/>
      <c r="T17" s="319"/>
      <c r="U17" s="319"/>
      <c r="V17" s="319"/>
      <c r="W17" s="319"/>
      <c r="X17" s="319"/>
      <c r="Y17" s="319"/>
    </row>
    <row r="18" spans="1:25" ht="15.6">
      <c r="A18" s="9"/>
      <c r="B18" s="439" t="s">
        <v>4558</v>
      </c>
      <c r="C18" s="442"/>
      <c r="D18" s="440"/>
      <c r="E18" s="10">
        <f>SUM(E4:E17)</f>
        <v>1440</v>
      </c>
      <c r="F18" s="439" t="s">
        <v>4559</v>
      </c>
      <c r="G18" s="442"/>
      <c r="H18" s="440"/>
      <c r="I18" s="10">
        <f>SUM(I4:I17)</f>
        <v>1440</v>
      </c>
      <c r="J18" s="319"/>
      <c r="K18" s="319"/>
      <c r="L18" s="319"/>
      <c r="M18" s="319"/>
      <c r="N18" s="319"/>
      <c r="O18" s="319"/>
      <c r="P18" s="319"/>
      <c r="Q18" s="319"/>
      <c r="R18" s="319"/>
      <c r="S18" s="319"/>
      <c r="T18" s="319"/>
      <c r="U18" s="319"/>
      <c r="V18" s="319"/>
      <c r="W18" s="319"/>
      <c r="X18" s="319"/>
      <c r="Y18" s="319"/>
    </row>
    <row r="20" spans="1:25">
      <c r="A20" s="319"/>
      <c r="B20" s="319"/>
      <c r="C20" s="319"/>
      <c r="D20" s="319"/>
      <c r="E20" s="319"/>
      <c r="F20" s="319"/>
      <c r="G20" s="319"/>
      <c r="H20" s="319"/>
      <c r="I20" s="319"/>
      <c r="J20" s="319"/>
      <c r="K20" s="448">
        <f>E18+I18</f>
        <v>2880</v>
      </c>
      <c r="L20" s="319"/>
      <c r="M20" s="319"/>
      <c r="N20" s="319"/>
      <c r="O20" s="319"/>
      <c r="P20" s="319"/>
      <c r="Q20" s="319"/>
      <c r="R20" s="319"/>
      <c r="S20" s="319"/>
      <c r="T20" s="319"/>
      <c r="U20" s="319"/>
      <c r="V20" s="319"/>
      <c r="W20" s="319"/>
      <c r="X20" s="319"/>
      <c r="Y20" s="319"/>
    </row>
    <row r="21" spans="1:25" ht="15.6">
      <c r="A21" s="441" t="s">
        <v>1012</v>
      </c>
      <c r="B21" s="441"/>
      <c r="C21" s="441"/>
      <c r="D21" s="441"/>
      <c r="E21" s="441"/>
      <c r="F21" s="441"/>
      <c r="G21" s="441"/>
      <c r="H21" s="441"/>
      <c r="I21" s="441"/>
      <c r="J21" s="319"/>
      <c r="K21" s="319"/>
      <c r="L21" s="319"/>
      <c r="M21" s="319"/>
      <c r="N21" s="319"/>
      <c r="O21" s="319"/>
      <c r="P21" s="319"/>
      <c r="Q21" s="319"/>
      <c r="R21" s="319"/>
      <c r="S21" s="319"/>
      <c r="T21" s="319"/>
      <c r="U21" s="319"/>
      <c r="V21" s="319"/>
      <c r="W21" s="319"/>
      <c r="X21" s="319"/>
      <c r="Y21" s="319"/>
    </row>
    <row r="22" spans="1:25" ht="15.6">
      <c r="A22" s="336" t="s">
        <v>4551</v>
      </c>
      <c r="B22" s="336"/>
      <c r="C22" s="336"/>
      <c r="D22" s="336"/>
      <c r="E22" s="336"/>
      <c r="F22" s="336" t="s">
        <v>4552</v>
      </c>
      <c r="G22" s="336"/>
      <c r="H22" s="336"/>
      <c r="I22" s="336"/>
      <c r="J22" s="319"/>
      <c r="K22" s="319"/>
      <c r="L22" s="319"/>
      <c r="M22" s="319"/>
      <c r="N22" s="319"/>
      <c r="O22" s="319"/>
      <c r="P22" s="319"/>
      <c r="Q22" s="319"/>
      <c r="R22" s="319"/>
      <c r="S22" s="319"/>
      <c r="T22" s="319"/>
      <c r="U22" s="319"/>
      <c r="V22" s="319"/>
      <c r="W22" s="319"/>
      <c r="X22" s="319"/>
      <c r="Y22" s="319"/>
    </row>
    <row r="23" spans="1:25" ht="15.6">
      <c r="A23" s="9" t="s">
        <v>572</v>
      </c>
      <c r="B23" s="9" t="s">
        <v>4553</v>
      </c>
      <c r="C23" s="9" t="s">
        <v>4554</v>
      </c>
      <c r="D23" s="9" t="s">
        <v>4555</v>
      </c>
      <c r="E23" s="9" t="s">
        <v>624</v>
      </c>
      <c r="F23" s="9" t="s">
        <v>4553</v>
      </c>
      <c r="G23" s="9" t="s">
        <v>4554</v>
      </c>
      <c r="H23" s="9" t="s">
        <v>4555</v>
      </c>
      <c r="I23" s="9" t="s">
        <v>624</v>
      </c>
      <c r="J23" s="319"/>
      <c r="K23" s="319"/>
      <c r="L23" s="319"/>
      <c r="M23" s="319"/>
      <c r="N23" s="319"/>
      <c r="O23" s="319"/>
      <c r="P23" s="319"/>
      <c r="Q23" s="319"/>
      <c r="R23" s="319"/>
      <c r="S23" s="319"/>
      <c r="T23" s="319"/>
      <c r="U23" s="319"/>
      <c r="V23" s="319"/>
      <c r="W23" s="319"/>
      <c r="X23" s="319"/>
      <c r="Y23" s="319"/>
    </row>
    <row r="24" spans="1:25" ht="15.6">
      <c r="A24" s="210" t="s">
        <v>4556</v>
      </c>
      <c r="B24" s="445"/>
      <c r="C24" s="445"/>
      <c r="D24" s="445"/>
      <c r="E24" s="445"/>
      <c r="F24" s="445"/>
      <c r="G24" s="445"/>
      <c r="H24" s="445"/>
      <c r="I24" s="445"/>
      <c r="J24" s="319"/>
      <c r="K24" s="319"/>
      <c r="L24" s="319"/>
      <c r="M24" s="319"/>
      <c r="N24" s="319"/>
      <c r="O24" s="319"/>
      <c r="P24" s="319"/>
      <c r="Q24" s="319"/>
      <c r="R24" s="319"/>
      <c r="S24" s="319"/>
      <c r="T24" s="319"/>
      <c r="U24" s="319"/>
      <c r="V24" s="319"/>
      <c r="W24" s="319"/>
      <c r="X24" s="319"/>
      <c r="Y24" s="319"/>
    </row>
    <row r="25" spans="1:25">
      <c r="A25" s="443">
        <v>1</v>
      </c>
      <c r="B25" s="445">
        <v>1880</v>
      </c>
      <c r="C25" s="445">
        <v>1900</v>
      </c>
      <c r="D25" s="483">
        <v>1</v>
      </c>
      <c r="E25" s="445">
        <f>+C25-B25</f>
        <v>20</v>
      </c>
      <c r="F25" s="445">
        <v>1880</v>
      </c>
      <c r="G25" s="445">
        <v>1900</v>
      </c>
      <c r="H25" s="483">
        <v>1</v>
      </c>
      <c r="I25" s="445">
        <f>+G25-F25</f>
        <v>20</v>
      </c>
      <c r="J25" s="319"/>
      <c r="K25" s="319"/>
      <c r="L25" s="319"/>
      <c r="M25" s="319"/>
      <c r="N25" s="319"/>
      <c r="O25" s="319"/>
      <c r="P25" s="319"/>
      <c r="Q25" s="319"/>
      <c r="R25" s="319"/>
      <c r="S25" s="319"/>
      <c r="T25" s="319"/>
      <c r="U25" s="319"/>
      <c r="V25" s="319"/>
      <c r="W25" s="319"/>
      <c r="X25" s="319"/>
      <c r="Y25" s="319"/>
    </row>
    <row r="26" spans="1:25">
      <c r="A26" s="443">
        <v>2</v>
      </c>
      <c r="B26" s="490">
        <v>2630</v>
      </c>
      <c r="C26" s="490">
        <v>2870</v>
      </c>
      <c r="D26" s="483">
        <v>1</v>
      </c>
      <c r="E26" s="445">
        <f>+C26-B26</f>
        <v>240</v>
      </c>
      <c r="F26" s="490">
        <v>2630</v>
      </c>
      <c r="G26" s="490">
        <v>2870</v>
      </c>
      <c r="H26" s="483">
        <v>1</v>
      </c>
      <c r="I26" s="445">
        <f t="shared" ref="I26:I33" si="2">+G26-F26</f>
        <v>240</v>
      </c>
      <c r="J26" s="319"/>
      <c r="K26" s="319"/>
      <c r="L26" s="319"/>
      <c r="M26" s="319"/>
      <c r="N26" s="319"/>
      <c r="O26" s="319"/>
      <c r="P26" s="319"/>
      <c r="Q26" s="319"/>
      <c r="R26" s="319"/>
      <c r="S26" s="319"/>
      <c r="T26" s="319"/>
      <c r="U26" s="319"/>
      <c r="V26" s="319"/>
      <c r="W26" s="319"/>
      <c r="X26" s="319"/>
      <c r="Y26" s="319"/>
    </row>
    <row r="27" spans="1:25">
      <c r="A27" s="443">
        <v>3</v>
      </c>
      <c r="B27" s="490">
        <v>8260</v>
      </c>
      <c r="C27" s="490">
        <v>8720</v>
      </c>
      <c r="D27" s="483">
        <v>1</v>
      </c>
      <c r="E27" s="445">
        <f t="shared" ref="E27:E33" si="3">+C27-B27</f>
        <v>460</v>
      </c>
      <c r="F27" s="490">
        <v>8260</v>
      </c>
      <c r="G27" s="490">
        <v>8720</v>
      </c>
      <c r="H27" s="483">
        <v>1</v>
      </c>
      <c r="I27" s="445">
        <f t="shared" si="2"/>
        <v>460</v>
      </c>
      <c r="J27" s="319"/>
      <c r="K27" s="319"/>
      <c r="L27" s="319"/>
      <c r="M27" s="319"/>
      <c r="N27" s="319"/>
      <c r="O27" s="319"/>
      <c r="P27" s="319"/>
      <c r="Q27" s="319"/>
      <c r="R27" s="319"/>
      <c r="S27" s="319"/>
      <c r="T27" s="319"/>
      <c r="U27" s="319"/>
      <c r="V27" s="319"/>
      <c r="W27" s="319"/>
      <c r="X27" s="319"/>
      <c r="Y27" s="319"/>
    </row>
    <row r="28" spans="1:25">
      <c r="A28" s="443">
        <v>4</v>
      </c>
      <c r="B28" s="490">
        <v>8730</v>
      </c>
      <c r="C28" s="490">
        <v>8760</v>
      </c>
      <c r="D28" s="483">
        <v>1</v>
      </c>
      <c r="E28" s="445">
        <f t="shared" si="3"/>
        <v>30</v>
      </c>
      <c r="F28" s="490">
        <v>8730</v>
      </c>
      <c r="G28" s="490">
        <v>8760</v>
      </c>
      <c r="H28" s="483">
        <v>1</v>
      </c>
      <c r="I28" s="445">
        <f t="shared" si="2"/>
        <v>30</v>
      </c>
      <c r="J28" s="319"/>
      <c r="K28" s="319"/>
      <c r="L28" s="319"/>
      <c r="M28" s="319"/>
      <c r="N28" s="319"/>
      <c r="O28" s="319"/>
      <c r="P28" s="319"/>
      <c r="Q28" s="319"/>
      <c r="R28" s="319"/>
      <c r="S28" s="319"/>
      <c r="T28" s="319"/>
      <c r="U28" s="319"/>
      <c r="V28" s="319"/>
      <c r="W28" s="319"/>
      <c r="X28" s="319"/>
      <c r="Y28" s="319"/>
    </row>
    <row r="29" spans="1:25">
      <c r="A29" s="443">
        <v>5</v>
      </c>
      <c r="B29" s="490">
        <v>8940</v>
      </c>
      <c r="C29" s="490">
        <v>8950</v>
      </c>
      <c r="D29" s="483">
        <v>1</v>
      </c>
      <c r="E29" s="445">
        <f t="shared" si="3"/>
        <v>10</v>
      </c>
      <c r="F29" s="490">
        <v>8940</v>
      </c>
      <c r="G29" s="490">
        <v>8950</v>
      </c>
      <c r="H29" s="483">
        <v>1</v>
      </c>
      <c r="I29" s="445">
        <f t="shared" si="2"/>
        <v>10</v>
      </c>
      <c r="J29" s="319"/>
      <c r="K29" s="319"/>
      <c r="L29" s="319"/>
      <c r="M29" s="319"/>
      <c r="N29" s="319"/>
      <c r="O29" s="319"/>
      <c r="P29" s="319"/>
      <c r="Q29" s="319"/>
      <c r="R29" s="319"/>
      <c r="S29" s="319"/>
      <c r="T29" s="319"/>
      <c r="U29" s="319"/>
      <c r="V29" s="319"/>
      <c r="W29" s="319"/>
      <c r="X29" s="319"/>
      <c r="Y29" s="319"/>
    </row>
    <row r="30" spans="1:25">
      <c r="A30" s="443">
        <v>6</v>
      </c>
      <c r="B30" s="490">
        <v>9660</v>
      </c>
      <c r="C30" s="490">
        <v>9690</v>
      </c>
      <c r="D30" s="483">
        <v>1</v>
      </c>
      <c r="E30" s="445">
        <f t="shared" si="3"/>
        <v>30</v>
      </c>
      <c r="F30" s="490">
        <v>9660</v>
      </c>
      <c r="G30" s="490">
        <v>9690</v>
      </c>
      <c r="H30" s="483">
        <v>1</v>
      </c>
      <c r="I30" s="445">
        <f t="shared" si="2"/>
        <v>30</v>
      </c>
      <c r="J30" s="319"/>
      <c r="K30" s="319"/>
      <c r="L30" s="319"/>
      <c r="M30" s="319"/>
      <c r="N30" s="319"/>
      <c r="O30" s="319"/>
      <c r="P30" s="319"/>
      <c r="Q30" s="319"/>
      <c r="R30" s="319"/>
      <c r="S30" s="319"/>
      <c r="T30" s="319"/>
      <c r="U30" s="319"/>
      <c r="V30" s="319"/>
      <c r="W30" s="319"/>
      <c r="X30" s="319"/>
      <c r="Y30" s="319"/>
    </row>
    <row r="31" spans="1:25">
      <c r="A31" s="443">
        <v>7</v>
      </c>
      <c r="B31" s="490">
        <v>11240</v>
      </c>
      <c r="C31" s="490">
        <v>11750</v>
      </c>
      <c r="D31" s="483">
        <v>1</v>
      </c>
      <c r="E31" s="445">
        <f t="shared" si="3"/>
        <v>510</v>
      </c>
      <c r="F31" s="490">
        <v>11240</v>
      </c>
      <c r="G31" s="490">
        <v>11750</v>
      </c>
      <c r="H31" s="483">
        <v>1</v>
      </c>
      <c r="I31" s="445">
        <f t="shared" si="2"/>
        <v>510</v>
      </c>
      <c r="J31" s="319"/>
      <c r="K31" s="319"/>
      <c r="L31" s="319"/>
      <c r="M31" s="319"/>
      <c r="N31" s="319"/>
      <c r="O31" s="319"/>
      <c r="P31" s="319"/>
      <c r="Q31" s="319"/>
      <c r="R31" s="319"/>
      <c r="S31" s="319"/>
      <c r="T31" s="319"/>
      <c r="U31" s="319"/>
      <c r="V31" s="319"/>
      <c r="W31" s="319"/>
      <c r="X31" s="319"/>
      <c r="Y31" s="319"/>
    </row>
    <row r="32" spans="1:25">
      <c r="A32" s="443">
        <v>8</v>
      </c>
      <c r="B32" s="490">
        <v>11900</v>
      </c>
      <c r="C32" s="490">
        <v>11910</v>
      </c>
      <c r="D32" s="483">
        <v>1</v>
      </c>
      <c r="E32" s="445">
        <f t="shared" si="3"/>
        <v>10</v>
      </c>
      <c r="F32" s="490">
        <v>11900</v>
      </c>
      <c r="G32" s="490">
        <v>11910</v>
      </c>
      <c r="H32" s="483">
        <v>1</v>
      </c>
      <c r="I32" s="445">
        <f t="shared" si="2"/>
        <v>10</v>
      </c>
      <c r="J32" s="319"/>
      <c r="K32" s="319"/>
      <c r="L32" s="319"/>
      <c r="M32" s="319"/>
      <c r="N32" s="319"/>
      <c r="O32" s="319"/>
      <c r="P32" s="319"/>
      <c r="Q32" s="319"/>
      <c r="R32" s="319"/>
      <c r="S32" s="319"/>
      <c r="T32" s="319"/>
      <c r="U32" s="319"/>
      <c r="V32" s="319"/>
      <c r="W32" s="319"/>
      <c r="X32" s="319"/>
      <c r="Y32" s="448"/>
    </row>
    <row r="33" spans="1:15">
      <c r="A33" s="443">
        <v>9</v>
      </c>
      <c r="B33" s="490">
        <v>12430</v>
      </c>
      <c r="C33" s="490">
        <v>12560</v>
      </c>
      <c r="D33" s="483">
        <v>1</v>
      </c>
      <c r="E33" s="445">
        <f t="shared" si="3"/>
        <v>130</v>
      </c>
      <c r="F33" s="490">
        <v>12430</v>
      </c>
      <c r="G33" s="490">
        <v>12560</v>
      </c>
      <c r="H33" s="483">
        <v>1</v>
      </c>
      <c r="I33" s="445">
        <f t="shared" si="2"/>
        <v>130</v>
      </c>
      <c r="J33" s="319"/>
      <c r="K33" s="319"/>
      <c r="L33" s="319"/>
      <c r="M33" s="319"/>
      <c r="N33" s="319"/>
      <c r="O33" s="448"/>
    </row>
    <row r="34" spans="1:15" ht="15.6">
      <c r="A34" s="210" t="s">
        <v>4557</v>
      </c>
      <c r="B34" s="443"/>
      <c r="C34" s="443"/>
      <c r="D34" s="443"/>
      <c r="E34" s="443"/>
      <c r="F34" s="443"/>
      <c r="G34" s="443"/>
      <c r="H34" s="443"/>
      <c r="I34" s="443"/>
      <c r="J34" s="319"/>
      <c r="K34" s="319"/>
      <c r="L34" s="319"/>
      <c r="M34" s="319"/>
      <c r="N34" s="319"/>
      <c r="O34" s="319"/>
    </row>
    <row r="35" spans="1:15" ht="15.6">
      <c r="A35" s="450"/>
      <c r="B35" s="450"/>
      <c r="C35" s="439" t="s">
        <v>4558</v>
      </c>
      <c r="D35" s="440"/>
      <c r="E35" s="10">
        <f>SUM(E25:E34)</f>
        <v>1440</v>
      </c>
      <c r="F35" s="450"/>
      <c r="G35" s="439" t="s">
        <v>4558</v>
      </c>
      <c r="H35" s="440"/>
      <c r="I35" s="10">
        <f>SUM(I25:I34)</f>
        <v>1440</v>
      </c>
      <c r="J35" s="319"/>
      <c r="K35" s="319"/>
      <c r="L35" s="319"/>
      <c r="M35" s="319"/>
      <c r="N35" s="319"/>
      <c r="O35" s="319"/>
    </row>
    <row r="38" spans="1:15">
      <c r="A38" s="319"/>
      <c r="B38" s="319"/>
      <c r="C38" s="319"/>
      <c r="D38" s="319"/>
      <c r="E38" s="319"/>
      <c r="F38" s="319"/>
      <c r="G38" s="319"/>
      <c r="H38" s="319"/>
      <c r="I38" s="319"/>
      <c r="J38" s="319"/>
      <c r="K38" s="448"/>
      <c r="L38" s="319"/>
      <c r="M38" s="319"/>
      <c r="N38" s="319"/>
      <c r="O38" s="319"/>
    </row>
  </sheetData>
  <mergeCells count="10">
    <mergeCell ref="C35:D35"/>
    <mergeCell ref="G35:H35"/>
    <mergeCell ref="A22:E22"/>
    <mergeCell ref="F22:I22"/>
    <mergeCell ref="A1:I1"/>
    <mergeCell ref="A2:E2"/>
    <mergeCell ref="F2:I2"/>
    <mergeCell ref="B18:D18"/>
    <mergeCell ref="F18:H18"/>
    <mergeCell ref="A21:I21"/>
  </mergeCells>
  <pageMargins left="0.70866141732283472" right="0.70866141732283472" top="0.74803149606299213" bottom="0.74803149606299213"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ED98DF8-04B7-499E-81C1-FB251C7355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Jayashree Sahoo</cp:lastModifiedBy>
  <cp:revision/>
  <dcterms:created xsi:type="dcterms:W3CDTF">2015-06-05T18:17:20Z</dcterms:created>
  <dcterms:modified xsi:type="dcterms:W3CDTF">2024-04-24T13:02:04Z</dcterms:modified>
  <cp:category/>
  <cp:contentStatus/>
</cp:coreProperties>
</file>